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4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edochovicl\Documents\01 Projects\02 NDS 18\_Outputs\SU\2020-07-24\"/>
    </mc:Choice>
  </mc:AlternateContent>
  <bookViews>
    <workbookView xWindow="0" yWindow="0" windowWidth="3000" windowHeight="195" tabRatio="753"/>
  </bookViews>
  <sheets>
    <sheet name="Prognóza_výberu_mýta" sheetId="39" r:id="rId1"/>
    <sheet name="C2T_vyhodnotenie_s_intravil" sheetId="36" r:id="rId2"/>
    <sheet name="C2T_vyhodnotenie_bez_intravil" sheetId="37" r:id="rId3"/>
    <sheet name="Segmenty" sheetId="34" r:id="rId4"/>
    <sheet name="Prehliadač_ciest" sheetId="33" r:id="rId5"/>
    <sheet name="Analýza_C2T" sheetId="27" r:id="rId6"/>
    <sheet name="Dáta_CSD2015_C2T" sheetId="15" r:id="rId7"/>
    <sheet name="C3T_vyhodnotenie" sheetId="41" r:id="rId8"/>
    <sheet name="C3T_mýtne_úseky" sheetId="35" r:id="rId9"/>
    <sheet name="Dáta_SD2015_C3T" sheetId="30" r:id="rId10"/>
    <sheet name="Parametre" sheetId="25" r:id="rId11"/>
  </sheets>
  <externalReferences>
    <externalReference r:id="rId12"/>
  </externalReferences>
  <definedNames>
    <definedName name="_xlnm._FilterDatabase" localSheetId="8" hidden="1">'C3T_mýtne_úseky'!$A$3:$L$84</definedName>
    <definedName name="_xlnm._FilterDatabase" localSheetId="6" hidden="1">Dáta_CSD2015_C2T!$A$10:$R$10</definedName>
    <definedName name="_xlnm._FilterDatabase" localSheetId="9" hidden="1">Dáta_SD2015_C3T!$A$3:$J$887</definedName>
  </definedNames>
  <calcPr calcId="162913"/>
  <pivotCaches>
    <pivotCache cacheId="0" r:id="rId13"/>
    <pivotCache cacheId="61" r:id="rId14"/>
    <pivotCache cacheId="64" r:id="rId15"/>
    <pivotCache cacheId="71" r:id="rId16"/>
    <pivotCache cacheId="75" r:id="rId17"/>
  </pivotCaches>
</workbook>
</file>

<file path=xl/calcChain.xml><?xml version="1.0" encoding="utf-8"?>
<calcChain xmlns="http://schemas.openxmlformats.org/spreadsheetml/2006/main">
  <c r="L21" i="39" l="1"/>
  <c r="M21" i="39"/>
  <c r="N21" i="39"/>
  <c r="O21" i="39"/>
  <c r="P21" i="39"/>
  <c r="Q21" i="39"/>
  <c r="R21" i="39"/>
  <c r="S21" i="39"/>
  <c r="T21" i="39"/>
  <c r="K21" i="39"/>
  <c r="L22" i="39"/>
  <c r="M22" i="39"/>
  <c r="N22" i="39"/>
  <c r="O22" i="39"/>
  <c r="P22" i="39"/>
  <c r="Q22" i="39"/>
  <c r="R22" i="39"/>
  <c r="S22" i="39"/>
  <c r="T22" i="39"/>
  <c r="K22" i="39"/>
  <c r="F15" i="39" l="1"/>
  <c r="E15" i="39"/>
  <c r="D15" i="39"/>
  <c r="J16" i="39"/>
  <c r="I16" i="39"/>
  <c r="H16" i="39"/>
  <c r="G16" i="39"/>
  <c r="B16" i="39"/>
  <c r="J3" i="41"/>
  <c r="L41" i="41"/>
  <c r="H13" i="41"/>
  <c r="I13" i="41"/>
  <c r="J13" i="41"/>
  <c r="K13" i="41"/>
  <c r="H14" i="41"/>
  <c r="I14" i="41"/>
  <c r="J14" i="41"/>
  <c r="K14" i="41"/>
  <c r="L14" i="41" s="1"/>
  <c r="H15" i="41"/>
  <c r="I15" i="41"/>
  <c r="J15" i="41"/>
  <c r="K15" i="41"/>
  <c r="L15" i="41" s="1"/>
  <c r="H16" i="41"/>
  <c r="I16" i="41"/>
  <c r="J16" i="41"/>
  <c r="K16" i="41"/>
  <c r="L16" i="41" s="1"/>
  <c r="H17" i="41"/>
  <c r="I17" i="41"/>
  <c r="J17" i="41"/>
  <c r="K17" i="41"/>
  <c r="L17" i="41" s="1"/>
  <c r="H18" i="41"/>
  <c r="I18" i="41"/>
  <c r="J18" i="41"/>
  <c r="K18" i="41"/>
  <c r="L18" i="41" s="1"/>
  <c r="H19" i="41"/>
  <c r="I19" i="41"/>
  <c r="J19" i="41"/>
  <c r="K19" i="41"/>
  <c r="L19" i="41" s="1"/>
  <c r="H20" i="41"/>
  <c r="I20" i="41"/>
  <c r="J20" i="41"/>
  <c r="K20" i="41"/>
  <c r="L20" i="41" s="1"/>
  <c r="H21" i="41"/>
  <c r="I21" i="41"/>
  <c r="J21" i="41"/>
  <c r="K21" i="41"/>
  <c r="H22" i="41"/>
  <c r="I22" i="41"/>
  <c r="J22" i="41"/>
  <c r="K22" i="41"/>
  <c r="L22" i="41" s="1"/>
  <c r="H23" i="41"/>
  <c r="I23" i="41"/>
  <c r="J23" i="41"/>
  <c r="K23" i="41"/>
  <c r="L23" i="41" s="1"/>
  <c r="H24" i="41"/>
  <c r="I24" i="41"/>
  <c r="J24" i="41"/>
  <c r="K24" i="41"/>
  <c r="L24" i="41" s="1"/>
  <c r="H25" i="41"/>
  <c r="I25" i="41"/>
  <c r="J25" i="41"/>
  <c r="K25" i="41"/>
  <c r="L25" i="41" s="1"/>
  <c r="H26" i="41"/>
  <c r="I26" i="41"/>
  <c r="J26" i="41"/>
  <c r="K26" i="41"/>
  <c r="H27" i="41"/>
  <c r="I27" i="41"/>
  <c r="J27" i="41"/>
  <c r="K27" i="41"/>
  <c r="L27" i="41" s="1"/>
  <c r="H28" i="41"/>
  <c r="I28" i="41"/>
  <c r="J28" i="41"/>
  <c r="K28" i="41"/>
  <c r="L28" i="41" s="1"/>
  <c r="H29" i="41"/>
  <c r="I29" i="41"/>
  <c r="J29" i="41"/>
  <c r="K29" i="41"/>
  <c r="H30" i="41"/>
  <c r="I30" i="41"/>
  <c r="J30" i="41"/>
  <c r="K30" i="41"/>
  <c r="L30" i="41" s="1"/>
  <c r="H31" i="41"/>
  <c r="I31" i="41"/>
  <c r="J31" i="41"/>
  <c r="K31" i="41"/>
  <c r="L31" i="41" s="1"/>
  <c r="H32" i="41"/>
  <c r="I32" i="41"/>
  <c r="J32" i="41"/>
  <c r="K32" i="41"/>
  <c r="L32" i="41" s="1"/>
  <c r="H33" i="41"/>
  <c r="I33" i="41"/>
  <c r="J33" i="41"/>
  <c r="K33" i="41"/>
  <c r="L33" i="41" s="1"/>
  <c r="H34" i="41"/>
  <c r="I34" i="41"/>
  <c r="J34" i="41"/>
  <c r="K34" i="41"/>
  <c r="H35" i="41"/>
  <c r="I35" i="41"/>
  <c r="J35" i="41"/>
  <c r="K35" i="41"/>
  <c r="L35" i="41" s="1"/>
  <c r="H36" i="41"/>
  <c r="I36" i="41"/>
  <c r="J36" i="41"/>
  <c r="K36" i="41"/>
  <c r="L36" i="41" s="1"/>
  <c r="H37" i="41"/>
  <c r="I37" i="41"/>
  <c r="J37" i="41"/>
  <c r="K37" i="41"/>
  <c r="H38" i="41"/>
  <c r="I38" i="41"/>
  <c r="J38" i="41"/>
  <c r="K38" i="41"/>
  <c r="L38" i="41" s="1"/>
  <c r="H39" i="41"/>
  <c r="I39" i="41"/>
  <c r="J39" i="41"/>
  <c r="K39" i="41"/>
  <c r="L39" i="41" s="1"/>
  <c r="H40" i="41"/>
  <c r="I40" i="41"/>
  <c r="J40" i="41"/>
  <c r="K40" i="41"/>
  <c r="L40" i="41" s="1"/>
  <c r="H41" i="41"/>
  <c r="I41" i="41"/>
  <c r="J41" i="41"/>
  <c r="K41" i="41"/>
  <c r="H42" i="41"/>
  <c r="I42" i="41"/>
  <c r="J42" i="41"/>
  <c r="K42" i="41"/>
  <c r="H43" i="41"/>
  <c r="I43" i="41"/>
  <c r="J43" i="41"/>
  <c r="K43" i="41"/>
  <c r="L43" i="41" s="1"/>
  <c r="H44" i="41"/>
  <c r="I44" i="41"/>
  <c r="J44" i="41"/>
  <c r="K44" i="41"/>
  <c r="L44" i="41" s="1"/>
  <c r="H45" i="41"/>
  <c r="I45" i="41"/>
  <c r="J45" i="41"/>
  <c r="K45" i="41"/>
  <c r="H46" i="41"/>
  <c r="I46" i="41"/>
  <c r="J46" i="41"/>
  <c r="K46" i="41"/>
  <c r="L46" i="41" s="1"/>
  <c r="H47" i="41"/>
  <c r="I47" i="41"/>
  <c r="J47" i="41"/>
  <c r="K47" i="41"/>
  <c r="L47" i="41" s="1"/>
  <c r="H48" i="41"/>
  <c r="I48" i="41"/>
  <c r="J48" i="41"/>
  <c r="K48" i="41"/>
  <c r="L48" i="41" s="1"/>
  <c r="H49" i="41"/>
  <c r="I49" i="41"/>
  <c r="J49" i="41"/>
  <c r="K49" i="41"/>
  <c r="L49" i="41" s="1"/>
  <c r="K12" i="41"/>
  <c r="L12" i="41" s="1"/>
  <c r="J12" i="41"/>
  <c r="J5" i="41" s="1"/>
  <c r="I18" i="25"/>
  <c r="H12" i="41"/>
  <c r="I12" i="41"/>
  <c r="J4" i="41" s="1"/>
  <c r="J11" i="39"/>
  <c r="I11" i="39"/>
  <c r="H11" i="39"/>
  <c r="G11" i="39"/>
  <c r="B11" i="39"/>
  <c r="F10" i="39"/>
  <c r="E10" i="39"/>
  <c r="D10" i="39"/>
  <c r="G6" i="39"/>
  <c r="H6" i="39"/>
  <c r="I6" i="39"/>
  <c r="J6" i="39"/>
  <c r="B6" i="39"/>
  <c r="H2" i="39"/>
  <c r="G2" i="39"/>
  <c r="F2" i="39"/>
  <c r="F5" i="39"/>
  <c r="E5" i="39"/>
  <c r="D5" i="39"/>
  <c r="M5" i="36"/>
  <c r="M5" i="37"/>
  <c r="N7" i="37"/>
  <c r="N6" i="37"/>
  <c r="L5" i="37"/>
  <c r="L4" i="37"/>
  <c r="N7" i="36"/>
  <c r="N6" i="36"/>
  <c r="L5" i="36"/>
  <c r="L4" i="36"/>
  <c r="M16" i="37"/>
  <c r="M17" i="37"/>
  <c r="M18" i="37"/>
  <c r="M19" i="37"/>
  <c r="M20" i="37"/>
  <c r="M21" i="37"/>
  <c r="M22" i="37"/>
  <c r="M23" i="37"/>
  <c r="M24" i="37"/>
  <c r="M25" i="37"/>
  <c r="M26" i="37"/>
  <c r="M27" i="37"/>
  <c r="M28" i="37"/>
  <c r="M29" i="37"/>
  <c r="M30" i="37"/>
  <c r="M31" i="37"/>
  <c r="M32" i="37"/>
  <c r="M33" i="37"/>
  <c r="M34" i="37"/>
  <c r="M35" i="37"/>
  <c r="M36" i="37"/>
  <c r="M37" i="37"/>
  <c r="M38" i="37"/>
  <c r="M39" i="37"/>
  <c r="M40" i="37"/>
  <c r="M41" i="37"/>
  <c r="M42" i="37"/>
  <c r="M43" i="37"/>
  <c r="M44" i="37"/>
  <c r="M45" i="37"/>
  <c r="M46" i="37"/>
  <c r="M47" i="37"/>
  <c r="M48" i="37"/>
  <c r="M49" i="37"/>
  <c r="M50" i="37"/>
  <c r="M51" i="37"/>
  <c r="M52" i="37"/>
  <c r="M53" i="37"/>
  <c r="M54" i="37"/>
  <c r="M55" i="37"/>
  <c r="M56" i="37"/>
  <c r="M57" i="37"/>
  <c r="M58" i="37"/>
  <c r="M59" i="37"/>
  <c r="M60" i="37"/>
  <c r="M61" i="37"/>
  <c r="M62" i="37"/>
  <c r="M63" i="37"/>
  <c r="M64" i="37"/>
  <c r="M65" i="37"/>
  <c r="M66" i="37"/>
  <c r="M67" i="37"/>
  <c r="M68" i="37"/>
  <c r="M69" i="37"/>
  <c r="M70" i="37"/>
  <c r="M71" i="37"/>
  <c r="M72" i="37"/>
  <c r="M73" i="37"/>
  <c r="M74" i="37"/>
  <c r="M75" i="37"/>
  <c r="M76" i="37"/>
  <c r="M77" i="37"/>
  <c r="M78" i="37"/>
  <c r="M79" i="37"/>
  <c r="M80" i="37"/>
  <c r="M81" i="37"/>
  <c r="M82" i="37"/>
  <c r="M83" i="37"/>
  <c r="M84" i="37"/>
  <c r="M85" i="37"/>
  <c r="M86" i="37"/>
  <c r="M87" i="37"/>
  <c r="M88" i="37"/>
  <c r="M89" i="37"/>
  <c r="M90" i="37"/>
  <c r="M91" i="37"/>
  <c r="M92" i="37"/>
  <c r="M93" i="37"/>
  <c r="M94" i="37"/>
  <c r="M95" i="37"/>
  <c r="M96" i="37"/>
  <c r="M97" i="37"/>
  <c r="M98" i="37"/>
  <c r="M99" i="37"/>
  <c r="M100" i="37"/>
  <c r="M101" i="37"/>
  <c r="M102" i="37"/>
  <c r="M103" i="37"/>
  <c r="M104" i="37"/>
  <c r="M105" i="37"/>
  <c r="M106" i="37"/>
  <c r="M107" i="37"/>
  <c r="M108" i="37"/>
  <c r="M15" i="37"/>
  <c r="M35" i="36"/>
  <c r="M36" i="36"/>
  <c r="M37" i="36"/>
  <c r="M38" i="36"/>
  <c r="M39" i="36"/>
  <c r="M40" i="36"/>
  <c r="M41" i="36"/>
  <c r="M42" i="36"/>
  <c r="M43" i="36"/>
  <c r="M44" i="36"/>
  <c r="M45" i="36"/>
  <c r="M46" i="36"/>
  <c r="M47" i="36"/>
  <c r="M48" i="36"/>
  <c r="M49" i="36"/>
  <c r="M50" i="36"/>
  <c r="M51" i="36"/>
  <c r="M52" i="36"/>
  <c r="M53" i="36"/>
  <c r="M54" i="36"/>
  <c r="M55" i="36"/>
  <c r="M56" i="36"/>
  <c r="M57" i="36"/>
  <c r="M58" i="36"/>
  <c r="M59" i="36"/>
  <c r="M60" i="36"/>
  <c r="M61" i="36"/>
  <c r="M62" i="36"/>
  <c r="M63" i="36"/>
  <c r="M64" i="36"/>
  <c r="M65" i="36"/>
  <c r="M66" i="36"/>
  <c r="M67" i="36"/>
  <c r="M68" i="36"/>
  <c r="M69" i="36"/>
  <c r="M70" i="36"/>
  <c r="M71" i="36"/>
  <c r="M72" i="36"/>
  <c r="M73" i="36"/>
  <c r="M74" i="36"/>
  <c r="M75" i="36"/>
  <c r="M76" i="36"/>
  <c r="M77" i="36"/>
  <c r="M78" i="36"/>
  <c r="M79" i="36"/>
  <c r="M80" i="36"/>
  <c r="M81" i="36"/>
  <c r="M82" i="36"/>
  <c r="M83" i="36"/>
  <c r="M84" i="36"/>
  <c r="M85" i="36"/>
  <c r="M86" i="36"/>
  <c r="M87" i="36"/>
  <c r="M88" i="36"/>
  <c r="M89" i="36"/>
  <c r="M90" i="36"/>
  <c r="M91" i="36"/>
  <c r="M92" i="36"/>
  <c r="M93" i="36"/>
  <c r="M94" i="36"/>
  <c r="M95" i="36"/>
  <c r="M96" i="36"/>
  <c r="M97" i="36"/>
  <c r="M98" i="36"/>
  <c r="M99" i="36"/>
  <c r="M100" i="36"/>
  <c r="M101" i="36"/>
  <c r="M102" i="36"/>
  <c r="M103" i="36"/>
  <c r="M104" i="36"/>
  <c r="M105" i="36"/>
  <c r="M106" i="36"/>
  <c r="M107" i="36"/>
  <c r="M108" i="36"/>
  <c r="M109" i="36"/>
  <c r="M110" i="36"/>
  <c r="M111" i="36"/>
  <c r="M112" i="36"/>
  <c r="M113" i="36"/>
  <c r="M114" i="36"/>
  <c r="M16" i="36"/>
  <c r="M17" i="36"/>
  <c r="M18" i="36"/>
  <c r="M19" i="36"/>
  <c r="M20" i="36"/>
  <c r="M21" i="36"/>
  <c r="M22" i="36"/>
  <c r="M23" i="36"/>
  <c r="M24" i="36"/>
  <c r="M25" i="36"/>
  <c r="M26" i="36"/>
  <c r="M27" i="36"/>
  <c r="M28" i="36"/>
  <c r="M29" i="36"/>
  <c r="M30" i="36"/>
  <c r="M31" i="36"/>
  <c r="M32" i="36"/>
  <c r="M33" i="36"/>
  <c r="M34" i="36"/>
  <c r="M15" i="36"/>
  <c r="H107" i="37"/>
  <c r="P108" i="37"/>
  <c r="O108" i="37"/>
  <c r="N108" i="37"/>
  <c r="L108" i="37"/>
  <c r="I108" i="37"/>
  <c r="J108" i="37" s="1"/>
  <c r="H108" i="37"/>
  <c r="P107" i="37"/>
  <c r="O107" i="37"/>
  <c r="N107" i="37"/>
  <c r="L107" i="37"/>
  <c r="I107" i="37"/>
  <c r="K107" i="37" s="1"/>
  <c r="P106" i="37"/>
  <c r="O106" i="37"/>
  <c r="Q106" i="37" s="1"/>
  <c r="R106" i="37" s="1"/>
  <c r="N106" i="37"/>
  <c r="L106" i="37"/>
  <c r="I106" i="37"/>
  <c r="J106" i="37" s="1"/>
  <c r="H106" i="37"/>
  <c r="P105" i="37"/>
  <c r="O105" i="37"/>
  <c r="N105" i="37"/>
  <c r="L105" i="37"/>
  <c r="I105" i="37"/>
  <c r="J105" i="37" s="1"/>
  <c r="H105" i="37"/>
  <c r="P104" i="37"/>
  <c r="O104" i="37"/>
  <c r="N104" i="37"/>
  <c r="L104" i="37"/>
  <c r="I104" i="37"/>
  <c r="J104" i="37" s="1"/>
  <c r="H104" i="37"/>
  <c r="P103" i="37"/>
  <c r="O103" i="37"/>
  <c r="N103" i="37"/>
  <c r="L103" i="37"/>
  <c r="I103" i="37"/>
  <c r="K103" i="37" s="1"/>
  <c r="H103" i="37"/>
  <c r="P102" i="37"/>
  <c r="O102" i="37"/>
  <c r="N102" i="37"/>
  <c r="L102" i="37"/>
  <c r="I102" i="37"/>
  <c r="J102" i="37" s="1"/>
  <c r="H102" i="37"/>
  <c r="P101" i="37"/>
  <c r="O101" i="37"/>
  <c r="N101" i="37"/>
  <c r="L101" i="37"/>
  <c r="I101" i="37"/>
  <c r="J101" i="37" s="1"/>
  <c r="H101" i="37"/>
  <c r="P100" i="37"/>
  <c r="O100" i="37"/>
  <c r="N100" i="37"/>
  <c r="L100" i="37"/>
  <c r="I100" i="37"/>
  <c r="J100" i="37" s="1"/>
  <c r="H100" i="37"/>
  <c r="P99" i="37"/>
  <c r="O99" i="37"/>
  <c r="N99" i="37"/>
  <c r="L99" i="37"/>
  <c r="I99" i="37"/>
  <c r="J99" i="37" s="1"/>
  <c r="H99" i="37"/>
  <c r="P98" i="37"/>
  <c r="O98" i="37"/>
  <c r="N98" i="37"/>
  <c r="L98" i="37"/>
  <c r="I98" i="37"/>
  <c r="H98" i="37"/>
  <c r="P97" i="37"/>
  <c r="O97" i="37"/>
  <c r="N97" i="37"/>
  <c r="L97" i="37"/>
  <c r="I97" i="37"/>
  <c r="J97" i="37" s="1"/>
  <c r="H97" i="37"/>
  <c r="P96" i="37"/>
  <c r="O96" i="37"/>
  <c r="N96" i="37"/>
  <c r="L96" i="37"/>
  <c r="I96" i="37"/>
  <c r="J96" i="37" s="1"/>
  <c r="H96" i="37"/>
  <c r="P95" i="37"/>
  <c r="O95" i="37"/>
  <c r="N95" i="37"/>
  <c r="L95" i="37"/>
  <c r="I95" i="37"/>
  <c r="J95" i="37" s="1"/>
  <c r="H95" i="37"/>
  <c r="P94" i="37"/>
  <c r="O94" i="37"/>
  <c r="N94" i="37"/>
  <c r="L94" i="37"/>
  <c r="I94" i="37"/>
  <c r="J94" i="37" s="1"/>
  <c r="H94" i="37"/>
  <c r="P93" i="37"/>
  <c r="O93" i="37"/>
  <c r="N93" i="37"/>
  <c r="L93" i="37"/>
  <c r="I93" i="37"/>
  <c r="J93" i="37" s="1"/>
  <c r="H93" i="37"/>
  <c r="P92" i="37"/>
  <c r="O92" i="37"/>
  <c r="N92" i="37"/>
  <c r="L92" i="37"/>
  <c r="I92" i="37"/>
  <c r="K92" i="37" s="1"/>
  <c r="H92" i="37"/>
  <c r="P91" i="37"/>
  <c r="O91" i="37"/>
  <c r="N91" i="37"/>
  <c r="L91" i="37"/>
  <c r="I91" i="37"/>
  <c r="J91" i="37" s="1"/>
  <c r="H91" i="37"/>
  <c r="P90" i="37"/>
  <c r="O90" i="37"/>
  <c r="N90" i="37"/>
  <c r="L90" i="37"/>
  <c r="I90" i="37"/>
  <c r="J90" i="37" s="1"/>
  <c r="H90" i="37"/>
  <c r="P89" i="37"/>
  <c r="O89" i="37"/>
  <c r="N89" i="37"/>
  <c r="L89" i="37"/>
  <c r="I89" i="37"/>
  <c r="J89" i="37" s="1"/>
  <c r="H89" i="37"/>
  <c r="P88" i="37"/>
  <c r="O88" i="37"/>
  <c r="N88" i="37"/>
  <c r="L88" i="37"/>
  <c r="I88" i="37"/>
  <c r="J88" i="37" s="1"/>
  <c r="H88" i="37"/>
  <c r="P87" i="37"/>
  <c r="O87" i="37"/>
  <c r="N87" i="37"/>
  <c r="L87" i="37"/>
  <c r="I87" i="37"/>
  <c r="J87" i="37" s="1"/>
  <c r="H87" i="37"/>
  <c r="P86" i="37"/>
  <c r="O86" i="37"/>
  <c r="N86" i="37"/>
  <c r="L86" i="37"/>
  <c r="I86" i="37"/>
  <c r="J86" i="37" s="1"/>
  <c r="H86" i="37"/>
  <c r="P85" i="37"/>
  <c r="O85" i="37"/>
  <c r="N85" i="37"/>
  <c r="L85" i="37"/>
  <c r="I85" i="37"/>
  <c r="J85" i="37" s="1"/>
  <c r="H85" i="37"/>
  <c r="P84" i="37"/>
  <c r="O84" i="37"/>
  <c r="N84" i="37"/>
  <c r="L84" i="37"/>
  <c r="I84" i="37"/>
  <c r="J84" i="37" s="1"/>
  <c r="H84" i="37"/>
  <c r="P83" i="37"/>
  <c r="O83" i="37"/>
  <c r="N83" i="37"/>
  <c r="L83" i="37"/>
  <c r="I83" i="37"/>
  <c r="J83" i="37" s="1"/>
  <c r="H83" i="37"/>
  <c r="P82" i="37"/>
  <c r="O82" i="37"/>
  <c r="N82" i="37"/>
  <c r="L82" i="37"/>
  <c r="I82" i="37"/>
  <c r="H82" i="37"/>
  <c r="P81" i="37"/>
  <c r="O81" i="37"/>
  <c r="N81" i="37"/>
  <c r="L81" i="37"/>
  <c r="I81" i="37"/>
  <c r="J81" i="37" s="1"/>
  <c r="H81" i="37"/>
  <c r="P80" i="37"/>
  <c r="O80" i="37"/>
  <c r="N80" i="37"/>
  <c r="L80" i="37"/>
  <c r="I80" i="37"/>
  <c r="J80" i="37" s="1"/>
  <c r="H80" i="37"/>
  <c r="P79" i="37"/>
  <c r="O79" i="37"/>
  <c r="N79" i="37"/>
  <c r="L79" i="37"/>
  <c r="I79" i="37"/>
  <c r="J79" i="37" s="1"/>
  <c r="H79" i="37"/>
  <c r="P78" i="37"/>
  <c r="O78" i="37"/>
  <c r="N78" i="37"/>
  <c r="L78" i="37"/>
  <c r="I78" i="37"/>
  <c r="J78" i="37" s="1"/>
  <c r="H78" i="37"/>
  <c r="P77" i="37"/>
  <c r="O77" i="37"/>
  <c r="N77" i="37"/>
  <c r="L77" i="37"/>
  <c r="I77" i="37"/>
  <c r="J77" i="37" s="1"/>
  <c r="H77" i="37"/>
  <c r="P76" i="37"/>
  <c r="O76" i="37"/>
  <c r="N76" i="37"/>
  <c r="L76" i="37"/>
  <c r="I76" i="37"/>
  <c r="K76" i="37" s="1"/>
  <c r="H76" i="37"/>
  <c r="P75" i="37"/>
  <c r="O75" i="37"/>
  <c r="N75" i="37"/>
  <c r="L75" i="37"/>
  <c r="I75" i="37"/>
  <c r="H75" i="37"/>
  <c r="P74" i="37"/>
  <c r="O74" i="37"/>
  <c r="N74" i="37"/>
  <c r="L74" i="37"/>
  <c r="I74" i="37"/>
  <c r="J74" i="37" s="1"/>
  <c r="H74" i="37"/>
  <c r="P73" i="37"/>
  <c r="O73" i="37"/>
  <c r="N73" i="37"/>
  <c r="L73" i="37"/>
  <c r="I73" i="37"/>
  <c r="J73" i="37" s="1"/>
  <c r="H73" i="37"/>
  <c r="P72" i="37"/>
  <c r="O72" i="37"/>
  <c r="N72" i="37"/>
  <c r="L72" i="37"/>
  <c r="I72" i="37"/>
  <c r="H72" i="37"/>
  <c r="P71" i="37"/>
  <c r="Q71" i="37" s="1"/>
  <c r="R71" i="37" s="1"/>
  <c r="O71" i="37"/>
  <c r="N71" i="37"/>
  <c r="L71" i="37"/>
  <c r="I71" i="37"/>
  <c r="H71" i="37"/>
  <c r="P70" i="37"/>
  <c r="O70" i="37"/>
  <c r="N70" i="37"/>
  <c r="L70" i="37"/>
  <c r="I70" i="37"/>
  <c r="J70" i="37" s="1"/>
  <c r="H70" i="37"/>
  <c r="P69" i="37"/>
  <c r="O69" i="37"/>
  <c r="N69" i="37"/>
  <c r="L69" i="37"/>
  <c r="I69" i="37"/>
  <c r="J69" i="37" s="1"/>
  <c r="H69" i="37"/>
  <c r="P68" i="37"/>
  <c r="O68" i="37"/>
  <c r="N68" i="37"/>
  <c r="L68" i="37"/>
  <c r="I68" i="37"/>
  <c r="H68" i="37"/>
  <c r="P67" i="37"/>
  <c r="Q67" i="37" s="1"/>
  <c r="R67" i="37" s="1"/>
  <c r="O67" i="37"/>
  <c r="N67" i="37"/>
  <c r="L67" i="37"/>
  <c r="I67" i="37"/>
  <c r="J67" i="37" s="1"/>
  <c r="H67" i="37"/>
  <c r="P66" i="37"/>
  <c r="O66" i="37"/>
  <c r="N66" i="37"/>
  <c r="L66" i="37"/>
  <c r="I66" i="37"/>
  <c r="J66" i="37" s="1"/>
  <c r="H66" i="37"/>
  <c r="P65" i="37"/>
  <c r="O65" i="37"/>
  <c r="N65" i="37"/>
  <c r="L65" i="37"/>
  <c r="I65" i="37"/>
  <c r="J65" i="37" s="1"/>
  <c r="H65" i="37"/>
  <c r="P64" i="37"/>
  <c r="O64" i="37"/>
  <c r="N64" i="37"/>
  <c r="L64" i="37"/>
  <c r="I64" i="37"/>
  <c r="J64" i="37" s="1"/>
  <c r="H64" i="37"/>
  <c r="P63" i="37"/>
  <c r="Q63" i="37" s="1"/>
  <c r="R63" i="37" s="1"/>
  <c r="O63" i="37"/>
  <c r="N63" i="37"/>
  <c r="L63" i="37"/>
  <c r="I63" i="37"/>
  <c r="J63" i="37" s="1"/>
  <c r="H63" i="37"/>
  <c r="P62" i="37"/>
  <c r="O62" i="37"/>
  <c r="N62" i="37"/>
  <c r="L62" i="37"/>
  <c r="I62" i="37"/>
  <c r="H62" i="37"/>
  <c r="P61" i="37"/>
  <c r="O61" i="37"/>
  <c r="N61" i="37"/>
  <c r="L61" i="37"/>
  <c r="I61" i="37"/>
  <c r="J61" i="37" s="1"/>
  <c r="H61" i="37"/>
  <c r="P60" i="37"/>
  <c r="O60" i="37"/>
  <c r="N60" i="37"/>
  <c r="L60" i="37"/>
  <c r="I60" i="37"/>
  <c r="H60" i="37"/>
  <c r="P59" i="37"/>
  <c r="O59" i="37"/>
  <c r="N59" i="37"/>
  <c r="L59" i="37"/>
  <c r="I59" i="37"/>
  <c r="J59" i="37" s="1"/>
  <c r="H59" i="37"/>
  <c r="P58" i="37"/>
  <c r="O58" i="37"/>
  <c r="N58" i="37"/>
  <c r="L58" i="37"/>
  <c r="I58" i="37"/>
  <c r="J58" i="37" s="1"/>
  <c r="H58" i="37"/>
  <c r="P57" i="37"/>
  <c r="O57" i="37"/>
  <c r="N57" i="37"/>
  <c r="L57" i="37"/>
  <c r="I57" i="37"/>
  <c r="J57" i="37" s="1"/>
  <c r="H57" i="37"/>
  <c r="P56" i="37"/>
  <c r="O56" i="37"/>
  <c r="N56" i="37"/>
  <c r="L56" i="37"/>
  <c r="I56" i="37"/>
  <c r="J56" i="37" s="1"/>
  <c r="H56" i="37"/>
  <c r="P55" i="37"/>
  <c r="Q55" i="37" s="1"/>
  <c r="R55" i="37" s="1"/>
  <c r="O55" i="37"/>
  <c r="N55" i="37"/>
  <c r="L55" i="37"/>
  <c r="I55" i="37"/>
  <c r="K55" i="37" s="1"/>
  <c r="H55" i="37"/>
  <c r="P54" i="37"/>
  <c r="O54" i="37"/>
  <c r="N54" i="37"/>
  <c r="L54" i="37"/>
  <c r="I54" i="37"/>
  <c r="J54" i="37" s="1"/>
  <c r="H54" i="37"/>
  <c r="P53" i="37"/>
  <c r="O53" i="37"/>
  <c r="N53" i="37"/>
  <c r="L53" i="37"/>
  <c r="I53" i="37"/>
  <c r="J53" i="37" s="1"/>
  <c r="H53" i="37"/>
  <c r="P52" i="37"/>
  <c r="O52" i="37"/>
  <c r="N52" i="37"/>
  <c r="L52" i="37"/>
  <c r="I52" i="37"/>
  <c r="H52" i="37"/>
  <c r="P51" i="37"/>
  <c r="Q51" i="37" s="1"/>
  <c r="R51" i="37" s="1"/>
  <c r="O51" i="37"/>
  <c r="N51" i="37"/>
  <c r="L51" i="37"/>
  <c r="I51" i="37"/>
  <c r="K51" i="37" s="1"/>
  <c r="H51" i="37"/>
  <c r="P50" i="37"/>
  <c r="O50" i="37"/>
  <c r="N50" i="37"/>
  <c r="L50" i="37"/>
  <c r="I50" i="37"/>
  <c r="H50" i="37"/>
  <c r="P49" i="37"/>
  <c r="O49" i="37"/>
  <c r="N49" i="37"/>
  <c r="L49" i="37"/>
  <c r="I49" i="37"/>
  <c r="J49" i="37" s="1"/>
  <c r="H49" i="37"/>
  <c r="P48" i="37"/>
  <c r="O48" i="37"/>
  <c r="N48" i="37"/>
  <c r="L48" i="37"/>
  <c r="I48" i="37"/>
  <c r="J48" i="37" s="1"/>
  <c r="H48" i="37"/>
  <c r="P47" i="37"/>
  <c r="Q47" i="37" s="1"/>
  <c r="R47" i="37" s="1"/>
  <c r="O47" i="37"/>
  <c r="N47" i="37"/>
  <c r="L47" i="37"/>
  <c r="I47" i="37"/>
  <c r="J47" i="37" s="1"/>
  <c r="H47" i="37"/>
  <c r="P46" i="37"/>
  <c r="O46" i="37"/>
  <c r="N46" i="37"/>
  <c r="L46" i="37"/>
  <c r="I46" i="37"/>
  <c r="J46" i="37" s="1"/>
  <c r="H46" i="37"/>
  <c r="P45" i="37"/>
  <c r="O45" i="37"/>
  <c r="N45" i="37"/>
  <c r="L45" i="37"/>
  <c r="I45" i="37"/>
  <c r="J45" i="37" s="1"/>
  <c r="H45" i="37"/>
  <c r="P44" i="37"/>
  <c r="O44" i="37"/>
  <c r="N44" i="37"/>
  <c r="L44" i="37"/>
  <c r="I44" i="37"/>
  <c r="J44" i="37" s="1"/>
  <c r="H44" i="37"/>
  <c r="P43" i="37"/>
  <c r="O43" i="37"/>
  <c r="N43" i="37"/>
  <c r="L43" i="37"/>
  <c r="I43" i="37"/>
  <c r="K43" i="37" s="1"/>
  <c r="H43" i="37"/>
  <c r="P42" i="37"/>
  <c r="O42" i="37"/>
  <c r="N42" i="37"/>
  <c r="L42" i="37"/>
  <c r="I42" i="37"/>
  <c r="H42" i="37"/>
  <c r="P41" i="37"/>
  <c r="O41" i="37"/>
  <c r="N41" i="37"/>
  <c r="L41" i="37"/>
  <c r="I41" i="37"/>
  <c r="J41" i="37" s="1"/>
  <c r="H41" i="37"/>
  <c r="P40" i="37"/>
  <c r="O40" i="37"/>
  <c r="N40" i="37"/>
  <c r="L40" i="37"/>
  <c r="I40" i="37"/>
  <c r="J40" i="37" s="1"/>
  <c r="H40" i="37"/>
  <c r="P39" i="37"/>
  <c r="O39" i="37"/>
  <c r="N39" i="37"/>
  <c r="L39" i="37"/>
  <c r="I39" i="37"/>
  <c r="K39" i="37" s="1"/>
  <c r="H39" i="37"/>
  <c r="P38" i="37"/>
  <c r="O38" i="37"/>
  <c r="N38" i="37"/>
  <c r="L38" i="37"/>
  <c r="I38" i="37"/>
  <c r="J38" i="37" s="1"/>
  <c r="H38" i="37"/>
  <c r="P37" i="37"/>
  <c r="O37" i="37"/>
  <c r="N37" i="37"/>
  <c r="L37" i="37"/>
  <c r="I37" i="37"/>
  <c r="J37" i="37" s="1"/>
  <c r="H37" i="37"/>
  <c r="P36" i="37"/>
  <c r="O36" i="37"/>
  <c r="N36" i="37"/>
  <c r="L36" i="37"/>
  <c r="I36" i="37"/>
  <c r="J36" i="37" s="1"/>
  <c r="H36" i="37"/>
  <c r="P35" i="37"/>
  <c r="O35" i="37"/>
  <c r="N35" i="37"/>
  <c r="L35" i="37"/>
  <c r="I35" i="37"/>
  <c r="J35" i="37" s="1"/>
  <c r="H35" i="37"/>
  <c r="P34" i="37"/>
  <c r="O34" i="37"/>
  <c r="N34" i="37"/>
  <c r="L34" i="37"/>
  <c r="I34" i="37"/>
  <c r="H34" i="37"/>
  <c r="P33" i="37"/>
  <c r="O33" i="37"/>
  <c r="N33" i="37"/>
  <c r="L33" i="37"/>
  <c r="I33" i="37"/>
  <c r="J33" i="37" s="1"/>
  <c r="H33" i="37"/>
  <c r="P32" i="37"/>
  <c r="O32" i="37"/>
  <c r="N32" i="37"/>
  <c r="L32" i="37"/>
  <c r="I32" i="37"/>
  <c r="J32" i="37" s="1"/>
  <c r="H32" i="37"/>
  <c r="P31" i="37"/>
  <c r="O31" i="37"/>
  <c r="N31" i="37"/>
  <c r="L31" i="37"/>
  <c r="I31" i="37"/>
  <c r="J31" i="37" s="1"/>
  <c r="H31" i="37"/>
  <c r="P30" i="37"/>
  <c r="O30" i="37"/>
  <c r="N30" i="37"/>
  <c r="L30" i="37"/>
  <c r="I30" i="37"/>
  <c r="J30" i="37" s="1"/>
  <c r="H30" i="37"/>
  <c r="P29" i="37"/>
  <c r="O29" i="37"/>
  <c r="N29" i="37"/>
  <c r="L29" i="37"/>
  <c r="I29" i="37"/>
  <c r="J29" i="37" s="1"/>
  <c r="H29" i="37"/>
  <c r="P28" i="37"/>
  <c r="O28" i="37"/>
  <c r="N28" i="37"/>
  <c r="L28" i="37"/>
  <c r="I28" i="37"/>
  <c r="J28" i="37" s="1"/>
  <c r="H28" i="37"/>
  <c r="P27" i="37"/>
  <c r="O27" i="37"/>
  <c r="N27" i="37"/>
  <c r="L27" i="37"/>
  <c r="I27" i="37"/>
  <c r="J27" i="37" s="1"/>
  <c r="H27" i="37"/>
  <c r="P26" i="37"/>
  <c r="O26" i="37"/>
  <c r="N26" i="37"/>
  <c r="L26" i="37"/>
  <c r="I26" i="37"/>
  <c r="J26" i="37" s="1"/>
  <c r="H26" i="37"/>
  <c r="P25" i="37"/>
  <c r="O25" i="37"/>
  <c r="N25" i="37"/>
  <c r="L25" i="37"/>
  <c r="I25" i="37"/>
  <c r="J25" i="37" s="1"/>
  <c r="H25" i="37"/>
  <c r="P24" i="37"/>
  <c r="O24" i="37"/>
  <c r="N24" i="37"/>
  <c r="L24" i="37"/>
  <c r="I24" i="37"/>
  <c r="H24" i="37"/>
  <c r="P23" i="37"/>
  <c r="Q23" i="37" s="1"/>
  <c r="R23" i="37" s="1"/>
  <c r="O23" i="37"/>
  <c r="N23" i="37"/>
  <c r="L23" i="37"/>
  <c r="I23" i="37"/>
  <c r="K23" i="37" s="1"/>
  <c r="H23" i="37"/>
  <c r="P22" i="37"/>
  <c r="O22" i="37"/>
  <c r="N22" i="37"/>
  <c r="L22" i="37"/>
  <c r="I22" i="37"/>
  <c r="J22" i="37" s="1"/>
  <c r="H22" i="37"/>
  <c r="P21" i="37"/>
  <c r="O21" i="37"/>
  <c r="N21" i="37"/>
  <c r="L21" i="37"/>
  <c r="I21" i="37"/>
  <c r="J21" i="37" s="1"/>
  <c r="H21" i="37"/>
  <c r="P20" i="37"/>
  <c r="O20" i="37"/>
  <c r="N20" i="37"/>
  <c r="L20" i="37"/>
  <c r="I20" i="37"/>
  <c r="J20" i="37" s="1"/>
  <c r="H20" i="37"/>
  <c r="P19" i="37"/>
  <c r="O19" i="37"/>
  <c r="N19" i="37"/>
  <c r="L19" i="37"/>
  <c r="I19" i="37"/>
  <c r="J19" i="37" s="1"/>
  <c r="H19" i="37"/>
  <c r="P18" i="37"/>
  <c r="O18" i="37"/>
  <c r="N18" i="37"/>
  <c r="L18" i="37"/>
  <c r="I18" i="37"/>
  <c r="J18" i="37" s="1"/>
  <c r="H18" i="37"/>
  <c r="P17" i="37"/>
  <c r="O17" i="37"/>
  <c r="N17" i="37"/>
  <c r="L17" i="37"/>
  <c r="I17" i="37"/>
  <c r="J17" i="37" s="1"/>
  <c r="H17" i="37"/>
  <c r="P16" i="37"/>
  <c r="O16" i="37"/>
  <c r="N16" i="37"/>
  <c r="L16" i="37"/>
  <c r="I16" i="37"/>
  <c r="J16" i="37" s="1"/>
  <c r="H16" i="37"/>
  <c r="P15" i="37"/>
  <c r="Q15" i="37" s="1"/>
  <c r="R15" i="37" s="1"/>
  <c r="O15" i="37"/>
  <c r="N15" i="37"/>
  <c r="L15" i="37"/>
  <c r="I15" i="37"/>
  <c r="K15" i="37" s="1"/>
  <c r="H15" i="37"/>
  <c r="H107" i="36"/>
  <c r="H111" i="36"/>
  <c r="I111" i="36"/>
  <c r="J111" i="36" s="1"/>
  <c r="L111" i="36"/>
  <c r="N111" i="36"/>
  <c r="O111" i="36"/>
  <c r="P111" i="36"/>
  <c r="H112" i="36"/>
  <c r="I112" i="36"/>
  <c r="L112" i="36"/>
  <c r="N112" i="36"/>
  <c r="O112" i="36"/>
  <c r="P112" i="36"/>
  <c r="H113" i="36"/>
  <c r="I113" i="36"/>
  <c r="L113" i="36"/>
  <c r="N113" i="36"/>
  <c r="O113" i="36"/>
  <c r="P113" i="36"/>
  <c r="H114" i="36"/>
  <c r="I114" i="36"/>
  <c r="J114" i="36" s="1"/>
  <c r="L114" i="36"/>
  <c r="N114" i="36"/>
  <c r="O114" i="36"/>
  <c r="P114" i="36"/>
  <c r="H109" i="36"/>
  <c r="I109" i="36"/>
  <c r="J109" i="36" s="1"/>
  <c r="L109" i="36"/>
  <c r="N109" i="36"/>
  <c r="O109" i="36"/>
  <c r="P109" i="36"/>
  <c r="H110" i="36"/>
  <c r="I110" i="36"/>
  <c r="J110" i="36" s="1"/>
  <c r="L110" i="36"/>
  <c r="N110" i="36"/>
  <c r="O110" i="36"/>
  <c r="P110" i="36"/>
  <c r="H42" i="36"/>
  <c r="I42" i="36"/>
  <c r="K42" i="36" s="1"/>
  <c r="L42" i="36"/>
  <c r="N42" i="36"/>
  <c r="O42" i="36"/>
  <c r="P42" i="36"/>
  <c r="H43" i="36"/>
  <c r="I43" i="36"/>
  <c r="J43" i="36" s="1"/>
  <c r="L43" i="36"/>
  <c r="N43" i="36"/>
  <c r="O43" i="36"/>
  <c r="P43" i="36"/>
  <c r="H44" i="36"/>
  <c r="I44" i="36"/>
  <c r="J44" i="36" s="1"/>
  <c r="L44" i="36"/>
  <c r="N44" i="36"/>
  <c r="O44" i="36"/>
  <c r="P44" i="36"/>
  <c r="H45" i="36"/>
  <c r="I45" i="36"/>
  <c r="J45" i="36" s="1"/>
  <c r="L45" i="36"/>
  <c r="N45" i="36"/>
  <c r="O45" i="36"/>
  <c r="P45" i="36"/>
  <c r="H46" i="36"/>
  <c r="I46" i="36"/>
  <c r="L46" i="36"/>
  <c r="N46" i="36"/>
  <c r="O46" i="36"/>
  <c r="P46" i="36"/>
  <c r="H47" i="36"/>
  <c r="I47" i="36"/>
  <c r="J47" i="36" s="1"/>
  <c r="L47" i="36"/>
  <c r="N47" i="36"/>
  <c r="O47" i="36"/>
  <c r="P47" i="36"/>
  <c r="H48" i="36"/>
  <c r="I48" i="36"/>
  <c r="K48" i="36" s="1"/>
  <c r="L48" i="36"/>
  <c r="N48" i="36"/>
  <c r="O48" i="36"/>
  <c r="P48" i="36"/>
  <c r="H49" i="36"/>
  <c r="I49" i="36"/>
  <c r="J49" i="36" s="1"/>
  <c r="L49" i="36"/>
  <c r="N49" i="36"/>
  <c r="O49" i="36"/>
  <c r="P49" i="36"/>
  <c r="H50" i="36"/>
  <c r="I50" i="36"/>
  <c r="J50" i="36" s="1"/>
  <c r="L50" i="36"/>
  <c r="N50" i="36"/>
  <c r="O50" i="36"/>
  <c r="P50" i="36"/>
  <c r="H51" i="36"/>
  <c r="I51" i="36"/>
  <c r="J51" i="36" s="1"/>
  <c r="L51" i="36"/>
  <c r="N51" i="36"/>
  <c r="O51" i="36"/>
  <c r="P51" i="36"/>
  <c r="Q51" i="36" s="1"/>
  <c r="R51" i="36" s="1"/>
  <c r="H52" i="36"/>
  <c r="I52" i="36"/>
  <c r="K52" i="36" s="1"/>
  <c r="L52" i="36"/>
  <c r="N52" i="36"/>
  <c r="O52" i="36"/>
  <c r="P52" i="36"/>
  <c r="H53" i="36"/>
  <c r="I53" i="36"/>
  <c r="K53" i="36" s="1"/>
  <c r="L53" i="36"/>
  <c r="N53" i="36"/>
  <c r="O53" i="36"/>
  <c r="P53" i="36"/>
  <c r="H54" i="36"/>
  <c r="I54" i="36"/>
  <c r="K54" i="36" s="1"/>
  <c r="L54" i="36"/>
  <c r="N54" i="36"/>
  <c r="O54" i="36"/>
  <c r="P54" i="36"/>
  <c r="H55" i="36"/>
  <c r="I55" i="36"/>
  <c r="L55" i="36"/>
  <c r="N55" i="36"/>
  <c r="O55" i="36"/>
  <c r="P55" i="36"/>
  <c r="H56" i="36"/>
  <c r="I56" i="36"/>
  <c r="K56" i="36" s="1"/>
  <c r="L56" i="36"/>
  <c r="N56" i="36"/>
  <c r="O56" i="36"/>
  <c r="P56" i="36"/>
  <c r="H57" i="36"/>
  <c r="I57" i="36"/>
  <c r="J57" i="36" s="1"/>
  <c r="L57" i="36"/>
  <c r="N57" i="36"/>
  <c r="O57" i="36"/>
  <c r="P57" i="36"/>
  <c r="H58" i="36"/>
  <c r="I58" i="36"/>
  <c r="J58" i="36" s="1"/>
  <c r="L58" i="36"/>
  <c r="N58" i="36"/>
  <c r="O58" i="36"/>
  <c r="P58" i="36"/>
  <c r="H59" i="36"/>
  <c r="I59" i="36"/>
  <c r="J59" i="36" s="1"/>
  <c r="L59" i="36"/>
  <c r="N59" i="36"/>
  <c r="O59" i="36"/>
  <c r="P59" i="36"/>
  <c r="H60" i="36"/>
  <c r="I60" i="36"/>
  <c r="J60" i="36" s="1"/>
  <c r="L60" i="36"/>
  <c r="N60" i="36"/>
  <c r="O60" i="36"/>
  <c r="P60" i="36"/>
  <c r="H61" i="36"/>
  <c r="I61" i="36"/>
  <c r="J61" i="36" s="1"/>
  <c r="L61" i="36"/>
  <c r="N61" i="36"/>
  <c r="O61" i="36"/>
  <c r="P61" i="36"/>
  <c r="H62" i="36"/>
  <c r="I62" i="36"/>
  <c r="J62" i="36" s="1"/>
  <c r="L62" i="36"/>
  <c r="N62" i="36"/>
  <c r="O62" i="36"/>
  <c r="P62" i="36"/>
  <c r="H63" i="36"/>
  <c r="I63" i="36"/>
  <c r="J63" i="36" s="1"/>
  <c r="L63" i="36"/>
  <c r="N63" i="36"/>
  <c r="O63" i="36"/>
  <c r="P63" i="36"/>
  <c r="H64" i="36"/>
  <c r="I64" i="36"/>
  <c r="K64" i="36" s="1"/>
  <c r="L64" i="36"/>
  <c r="N64" i="36"/>
  <c r="O64" i="36"/>
  <c r="P64" i="36"/>
  <c r="H65" i="36"/>
  <c r="I65" i="36"/>
  <c r="J65" i="36" s="1"/>
  <c r="L65" i="36"/>
  <c r="N65" i="36"/>
  <c r="O65" i="36"/>
  <c r="P65" i="36"/>
  <c r="H66" i="36"/>
  <c r="I66" i="36"/>
  <c r="K66" i="36" s="1"/>
  <c r="L66" i="36"/>
  <c r="N66" i="36"/>
  <c r="O66" i="36"/>
  <c r="P66" i="36"/>
  <c r="H67" i="36"/>
  <c r="I67" i="36"/>
  <c r="J67" i="36" s="1"/>
  <c r="L67" i="36"/>
  <c r="N67" i="36"/>
  <c r="O67" i="36"/>
  <c r="P67" i="36"/>
  <c r="H68" i="36"/>
  <c r="I68" i="36"/>
  <c r="J68" i="36" s="1"/>
  <c r="L68" i="36"/>
  <c r="N68" i="36"/>
  <c r="O68" i="36"/>
  <c r="P68" i="36"/>
  <c r="H69" i="36"/>
  <c r="I69" i="36"/>
  <c r="J69" i="36" s="1"/>
  <c r="L69" i="36"/>
  <c r="N69" i="36"/>
  <c r="O69" i="36"/>
  <c r="P69" i="36"/>
  <c r="H70" i="36"/>
  <c r="I70" i="36"/>
  <c r="J70" i="36" s="1"/>
  <c r="L70" i="36"/>
  <c r="N70" i="36"/>
  <c r="O70" i="36"/>
  <c r="P70" i="36"/>
  <c r="H71" i="36"/>
  <c r="I71" i="36"/>
  <c r="J71" i="36" s="1"/>
  <c r="L71" i="36"/>
  <c r="N71" i="36"/>
  <c r="O71" i="36"/>
  <c r="P71" i="36"/>
  <c r="H72" i="36"/>
  <c r="I72" i="36"/>
  <c r="K72" i="36" s="1"/>
  <c r="L72" i="36"/>
  <c r="N72" i="36"/>
  <c r="O72" i="36"/>
  <c r="P72" i="36"/>
  <c r="H73" i="36"/>
  <c r="I73" i="36"/>
  <c r="J73" i="36" s="1"/>
  <c r="L73" i="36"/>
  <c r="N73" i="36"/>
  <c r="O73" i="36"/>
  <c r="P73" i="36"/>
  <c r="H74" i="36"/>
  <c r="I74" i="36"/>
  <c r="J74" i="36" s="1"/>
  <c r="L74" i="36"/>
  <c r="N74" i="36"/>
  <c r="O74" i="36"/>
  <c r="P74" i="36"/>
  <c r="H75" i="36"/>
  <c r="I75" i="36"/>
  <c r="L75" i="36"/>
  <c r="N75" i="36"/>
  <c r="O75" i="36"/>
  <c r="P75" i="36"/>
  <c r="Q75" i="36" s="1"/>
  <c r="R75" i="36" s="1"/>
  <c r="H76" i="36"/>
  <c r="I76" i="36"/>
  <c r="K76" i="36" s="1"/>
  <c r="L76" i="36"/>
  <c r="N76" i="36"/>
  <c r="O76" i="36"/>
  <c r="P76" i="36"/>
  <c r="H77" i="36"/>
  <c r="I77" i="36"/>
  <c r="J77" i="36" s="1"/>
  <c r="L77" i="36"/>
  <c r="N77" i="36"/>
  <c r="O77" i="36"/>
  <c r="P77" i="36"/>
  <c r="H78" i="36"/>
  <c r="I78" i="36"/>
  <c r="J78" i="36" s="1"/>
  <c r="L78" i="36"/>
  <c r="N78" i="36"/>
  <c r="O78" i="36"/>
  <c r="P78" i="36"/>
  <c r="H79" i="36"/>
  <c r="I79" i="36"/>
  <c r="L79" i="36"/>
  <c r="N79" i="36"/>
  <c r="O79" i="36"/>
  <c r="P79" i="36"/>
  <c r="Q79" i="36" s="1"/>
  <c r="R79" i="36" s="1"/>
  <c r="H80" i="36"/>
  <c r="I80" i="36"/>
  <c r="K80" i="36" s="1"/>
  <c r="L80" i="36"/>
  <c r="N80" i="36"/>
  <c r="O80" i="36"/>
  <c r="P80" i="36"/>
  <c r="H81" i="36"/>
  <c r="I81" i="36"/>
  <c r="J81" i="36" s="1"/>
  <c r="L81" i="36"/>
  <c r="N81" i="36"/>
  <c r="O81" i="36"/>
  <c r="P81" i="36"/>
  <c r="H82" i="36"/>
  <c r="I82" i="36"/>
  <c r="J82" i="36" s="1"/>
  <c r="L82" i="36"/>
  <c r="N82" i="36"/>
  <c r="O82" i="36"/>
  <c r="P82" i="36"/>
  <c r="H83" i="36"/>
  <c r="I83" i="36"/>
  <c r="J83" i="36" s="1"/>
  <c r="L83" i="36"/>
  <c r="N83" i="36"/>
  <c r="O83" i="36"/>
  <c r="P83" i="36"/>
  <c r="H84" i="36"/>
  <c r="I84" i="36"/>
  <c r="K84" i="36" s="1"/>
  <c r="L84" i="36"/>
  <c r="N84" i="36"/>
  <c r="O84" i="36"/>
  <c r="P84" i="36"/>
  <c r="H85" i="36"/>
  <c r="I85" i="36"/>
  <c r="K85" i="36" s="1"/>
  <c r="L85" i="36"/>
  <c r="N85" i="36"/>
  <c r="O85" i="36"/>
  <c r="P85" i="36"/>
  <c r="H86" i="36"/>
  <c r="I86" i="36"/>
  <c r="K86" i="36" s="1"/>
  <c r="L86" i="36"/>
  <c r="N86" i="36"/>
  <c r="O86" i="36"/>
  <c r="P86" i="36"/>
  <c r="H87" i="36"/>
  <c r="I87" i="36"/>
  <c r="J87" i="36" s="1"/>
  <c r="L87" i="36"/>
  <c r="N87" i="36"/>
  <c r="O87" i="36"/>
  <c r="P87" i="36"/>
  <c r="H88" i="36"/>
  <c r="I88" i="36"/>
  <c r="J88" i="36" s="1"/>
  <c r="L88" i="36"/>
  <c r="N88" i="36"/>
  <c r="O88" i="36"/>
  <c r="P88" i="36"/>
  <c r="H89" i="36"/>
  <c r="I89" i="36"/>
  <c r="J89" i="36" s="1"/>
  <c r="L89" i="36"/>
  <c r="N89" i="36"/>
  <c r="O89" i="36"/>
  <c r="P89" i="36"/>
  <c r="H90" i="36"/>
  <c r="I90" i="36"/>
  <c r="J90" i="36" s="1"/>
  <c r="L90" i="36"/>
  <c r="N90" i="36"/>
  <c r="O90" i="36"/>
  <c r="P90" i="36"/>
  <c r="H91" i="36"/>
  <c r="I91" i="36"/>
  <c r="J91" i="36" s="1"/>
  <c r="L91" i="36"/>
  <c r="N91" i="36"/>
  <c r="O91" i="36"/>
  <c r="P91" i="36"/>
  <c r="H92" i="36"/>
  <c r="I92" i="36"/>
  <c r="J92" i="36" s="1"/>
  <c r="L92" i="36"/>
  <c r="N92" i="36"/>
  <c r="O92" i="36"/>
  <c r="P92" i="36"/>
  <c r="H93" i="36"/>
  <c r="I93" i="36"/>
  <c r="J93" i="36" s="1"/>
  <c r="L93" i="36"/>
  <c r="N93" i="36"/>
  <c r="O93" i="36"/>
  <c r="P93" i="36"/>
  <c r="H94" i="36"/>
  <c r="I94" i="36"/>
  <c r="J94" i="36" s="1"/>
  <c r="L94" i="36"/>
  <c r="N94" i="36"/>
  <c r="O94" i="36"/>
  <c r="P94" i="36"/>
  <c r="H95" i="36"/>
  <c r="I95" i="36"/>
  <c r="J95" i="36" s="1"/>
  <c r="L95" i="36"/>
  <c r="N95" i="36"/>
  <c r="O95" i="36"/>
  <c r="P95" i="36"/>
  <c r="H96" i="36"/>
  <c r="I96" i="36"/>
  <c r="K96" i="36" s="1"/>
  <c r="L96" i="36"/>
  <c r="N96" i="36"/>
  <c r="O96" i="36"/>
  <c r="P96" i="36"/>
  <c r="H97" i="36"/>
  <c r="I97" i="36"/>
  <c r="J97" i="36" s="1"/>
  <c r="L97" i="36"/>
  <c r="N97" i="36"/>
  <c r="O97" i="36"/>
  <c r="P97" i="36"/>
  <c r="H98" i="36"/>
  <c r="I98" i="36"/>
  <c r="J98" i="36" s="1"/>
  <c r="L98" i="36"/>
  <c r="N98" i="36"/>
  <c r="O98" i="36"/>
  <c r="P98" i="36"/>
  <c r="H99" i="36"/>
  <c r="I99" i="36"/>
  <c r="J99" i="36" s="1"/>
  <c r="L99" i="36"/>
  <c r="N99" i="36"/>
  <c r="O99" i="36"/>
  <c r="P99" i="36"/>
  <c r="H100" i="36"/>
  <c r="I100" i="36"/>
  <c r="J100" i="36" s="1"/>
  <c r="L100" i="36"/>
  <c r="N100" i="36"/>
  <c r="O100" i="36"/>
  <c r="P100" i="36"/>
  <c r="H101" i="36"/>
  <c r="I101" i="36"/>
  <c r="J101" i="36" s="1"/>
  <c r="L101" i="36"/>
  <c r="N101" i="36"/>
  <c r="O101" i="36"/>
  <c r="P101" i="36"/>
  <c r="H102" i="36"/>
  <c r="I102" i="36"/>
  <c r="L102" i="36"/>
  <c r="N102" i="36"/>
  <c r="O102" i="36"/>
  <c r="P102" i="36"/>
  <c r="H103" i="36"/>
  <c r="I103" i="36"/>
  <c r="J103" i="36" s="1"/>
  <c r="L103" i="36"/>
  <c r="N103" i="36"/>
  <c r="O103" i="36"/>
  <c r="P103" i="36"/>
  <c r="H104" i="36"/>
  <c r="I104" i="36"/>
  <c r="J104" i="36" s="1"/>
  <c r="L104" i="36"/>
  <c r="N104" i="36"/>
  <c r="O104" i="36"/>
  <c r="P104" i="36"/>
  <c r="H105" i="36"/>
  <c r="I105" i="36"/>
  <c r="J105" i="36" s="1"/>
  <c r="L105" i="36"/>
  <c r="N105" i="36"/>
  <c r="O105" i="36"/>
  <c r="P105" i="36"/>
  <c r="H106" i="36"/>
  <c r="I106" i="36"/>
  <c r="J106" i="36" s="1"/>
  <c r="L106" i="36"/>
  <c r="N106" i="36"/>
  <c r="O106" i="36"/>
  <c r="P106" i="36"/>
  <c r="I107" i="36"/>
  <c r="K107" i="36" s="1"/>
  <c r="L107" i="36"/>
  <c r="N107" i="36"/>
  <c r="O107" i="36"/>
  <c r="P107" i="36"/>
  <c r="H108" i="36"/>
  <c r="I108" i="36"/>
  <c r="J108" i="36" s="1"/>
  <c r="L108" i="36"/>
  <c r="N108" i="36"/>
  <c r="O108" i="36"/>
  <c r="P108" i="36"/>
  <c r="L16" i="36"/>
  <c r="N16" i="36"/>
  <c r="O16" i="36"/>
  <c r="P16" i="36"/>
  <c r="L17" i="36"/>
  <c r="N17" i="36"/>
  <c r="O17" i="36"/>
  <c r="P17" i="36"/>
  <c r="L18" i="36"/>
  <c r="N18" i="36"/>
  <c r="O18" i="36"/>
  <c r="P18" i="36"/>
  <c r="L19" i="36"/>
  <c r="N19" i="36"/>
  <c r="O19" i="36"/>
  <c r="P19" i="36"/>
  <c r="L20" i="36"/>
  <c r="N20" i="36"/>
  <c r="O20" i="36"/>
  <c r="P20" i="36"/>
  <c r="L21" i="36"/>
  <c r="N21" i="36"/>
  <c r="O21" i="36"/>
  <c r="P21" i="36"/>
  <c r="L22" i="36"/>
  <c r="N22" i="36"/>
  <c r="O22" i="36"/>
  <c r="P22" i="36"/>
  <c r="L23" i="36"/>
  <c r="N23" i="36"/>
  <c r="O23" i="36"/>
  <c r="P23" i="36"/>
  <c r="L24" i="36"/>
  <c r="N24" i="36"/>
  <c r="O24" i="36"/>
  <c r="P24" i="36"/>
  <c r="L25" i="36"/>
  <c r="N25" i="36"/>
  <c r="O25" i="36"/>
  <c r="P25" i="36"/>
  <c r="L26" i="36"/>
  <c r="N26" i="36"/>
  <c r="O26" i="36"/>
  <c r="P26" i="36"/>
  <c r="L27" i="36"/>
  <c r="N27" i="36"/>
  <c r="O27" i="36"/>
  <c r="P27" i="36"/>
  <c r="L28" i="36"/>
  <c r="N28" i="36"/>
  <c r="O28" i="36"/>
  <c r="P28" i="36"/>
  <c r="L29" i="36"/>
  <c r="N29" i="36"/>
  <c r="O29" i="36"/>
  <c r="P29" i="36"/>
  <c r="L30" i="36"/>
  <c r="N30" i="36"/>
  <c r="O30" i="36"/>
  <c r="P30" i="36"/>
  <c r="L31" i="36"/>
  <c r="N31" i="36"/>
  <c r="O31" i="36"/>
  <c r="P31" i="36"/>
  <c r="L32" i="36"/>
  <c r="N32" i="36"/>
  <c r="O32" i="36"/>
  <c r="P32" i="36"/>
  <c r="L33" i="36"/>
  <c r="N33" i="36"/>
  <c r="O33" i="36"/>
  <c r="P33" i="36"/>
  <c r="L34" i="36"/>
  <c r="N34" i="36"/>
  <c r="O34" i="36"/>
  <c r="P34" i="36"/>
  <c r="L35" i="36"/>
  <c r="N35" i="36"/>
  <c r="O35" i="36"/>
  <c r="P35" i="36"/>
  <c r="L36" i="36"/>
  <c r="N36" i="36"/>
  <c r="O36" i="36"/>
  <c r="P36" i="36"/>
  <c r="L37" i="36"/>
  <c r="N37" i="36"/>
  <c r="O37" i="36"/>
  <c r="P37" i="36"/>
  <c r="L38" i="36"/>
  <c r="N38" i="36"/>
  <c r="O38" i="36"/>
  <c r="P38" i="36"/>
  <c r="L39" i="36"/>
  <c r="N39" i="36"/>
  <c r="O39" i="36"/>
  <c r="P39" i="36"/>
  <c r="L40" i="36"/>
  <c r="N40" i="36"/>
  <c r="O40" i="36"/>
  <c r="P40" i="36"/>
  <c r="L41" i="36"/>
  <c r="N41" i="36"/>
  <c r="O41" i="36"/>
  <c r="P41" i="36"/>
  <c r="P15" i="36"/>
  <c r="O15" i="36"/>
  <c r="N15" i="36"/>
  <c r="L15" i="36"/>
  <c r="H16" i="36"/>
  <c r="I16" i="36"/>
  <c r="K16" i="36" s="1"/>
  <c r="H17" i="36"/>
  <c r="I17" i="36"/>
  <c r="J17" i="36" s="1"/>
  <c r="H18" i="36"/>
  <c r="I18" i="36"/>
  <c r="J18" i="36" s="1"/>
  <c r="H19" i="36"/>
  <c r="I19" i="36"/>
  <c r="J19" i="36" s="1"/>
  <c r="H20" i="36"/>
  <c r="I20" i="36"/>
  <c r="J20" i="36" s="1"/>
  <c r="H21" i="36"/>
  <c r="I21" i="36"/>
  <c r="J21" i="36" s="1"/>
  <c r="H22" i="36"/>
  <c r="I22" i="36"/>
  <c r="J22" i="36" s="1"/>
  <c r="H23" i="36"/>
  <c r="I23" i="36"/>
  <c r="J23" i="36" s="1"/>
  <c r="H24" i="36"/>
  <c r="I24" i="36"/>
  <c r="J24" i="36" s="1"/>
  <c r="H25" i="36"/>
  <c r="I25" i="36"/>
  <c r="J25" i="36" s="1"/>
  <c r="H26" i="36"/>
  <c r="I26" i="36"/>
  <c r="K26" i="36" s="1"/>
  <c r="H27" i="36"/>
  <c r="I27" i="36"/>
  <c r="J27" i="36" s="1"/>
  <c r="H28" i="36"/>
  <c r="I28" i="36"/>
  <c r="J28" i="36" s="1"/>
  <c r="H29" i="36"/>
  <c r="I29" i="36"/>
  <c r="J29" i="36" s="1"/>
  <c r="H30" i="36"/>
  <c r="I30" i="36"/>
  <c r="J30" i="36" s="1"/>
  <c r="H31" i="36"/>
  <c r="I31" i="36"/>
  <c r="J31" i="36" s="1"/>
  <c r="H32" i="36"/>
  <c r="I32" i="36"/>
  <c r="J32" i="36" s="1"/>
  <c r="H33" i="36"/>
  <c r="I33" i="36"/>
  <c r="J33" i="36" s="1"/>
  <c r="H34" i="36"/>
  <c r="I34" i="36"/>
  <c r="J34" i="36" s="1"/>
  <c r="H35" i="36"/>
  <c r="I35" i="36"/>
  <c r="J35" i="36" s="1"/>
  <c r="H36" i="36"/>
  <c r="I36" i="36"/>
  <c r="H37" i="36"/>
  <c r="I37" i="36"/>
  <c r="J37" i="36" s="1"/>
  <c r="H38" i="36"/>
  <c r="I38" i="36"/>
  <c r="J38" i="36" s="1"/>
  <c r="H39" i="36"/>
  <c r="I39" i="36"/>
  <c r="J39" i="36" s="1"/>
  <c r="H40" i="36"/>
  <c r="I40" i="36"/>
  <c r="J40" i="36" s="1"/>
  <c r="H41" i="36"/>
  <c r="I41" i="36"/>
  <c r="J41" i="36" s="1"/>
  <c r="I15" i="36"/>
  <c r="K15" i="36" s="1"/>
  <c r="H15" i="36"/>
  <c r="J71" i="37" l="1"/>
  <c r="L26" i="41"/>
  <c r="L34" i="41"/>
  <c r="L45" i="41"/>
  <c r="L37" i="41"/>
  <c r="L29" i="41"/>
  <c r="L21" i="41"/>
  <c r="L13" i="41"/>
  <c r="L42" i="41"/>
  <c r="L6" i="37"/>
  <c r="Q98" i="37"/>
  <c r="R98" i="37" s="1"/>
  <c r="Q102" i="37"/>
  <c r="R102" i="37" s="1"/>
  <c r="L7" i="37"/>
  <c r="J103" i="37"/>
  <c r="J24" i="37"/>
  <c r="J72" i="37"/>
  <c r="J42" i="37"/>
  <c r="J62" i="37"/>
  <c r="J34" i="37"/>
  <c r="J50" i="37"/>
  <c r="K71" i="37"/>
  <c r="J51" i="37"/>
  <c r="J75" i="37"/>
  <c r="K91" i="37"/>
  <c r="J39" i="37"/>
  <c r="J43" i="37"/>
  <c r="K80" i="37"/>
  <c r="K67" i="37"/>
  <c r="K35" i="37"/>
  <c r="J107" i="37"/>
  <c r="K79" i="37"/>
  <c r="K27" i="37"/>
  <c r="K108" i="37"/>
  <c r="K63" i="37"/>
  <c r="J23" i="37"/>
  <c r="K104" i="37"/>
  <c r="K59" i="37"/>
  <c r="K19" i="37"/>
  <c r="J76" i="37"/>
  <c r="K75" i="37"/>
  <c r="J55" i="37"/>
  <c r="K72" i="37"/>
  <c r="L6" i="36"/>
  <c r="L7" i="36"/>
  <c r="Q108" i="36"/>
  <c r="R108" i="36" s="1"/>
  <c r="Q44" i="36"/>
  <c r="R44" i="36" s="1"/>
  <c r="K109" i="36"/>
  <c r="K70" i="36"/>
  <c r="K29" i="36"/>
  <c r="Q84" i="36"/>
  <c r="R84" i="36" s="1"/>
  <c r="Q80" i="36"/>
  <c r="R80" i="36" s="1"/>
  <c r="Q52" i="36"/>
  <c r="R52" i="36" s="1"/>
  <c r="Q48" i="36"/>
  <c r="R48" i="36" s="1"/>
  <c r="J46" i="36"/>
  <c r="J113" i="36"/>
  <c r="Q60" i="37"/>
  <c r="R60" i="37" s="1"/>
  <c r="J82" i="37"/>
  <c r="J98" i="37"/>
  <c r="K100" i="37"/>
  <c r="K88" i="37"/>
  <c r="K87" i="37"/>
  <c r="Q86" i="37"/>
  <c r="R86" i="37" s="1"/>
  <c r="Q90" i="37"/>
  <c r="R90" i="37" s="1"/>
  <c r="J92" i="37"/>
  <c r="Q94" i="37"/>
  <c r="R94" i="37" s="1"/>
  <c r="K99" i="37"/>
  <c r="K96" i="37"/>
  <c r="K84" i="37"/>
  <c r="Q81" i="37"/>
  <c r="R81" i="37" s="1"/>
  <c r="K95" i="37"/>
  <c r="K83" i="37"/>
  <c r="K111" i="36"/>
  <c r="K21" i="36"/>
  <c r="J72" i="36"/>
  <c r="J64" i="36"/>
  <c r="Q113" i="36"/>
  <c r="R113" i="36" s="1"/>
  <c r="K110" i="36"/>
  <c r="K78" i="36"/>
  <c r="J96" i="36"/>
  <c r="Q104" i="36"/>
  <c r="R104" i="36" s="1"/>
  <c r="J102" i="36"/>
  <c r="Q100" i="36"/>
  <c r="R100" i="36" s="1"/>
  <c r="Q96" i="36"/>
  <c r="R96" i="36" s="1"/>
  <c r="Q88" i="36"/>
  <c r="R88" i="36" s="1"/>
  <c r="J86" i="36"/>
  <c r="K102" i="36"/>
  <c r="K62" i="36"/>
  <c r="K101" i="36"/>
  <c r="K94" i="36"/>
  <c r="K46" i="36"/>
  <c r="J36" i="36"/>
  <c r="Q81" i="36"/>
  <c r="R81" i="36" s="1"/>
  <c r="J79" i="36"/>
  <c r="J75" i="36"/>
  <c r="J55" i="36"/>
  <c r="Q49" i="36"/>
  <c r="R49" i="36" s="1"/>
  <c r="K93" i="36"/>
  <c r="K37" i="36"/>
  <c r="Q22" i="37"/>
  <c r="R22" i="37" s="1"/>
  <c r="Q30" i="37"/>
  <c r="R30" i="37" s="1"/>
  <c r="Q34" i="37"/>
  <c r="R34" i="37" s="1"/>
  <c r="Q38" i="37"/>
  <c r="R38" i="37" s="1"/>
  <c r="K47" i="37"/>
  <c r="K31" i="37"/>
  <c r="J52" i="37"/>
  <c r="J60" i="37"/>
  <c r="J68" i="37"/>
  <c r="Q45" i="37"/>
  <c r="R45" i="37" s="1"/>
  <c r="Q61" i="37"/>
  <c r="R61" i="37" s="1"/>
  <c r="Q65" i="37"/>
  <c r="R65" i="37" s="1"/>
  <c r="Q69" i="37"/>
  <c r="R69" i="37" s="1"/>
  <c r="Q87" i="37"/>
  <c r="R87" i="37" s="1"/>
  <c r="Q95" i="37"/>
  <c r="R95" i="37" s="1"/>
  <c r="Q99" i="37"/>
  <c r="R99" i="37" s="1"/>
  <c r="Q103" i="37"/>
  <c r="R103" i="37" s="1"/>
  <c r="K38" i="36"/>
  <c r="K22" i="36"/>
  <c r="J84" i="36"/>
  <c r="K108" i="36"/>
  <c r="K100" i="36"/>
  <c r="K92" i="36"/>
  <c r="K68" i="36"/>
  <c r="K60" i="36"/>
  <c r="K44" i="36"/>
  <c r="K36" i="36"/>
  <c r="K28" i="36"/>
  <c r="K20" i="36"/>
  <c r="K77" i="36"/>
  <c r="K69" i="36"/>
  <c r="K61" i="36"/>
  <c r="K45" i="36"/>
  <c r="J80" i="36"/>
  <c r="K99" i="36"/>
  <c r="K91" i="36"/>
  <c r="K83" i="36"/>
  <c r="K75" i="36"/>
  <c r="K67" i="36"/>
  <c r="K59" i="36"/>
  <c r="K51" i="36"/>
  <c r="K43" i="36"/>
  <c r="K35" i="36"/>
  <c r="K27" i="36"/>
  <c r="K19" i="36"/>
  <c r="J56" i="36"/>
  <c r="K114" i="36"/>
  <c r="K106" i="36"/>
  <c r="K98" i="36"/>
  <c r="K90" i="36"/>
  <c r="K82" i="36"/>
  <c r="K74" i="36"/>
  <c r="K58" i="36"/>
  <c r="K50" i="36"/>
  <c r="K34" i="36"/>
  <c r="K18" i="36"/>
  <c r="K113" i="36"/>
  <c r="K105" i="36"/>
  <c r="K97" i="36"/>
  <c r="K89" i="36"/>
  <c r="K81" i="36"/>
  <c r="K73" i="36"/>
  <c r="K65" i="36"/>
  <c r="K57" i="36"/>
  <c r="K49" i="36"/>
  <c r="K41" i="36"/>
  <c r="K33" i="36"/>
  <c r="K25" i="36"/>
  <c r="K17" i="36"/>
  <c r="J15" i="36"/>
  <c r="Q40" i="36"/>
  <c r="R40" i="36" s="1"/>
  <c r="Q38" i="36"/>
  <c r="R38" i="36" s="1"/>
  <c r="Q36" i="36"/>
  <c r="R36" i="36" s="1"/>
  <c r="Q34" i="36"/>
  <c r="R34" i="36" s="1"/>
  <c r="Q32" i="36"/>
  <c r="R32" i="36" s="1"/>
  <c r="Q30" i="36"/>
  <c r="R30" i="36" s="1"/>
  <c r="Q28" i="36"/>
  <c r="R28" i="36" s="1"/>
  <c r="Q26" i="36"/>
  <c r="R26" i="36" s="1"/>
  <c r="Q24" i="36"/>
  <c r="R24" i="36" s="1"/>
  <c r="Q22" i="36"/>
  <c r="R22" i="36" s="1"/>
  <c r="Q20" i="36"/>
  <c r="R20" i="36" s="1"/>
  <c r="Q18" i="36"/>
  <c r="R18" i="36" s="1"/>
  <c r="Q16" i="36"/>
  <c r="R16" i="36" s="1"/>
  <c r="Q82" i="36"/>
  <c r="R82" i="36" s="1"/>
  <c r="J76" i="36"/>
  <c r="J52" i="36"/>
  <c r="Q114" i="36"/>
  <c r="R114" i="36" s="1"/>
  <c r="J112" i="36"/>
  <c r="K112" i="36"/>
  <c r="K104" i="36"/>
  <c r="K88" i="36"/>
  <c r="K40" i="36"/>
  <c r="K32" i="36"/>
  <c r="K24" i="36"/>
  <c r="K30" i="36"/>
  <c r="K103" i="36"/>
  <c r="K95" i="36"/>
  <c r="K87" i="36"/>
  <c r="K79" i="36"/>
  <c r="K71" i="36"/>
  <c r="K63" i="36"/>
  <c r="K55" i="36"/>
  <c r="K47" i="36"/>
  <c r="K39" i="36"/>
  <c r="K31" i="36"/>
  <c r="K23" i="36"/>
  <c r="K106" i="37"/>
  <c r="K102" i="37"/>
  <c r="K98" i="37"/>
  <c r="K94" i="37"/>
  <c r="K90" i="37"/>
  <c r="K86" i="37"/>
  <c r="K82" i="37"/>
  <c r="K78" i="37"/>
  <c r="K74" i="37"/>
  <c r="K70" i="37"/>
  <c r="K66" i="37"/>
  <c r="K62" i="37"/>
  <c r="K58" i="37"/>
  <c r="K54" i="37"/>
  <c r="K50" i="37"/>
  <c r="K46" i="37"/>
  <c r="K42" i="37"/>
  <c r="K38" i="37"/>
  <c r="K34" i="37"/>
  <c r="K30" i="37"/>
  <c r="K26" i="37"/>
  <c r="K22" i="37"/>
  <c r="K18" i="37"/>
  <c r="Q75" i="37"/>
  <c r="R75" i="37" s="1"/>
  <c r="J15" i="37"/>
  <c r="K105" i="37"/>
  <c r="K101" i="37"/>
  <c r="K97" i="37"/>
  <c r="K93" i="37"/>
  <c r="K89" i="37"/>
  <c r="K85" i="37"/>
  <c r="K81" i="37"/>
  <c r="K77" i="37"/>
  <c r="K73" i="37"/>
  <c r="K69" i="37"/>
  <c r="K65" i="37"/>
  <c r="K61" i="37"/>
  <c r="K57" i="37"/>
  <c r="K53" i="37"/>
  <c r="K49" i="37"/>
  <c r="K45" i="37"/>
  <c r="K41" i="37"/>
  <c r="K37" i="37"/>
  <c r="K33" i="37"/>
  <c r="K29" i="37"/>
  <c r="K25" i="37"/>
  <c r="K21" i="37"/>
  <c r="K17" i="37"/>
  <c r="Q91" i="37"/>
  <c r="R91" i="37" s="1"/>
  <c r="Q73" i="37"/>
  <c r="R73" i="37" s="1"/>
  <c r="K68" i="37"/>
  <c r="K64" i="37"/>
  <c r="K60" i="37"/>
  <c r="K56" i="37"/>
  <c r="K52" i="37"/>
  <c r="K48" i="37"/>
  <c r="K44" i="37"/>
  <c r="K40" i="37"/>
  <c r="K36" i="37"/>
  <c r="K32" i="37"/>
  <c r="K28" i="37"/>
  <c r="K24" i="37"/>
  <c r="K20" i="37"/>
  <c r="K16" i="37"/>
  <c r="Q39" i="37"/>
  <c r="R39" i="37" s="1"/>
  <c r="Q72" i="37"/>
  <c r="R72" i="37" s="1"/>
  <c r="Q80" i="37"/>
  <c r="R80" i="37" s="1"/>
  <c r="Q85" i="37"/>
  <c r="R85" i="37" s="1"/>
  <c r="Q24" i="37"/>
  <c r="R24" i="37" s="1"/>
  <c r="Q25" i="37"/>
  <c r="R25" i="37" s="1"/>
  <c r="Q79" i="37"/>
  <c r="R79" i="37" s="1"/>
  <c r="Q83" i="37"/>
  <c r="R83" i="37" s="1"/>
  <c r="Q92" i="37"/>
  <c r="R92" i="37" s="1"/>
  <c r="Q93" i="37"/>
  <c r="R93" i="37" s="1"/>
  <c r="Q96" i="37"/>
  <c r="R96" i="37" s="1"/>
  <c r="Q97" i="37"/>
  <c r="R97" i="37" s="1"/>
  <c r="Q100" i="37"/>
  <c r="R100" i="37" s="1"/>
  <c r="Q101" i="37"/>
  <c r="R101" i="37" s="1"/>
  <c r="Q104" i="37"/>
  <c r="R104" i="37" s="1"/>
  <c r="Q105" i="37"/>
  <c r="R105" i="37" s="1"/>
  <c r="Q16" i="37"/>
  <c r="R16" i="37" s="1"/>
  <c r="Q17" i="37"/>
  <c r="R17" i="37" s="1"/>
  <c r="Q19" i="37"/>
  <c r="R19" i="37" s="1"/>
  <c r="Q27" i="37"/>
  <c r="R27" i="37" s="1"/>
  <c r="Q31" i="37"/>
  <c r="R31" i="37" s="1"/>
  <c r="Q35" i="37"/>
  <c r="R35" i="37" s="1"/>
  <c r="Q40" i="37"/>
  <c r="R40" i="37" s="1"/>
  <c r="Q41" i="37"/>
  <c r="R41" i="37" s="1"/>
  <c r="Q43" i="37"/>
  <c r="R43" i="37" s="1"/>
  <c r="Q52" i="37"/>
  <c r="R52" i="37" s="1"/>
  <c r="Q88" i="37"/>
  <c r="R88" i="37" s="1"/>
  <c r="Q89" i="37"/>
  <c r="R89" i="37" s="1"/>
  <c r="Q107" i="37"/>
  <c r="R107" i="37" s="1"/>
  <c r="Q70" i="37"/>
  <c r="R70" i="37" s="1"/>
  <c r="Q77" i="37"/>
  <c r="R77" i="37" s="1"/>
  <c r="Q74" i="37"/>
  <c r="R74" i="37" s="1"/>
  <c r="Q58" i="37"/>
  <c r="R58" i="37" s="1"/>
  <c r="Q59" i="37"/>
  <c r="R59" i="37" s="1"/>
  <c r="Q50" i="37"/>
  <c r="R50" i="37" s="1"/>
  <c r="Q54" i="37"/>
  <c r="R54" i="37" s="1"/>
  <c r="Q28" i="37"/>
  <c r="R28" i="37" s="1"/>
  <c r="Q29" i="37"/>
  <c r="R29" i="37" s="1"/>
  <c r="Q76" i="37"/>
  <c r="R76" i="37" s="1"/>
  <c r="Q78" i="37"/>
  <c r="R78" i="37" s="1"/>
  <c r="Q82" i="37"/>
  <c r="R82" i="37" s="1"/>
  <c r="Q32" i="37"/>
  <c r="R32" i="37" s="1"/>
  <c r="Q33" i="37"/>
  <c r="R33" i="37" s="1"/>
  <c r="Q36" i="37"/>
  <c r="R36" i="37" s="1"/>
  <c r="Q37" i="37"/>
  <c r="R37" i="37" s="1"/>
  <c r="Q42" i="37"/>
  <c r="R42" i="37" s="1"/>
  <c r="Q46" i="37"/>
  <c r="R46" i="37" s="1"/>
  <c r="Q84" i="37"/>
  <c r="R84" i="37" s="1"/>
  <c r="Q18" i="37"/>
  <c r="R18" i="37" s="1"/>
  <c r="Q44" i="37"/>
  <c r="R44" i="37" s="1"/>
  <c r="Q48" i="37"/>
  <c r="R48" i="37" s="1"/>
  <c r="Q49" i="37"/>
  <c r="R49" i="37" s="1"/>
  <c r="Q53" i="37"/>
  <c r="R53" i="37" s="1"/>
  <c r="Q56" i="37"/>
  <c r="R56" i="37" s="1"/>
  <c r="Q57" i="37"/>
  <c r="R57" i="37" s="1"/>
  <c r="Q62" i="37"/>
  <c r="R62" i="37" s="1"/>
  <c r="Q66" i="37"/>
  <c r="R66" i="37" s="1"/>
  <c r="Q108" i="37"/>
  <c r="R108" i="37" s="1"/>
  <c r="Q20" i="37"/>
  <c r="R20" i="37" s="1"/>
  <c r="Q21" i="37"/>
  <c r="R21" i="37" s="1"/>
  <c r="Q26" i="37"/>
  <c r="R26" i="37" s="1"/>
  <c r="Q64" i="37"/>
  <c r="R64" i="37" s="1"/>
  <c r="Q68" i="37"/>
  <c r="R68" i="37" s="1"/>
  <c r="Q112" i="36"/>
  <c r="R112" i="36" s="1"/>
  <c r="Q111" i="36"/>
  <c r="R111" i="36" s="1"/>
  <c r="J26" i="36"/>
  <c r="Q107" i="36"/>
  <c r="R107" i="36" s="1"/>
  <c r="Q91" i="36"/>
  <c r="R91" i="36" s="1"/>
  <c r="J85" i="36"/>
  <c r="Q78" i="36"/>
  <c r="R78" i="36" s="1"/>
  <c r="Q74" i="36"/>
  <c r="R74" i="36" s="1"/>
  <c r="Q58" i="36"/>
  <c r="R58" i="36" s="1"/>
  <c r="Q110" i="36"/>
  <c r="R110" i="36" s="1"/>
  <c r="Q59" i="36"/>
  <c r="R59" i="36" s="1"/>
  <c r="J53" i="36"/>
  <c r="J48" i="36"/>
  <c r="Q42" i="36"/>
  <c r="R42" i="36" s="1"/>
  <c r="J42" i="36"/>
  <c r="J16" i="36"/>
  <c r="J107" i="36"/>
  <c r="Q105" i="36"/>
  <c r="R105" i="36" s="1"/>
  <c r="Q101" i="36"/>
  <c r="R101" i="36" s="1"/>
  <c r="Q97" i="36"/>
  <c r="R97" i="36" s="1"/>
  <c r="Q72" i="36"/>
  <c r="R72" i="36" s="1"/>
  <c r="Q68" i="36"/>
  <c r="R68" i="36" s="1"/>
  <c r="J66" i="36"/>
  <c r="Q64" i="36"/>
  <c r="R64" i="36" s="1"/>
  <c r="Q56" i="36"/>
  <c r="R56" i="36" s="1"/>
  <c r="J54" i="36"/>
  <c r="Q43" i="36"/>
  <c r="R43" i="36" s="1"/>
  <c r="Q76" i="36"/>
  <c r="R76" i="36" s="1"/>
  <c r="Q106" i="36"/>
  <c r="R106" i="36" s="1"/>
  <c r="Q90" i="36"/>
  <c r="R90" i="36" s="1"/>
  <c r="Q73" i="36"/>
  <c r="R73" i="36" s="1"/>
  <c r="Q69" i="36"/>
  <c r="R69" i="36" s="1"/>
  <c r="Q65" i="36"/>
  <c r="R65" i="36" s="1"/>
  <c r="Q53" i="36"/>
  <c r="R53" i="36" s="1"/>
  <c r="Q109" i="36"/>
  <c r="R109" i="36" s="1"/>
  <c r="Q92" i="36"/>
  <c r="R92" i="36" s="1"/>
  <c r="Q60" i="36"/>
  <c r="R60" i="36" s="1"/>
  <c r="Q83" i="36"/>
  <c r="R83" i="36" s="1"/>
  <c r="Q50" i="36"/>
  <c r="R50" i="36" s="1"/>
  <c r="Q15" i="36"/>
  <c r="R15" i="36" s="1"/>
  <c r="Q103" i="36"/>
  <c r="R103" i="36" s="1"/>
  <c r="Q102" i="36"/>
  <c r="R102" i="36" s="1"/>
  <c r="Q93" i="36"/>
  <c r="R93" i="36" s="1"/>
  <c r="Q71" i="36"/>
  <c r="R71" i="36" s="1"/>
  <c r="Q70" i="36"/>
  <c r="R70" i="36" s="1"/>
  <c r="Q61" i="36"/>
  <c r="R61" i="36" s="1"/>
  <c r="Q41" i="36"/>
  <c r="R41" i="36" s="1"/>
  <c r="Q39" i="36"/>
  <c r="R39" i="36" s="1"/>
  <c r="Q37" i="36"/>
  <c r="R37" i="36" s="1"/>
  <c r="Q35" i="36"/>
  <c r="R35" i="36" s="1"/>
  <c r="Q33" i="36"/>
  <c r="R33" i="36" s="1"/>
  <c r="Q31" i="36"/>
  <c r="R31" i="36" s="1"/>
  <c r="Q29" i="36"/>
  <c r="R29" i="36" s="1"/>
  <c r="Q27" i="36"/>
  <c r="R27" i="36" s="1"/>
  <c r="Q25" i="36"/>
  <c r="R25" i="36" s="1"/>
  <c r="Q23" i="36"/>
  <c r="R23" i="36" s="1"/>
  <c r="Q21" i="36"/>
  <c r="R21" i="36" s="1"/>
  <c r="Q19" i="36"/>
  <c r="R19" i="36" s="1"/>
  <c r="Q17" i="36"/>
  <c r="R17" i="36" s="1"/>
  <c r="Q95" i="36"/>
  <c r="R95" i="36" s="1"/>
  <c r="Q94" i="36"/>
  <c r="R94" i="36" s="1"/>
  <c r="Q85" i="36"/>
  <c r="R85" i="36" s="1"/>
  <c r="Q63" i="36"/>
  <c r="R63" i="36" s="1"/>
  <c r="Q62" i="36"/>
  <c r="R62" i="36" s="1"/>
  <c r="Q45" i="36"/>
  <c r="R45" i="36" s="1"/>
  <c r="Q87" i="36"/>
  <c r="R87" i="36" s="1"/>
  <c r="Q86" i="36"/>
  <c r="R86" i="36" s="1"/>
  <c r="Q77" i="36"/>
  <c r="R77" i="36" s="1"/>
  <c r="Q55" i="36"/>
  <c r="R55" i="36" s="1"/>
  <c r="Q54" i="36"/>
  <c r="R54" i="36" s="1"/>
  <c r="Q99" i="36"/>
  <c r="R99" i="36" s="1"/>
  <c r="Q98" i="36"/>
  <c r="R98" i="36" s="1"/>
  <c r="Q89" i="36"/>
  <c r="R89" i="36" s="1"/>
  <c r="Q67" i="36"/>
  <c r="R67" i="36" s="1"/>
  <c r="Q66" i="36"/>
  <c r="R66" i="36" s="1"/>
  <c r="Q57" i="36"/>
  <c r="R57" i="36" s="1"/>
  <c r="Q47" i="36"/>
  <c r="R47" i="36" s="1"/>
  <c r="Q46" i="36"/>
  <c r="R46" i="36" s="1"/>
  <c r="M8" i="36" l="1"/>
  <c r="G10" i="39" s="1"/>
  <c r="M9" i="36"/>
  <c r="M10" i="36" s="1"/>
  <c r="M8" i="37"/>
  <c r="G5" i="39" s="1"/>
  <c r="M7" i="37"/>
  <c r="M6" i="37"/>
  <c r="M9" i="37"/>
  <c r="M10" i="37" s="1"/>
  <c r="M7" i="36"/>
  <c r="M6" i="36"/>
  <c r="J5" i="39" l="1"/>
  <c r="K5" i="39" s="1"/>
  <c r="H5" i="39"/>
  <c r="I5" i="39" s="1"/>
  <c r="J10" i="39"/>
  <c r="K10" i="39" s="1"/>
  <c r="H10" i="39"/>
  <c r="I10" i="39" s="1"/>
  <c r="K11" i="39" l="1"/>
  <c r="L10" i="39"/>
  <c r="L5" i="39"/>
  <c r="K6" i="39"/>
  <c r="M5" i="39" l="1"/>
  <c r="L6" i="39"/>
  <c r="L11" i="39"/>
  <c r="M10" i="39"/>
  <c r="N10" i="39" l="1"/>
  <c r="M11" i="39"/>
  <c r="N5" i="39"/>
  <c r="M6" i="39"/>
  <c r="O5" i="39" l="1"/>
  <c r="N6" i="39"/>
  <c r="O10" i="39"/>
  <c r="N11" i="39"/>
  <c r="O11" i="39" l="1"/>
  <c r="P10" i="39"/>
  <c r="P5" i="39"/>
  <c r="O6" i="39"/>
  <c r="Q10" i="39" l="1"/>
  <c r="P11" i="39"/>
  <c r="Q5" i="39"/>
  <c r="P6" i="39"/>
  <c r="R5" i="39" l="1"/>
  <c r="Q6" i="39"/>
  <c r="R10" i="39"/>
  <c r="Q11" i="39"/>
  <c r="S10" i="39" l="1"/>
  <c r="R11" i="39"/>
  <c r="S5" i="39"/>
  <c r="R6" i="39"/>
  <c r="T5" i="39" l="1"/>
  <c r="T6" i="39" s="1"/>
  <c r="S6" i="39"/>
  <c r="S11" i="39"/>
  <c r="T10" i="39"/>
  <c r="T11" i="39" l="1"/>
  <c r="O562" i="15"/>
  <c r="O563" i="15"/>
  <c r="O564" i="15"/>
  <c r="O565" i="15"/>
  <c r="O566" i="15"/>
  <c r="O567" i="15"/>
  <c r="O568" i="15"/>
  <c r="M12" i="41" l="1"/>
  <c r="N12" i="41" s="1"/>
  <c r="O12" i="41" s="1"/>
  <c r="M49" i="41"/>
  <c r="N49" i="41" s="1"/>
  <c r="O49" i="41" s="1"/>
  <c r="M25" i="41"/>
  <c r="N25" i="41" s="1"/>
  <c r="O25" i="41" s="1"/>
  <c r="M44" i="41"/>
  <c r="N44" i="41" s="1"/>
  <c r="O44" i="41" s="1"/>
  <c r="M43" i="41"/>
  <c r="N43" i="41" s="1"/>
  <c r="O43" i="41" s="1"/>
  <c r="M22" i="41"/>
  <c r="N22" i="41" s="1"/>
  <c r="O22" i="41" s="1"/>
  <c r="M47" i="41"/>
  <c r="N47" i="41" s="1"/>
  <c r="O47" i="41" s="1"/>
  <c r="M23" i="41"/>
  <c r="N23" i="41" s="1"/>
  <c r="O23" i="41" s="1"/>
  <c r="M38" i="41"/>
  <c r="N38" i="41" s="1"/>
  <c r="O38" i="41" s="1"/>
  <c r="M35" i="41"/>
  <c r="N35" i="41" s="1"/>
  <c r="O35" i="41" s="1"/>
  <c r="M18" i="41"/>
  <c r="N18" i="41" s="1"/>
  <c r="O18" i="41" s="1"/>
  <c r="M41" i="41"/>
  <c r="N41" i="41" s="1"/>
  <c r="O41" i="41" s="1"/>
  <c r="M17" i="41"/>
  <c r="N17" i="41" s="1"/>
  <c r="O17" i="41" s="1"/>
  <c r="M36" i="41"/>
  <c r="N36" i="41" s="1"/>
  <c r="O36" i="41" s="1"/>
  <c r="M27" i="41"/>
  <c r="N27" i="41" s="1"/>
  <c r="O27" i="41" s="1"/>
  <c r="M33" i="41"/>
  <c r="N33" i="41" s="1"/>
  <c r="O33" i="41" s="1"/>
  <c r="M39" i="41"/>
  <c r="N39" i="41" s="1"/>
  <c r="O39" i="41" s="1"/>
  <c r="M15" i="41"/>
  <c r="N15" i="41" s="1"/>
  <c r="O15" i="41" s="1"/>
  <c r="M30" i="41"/>
  <c r="N30" i="41" s="1"/>
  <c r="O30" i="41" s="1"/>
  <c r="M19" i="41"/>
  <c r="N19" i="41" s="1"/>
  <c r="O19" i="41" s="1"/>
  <c r="M32" i="41"/>
  <c r="N32" i="41" s="1"/>
  <c r="O32" i="41" s="1"/>
  <c r="M40" i="41"/>
  <c r="N40" i="41" s="1"/>
  <c r="O40" i="41" s="1"/>
  <c r="M37" i="41"/>
  <c r="N37" i="41" s="1"/>
  <c r="O37" i="41" s="1"/>
  <c r="M48" i="41"/>
  <c r="N48" i="41" s="1"/>
  <c r="O48" i="41" s="1"/>
  <c r="M28" i="41"/>
  <c r="N28" i="41" s="1"/>
  <c r="O28" i="41" s="1"/>
  <c r="M16" i="41"/>
  <c r="N16" i="41" s="1"/>
  <c r="O16" i="41" s="1"/>
  <c r="M31" i="41"/>
  <c r="N31" i="41" s="1"/>
  <c r="O31" i="41" s="1"/>
  <c r="M20" i="41"/>
  <c r="N20" i="41" s="1"/>
  <c r="O20" i="41" s="1"/>
  <c r="M24" i="41"/>
  <c r="N24" i="41" s="1"/>
  <c r="O24" i="41" s="1"/>
  <c r="M29" i="41"/>
  <c r="N29" i="41" s="1"/>
  <c r="O29" i="41" s="1"/>
  <c r="M46" i="41"/>
  <c r="N46" i="41" s="1"/>
  <c r="O46" i="41" s="1"/>
  <c r="M14" i="41"/>
  <c r="N14" i="41" s="1"/>
  <c r="O14" i="41" s="1"/>
  <c r="M13" i="41"/>
  <c r="N13" i="41" s="1"/>
  <c r="O13" i="41" s="1"/>
  <c r="M45" i="41"/>
  <c r="N45" i="41" s="1"/>
  <c r="O45" i="41" s="1"/>
  <c r="M26" i="41"/>
  <c r="N26" i="41" s="1"/>
  <c r="O26" i="41" s="1"/>
  <c r="M21" i="41"/>
  <c r="N21" i="41" s="1"/>
  <c r="O21" i="41" s="1"/>
  <c r="M42" i="41"/>
  <c r="N42" i="41" s="1"/>
  <c r="O42" i="41" s="1"/>
  <c r="M34" i="41"/>
  <c r="N34" i="41" s="1"/>
  <c r="O34" i="41" s="1"/>
  <c r="K4" i="41" l="1"/>
  <c r="K5" i="41"/>
  <c r="K7" i="41"/>
  <c r="K8" i="41" s="1"/>
  <c r="K6" i="41"/>
  <c r="G15" i="39" s="1"/>
  <c r="J15" i="39" l="1"/>
  <c r="K15" i="39" s="1"/>
  <c r="H15" i="39"/>
  <c r="I15" i="39" s="1"/>
  <c r="K16" i="39" l="1"/>
  <c r="L15" i="39"/>
  <c r="L16" i="39" l="1"/>
  <c r="M15" i="39"/>
  <c r="N15" i="39" l="1"/>
  <c r="M16" i="39"/>
  <c r="O15" i="39" l="1"/>
  <c r="N16" i="39"/>
  <c r="P15" i="39" l="1"/>
  <c r="O16" i="39"/>
  <c r="Q15" i="39" l="1"/>
  <c r="P16" i="39"/>
  <c r="R15" i="39" l="1"/>
  <c r="Q16" i="39"/>
  <c r="H3" i="15"/>
  <c r="H4" i="15"/>
  <c r="H5" i="15"/>
  <c r="K3" i="41" s="1"/>
  <c r="H7" i="15"/>
  <c r="N85" i="15" s="1"/>
  <c r="O85" i="15" s="1"/>
  <c r="I17" i="25"/>
  <c r="H9" i="25"/>
  <c r="I9" i="25" s="1"/>
  <c r="H10" i="25"/>
  <c r="I10" i="25" s="1"/>
  <c r="H11" i="25"/>
  <c r="I11" i="25"/>
  <c r="H12" i="25"/>
  <c r="I12" i="25" s="1"/>
  <c r="H13" i="25"/>
  <c r="I13" i="25" s="1"/>
  <c r="H14" i="25"/>
  <c r="I14" i="25" s="1"/>
  <c r="H15" i="25"/>
  <c r="I15" i="25" s="1"/>
  <c r="H8" i="25"/>
  <c r="I8" i="25" s="1"/>
  <c r="H7" i="25"/>
  <c r="I7" i="25" s="1"/>
  <c r="S15" i="39" l="1"/>
  <c r="R16" i="39"/>
  <c r="N5" i="36"/>
  <c r="N5" i="37"/>
  <c r="N4" i="36"/>
  <c r="N4" i="37"/>
  <c r="M4" i="36"/>
  <c r="M4" i="37"/>
  <c r="P562" i="15"/>
  <c r="N772" i="15"/>
  <c r="O772" i="15" s="1"/>
  <c r="N540" i="15"/>
  <c r="O540" i="15" s="1"/>
  <c r="N212" i="15"/>
  <c r="O212" i="15" s="1"/>
  <c r="P85" i="15"/>
  <c r="N443" i="15"/>
  <c r="O443" i="15" s="1"/>
  <c r="N774" i="15"/>
  <c r="O774" i="15" s="1"/>
  <c r="N532" i="15"/>
  <c r="O532" i="15" s="1"/>
  <c r="N436" i="15"/>
  <c r="O436" i="15" s="1"/>
  <c r="N595" i="15"/>
  <c r="O595" i="15" s="1"/>
  <c r="N789" i="15"/>
  <c r="O789" i="15" s="1"/>
  <c r="N753" i="15"/>
  <c r="O753" i="15" s="1"/>
  <c r="N766" i="15"/>
  <c r="N517" i="15"/>
  <c r="O517" i="15" s="1"/>
  <c r="N419" i="15"/>
  <c r="O419" i="15" s="1"/>
  <c r="N196" i="15"/>
  <c r="O196" i="15" s="1"/>
  <c r="N686" i="15"/>
  <c r="O686" i="15" s="1"/>
  <c r="N307" i="15"/>
  <c r="O307" i="15" s="1"/>
  <c r="N678" i="15"/>
  <c r="O678" i="15" s="1"/>
  <c r="N275" i="15"/>
  <c r="O275" i="15" s="1"/>
  <c r="N770" i="15"/>
  <c r="O770" i="15" s="1"/>
  <c r="N701" i="15"/>
  <c r="O701" i="15" s="1"/>
  <c r="N513" i="15"/>
  <c r="O513" i="15" s="1"/>
  <c r="N748" i="15"/>
  <c r="O748" i="15" s="1"/>
  <c r="N599" i="15"/>
  <c r="O599" i="15" s="1"/>
  <c r="N505" i="15"/>
  <c r="O505" i="15" s="1"/>
  <c r="N372" i="15"/>
  <c r="O372" i="15" s="1"/>
  <c r="N84" i="15"/>
  <c r="O84" i="15" s="1"/>
  <c r="N542" i="15"/>
  <c r="O542" i="15" s="1"/>
  <c r="N764" i="15"/>
  <c r="O764" i="15" s="1"/>
  <c r="N11" i="15"/>
  <c r="O11" i="15" s="1"/>
  <c r="N747" i="15"/>
  <c r="O747" i="15" s="1"/>
  <c r="N745" i="15"/>
  <c r="O745" i="15" s="1"/>
  <c r="N380" i="15"/>
  <c r="O380" i="15" s="1"/>
  <c r="N617" i="15"/>
  <c r="O617" i="15" s="1"/>
  <c r="N730" i="15"/>
  <c r="N659" i="15"/>
  <c r="O659" i="15" s="1"/>
  <c r="N767" i="15"/>
  <c r="O767" i="15" s="1"/>
  <c r="N670" i="15"/>
  <c r="O670" i="15" s="1"/>
  <c r="N671" i="15"/>
  <c r="N492" i="15"/>
  <c r="O492" i="15" s="1"/>
  <c r="N349" i="15"/>
  <c r="O349" i="15" s="1"/>
  <c r="N52" i="15"/>
  <c r="O52" i="15" s="1"/>
  <c r="N756" i="15"/>
  <c r="O756" i="15" s="1"/>
  <c r="N470" i="15"/>
  <c r="O470" i="15" s="1"/>
  <c r="N723" i="15"/>
  <c r="O723" i="15" s="1"/>
  <c r="N794" i="15"/>
  <c r="O794" i="15" s="1"/>
  <c r="N591" i="15"/>
  <c r="O591" i="15" s="1"/>
  <c r="N161" i="15"/>
  <c r="O161" i="15" s="1"/>
  <c r="N574" i="15"/>
  <c r="O574" i="15" s="1"/>
  <c r="N778" i="15"/>
  <c r="O778" i="15" s="1"/>
  <c r="N620" i="15"/>
  <c r="O620" i="15" s="1"/>
  <c r="N486" i="15"/>
  <c r="O486" i="15" s="1"/>
  <c r="N309" i="15"/>
  <c r="O309" i="15" s="1"/>
  <c r="N760" i="15"/>
  <c r="O760" i="15" s="1"/>
  <c r="N653" i="15"/>
  <c r="O653" i="15" s="1"/>
  <c r="N773" i="15"/>
  <c r="O773" i="15" s="1"/>
  <c r="N742" i="15"/>
  <c r="O742" i="15" s="1"/>
  <c r="N746" i="15"/>
  <c r="O746" i="15" s="1"/>
  <c r="N688" i="15"/>
  <c r="O688" i="15" s="1"/>
  <c r="N652" i="15"/>
  <c r="O652" i="15" s="1"/>
  <c r="N592" i="15"/>
  <c r="N544" i="15"/>
  <c r="O544" i="15" s="1"/>
  <c r="N518" i="15"/>
  <c r="O518" i="15" s="1"/>
  <c r="N493" i="15"/>
  <c r="O493" i="15" s="1"/>
  <c r="N446" i="15"/>
  <c r="O446" i="15" s="1"/>
  <c r="N381" i="15"/>
  <c r="O381" i="15" s="1"/>
  <c r="N316" i="15"/>
  <c r="O316" i="15" s="1"/>
  <c r="N219" i="15"/>
  <c r="O219" i="15" s="1"/>
  <c r="N17" i="15"/>
  <c r="O17" i="15" s="1"/>
  <c r="N25" i="15"/>
  <c r="O25" i="15" s="1"/>
  <c r="N33" i="15"/>
  <c r="O33" i="15" s="1"/>
  <c r="N41" i="15"/>
  <c r="O41" i="15" s="1"/>
  <c r="N49" i="15"/>
  <c r="O49" i="15" s="1"/>
  <c r="N57" i="15"/>
  <c r="O57" i="15" s="1"/>
  <c r="N65" i="15"/>
  <c r="O65" i="15" s="1"/>
  <c r="N73" i="15"/>
  <c r="O73" i="15" s="1"/>
  <c r="N81" i="15"/>
  <c r="O81" i="15" s="1"/>
  <c r="N89" i="15"/>
  <c r="O89" i="15" s="1"/>
  <c r="N97" i="15"/>
  <c r="O97" i="15" s="1"/>
  <c r="N105" i="15"/>
  <c r="O105" i="15" s="1"/>
  <c r="N113" i="15"/>
  <c r="O113" i="15" s="1"/>
  <c r="N121" i="15"/>
  <c r="O121" i="15" s="1"/>
  <c r="N129" i="15"/>
  <c r="O129" i="15" s="1"/>
  <c r="N137" i="15"/>
  <c r="O137" i="15" s="1"/>
  <c r="N145" i="15"/>
  <c r="O145" i="15" s="1"/>
  <c r="N153" i="15"/>
  <c r="O153" i="15" s="1"/>
  <c r="N19" i="15"/>
  <c r="O19" i="15" s="1"/>
  <c r="N27" i="15"/>
  <c r="O27" i="15" s="1"/>
  <c r="N35" i="15"/>
  <c r="O35" i="15" s="1"/>
  <c r="N43" i="15"/>
  <c r="O43" i="15" s="1"/>
  <c r="N51" i="15"/>
  <c r="O51" i="15" s="1"/>
  <c r="N59" i="15"/>
  <c r="O59" i="15" s="1"/>
  <c r="N67" i="15"/>
  <c r="O67" i="15" s="1"/>
  <c r="N75" i="15"/>
  <c r="O75" i="15" s="1"/>
  <c r="N83" i="15"/>
  <c r="O83" i="15" s="1"/>
  <c r="N91" i="15"/>
  <c r="O91" i="15" s="1"/>
  <c r="N99" i="15"/>
  <c r="O99" i="15" s="1"/>
  <c r="N107" i="15"/>
  <c r="O107" i="15" s="1"/>
  <c r="N115" i="15"/>
  <c r="O115" i="15" s="1"/>
  <c r="N123" i="15"/>
  <c r="O123" i="15" s="1"/>
  <c r="N131" i="15"/>
  <c r="O131" i="15" s="1"/>
  <c r="N139" i="15"/>
  <c r="O139" i="15" s="1"/>
  <c r="N147" i="15"/>
  <c r="O147" i="15" s="1"/>
  <c r="N155" i="15"/>
  <c r="O155" i="15" s="1"/>
  <c r="N163" i="15"/>
  <c r="O163" i="15" s="1"/>
  <c r="N171" i="15"/>
  <c r="O171" i="15" s="1"/>
  <c r="N179" i="15"/>
  <c r="O179" i="15" s="1"/>
  <c r="N14" i="15"/>
  <c r="O14" i="15" s="1"/>
  <c r="N22" i="15"/>
  <c r="O22" i="15" s="1"/>
  <c r="N30" i="15"/>
  <c r="O30" i="15" s="1"/>
  <c r="N38" i="15"/>
  <c r="O38" i="15" s="1"/>
  <c r="N46" i="15"/>
  <c r="O46" i="15" s="1"/>
  <c r="N54" i="15"/>
  <c r="O54" i="15" s="1"/>
  <c r="N62" i="15"/>
  <c r="O62" i="15" s="1"/>
  <c r="N70" i="15"/>
  <c r="O70" i="15" s="1"/>
  <c r="N78" i="15"/>
  <c r="O78" i="15" s="1"/>
  <c r="N86" i="15"/>
  <c r="O86" i="15" s="1"/>
  <c r="N94" i="15"/>
  <c r="O94" i="15" s="1"/>
  <c r="N102" i="15"/>
  <c r="O102" i="15" s="1"/>
  <c r="N110" i="15"/>
  <c r="O110" i="15" s="1"/>
  <c r="N118" i="15"/>
  <c r="O118" i="15" s="1"/>
  <c r="N126" i="15"/>
  <c r="O126" i="15" s="1"/>
  <c r="N134" i="15"/>
  <c r="O134" i="15" s="1"/>
  <c r="N142" i="15"/>
  <c r="O142" i="15" s="1"/>
  <c r="N150" i="15"/>
  <c r="O150" i="15" s="1"/>
  <c r="N15" i="15"/>
  <c r="O15" i="15" s="1"/>
  <c r="N23" i="15"/>
  <c r="O23" i="15" s="1"/>
  <c r="N31" i="15"/>
  <c r="O31" i="15" s="1"/>
  <c r="N39" i="15"/>
  <c r="O39" i="15" s="1"/>
  <c r="N47" i="15"/>
  <c r="O47" i="15" s="1"/>
  <c r="N55" i="15"/>
  <c r="O55" i="15" s="1"/>
  <c r="N63" i="15"/>
  <c r="O63" i="15" s="1"/>
  <c r="N71" i="15"/>
  <c r="O71" i="15" s="1"/>
  <c r="N79" i="15"/>
  <c r="O79" i="15" s="1"/>
  <c r="N87" i="15"/>
  <c r="O87" i="15" s="1"/>
  <c r="N26" i="15"/>
  <c r="O26" i="15" s="1"/>
  <c r="N42" i="15"/>
  <c r="O42" i="15" s="1"/>
  <c r="N58" i="15"/>
  <c r="O58" i="15" s="1"/>
  <c r="N74" i="15"/>
  <c r="O74" i="15" s="1"/>
  <c r="N90" i="15"/>
  <c r="O90" i="15" s="1"/>
  <c r="N103" i="15"/>
  <c r="O103" i="15" s="1"/>
  <c r="N116" i="15"/>
  <c r="O116" i="15" s="1"/>
  <c r="N128" i="15"/>
  <c r="O128" i="15" s="1"/>
  <c r="N141" i="15"/>
  <c r="O141" i="15" s="1"/>
  <c r="N154" i="15"/>
  <c r="O154" i="15" s="1"/>
  <c r="N164" i="15"/>
  <c r="O164" i="15" s="1"/>
  <c r="N173" i="15"/>
  <c r="O173" i="15" s="1"/>
  <c r="N182" i="15"/>
  <c r="O182" i="15" s="1"/>
  <c r="N190" i="15"/>
  <c r="O190" i="15" s="1"/>
  <c r="N198" i="15"/>
  <c r="O198" i="15" s="1"/>
  <c r="N206" i="15"/>
  <c r="O206" i="15" s="1"/>
  <c r="N214" i="15"/>
  <c r="O214" i="15" s="1"/>
  <c r="N222" i="15"/>
  <c r="O222" i="15" s="1"/>
  <c r="N230" i="15"/>
  <c r="O230" i="15" s="1"/>
  <c r="N238" i="15"/>
  <c r="O238" i="15" s="1"/>
  <c r="N246" i="15"/>
  <c r="O246" i="15" s="1"/>
  <c r="N254" i="15"/>
  <c r="O254" i="15" s="1"/>
  <c r="N262" i="15"/>
  <c r="O262" i="15" s="1"/>
  <c r="N270" i="15"/>
  <c r="O270" i="15" s="1"/>
  <c r="N278" i="15"/>
  <c r="O278" i="15" s="1"/>
  <c r="N286" i="15"/>
  <c r="O286" i="15" s="1"/>
  <c r="N294" i="15"/>
  <c r="O294" i="15" s="1"/>
  <c r="N302" i="15"/>
  <c r="O302" i="15" s="1"/>
  <c r="N310" i="15"/>
  <c r="O310" i="15" s="1"/>
  <c r="N318" i="15"/>
  <c r="O318" i="15" s="1"/>
  <c r="N326" i="15"/>
  <c r="O326" i="15" s="1"/>
  <c r="N334" i="15"/>
  <c r="O334" i="15" s="1"/>
  <c r="N342" i="15"/>
  <c r="O342" i="15" s="1"/>
  <c r="N350" i="15"/>
  <c r="O350" i="15" s="1"/>
  <c r="N358" i="15"/>
  <c r="O358" i="15" s="1"/>
  <c r="N366" i="15"/>
  <c r="O366" i="15" s="1"/>
  <c r="N374" i="15"/>
  <c r="O374" i="15" s="1"/>
  <c r="N382" i="15"/>
  <c r="O382" i="15" s="1"/>
  <c r="N390" i="15"/>
  <c r="O390" i="15" s="1"/>
  <c r="N398" i="15"/>
  <c r="O398" i="15" s="1"/>
  <c r="N406" i="15"/>
  <c r="O406" i="15" s="1"/>
  <c r="N414" i="15"/>
  <c r="O414" i="15" s="1"/>
  <c r="N422" i="15"/>
  <c r="O422" i="15" s="1"/>
  <c r="N28" i="15"/>
  <c r="O28" i="15" s="1"/>
  <c r="N44" i="15"/>
  <c r="O44" i="15" s="1"/>
  <c r="N60" i="15"/>
  <c r="O60" i="15" s="1"/>
  <c r="N76" i="15"/>
  <c r="O76" i="15" s="1"/>
  <c r="N92" i="15"/>
  <c r="O92" i="15" s="1"/>
  <c r="N104" i="15"/>
  <c r="O104" i="15" s="1"/>
  <c r="N117" i="15"/>
  <c r="O117" i="15" s="1"/>
  <c r="N130" i="15"/>
  <c r="O130" i="15" s="1"/>
  <c r="N143" i="15"/>
  <c r="O143" i="15" s="1"/>
  <c r="N156" i="15"/>
  <c r="O156" i="15" s="1"/>
  <c r="N165" i="15"/>
  <c r="O165" i="15" s="1"/>
  <c r="N174" i="15"/>
  <c r="O174" i="15" s="1"/>
  <c r="N183" i="15"/>
  <c r="O183" i="15" s="1"/>
  <c r="N191" i="15"/>
  <c r="O191" i="15" s="1"/>
  <c r="N199" i="15"/>
  <c r="O199" i="15" s="1"/>
  <c r="N207" i="15"/>
  <c r="O207" i="15" s="1"/>
  <c r="N215" i="15"/>
  <c r="O215" i="15" s="1"/>
  <c r="N223" i="15"/>
  <c r="O223" i="15" s="1"/>
  <c r="N231" i="15"/>
  <c r="O231" i="15" s="1"/>
  <c r="N239" i="15"/>
  <c r="O239" i="15" s="1"/>
  <c r="N247" i="15"/>
  <c r="O247" i="15" s="1"/>
  <c r="N255" i="15"/>
  <c r="O255" i="15" s="1"/>
  <c r="N263" i="15"/>
  <c r="O263" i="15" s="1"/>
  <c r="N271" i="15"/>
  <c r="O271" i="15" s="1"/>
  <c r="N279" i="15"/>
  <c r="O279" i="15" s="1"/>
  <c r="N287" i="15"/>
  <c r="O287" i="15" s="1"/>
  <c r="N295" i="15"/>
  <c r="O295" i="15" s="1"/>
  <c r="N303" i="15"/>
  <c r="O303" i="15" s="1"/>
  <c r="N311" i="15"/>
  <c r="O311" i="15" s="1"/>
  <c r="N319" i="15"/>
  <c r="O319" i="15" s="1"/>
  <c r="N327" i="15"/>
  <c r="O327" i="15" s="1"/>
  <c r="N335" i="15"/>
  <c r="O335" i="15" s="1"/>
  <c r="N343" i="15"/>
  <c r="O343" i="15" s="1"/>
  <c r="N351" i="15"/>
  <c r="O351" i="15" s="1"/>
  <c r="N359" i="15"/>
  <c r="O359" i="15" s="1"/>
  <c r="N367" i="15"/>
  <c r="O367" i="15" s="1"/>
  <c r="N375" i="15"/>
  <c r="O375" i="15" s="1"/>
  <c r="N383" i="15"/>
  <c r="O383" i="15" s="1"/>
  <c r="N391" i="15"/>
  <c r="O391" i="15" s="1"/>
  <c r="N399" i="15"/>
  <c r="O399" i="15" s="1"/>
  <c r="N407" i="15"/>
  <c r="O407" i="15" s="1"/>
  <c r="N415" i="15"/>
  <c r="O415" i="15" s="1"/>
  <c r="N423" i="15"/>
  <c r="O423" i="15" s="1"/>
  <c r="N431" i="15"/>
  <c r="O431" i="15" s="1"/>
  <c r="N439" i="15"/>
  <c r="O439" i="15" s="1"/>
  <c r="N447" i="15"/>
  <c r="O447" i="15" s="1"/>
  <c r="N455" i="15"/>
  <c r="O455" i="15" s="1"/>
  <c r="N463" i="15"/>
  <c r="O463" i="15" s="1"/>
  <c r="N471" i="15"/>
  <c r="O471" i="15" s="1"/>
  <c r="N479" i="15"/>
  <c r="O479" i="15" s="1"/>
  <c r="N487" i="15"/>
  <c r="O487" i="15" s="1"/>
  <c r="N13" i="15"/>
  <c r="O13" i="15" s="1"/>
  <c r="N29" i="15"/>
  <c r="O29" i="15" s="1"/>
  <c r="N45" i="15"/>
  <c r="O45" i="15" s="1"/>
  <c r="N61" i="15"/>
  <c r="O61" i="15" s="1"/>
  <c r="N77" i="15"/>
  <c r="O77" i="15" s="1"/>
  <c r="N93" i="15"/>
  <c r="O93" i="15" s="1"/>
  <c r="N106" i="15"/>
  <c r="O106" i="15" s="1"/>
  <c r="N119" i="15"/>
  <c r="O119" i="15" s="1"/>
  <c r="N132" i="15"/>
  <c r="O132" i="15" s="1"/>
  <c r="N144" i="15"/>
  <c r="O144" i="15" s="1"/>
  <c r="N157" i="15"/>
  <c r="O157" i="15" s="1"/>
  <c r="N166" i="15"/>
  <c r="O166" i="15" s="1"/>
  <c r="N175" i="15"/>
  <c r="O175" i="15" s="1"/>
  <c r="N184" i="15"/>
  <c r="O184" i="15" s="1"/>
  <c r="N192" i="15"/>
  <c r="O192" i="15" s="1"/>
  <c r="N200" i="15"/>
  <c r="O200" i="15" s="1"/>
  <c r="N208" i="15"/>
  <c r="O208" i="15" s="1"/>
  <c r="N216" i="15"/>
  <c r="O216" i="15" s="1"/>
  <c r="N224" i="15"/>
  <c r="O224" i="15" s="1"/>
  <c r="N232" i="15"/>
  <c r="O232" i="15" s="1"/>
  <c r="N240" i="15"/>
  <c r="O240" i="15" s="1"/>
  <c r="N248" i="15"/>
  <c r="O248" i="15" s="1"/>
  <c r="N256" i="15"/>
  <c r="O256" i="15" s="1"/>
  <c r="N264" i="15"/>
  <c r="O264" i="15" s="1"/>
  <c r="N272" i="15"/>
  <c r="O272" i="15" s="1"/>
  <c r="N280" i="15"/>
  <c r="O280" i="15" s="1"/>
  <c r="N288" i="15"/>
  <c r="O288" i="15" s="1"/>
  <c r="N296" i="15"/>
  <c r="O296" i="15" s="1"/>
  <c r="N304" i="15"/>
  <c r="O304" i="15" s="1"/>
  <c r="N312" i="15"/>
  <c r="O312" i="15" s="1"/>
  <c r="N320" i="15"/>
  <c r="O320" i="15" s="1"/>
  <c r="N328" i="15"/>
  <c r="O328" i="15" s="1"/>
  <c r="N336" i="15"/>
  <c r="O336" i="15" s="1"/>
  <c r="N344" i="15"/>
  <c r="O344" i="15" s="1"/>
  <c r="N352" i="15"/>
  <c r="O352" i="15" s="1"/>
  <c r="N360" i="15"/>
  <c r="O360" i="15" s="1"/>
  <c r="N368" i="15"/>
  <c r="O368" i="15" s="1"/>
  <c r="N376" i="15"/>
  <c r="O376" i="15" s="1"/>
  <c r="N384" i="15"/>
  <c r="O384" i="15" s="1"/>
  <c r="N392" i="15"/>
  <c r="O392" i="15" s="1"/>
  <c r="N400" i="15"/>
  <c r="O400" i="15" s="1"/>
  <c r="N408" i="15"/>
  <c r="O408" i="15" s="1"/>
  <c r="N416" i="15"/>
  <c r="O416" i="15" s="1"/>
  <c r="N424" i="15"/>
  <c r="O424" i="15" s="1"/>
  <c r="N432" i="15"/>
  <c r="O432" i="15" s="1"/>
  <c r="N440" i="15"/>
  <c r="O440" i="15" s="1"/>
  <c r="N448" i="15"/>
  <c r="O448" i="15" s="1"/>
  <c r="N456" i="15"/>
  <c r="O456" i="15" s="1"/>
  <c r="N464" i="15"/>
  <c r="O464" i="15" s="1"/>
  <c r="N472" i="15"/>
  <c r="O472" i="15" s="1"/>
  <c r="N480" i="15"/>
  <c r="O480" i="15" s="1"/>
  <c r="N488" i="15"/>
  <c r="O488" i="15" s="1"/>
  <c r="N16" i="15"/>
  <c r="O16" i="15" s="1"/>
  <c r="N32" i="15"/>
  <c r="O32" i="15" s="1"/>
  <c r="N48" i="15"/>
  <c r="O48" i="15" s="1"/>
  <c r="N64" i="15"/>
  <c r="O64" i="15" s="1"/>
  <c r="N80" i="15"/>
  <c r="O80" i="15" s="1"/>
  <c r="N95" i="15"/>
  <c r="O95" i="15" s="1"/>
  <c r="N108" i="15"/>
  <c r="O108" i="15" s="1"/>
  <c r="N120" i="15"/>
  <c r="O120" i="15" s="1"/>
  <c r="N133" i="15"/>
  <c r="O133" i="15" s="1"/>
  <c r="N146" i="15"/>
  <c r="O146" i="15" s="1"/>
  <c r="N158" i="15"/>
  <c r="O158" i="15" s="1"/>
  <c r="N167" i="15"/>
  <c r="O167" i="15" s="1"/>
  <c r="N176" i="15"/>
  <c r="O176" i="15" s="1"/>
  <c r="N185" i="15"/>
  <c r="O185" i="15" s="1"/>
  <c r="N193" i="15"/>
  <c r="O193" i="15" s="1"/>
  <c r="N201" i="15"/>
  <c r="O201" i="15" s="1"/>
  <c r="N209" i="15"/>
  <c r="O209" i="15" s="1"/>
  <c r="N217" i="15"/>
  <c r="O217" i="15" s="1"/>
  <c r="N225" i="15"/>
  <c r="O225" i="15" s="1"/>
  <c r="N233" i="15"/>
  <c r="O233" i="15" s="1"/>
  <c r="N241" i="15"/>
  <c r="O241" i="15" s="1"/>
  <c r="N249" i="15"/>
  <c r="O249" i="15" s="1"/>
  <c r="N257" i="15"/>
  <c r="O257" i="15" s="1"/>
  <c r="N265" i="15"/>
  <c r="O265" i="15" s="1"/>
  <c r="N273" i="15"/>
  <c r="O273" i="15" s="1"/>
  <c r="N281" i="15"/>
  <c r="O281" i="15" s="1"/>
  <c r="N289" i="15"/>
  <c r="O289" i="15" s="1"/>
  <c r="N297" i="15"/>
  <c r="O297" i="15" s="1"/>
  <c r="N305" i="15"/>
  <c r="O305" i="15" s="1"/>
  <c r="N313" i="15"/>
  <c r="O313" i="15" s="1"/>
  <c r="N321" i="15"/>
  <c r="O321" i="15" s="1"/>
  <c r="N329" i="15"/>
  <c r="O329" i="15" s="1"/>
  <c r="N337" i="15"/>
  <c r="O337" i="15" s="1"/>
  <c r="N345" i="15"/>
  <c r="O345" i="15" s="1"/>
  <c r="N353" i="15"/>
  <c r="O353" i="15" s="1"/>
  <c r="N361" i="15"/>
  <c r="O361" i="15" s="1"/>
  <c r="N369" i="15"/>
  <c r="O369" i="15" s="1"/>
  <c r="N377" i="15"/>
  <c r="O377" i="15" s="1"/>
  <c r="N385" i="15"/>
  <c r="O385" i="15" s="1"/>
  <c r="N393" i="15"/>
  <c r="O393" i="15" s="1"/>
  <c r="N401" i="15"/>
  <c r="O401" i="15" s="1"/>
  <c r="N409" i="15"/>
  <c r="O409" i="15" s="1"/>
  <c r="N417" i="15"/>
  <c r="O417" i="15" s="1"/>
  <c r="N425" i="15"/>
  <c r="O425" i="15" s="1"/>
  <c r="N433" i="15"/>
  <c r="O433" i="15" s="1"/>
  <c r="N441" i="15"/>
  <c r="O441" i="15" s="1"/>
  <c r="N449" i="15"/>
  <c r="O449" i="15" s="1"/>
  <c r="N457" i="15"/>
  <c r="O457" i="15" s="1"/>
  <c r="N465" i="15"/>
  <c r="O465" i="15" s="1"/>
  <c r="N473" i="15"/>
  <c r="O473" i="15" s="1"/>
  <c r="N481" i="15"/>
  <c r="O481" i="15" s="1"/>
  <c r="N18" i="15"/>
  <c r="O18" i="15" s="1"/>
  <c r="N34" i="15"/>
  <c r="O34" i="15" s="1"/>
  <c r="N50" i="15"/>
  <c r="O50" i="15" s="1"/>
  <c r="N66" i="15"/>
  <c r="O66" i="15" s="1"/>
  <c r="N82" i="15"/>
  <c r="O82" i="15" s="1"/>
  <c r="N96" i="15"/>
  <c r="O96" i="15" s="1"/>
  <c r="N109" i="15"/>
  <c r="O109" i="15" s="1"/>
  <c r="N122" i="15"/>
  <c r="O122" i="15" s="1"/>
  <c r="N135" i="15"/>
  <c r="O135" i="15" s="1"/>
  <c r="N148" i="15"/>
  <c r="O148" i="15" s="1"/>
  <c r="N159" i="15"/>
  <c r="O159" i="15" s="1"/>
  <c r="N168" i="15"/>
  <c r="O168" i="15" s="1"/>
  <c r="N177" i="15"/>
  <c r="O177" i="15" s="1"/>
  <c r="N186" i="15"/>
  <c r="O186" i="15" s="1"/>
  <c r="N194" i="15"/>
  <c r="O194" i="15" s="1"/>
  <c r="N202" i="15"/>
  <c r="O202" i="15" s="1"/>
  <c r="N210" i="15"/>
  <c r="O210" i="15" s="1"/>
  <c r="N218" i="15"/>
  <c r="O218" i="15" s="1"/>
  <c r="N226" i="15"/>
  <c r="O226" i="15" s="1"/>
  <c r="N234" i="15"/>
  <c r="O234" i="15" s="1"/>
  <c r="N242" i="15"/>
  <c r="O242" i="15" s="1"/>
  <c r="N250" i="15"/>
  <c r="O250" i="15" s="1"/>
  <c r="N258" i="15"/>
  <c r="O258" i="15" s="1"/>
  <c r="N266" i="15"/>
  <c r="O266" i="15" s="1"/>
  <c r="N274" i="15"/>
  <c r="O274" i="15" s="1"/>
  <c r="N282" i="15"/>
  <c r="O282" i="15" s="1"/>
  <c r="N290" i="15"/>
  <c r="O290" i="15" s="1"/>
  <c r="N298" i="15"/>
  <c r="O298" i="15" s="1"/>
  <c r="N306" i="15"/>
  <c r="O306" i="15" s="1"/>
  <c r="N314" i="15"/>
  <c r="O314" i="15" s="1"/>
  <c r="N322" i="15"/>
  <c r="O322" i="15" s="1"/>
  <c r="N330" i="15"/>
  <c r="O330" i="15" s="1"/>
  <c r="N338" i="15"/>
  <c r="O338" i="15" s="1"/>
  <c r="N346" i="15"/>
  <c r="O346" i="15" s="1"/>
  <c r="N354" i="15"/>
  <c r="O354" i="15" s="1"/>
  <c r="N362" i="15"/>
  <c r="O362" i="15" s="1"/>
  <c r="N370" i="15"/>
  <c r="O370" i="15" s="1"/>
  <c r="N378" i="15"/>
  <c r="O378" i="15" s="1"/>
  <c r="N386" i="15"/>
  <c r="O386" i="15" s="1"/>
  <c r="N394" i="15"/>
  <c r="O394" i="15" s="1"/>
  <c r="N402" i="15"/>
  <c r="O402" i="15" s="1"/>
  <c r="N410" i="15"/>
  <c r="O410" i="15" s="1"/>
  <c r="N418" i="15"/>
  <c r="O418" i="15" s="1"/>
  <c r="N426" i="15"/>
  <c r="O426" i="15" s="1"/>
  <c r="N434" i="15"/>
  <c r="O434" i="15" s="1"/>
  <c r="N442" i="15"/>
  <c r="O442" i="15" s="1"/>
  <c r="N450" i="15"/>
  <c r="O450" i="15" s="1"/>
  <c r="N458" i="15"/>
  <c r="O458" i="15" s="1"/>
  <c r="N466" i="15"/>
  <c r="O466" i="15" s="1"/>
  <c r="N474" i="15"/>
  <c r="O474" i="15" s="1"/>
  <c r="N482" i="15"/>
  <c r="O482" i="15" s="1"/>
  <c r="N24" i="15"/>
  <c r="O24" i="15" s="1"/>
  <c r="N40" i="15"/>
  <c r="O40" i="15" s="1"/>
  <c r="N56" i="15"/>
  <c r="O56" i="15" s="1"/>
  <c r="N72" i="15"/>
  <c r="O72" i="15" s="1"/>
  <c r="N88" i="15"/>
  <c r="O88" i="15" s="1"/>
  <c r="N101" i="15"/>
  <c r="O101" i="15" s="1"/>
  <c r="N114" i="15"/>
  <c r="O114" i="15" s="1"/>
  <c r="N127" i="15"/>
  <c r="O127" i="15" s="1"/>
  <c r="N140" i="15"/>
  <c r="O140" i="15" s="1"/>
  <c r="N152" i="15"/>
  <c r="O152" i="15" s="1"/>
  <c r="N162" i="15"/>
  <c r="O162" i="15" s="1"/>
  <c r="N172" i="15"/>
  <c r="O172" i="15" s="1"/>
  <c r="N181" i="15"/>
  <c r="O181" i="15" s="1"/>
  <c r="N189" i="15"/>
  <c r="O189" i="15" s="1"/>
  <c r="N197" i="15"/>
  <c r="O197" i="15" s="1"/>
  <c r="N205" i="15"/>
  <c r="O205" i="15" s="1"/>
  <c r="N213" i="15"/>
  <c r="O213" i="15" s="1"/>
  <c r="N221" i="15"/>
  <c r="O221" i="15" s="1"/>
  <c r="N229" i="15"/>
  <c r="O229" i="15" s="1"/>
  <c r="N237" i="15"/>
  <c r="O237" i="15" s="1"/>
  <c r="N245" i="15"/>
  <c r="O245" i="15" s="1"/>
  <c r="N253" i="15"/>
  <c r="O253" i="15" s="1"/>
  <c r="N261" i="15"/>
  <c r="O261" i="15" s="1"/>
  <c r="N269" i="15"/>
  <c r="O269" i="15" s="1"/>
  <c r="N277" i="15"/>
  <c r="O277" i="15" s="1"/>
  <c r="N285" i="15"/>
  <c r="O285" i="15" s="1"/>
  <c r="N293" i="15"/>
  <c r="O293" i="15" s="1"/>
  <c r="N301" i="15"/>
  <c r="O301" i="15" s="1"/>
  <c r="N68" i="15"/>
  <c r="O68" i="15" s="1"/>
  <c r="N124" i="15"/>
  <c r="O124" i="15" s="1"/>
  <c r="N169" i="15"/>
  <c r="O169" i="15" s="1"/>
  <c r="N203" i="15"/>
  <c r="O203" i="15" s="1"/>
  <c r="N235" i="15"/>
  <c r="O235" i="15" s="1"/>
  <c r="N267" i="15"/>
  <c r="O267" i="15" s="1"/>
  <c r="N299" i="15"/>
  <c r="O299" i="15" s="1"/>
  <c r="N323" i="15"/>
  <c r="O323" i="15" s="1"/>
  <c r="N341" i="15"/>
  <c r="O341" i="15" s="1"/>
  <c r="N364" i="15"/>
  <c r="O364" i="15" s="1"/>
  <c r="N387" i="15"/>
  <c r="O387" i="15" s="1"/>
  <c r="N405" i="15"/>
  <c r="O405" i="15" s="1"/>
  <c r="N428" i="15"/>
  <c r="O428" i="15" s="1"/>
  <c r="N444" i="15"/>
  <c r="O444" i="15" s="1"/>
  <c r="N460" i="15"/>
  <c r="O460" i="15" s="1"/>
  <c r="N476" i="15"/>
  <c r="O476" i="15" s="1"/>
  <c r="N490" i="15"/>
  <c r="O490" i="15" s="1"/>
  <c r="N498" i="15"/>
  <c r="O498" i="15" s="1"/>
  <c r="N506" i="15"/>
  <c r="O506" i="15" s="1"/>
  <c r="N514" i="15"/>
  <c r="O514" i="15" s="1"/>
  <c r="N522" i="15"/>
  <c r="O522" i="15" s="1"/>
  <c r="N530" i="15"/>
  <c r="O530" i="15" s="1"/>
  <c r="N538" i="15"/>
  <c r="O538" i="15" s="1"/>
  <c r="N546" i="15"/>
  <c r="O546" i="15" s="1"/>
  <c r="N559" i="15"/>
  <c r="O559" i="15" s="1"/>
  <c r="N645" i="15"/>
  <c r="N661" i="15"/>
  <c r="N646" i="15"/>
  <c r="N615" i="15"/>
  <c r="O615" i="15" s="1"/>
  <c r="N685" i="15"/>
  <c r="O685" i="15" s="1"/>
  <c r="N580" i="15"/>
  <c r="O580" i="15" s="1"/>
  <c r="N576" i="15"/>
  <c r="O576" i="15" s="1"/>
  <c r="N728" i="15"/>
  <c r="O728" i="15" s="1"/>
  <c r="N681" i="15"/>
  <c r="O681" i="15" s="1"/>
  <c r="N682" i="15"/>
  <c r="O682" i="15" s="1"/>
  <c r="N638" i="15"/>
  <c r="O638" i="15" s="1"/>
  <c r="N783" i="15"/>
  <c r="O783" i="15" s="1"/>
  <c r="N749" i="15"/>
  <c r="O749" i="15" s="1"/>
  <c r="N737" i="15"/>
  <c r="O737" i="15" s="1"/>
  <c r="N578" i="15"/>
  <c r="O578" i="15" s="1"/>
  <c r="N751" i="15"/>
  <c r="O751" i="15" s="1"/>
  <c r="N768" i="15"/>
  <c r="O768" i="15" s="1"/>
  <c r="N675" i="15"/>
  <c r="O675" i="15" s="1"/>
  <c r="N727" i="15"/>
  <c r="O727" i="15" s="1"/>
  <c r="N785" i="15"/>
  <c r="O785" i="15" s="1"/>
  <c r="N763" i="15"/>
  <c r="O763" i="15" s="1"/>
  <c r="N553" i="15"/>
  <c r="O553" i="15" s="1"/>
  <c r="N758" i="15"/>
  <c r="O758" i="15" s="1"/>
  <c r="N741" i="15"/>
  <c r="O741" i="15" s="1"/>
  <c r="N634" i="15"/>
  <c r="O634" i="15" s="1"/>
  <c r="N714" i="15"/>
  <c r="O714" i="15" s="1"/>
  <c r="N632" i="15"/>
  <c r="O632" i="15" s="1"/>
  <c r="N666" i="15"/>
  <c r="O666" i="15" s="1"/>
  <c r="N596" i="15"/>
  <c r="O596" i="15" s="1"/>
  <c r="N69" i="15"/>
  <c r="O69" i="15" s="1"/>
  <c r="N125" i="15"/>
  <c r="O125" i="15" s="1"/>
  <c r="N170" i="15"/>
  <c r="O170" i="15" s="1"/>
  <c r="N204" i="15"/>
  <c r="O204" i="15" s="1"/>
  <c r="N236" i="15"/>
  <c r="O236" i="15" s="1"/>
  <c r="N268" i="15"/>
  <c r="O268" i="15" s="1"/>
  <c r="N300" i="15"/>
  <c r="O300" i="15" s="1"/>
  <c r="N324" i="15"/>
  <c r="O324" i="15" s="1"/>
  <c r="N347" i="15"/>
  <c r="O347" i="15" s="1"/>
  <c r="N365" i="15"/>
  <c r="O365" i="15" s="1"/>
  <c r="N388" i="15"/>
  <c r="O388" i="15" s="1"/>
  <c r="N411" i="15"/>
  <c r="O411" i="15" s="1"/>
  <c r="N429" i="15"/>
  <c r="O429" i="15" s="1"/>
  <c r="N445" i="15"/>
  <c r="O445" i="15" s="1"/>
  <c r="N461" i="15"/>
  <c r="O461" i="15" s="1"/>
  <c r="N477" i="15"/>
  <c r="O477" i="15" s="1"/>
  <c r="N491" i="15"/>
  <c r="O491" i="15" s="1"/>
  <c r="N499" i="15"/>
  <c r="O499" i="15" s="1"/>
  <c r="N507" i="15"/>
  <c r="O507" i="15" s="1"/>
  <c r="N515" i="15"/>
  <c r="O515" i="15" s="1"/>
  <c r="N523" i="15"/>
  <c r="O523" i="15" s="1"/>
  <c r="N531" i="15"/>
  <c r="O531" i="15" s="1"/>
  <c r="N539" i="15"/>
  <c r="O539" i="15" s="1"/>
  <c r="N547" i="15"/>
  <c r="O547" i="15" s="1"/>
  <c r="N560" i="15"/>
  <c r="O560" i="15" s="1"/>
  <c r="N621" i="15"/>
  <c r="N602" i="15"/>
  <c r="N570" i="15"/>
  <c r="N641" i="15"/>
  <c r="O641" i="15" s="1"/>
  <c r="N604" i="15"/>
  <c r="O604" i="15" s="1"/>
  <c r="N581" i="15"/>
  <c r="O581" i="15" s="1"/>
  <c r="N694" i="15"/>
  <c r="O694" i="15" s="1"/>
  <c r="N713" i="15"/>
  <c r="O713" i="15" s="1"/>
  <c r="N693" i="15"/>
  <c r="O693" i="15" s="1"/>
  <c r="N651" i="15"/>
  <c r="O651" i="15" s="1"/>
  <c r="N639" i="15"/>
  <c r="O639" i="15" s="1"/>
  <c r="N752" i="15"/>
  <c r="O752" i="15" s="1"/>
  <c r="N780" i="15"/>
  <c r="O780" i="15" s="1"/>
  <c r="N721" i="15"/>
  <c r="O721" i="15" s="1"/>
  <c r="N587" i="15"/>
  <c r="O587" i="15" s="1"/>
  <c r="N736" i="15"/>
  <c r="O736" i="15" s="1"/>
  <c r="N729" i="15"/>
  <c r="O729" i="15" s="1"/>
  <c r="N762" i="15"/>
  <c r="O762" i="15" s="1"/>
  <c r="N657" i="15"/>
  <c r="O657" i="15" s="1"/>
  <c r="N731" i="15"/>
  <c r="O731" i="15" s="1"/>
  <c r="N786" i="15"/>
  <c r="O786" i="15" s="1"/>
  <c r="N554" i="15"/>
  <c r="O554" i="15" s="1"/>
  <c r="N792" i="15"/>
  <c r="O792" i="15" s="1"/>
  <c r="N679" i="15"/>
  <c r="O679" i="15" s="1"/>
  <c r="N635" i="15"/>
  <c r="O635" i="15" s="1"/>
  <c r="N697" i="15"/>
  <c r="O697" i="15" s="1"/>
  <c r="N658" i="15"/>
  <c r="O658" i="15" s="1"/>
  <c r="N662" i="15"/>
  <c r="O662" i="15" s="1"/>
  <c r="N12" i="15"/>
  <c r="O12" i="15" s="1"/>
  <c r="N37" i="15"/>
  <c r="O37" i="15" s="1"/>
  <c r="N100" i="15"/>
  <c r="O100" i="15" s="1"/>
  <c r="N151" i="15"/>
  <c r="O151" i="15" s="1"/>
  <c r="N188" i="15"/>
  <c r="O188" i="15" s="1"/>
  <c r="N220" i="15"/>
  <c r="O220" i="15" s="1"/>
  <c r="N252" i="15"/>
  <c r="O252" i="15" s="1"/>
  <c r="N284" i="15"/>
  <c r="O284" i="15" s="1"/>
  <c r="N315" i="15"/>
  <c r="O315" i="15" s="1"/>
  <c r="N333" i="15"/>
  <c r="O333" i="15" s="1"/>
  <c r="N356" i="15"/>
  <c r="O356" i="15" s="1"/>
  <c r="N379" i="15"/>
  <c r="O379" i="15" s="1"/>
  <c r="N397" i="15"/>
  <c r="O397" i="15" s="1"/>
  <c r="N420" i="15"/>
  <c r="O420" i="15" s="1"/>
  <c r="N437" i="15"/>
  <c r="O437" i="15" s="1"/>
  <c r="N453" i="15"/>
  <c r="O453" i="15" s="1"/>
  <c r="N469" i="15"/>
  <c r="O469" i="15" s="1"/>
  <c r="N485" i="15"/>
  <c r="O485" i="15" s="1"/>
  <c r="N495" i="15"/>
  <c r="O495" i="15" s="1"/>
  <c r="N503" i="15"/>
  <c r="O503" i="15" s="1"/>
  <c r="N511" i="15"/>
  <c r="O511" i="15" s="1"/>
  <c r="N519" i="15"/>
  <c r="O519" i="15" s="1"/>
  <c r="N527" i="15"/>
  <c r="O527" i="15" s="1"/>
  <c r="N535" i="15"/>
  <c r="O535" i="15" s="1"/>
  <c r="N543" i="15"/>
  <c r="O543" i="15" s="1"/>
  <c r="N556" i="15"/>
  <c r="O556" i="15" s="1"/>
  <c r="N623" i="15"/>
  <c r="N655" i="15"/>
  <c r="N605" i="15"/>
  <c r="N585" i="15"/>
  <c r="O585" i="15" s="1"/>
  <c r="N649" i="15"/>
  <c r="O649" i="15" s="1"/>
  <c r="N660" i="15"/>
  <c r="O660" i="15" s="1"/>
  <c r="N724" i="15"/>
  <c r="N593" i="15"/>
  <c r="O593" i="15" s="1"/>
  <c r="N673" i="15"/>
  <c r="O673" i="15" s="1"/>
  <c r="N669" i="15"/>
  <c r="O669" i="15" s="1"/>
  <c r="N759" i="15"/>
  <c r="O759" i="15" s="1"/>
  <c r="N589" i="15"/>
  <c r="O589" i="15" s="1"/>
  <c r="N734" i="15"/>
  <c r="O734" i="15" s="1"/>
  <c r="N726" i="15"/>
  <c r="O726" i="15" s="1"/>
  <c r="N625" i="15"/>
  <c r="O625" i="15" s="1"/>
  <c r="N614" i="15"/>
  <c r="O614" i="15" s="1"/>
  <c r="N769" i="15"/>
  <c r="O769" i="15" s="1"/>
  <c r="N577" i="15"/>
  <c r="O577" i="15" s="1"/>
  <c r="N684" i="15"/>
  <c r="O684" i="15" s="1"/>
  <c r="N717" i="15"/>
  <c r="O717" i="15" s="1"/>
  <c r="N629" i="15"/>
  <c r="O629" i="15" s="1"/>
  <c r="N791" i="15"/>
  <c r="O791" i="15" s="1"/>
  <c r="N765" i="15"/>
  <c r="O765" i="15" s="1"/>
  <c r="N633" i="15"/>
  <c r="O633" i="15" s="1"/>
  <c r="N708" i="15"/>
  <c r="O708" i="15" s="1"/>
  <c r="N607" i="15"/>
  <c r="O607" i="15" s="1"/>
  <c r="N716" i="15"/>
  <c r="O716" i="15" s="1"/>
  <c r="N677" i="15"/>
  <c r="O677" i="15" s="1"/>
  <c r="N642" i="15"/>
  <c r="O642" i="15" s="1"/>
  <c r="N20" i="15"/>
  <c r="O20" i="15" s="1"/>
  <c r="N111" i="15"/>
  <c r="O111" i="15" s="1"/>
  <c r="N180" i="15"/>
  <c r="O180" i="15" s="1"/>
  <c r="N228" i="15"/>
  <c r="O228" i="15" s="1"/>
  <c r="N283" i="15"/>
  <c r="O283" i="15" s="1"/>
  <c r="N325" i="15"/>
  <c r="O325" i="15" s="1"/>
  <c r="N357" i="15"/>
  <c r="O357" i="15" s="1"/>
  <c r="N395" i="15"/>
  <c r="O395" i="15" s="1"/>
  <c r="N427" i="15"/>
  <c r="O427" i="15" s="1"/>
  <c r="N452" i="15"/>
  <c r="O452" i="15" s="1"/>
  <c r="N478" i="15"/>
  <c r="O478" i="15" s="1"/>
  <c r="N496" i="15"/>
  <c r="O496" i="15" s="1"/>
  <c r="N509" i="15"/>
  <c r="O509" i="15" s="1"/>
  <c r="N521" i="15"/>
  <c r="O521" i="15" s="1"/>
  <c r="N534" i="15"/>
  <c r="O534" i="15" s="1"/>
  <c r="N548" i="15"/>
  <c r="O548" i="15" s="1"/>
  <c r="N637" i="15"/>
  <c r="N647" i="15"/>
  <c r="N606" i="15"/>
  <c r="O606" i="15" s="1"/>
  <c r="N613" i="15"/>
  <c r="O613" i="15" s="1"/>
  <c r="N598" i="15"/>
  <c r="O598" i="15" s="1"/>
  <c r="N698" i="15"/>
  <c r="O698" i="15" s="1"/>
  <c r="N594" i="15"/>
  <c r="O594" i="15" s="1"/>
  <c r="N788" i="15"/>
  <c r="O788" i="15" s="1"/>
  <c r="N575" i="15"/>
  <c r="O575" i="15" s="1"/>
  <c r="N584" i="15"/>
  <c r="O584" i="15" s="1"/>
  <c r="N781" i="15"/>
  <c r="O781" i="15" s="1"/>
  <c r="N668" i="15"/>
  <c r="O668" i="15" s="1"/>
  <c r="N665" i="15"/>
  <c r="O665" i="15" s="1"/>
  <c r="N552" i="15"/>
  <c r="O552" i="15" s="1"/>
  <c r="N744" i="15"/>
  <c r="O744" i="15" s="1"/>
  <c r="N627" i="15"/>
  <c r="O627" i="15" s="1"/>
  <c r="N600" i="15"/>
  <c r="O600" i="15" s="1"/>
  <c r="N738" i="15"/>
  <c r="O738" i="15" s="1"/>
  <c r="N21" i="15"/>
  <c r="O21" i="15" s="1"/>
  <c r="N112" i="15"/>
  <c r="O112" i="15" s="1"/>
  <c r="N187" i="15"/>
  <c r="O187" i="15" s="1"/>
  <c r="N243" i="15"/>
  <c r="O243" i="15" s="1"/>
  <c r="N291" i="15"/>
  <c r="O291" i="15" s="1"/>
  <c r="N331" i="15"/>
  <c r="O331" i="15" s="1"/>
  <c r="N363" i="15"/>
  <c r="O363" i="15" s="1"/>
  <c r="N396" i="15"/>
  <c r="O396" i="15" s="1"/>
  <c r="N430" i="15"/>
  <c r="O430" i="15" s="1"/>
  <c r="N454" i="15"/>
  <c r="O454" i="15" s="1"/>
  <c r="N483" i="15"/>
  <c r="O483" i="15" s="1"/>
  <c r="N497" i="15"/>
  <c r="O497" i="15" s="1"/>
  <c r="N510" i="15"/>
  <c r="O510" i="15" s="1"/>
  <c r="N524" i="15"/>
  <c r="O524" i="15" s="1"/>
  <c r="N536" i="15"/>
  <c r="O536" i="15" s="1"/>
  <c r="N549" i="15"/>
  <c r="O549" i="15" s="1"/>
  <c r="N640" i="15"/>
  <c r="N705" i="15"/>
  <c r="N622" i="15"/>
  <c r="O622" i="15" s="1"/>
  <c r="N618" i="15"/>
  <c r="O618" i="15" s="1"/>
  <c r="N696" i="15"/>
  <c r="O696" i="15" s="1"/>
  <c r="N664" i="15"/>
  <c r="O664" i="15" s="1"/>
  <c r="N663" i="15"/>
  <c r="O663" i="15" s="1"/>
  <c r="N654" i="15"/>
  <c r="O654" i="15" s="1"/>
  <c r="N601" i="15"/>
  <c r="O601" i="15" s="1"/>
  <c r="N755" i="15"/>
  <c r="O755" i="15" s="1"/>
  <c r="N687" i="15"/>
  <c r="O687" i="15" s="1"/>
  <c r="N582" i="15"/>
  <c r="O582" i="15" s="1"/>
  <c r="N573" i="15"/>
  <c r="O573" i="15" s="1"/>
  <c r="N550" i="15"/>
  <c r="O550" i="15" s="1"/>
  <c r="N700" i="15"/>
  <c r="O700" i="15" s="1"/>
  <c r="N631" i="15"/>
  <c r="O631" i="15" s="1"/>
  <c r="N699" i="15"/>
  <c r="O699" i="15" s="1"/>
  <c r="N628" i="15"/>
  <c r="O628" i="15" s="1"/>
  <c r="N36" i="15"/>
  <c r="O36" i="15" s="1"/>
  <c r="N136" i="15"/>
  <c r="O136" i="15" s="1"/>
  <c r="N195" i="15"/>
  <c r="O195" i="15" s="1"/>
  <c r="N244" i="15"/>
  <c r="O244" i="15" s="1"/>
  <c r="N292" i="15"/>
  <c r="O292" i="15" s="1"/>
  <c r="N332" i="15"/>
  <c r="O332" i="15" s="1"/>
  <c r="N371" i="15"/>
  <c r="O371" i="15" s="1"/>
  <c r="N403" i="15"/>
  <c r="O403" i="15" s="1"/>
  <c r="N435" i="15"/>
  <c r="O435" i="15" s="1"/>
  <c r="N459" i="15"/>
  <c r="O459" i="15" s="1"/>
  <c r="N484" i="15"/>
  <c r="O484" i="15" s="1"/>
  <c r="N500" i="15"/>
  <c r="O500" i="15" s="1"/>
  <c r="N512" i="15"/>
  <c r="O512" i="15" s="1"/>
  <c r="N525" i="15"/>
  <c r="O525" i="15" s="1"/>
  <c r="N537" i="15"/>
  <c r="O537" i="15" s="1"/>
  <c r="N555" i="15"/>
  <c r="O555" i="15" s="1"/>
  <c r="N704" i="15"/>
  <c r="N610" i="15"/>
  <c r="N718" i="15"/>
  <c r="N612" i="15"/>
  <c r="O612" i="15" s="1"/>
  <c r="N750" i="15"/>
  <c r="N703" i="15"/>
  <c r="O703" i="15" s="1"/>
  <c r="N579" i="15"/>
  <c r="O579" i="15" s="1"/>
  <c r="N648" i="15"/>
  <c r="O648" i="15" s="1"/>
  <c r="N720" i="15"/>
  <c r="O720" i="15" s="1"/>
  <c r="N624" i="15"/>
  <c r="O624" i="15" s="1"/>
  <c r="N743" i="15"/>
  <c r="O743" i="15" s="1"/>
  <c r="N571" i="15"/>
  <c r="O571" i="15" s="1"/>
  <c r="N711" i="15"/>
  <c r="O711" i="15" s="1"/>
  <c r="N586" i="15"/>
  <c r="O586" i="15" s="1"/>
  <c r="N551" i="15"/>
  <c r="O551" i="15" s="1"/>
  <c r="N590" i="15"/>
  <c r="O590" i="15" s="1"/>
  <c r="N754" i="15"/>
  <c r="O754" i="15" s="1"/>
  <c r="N691" i="15"/>
  <c r="O691" i="15" s="1"/>
  <c r="N608" i="15"/>
  <c r="O608" i="15" s="1"/>
  <c r="N98" i="15"/>
  <c r="O98" i="15" s="1"/>
  <c r="N178" i="15"/>
  <c r="O178" i="15" s="1"/>
  <c r="N227" i="15"/>
  <c r="O227" i="15" s="1"/>
  <c r="N276" i="15"/>
  <c r="O276" i="15" s="1"/>
  <c r="N317" i="15"/>
  <c r="O317" i="15" s="1"/>
  <c r="N355" i="15"/>
  <c r="O355" i="15" s="1"/>
  <c r="N389" i="15"/>
  <c r="O389" i="15" s="1"/>
  <c r="N421" i="15"/>
  <c r="O421" i="15" s="1"/>
  <c r="N451" i="15"/>
  <c r="O451" i="15" s="1"/>
  <c r="N475" i="15"/>
  <c r="O475" i="15" s="1"/>
  <c r="N494" i="15"/>
  <c r="O494" i="15" s="1"/>
  <c r="N508" i="15"/>
  <c r="O508" i="15" s="1"/>
  <c r="N520" i="15"/>
  <c r="O520" i="15" s="1"/>
  <c r="N533" i="15"/>
  <c r="O533" i="15" s="1"/>
  <c r="N545" i="15"/>
  <c r="O545" i="15" s="1"/>
  <c r="N656" i="15"/>
  <c r="N609" i="15"/>
  <c r="N626" i="15"/>
  <c r="O626" i="15" s="1"/>
  <c r="N712" i="15"/>
  <c r="O712" i="15" s="1"/>
  <c r="N715" i="15"/>
  <c r="O715" i="15" s="1"/>
  <c r="N733" i="15"/>
  <c r="O733" i="15" s="1"/>
  <c r="N706" i="15"/>
  <c r="O706" i="15" s="1"/>
  <c r="N790" i="15"/>
  <c r="O790" i="15" s="1"/>
  <c r="N735" i="15"/>
  <c r="O735" i="15" s="1"/>
  <c r="N761" i="15"/>
  <c r="O761" i="15" s="1"/>
  <c r="N674" i="15"/>
  <c r="O674" i="15" s="1"/>
  <c r="N636" i="15"/>
  <c r="O636" i="15" s="1"/>
  <c r="N630" i="15"/>
  <c r="O630" i="15" s="1"/>
  <c r="N793" i="15"/>
  <c r="O793" i="15" s="1"/>
  <c r="N603" i="15"/>
  <c r="O603" i="15" s="1"/>
  <c r="N643" i="15"/>
  <c r="O643" i="15" s="1"/>
  <c r="N650" i="15"/>
  <c r="O650" i="15" s="1"/>
  <c r="N583" i="15"/>
  <c r="O583" i="15" s="1"/>
  <c r="N787" i="15"/>
  <c r="O787" i="15" s="1"/>
  <c r="N722" i="15"/>
  <c r="O722" i="15" s="1"/>
  <c r="N740" i="15"/>
  <c r="O740" i="15" s="1"/>
  <c r="N776" i="15"/>
  <c r="O776" i="15" s="1"/>
  <c r="N771" i="15"/>
  <c r="O771" i="15" s="1"/>
  <c r="N572" i="15"/>
  <c r="O572" i="15" s="1"/>
  <c r="N775" i="15"/>
  <c r="O775" i="15" s="1"/>
  <c r="N777" i="15"/>
  <c r="O777" i="15" s="1"/>
  <c r="N683" i="15"/>
  <c r="N541" i="15"/>
  <c r="O541" i="15" s="1"/>
  <c r="N516" i="15"/>
  <c r="O516" i="15" s="1"/>
  <c r="N489" i="15"/>
  <c r="O489" i="15" s="1"/>
  <c r="N438" i="15"/>
  <c r="O438" i="15" s="1"/>
  <c r="N373" i="15"/>
  <c r="O373" i="15" s="1"/>
  <c r="N308" i="15"/>
  <c r="O308" i="15" s="1"/>
  <c r="N211" i="15"/>
  <c r="O211" i="15" s="1"/>
  <c r="N53" i="15"/>
  <c r="O53" i="15" s="1"/>
  <c r="N709" i="15"/>
  <c r="O709" i="15" s="1"/>
  <c r="N676" i="15"/>
  <c r="O676" i="15" s="1"/>
  <c r="N784" i="15"/>
  <c r="O784" i="15" s="1"/>
  <c r="N672" i="15"/>
  <c r="O672" i="15" s="1"/>
  <c r="N707" i="15"/>
  <c r="O707" i="15" s="1"/>
  <c r="N782" i="15"/>
  <c r="O782" i="15" s="1"/>
  <c r="N690" i="15"/>
  <c r="O690" i="15" s="1"/>
  <c r="N680" i="15"/>
  <c r="O680" i="15" s="1"/>
  <c r="N588" i="15"/>
  <c r="O588" i="15" s="1"/>
  <c r="N561" i="15"/>
  <c r="O561" i="15" s="1"/>
  <c r="N529" i="15"/>
  <c r="O529" i="15" s="1"/>
  <c r="N504" i="15"/>
  <c r="O504" i="15" s="1"/>
  <c r="N468" i="15"/>
  <c r="O468" i="15" s="1"/>
  <c r="N413" i="15"/>
  <c r="O413" i="15" s="1"/>
  <c r="N348" i="15"/>
  <c r="O348" i="15" s="1"/>
  <c r="N260" i="15"/>
  <c r="O260" i="15" s="1"/>
  <c r="N160" i="15"/>
  <c r="O160" i="15" s="1"/>
  <c r="N779" i="15"/>
  <c r="O779" i="15" s="1"/>
  <c r="N732" i="15"/>
  <c r="O732" i="15" s="1"/>
  <c r="N619" i="15"/>
  <c r="O619" i="15" s="1"/>
  <c r="N719" i="15"/>
  <c r="O719" i="15" s="1"/>
  <c r="N597" i="15"/>
  <c r="O597" i="15" s="1"/>
  <c r="N757" i="15"/>
  <c r="O757" i="15" s="1"/>
  <c r="N689" i="15"/>
  <c r="O689" i="15" s="1"/>
  <c r="N739" i="15"/>
  <c r="O739" i="15" s="1"/>
  <c r="N616" i="15"/>
  <c r="O616" i="15" s="1"/>
  <c r="N558" i="15"/>
  <c r="O558" i="15" s="1"/>
  <c r="N528" i="15"/>
  <c r="O528" i="15" s="1"/>
  <c r="N502" i="15"/>
  <c r="O502" i="15" s="1"/>
  <c r="N467" i="15"/>
  <c r="O467" i="15" s="1"/>
  <c r="N412" i="15"/>
  <c r="O412" i="15" s="1"/>
  <c r="N340" i="15"/>
  <c r="O340" i="15" s="1"/>
  <c r="N259" i="15"/>
  <c r="O259" i="15" s="1"/>
  <c r="N149" i="15"/>
  <c r="O149" i="15" s="1"/>
  <c r="N692" i="15"/>
  <c r="O692" i="15" s="1"/>
  <c r="N695" i="15"/>
  <c r="O695" i="15" s="1"/>
  <c r="N702" i="15"/>
  <c r="O702" i="15" s="1"/>
  <c r="N611" i="15"/>
  <c r="O611" i="15" s="1"/>
  <c r="N644" i="15"/>
  <c r="O644" i="15" s="1"/>
  <c r="N667" i="15"/>
  <c r="O667" i="15" s="1"/>
  <c r="N725" i="15"/>
  <c r="O725" i="15" s="1"/>
  <c r="N710" i="15"/>
  <c r="O710" i="15" s="1"/>
  <c r="N569" i="15"/>
  <c r="N557" i="15"/>
  <c r="O557" i="15" s="1"/>
  <c r="N526" i="15"/>
  <c r="O526" i="15" s="1"/>
  <c r="N501" i="15"/>
  <c r="O501" i="15" s="1"/>
  <c r="N462" i="15"/>
  <c r="O462" i="15" s="1"/>
  <c r="N404" i="15"/>
  <c r="O404" i="15" s="1"/>
  <c r="N339" i="15"/>
  <c r="O339" i="15" s="1"/>
  <c r="N251" i="15"/>
  <c r="O251" i="15" s="1"/>
  <c r="N138" i="15"/>
  <c r="O138" i="15" s="1"/>
  <c r="Q85" i="15" l="1"/>
  <c r="R85" i="15" s="1"/>
  <c r="Q562" i="15"/>
  <c r="R562" i="15" s="1"/>
  <c r="S16" i="39"/>
  <c r="T15" i="39"/>
  <c r="O640" i="15"/>
  <c r="O705" i="15"/>
  <c r="O647" i="15"/>
  <c r="O724" i="15"/>
  <c r="O646" i="15"/>
  <c r="O671" i="15"/>
  <c r="O683" i="15"/>
  <c r="O750" i="15"/>
  <c r="O637" i="15"/>
  <c r="O661" i="15"/>
  <c r="O609" i="15"/>
  <c r="O570" i="15"/>
  <c r="O645" i="15"/>
  <c r="O592" i="15"/>
  <c r="O656" i="15"/>
  <c r="O718" i="15"/>
  <c r="O602" i="15"/>
  <c r="O766" i="15"/>
  <c r="O623" i="15"/>
  <c r="O610" i="15"/>
  <c r="O605" i="15"/>
  <c r="O621" i="15"/>
  <c r="O730" i="15"/>
  <c r="O569" i="15"/>
  <c r="O704" i="15"/>
  <c r="O655" i="15"/>
  <c r="P721" i="15"/>
  <c r="P685" i="15"/>
  <c r="P442" i="15"/>
  <c r="P273" i="15"/>
  <c r="P565" i="15"/>
  <c r="P563" i="15"/>
  <c r="P110" i="15"/>
  <c r="P668" i="15"/>
  <c r="P607" i="15"/>
  <c r="P567" i="15"/>
  <c r="P566" i="15"/>
  <c r="P568" i="15"/>
  <c r="P475" i="15"/>
  <c r="P564" i="15"/>
  <c r="P100" i="15"/>
  <c r="P560" i="15"/>
  <c r="P553" i="15"/>
  <c r="P476" i="15"/>
  <c r="P172" i="15"/>
  <c r="P322" i="15"/>
  <c r="P473" i="15"/>
  <c r="P217" i="15"/>
  <c r="P376" i="15"/>
  <c r="P93" i="15"/>
  <c r="P279" i="15"/>
  <c r="P339" i="15"/>
  <c r="P251" i="15"/>
  <c r="P710" i="15"/>
  <c r="P149" i="15"/>
  <c r="P616" i="15"/>
  <c r="P779" i="15"/>
  <c r="P561" i="15"/>
  <c r="P676" i="15"/>
  <c r="P516" i="15"/>
  <c r="P740" i="15"/>
  <c r="P630" i="15"/>
  <c r="P715" i="15"/>
  <c r="P520" i="15"/>
  <c r="P317" i="15"/>
  <c r="P590" i="15"/>
  <c r="P648" i="15"/>
  <c r="P555" i="15"/>
  <c r="P403" i="15"/>
  <c r="P628" i="15"/>
  <c r="P755" i="15"/>
  <c r="P483" i="15"/>
  <c r="P187" i="15"/>
  <c r="P665" i="15"/>
  <c r="P598" i="15"/>
  <c r="P521" i="15"/>
  <c r="P325" i="15"/>
  <c r="P716" i="15"/>
  <c r="P684" i="15"/>
  <c r="P759" i="15"/>
  <c r="P519" i="15"/>
  <c r="P420" i="15"/>
  <c r="P220" i="15"/>
  <c r="P697" i="15"/>
  <c r="P762" i="15"/>
  <c r="P651" i="15"/>
  <c r="P515" i="15"/>
  <c r="P411" i="15"/>
  <c r="P204" i="15"/>
  <c r="P634" i="15"/>
  <c r="P768" i="15"/>
  <c r="P681" i="15"/>
  <c r="P506" i="15"/>
  <c r="P387" i="15"/>
  <c r="P169" i="15"/>
  <c r="P261" i="15"/>
  <c r="P197" i="15"/>
  <c r="P114" i="15"/>
  <c r="P474" i="15"/>
  <c r="P410" i="15"/>
  <c r="P346" i="15"/>
  <c r="P282" i="15"/>
  <c r="P218" i="15"/>
  <c r="P148" i="15"/>
  <c r="P34" i="15"/>
  <c r="P433" i="15"/>
  <c r="P369" i="15"/>
  <c r="P305" i="15"/>
  <c r="P241" i="15"/>
  <c r="P176" i="15"/>
  <c r="P80" i="15"/>
  <c r="P464" i="15"/>
  <c r="P400" i="15"/>
  <c r="P336" i="15"/>
  <c r="P272" i="15"/>
  <c r="P208" i="15"/>
  <c r="P132" i="15"/>
  <c r="P13" i="15"/>
  <c r="P431" i="15"/>
  <c r="P367" i="15"/>
  <c r="P303" i="15"/>
  <c r="P239" i="15"/>
  <c r="P174" i="15"/>
  <c r="P76" i="15"/>
  <c r="P390" i="15"/>
  <c r="P326" i="15"/>
  <c r="P262" i="15"/>
  <c r="P198" i="15"/>
  <c r="P116" i="15"/>
  <c r="P79" i="15"/>
  <c r="P15" i="15"/>
  <c r="P94" i="15"/>
  <c r="P30" i="15"/>
  <c r="P139" i="15"/>
  <c r="P75" i="15"/>
  <c r="P153" i="15"/>
  <c r="P89" i="15"/>
  <c r="P25" i="15"/>
  <c r="P544" i="15"/>
  <c r="P760" i="15"/>
  <c r="P591" i="15"/>
  <c r="P747" i="15"/>
  <c r="P748" i="15"/>
  <c r="P196" i="15"/>
  <c r="P532" i="15"/>
  <c r="P709" i="15"/>
  <c r="P722" i="15"/>
  <c r="P636" i="15"/>
  <c r="P712" i="15"/>
  <c r="P508" i="15"/>
  <c r="P276" i="15"/>
  <c r="P551" i="15"/>
  <c r="P579" i="15"/>
  <c r="P537" i="15"/>
  <c r="P371" i="15"/>
  <c r="P699" i="15"/>
  <c r="P601" i="15"/>
  <c r="P454" i="15"/>
  <c r="P112" i="15"/>
  <c r="P613" i="15"/>
  <c r="P509" i="15"/>
  <c r="P283" i="15"/>
  <c r="P577" i="15"/>
  <c r="P669" i="15"/>
  <c r="P511" i="15"/>
  <c r="P397" i="15"/>
  <c r="P188" i="15"/>
  <c r="P635" i="15"/>
  <c r="P729" i="15"/>
  <c r="P693" i="15"/>
  <c r="P507" i="15"/>
  <c r="P388" i="15"/>
  <c r="P170" i="15"/>
  <c r="P741" i="15"/>
  <c r="P751" i="15"/>
  <c r="P728" i="15"/>
  <c r="P498" i="15"/>
  <c r="P364" i="15"/>
  <c r="P124" i="15"/>
  <c r="P253" i="15"/>
  <c r="P189" i="15"/>
  <c r="P101" i="15"/>
  <c r="P466" i="15"/>
  <c r="P402" i="15"/>
  <c r="P338" i="15"/>
  <c r="P274" i="15"/>
  <c r="P210" i="15"/>
  <c r="P135" i="15"/>
  <c r="P18" i="15"/>
  <c r="P425" i="15"/>
  <c r="P361" i="15"/>
  <c r="P297" i="15"/>
  <c r="P233" i="15"/>
  <c r="P167" i="15"/>
  <c r="P64" i="15"/>
  <c r="P456" i="15"/>
  <c r="P392" i="15"/>
  <c r="P328" i="15"/>
  <c r="P264" i="15"/>
  <c r="P200" i="15"/>
  <c r="P119" i="15"/>
  <c r="P487" i="15"/>
  <c r="P423" i="15"/>
  <c r="P359" i="15"/>
  <c r="P295" i="15"/>
  <c r="P231" i="15"/>
  <c r="P165" i="15"/>
  <c r="P60" i="15"/>
  <c r="P382" i="15"/>
  <c r="P318" i="15"/>
  <c r="P254" i="15"/>
  <c r="P190" i="15"/>
  <c r="P103" i="15"/>
  <c r="P71" i="15"/>
  <c r="P150" i="15"/>
  <c r="P86" i="15"/>
  <c r="P22" i="15"/>
  <c r="P131" i="15"/>
  <c r="P67" i="15"/>
  <c r="P145" i="15"/>
  <c r="P81" i="15"/>
  <c r="P17" i="15"/>
  <c r="P11" i="15"/>
  <c r="P794" i="15"/>
  <c r="P670" i="15"/>
  <c r="P513" i="15"/>
  <c r="P419" i="15"/>
  <c r="P774" i="15"/>
  <c r="P725" i="15"/>
  <c r="P404" i="15"/>
  <c r="P53" i="15"/>
  <c r="P787" i="15"/>
  <c r="P674" i="15"/>
  <c r="P626" i="15"/>
  <c r="P494" i="15"/>
  <c r="P227" i="15"/>
  <c r="P586" i="15"/>
  <c r="P703" i="15"/>
  <c r="P525" i="15"/>
  <c r="P332" i="15"/>
  <c r="P631" i="15"/>
  <c r="P654" i="15"/>
  <c r="P430" i="15"/>
  <c r="P781" i="15"/>
  <c r="P606" i="15"/>
  <c r="P496" i="15"/>
  <c r="P228" i="15"/>
  <c r="P708" i="15"/>
  <c r="P769" i="15"/>
  <c r="P673" i="15"/>
  <c r="P503" i="15"/>
  <c r="P379" i="15"/>
  <c r="P151" i="15"/>
  <c r="P679" i="15"/>
  <c r="P736" i="15"/>
  <c r="P713" i="15"/>
  <c r="P499" i="15"/>
  <c r="P365" i="15"/>
  <c r="P125" i="15"/>
  <c r="P758" i="15"/>
  <c r="P578" i="15"/>
  <c r="P576" i="15"/>
  <c r="P559" i="15"/>
  <c r="P490" i="15"/>
  <c r="P341" i="15"/>
  <c r="P68" i="15"/>
  <c r="P245" i="15"/>
  <c r="P181" i="15"/>
  <c r="P88" i="15"/>
  <c r="P458" i="15"/>
  <c r="P394" i="15"/>
  <c r="P330" i="15"/>
  <c r="P266" i="15"/>
  <c r="P202" i="15"/>
  <c r="P122" i="15"/>
  <c r="P481" i="15"/>
  <c r="P417" i="15"/>
  <c r="P353" i="15"/>
  <c r="P289" i="15"/>
  <c r="P225" i="15"/>
  <c r="P158" i="15"/>
  <c r="P48" i="15"/>
  <c r="P448" i="15"/>
  <c r="P384" i="15"/>
  <c r="P320" i="15"/>
  <c r="P256" i="15"/>
  <c r="P192" i="15"/>
  <c r="P106" i="15"/>
  <c r="P479" i="15"/>
  <c r="P415" i="15"/>
  <c r="P351" i="15"/>
  <c r="P287" i="15"/>
  <c r="P223" i="15"/>
  <c r="P156" i="15"/>
  <c r="P44" i="15"/>
  <c r="P374" i="15"/>
  <c r="P310" i="15"/>
  <c r="P246" i="15"/>
  <c r="P182" i="15"/>
  <c r="P90" i="15"/>
  <c r="P63" i="15"/>
  <c r="P142" i="15"/>
  <c r="P78" i="15"/>
  <c r="P14" i="15"/>
  <c r="P123" i="15"/>
  <c r="P59" i="15"/>
  <c r="P137" i="15"/>
  <c r="P73" i="15"/>
  <c r="P219" i="15"/>
  <c r="P652" i="15"/>
  <c r="P309" i="15"/>
  <c r="P723" i="15"/>
  <c r="P767" i="15"/>
  <c r="P764" i="15"/>
  <c r="P701" i="15"/>
  <c r="P517" i="15"/>
  <c r="P443" i="15"/>
  <c r="P739" i="15"/>
  <c r="P689" i="15"/>
  <c r="P462" i="15"/>
  <c r="P644" i="15"/>
  <c r="P412" i="15"/>
  <c r="P757" i="15"/>
  <c r="P348" i="15"/>
  <c r="P690" i="15"/>
  <c r="P211" i="15"/>
  <c r="P777" i="15"/>
  <c r="P583" i="15"/>
  <c r="P761" i="15"/>
  <c r="P178" i="15"/>
  <c r="P711" i="15"/>
  <c r="P512" i="15"/>
  <c r="P292" i="15"/>
  <c r="P700" i="15"/>
  <c r="P663" i="15"/>
  <c r="P549" i="15"/>
  <c r="P396" i="15"/>
  <c r="P738" i="15"/>
  <c r="P584" i="15"/>
  <c r="P478" i="15"/>
  <c r="P180" i="15"/>
  <c r="P633" i="15"/>
  <c r="P614" i="15"/>
  <c r="P593" i="15"/>
  <c r="P495" i="15"/>
  <c r="P356" i="15"/>
  <c r="P792" i="15"/>
  <c r="P587" i="15"/>
  <c r="P694" i="15"/>
  <c r="P491" i="15"/>
  <c r="P347" i="15"/>
  <c r="P69" i="15"/>
  <c r="P737" i="15"/>
  <c r="P580" i="15"/>
  <c r="P546" i="15"/>
  <c r="P323" i="15"/>
  <c r="P301" i="15"/>
  <c r="P237" i="15"/>
  <c r="P72" i="15"/>
  <c r="P450" i="15"/>
  <c r="P386" i="15"/>
  <c r="P258" i="15"/>
  <c r="P194" i="15"/>
  <c r="P109" i="15"/>
  <c r="P409" i="15"/>
  <c r="P345" i="15"/>
  <c r="P281" i="15"/>
  <c r="P146" i="15"/>
  <c r="P32" i="15"/>
  <c r="P440" i="15"/>
  <c r="P312" i="15"/>
  <c r="P248" i="15"/>
  <c r="P184" i="15"/>
  <c r="P471" i="15"/>
  <c r="P407" i="15"/>
  <c r="P343" i="15"/>
  <c r="P215" i="15"/>
  <c r="P143" i="15"/>
  <c r="P28" i="15"/>
  <c r="P366" i="15"/>
  <c r="P302" i="15"/>
  <c r="P238" i="15"/>
  <c r="P173" i="15"/>
  <c r="P74" i="15"/>
  <c r="P55" i="15"/>
  <c r="P134" i="15"/>
  <c r="P70" i="15"/>
  <c r="P179" i="15"/>
  <c r="P115" i="15"/>
  <c r="P51" i="15"/>
  <c r="P129" i="15"/>
  <c r="P65" i="15"/>
  <c r="P316" i="15"/>
  <c r="P688" i="15"/>
  <c r="P486" i="15"/>
  <c r="P470" i="15"/>
  <c r="P659" i="15"/>
  <c r="P542" i="15"/>
  <c r="P770" i="15"/>
  <c r="P541" i="15"/>
  <c r="P680" i="15"/>
  <c r="P611" i="15"/>
  <c r="P467" i="15"/>
  <c r="P597" i="15"/>
  <c r="P413" i="15"/>
  <c r="P782" i="15"/>
  <c r="P308" i="15"/>
  <c r="P775" i="15"/>
  <c r="P650" i="15"/>
  <c r="P735" i="15"/>
  <c r="P451" i="15"/>
  <c r="P98" i="15"/>
  <c r="P571" i="15"/>
  <c r="P612" i="15"/>
  <c r="P500" i="15"/>
  <c r="P244" i="15"/>
  <c r="P550" i="15"/>
  <c r="P664" i="15"/>
  <c r="P536" i="15"/>
  <c r="P363" i="15"/>
  <c r="P600" i="15"/>
  <c r="P575" i="15"/>
  <c r="P452" i="15"/>
  <c r="P111" i="15"/>
  <c r="P765" i="15"/>
  <c r="P625" i="15"/>
  <c r="P556" i="15"/>
  <c r="P485" i="15"/>
  <c r="P333" i="15"/>
  <c r="P37" i="15"/>
  <c r="P554" i="15"/>
  <c r="P581" i="15"/>
  <c r="P547" i="15"/>
  <c r="P477" i="15"/>
  <c r="P324" i="15"/>
  <c r="P596" i="15"/>
  <c r="P763" i="15"/>
  <c r="P749" i="15"/>
  <c r="P538" i="15"/>
  <c r="P460" i="15"/>
  <c r="P299" i="15"/>
  <c r="P293" i="15"/>
  <c r="P229" i="15"/>
  <c r="P162" i="15"/>
  <c r="P56" i="15"/>
  <c r="P378" i="15"/>
  <c r="P314" i="15"/>
  <c r="P250" i="15"/>
  <c r="P186" i="15"/>
  <c r="P96" i="15"/>
  <c r="P465" i="15"/>
  <c r="P401" i="15"/>
  <c r="P337" i="15"/>
  <c r="P209" i="15"/>
  <c r="P133" i="15"/>
  <c r="P16" i="15"/>
  <c r="P432" i="15"/>
  <c r="P368" i="15"/>
  <c r="P304" i="15"/>
  <c r="P240" i="15"/>
  <c r="P175" i="15"/>
  <c r="P77" i="15"/>
  <c r="P463" i="15"/>
  <c r="P399" i="15"/>
  <c r="P335" i="15"/>
  <c r="P271" i="15"/>
  <c r="P207" i="15"/>
  <c r="P130" i="15"/>
  <c r="P422" i="15"/>
  <c r="P358" i="15"/>
  <c r="P294" i="15"/>
  <c r="P230" i="15"/>
  <c r="P164" i="15"/>
  <c r="P58" i="15"/>
  <c r="P47" i="15"/>
  <c r="P126" i="15"/>
  <c r="P62" i="15"/>
  <c r="P171" i="15"/>
  <c r="P107" i="15"/>
  <c r="P43" i="15"/>
  <c r="P121" i="15"/>
  <c r="P57" i="15"/>
  <c r="P381" i="15"/>
  <c r="P746" i="15"/>
  <c r="P620" i="15"/>
  <c r="P756" i="15"/>
  <c r="P84" i="15"/>
  <c r="P275" i="15"/>
  <c r="P753" i="15"/>
  <c r="P160" i="15"/>
  <c r="P340" i="15"/>
  <c r="P501" i="15"/>
  <c r="P702" i="15"/>
  <c r="P719" i="15"/>
  <c r="P468" i="15"/>
  <c r="P707" i="15"/>
  <c r="P373" i="15"/>
  <c r="P572" i="15"/>
  <c r="P643" i="15"/>
  <c r="P790" i="15"/>
  <c r="P421" i="15"/>
  <c r="P608" i="15"/>
  <c r="P743" i="15"/>
  <c r="P484" i="15"/>
  <c r="P195" i="15"/>
  <c r="P573" i="15"/>
  <c r="P696" i="15"/>
  <c r="P524" i="15"/>
  <c r="P331" i="15"/>
  <c r="P627" i="15"/>
  <c r="P788" i="15"/>
  <c r="P427" i="15"/>
  <c r="P20" i="15"/>
  <c r="P791" i="15"/>
  <c r="P726" i="15"/>
  <c r="P660" i="15"/>
  <c r="P543" i="15"/>
  <c r="P469" i="15"/>
  <c r="P315" i="15"/>
  <c r="P12" i="15"/>
  <c r="P786" i="15"/>
  <c r="P780" i="15"/>
  <c r="P604" i="15"/>
  <c r="P539" i="15"/>
  <c r="P461" i="15"/>
  <c r="P300" i="15"/>
  <c r="P666" i="15"/>
  <c r="P785" i="15"/>
  <c r="P783" i="15"/>
  <c r="P615" i="15"/>
  <c r="P530" i="15"/>
  <c r="P444" i="15"/>
  <c r="P267" i="15"/>
  <c r="P285" i="15"/>
  <c r="P221" i="15"/>
  <c r="P152" i="15"/>
  <c r="P40" i="15"/>
  <c r="P434" i="15"/>
  <c r="P370" i="15"/>
  <c r="P306" i="15"/>
  <c r="P242" i="15"/>
  <c r="P177" i="15"/>
  <c r="P82" i="15"/>
  <c r="P457" i="15"/>
  <c r="P393" i="15"/>
  <c r="P329" i="15"/>
  <c r="P265" i="15"/>
  <c r="P201" i="15"/>
  <c r="P120" i="15"/>
  <c r="P488" i="15"/>
  <c r="P424" i="15"/>
  <c r="P360" i="15"/>
  <c r="P296" i="15"/>
  <c r="P232" i="15"/>
  <c r="P166" i="15"/>
  <c r="P61" i="15"/>
  <c r="P455" i="15"/>
  <c r="P391" i="15"/>
  <c r="P327" i="15"/>
  <c r="P263" i="15"/>
  <c r="P199" i="15"/>
  <c r="P117" i="15"/>
  <c r="P414" i="15"/>
  <c r="P350" i="15"/>
  <c r="P286" i="15"/>
  <c r="P222" i="15"/>
  <c r="P154" i="15"/>
  <c r="P42" i="15"/>
  <c r="P39" i="15"/>
  <c r="P118" i="15"/>
  <c r="P54" i="15"/>
  <c r="P163" i="15"/>
  <c r="P99" i="15"/>
  <c r="P35" i="15"/>
  <c r="P113" i="15"/>
  <c r="P49" i="15"/>
  <c r="P446" i="15"/>
  <c r="P742" i="15"/>
  <c r="P778" i="15"/>
  <c r="P52" i="15"/>
  <c r="P617" i="15"/>
  <c r="P372" i="15"/>
  <c r="P678" i="15"/>
  <c r="P789" i="15"/>
  <c r="P212" i="15"/>
  <c r="P588" i="15"/>
  <c r="P260" i="15"/>
  <c r="P526" i="15"/>
  <c r="P502" i="15"/>
  <c r="P557" i="15"/>
  <c r="P695" i="15"/>
  <c r="P528" i="15"/>
  <c r="P619" i="15"/>
  <c r="P504" i="15"/>
  <c r="P672" i="15"/>
  <c r="P438" i="15"/>
  <c r="P771" i="15"/>
  <c r="P603" i="15"/>
  <c r="P706" i="15"/>
  <c r="P545" i="15"/>
  <c r="P389" i="15"/>
  <c r="P691" i="15"/>
  <c r="P624" i="15"/>
  <c r="P459" i="15"/>
  <c r="P136" i="15"/>
  <c r="P582" i="15"/>
  <c r="P618" i="15"/>
  <c r="P510" i="15"/>
  <c r="P291" i="15"/>
  <c r="P744" i="15"/>
  <c r="P594" i="15"/>
  <c r="P548" i="15"/>
  <c r="P395" i="15"/>
  <c r="P642" i="15"/>
  <c r="P629" i="15"/>
  <c r="P734" i="15"/>
  <c r="P649" i="15"/>
  <c r="P535" i="15"/>
  <c r="P453" i="15"/>
  <c r="P284" i="15"/>
  <c r="P662" i="15"/>
  <c r="P731" i="15"/>
  <c r="P752" i="15"/>
  <c r="P641" i="15"/>
  <c r="P531" i="15"/>
  <c r="P445" i="15"/>
  <c r="P268" i="15"/>
  <c r="P632" i="15"/>
  <c r="P727" i="15"/>
  <c r="P638" i="15"/>
  <c r="P522" i="15"/>
  <c r="P428" i="15"/>
  <c r="P235" i="15"/>
  <c r="P277" i="15"/>
  <c r="P213" i="15"/>
  <c r="P140" i="15"/>
  <c r="P24" i="15"/>
  <c r="P426" i="15"/>
  <c r="P362" i="15"/>
  <c r="P298" i="15"/>
  <c r="P234" i="15"/>
  <c r="P168" i="15"/>
  <c r="P66" i="15"/>
  <c r="P449" i="15"/>
  <c r="P385" i="15"/>
  <c r="P321" i="15"/>
  <c r="P257" i="15"/>
  <c r="P193" i="15"/>
  <c r="P108" i="15"/>
  <c r="P480" i="15"/>
  <c r="P416" i="15"/>
  <c r="P352" i="15"/>
  <c r="P288" i="15"/>
  <c r="P224" i="15"/>
  <c r="P157" i="15"/>
  <c r="P45" i="15"/>
  <c r="P447" i="15"/>
  <c r="P383" i="15"/>
  <c r="P319" i="15"/>
  <c r="P255" i="15"/>
  <c r="P191" i="15"/>
  <c r="P104" i="15"/>
  <c r="P406" i="15"/>
  <c r="P342" i="15"/>
  <c r="P278" i="15"/>
  <c r="P214" i="15"/>
  <c r="P141" i="15"/>
  <c r="P26" i="15"/>
  <c r="P31" i="15"/>
  <c r="P46" i="15"/>
  <c r="P155" i="15"/>
  <c r="P91" i="15"/>
  <c r="P105" i="15"/>
  <c r="P41" i="15"/>
  <c r="P493" i="15"/>
  <c r="P773" i="15"/>
  <c r="P574" i="15"/>
  <c r="P349" i="15"/>
  <c r="P380" i="15"/>
  <c r="P505" i="15"/>
  <c r="P307" i="15"/>
  <c r="P595" i="15"/>
  <c r="P540" i="15"/>
  <c r="P259" i="15"/>
  <c r="P667" i="15"/>
  <c r="P138" i="15"/>
  <c r="P692" i="15"/>
  <c r="P558" i="15"/>
  <c r="P732" i="15"/>
  <c r="P529" i="15"/>
  <c r="P784" i="15"/>
  <c r="P489" i="15"/>
  <c r="P776" i="15"/>
  <c r="P793" i="15"/>
  <c r="P733" i="15"/>
  <c r="P533" i="15"/>
  <c r="P355" i="15"/>
  <c r="P754" i="15"/>
  <c r="P720" i="15"/>
  <c r="P435" i="15"/>
  <c r="P36" i="15"/>
  <c r="P687" i="15"/>
  <c r="P622" i="15"/>
  <c r="P497" i="15"/>
  <c r="P243" i="15"/>
  <c r="P552" i="15"/>
  <c r="P698" i="15"/>
  <c r="P534" i="15"/>
  <c r="P357" i="15"/>
  <c r="P677" i="15"/>
  <c r="P717" i="15"/>
  <c r="P589" i="15"/>
  <c r="P585" i="15"/>
  <c r="P527" i="15"/>
  <c r="P437" i="15"/>
  <c r="P252" i="15"/>
  <c r="P658" i="15"/>
  <c r="P657" i="15"/>
  <c r="P639" i="15"/>
  <c r="P523" i="15"/>
  <c r="P429" i="15"/>
  <c r="P236" i="15"/>
  <c r="P714" i="15"/>
  <c r="P675" i="15"/>
  <c r="P682" i="15"/>
  <c r="P514" i="15"/>
  <c r="P405" i="15"/>
  <c r="P203" i="15"/>
  <c r="P269" i="15"/>
  <c r="P205" i="15"/>
  <c r="P127" i="15"/>
  <c r="P482" i="15"/>
  <c r="P418" i="15"/>
  <c r="P354" i="15"/>
  <c r="P290" i="15"/>
  <c r="P226" i="15"/>
  <c r="P159" i="15"/>
  <c r="P50" i="15"/>
  <c r="P441" i="15"/>
  <c r="P377" i="15"/>
  <c r="P313" i="15"/>
  <c r="P249" i="15"/>
  <c r="P185" i="15"/>
  <c r="P95" i="15"/>
  <c r="P472" i="15"/>
  <c r="P408" i="15"/>
  <c r="P344" i="15"/>
  <c r="P280" i="15"/>
  <c r="P216" i="15"/>
  <c r="P144" i="15"/>
  <c r="P29" i="15"/>
  <c r="P439" i="15"/>
  <c r="P375" i="15"/>
  <c r="P311" i="15"/>
  <c r="P247" i="15"/>
  <c r="P183" i="15"/>
  <c r="P92" i="15"/>
  <c r="P398" i="15"/>
  <c r="P334" i="15"/>
  <c r="P270" i="15"/>
  <c r="P206" i="15"/>
  <c r="P128" i="15"/>
  <c r="P87" i="15"/>
  <c r="P23" i="15"/>
  <c r="P102" i="15"/>
  <c r="P38" i="15"/>
  <c r="P147" i="15"/>
  <c r="P83" i="15"/>
  <c r="P19" i="15"/>
  <c r="P97" i="15"/>
  <c r="P33" i="15"/>
  <c r="P518" i="15"/>
  <c r="P653" i="15"/>
  <c r="P161" i="15"/>
  <c r="P492" i="15"/>
  <c r="P745" i="15"/>
  <c r="P599" i="15"/>
  <c r="P686" i="15"/>
  <c r="P436" i="15"/>
  <c r="P772" i="15"/>
  <c r="T16" i="39" l="1"/>
  <c r="Q472" i="15"/>
  <c r="R472" i="15" s="1"/>
  <c r="Q159" i="15"/>
  <c r="R159" i="15" s="1"/>
  <c r="Q243" i="15"/>
  <c r="R243" i="15" s="1"/>
  <c r="Q686" i="15"/>
  <c r="R686" i="15" s="1"/>
  <c r="Q97" i="15"/>
  <c r="R97" i="15" s="1"/>
  <c r="Q128" i="15"/>
  <c r="R128" i="15" s="1"/>
  <c r="Q311" i="15"/>
  <c r="R311" i="15" s="1"/>
  <c r="Q408" i="15"/>
  <c r="R408" i="15" s="1"/>
  <c r="Q50" i="15"/>
  <c r="R50" i="15" s="1"/>
  <c r="Q205" i="15"/>
  <c r="R205" i="15" s="1"/>
  <c r="Q236" i="15"/>
  <c r="R236" i="15" s="1"/>
  <c r="Q527" i="15"/>
  <c r="R527" i="15" s="1"/>
  <c r="Q552" i="15"/>
  <c r="R552" i="15" s="1"/>
  <c r="Q754" i="15"/>
  <c r="R754" i="15" s="1"/>
  <c r="Q529" i="15"/>
  <c r="R529" i="15" s="1"/>
  <c r="Q595" i="15"/>
  <c r="R595" i="15" s="1"/>
  <c r="Q41" i="15"/>
  <c r="R41" i="15" s="1"/>
  <c r="Q214" i="15"/>
  <c r="R214" i="15" s="1"/>
  <c r="Q383" i="15"/>
  <c r="R383" i="15" s="1"/>
  <c r="Q480" i="15"/>
  <c r="R480" i="15" s="1"/>
  <c r="Q168" i="15"/>
  <c r="R168" i="15" s="1"/>
  <c r="Q277" i="15"/>
  <c r="R277" i="15" s="1"/>
  <c r="Q445" i="15"/>
  <c r="R445" i="15" s="1"/>
  <c r="Q535" i="15"/>
  <c r="R535" i="15" s="1"/>
  <c r="Q744" i="15"/>
  <c r="R744" i="15" s="1"/>
  <c r="Q691" i="15"/>
  <c r="R691" i="15" s="1"/>
  <c r="Q504" i="15"/>
  <c r="R504" i="15" s="1"/>
  <c r="Q588" i="15"/>
  <c r="R588" i="15" s="1"/>
  <c r="Q742" i="15"/>
  <c r="R742" i="15" s="1"/>
  <c r="Q118" i="15"/>
  <c r="R118" i="15" s="1"/>
  <c r="Q117" i="15"/>
  <c r="R117" i="15" s="1"/>
  <c r="Q232" i="15"/>
  <c r="R232" i="15" s="1"/>
  <c r="Q329" i="15"/>
  <c r="R329" i="15" s="1"/>
  <c r="Q434" i="15"/>
  <c r="R434" i="15" s="1"/>
  <c r="Q615" i="15"/>
  <c r="R615" i="15" s="1"/>
  <c r="Q780" i="15"/>
  <c r="R780" i="15" s="1"/>
  <c r="Q791" i="15"/>
  <c r="R791" i="15" s="1"/>
  <c r="Q573" i="15"/>
  <c r="R573" i="15" s="1"/>
  <c r="Q572" i="15"/>
  <c r="R572" i="15" s="1"/>
  <c r="Q160" i="15"/>
  <c r="R160" i="15" s="1"/>
  <c r="Q57" i="15"/>
  <c r="R57" i="15" s="1"/>
  <c r="Q58" i="15"/>
  <c r="R58" i="15" s="1"/>
  <c r="Q271" i="15"/>
  <c r="R271" i="15" s="1"/>
  <c r="Q368" i="15"/>
  <c r="R368" i="15" s="1"/>
  <c r="Q96" i="15"/>
  <c r="R96" i="15" s="1"/>
  <c r="Q293" i="15"/>
  <c r="R293" i="15" s="1"/>
  <c r="Q477" i="15"/>
  <c r="R477" i="15" s="1"/>
  <c r="Q625" i="15"/>
  <c r="R625" i="15" s="1"/>
  <c r="Q664" i="15"/>
  <c r="R664" i="15" s="1"/>
  <c r="Q735" i="15"/>
  <c r="R735" i="15" s="1"/>
  <c r="Q611" i="15"/>
  <c r="R611" i="15" s="1"/>
  <c r="Q688" i="15"/>
  <c r="R688" i="15" s="1"/>
  <c r="Q134" i="15"/>
  <c r="R134" i="15" s="1"/>
  <c r="Q143" i="15"/>
  <c r="R143" i="15" s="1"/>
  <c r="Q440" i="15"/>
  <c r="R440" i="15" s="1"/>
  <c r="Q258" i="15"/>
  <c r="R258" i="15" s="1"/>
  <c r="Q580" i="15"/>
  <c r="R580" i="15" s="1"/>
  <c r="Q356" i="15"/>
  <c r="R356" i="15" s="1"/>
  <c r="Q738" i="15"/>
  <c r="R738" i="15" s="1"/>
  <c r="Q178" i="15"/>
  <c r="R178" i="15" s="1"/>
  <c r="Q412" i="15"/>
  <c r="R412" i="15" s="1"/>
  <c r="Q764" i="15"/>
  <c r="R764" i="15" s="1"/>
  <c r="Q59" i="15"/>
  <c r="R59" i="15" s="1"/>
  <c r="Q246" i="15"/>
  <c r="R246" i="15" s="1"/>
  <c r="Q415" i="15"/>
  <c r="R415" i="15" s="1"/>
  <c r="Q48" i="15"/>
  <c r="R48" i="15" s="1"/>
  <c r="Q202" i="15"/>
  <c r="R202" i="15" s="1"/>
  <c r="Q68" i="15"/>
  <c r="R68" i="15" s="1"/>
  <c r="Q365" i="15"/>
  <c r="R365" i="15" s="1"/>
  <c r="Q673" i="15"/>
  <c r="R673" i="15" s="1"/>
  <c r="Q654" i="15"/>
  <c r="R654" i="15" s="1"/>
  <c r="Q626" i="15"/>
  <c r="R626" i="15" s="1"/>
  <c r="Q513" i="15"/>
  <c r="R513" i="15" s="1"/>
  <c r="Q131" i="15"/>
  <c r="R131" i="15" s="1"/>
  <c r="Q318" i="15"/>
  <c r="R318" i="15" s="1"/>
  <c r="Q487" i="15"/>
  <c r="R487" i="15" s="1"/>
  <c r="Q167" i="15"/>
  <c r="R167" i="15" s="1"/>
  <c r="Q274" i="15"/>
  <c r="R274" i="15" s="1"/>
  <c r="Q364" i="15"/>
  <c r="R364" i="15" s="1"/>
  <c r="Q693" i="15"/>
  <c r="R693" i="15" s="1"/>
  <c r="Q283" i="15"/>
  <c r="R283" i="15" s="1"/>
  <c r="Q537" i="15"/>
  <c r="R537" i="15" s="1"/>
  <c r="Q709" i="15"/>
  <c r="R709" i="15" s="1"/>
  <c r="Q25" i="15"/>
  <c r="R25" i="15" s="1"/>
  <c r="Q79" i="15"/>
  <c r="R79" i="15" s="1"/>
  <c r="Q239" i="15"/>
  <c r="R239" i="15" s="1"/>
  <c r="Q336" i="15"/>
  <c r="R336" i="15" s="1"/>
  <c r="Q433" i="15"/>
  <c r="R433" i="15" s="1"/>
  <c r="Q114" i="15"/>
  <c r="R114" i="15" s="1"/>
  <c r="Q634" i="15"/>
  <c r="R634" i="15" s="1"/>
  <c r="Q420" i="15"/>
  <c r="R420" i="15" s="1"/>
  <c r="Q665" i="15"/>
  <c r="R665" i="15" s="1"/>
  <c r="Q590" i="15"/>
  <c r="R590" i="15" s="1"/>
  <c r="Q561" i="15"/>
  <c r="R561" i="15" s="1"/>
  <c r="Q322" i="15"/>
  <c r="R322" i="15" s="1"/>
  <c r="Q565" i="15"/>
  <c r="R565" i="15" s="1"/>
  <c r="Q442" i="15"/>
  <c r="R442" i="15" s="1"/>
  <c r="Q599" i="15"/>
  <c r="R599" i="15" s="1"/>
  <c r="Q269" i="15"/>
  <c r="R269" i="15" s="1"/>
  <c r="Q732" i="15"/>
  <c r="R732" i="15" s="1"/>
  <c r="Q278" i="15"/>
  <c r="R278" i="15" s="1"/>
  <c r="Q108" i="15"/>
  <c r="R108" i="15" s="1"/>
  <c r="Q235" i="15"/>
  <c r="R235" i="15" s="1"/>
  <c r="Q531" i="15"/>
  <c r="R531" i="15" s="1"/>
  <c r="Q649" i="15"/>
  <c r="R649" i="15" s="1"/>
  <c r="Q291" i="15"/>
  <c r="R291" i="15" s="1"/>
  <c r="Q389" i="15"/>
  <c r="R389" i="15" s="1"/>
  <c r="Q619" i="15"/>
  <c r="R619" i="15" s="1"/>
  <c r="Q212" i="15"/>
  <c r="R212" i="15" s="1"/>
  <c r="Q446" i="15"/>
  <c r="R446" i="15" s="1"/>
  <c r="Q39" i="15"/>
  <c r="R39" i="15" s="1"/>
  <c r="Q199" i="15"/>
  <c r="R199" i="15" s="1"/>
  <c r="Q393" i="15"/>
  <c r="R393" i="15" s="1"/>
  <c r="Q40" i="15"/>
  <c r="R40" i="15" s="1"/>
  <c r="Q783" i="15"/>
  <c r="R783" i="15" s="1"/>
  <c r="Q786" i="15"/>
  <c r="R786" i="15" s="1"/>
  <c r="Q20" i="15"/>
  <c r="R20" i="15" s="1"/>
  <c r="Q195" i="15"/>
  <c r="R195" i="15" s="1"/>
  <c r="Q373" i="15"/>
  <c r="R373" i="15" s="1"/>
  <c r="Q753" i="15"/>
  <c r="R753" i="15" s="1"/>
  <c r="Q121" i="15"/>
  <c r="R121" i="15" s="1"/>
  <c r="Q164" i="15"/>
  <c r="R164" i="15" s="1"/>
  <c r="Q335" i="15"/>
  <c r="R335" i="15" s="1"/>
  <c r="Q432" i="15"/>
  <c r="R432" i="15" s="1"/>
  <c r="Q186" i="15"/>
  <c r="R186" i="15" s="1"/>
  <c r="Q299" i="15"/>
  <c r="R299" i="15" s="1"/>
  <c r="Q547" i="15"/>
  <c r="R547" i="15" s="1"/>
  <c r="Q765" i="15"/>
  <c r="R765" i="15" s="1"/>
  <c r="Q550" i="15"/>
  <c r="R550" i="15" s="1"/>
  <c r="Q650" i="15"/>
  <c r="R650" i="15" s="1"/>
  <c r="Q680" i="15"/>
  <c r="R680" i="15" s="1"/>
  <c r="Q316" i="15"/>
  <c r="R316" i="15" s="1"/>
  <c r="Q55" i="15"/>
  <c r="R55" i="15" s="1"/>
  <c r="Q215" i="15"/>
  <c r="R215" i="15" s="1"/>
  <c r="Q32" i="15"/>
  <c r="R32" i="15" s="1"/>
  <c r="Q386" i="15"/>
  <c r="R386" i="15" s="1"/>
  <c r="Q737" i="15"/>
  <c r="R737" i="15" s="1"/>
  <c r="Q495" i="15"/>
  <c r="R495" i="15" s="1"/>
  <c r="Q396" i="15"/>
  <c r="R396" i="15" s="1"/>
  <c r="Q761" i="15"/>
  <c r="R761" i="15" s="1"/>
  <c r="Q644" i="15"/>
  <c r="R644" i="15" s="1"/>
  <c r="Q767" i="15"/>
  <c r="R767" i="15" s="1"/>
  <c r="Q123" i="15"/>
  <c r="R123" i="15" s="1"/>
  <c r="Q310" i="15"/>
  <c r="R310" i="15" s="1"/>
  <c r="Q479" i="15"/>
  <c r="R479" i="15" s="1"/>
  <c r="Q158" i="15"/>
  <c r="R158" i="15" s="1"/>
  <c r="Q266" i="15"/>
  <c r="R266" i="15" s="1"/>
  <c r="Q341" i="15"/>
  <c r="R341" i="15" s="1"/>
  <c r="Q499" i="15"/>
  <c r="R499" i="15" s="1"/>
  <c r="Q769" i="15"/>
  <c r="R769" i="15" s="1"/>
  <c r="Q631" i="15"/>
  <c r="R631" i="15" s="1"/>
  <c r="Q674" i="15"/>
  <c r="R674" i="15" s="1"/>
  <c r="Q670" i="15"/>
  <c r="R670" i="15" s="1"/>
  <c r="Q22" i="15"/>
  <c r="R22" i="15" s="1"/>
  <c r="Q382" i="15"/>
  <c r="R382" i="15" s="1"/>
  <c r="Q119" i="15"/>
  <c r="R119" i="15" s="1"/>
  <c r="Q233" i="15"/>
  <c r="R233" i="15" s="1"/>
  <c r="Q338" i="15"/>
  <c r="R338" i="15" s="1"/>
  <c r="Q498" i="15"/>
  <c r="R498" i="15" s="1"/>
  <c r="Q729" i="15"/>
  <c r="R729" i="15" s="1"/>
  <c r="Q509" i="15"/>
  <c r="R509" i="15" s="1"/>
  <c r="Q579" i="15"/>
  <c r="R579" i="15" s="1"/>
  <c r="Q532" i="15"/>
  <c r="R532" i="15" s="1"/>
  <c r="Q89" i="15"/>
  <c r="R89" i="15" s="1"/>
  <c r="Q116" i="15"/>
  <c r="R116" i="15" s="1"/>
  <c r="Q303" i="15"/>
  <c r="R303" i="15" s="1"/>
  <c r="Q400" i="15"/>
  <c r="R400" i="15" s="1"/>
  <c r="Q34" i="15"/>
  <c r="R34" i="15" s="1"/>
  <c r="Q197" i="15"/>
  <c r="R197" i="15" s="1"/>
  <c r="Q204" i="15"/>
  <c r="R204" i="15" s="1"/>
  <c r="Q519" i="15"/>
  <c r="R519" i="15" s="1"/>
  <c r="Q187" i="15"/>
  <c r="R187" i="15" s="1"/>
  <c r="Q317" i="15"/>
  <c r="R317" i="15" s="1"/>
  <c r="Q779" i="15"/>
  <c r="R779" i="15" s="1"/>
  <c r="Q376" i="15"/>
  <c r="R376" i="15" s="1"/>
  <c r="Q100" i="15"/>
  <c r="R100" i="15" s="1"/>
  <c r="Q206" i="15"/>
  <c r="R206" i="15" s="1"/>
  <c r="Q429" i="15"/>
  <c r="R429" i="15" s="1"/>
  <c r="Q355" i="15"/>
  <c r="R355" i="15" s="1"/>
  <c r="Q105" i="15"/>
  <c r="R105" i="15" s="1"/>
  <c r="Q234" i="15"/>
  <c r="R234" i="15" s="1"/>
  <c r="Q296" i="15"/>
  <c r="R296" i="15" s="1"/>
  <c r="Q745" i="15"/>
  <c r="R745" i="15" s="1"/>
  <c r="Q83" i="15"/>
  <c r="R83" i="15" s="1"/>
  <c r="Q270" i="15"/>
  <c r="R270" i="15" s="1"/>
  <c r="Q439" i="15"/>
  <c r="R439" i="15" s="1"/>
  <c r="Q95" i="15"/>
  <c r="R95" i="15" s="1"/>
  <c r="Q226" i="15"/>
  <c r="R226" i="15" s="1"/>
  <c r="Q203" i="15"/>
  <c r="R203" i="15" s="1"/>
  <c r="Q523" i="15"/>
  <c r="R523" i="15" s="1"/>
  <c r="Q589" i="15"/>
  <c r="R589" i="15" s="1"/>
  <c r="Q497" i="15"/>
  <c r="R497" i="15" s="1"/>
  <c r="Q533" i="15"/>
  <c r="R533" i="15" s="1"/>
  <c r="Q558" i="15"/>
  <c r="R558" i="15" s="1"/>
  <c r="Q505" i="15"/>
  <c r="R505" i="15" s="1"/>
  <c r="Q91" i="15"/>
  <c r="R91" i="15" s="1"/>
  <c r="Q342" i="15"/>
  <c r="R342" i="15" s="1"/>
  <c r="Q45" i="15"/>
  <c r="R45" i="15" s="1"/>
  <c r="Q193" i="15"/>
  <c r="R193" i="15" s="1"/>
  <c r="Q298" i="15"/>
  <c r="R298" i="15" s="1"/>
  <c r="Q428" i="15"/>
  <c r="R428" i="15" s="1"/>
  <c r="Q641" i="15"/>
  <c r="R641" i="15" s="1"/>
  <c r="Q734" i="15"/>
  <c r="R734" i="15" s="1"/>
  <c r="Q510" i="15"/>
  <c r="R510" i="15" s="1"/>
  <c r="Q545" i="15"/>
  <c r="R545" i="15" s="1"/>
  <c r="Q528" i="15"/>
  <c r="R528" i="15" s="1"/>
  <c r="Q789" i="15"/>
  <c r="R789" i="15" s="1"/>
  <c r="Q49" i="15"/>
  <c r="R49" i="15" s="1"/>
  <c r="Q42" i="15"/>
  <c r="R42" i="15" s="1"/>
  <c r="Q263" i="15"/>
  <c r="R263" i="15" s="1"/>
  <c r="Q360" i="15"/>
  <c r="R360" i="15" s="1"/>
  <c r="Q457" i="15"/>
  <c r="R457" i="15" s="1"/>
  <c r="Q152" i="15"/>
  <c r="R152" i="15" s="1"/>
  <c r="Q785" i="15"/>
  <c r="R785" i="15" s="1"/>
  <c r="Q12" i="15"/>
  <c r="R12" i="15" s="1"/>
  <c r="Q427" i="15"/>
  <c r="R427" i="15" s="1"/>
  <c r="Q484" i="15"/>
  <c r="R484" i="15" s="1"/>
  <c r="Q707" i="15"/>
  <c r="R707" i="15" s="1"/>
  <c r="Q275" i="15"/>
  <c r="R275" i="15" s="1"/>
  <c r="Q43" i="15"/>
  <c r="R43" i="15" s="1"/>
  <c r="Q230" i="15"/>
  <c r="R230" i="15" s="1"/>
  <c r="Q399" i="15"/>
  <c r="R399" i="15" s="1"/>
  <c r="Q16" i="15"/>
  <c r="R16" i="15" s="1"/>
  <c r="Q250" i="15"/>
  <c r="R250" i="15" s="1"/>
  <c r="Q460" i="15"/>
  <c r="R460" i="15" s="1"/>
  <c r="Q581" i="15"/>
  <c r="R581" i="15" s="1"/>
  <c r="Q111" i="15"/>
  <c r="R111" i="15" s="1"/>
  <c r="Q244" i="15"/>
  <c r="R244" i="15" s="1"/>
  <c r="Q775" i="15"/>
  <c r="R775" i="15" s="1"/>
  <c r="Q541" i="15"/>
  <c r="R541" i="15" s="1"/>
  <c r="Q65" i="15"/>
  <c r="R65" i="15" s="1"/>
  <c r="Q74" i="15"/>
  <c r="R74" i="15" s="1"/>
  <c r="Q343" i="15"/>
  <c r="R343" i="15" s="1"/>
  <c r="Q146" i="15"/>
  <c r="R146" i="15" s="1"/>
  <c r="Q450" i="15"/>
  <c r="R450" i="15" s="1"/>
  <c r="Q69" i="15"/>
  <c r="R69" i="15" s="1"/>
  <c r="Q593" i="15"/>
  <c r="R593" i="15" s="1"/>
  <c r="Q549" i="15"/>
  <c r="R549" i="15" s="1"/>
  <c r="Q583" i="15"/>
  <c r="R583" i="15" s="1"/>
  <c r="Q462" i="15"/>
  <c r="R462" i="15" s="1"/>
  <c r="Q723" i="15"/>
  <c r="R723" i="15" s="1"/>
  <c r="Q14" i="15"/>
  <c r="R14" i="15" s="1"/>
  <c r="Q374" i="15"/>
  <c r="R374" i="15" s="1"/>
  <c r="Q106" i="15"/>
  <c r="R106" i="15" s="1"/>
  <c r="Q225" i="15"/>
  <c r="R225" i="15" s="1"/>
  <c r="Q330" i="15"/>
  <c r="R330" i="15" s="1"/>
  <c r="Q490" i="15"/>
  <c r="R490" i="15" s="1"/>
  <c r="Q713" i="15"/>
  <c r="R713" i="15" s="1"/>
  <c r="Q708" i="15"/>
  <c r="R708" i="15" s="1"/>
  <c r="Q332" i="15"/>
  <c r="R332" i="15" s="1"/>
  <c r="Q787" i="15"/>
  <c r="R787" i="15" s="1"/>
  <c r="Q794" i="15"/>
  <c r="R794" i="15" s="1"/>
  <c r="Q86" i="15"/>
  <c r="R86" i="15" s="1"/>
  <c r="Q60" i="15"/>
  <c r="R60" i="15" s="1"/>
  <c r="Q200" i="15"/>
  <c r="R200" i="15" s="1"/>
  <c r="Q297" i="15"/>
  <c r="R297" i="15" s="1"/>
  <c r="Q402" i="15"/>
  <c r="R402" i="15" s="1"/>
  <c r="Q728" i="15"/>
  <c r="R728" i="15" s="1"/>
  <c r="Q635" i="15"/>
  <c r="R635" i="15" s="1"/>
  <c r="Q613" i="15"/>
  <c r="R613" i="15" s="1"/>
  <c r="Q551" i="15"/>
  <c r="R551" i="15" s="1"/>
  <c r="Q196" i="15"/>
  <c r="R196" i="15" s="1"/>
  <c r="Q153" i="15"/>
  <c r="R153" i="15" s="1"/>
  <c r="Q198" i="15"/>
  <c r="R198" i="15" s="1"/>
  <c r="Q367" i="15"/>
  <c r="R367" i="15" s="1"/>
  <c r="Q464" i="15"/>
  <c r="R464" i="15" s="1"/>
  <c r="Q148" i="15"/>
  <c r="R148" i="15" s="1"/>
  <c r="Q261" i="15"/>
  <c r="R261" i="15" s="1"/>
  <c r="Q411" i="15"/>
  <c r="R411" i="15" s="1"/>
  <c r="Q759" i="15"/>
  <c r="R759" i="15" s="1"/>
  <c r="Q483" i="15"/>
  <c r="R483" i="15" s="1"/>
  <c r="Q520" i="15"/>
  <c r="R520" i="15" s="1"/>
  <c r="Q616" i="15"/>
  <c r="R616" i="15" s="1"/>
  <c r="Q476" i="15"/>
  <c r="R476" i="15" s="1"/>
  <c r="Q721" i="15"/>
  <c r="R721" i="15" s="1"/>
  <c r="Q375" i="15"/>
  <c r="R375" i="15" s="1"/>
  <c r="Q585" i="15"/>
  <c r="R585" i="15" s="1"/>
  <c r="Q307" i="15"/>
  <c r="R307" i="15" s="1"/>
  <c r="Q492" i="15"/>
  <c r="R492" i="15" s="1"/>
  <c r="Q29" i="15"/>
  <c r="R29" i="15" s="1"/>
  <c r="Q290" i="15"/>
  <c r="R290" i="15" s="1"/>
  <c r="Q405" i="15"/>
  <c r="R405" i="15" s="1"/>
  <c r="Q639" i="15"/>
  <c r="R639" i="15" s="1"/>
  <c r="Q717" i="15"/>
  <c r="R717" i="15" s="1"/>
  <c r="Q622" i="15"/>
  <c r="R622" i="15" s="1"/>
  <c r="Q733" i="15"/>
  <c r="R733" i="15" s="1"/>
  <c r="Q692" i="15"/>
  <c r="R692" i="15" s="1"/>
  <c r="Q380" i="15"/>
  <c r="R380" i="15" s="1"/>
  <c r="Q155" i="15"/>
  <c r="R155" i="15" s="1"/>
  <c r="Q406" i="15"/>
  <c r="R406" i="15" s="1"/>
  <c r="Q157" i="15"/>
  <c r="R157" i="15" s="1"/>
  <c r="Q257" i="15"/>
  <c r="R257" i="15" s="1"/>
  <c r="Q362" i="15"/>
  <c r="R362" i="15" s="1"/>
  <c r="Q522" i="15"/>
  <c r="R522" i="15" s="1"/>
  <c r="Q752" i="15"/>
  <c r="R752" i="15" s="1"/>
  <c r="Q629" i="15"/>
  <c r="R629" i="15" s="1"/>
  <c r="Q618" i="15"/>
  <c r="R618" i="15" s="1"/>
  <c r="Q706" i="15"/>
  <c r="R706" i="15" s="1"/>
  <c r="Q695" i="15"/>
  <c r="R695" i="15" s="1"/>
  <c r="Q678" i="15"/>
  <c r="R678" i="15" s="1"/>
  <c r="Q113" i="15"/>
  <c r="R113" i="15" s="1"/>
  <c r="Q154" i="15"/>
  <c r="R154" i="15" s="1"/>
  <c r="Q327" i="15"/>
  <c r="R327" i="15" s="1"/>
  <c r="Q424" i="15"/>
  <c r="R424" i="15" s="1"/>
  <c r="Q82" i="15"/>
  <c r="R82" i="15" s="1"/>
  <c r="Q221" i="15"/>
  <c r="R221" i="15" s="1"/>
  <c r="Q666" i="15"/>
  <c r="R666" i="15" s="1"/>
  <c r="Q315" i="15"/>
  <c r="R315" i="15" s="1"/>
  <c r="Q788" i="15"/>
  <c r="R788" i="15" s="1"/>
  <c r="Q743" i="15"/>
  <c r="R743" i="15" s="1"/>
  <c r="Q468" i="15"/>
  <c r="R468" i="15" s="1"/>
  <c r="Q84" i="15"/>
  <c r="R84" i="15" s="1"/>
  <c r="Q107" i="15"/>
  <c r="R107" i="15" s="1"/>
  <c r="Q294" i="15"/>
  <c r="R294" i="15" s="1"/>
  <c r="Q463" i="15"/>
  <c r="R463" i="15" s="1"/>
  <c r="Q133" i="15"/>
  <c r="R133" i="15" s="1"/>
  <c r="Q314" i="15"/>
  <c r="R314" i="15" s="1"/>
  <c r="Q538" i="15"/>
  <c r="R538" i="15" s="1"/>
  <c r="Q554" i="15"/>
  <c r="R554" i="15" s="1"/>
  <c r="Q452" i="15"/>
  <c r="R452" i="15" s="1"/>
  <c r="Q500" i="15"/>
  <c r="R500" i="15" s="1"/>
  <c r="Q308" i="15"/>
  <c r="R308" i="15" s="1"/>
  <c r="Q770" i="15"/>
  <c r="R770" i="15" s="1"/>
  <c r="Q129" i="15"/>
  <c r="R129" i="15" s="1"/>
  <c r="Q173" i="15"/>
  <c r="R173" i="15" s="1"/>
  <c r="Q407" i="15"/>
  <c r="R407" i="15" s="1"/>
  <c r="Q281" i="15"/>
  <c r="R281" i="15" s="1"/>
  <c r="Q72" i="15"/>
  <c r="R72" i="15" s="1"/>
  <c r="Q347" i="15"/>
  <c r="R347" i="15" s="1"/>
  <c r="Q614" i="15"/>
  <c r="R614" i="15" s="1"/>
  <c r="Q663" i="15"/>
  <c r="R663" i="15" s="1"/>
  <c r="Q777" i="15"/>
  <c r="R777" i="15" s="1"/>
  <c r="Q689" i="15"/>
  <c r="R689" i="15" s="1"/>
  <c r="Q309" i="15"/>
  <c r="R309" i="15" s="1"/>
  <c r="Q78" i="15"/>
  <c r="R78" i="15" s="1"/>
  <c r="Q44" i="15"/>
  <c r="R44" i="15" s="1"/>
  <c r="Q192" i="15"/>
  <c r="R192" i="15" s="1"/>
  <c r="Q289" i="15"/>
  <c r="R289" i="15" s="1"/>
  <c r="Q394" i="15"/>
  <c r="R394" i="15" s="1"/>
  <c r="Q559" i="15"/>
  <c r="R559" i="15" s="1"/>
  <c r="Q736" i="15"/>
  <c r="R736" i="15" s="1"/>
  <c r="Q228" i="15"/>
  <c r="R228" i="15" s="1"/>
  <c r="Q525" i="15"/>
  <c r="R525" i="15" s="1"/>
  <c r="Q53" i="15"/>
  <c r="R53" i="15" s="1"/>
  <c r="Q11" i="15"/>
  <c r="R11" i="15" s="1"/>
  <c r="Q150" i="15"/>
  <c r="R150" i="15" s="1"/>
  <c r="Q165" i="15"/>
  <c r="R165" i="15" s="1"/>
  <c r="Q264" i="15"/>
  <c r="R264" i="15" s="1"/>
  <c r="Q361" i="15"/>
  <c r="R361" i="15" s="1"/>
  <c r="Q466" i="15"/>
  <c r="R466" i="15" s="1"/>
  <c r="Q751" i="15"/>
  <c r="R751" i="15" s="1"/>
  <c r="Q188" i="15"/>
  <c r="R188" i="15" s="1"/>
  <c r="Q112" i="15"/>
  <c r="R112" i="15" s="1"/>
  <c r="Q276" i="15"/>
  <c r="R276" i="15" s="1"/>
  <c r="Q748" i="15"/>
  <c r="R748" i="15" s="1"/>
  <c r="Q75" i="15"/>
  <c r="R75" i="15" s="1"/>
  <c r="Q262" i="15"/>
  <c r="R262" i="15" s="1"/>
  <c r="Q431" i="15"/>
  <c r="R431" i="15" s="1"/>
  <c r="Q80" i="15"/>
  <c r="R80" i="15" s="1"/>
  <c r="Q218" i="15"/>
  <c r="R218" i="15" s="1"/>
  <c r="Q169" i="15"/>
  <c r="R169" i="15" s="1"/>
  <c r="Q515" i="15"/>
  <c r="R515" i="15" s="1"/>
  <c r="Q684" i="15"/>
  <c r="R684" i="15" s="1"/>
  <c r="Q755" i="15"/>
  <c r="R755" i="15" s="1"/>
  <c r="Q715" i="15"/>
  <c r="R715" i="15" s="1"/>
  <c r="Q149" i="15"/>
  <c r="R149" i="15" s="1"/>
  <c r="Q473" i="15"/>
  <c r="R473" i="15" s="1"/>
  <c r="Q110" i="15"/>
  <c r="R110" i="15" s="1"/>
  <c r="Q273" i="15"/>
  <c r="R273" i="15" s="1"/>
  <c r="Q334" i="15"/>
  <c r="R334" i="15" s="1"/>
  <c r="Q161" i="15"/>
  <c r="R161" i="15" s="1"/>
  <c r="Q398" i="15"/>
  <c r="R398" i="15" s="1"/>
  <c r="Q144" i="15"/>
  <c r="R144" i="15" s="1"/>
  <c r="Q249" i="15"/>
  <c r="R249" i="15" s="1"/>
  <c r="Q354" i="15"/>
  <c r="R354" i="15" s="1"/>
  <c r="Q514" i="15"/>
  <c r="R514" i="15" s="1"/>
  <c r="Q657" i="15"/>
  <c r="R657" i="15" s="1"/>
  <c r="Q677" i="15"/>
  <c r="R677" i="15" s="1"/>
  <c r="Q687" i="15"/>
  <c r="R687" i="15" s="1"/>
  <c r="Q793" i="15"/>
  <c r="R793" i="15" s="1"/>
  <c r="Q138" i="15"/>
  <c r="R138" i="15" s="1"/>
  <c r="Q349" i="15"/>
  <c r="R349" i="15" s="1"/>
  <c r="Q46" i="15"/>
  <c r="R46" i="15" s="1"/>
  <c r="Q104" i="15"/>
  <c r="R104" i="15" s="1"/>
  <c r="Q224" i="15"/>
  <c r="R224" i="15" s="1"/>
  <c r="Q321" i="15"/>
  <c r="R321" i="15" s="1"/>
  <c r="Q426" i="15"/>
  <c r="R426" i="15" s="1"/>
  <c r="Q638" i="15"/>
  <c r="R638" i="15" s="1"/>
  <c r="Q731" i="15"/>
  <c r="R731" i="15" s="1"/>
  <c r="Q642" i="15"/>
  <c r="R642" i="15" s="1"/>
  <c r="Q582" i="15"/>
  <c r="R582" i="15" s="1"/>
  <c r="Q603" i="15"/>
  <c r="R603" i="15" s="1"/>
  <c r="Q557" i="15"/>
  <c r="R557" i="15" s="1"/>
  <c r="Q372" i="15"/>
  <c r="R372" i="15" s="1"/>
  <c r="Q35" i="15"/>
  <c r="R35" i="15" s="1"/>
  <c r="Q222" i="15"/>
  <c r="R222" i="15" s="1"/>
  <c r="Q391" i="15"/>
  <c r="R391" i="15" s="1"/>
  <c r="Q488" i="15"/>
  <c r="R488" i="15" s="1"/>
  <c r="Q177" i="15"/>
  <c r="R177" i="15" s="1"/>
  <c r="Q285" i="15"/>
  <c r="R285" i="15" s="1"/>
  <c r="Q300" i="15"/>
  <c r="R300" i="15" s="1"/>
  <c r="Q469" i="15"/>
  <c r="R469" i="15" s="1"/>
  <c r="Q627" i="15"/>
  <c r="R627" i="15" s="1"/>
  <c r="Q608" i="15"/>
  <c r="R608" i="15" s="1"/>
  <c r="Q719" i="15"/>
  <c r="R719" i="15" s="1"/>
  <c r="Q756" i="15"/>
  <c r="R756" i="15" s="1"/>
  <c r="Q171" i="15"/>
  <c r="R171" i="15" s="1"/>
  <c r="Q358" i="15"/>
  <c r="R358" i="15" s="1"/>
  <c r="Q77" i="15"/>
  <c r="R77" i="15" s="1"/>
  <c r="Q209" i="15"/>
  <c r="R209" i="15" s="1"/>
  <c r="Q378" i="15"/>
  <c r="R378" i="15" s="1"/>
  <c r="Q749" i="15"/>
  <c r="R749" i="15" s="1"/>
  <c r="Q37" i="15"/>
  <c r="R37" i="15" s="1"/>
  <c r="Q575" i="15"/>
  <c r="R575" i="15" s="1"/>
  <c r="Q612" i="15"/>
  <c r="R612" i="15" s="1"/>
  <c r="Q782" i="15"/>
  <c r="R782" i="15" s="1"/>
  <c r="Q542" i="15"/>
  <c r="R542" i="15" s="1"/>
  <c r="Q51" i="15"/>
  <c r="R51" i="15" s="1"/>
  <c r="Q238" i="15"/>
  <c r="R238" i="15" s="1"/>
  <c r="Q471" i="15"/>
  <c r="R471" i="15" s="1"/>
  <c r="Q345" i="15"/>
  <c r="R345" i="15" s="1"/>
  <c r="Q237" i="15"/>
  <c r="R237" i="15" s="1"/>
  <c r="Q491" i="15"/>
  <c r="R491" i="15" s="1"/>
  <c r="Q633" i="15"/>
  <c r="R633" i="15" s="1"/>
  <c r="Q700" i="15"/>
  <c r="R700" i="15" s="1"/>
  <c r="Q211" i="15"/>
  <c r="R211" i="15" s="1"/>
  <c r="Q739" i="15"/>
  <c r="R739" i="15" s="1"/>
  <c r="Q652" i="15"/>
  <c r="R652" i="15" s="1"/>
  <c r="Q142" i="15"/>
  <c r="R142" i="15" s="1"/>
  <c r="Q156" i="15"/>
  <c r="R156" i="15" s="1"/>
  <c r="Q256" i="15"/>
  <c r="R256" i="15" s="1"/>
  <c r="Q353" i="15"/>
  <c r="R353" i="15" s="1"/>
  <c r="Q458" i="15"/>
  <c r="R458" i="15" s="1"/>
  <c r="Q576" i="15"/>
  <c r="R576" i="15" s="1"/>
  <c r="Q679" i="15"/>
  <c r="R679" i="15" s="1"/>
  <c r="Q496" i="15"/>
  <c r="R496" i="15" s="1"/>
  <c r="Q703" i="15"/>
  <c r="R703" i="15" s="1"/>
  <c r="Q404" i="15"/>
  <c r="R404" i="15" s="1"/>
  <c r="Q17" i="15"/>
  <c r="R17" i="15" s="1"/>
  <c r="Q71" i="15"/>
  <c r="R71" i="15" s="1"/>
  <c r="Q231" i="15"/>
  <c r="R231" i="15" s="1"/>
  <c r="Q328" i="15"/>
  <c r="R328" i="15" s="1"/>
  <c r="Q425" i="15"/>
  <c r="R425" i="15" s="1"/>
  <c r="Q101" i="15"/>
  <c r="R101" i="15" s="1"/>
  <c r="Q741" i="15"/>
  <c r="R741" i="15" s="1"/>
  <c r="Q397" i="15"/>
  <c r="R397" i="15" s="1"/>
  <c r="Q454" i="15"/>
  <c r="R454" i="15" s="1"/>
  <c r="Q508" i="15"/>
  <c r="R508" i="15" s="1"/>
  <c r="Q747" i="15"/>
  <c r="R747" i="15" s="1"/>
  <c r="Q139" i="15"/>
  <c r="R139" i="15" s="1"/>
  <c r="Q326" i="15"/>
  <c r="R326" i="15" s="1"/>
  <c r="Q13" i="15"/>
  <c r="R13" i="15" s="1"/>
  <c r="Q176" i="15"/>
  <c r="R176" i="15" s="1"/>
  <c r="Q282" i="15"/>
  <c r="R282" i="15" s="1"/>
  <c r="Q387" i="15"/>
  <c r="R387" i="15" s="1"/>
  <c r="Q651" i="15"/>
  <c r="R651" i="15" s="1"/>
  <c r="Q716" i="15"/>
  <c r="R716" i="15" s="1"/>
  <c r="Q628" i="15"/>
  <c r="R628" i="15" s="1"/>
  <c r="Q630" i="15"/>
  <c r="R630" i="15" s="1"/>
  <c r="Q710" i="15"/>
  <c r="R710" i="15" s="1"/>
  <c r="Q93" i="15"/>
  <c r="R93" i="15" s="1"/>
  <c r="Q560" i="15"/>
  <c r="R560" i="15" s="1"/>
  <c r="Q564" i="15"/>
  <c r="R564" i="15" s="1"/>
  <c r="Q668" i="15"/>
  <c r="R668" i="15" s="1"/>
  <c r="Q216" i="15"/>
  <c r="R216" i="15" s="1"/>
  <c r="Q682" i="15"/>
  <c r="R682" i="15" s="1"/>
  <c r="Q36" i="15"/>
  <c r="R36" i="15" s="1"/>
  <c r="Q776" i="15"/>
  <c r="R776" i="15" s="1"/>
  <c r="Q574" i="15"/>
  <c r="R574" i="15" s="1"/>
  <c r="Q31" i="15"/>
  <c r="R31" i="15" s="1"/>
  <c r="Q191" i="15"/>
  <c r="R191" i="15" s="1"/>
  <c r="Q288" i="15"/>
  <c r="R288" i="15" s="1"/>
  <c r="Q385" i="15"/>
  <c r="R385" i="15" s="1"/>
  <c r="Q24" i="15"/>
  <c r="R24" i="15" s="1"/>
  <c r="Q727" i="15"/>
  <c r="R727" i="15" s="1"/>
  <c r="Q662" i="15"/>
  <c r="R662" i="15" s="1"/>
  <c r="Q395" i="15"/>
  <c r="R395" i="15" s="1"/>
  <c r="Q136" i="15"/>
  <c r="R136" i="15" s="1"/>
  <c r="Q771" i="15"/>
  <c r="R771" i="15" s="1"/>
  <c r="Q502" i="15"/>
  <c r="R502" i="15" s="1"/>
  <c r="Q617" i="15"/>
  <c r="R617" i="15" s="1"/>
  <c r="Q99" i="15"/>
  <c r="R99" i="15" s="1"/>
  <c r="Q286" i="15"/>
  <c r="R286" i="15" s="1"/>
  <c r="Q455" i="15"/>
  <c r="R455" i="15" s="1"/>
  <c r="Q120" i="15"/>
  <c r="R120" i="15" s="1"/>
  <c r="Q242" i="15"/>
  <c r="R242" i="15" s="1"/>
  <c r="Q267" i="15"/>
  <c r="R267" i="15" s="1"/>
  <c r="Q461" i="15"/>
  <c r="R461" i="15" s="1"/>
  <c r="Q543" i="15"/>
  <c r="R543" i="15" s="1"/>
  <c r="Q331" i="15"/>
  <c r="R331" i="15" s="1"/>
  <c r="Q421" i="15"/>
  <c r="R421" i="15" s="1"/>
  <c r="Q702" i="15"/>
  <c r="R702" i="15" s="1"/>
  <c r="Q620" i="15"/>
  <c r="R620" i="15" s="1"/>
  <c r="Q62" i="15"/>
  <c r="R62" i="15" s="1"/>
  <c r="Q422" i="15"/>
  <c r="R422" i="15" s="1"/>
  <c r="Q175" i="15"/>
  <c r="R175" i="15" s="1"/>
  <c r="Q337" i="15"/>
  <c r="R337" i="15" s="1"/>
  <c r="Q56" i="15"/>
  <c r="R56" i="15" s="1"/>
  <c r="Q763" i="15"/>
  <c r="R763" i="15" s="1"/>
  <c r="Q333" i="15"/>
  <c r="R333" i="15" s="1"/>
  <c r="Q600" i="15"/>
  <c r="R600" i="15" s="1"/>
  <c r="Q571" i="15"/>
  <c r="R571" i="15" s="1"/>
  <c r="Q413" i="15"/>
  <c r="R413" i="15" s="1"/>
  <c r="Q659" i="15"/>
  <c r="R659" i="15" s="1"/>
  <c r="Q115" i="15"/>
  <c r="R115" i="15" s="1"/>
  <c r="Q302" i="15"/>
  <c r="R302" i="15" s="1"/>
  <c r="Q184" i="15"/>
  <c r="R184" i="15" s="1"/>
  <c r="Q409" i="15"/>
  <c r="R409" i="15" s="1"/>
  <c r="Q301" i="15"/>
  <c r="R301" i="15" s="1"/>
  <c r="Q694" i="15"/>
  <c r="R694" i="15" s="1"/>
  <c r="Q180" i="15"/>
  <c r="R180" i="15" s="1"/>
  <c r="Q292" i="15"/>
  <c r="R292" i="15" s="1"/>
  <c r="Q690" i="15"/>
  <c r="R690" i="15" s="1"/>
  <c r="Q443" i="15"/>
  <c r="R443" i="15" s="1"/>
  <c r="Q219" i="15"/>
  <c r="R219" i="15" s="1"/>
  <c r="Q63" i="15"/>
  <c r="R63" i="15" s="1"/>
  <c r="Q223" i="15"/>
  <c r="R223" i="15" s="1"/>
  <c r="Q320" i="15"/>
  <c r="R320" i="15" s="1"/>
  <c r="Q417" i="15"/>
  <c r="R417" i="15" s="1"/>
  <c r="Q88" i="15"/>
  <c r="R88" i="15" s="1"/>
  <c r="Q578" i="15"/>
  <c r="R578" i="15" s="1"/>
  <c r="Q151" i="15"/>
  <c r="R151" i="15" s="1"/>
  <c r="Q606" i="15"/>
  <c r="R606" i="15" s="1"/>
  <c r="Q586" i="15"/>
  <c r="R586" i="15" s="1"/>
  <c r="Q725" i="15"/>
  <c r="R725" i="15" s="1"/>
  <c r="Q81" i="15"/>
  <c r="R81" i="15" s="1"/>
  <c r="Q103" i="15"/>
  <c r="R103" i="15" s="1"/>
  <c r="Q295" i="15"/>
  <c r="R295" i="15" s="1"/>
  <c r="Q392" i="15"/>
  <c r="R392" i="15" s="1"/>
  <c r="Q18" i="15"/>
  <c r="R18" i="15" s="1"/>
  <c r="Q189" i="15"/>
  <c r="R189" i="15" s="1"/>
  <c r="Q170" i="15"/>
  <c r="R170" i="15" s="1"/>
  <c r="Q511" i="15"/>
  <c r="R511" i="15" s="1"/>
  <c r="Q601" i="15"/>
  <c r="R601" i="15" s="1"/>
  <c r="Q712" i="15"/>
  <c r="R712" i="15" s="1"/>
  <c r="Q591" i="15"/>
  <c r="R591" i="15" s="1"/>
  <c r="Q30" i="15"/>
  <c r="R30" i="15" s="1"/>
  <c r="Q390" i="15"/>
  <c r="R390" i="15" s="1"/>
  <c r="Q132" i="15"/>
  <c r="R132" i="15" s="1"/>
  <c r="Q241" i="15"/>
  <c r="R241" i="15" s="1"/>
  <c r="Q346" i="15"/>
  <c r="R346" i="15" s="1"/>
  <c r="Q506" i="15"/>
  <c r="R506" i="15" s="1"/>
  <c r="Q762" i="15"/>
  <c r="R762" i="15" s="1"/>
  <c r="Q325" i="15"/>
  <c r="R325" i="15" s="1"/>
  <c r="Q403" i="15"/>
  <c r="R403" i="15" s="1"/>
  <c r="Q740" i="15"/>
  <c r="R740" i="15" s="1"/>
  <c r="Q251" i="15"/>
  <c r="R251" i="15" s="1"/>
  <c r="Q172" i="15"/>
  <c r="R172" i="15" s="1"/>
  <c r="Q475" i="15"/>
  <c r="R475" i="15" s="1"/>
  <c r="Q563" i="15"/>
  <c r="R563" i="15" s="1"/>
  <c r="Q685" i="15"/>
  <c r="R685" i="15" s="1"/>
  <c r="Q653" i="15"/>
  <c r="R653" i="15" s="1"/>
  <c r="Q92" i="15"/>
  <c r="R92" i="15" s="1"/>
  <c r="Q418" i="15"/>
  <c r="R418" i="15" s="1"/>
  <c r="Q658" i="15"/>
  <c r="R658" i="15" s="1"/>
  <c r="Q667" i="15"/>
  <c r="R667" i="15" s="1"/>
  <c r="Q772" i="15"/>
  <c r="R772" i="15" s="1"/>
  <c r="Q518" i="15"/>
  <c r="R518" i="15" s="1"/>
  <c r="Q23" i="15"/>
  <c r="R23" i="15" s="1"/>
  <c r="Q183" i="15"/>
  <c r="R183" i="15" s="1"/>
  <c r="Q280" i="15"/>
  <c r="R280" i="15" s="1"/>
  <c r="Q377" i="15"/>
  <c r="R377" i="15" s="1"/>
  <c r="Q482" i="15"/>
  <c r="R482" i="15" s="1"/>
  <c r="Q675" i="15"/>
  <c r="R675" i="15" s="1"/>
  <c r="Q252" i="15"/>
  <c r="R252" i="15" s="1"/>
  <c r="Q534" i="15"/>
  <c r="R534" i="15" s="1"/>
  <c r="Q435" i="15"/>
  <c r="R435" i="15" s="1"/>
  <c r="Q489" i="15"/>
  <c r="R489" i="15" s="1"/>
  <c r="Q259" i="15"/>
  <c r="R259" i="15" s="1"/>
  <c r="Q773" i="15"/>
  <c r="R773" i="15" s="1"/>
  <c r="Q26" i="15"/>
  <c r="R26" i="15" s="1"/>
  <c r="Q255" i="15"/>
  <c r="R255" i="15" s="1"/>
  <c r="Q352" i="15"/>
  <c r="R352" i="15" s="1"/>
  <c r="Q449" i="15"/>
  <c r="R449" i="15" s="1"/>
  <c r="Q140" i="15"/>
  <c r="R140" i="15" s="1"/>
  <c r="Q632" i="15"/>
  <c r="R632" i="15" s="1"/>
  <c r="Q284" i="15"/>
  <c r="R284" i="15" s="1"/>
  <c r="Q548" i="15"/>
  <c r="R548" i="15" s="1"/>
  <c r="Q459" i="15"/>
  <c r="R459" i="15" s="1"/>
  <c r="Q438" i="15"/>
  <c r="R438" i="15" s="1"/>
  <c r="Q526" i="15"/>
  <c r="R526" i="15" s="1"/>
  <c r="Q52" i="15"/>
  <c r="R52" i="15" s="1"/>
  <c r="Q163" i="15"/>
  <c r="R163" i="15" s="1"/>
  <c r="Q350" i="15"/>
  <c r="R350" i="15" s="1"/>
  <c r="Q61" i="15"/>
  <c r="R61" i="15" s="1"/>
  <c r="Q201" i="15"/>
  <c r="R201" i="15" s="1"/>
  <c r="Q306" i="15"/>
  <c r="R306" i="15" s="1"/>
  <c r="Q444" i="15"/>
  <c r="R444" i="15" s="1"/>
  <c r="Q539" i="15"/>
  <c r="R539" i="15" s="1"/>
  <c r="Q660" i="15"/>
  <c r="R660" i="15" s="1"/>
  <c r="Q524" i="15"/>
  <c r="R524" i="15" s="1"/>
  <c r="Q790" i="15"/>
  <c r="R790" i="15" s="1"/>
  <c r="Q501" i="15"/>
  <c r="R501" i="15" s="1"/>
  <c r="Q746" i="15"/>
  <c r="R746" i="15" s="1"/>
  <c r="Q126" i="15"/>
  <c r="R126" i="15" s="1"/>
  <c r="Q130" i="15"/>
  <c r="R130" i="15" s="1"/>
  <c r="Q240" i="15"/>
  <c r="R240" i="15" s="1"/>
  <c r="Q401" i="15"/>
  <c r="R401" i="15" s="1"/>
  <c r="Q162" i="15"/>
  <c r="R162" i="15" s="1"/>
  <c r="Q596" i="15"/>
  <c r="R596" i="15" s="1"/>
  <c r="Q485" i="15"/>
  <c r="R485" i="15" s="1"/>
  <c r="Q363" i="15"/>
  <c r="R363" i="15" s="1"/>
  <c r="Q98" i="15"/>
  <c r="R98" i="15" s="1"/>
  <c r="Q597" i="15"/>
  <c r="R597" i="15" s="1"/>
  <c r="Q470" i="15"/>
  <c r="R470" i="15" s="1"/>
  <c r="Q179" i="15"/>
  <c r="R179" i="15" s="1"/>
  <c r="Q366" i="15"/>
  <c r="R366" i="15" s="1"/>
  <c r="Q248" i="15"/>
  <c r="R248" i="15" s="1"/>
  <c r="Q109" i="15"/>
  <c r="R109" i="15" s="1"/>
  <c r="Q323" i="15"/>
  <c r="R323" i="15" s="1"/>
  <c r="Q587" i="15"/>
  <c r="R587" i="15" s="1"/>
  <c r="Q478" i="15"/>
  <c r="R478" i="15" s="1"/>
  <c r="Q512" i="15"/>
  <c r="R512" i="15" s="1"/>
  <c r="Q348" i="15"/>
  <c r="R348" i="15" s="1"/>
  <c r="Q517" i="15"/>
  <c r="R517" i="15" s="1"/>
  <c r="Q73" i="15"/>
  <c r="R73" i="15" s="1"/>
  <c r="Q90" i="15"/>
  <c r="R90" i="15" s="1"/>
  <c r="Q287" i="15"/>
  <c r="R287" i="15" s="1"/>
  <c r="Q384" i="15"/>
  <c r="R384" i="15" s="1"/>
  <c r="Q481" i="15"/>
  <c r="R481" i="15" s="1"/>
  <c r="Q181" i="15"/>
  <c r="R181" i="15" s="1"/>
  <c r="Q758" i="15"/>
  <c r="R758" i="15" s="1"/>
  <c r="Q379" i="15"/>
  <c r="R379" i="15" s="1"/>
  <c r="Q781" i="15"/>
  <c r="R781" i="15" s="1"/>
  <c r="Q227" i="15"/>
  <c r="R227" i="15" s="1"/>
  <c r="Q774" i="15"/>
  <c r="R774" i="15" s="1"/>
  <c r="Q145" i="15"/>
  <c r="R145" i="15" s="1"/>
  <c r="Q190" i="15"/>
  <c r="R190" i="15" s="1"/>
  <c r="Q359" i="15"/>
  <c r="R359" i="15" s="1"/>
  <c r="Q456" i="15"/>
  <c r="R456" i="15" s="1"/>
  <c r="Q135" i="15"/>
  <c r="R135" i="15" s="1"/>
  <c r="Q253" i="15"/>
  <c r="R253" i="15" s="1"/>
  <c r="Q388" i="15"/>
  <c r="R388" i="15" s="1"/>
  <c r="Q669" i="15"/>
  <c r="R669" i="15" s="1"/>
  <c r="Q699" i="15"/>
  <c r="R699" i="15" s="1"/>
  <c r="Q636" i="15"/>
  <c r="R636" i="15" s="1"/>
  <c r="Q760" i="15"/>
  <c r="R760" i="15" s="1"/>
  <c r="Q94" i="15"/>
  <c r="R94" i="15" s="1"/>
  <c r="Q76" i="15"/>
  <c r="R76" i="15" s="1"/>
  <c r="Q208" i="15"/>
  <c r="R208" i="15" s="1"/>
  <c r="Q305" i="15"/>
  <c r="R305" i="15" s="1"/>
  <c r="Q410" i="15"/>
  <c r="R410" i="15" s="1"/>
  <c r="Q681" i="15"/>
  <c r="R681" i="15" s="1"/>
  <c r="Q697" i="15"/>
  <c r="R697" i="15" s="1"/>
  <c r="Q521" i="15"/>
  <c r="R521" i="15" s="1"/>
  <c r="Q555" i="15"/>
  <c r="R555" i="15" s="1"/>
  <c r="Q516" i="15"/>
  <c r="R516" i="15" s="1"/>
  <c r="Q339" i="15"/>
  <c r="R339" i="15" s="1"/>
  <c r="Q217" i="15"/>
  <c r="R217" i="15" s="1"/>
  <c r="Q568" i="15"/>
  <c r="R568" i="15" s="1"/>
  <c r="Q566" i="15"/>
  <c r="R566" i="15" s="1"/>
  <c r="Q19" i="15"/>
  <c r="R19" i="15" s="1"/>
  <c r="Q447" i="15"/>
  <c r="R447" i="15" s="1"/>
  <c r="Q147" i="15"/>
  <c r="R147" i="15" s="1"/>
  <c r="Q185" i="15"/>
  <c r="R185" i="15" s="1"/>
  <c r="Q38" i="15"/>
  <c r="R38" i="15" s="1"/>
  <c r="Q102" i="15"/>
  <c r="R102" i="15" s="1"/>
  <c r="Q313" i="15"/>
  <c r="R313" i="15" s="1"/>
  <c r="Q357" i="15"/>
  <c r="R357" i="15" s="1"/>
  <c r="Q436" i="15"/>
  <c r="R436" i="15" s="1"/>
  <c r="Q33" i="15"/>
  <c r="R33" i="15" s="1"/>
  <c r="Q87" i="15"/>
  <c r="R87" i="15" s="1"/>
  <c r="Q247" i="15"/>
  <c r="R247" i="15" s="1"/>
  <c r="Q344" i="15"/>
  <c r="R344" i="15" s="1"/>
  <c r="Q441" i="15"/>
  <c r="R441" i="15" s="1"/>
  <c r="Q127" i="15"/>
  <c r="R127" i="15" s="1"/>
  <c r="Q714" i="15"/>
  <c r="R714" i="15" s="1"/>
  <c r="Q437" i="15"/>
  <c r="R437" i="15" s="1"/>
  <c r="Q698" i="15"/>
  <c r="R698" i="15" s="1"/>
  <c r="Q720" i="15"/>
  <c r="R720" i="15" s="1"/>
  <c r="Q784" i="15"/>
  <c r="R784" i="15" s="1"/>
  <c r="Q540" i="15"/>
  <c r="R540" i="15" s="1"/>
  <c r="Q493" i="15"/>
  <c r="R493" i="15" s="1"/>
  <c r="Q141" i="15"/>
  <c r="R141" i="15" s="1"/>
  <c r="Q319" i="15"/>
  <c r="R319" i="15" s="1"/>
  <c r="Q416" i="15"/>
  <c r="R416" i="15" s="1"/>
  <c r="Q66" i="15"/>
  <c r="R66" i="15" s="1"/>
  <c r="Q213" i="15"/>
  <c r="R213" i="15" s="1"/>
  <c r="Q268" i="15"/>
  <c r="R268" i="15" s="1"/>
  <c r="Q453" i="15"/>
  <c r="R453" i="15" s="1"/>
  <c r="Q594" i="15"/>
  <c r="R594" i="15" s="1"/>
  <c r="Q624" i="15"/>
  <c r="R624" i="15" s="1"/>
  <c r="Q672" i="15"/>
  <c r="R672" i="15" s="1"/>
  <c r="Q260" i="15"/>
  <c r="R260" i="15" s="1"/>
  <c r="Q778" i="15"/>
  <c r="R778" i="15" s="1"/>
  <c r="Q54" i="15"/>
  <c r="R54" i="15" s="1"/>
  <c r="Q414" i="15"/>
  <c r="R414" i="15" s="1"/>
  <c r="Q166" i="15"/>
  <c r="R166" i="15" s="1"/>
  <c r="Q265" i="15"/>
  <c r="R265" i="15" s="1"/>
  <c r="Q370" i="15"/>
  <c r="R370" i="15" s="1"/>
  <c r="Q530" i="15"/>
  <c r="R530" i="15" s="1"/>
  <c r="Q604" i="15"/>
  <c r="R604" i="15" s="1"/>
  <c r="Q726" i="15"/>
  <c r="R726" i="15" s="1"/>
  <c r="Q696" i="15"/>
  <c r="R696" i="15" s="1"/>
  <c r="Q643" i="15"/>
  <c r="R643" i="15" s="1"/>
  <c r="Q340" i="15"/>
  <c r="R340" i="15" s="1"/>
  <c r="Q381" i="15"/>
  <c r="R381" i="15" s="1"/>
  <c r="Q47" i="15"/>
  <c r="R47" i="15" s="1"/>
  <c r="Q207" i="15"/>
  <c r="R207" i="15" s="1"/>
  <c r="Q304" i="15"/>
  <c r="R304" i="15" s="1"/>
  <c r="Q465" i="15"/>
  <c r="R465" i="15" s="1"/>
  <c r="Q229" i="15"/>
  <c r="R229" i="15" s="1"/>
  <c r="Q324" i="15"/>
  <c r="R324" i="15" s="1"/>
  <c r="Q556" i="15"/>
  <c r="R556" i="15" s="1"/>
  <c r="Q536" i="15"/>
  <c r="R536" i="15" s="1"/>
  <c r="Q451" i="15"/>
  <c r="R451" i="15" s="1"/>
  <c r="Q467" i="15"/>
  <c r="R467" i="15" s="1"/>
  <c r="Q486" i="15"/>
  <c r="R486" i="15" s="1"/>
  <c r="Q70" i="15"/>
  <c r="R70" i="15" s="1"/>
  <c r="Q28" i="15"/>
  <c r="R28" i="15" s="1"/>
  <c r="Q312" i="15"/>
  <c r="R312" i="15" s="1"/>
  <c r="Q194" i="15"/>
  <c r="R194" i="15" s="1"/>
  <c r="Q546" i="15"/>
  <c r="R546" i="15" s="1"/>
  <c r="Q792" i="15"/>
  <c r="R792" i="15" s="1"/>
  <c r="Q584" i="15"/>
  <c r="R584" i="15" s="1"/>
  <c r="Q711" i="15"/>
  <c r="R711" i="15" s="1"/>
  <c r="Q757" i="15"/>
  <c r="R757" i="15" s="1"/>
  <c r="Q701" i="15"/>
  <c r="R701" i="15" s="1"/>
  <c r="Q137" i="15"/>
  <c r="R137" i="15" s="1"/>
  <c r="Q182" i="15"/>
  <c r="R182" i="15" s="1"/>
  <c r="Q351" i="15"/>
  <c r="R351" i="15" s="1"/>
  <c r="Q448" i="15"/>
  <c r="R448" i="15" s="1"/>
  <c r="Q122" i="15"/>
  <c r="R122" i="15" s="1"/>
  <c r="Q245" i="15"/>
  <c r="R245" i="15" s="1"/>
  <c r="Q125" i="15"/>
  <c r="R125" i="15" s="1"/>
  <c r="Q503" i="15"/>
  <c r="R503" i="15" s="1"/>
  <c r="Q430" i="15"/>
  <c r="R430" i="15" s="1"/>
  <c r="Q494" i="15"/>
  <c r="R494" i="15" s="1"/>
  <c r="Q419" i="15"/>
  <c r="R419" i="15" s="1"/>
  <c r="Q67" i="15"/>
  <c r="R67" i="15" s="1"/>
  <c r="Q254" i="15"/>
  <c r="R254" i="15" s="1"/>
  <c r="Q423" i="15"/>
  <c r="R423" i="15" s="1"/>
  <c r="Q64" i="15"/>
  <c r="R64" i="15" s="1"/>
  <c r="Q210" i="15"/>
  <c r="R210" i="15" s="1"/>
  <c r="Q124" i="15"/>
  <c r="R124" i="15" s="1"/>
  <c r="Q507" i="15"/>
  <c r="R507" i="15" s="1"/>
  <c r="Q577" i="15"/>
  <c r="R577" i="15" s="1"/>
  <c r="Q371" i="15"/>
  <c r="R371" i="15" s="1"/>
  <c r="Q722" i="15"/>
  <c r="R722" i="15" s="1"/>
  <c r="Q544" i="15"/>
  <c r="R544" i="15" s="1"/>
  <c r="Q15" i="15"/>
  <c r="R15" i="15" s="1"/>
  <c r="Q174" i="15"/>
  <c r="R174" i="15" s="1"/>
  <c r="Q272" i="15"/>
  <c r="R272" i="15" s="1"/>
  <c r="Q369" i="15"/>
  <c r="R369" i="15" s="1"/>
  <c r="Q474" i="15"/>
  <c r="R474" i="15" s="1"/>
  <c r="Q768" i="15"/>
  <c r="R768" i="15" s="1"/>
  <c r="Q220" i="15"/>
  <c r="R220" i="15" s="1"/>
  <c r="Q598" i="15"/>
  <c r="R598" i="15" s="1"/>
  <c r="Q648" i="15"/>
  <c r="R648" i="15" s="1"/>
  <c r="Q676" i="15"/>
  <c r="R676" i="15" s="1"/>
  <c r="Q279" i="15"/>
  <c r="R279" i="15" s="1"/>
  <c r="Q553" i="15"/>
  <c r="R553" i="15" s="1"/>
  <c r="Q567" i="15"/>
  <c r="R567" i="15" s="1"/>
  <c r="Q607" i="15"/>
  <c r="R607" i="15" s="1"/>
  <c r="P21" i="15"/>
  <c r="P27" i="15"/>
  <c r="Q21" i="15" l="1"/>
  <c r="R21" i="15" s="1"/>
  <c r="Q27" i="15"/>
  <c r="R27" i="15" s="1"/>
  <c r="P671" i="15"/>
  <c r="P605" i="15"/>
  <c r="P609" i="15"/>
  <c r="P683" i="15"/>
  <c r="P570" i="15"/>
  <c r="P646" i="15"/>
  <c r="P647" i="15"/>
  <c r="P645" i="15"/>
  <c r="P602" i="15"/>
  <c r="P623" i="15"/>
  <c r="P704" i="15"/>
  <c r="P637" i="15"/>
  <c r="P656" i="15"/>
  <c r="P621" i="15"/>
  <c r="P730" i="15"/>
  <c r="P592" i="15"/>
  <c r="P661" i="15"/>
  <c r="Q623" i="15" l="1"/>
  <c r="R623" i="15" s="1"/>
  <c r="Q605" i="15"/>
  <c r="R605" i="15" s="1"/>
  <c r="Q661" i="15"/>
  <c r="R661" i="15" s="1"/>
  <c r="Q730" i="15"/>
  <c r="R730" i="15" s="1"/>
  <c r="Q647" i="15"/>
  <c r="R647" i="15" s="1"/>
  <c r="Q646" i="15"/>
  <c r="R646" i="15" s="1"/>
  <c r="Q645" i="15"/>
  <c r="R645" i="15" s="1"/>
  <c r="Q570" i="15"/>
  <c r="R570" i="15" s="1"/>
  <c r="Q602" i="15"/>
  <c r="R602" i="15" s="1"/>
  <c r="Q637" i="15"/>
  <c r="R637" i="15" s="1"/>
  <c r="Q683" i="15"/>
  <c r="R683" i="15" s="1"/>
  <c r="Q671" i="15"/>
  <c r="R671" i="15" s="1"/>
  <c r="Q592" i="15"/>
  <c r="R592" i="15" s="1"/>
  <c r="Q621" i="15"/>
  <c r="R621" i="15" s="1"/>
  <c r="Q656" i="15"/>
  <c r="R656" i="15" s="1"/>
  <c r="Q704" i="15"/>
  <c r="R704" i="15" s="1"/>
  <c r="Q609" i="15"/>
  <c r="R609" i="15" s="1"/>
  <c r="P655" i="15" l="1"/>
  <c r="P750" i="15"/>
  <c r="P705" i="15"/>
  <c r="P569" i="15"/>
  <c r="P610" i="15"/>
  <c r="P766" i="15"/>
  <c r="P640" i="15"/>
  <c r="P724" i="15"/>
  <c r="P718" i="15"/>
  <c r="Q724" i="15" l="1"/>
  <c r="R724" i="15" s="1"/>
  <c r="Q640" i="15"/>
  <c r="R640" i="15" s="1"/>
  <c r="Q766" i="15"/>
  <c r="R766" i="15" s="1"/>
  <c r="Q610" i="15"/>
  <c r="R610" i="15" s="1"/>
  <c r="Q569" i="15"/>
  <c r="R569" i="15" s="1"/>
  <c r="Q705" i="15"/>
  <c r="R705" i="15" s="1"/>
  <c r="Q750" i="15"/>
  <c r="R750" i="15" s="1"/>
  <c r="Q718" i="15"/>
  <c r="R718" i="15" s="1"/>
  <c r="Q655" i="15"/>
  <c r="R655" i="15" s="1"/>
</calcChain>
</file>

<file path=xl/sharedStrings.xml><?xml version="1.0" encoding="utf-8"?>
<sst xmlns="http://schemas.openxmlformats.org/spreadsheetml/2006/main" count="7174" uniqueCount="1072">
  <si>
    <t>Senec</t>
  </si>
  <si>
    <t>Piešťany</t>
  </si>
  <si>
    <t>Ilava</t>
  </si>
  <si>
    <t>Bytča</t>
  </si>
  <si>
    <t>Malacky</t>
  </si>
  <si>
    <t>Zvolen</t>
  </si>
  <si>
    <t>Martin</t>
  </si>
  <si>
    <t>Turčianske Teplice</t>
  </si>
  <si>
    <t>Skalica</t>
  </si>
  <si>
    <t>Pezinok</t>
  </si>
  <si>
    <t>Trnava</t>
  </si>
  <si>
    <t>Galanta</t>
  </si>
  <si>
    <t>Trenčín</t>
  </si>
  <si>
    <t>Považská Bystrica</t>
  </si>
  <si>
    <t>Nové Mesto nad Váhom</t>
  </si>
  <si>
    <t>Veľký Krtíš</t>
  </si>
  <si>
    <t>Spišská Nová Ves</t>
  </si>
  <si>
    <t>Prešov</t>
  </si>
  <si>
    <t>Michalovce</t>
  </si>
  <si>
    <t>Humenné</t>
  </si>
  <si>
    <t>Medzilaborce</t>
  </si>
  <si>
    <t>Nitra</t>
  </si>
  <si>
    <t>Nové Zámky</t>
  </si>
  <si>
    <t>Šaľa</t>
  </si>
  <si>
    <t>Stropkov</t>
  </si>
  <si>
    <t>Banská Bystrica</t>
  </si>
  <si>
    <t>Partizánske</t>
  </si>
  <si>
    <t>Žilina</t>
  </si>
  <si>
    <t>Lučenec</t>
  </si>
  <si>
    <t>Bánovce nad Bebravou</t>
  </si>
  <si>
    <t>Čadca</t>
  </si>
  <si>
    <t>Topoľčany</t>
  </si>
  <si>
    <t>Zlaté Moravce</t>
  </si>
  <si>
    <t>Žarnovica</t>
  </si>
  <si>
    <t>Tvrdošín</t>
  </si>
  <si>
    <t>Banská Štiavnica</t>
  </si>
  <si>
    <t>Rožňava</t>
  </si>
  <si>
    <t>Brezno</t>
  </si>
  <si>
    <t>Levoča</t>
  </si>
  <si>
    <t>Kežmarok</t>
  </si>
  <si>
    <t>Bardejov</t>
  </si>
  <si>
    <t>Snina</t>
  </si>
  <si>
    <t>Dunajská Streda</t>
  </si>
  <si>
    <t>Komárno</t>
  </si>
  <si>
    <t>Sobrance</t>
  </si>
  <si>
    <t>Kysucké Nové Mesto</t>
  </si>
  <si>
    <t>Ružomberok</t>
  </si>
  <si>
    <t>Liptovský Mikuláš</t>
  </si>
  <si>
    <t>Púchov</t>
  </si>
  <si>
    <t>Prievidza</t>
  </si>
  <si>
    <t>Žiar nad Hronom</t>
  </si>
  <si>
    <t>Rimavská Sobota</t>
  </si>
  <si>
    <t>Senica</t>
  </si>
  <si>
    <t>Levice</t>
  </si>
  <si>
    <t>Dolný Kubín</t>
  </si>
  <si>
    <t>Krupina</t>
  </si>
  <si>
    <t>Poprad</t>
  </si>
  <si>
    <t>Stará Ľubovňa</t>
  </si>
  <si>
    <t>Myjava</t>
  </si>
  <si>
    <t>Poltár</t>
  </si>
  <si>
    <t>Námestovo</t>
  </si>
  <si>
    <t>Revúca</t>
  </si>
  <si>
    <t>Sabinov</t>
  </si>
  <si>
    <t>Gelnica</t>
  </si>
  <si>
    <t>Vranov nad Topľou</t>
  </si>
  <si>
    <t>Trebišov</t>
  </si>
  <si>
    <t>Detva</t>
  </si>
  <si>
    <t>Svidník</t>
  </si>
  <si>
    <t>Hlohovec</t>
  </si>
  <si>
    <t>I/20</t>
  </si>
  <si>
    <t>I/16</t>
  </si>
  <si>
    <t>Row Labels</t>
  </si>
  <si>
    <t>Grand Total</t>
  </si>
  <si>
    <t>Cesta II. triedy</t>
  </si>
  <si>
    <t>Cesta III. triedy</t>
  </si>
  <si>
    <t>TT</t>
  </si>
  <si>
    <t>ZA</t>
  </si>
  <si>
    <t>BA</t>
  </si>
  <si>
    <t>TN</t>
  </si>
  <si>
    <t>NR</t>
  </si>
  <si>
    <t>BB</t>
  </si>
  <si>
    <t>PO</t>
  </si>
  <si>
    <t>KE</t>
  </si>
  <si>
    <t>Kraj</t>
  </si>
  <si>
    <t>SCIUS</t>
  </si>
  <si>
    <t>Cesta</t>
  </si>
  <si>
    <t>Okres</t>
  </si>
  <si>
    <t>T</t>
  </si>
  <si>
    <t>O</t>
  </si>
  <si>
    <t>M</t>
  </si>
  <si>
    <t>S</t>
  </si>
  <si>
    <t>Pozn.</t>
  </si>
  <si>
    <t xml:space="preserve">Malacky </t>
  </si>
  <si>
    <t>preberá z 81979</t>
  </si>
  <si>
    <t xml:space="preserve">Pezinok </t>
  </si>
  <si>
    <t xml:space="preserve">preberá z 81101 </t>
  </si>
  <si>
    <t xml:space="preserve">Bratislava III </t>
  </si>
  <si>
    <t xml:space="preserve">preberá z 81004 </t>
  </si>
  <si>
    <t xml:space="preserve">preberá z 81012 </t>
  </si>
  <si>
    <t xml:space="preserve">údaje za 2016 </t>
  </si>
  <si>
    <t xml:space="preserve">preberá z 81107 </t>
  </si>
  <si>
    <t>údaje za 2016</t>
  </si>
  <si>
    <t xml:space="preserve">Senec </t>
  </si>
  <si>
    <t xml:space="preserve">Bratislava IV </t>
  </si>
  <si>
    <t xml:space="preserve">Bratislava I </t>
  </si>
  <si>
    <t xml:space="preserve">Bratislava II </t>
  </si>
  <si>
    <t xml:space="preserve">preberá z 82809 </t>
  </si>
  <si>
    <t>preberá z 1849</t>
  </si>
  <si>
    <t>527A</t>
  </si>
  <si>
    <t>527B</t>
  </si>
  <si>
    <t>preberá z 92839</t>
  </si>
  <si>
    <t>preberá z 02478</t>
  </si>
  <si>
    <t>Košice I</t>
  </si>
  <si>
    <t>Košice - okolie</t>
  </si>
  <si>
    <t>preberá z 02039</t>
  </si>
  <si>
    <t>preberá z 02040</t>
  </si>
  <si>
    <t>Košice II</t>
  </si>
  <si>
    <t>preberá z 02159</t>
  </si>
  <si>
    <t>preberá z 02219</t>
  </si>
  <si>
    <t>preberá z 02220</t>
  </si>
  <si>
    <t>Košice IV</t>
  </si>
  <si>
    <t>PR3</t>
  </si>
  <si>
    <t>Košice III</t>
  </si>
  <si>
    <t>preberá z 82729</t>
  </si>
  <si>
    <t>preberá z 03440</t>
  </si>
  <si>
    <t>preberá z 00750</t>
  </si>
  <si>
    <t>preberá z 00772</t>
  </si>
  <si>
    <t>preberá z 00979</t>
  </si>
  <si>
    <t>preberá z 01468</t>
  </si>
  <si>
    <t>preberá z 03289</t>
  </si>
  <si>
    <t>preberá z 92789</t>
  </si>
  <si>
    <t>preberá z 81600</t>
  </si>
  <si>
    <t>preberá z 92461</t>
  </si>
  <si>
    <t>preberá z 91160</t>
  </si>
  <si>
    <t>preberá z 93500</t>
  </si>
  <si>
    <t>583A</t>
  </si>
  <si>
    <t>584A</t>
  </si>
  <si>
    <t>Percentil</t>
  </si>
  <si>
    <t>502-01</t>
  </si>
  <si>
    <t>503-01</t>
  </si>
  <si>
    <t>504-01</t>
  </si>
  <si>
    <t>505-01</t>
  </si>
  <si>
    <t>510-01</t>
  </si>
  <si>
    <t>502-02</t>
  </si>
  <si>
    <t>503-02</t>
  </si>
  <si>
    <t>504-02</t>
  </si>
  <si>
    <t>505-02</t>
  </si>
  <si>
    <t>510-02</t>
  </si>
  <si>
    <t>502-03</t>
  </si>
  <si>
    <t>503-03</t>
  </si>
  <si>
    <t>504-03</t>
  </si>
  <si>
    <t>505-03</t>
  </si>
  <si>
    <t>510-03</t>
  </si>
  <si>
    <t>502-04</t>
  </si>
  <si>
    <t>503-04</t>
  </si>
  <si>
    <t>504-04</t>
  </si>
  <si>
    <t>510-04</t>
  </si>
  <si>
    <t>Intravilan</t>
  </si>
  <si>
    <t>i</t>
  </si>
  <si>
    <t>502-05</t>
  </si>
  <si>
    <t>502-06</t>
  </si>
  <si>
    <t>503-06</t>
  </si>
  <si>
    <t>504-06</t>
  </si>
  <si>
    <t>510-06</t>
  </si>
  <si>
    <t>502-07</t>
  </si>
  <si>
    <t>503-07</t>
  </si>
  <si>
    <t>504-07</t>
  </si>
  <si>
    <t>510-07</t>
  </si>
  <si>
    <t>502-08</t>
  </si>
  <si>
    <t>503-08</t>
  </si>
  <si>
    <t>504-08</t>
  </si>
  <si>
    <t>502-09</t>
  </si>
  <si>
    <t>503-09</t>
  </si>
  <si>
    <t>504-09</t>
  </si>
  <si>
    <t>502-10</t>
  </si>
  <si>
    <t>503-10</t>
  </si>
  <si>
    <t>504-10</t>
  </si>
  <si>
    <t>502-11</t>
  </si>
  <si>
    <t>503-11</t>
  </si>
  <si>
    <t>504-11</t>
  </si>
  <si>
    <t>502-12</t>
  </si>
  <si>
    <t>503-12</t>
  </si>
  <si>
    <t>503-13</t>
  </si>
  <si>
    <t>503-14</t>
  </si>
  <si>
    <t>503-17</t>
  </si>
  <si>
    <t>503-18</t>
  </si>
  <si>
    <t>502-13</t>
  </si>
  <si>
    <t>503-15</t>
  </si>
  <si>
    <t>502-14</t>
  </si>
  <si>
    <t>504-14</t>
  </si>
  <si>
    <t>502-15</t>
  </si>
  <si>
    <t>502-16</t>
  </si>
  <si>
    <t>503-16</t>
  </si>
  <si>
    <t>502-17</t>
  </si>
  <si>
    <t>502-18</t>
  </si>
  <si>
    <t>502-19</t>
  </si>
  <si>
    <t>502-20</t>
  </si>
  <si>
    <t>502-21</t>
  </si>
  <si>
    <t>502-22</t>
  </si>
  <si>
    <t>502-23</t>
  </si>
  <si>
    <t>502-24</t>
  </si>
  <si>
    <t>504-13</t>
  </si>
  <si>
    <t>504-12</t>
  </si>
  <si>
    <t>502-25</t>
  </si>
  <si>
    <t>Eur/km</t>
  </si>
  <si>
    <t>503-05</t>
  </si>
  <si>
    <t>503-19</t>
  </si>
  <si>
    <t>510-05</t>
  </si>
  <si>
    <t>572-01</t>
  </si>
  <si>
    <t>572-02</t>
  </si>
  <si>
    <t>572-03</t>
  </si>
  <si>
    <t>572-04</t>
  </si>
  <si>
    <t>572-05</t>
  </si>
  <si>
    <t>572-06</t>
  </si>
  <si>
    <t>572-07</t>
  </si>
  <si>
    <t>572-08</t>
  </si>
  <si>
    <t>572-09</t>
  </si>
  <si>
    <t>572-10</t>
  </si>
  <si>
    <t>572-11</t>
  </si>
  <si>
    <t>572-12</t>
  </si>
  <si>
    <t>572-13</t>
  </si>
  <si>
    <t>572-14</t>
  </si>
  <si>
    <t>572-15</t>
  </si>
  <si>
    <t>572-16</t>
  </si>
  <si>
    <t>572-17</t>
  </si>
  <si>
    <t>572-18</t>
  </si>
  <si>
    <t>572-19</t>
  </si>
  <si>
    <t>572-20</t>
  </si>
  <si>
    <t>572-21</t>
  </si>
  <si>
    <t>428-01</t>
  </si>
  <si>
    <t>428-02</t>
  </si>
  <si>
    <t>526-01</t>
  </si>
  <si>
    <t>526-02</t>
  </si>
  <si>
    <t>Dĺžka [km]</t>
  </si>
  <si>
    <t>529-01</t>
  </si>
  <si>
    <t>529-02</t>
  </si>
  <si>
    <t>531-01</t>
  </si>
  <si>
    <t>531-02</t>
  </si>
  <si>
    <t>531-03</t>
  </si>
  <si>
    <t>532-01</t>
  </si>
  <si>
    <t>585-01</t>
  </si>
  <si>
    <t>585-02</t>
  </si>
  <si>
    <t>533-01</t>
  </si>
  <si>
    <t>533-02</t>
  </si>
  <si>
    <t>533-03</t>
  </si>
  <si>
    <t>533-04</t>
  </si>
  <si>
    <t>533-05</t>
  </si>
  <si>
    <t>533-06</t>
  </si>
  <si>
    <t>533-07</t>
  </si>
  <si>
    <t>533-08</t>
  </si>
  <si>
    <t>533-09</t>
  </si>
  <si>
    <t>533-10</t>
  </si>
  <si>
    <t>533-11</t>
  </si>
  <si>
    <t>533-12</t>
  </si>
  <si>
    <t>536-01</t>
  </si>
  <si>
    <t>536-02</t>
  </si>
  <si>
    <t>536-03</t>
  </si>
  <si>
    <t>536-04</t>
  </si>
  <si>
    <t>536-05</t>
  </si>
  <si>
    <t>536-06</t>
  </si>
  <si>
    <t>536-07</t>
  </si>
  <si>
    <t>536-08</t>
  </si>
  <si>
    <t>536-09</t>
  </si>
  <si>
    <t>536-10</t>
  </si>
  <si>
    <t>536-11</t>
  </si>
  <si>
    <t>536-12</t>
  </si>
  <si>
    <t>536-13</t>
  </si>
  <si>
    <t>547-01</t>
  </si>
  <si>
    <t>547-02</t>
  </si>
  <si>
    <t>547-03</t>
  </si>
  <si>
    <t>547-04</t>
  </si>
  <si>
    <t>547-05</t>
  </si>
  <si>
    <t>547-06</t>
  </si>
  <si>
    <t>547-07</t>
  </si>
  <si>
    <t>547-08</t>
  </si>
  <si>
    <t>547-09</t>
  </si>
  <si>
    <t>547-10</t>
  </si>
  <si>
    <t>547-11</t>
  </si>
  <si>
    <t>547-12</t>
  </si>
  <si>
    <t>547-13</t>
  </si>
  <si>
    <t>547-14</t>
  </si>
  <si>
    <t>547-15</t>
  </si>
  <si>
    <t>547-16</t>
  </si>
  <si>
    <t>552-01</t>
  </si>
  <si>
    <t>552-02</t>
  </si>
  <si>
    <t>552-03</t>
  </si>
  <si>
    <t>552-04</t>
  </si>
  <si>
    <t>552-05</t>
  </si>
  <si>
    <t>552-06</t>
  </si>
  <si>
    <t>552-07</t>
  </si>
  <si>
    <t>552-08</t>
  </si>
  <si>
    <t>552-09</t>
  </si>
  <si>
    <t>552-10</t>
  </si>
  <si>
    <t>552-11</t>
  </si>
  <si>
    <t>552-12</t>
  </si>
  <si>
    <t>552-13</t>
  </si>
  <si>
    <t>552-14</t>
  </si>
  <si>
    <t>552-15</t>
  </si>
  <si>
    <t>552-16</t>
  </si>
  <si>
    <t>552-17</t>
  </si>
  <si>
    <t>552-18</t>
  </si>
  <si>
    <t>552-19</t>
  </si>
  <si>
    <t>552-20</t>
  </si>
  <si>
    <t>552-21</t>
  </si>
  <si>
    <t>552-22</t>
  </si>
  <si>
    <t>582-01</t>
  </si>
  <si>
    <t>582-02</t>
  </si>
  <si>
    <t>582-03</t>
  </si>
  <si>
    <t>582-04</t>
  </si>
  <si>
    <t>582-05</t>
  </si>
  <si>
    <t>582-06</t>
  </si>
  <si>
    <t>582-07</t>
  </si>
  <si>
    <t>582-08</t>
  </si>
  <si>
    <t>PR3-01</t>
  </si>
  <si>
    <t>PR3-02</t>
  </si>
  <si>
    <t>PR3-03</t>
  </si>
  <si>
    <t>PR3-04</t>
  </si>
  <si>
    <t>PR3-05</t>
  </si>
  <si>
    <t>PR3-06</t>
  </si>
  <si>
    <r>
      <rPr>
        <sz val="8"/>
        <color rgb="FFFF0000"/>
        <rFont val="Arial"/>
        <family val="2"/>
        <charset val="238"/>
      </rPr>
      <t>I/20</t>
    </r>
    <r>
      <rPr>
        <sz val="8"/>
        <rFont val="Arial"/>
        <family val="2"/>
        <charset val="238"/>
      </rPr>
      <t>, preberá z 00228</t>
    </r>
  </si>
  <si>
    <t>499-01</t>
  </si>
  <si>
    <t>499-02</t>
  </si>
  <si>
    <t>499-04</t>
  </si>
  <si>
    <t>499-05</t>
  </si>
  <si>
    <t>499-06</t>
  </si>
  <si>
    <t>499-07</t>
  </si>
  <si>
    <t>499-08</t>
  </si>
  <si>
    <t>499-09</t>
  </si>
  <si>
    <t>499-10</t>
  </si>
  <si>
    <t>499-11</t>
  </si>
  <si>
    <t>499-12</t>
  </si>
  <si>
    <t>499-13</t>
  </si>
  <si>
    <t>499-14</t>
  </si>
  <si>
    <t>499-15</t>
  </si>
  <si>
    <t>499-16</t>
  </si>
  <si>
    <t>499-17</t>
  </si>
  <si>
    <t>499-18</t>
  </si>
  <si>
    <t>499-19</t>
  </si>
  <si>
    <t>499-20</t>
  </si>
  <si>
    <t>499-21</t>
  </si>
  <si>
    <t>499-22</t>
  </si>
  <si>
    <t>peáž 581</t>
  </si>
  <si>
    <t>581-01</t>
  </si>
  <si>
    <t>581-02</t>
  </si>
  <si>
    <t>581-03</t>
  </si>
  <si>
    <t>581-04</t>
  </si>
  <si>
    <t>581-05</t>
  </si>
  <si>
    <t>581-06</t>
  </si>
  <si>
    <t>581-07</t>
  </si>
  <si>
    <t>581-08</t>
  </si>
  <si>
    <t>581-09</t>
  </si>
  <si>
    <t>581-10</t>
  </si>
  <si>
    <t>513-01</t>
  </si>
  <si>
    <t>513-02</t>
  </si>
  <si>
    <t>513-03</t>
  </si>
  <si>
    <t>513-04</t>
  </si>
  <si>
    <t>513-05</t>
  </si>
  <si>
    <t>513-06</t>
  </si>
  <si>
    <t>513-07</t>
  </si>
  <si>
    <t>562-01</t>
  </si>
  <si>
    <t>562-02</t>
  </si>
  <si>
    <t>562-03</t>
  </si>
  <si>
    <t>562-04</t>
  </si>
  <si>
    <t>562-05</t>
  </si>
  <si>
    <t>563-01</t>
  </si>
  <si>
    <t>563-02</t>
  </si>
  <si>
    <t>563-03</t>
  </si>
  <si>
    <t>563-04</t>
  </si>
  <si>
    <t>564-01</t>
  </si>
  <si>
    <t>564-02</t>
  </si>
  <si>
    <t>564-03</t>
  </si>
  <si>
    <t>564-04</t>
  </si>
  <si>
    <t>564-05</t>
  </si>
  <si>
    <t>564-06</t>
  </si>
  <si>
    <t>564-07</t>
  </si>
  <si>
    <t>564-08</t>
  </si>
  <si>
    <t>564-09</t>
  </si>
  <si>
    <t>564-10</t>
  </si>
  <si>
    <t>564-11</t>
  </si>
  <si>
    <t>564-12</t>
  </si>
  <si>
    <t>564-13</t>
  </si>
  <si>
    <t>564-14</t>
  </si>
  <si>
    <t>564-15</t>
  </si>
  <si>
    <t>545-01</t>
  </si>
  <si>
    <t>545-02</t>
  </si>
  <si>
    <t>545-03</t>
  </si>
  <si>
    <t>545-04</t>
  </si>
  <si>
    <t>545-05</t>
  </si>
  <si>
    <t>545-06</t>
  </si>
  <si>
    <t>545-07</t>
  </si>
  <si>
    <t>545-08</t>
  </si>
  <si>
    <t>545-09</t>
  </si>
  <si>
    <t>545-10</t>
  </si>
  <si>
    <t>545-11</t>
  </si>
  <si>
    <t>korekcia na preložku I/77</t>
  </si>
  <si>
    <t>580-01</t>
  </si>
  <si>
    <t>580-02</t>
  </si>
  <si>
    <t>580-03</t>
  </si>
  <si>
    <t>580-05</t>
  </si>
  <si>
    <t>580-04</t>
  </si>
  <si>
    <t>580-09</t>
  </si>
  <si>
    <t>580-07</t>
  </si>
  <si>
    <t>580-06</t>
  </si>
  <si>
    <t>580-08</t>
  </si>
  <si>
    <t>580-10</t>
  </si>
  <si>
    <t>580-11</t>
  </si>
  <si>
    <t>507-01</t>
  </si>
  <si>
    <t>507-02</t>
  </si>
  <si>
    <t>507-03</t>
  </si>
  <si>
    <t>507-04</t>
  </si>
  <si>
    <t>507-05</t>
  </si>
  <si>
    <t>507-06</t>
  </si>
  <si>
    <t>507-07</t>
  </si>
  <si>
    <t>507-08</t>
  </si>
  <si>
    <t>507-09</t>
  </si>
  <si>
    <t>507-10</t>
  </si>
  <si>
    <t>507-11</t>
  </si>
  <si>
    <t>507-12</t>
  </si>
  <si>
    <t>507-13</t>
  </si>
  <si>
    <t>507-14</t>
  </si>
  <si>
    <t>507-15</t>
  </si>
  <si>
    <t>507-16</t>
  </si>
  <si>
    <t>507-17</t>
  </si>
  <si>
    <t>507-18</t>
  </si>
  <si>
    <t>507-19</t>
  </si>
  <si>
    <t>507-20</t>
  </si>
  <si>
    <t>507-21</t>
  </si>
  <si>
    <t>507-22</t>
  </si>
  <si>
    <t>507-23</t>
  </si>
  <si>
    <t>507-24</t>
  </si>
  <si>
    <t>507-25</t>
  </si>
  <si>
    <t>507-26</t>
  </si>
  <si>
    <t>507-27</t>
  </si>
  <si>
    <t>507-28</t>
  </si>
  <si>
    <t>507-29</t>
  </si>
  <si>
    <t>507-30</t>
  </si>
  <si>
    <t>507-31</t>
  </si>
  <si>
    <t>507-32</t>
  </si>
  <si>
    <t>507-33</t>
  </si>
  <si>
    <t>507-34</t>
  </si>
  <si>
    <t>507-35</t>
  </si>
  <si>
    <t>507-36</t>
  </si>
  <si>
    <t>507-37</t>
  </si>
  <si>
    <t>507-38</t>
  </si>
  <si>
    <t>507-39</t>
  </si>
  <si>
    <t>507-40</t>
  </si>
  <si>
    <t>507-41</t>
  </si>
  <si>
    <t>507-42</t>
  </si>
  <si>
    <t>507-43</t>
  </si>
  <si>
    <t>507-44</t>
  </si>
  <si>
    <t>507-45</t>
  </si>
  <si>
    <t>507-46</t>
  </si>
  <si>
    <t>507-47</t>
  </si>
  <si>
    <t>507-48</t>
  </si>
  <si>
    <t>507-49</t>
  </si>
  <si>
    <t>507-50</t>
  </si>
  <si>
    <t>507-51</t>
  </si>
  <si>
    <t>507-52</t>
  </si>
  <si>
    <t>skrátené, časť zmena na I/35</t>
  </si>
  <si>
    <t>517-01</t>
  </si>
  <si>
    <t>517-02</t>
  </si>
  <si>
    <t>517-04</t>
  </si>
  <si>
    <t>517-03</t>
  </si>
  <si>
    <t>517-05</t>
  </si>
  <si>
    <t>517-06</t>
  </si>
  <si>
    <t>517-07</t>
  </si>
  <si>
    <t>504-05</t>
  </si>
  <si>
    <t>561-01</t>
  </si>
  <si>
    <t>561-02</t>
  </si>
  <si>
    <t>561-03</t>
  </si>
  <si>
    <t>561-04</t>
  </si>
  <si>
    <t>561-05</t>
  </si>
  <si>
    <t>561-06</t>
  </si>
  <si>
    <t>561-07</t>
  </si>
  <si>
    <t>561-08</t>
  </si>
  <si>
    <t>561-09</t>
  </si>
  <si>
    <t>561-10</t>
  </si>
  <si>
    <t>561-11</t>
  </si>
  <si>
    <t>487-01</t>
  </si>
  <si>
    <t>487-02</t>
  </si>
  <si>
    <t>487-03</t>
  </si>
  <si>
    <t>487-04</t>
  </si>
  <si>
    <t>487-05</t>
  </si>
  <si>
    <t>487-08</t>
  </si>
  <si>
    <t>487-09</t>
  </si>
  <si>
    <t>487-07</t>
  </si>
  <si>
    <t>487-06</t>
  </si>
  <si>
    <t>487-10</t>
  </si>
  <si>
    <t>487-00</t>
  </si>
  <si>
    <t>oddelený úsek, smer CR</t>
  </si>
  <si>
    <t>500-02</t>
  </si>
  <si>
    <t>500-01</t>
  </si>
  <si>
    <t>500-03</t>
  </si>
  <si>
    <t>500-04</t>
  </si>
  <si>
    <t>500-05</t>
  </si>
  <si>
    <t>500-06</t>
  </si>
  <si>
    <t>500-07</t>
  </si>
  <si>
    <t>500-08</t>
  </si>
  <si>
    <t>500-09</t>
  </si>
  <si>
    <t>579-02</t>
  </si>
  <si>
    <t>579-01</t>
  </si>
  <si>
    <t>515-01</t>
  </si>
  <si>
    <t>592-01</t>
  </si>
  <si>
    <t>592-02</t>
  </si>
  <si>
    <t>426-01</t>
  </si>
  <si>
    <t>426-02</t>
  </si>
  <si>
    <t>426-03</t>
  </si>
  <si>
    <t>584-01</t>
  </si>
  <si>
    <t>584-02</t>
  </si>
  <si>
    <t>584-03</t>
  </si>
  <si>
    <t>584-04</t>
  </si>
  <si>
    <t>584-05</t>
  </si>
  <si>
    <t>584-06</t>
  </si>
  <si>
    <t>584-07</t>
  </si>
  <si>
    <t>584-08</t>
  </si>
  <si>
    <t>584-09</t>
  </si>
  <si>
    <t>584-10</t>
  </si>
  <si>
    <t>584-11</t>
  </si>
  <si>
    <t>584-12</t>
  </si>
  <si>
    <t>oddelený úsek</t>
  </si>
  <si>
    <t>583-01</t>
  </si>
  <si>
    <t>583-02</t>
  </si>
  <si>
    <t>583-03</t>
  </si>
  <si>
    <t>583-04</t>
  </si>
  <si>
    <t>583-05</t>
  </si>
  <si>
    <t>583-06</t>
  </si>
  <si>
    <t>583-07</t>
  </si>
  <si>
    <t>583-08</t>
  </si>
  <si>
    <t>583-09</t>
  </si>
  <si>
    <t>583-10</t>
  </si>
  <si>
    <t>583A-01</t>
  </si>
  <si>
    <t>583A-02</t>
  </si>
  <si>
    <t>519-01</t>
  </si>
  <si>
    <t>519-02</t>
  </si>
  <si>
    <t>519-03</t>
  </si>
  <si>
    <t>519-04</t>
  </si>
  <si>
    <t>519-05</t>
  </si>
  <si>
    <t>519-06</t>
  </si>
  <si>
    <t>519-07</t>
  </si>
  <si>
    <t>520-01</t>
  </si>
  <si>
    <t>520-02</t>
  </si>
  <si>
    <t>520-03</t>
  </si>
  <si>
    <t>520-04</t>
  </si>
  <si>
    <t>520-05</t>
  </si>
  <si>
    <t>520-06</t>
  </si>
  <si>
    <t>520-07</t>
  </si>
  <si>
    <t>520-08</t>
  </si>
  <si>
    <t>520-09</t>
  </si>
  <si>
    <t>520-10</t>
  </si>
  <si>
    <t>520-11</t>
  </si>
  <si>
    <t>520-12</t>
  </si>
  <si>
    <t>520-13</t>
  </si>
  <si>
    <t>520-14</t>
  </si>
  <si>
    <t>520-15</t>
  </si>
  <si>
    <t>(pov.cesta 2036)</t>
  </si>
  <si>
    <t>573-01</t>
  </si>
  <si>
    <t>573-02</t>
  </si>
  <si>
    <t>573-03</t>
  </si>
  <si>
    <t>573-04</t>
  </si>
  <si>
    <t>573-05</t>
  </si>
  <si>
    <t>573-06</t>
  </si>
  <si>
    <t>573-07</t>
  </si>
  <si>
    <t>573-08</t>
  </si>
  <si>
    <t>573-09</t>
  </si>
  <si>
    <t>573-10</t>
  </si>
  <si>
    <t>573-11</t>
  </si>
  <si>
    <t>573-12</t>
  </si>
  <si>
    <t>573-13</t>
  </si>
  <si>
    <t>537-01</t>
  </si>
  <si>
    <t>537-02</t>
  </si>
  <si>
    <t>537-03</t>
  </si>
  <si>
    <t>537-04</t>
  </si>
  <si>
    <t>537-05</t>
  </si>
  <si>
    <t>537-06</t>
  </si>
  <si>
    <t>537-07</t>
  </si>
  <si>
    <t>537-08</t>
  </si>
  <si>
    <t>537-09</t>
  </si>
  <si>
    <t>537-10</t>
  </si>
  <si>
    <t>537-11</t>
  </si>
  <si>
    <t>537-12</t>
  </si>
  <si>
    <t>537-13</t>
  </si>
  <si>
    <t>574-01</t>
  </si>
  <si>
    <t>574-02</t>
  </si>
  <si>
    <t>574-03</t>
  </si>
  <si>
    <t>574-04</t>
  </si>
  <si>
    <t>574-05</t>
  </si>
  <si>
    <t>574-06</t>
  </si>
  <si>
    <t>574-07</t>
  </si>
  <si>
    <t>574-08</t>
  </si>
  <si>
    <t>574-09</t>
  </si>
  <si>
    <t>n/a</t>
  </si>
  <si>
    <t>stará, prerušená cesta</t>
  </si>
  <si>
    <t>501-01</t>
  </si>
  <si>
    <t>501-02</t>
  </si>
  <si>
    <t>501-03</t>
  </si>
  <si>
    <t>501-04</t>
  </si>
  <si>
    <t>501-05</t>
  </si>
  <si>
    <t>501-06</t>
  </si>
  <si>
    <t>501-07</t>
  </si>
  <si>
    <t>501-08</t>
  </si>
  <si>
    <t>501-09</t>
  </si>
  <si>
    <t>501-10</t>
  </si>
  <si>
    <t>509-01</t>
  </si>
  <si>
    <t>509-02</t>
  </si>
  <si>
    <t>509-03</t>
  </si>
  <si>
    <t>509-04</t>
  </si>
  <si>
    <t>509-05</t>
  </si>
  <si>
    <t>509-06</t>
  </si>
  <si>
    <t>509-07</t>
  </si>
  <si>
    <t>511-01</t>
  </si>
  <si>
    <t>511-02</t>
  </si>
  <si>
    <t>511-03</t>
  </si>
  <si>
    <t>511-04</t>
  </si>
  <si>
    <t>511-05</t>
  </si>
  <si>
    <t>511-06</t>
  </si>
  <si>
    <t>511-07</t>
  </si>
  <si>
    <t>511-08</t>
  </si>
  <si>
    <t>511-09</t>
  </si>
  <si>
    <t>511-10</t>
  </si>
  <si>
    <t>511-11</t>
  </si>
  <si>
    <t>511-12</t>
  </si>
  <si>
    <t>511-13</t>
  </si>
  <si>
    <t>511-14</t>
  </si>
  <si>
    <t>511-15</t>
  </si>
  <si>
    <t>511-16</t>
  </si>
  <si>
    <t>534-01</t>
  </si>
  <si>
    <t>534-02</t>
  </si>
  <si>
    <t>534-03</t>
  </si>
  <si>
    <t>550-01</t>
  </si>
  <si>
    <t>550-02</t>
  </si>
  <si>
    <t>550-03</t>
  </si>
  <si>
    <t>558-01</t>
  </si>
  <si>
    <t>558-02</t>
  </si>
  <si>
    <t>558-03</t>
  </si>
  <si>
    <t>558-04</t>
  </si>
  <si>
    <t>558-05</t>
  </si>
  <si>
    <t>558-06</t>
  </si>
  <si>
    <t>558-07</t>
  </si>
  <si>
    <t>560-01</t>
  </si>
  <si>
    <t>560-02</t>
  </si>
  <si>
    <t>593-01</t>
  </si>
  <si>
    <t>593-02</t>
  </si>
  <si>
    <t>593-03</t>
  </si>
  <si>
    <t>593-04</t>
  </si>
  <si>
    <t>593-05</t>
  </si>
  <si>
    <t>559-01</t>
  </si>
  <si>
    <t>559-02</t>
  </si>
  <si>
    <t>559-03</t>
  </si>
  <si>
    <t>559-04</t>
  </si>
  <si>
    <t>559-09</t>
  </si>
  <si>
    <t>559-05</t>
  </si>
  <si>
    <t>559-06</t>
  </si>
  <si>
    <t>559-07</t>
  </si>
  <si>
    <t>559-08</t>
  </si>
  <si>
    <t>559-10</t>
  </si>
  <si>
    <t>559-11</t>
  </si>
  <si>
    <t>559-12</t>
  </si>
  <si>
    <t>559-13</t>
  </si>
  <si>
    <t>526-05</t>
  </si>
  <si>
    <t>526-03</t>
  </si>
  <si>
    <t>526-04</t>
  </si>
  <si>
    <t>526-06</t>
  </si>
  <si>
    <t>526-07</t>
  </si>
  <si>
    <t>526-08</t>
  </si>
  <si>
    <t>526-09</t>
  </si>
  <si>
    <t>526-10</t>
  </si>
  <si>
    <t>526-11</t>
  </si>
  <si>
    <t>526-12</t>
  </si>
  <si>
    <t>526-13</t>
  </si>
  <si>
    <t>526-14</t>
  </si>
  <si>
    <t>526-15</t>
  </si>
  <si>
    <t>526-16</t>
  </si>
  <si>
    <t>526-17</t>
  </si>
  <si>
    <t>526-18</t>
  </si>
  <si>
    <t>526-19</t>
  </si>
  <si>
    <t>526-20</t>
  </si>
  <si>
    <t>526-21</t>
  </si>
  <si>
    <t>526-22</t>
  </si>
  <si>
    <t>526-23</t>
  </si>
  <si>
    <t>526-24</t>
  </si>
  <si>
    <t>526-25</t>
  </si>
  <si>
    <t>526-26</t>
  </si>
  <si>
    <t>526-27</t>
  </si>
  <si>
    <t>529-03</t>
  </si>
  <si>
    <t>529-04</t>
  </si>
  <si>
    <t>529-05</t>
  </si>
  <si>
    <t>529-06</t>
  </si>
  <si>
    <t>529-07</t>
  </si>
  <si>
    <t>531-04</t>
  </si>
  <si>
    <t>531-05</t>
  </si>
  <si>
    <t>531-06</t>
  </si>
  <si>
    <t>531-07</t>
  </si>
  <si>
    <t>531-08</t>
  </si>
  <si>
    <t>532-02</t>
  </si>
  <si>
    <t>532-03</t>
  </si>
  <si>
    <t>532-04</t>
  </si>
  <si>
    <t>532-05</t>
  </si>
  <si>
    <t>532-06</t>
  </si>
  <si>
    <t>532-07</t>
  </si>
  <si>
    <t>532-08</t>
  </si>
  <si>
    <t>532-09</t>
  </si>
  <si>
    <t>532-10</t>
  </si>
  <si>
    <t>Column Labels</t>
  </si>
  <si>
    <t>2015</t>
  </si>
  <si>
    <t>2016</t>
  </si>
  <si>
    <t>2017</t>
  </si>
  <si>
    <t>2018</t>
  </si>
  <si>
    <t>2019</t>
  </si>
  <si>
    <t>Cesta I. triedy - intravilán (ostatná)</t>
  </si>
  <si>
    <t>Cesta I. triedy - ostatná</t>
  </si>
  <si>
    <t>Index</t>
  </si>
  <si>
    <t>2020/2015</t>
  </si>
  <si>
    <t>2019/2015</t>
  </si>
  <si>
    <t>Sum of KM</t>
  </si>
  <si>
    <t>Cesta I. triedy - nesúbežná</t>
  </si>
  <si>
    <t>Cesta I. triedy - súbežná</t>
  </si>
  <si>
    <t>Diaľnica</t>
  </si>
  <si>
    <t>Rýchlostná cesta</t>
  </si>
  <si>
    <t>Ročné dopravné výkony, štatistiky mýtneho systému</t>
  </si>
  <si>
    <t>Vážená priemerná sadzba</t>
  </si>
  <si>
    <t>Mýtny úsek</t>
  </si>
  <si>
    <t>(Multiple Items)</t>
  </si>
  <si>
    <t>voz/24 hod.</t>
  </si>
  <si>
    <t>Eur</t>
  </si>
  <si>
    <t>Počet mýtnych úsekov</t>
  </si>
  <si>
    <t>Nákladovosť</t>
  </si>
  <si>
    <t>Sum of Dĺžka [km]</t>
  </si>
  <si>
    <t>Intravilán</t>
  </si>
  <si>
    <t>Počet. prac dňov</t>
  </si>
  <si>
    <t>KRAJ</t>
  </si>
  <si>
    <t>CESTA</t>
  </si>
  <si>
    <t>TRIEDA</t>
  </si>
  <si>
    <t>OKRES</t>
  </si>
  <si>
    <t>III</t>
  </si>
  <si>
    <t>Bratislava V</t>
  </si>
  <si>
    <t>preberá z 86119</t>
  </si>
  <si>
    <t>Bratislava III</t>
  </si>
  <si>
    <t>preberá z 82798</t>
  </si>
  <si>
    <t>preberá z 95169</t>
  </si>
  <si>
    <t>preberá z 93361</t>
  </si>
  <si>
    <t>preberá z 93466</t>
  </si>
  <si>
    <t>preberá z 94790</t>
  </si>
  <si>
    <t>preberá z 93046</t>
  </si>
  <si>
    <t>preberá z 93298</t>
  </si>
  <si>
    <t>preberá z 02313</t>
  </si>
  <si>
    <t>preberá z 04769</t>
  </si>
  <si>
    <t>preberá z 04408</t>
  </si>
  <si>
    <t>preberá z 03630</t>
  </si>
  <si>
    <t>preberá z 04799</t>
  </si>
  <si>
    <t>preberá z 03368</t>
  </si>
  <si>
    <t>preberá z 03338</t>
  </si>
  <si>
    <t>-</t>
  </si>
  <si>
    <t>nesčítané</t>
  </si>
  <si>
    <t>preberá z 94560</t>
  </si>
  <si>
    <t>preberá z 01256</t>
  </si>
  <si>
    <t>preberá z 03098</t>
  </si>
  <si>
    <t>preberá z 93257</t>
  </si>
  <si>
    <t>preberá z 85761</t>
  </si>
  <si>
    <t>preberá z 85598</t>
  </si>
  <si>
    <t>preberá z 85770</t>
  </si>
  <si>
    <t>preberá z 92950</t>
  </si>
  <si>
    <t>preberá z 92980</t>
  </si>
  <si>
    <t>preberá z 93970</t>
  </si>
  <si>
    <t>Count of SCIUS</t>
  </si>
  <si>
    <t>(blank)</t>
  </si>
  <si>
    <t>Segment</t>
  </si>
  <si>
    <t>Začiatok</t>
  </si>
  <si>
    <t>Koniec</t>
  </si>
  <si>
    <t>Sereď, D. Štúra, križ. I/62 × II/507</t>
  </si>
  <si>
    <t>Gabčíkovo, Hlavná ul., križ. II/506 × II/507</t>
  </si>
  <si>
    <t>Sereď, Nitrianska, križ. I/62 × II/507</t>
  </si>
  <si>
    <t>Hlohovec, Nitrianska, križ. II/507 × II/513</t>
  </si>
  <si>
    <t>Hlohovec, Dukelská, križ. II/507 × II/514</t>
  </si>
  <si>
    <t>Trenčianska Turná, Beckovská, križ. I/9 × II/507</t>
  </si>
  <si>
    <t>Trenčianska Turná, obchvat, križ. I/9 × II/507</t>
  </si>
  <si>
    <t>Trenčín, Zamarovská ul., hr. obce</t>
  </si>
  <si>
    <t>Púchov, Nimnická ul., križ. I/49 × II/507</t>
  </si>
  <si>
    <t>Púchov, Púchovská cesta, križ. I/49 × II/507</t>
  </si>
  <si>
    <t xml:space="preserve">Bytča, križ. Malobytčianska ul. II/507 × ul. 1. mája  </t>
  </si>
  <si>
    <t>Žilina-Budatín, ul. Bytčianska, križ. II/507 × I/11</t>
  </si>
  <si>
    <t>mýto</t>
  </si>
  <si>
    <t>mýto [tis. Eur]</t>
  </si>
  <si>
    <t>RPDI (T) [voz.km/24 hod.]</t>
  </si>
  <si>
    <t>Devičie, vyús. II/526 z I/66</t>
  </si>
  <si>
    <t>Senohrad, križ. II/526 × II/527</t>
  </si>
  <si>
    <t>hr. voj. obvod Lešť</t>
  </si>
  <si>
    <t>Podkriváň, križ. I/16 × II/526</t>
  </si>
  <si>
    <t>Kriváň, vyús. II/526 z I/16</t>
  </si>
  <si>
    <t>Hriňová, hr. obce na ceste II/526 smer Detvianska Huta</t>
  </si>
  <si>
    <t>Štítnik, Teplická ul., križ. II/526 × II/587</t>
  </si>
  <si>
    <t>Rožňava, zaús. II/526 do I/16</t>
  </si>
  <si>
    <t xml:space="preserve">Modra, Partizánska ul. križ. II/502 × II/504 </t>
  </si>
  <si>
    <t>Bratislava, Račianske mýto, križ. II/572 × II/502</t>
  </si>
  <si>
    <t>Šance, križ. II/499 × II/500</t>
  </si>
  <si>
    <t>Vrbové, nám. Slobody, križ. II/502 × II/499</t>
  </si>
  <si>
    <t>Vrbové, nám. Slobody, zaús. II/502 do II/499</t>
  </si>
  <si>
    <t>Piešťany, križ. Topolčianska ul. II/499 × Bananská ul. II/507</t>
  </si>
  <si>
    <t>Nemčice, Piešťanská ul., križ. II/499 × II/514</t>
  </si>
  <si>
    <t>Topoľčany, ul. ČSA, zaús. II/499 do I/64</t>
  </si>
  <si>
    <t>Košice, Slanecká ul., križ. I/16 × II/552</t>
  </si>
  <si>
    <t>Zemplínsky Branč, križ. I/79 × II/552</t>
  </si>
  <si>
    <t>V.Kapušany, Ruská, št. hranica UA</t>
  </si>
  <si>
    <t>Hubice, križ. II/503 × II/572</t>
  </si>
  <si>
    <t>Bratislava, Brnianska ul., križ. I/2 × II/572</t>
  </si>
  <si>
    <t xml:space="preserve">Dunajská Streda, Kútniky, križ. I/63 × II/572 </t>
  </si>
  <si>
    <t>Malacky, Záhorácka ul., vyús. II/503 z I/2</t>
  </si>
  <si>
    <t>Malacky, Na Brehu, zaús. II/503 do I/502</t>
  </si>
  <si>
    <t>Záhorská Ves, Hlavná ul., križ. II/503 × III/1106</t>
  </si>
  <si>
    <t>Šamorín, Bratislavská cesta, vyús. II/503 z I/63</t>
  </si>
  <si>
    <t>Senec, Šamorínska ul., zaús. II/503 do I/62</t>
  </si>
  <si>
    <t>Senec, Bratislavská ul., križ. I/62 × II/503</t>
  </si>
  <si>
    <t>Pezinok, Senecká ul., zaús. II/503 do II/502</t>
  </si>
  <si>
    <t>Pezinok, vyús. II/503 z II/502</t>
  </si>
  <si>
    <t>Pernek, križ. II/502 × II/501</t>
  </si>
  <si>
    <t>Senica, Hviezdoslavova ul., zaús. II/500 do I/51</t>
  </si>
  <si>
    <t>Senica, Sotinská ul., vyús. II/500 z I/51</t>
  </si>
  <si>
    <t>Kúty, Štefánikova ul., vyús. II/500 z I/2</t>
  </si>
  <si>
    <t>Šance, križ. II/500 × II/499, št. hr. CZ</t>
  </si>
  <si>
    <t>Tlmače, Továrenská cesta, vyús. II/564 z I/76</t>
  </si>
  <si>
    <t>Levice, Koháryho, zaús. II/564 do I/51</t>
  </si>
  <si>
    <t>Levice, Družstevnícka, vyús. II/564 z I/51</t>
  </si>
  <si>
    <t>Štúrovo, zaús. II/564 do I/76</t>
  </si>
  <si>
    <t>Lokca, zaús. II/520 do I/78</t>
  </si>
  <si>
    <t>Námestovo, Ťapešovo, vyús. II/564 z I/76</t>
  </si>
  <si>
    <t>Krásno n. Kysucou, Kalinovská ul., vyús. II/520 × I/11</t>
  </si>
  <si>
    <t>Tvrdošín, Trojičné nám., zaús. II/520 do I/59</t>
  </si>
  <si>
    <t xml:space="preserve">Trstená, tr. SNP, vyús. II/520 z I/59  </t>
  </si>
  <si>
    <t>Suchá Hora, št. hranica PL</t>
  </si>
  <si>
    <t>Trnava, Trstínska c., križ. II/504 × I/51</t>
  </si>
  <si>
    <t>Trnava, vyús. II/504 z križ. I/51 × II/560</t>
  </si>
  <si>
    <t>Nové m. n. Váhom, Odborárska ul., zaús. II/504 do II/515</t>
  </si>
  <si>
    <t>Modra-Kráľová, vyús. II/504 z II/502</t>
  </si>
  <si>
    <t>Šoporňa, R1 exit 21, vyús. II/573</t>
  </si>
  <si>
    <t>Šaľa-Veča, Dlhoveská ul., zaús. II/573 do I/75</t>
  </si>
  <si>
    <t>Šaľa, P. Pázmaňa, vyús. II/573 z I/75</t>
  </si>
  <si>
    <t>Kolárovo, Komárňanská ul., križ. II/573 × II/563</t>
  </si>
  <si>
    <t>Komárno, Roľníckej školy, zaús. II/573 do I/63</t>
  </si>
  <si>
    <t>Spišská n. Ves (východ), zaús. II/536 do II/533</t>
  </si>
  <si>
    <t>Kežmarok, J.Kraya, zaús. II/536 do I/66</t>
  </si>
  <si>
    <t>Spišské Vlachy, Hviezdoslavova ul., vyús. II/536 z II/547</t>
  </si>
  <si>
    <t>Spišská n. Ves (sever), vyús. II/536 z II/533</t>
  </si>
  <si>
    <t>Levoča, Novoveská c., zaús. II/533 do I/18</t>
  </si>
  <si>
    <t>Gemerská Poloma, Slánska c., vyús. II/533 z I/67</t>
  </si>
  <si>
    <t>L.Mikuláš-Ondrašová, Ráztocká ul., zač. obce</t>
  </si>
  <si>
    <t>L.Mikuláš, D1 exit 272 × II/584</t>
  </si>
  <si>
    <t>Podbiel, vyús. II/584 z I/59</t>
  </si>
  <si>
    <t>Horná Lehota, Srdiečko, aut.stan.</t>
  </si>
  <si>
    <t>Bystrá, zaús. II/584 do I/72</t>
  </si>
  <si>
    <t>Denänovská Dolina, Jasná, aut.stan.</t>
  </si>
  <si>
    <t>Turzovka, Kysucká c., zaús. II/484 do II/487</t>
  </si>
  <si>
    <t>Makov, vyús. II/487 z I/10</t>
  </si>
  <si>
    <t>Čadca, Májová ul., zaús. II/487 do I/11</t>
  </si>
  <si>
    <t>Makov, hr. priechod Velké Karlovice (CZ)</t>
  </si>
  <si>
    <t>Makov, hr. priechod Velké Karlovice (CZ), zaús. II/487 do I/10</t>
  </si>
  <si>
    <t>Palárikovo, Čiky, vyús. II/580 z I/75</t>
  </si>
  <si>
    <t>Šurany, križ. II/584 × I/64</t>
  </si>
  <si>
    <t>Hul, križ. II/584 × II/511</t>
  </si>
  <si>
    <t>Kalná n. Hronom, zaús. II/580 do I/76</t>
  </si>
  <si>
    <t>Kapušany, Hlavná ul., vyús. II/545 z I/18</t>
  </si>
  <si>
    <t>Bardejov, kpt. Nálepku, zaús. II/545 do I/77</t>
  </si>
  <si>
    <t>Zborov, vyús. II/545 z I/77</t>
  </si>
  <si>
    <t>Becherov, št. hranica (PL)</t>
  </si>
  <si>
    <t>Rohov, vyús. II/581 z I/51</t>
  </si>
  <si>
    <t>Sobotište, zaús. II/581 do II/500</t>
  </si>
  <si>
    <t>Nové město n. Váhom, zaús. II/581 do I/54</t>
  </si>
  <si>
    <t>Žilina-Budatín, Dolná ul., vyús. II/583 z I/11</t>
  </si>
  <si>
    <t>Teplička n. Váhom, Fatranská ul., križ. II/583 × II/583B</t>
  </si>
  <si>
    <t>Varín, križ. II/583 × II/583A</t>
  </si>
  <si>
    <t>Terchová, križ. II/583 × III/2076</t>
  </si>
  <si>
    <t>Párnica, zaús. II/583 do I/70</t>
  </si>
  <si>
    <t>Pruské, vyús. II/574 z II/507</t>
  </si>
  <si>
    <t>Ilava, zaús. II/574 do I/61</t>
  </si>
  <si>
    <t>Nitrianske Sučany, zaús. II/574 do I/9</t>
  </si>
  <si>
    <t>Count of Mýtny úsek</t>
  </si>
  <si>
    <t>426.0</t>
  </si>
  <si>
    <t>428.0</t>
  </si>
  <si>
    <t>487.1</t>
  </si>
  <si>
    <t>487.2</t>
  </si>
  <si>
    <t>487.3</t>
  </si>
  <si>
    <t>499.1</t>
  </si>
  <si>
    <t>499.2</t>
  </si>
  <si>
    <t>499.3</t>
  </si>
  <si>
    <t>499.4</t>
  </si>
  <si>
    <t>500.1</t>
  </si>
  <si>
    <t>500.2</t>
  </si>
  <si>
    <t>501.0</t>
  </si>
  <si>
    <t>502.1</t>
  </si>
  <si>
    <t>502.2</t>
  </si>
  <si>
    <t>503.1</t>
  </si>
  <si>
    <t>503.2</t>
  </si>
  <si>
    <t>503.3</t>
  </si>
  <si>
    <t>503.4</t>
  </si>
  <si>
    <t>503.5</t>
  </si>
  <si>
    <t>504.1</t>
  </si>
  <si>
    <t>504.2</t>
  </si>
  <si>
    <t>505.0</t>
  </si>
  <si>
    <t>507.1</t>
  </si>
  <si>
    <t>507.2</t>
  </si>
  <si>
    <t>507.3</t>
  </si>
  <si>
    <t>507.4</t>
  </si>
  <si>
    <t>507.5</t>
  </si>
  <si>
    <t>507.6</t>
  </si>
  <si>
    <t>507.7</t>
  </si>
  <si>
    <t>507.8</t>
  </si>
  <si>
    <t>509.0</t>
  </si>
  <si>
    <t>510.0</t>
  </si>
  <si>
    <t>513.0</t>
  </si>
  <si>
    <t>515.0</t>
  </si>
  <si>
    <t>517.0</t>
  </si>
  <si>
    <t>519.0</t>
  </si>
  <si>
    <t>520.1</t>
  </si>
  <si>
    <t>520.2</t>
  </si>
  <si>
    <t>520.3</t>
  </si>
  <si>
    <t>526.1</t>
  </si>
  <si>
    <t>526.2</t>
  </si>
  <si>
    <t>526.3</t>
  </si>
  <si>
    <t>526.4</t>
  </si>
  <si>
    <t>526.5</t>
  </si>
  <si>
    <t>529.0</t>
  </si>
  <si>
    <t>531.0</t>
  </si>
  <si>
    <t>532.0</t>
  </si>
  <si>
    <t>533.1</t>
  </si>
  <si>
    <t>533.2</t>
  </si>
  <si>
    <t>534.0</t>
  </si>
  <si>
    <t>536.1</t>
  </si>
  <si>
    <t>536.2</t>
  </si>
  <si>
    <t>537.0</t>
  </si>
  <si>
    <t>545.1</t>
  </si>
  <si>
    <t>545.2</t>
  </si>
  <si>
    <t>547.0</t>
  </si>
  <si>
    <t>550.0</t>
  </si>
  <si>
    <t>552.1</t>
  </si>
  <si>
    <t>552.2</t>
  </si>
  <si>
    <t>558.0</t>
  </si>
  <si>
    <t>559.0</t>
  </si>
  <si>
    <t>560.0</t>
  </si>
  <si>
    <t>562.0</t>
  </si>
  <si>
    <t>563.0</t>
  </si>
  <si>
    <t>564.1</t>
  </si>
  <si>
    <t>564.2</t>
  </si>
  <si>
    <t>572.1</t>
  </si>
  <si>
    <t>572.2</t>
  </si>
  <si>
    <t>573.1</t>
  </si>
  <si>
    <t>573.2</t>
  </si>
  <si>
    <t>573.3</t>
  </si>
  <si>
    <t>574.1</t>
  </si>
  <si>
    <t>574.2</t>
  </si>
  <si>
    <t>579.0</t>
  </si>
  <si>
    <t>580.1</t>
  </si>
  <si>
    <t>580.2</t>
  </si>
  <si>
    <t>580.3</t>
  </si>
  <si>
    <t>581.1</t>
  </si>
  <si>
    <t>581.2</t>
  </si>
  <si>
    <t>582.0</t>
  </si>
  <si>
    <t>583.1</t>
  </si>
  <si>
    <t>583.2</t>
  </si>
  <si>
    <t>583.3</t>
  </si>
  <si>
    <t>583.4</t>
  </si>
  <si>
    <t>583A.0</t>
  </si>
  <si>
    <t>584.1</t>
  </si>
  <si>
    <t>584.2</t>
  </si>
  <si>
    <t>584.3</t>
  </si>
  <si>
    <t>584.4</t>
  </si>
  <si>
    <t>592.0</t>
  </si>
  <si>
    <t>593.0</t>
  </si>
  <si>
    <t>Trasa od</t>
  </si>
  <si>
    <t>Trasa do</t>
  </si>
  <si>
    <t>Podmienka:</t>
  </si>
  <si>
    <t>561.1</t>
  </si>
  <si>
    <t>561.2</t>
  </si>
  <si>
    <t>561.3</t>
  </si>
  <si>
    <t>Galanta, vyús. II/561 z II/507</t>
  </si>
  <si>
    <t>Horné Saliby, križ. II/561 × III/1340, III/1350</t>
  </si>
  <si>
    <t>Trstice, hr. okresu Galanta - Dunajská Streda</t>
  </si>
  <si>
    <t>Veľký Meder, Železničná ul., zaús. II/561 do I/63</t>
  </si>
  <si>
    <t>511.1</t>
  </si>
  <si>
    <t>511.2</t>
  </si>
  <si>
    <t>511.3</t>
  </si>
  <si>
    <t>511.4</t>
  </si>
  <si>
    <t>Zlaté Moravce-Chyzerovce, zaús. II/511 do I/65</t>
  </si>
  <si>
    <t>Tesárske Mlyňany, Hlavná ul., vyús. II/511 z I/65</t>
  </si>
  <si>
    <t>Veľké Uherce, vyús. II/511 z I/64</t>
  </si>
  <si>
    <t>Vráble, Staničná ul., zaús. II/511 do I/51</t>
  </si>
  <si>
    <t>Vráble, Hlavná ul., vyús. II/511 z I/51</t>
  </si>
  <si>
    <t>Dvory nad Žitavou, Hl.nám., križ. II/511 × I/75</t>
  </si>
  <si>
    <t>511.5</t>
  </si>
  <si>
    <t>Bajč, zaús. II/511 do I/64</t>
  </si>
  <si>
    <t>Potenciálny výber mýta za rok [Eur]</t>
  </si>
  <si>
    <t>Dopravné výkony za rok [voz.km]</t>
  </si>
  <si>
    <t>Predpokl. ročné náklady [Eur]</t>
  </si>
  <si>
    <t>Spĺňa podmienku medznej nákladovosti</t>
  </si>
  <si>
    <t>Dĺžka mýtnych úsekov [km]</t>
  </si>
  <si>
    <t>Celkem hodnotené</t>
  </si>
  <si>
    <t>Spĺňa podmienky</t>
  </si>
  <si>
    <t>Dĺžka mýtnych úsekov</t>
  </si>
  <si>
    <t>Potenciálny ročný výber mýta</t>
  </si>
  <si>
    <t>Celková odhadovaná nákladovosť</t>
  </si>
  <si>
    <t>Počet sčítacích úsekov</t>
  </si>
  <si>
    <t>Dĺžka ciest II. triedy</t>
  </si>
  <si>
    <t>Podmienka</t>
  </si>
  <si>
    <t>Zhrnutie</t>
  </si>
  <si>
    <t>585.1</t>
  </si>
  <si>
    <t>585.2</t>
  </si>
  <si>
    <t>585-06</t>
  </si>
  <si>
    <t>585-05</t>
  </si>
  <si>
    <t>585-03</t>
  </si>
  <si>
    <t>585-04</t>
  </si>
  <si>
    <t>585-07</t>
  </si>
  <si>
    <t>Lučenec, n. Kubínyiho, vyús. II/585 z I/75</t>
  </si>
  <si>
    <t>Lučenec, Vajanského, hr. obce</t>
  </si>
  <si>
    <r>
      <t>P</t>
    </r>
    <r>
      <rPr>
        <sz val="10"/>
        <rFont val="Calibri"/>
        <family val="2"/>
        <charset val="238"/>
      </rPr>
      <t>ô</t>
    </r>
    <r>
      <rPr>
        <sz val="10"/>
        <rFont val="Arial Narrow"/>
        <family val="2"/>
        <charset val="238"/>
      </rPr>
      <t>tor, zaús. II/585 do I/75</t>
    </r>
  </si>
  <si>
    <t>Krok 2: Výber segmentov ciest II. triedy potenciálne vhodných pre spoplatnenie</t>
  </si>
  <si>
    <t>Krok 1: Kvalifikácia cestných ťahov k analýze</t>
  </si>
  <si>
    <t>Dopravné výkony [tis. voz.km]</t>
  </si>
  <si>
    <t>Výnosy z výberu mýta [tis. Eur]</t>
  </si>
  <si>
    <t>Stredný medziročný rast DV</t>
  </si>
  <si>
    <t>Korekčný faktor</t>
  </si>
  <si>
    <t>Prvý rok uplatnenia korekcie</t>
  </si>
  <si>
    <t>Trvanie krízy [mesiace]</t>
  </si>
  <si>
    <t>Pokles DV v kriz. mesiacoch</t>
  </si>
  <si>
    <t>Počiatok zotavenia</t>
  </si>
  <si>
    <t>Nasýtenie dopytu</t>
  </si>
  <si>
    <t>Referenčná hodnota</t>
  </si>
  <si>
    <t>Korigované na mimoriadny stav</t>
  </si>
  <si>
    <t>Cesty II. triedy okrem intravilánov obcí</t>
  </si>
  <si>
    <t>Ročné dopravné výkony (2019) [voz.km/rok]</t>
  </si>
  <si>
    <t>Potenciálna VPSM</t>
  </si>
  <si>
    <t>Prvý rok výberu mýta</t>
  </si>
  <si>
    <t>Cesty II. triedy vrátane intravilánov obcí</t>
  </si>
  <si>
    <t>Sum of T</t>
  </si>
  <si>
    <t>Index rastu dopravných výkonov 2020/2015, použitý pre modelovanie príjmov, cesty II. triedy</t>
  </si>
  <si>
    <t>Index rastu dopravných výkonov 2020/2015, použitý pre modelovanie príjmov, cesty III. triedy</t>
  </si>
  <si>
    <t> Cesty II. triedy vrátane intravilánov obcí </t>
  </si>
  <si>
    <t>Celkom hodnotené</t>
  </si>
  <si>
    <t>Spĺňajú podmienku</t>
  </si>
  <si>
    <t>RPDI (T) &gt; 700 voz./24 hod.</t>
  </si>
  <si>
    <t>Pre segment platí, že C/B &lt;= 15 %</t>
  </si>
  <si>
    <t>Dĺžka mýtnych úsekov v km</t>
  </si>
  <si>
    <t>Krok 2: Výber mýtnych úsekov ciest III. triedy potenciálne vhodných pre spoplatnenie</t>
  </si>
  <si>
    <t>Cesty III. triedy vrátane intravilánov obcí</t>
  </si>
  <si>
    <t>Vyhodnotenie ciest II. triedy vhodných pre spoplatnenie, vrátane intravilánov obcí</t>
  </si>
  <si>
    <t>Vyhodnotenie ciest II. triedy vhodných pre spoplatnenie, bez intravilánov obcí</t>
  </si>
  <si>
    <t xml:space="preserve">Segmentácia ciest II. triedy </t>
  </si>
  <si>
    <t>intenzita RPDI nákladných vozidiel</t>
  </si>
  <si>
    <t>potenciálny výber mýta</t>
  </si>
  <si>
    <t>Náklady zákazníckych služieb, sadzba</t>
  </si>
  <si>
    <t>Náklady agendy Správcu výberu mýta na 1 km a rok</t>
  </si>
  <si>
    <t>Parametre výpočtu nákladov</t>
  </si>
  <si>
    <t>Intenzita RPDI(T)</t>
  </si>
  <si>
    <t>Index RPDI 2019/2015 (mýtný systém)</t>
  </si>
  <si>
    <t>T2019</t>
  </si>
  <si>
    <t>DV2019</t>
  </si>
  <si>
    <t>M2019</t>
  </si>
  <si>
    <t>C2019</t>
  </si>
  <si>
    <t>transakcie</t>
  </si>
  <si>
    <t>dopr.výkony</t>
  </si>
  <si>
    <t>náklady</t>
  </si>
  <si>
    <t>Výsledky sčítania dopravy, cesty II. triedy</t>
  </si>
  <si>
    <t>Prognóza výberu mýta, cesty II. a III. triedy</t>
  </si>
  <si>
    <t>Sum of DV2019</t>
  </si>
  <si>
    <t>Sum of M2019</t>
  </si>
  <si>
    <t>Sum of C2019</t>
  </si>
  <si>
    <t>Sum of T2019</t>
  </si>
  <si>
    <t>(prevzaté z CBA, Variant 1)</t>
  </si>
  <si>
    <t>Vyhodnotenie ciest III. triedy vhodných pre spoplatnenie, vrátane intravilánov obcí</t>
  </si>
  <si>
    <t>Analyzované úseky ciest III. triedy s vysokou intenzitou premávky nákladných vozidiel</t>
  </si>
  <si>
    <t>Výsledky sčítania dopravy, cesty III. triedy</t>
  </si>
  <si>
    <t>Diskontná sadzba</t>
  </si>
  <si>
    <t>Bázová úroveň roka</t>
  </si>
  <si>
    <t>Výnosy z výberu mýta vr. intravilánov, diskontované [tis. Eur]</t>
  </si>
  <si>
    <t>Výnosy z výberu mýta bez intravilánov, diskontované [tis. Eur]</t>
  </si>
  <si>
    <t>Diskontované výnosy za dobu projektu, suma za vybrané cesty II. a III. triedy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</si>
</sst>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0000"/>
    <numFmt numFmtId="165" formatCode="0.0%"/>
    <numFmt numFmtId="166" formatCode="0.0000"/>
  </numFmts>
  <fonts count="32" x14ac:knownFonts="1">
    <font>
      <sz val="10"/>
      <name val="Arial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8"/>
      <name val="Arial"/>
      <family val="2"/>
      <charset val="238"/>
    </font>
    <font>
      <sz val="10"/>
      <color indexed="8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</font>
    <font>
      <sz val="8"/>
      <color rgb="FFFF0000"/>
      <name val="Arial"/>
      <family val="2"/>
      <charset val="238"/>
    </font>
    <font>
      <b/>
      <sz val="11"/>
      <color theme="3"/>
      <name val="Calibri"/>
      <family val="2"/>
      <charset val="238"/>
      <scheme val="minor"/>
    </font>
    <font>
      <sz val="8"/>
      <name val="Arial Narrow"/>
      <family val="2"/>
      <charset val="238"/>
    </font>
    <font>
      <b/>
      <sz val="8"/>
      <color theme="3"/>
      <name val="Arial Narrow"/>
      <family val="2"/>
      <charset val="238"/>
    </font>
    <font>
      <b/>
      <sz val="13"/>
      <color theme="3"/>
      <name val="Calibri"/>
      <family val="2"/>
      <charset val="238"/>
      <scheme val="minor"/>
    </font>
    <font>
      <sz val="8"/>
      <color theme="1"/>
      <name val="Arial Narrow"/>
      <family val="2"/>
      <charset val="238"/>
    </font>
    <font>
      <sz val="10"/>
      <name val="Arial Narrow"/>
      <family val="2"/>
      <charset val="238"/>
    </font>
    <font>
      <sz val="9"/>
      <name val="Arial Narrow"/>
      <family val="2"/>
      <charset val="238"/>
    </font>
    <font>
      <b/>
      <sz val="8"/>
      <name val="Arial Narrow"/>
      <family val="2"/>
      <charset val="238"/>
    </font>
    <font>
      <sz val="10"/>
      <name val="Calibri"/>
      <family val="2"/>
      <charset val="238"/>
    </font>
    <font>
      <b/>
      <sz val="11"/>
      <color theme="0"/>
      <name val="Arial Narrow"/>
      <family val="2"/>
      <charset val="238"/>
    </font>
    <font>
      <b/>
      <sz val="9"/>
      <color rgb="FF000000"/>
      <name val="Arial Narrow"/>
      <family val="2"/>
      <charset val="238"/>
    </font>
    <font>
      <i/>
      <sz val="9"/>
      <color rgb="FF000000"/>
      <name val="Arial Narrow"/>
      <family val="2"/>
      <charset val="238"/>
    </font>
    <font>
      <sz val="9"/>
      <color rgb="FF000000"/>
      <name val="Arial Narrow"/>
      <family val="2"/>
      <charset val="238"/>
    </font>
    <font>
      <sz val="9"/>
      <color theme="1"/>
      <name val="Arial Narrow"/>
      <family val="2"/>
      <charset val="238"/>
    </font>
    <font>
      <sz val="8"/>
      <color rgb="FF000000"/>
      <name val="Arial Narrow"/>
      <family val="2"/>
      <charset val="238"/>
    </font>
    <font>
      <i/>
      <sz val="9"/>
      <color theme="1"/>
      <name val="Arial Narrow"/>
      <family val="2"/>
      <charset val="238"/>
    </font>
    <font>
      <b/>
      <sz val="9"/>
      <name val="Arial Narrow"/>
      <family val="2"/>
      <charset val="238"/>
    </font>
    <font>
      <u/>
      <sz val="8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FFD966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</patternFill>
    </fill>
    <fill>
      <patternFill patternType="solid">
        <fgColor rgb="FFC00000"/>
        <bgColor indexed="64"/>
      </patternFill>
    </fill>
    <fill>
      <patternFill patternType="solid">
        <fgColor rgb="FFF2F2F2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rgb="FF7F7F7F"/>
      </top>
      <bottom style="thin">
        <color rgb="FF7F7F7F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 style="thin">
        <color rgb="FF808080"/>
      </top>
      <bottom style="thin">
        <color rgb="FF808080"/>
      </bottom>
      <diagonal/>
    </border>
  </borders>
  <cellStyleXfs count="21">
    <xf numFmtId="0" fontId="0" fillId="0" borderId="0" applyNumberFormat="0" applyFont="0" applyFill="0" applyBorder="0" applyAlignment="0" applyProtection="0">
      <alignment vertical="top"/>
    </xf>
    <xf numFmtId="0" fontId="8" fillId="0" borderId="0"/>
    <xf numFmtId="0" fontId="9" fillId="0" borderId="0"/>
    <xf numFmtId="0" fontId="6" fillId="0" borderId="0"/>
    <xf numFmtId="0" fontId="10" fillId="0" borderId="0" applyNumberFormat="0" applyFont="0" applyFill="0" applyBorder="0" applyAlignment="0" applyProtection="0">
      <alignment vertical="top"/>
    </xf>
    <xf numFmtId="0" fontId="5" fillId="0" borderId="0"/>
    <xf numFmtId="0" fontId="4" fillId="0" borderId="0"/>
    <xf numFmtId="0" fontId="11" fillId="0" borderId="0" applyNumberFormat="0" applyFont="0" applyFill="0" applyBorder="0" applyAlignment="0" applyProtection="0">
      <alignment vertical="top"/>
    </xf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" fillId="0" borderId="0"/>
    <xf numFmtId="9" fontId="12" fillId="0" borderId="0" applyFont="0" applyFill="0" applyBorder="0" applyAlignment="0" applyProtection="0"/>
    <xf numFmtId="0" fontId="1" fillId="0" borderId="0"/>
    <xf numFmtId="0" fontId="14" fillId="0" borderId="2" applyNumberFormat="0" applyFill="0" applyAlignment="0" applyProtection="0"/>
    <xf numFmtId="0" fontId="17" fillId="0" borderId="3" applyNumberFormat="0" applyFill="0" applyAlignment="0" applyProtection="0"/>
    <xf numFmtId="0" fontId="12" fillId="5" borderId="4" applyNumberFormat="0" applyFont="0" applyAlignment="0" applyProtection="0"/>
  </cellStyleXfs>
  <cellXfs count="97">
    <xf numFmtId="0" fontId="0" fillId="0" borderId="0" xfId="0" applyNumberFormat="1" applyFont="1" applyFill="1" applyBorder="1" applyAlignment="1" applyProtection="1">
      <alignment vertical="top"/>
    </xf>
    <xf numFmtId="0" fontId="7" fillId="0" borderId="0" xfId="0" applyNumberFormat="1" applyFont="1" applyFill="1" applyBorder="1" applyAlignment="1" applyProtection="1">
      <alignment vertical="top"/>
    </xf>
    <xf numFmtId="0" fontId="0" fillId="0" borderId="0" xfId="0" applyNumberFormat="1" applyFont="1" applyFill="1" applyBorder="1" applyAlignment="1" applyProtection="1">
      <alignment horizontal="left" vertical="top"/>
    </xf>
    <xf numFmtId="0" fontId="0" fillId="0" borderId="0" xfId="0" pivotButton="1" applyNumberFormat="1" applyFont="1" applyFill="1" applyBorder="1" applyAlignment="1" applyProtection="1">
      <alignment vertical="top"/>
    </xf>
    <xf numFmtId="0" fontId="7" fillId="2" borderId="0" xfId="0" applyNumberFormat="1" applyFont="1" applyFill="1" applyBorder="1" applyAlignment="1" applyProtection="1">
      <alignment vertical="top"/>
    </xf>
    <xf numFmtId="0" fontId="7" fillId="2" borderId="0" xfId="0" applyNumberFormat="1" applyFont="1" applyFill="1" applyBorder="1" applyAlignment="1" applyProtection="1">
      <alignment horizontal="center" vertical="top"/>
    </xf>
    <xf numFmtId="0" fontId="7" fillId="0" borderId="0" xfId="0" applyNumberFormat="1" applyFont="1" applyFill="1" applyBorder="1" applyAlignment="1" applyProtection="1">
      <alignment horizontal="center" vertical="top"/>
    </xf>
    <xf numFmtId="0" fontId="7" fillId="2" borderId="0" xfId="0" applyNumberFormat="1" applyFont="1" applyFill="1" applyBorder="1" applyAlignment="1" applyProtection="1">
      <alignment horizontal="left" vertical="top" indent="1"/>
    </xf>
    <xf numFmtId="0" fontId="7" fillId="0" borderId="0" xfId="0" applyNumberFormat="1" applyFont="1" applyFill="1" applyBorder="1" applyAlignment="1" applyProtection="1">
      <alignment horizontal="left" vertical="top" indent="1"/>
    </xf>
    <xf numFmtId="3" fontId="7" fillId="0" borderId="0" xfId="0" applyNumberFormat="1" applyFont="1" applyFill="1" applyBorder="1" applyAlignment="1" applyProtection="1">
      <alignment vertical="top"/>
    </xf>
    <xf numFmtId="10" fontId="7" fillId="0" borderId="0" xfId="16" applyNumberFormat="1" applyFont="1" applyFill="1" applyBorder="1" applyAlignment="1" applyProtection="1">
      <alignment vertical="top"/>
    </xf>
    <xf numFmtId="0" fontId="13" fillId="0" borderId="0" xfId="0" applyNumberFormat="1" applyFont="1" applyFill="1" applyBorder="1" applyAlignment="1" applyProtection="1">
      <alignment horizontal="left" vertical="top" indent="1"/>
    </xf>
    <xf numFmtId="0" fontId="15" fillId="0" borderId="0" xfId="0" pivotButton="1" applyNumberFormat="1" applyFont="1" applyFill="1" applyBorder="1" applyAlignment="1" applyProtection="1">
      <alignment vertical="top"/>
    </xf>
    <xf numFmtId="0" fontId="15" fillId="0" borderId="0" xfId="0" applyNumberFormat="1" applyFont="1" applyFill="1" applyBorder="1" applyAlignment="1" applyProtection="1">
      <alignment vertical="top"/>
    </xf>
    <xf numFmtId="0" fontId="15" fillId="0" borderId="0" xfId="0" applyNumberFormat="1" applyFont="1" applyFill="1" applyBorder="1" applyAlignment="1" applyProtection="1">
      <alignment horizontal="left" vertical="top"/>
    </xf>
    <xf numFmtId="3" fontId="15" fillId="0" borderId="0" xfId="0" applyNumberFormat="1" applyFont="1" applyFill="1" applyBorder="1" applyAlignment="1" applyProtection="1">
      <alignment vertical="top"/>
    </xf>
    <xf numFmtId="0" fontId="15" fillId="3" borderId="0" xfId="0" applyNumberFormat="1" applyFont="1" applyFill="1" applyBorder="1" applyAlignment="1" applyProtection="1">
      <alignment horizontal="center" vertical="top"/>
    </xf>
    <xf numFmtId="164" fontId="15" fillId="3" borderId="0" xfId="0" applyNumberFormat="1" applyFont="1" applyFill="1" applyBorder="1" applyAlignment="1" applyProtection="1">
      <alignment vertical="top"/>
    </xf>
    <xf numFmtId="164" fontId="15" fillId="4" borderId="0" xfId="0" applyNumberFormat="1" applyFont="1" applyFill="1" applyBorder="1" applyAlignment="1" applyProtection="1">
      <alignment vertical="top"/>
    </xf>
    <xf numFmtId="164" fontId="15" fillId="4" borderId="1" xfId="0" applyNumberFormat="1" applyFont="1" applyFill="1" applyBorder="1" applyAlignment="1" applyProtection="1">
      <alignment vertical="top"/>
    </xf>
    <xf numFmtId="3" fontId="15" fillId="0" borderId="0" xfId="0" applyNumberFormat="1" applyFont="1" applyFill="1" applyBorder="1" applyAlignment="1" applyProtection="1">
      <alignment horizontal="right" vertical="center"/>
    </xf>
    <xf numFmtId="0" fontId="16" fillId="0" borderId="2" xfId="18" applyNumberFormat="1" applyFont="1" applyFill="1" applyAlignment="1" applyProtection="1">
      <alignment vertical="top"/>
    </xf>
    <xf numFmtId="164" fontId="7" fillId="0" borderId="0" xfId="0" applyNumberFormat="1" applyFont="1" applyFill="1" applyBorder="1" applyAlignment="1" applyProtection="1">
      <alignment vertical="top"/>
    </xf>
    <xf numFmtId="3" fontId="15" fillId="0" borderId="0" xfId="0" pivotButton="1" applyNumberFormat="1" applyFont="1" applyFill="1" applyBorder="1" applyAlignment="1" applyProtection="1">
      <alignment vertical="top"/>
    </xf>
    <xf numFmtId="10" fontId="7" fillId="0" borderId="0" xfId="0" applyNumberFormat="1" applyFont="1" applyFill="1" applyBorder="1" applyAlignment="1" applyProtection="1">
      <alignment vertical="top"/>
    </xf>
    <xf numFmtId="1" fontId="7" fillId="0" borderId="0" xfId="0" applyNumberFormat="1" applyFont="1" applyFill="1" applyBorder="1" applyAlignment="1" applyProtection="1">
      <alignment vertical="top"/>
    </xf>
    <xf numFmtId="3" fontId="15" fillId="0" borderId="0" xfId="0" applyNumberFormat="1" applyFont="1" applyFill="1" applyBorder="1" applyAlignment="1" applyProtection="1">
      <alignment horizontal="left" vertical="top"/>
    </xf>
    <xf numFmtId="4" fontId="15" fillId="0" borderId="0" xfId="0" applyNumberFormat="1" applyFont="1" applyFill="1" applyBorder="1" applyAlignment="1" applyProtection="1">
      <alignment vertical="top"/>
    </xf>
    <xf numFmtId="0" fontId="19" fillId="0" borderId="0" xfId="0" applyNumberFormat="1" applyFont="1" applyFill="1" applyBorder="1" applyAlignment="1" applyProtection="1">
      <alignment vertical="top"/>
    </xf>
    <xf numFmtId="0" fontId="10" fillId="0" borderId="0" xfId="0" applyNumberFormat="1" applyFont="1" applyFill="1" applyBorder="1" applyAlignment="1" applyProtection="1">
      <alignment vertical="top"/>
    </xf>
    <xf numFmtId="0" fontId="19" fillId="3" borderId="0" xfId="0" applyNumberFormat="1" applyFont="1" applyFill="1" applyBorder="1" applyAlignment="1" applyProtection="1">
      <alignment vertical="top"/>
    </xf>
    <xf numFmtId="0" fontId="20" fillId="0" borderId="0" xfId="0" applyNumberFormat="1" applyFont="1" applyFill="1" applyBorder="1" applyAlignment="1" applyProtection="1">
      <alignment vertical="top"/>
    </xf>
    <xf numFmtId="0" fontId="0" fillId="0" borderId="0" xfId="0" applyNumberFormat="1" applyFont="1" applyFill="1" applyBorder="1" applyAlignment="1" applyProtection="1">
      <alignment vertical="center"/>
    </xf>
    <xf numFmtId="0" fontId="15" fillId="0" borderId="0" xfId="0" applyNumberFormat="1" applyFont="1" applyFill="1" applyBorder="1" applyAlignment="1" applyProtection="1">
      <alignment vertical="center"/>
    </xf>
    <xf numFmtId="9" fontId="15" fillId="0" borderId="0" xfId="0" applyNumberFormat="1" applyFont="1" applyFill="1" applyBorder="1" applyAlignment="1" applyProtection="1">
      <alignment vertical="center"/>
    </xf>
    <xf numFmtId="0" fontId="0" fillId="0" borderId="0" xfId="0" pivotButton="1" applyNumberFormat="1" applyFont="1" applyFill="1" applyBorder="1" applyAlignment="1" applyProtection="1">
      <alignment vertical="center" wrapText="1"/>
    </xf>
    <xf numFmtId="0" fontId="0" fillId="0" borderId="0" xfId="0" applyNumberFormat="1" applyFont="1" applyFill="1" applyBorder="1" applyAlignment="1" applyProtection="1">
      <alignment vertical="center" wrapText="1"/>
    </xf>
    <xf numFmtId="0" fontId="0" fillId="0" borderId="0" xfId="0" applyNumberFormat="1" applyFont="1" applyFill="1" applyBorder="1" applyAlignment="1" applyProtection="1">
      <alignment horizontal="left" vertical="center"/>
    </xf>
    <xf numFmtId="3" fontId="15" fillId="0" borderId="0" xfId="0" applyNumberFormat="1" applyFont="1" applyFill="1" applyBorder="1" applyAlignment="1" applyProtection="1">
      <alignment vertical="center"/>
    </xf>
    <xf numFmtId="165" fontId="15" fillId="0" borderId="0" xfId="16" applyNumberFormat="1" applyFont="1" applyFill="1" applyBorder="1" applyAlignment="1" applyProtection="1">
      <alignment vertical="center"/>
    </xf>
    <xf numFmtId="0" fontId="15" fillId="0" borderId="0" xfId="0" applyNumberFormat="1" applyFont="1" applyFill="1" applyBorder="1" applyAlignment="1" applyProtection="1">
      <alignment horizontal="center" vertical="center"/>
    </xf>
    <xf numFmtId="0" fontId="0" fillId="0" borderId="0" xfId="0" pivotButton="1" applyNumberFormat="1" applyFont="1" applyFill="1" applyBorder="1" applyAlignment="1" applyProtection="1">
      <alignment vertical="center"/>
    </xf>
    <xf numFmtId="0" fontId="15" fillId="3" borderId="5" xfId="0" applyNumberFormat="1" applyFont="1" applyFill="1" applyBorder="1" applyAlignment="1" applyProtection="1">
      <alignment vertical="center" wrapText="1"/>
    </xf>
    <xf numFmtId="0" fontId="15" fillId="0" borderId="5" xfId="0" applyNumberFormat="1" applyFont="1" applyFill="1" applyBorder="1" applyAlignment="1" applyProtection="1">
      <alignment vertical="center"/>
    </xf>
    <xf numFmtId="3" fontId="15" fillId="0" borderId="5" xfId="0" applyNumberFormat="1" applyFont="1" applyFill="1" applyBorder="1" applyAlignment="1" applyProtection="1">
      <alignment vertical="center"/>
    </xf>
    <xf numFmtId="165" fontId="15" fillId="0" borderId="5" xfId="16" applyNumberFormat="1" applyFont="1" applyFill="1" applyBorder="1" applyAlignment="1" applyProtection="1">
      <alignment vertical="center"/>
    </xf>
    <xf numFmtId="0" fontId="15" fillId="0" borderId="5" xfId="0" applyNumberFormat="1" applyFont="1" applyFill="1" applyBorder="1" applyAlignment="1" applyProtection="1">
      <alignment horizontal="center" vertical="center"/>
    </xf>
    <xf numFmtId="9" fontId="15" fillId="0" borderId="0" xfId="16" applyFont="1" applyFill="1" applyBorder="1" applyAlignment="1" applyProtection="1">
      <alignment vertical="center"/>
    </xf>
    <xf numFmtId="4" fontId="15" fillId="0" borderId="5" xfId="0" applyNumberFormat="1" applyFont="1" applyFill="1" applyBorder="1" applyAlignment="1" applyProtection="1">
      <alignment vertical="center"/>
    </xf>
    <xf numFmtId="2" fontId="15" fillId="0" borderId="5" xfId="0" applyNumberFormat="1" applyFont="1" applyFill="1" applyBorder="1" applyAlignment="1" applyProtection="1">
      <alignment vertical="center"/>
    </xf>
    <xf numFmtId="1" fontId="15" fillId="0" borderId="5" xfId="0" applyNumberFormat="1" applyFont="1" applyFill="1" applyBorder="1" applyAlignment="1" applyProtection="1">
      <alignment vertical="center"/>
    </xf>
    <xf numFmtId="0" fontId="15" fillId="4" borderId="5" xfId="0" applyNumberFormat="1" applyFont="1" applyFill="1" applyBorder="1" applyAlignment="1" applyProtection="1">
      <alignment vertical="center"/>
    </xf>
    <xf numFmtId="3" fontId="21" fillId="0" borderId="5" xfId="0" applyNumberFormat="1" applyFont="1" applyFill="1" applyBorder="1" applyAlignment="1" applyProtection="1">
      <alignment vertical="center"/>
    </xf>
    <xf numFmtId="165" fontId="21" fillId="0" borderId="5" xfId="16" applyNumberFormat="1" applyFont="1" applyFill="1" applyBorder="1" applyAlignment="1" applyProtection="1">
      <alignment vertical="center"/>
    </xf>
    <xf numFmtId="0" fontId="15" fillId="4" borderId="5" xfId="0" applyNumberFormat="1" applyFont="1" applyFill="1" applyBorder="1" applyAlignment="1" applyProtection="1">
      <alignment horizontal="left" vertical="center"/>
    </xf>
    <xf numFmtId="0" fontId="15" fillId="4" borderId="5" xfId="0" applyNumberFormat="1" applyFont="1" applyFill="1" applyBorder="1" applyAlignment="1" applyProtection="1">
      <alignment horizontal="left" vertical="center" wrapText="1"/>
    </xf>
    <xf numFmtId="3" fontId="23" fillId="6" borderId="0" xfId="0" applyNumberFormat="1" applyFont="1" applyFill="1" applyBorder="1" applyAlignment="1" applyProtection="1">
      <alignment horizontal="left" vertical="top"/>
    </xf>
    <xf numFmtId="0" fontId="0" fillId="0" borderId="0" xfId="0" applyAlignment="1"/>
    <xf numFmtId="3" fontId="27" fillId="0" borderId="6" xfId="0" applyNumberFormat="1" applyFont="1" applyBorder="1" applyAlignment="1">
      <alignment horizontal="center" wrapText="1"/>
    </xf>
    <xf numFmtId="0" fontId="18" fillId="5" borderId="4" xfId="20" applyFont="1" applyAlignment="1">
      <alignment horizontal="center" vertical="center"/>
    </xf>
    <xf numFmtId="165" fontId="18" fillId="5" borderId="4" xfId="16" applyNumberFormat="1" applyFont="1" applyFill="1" applyBorder="1" applyAlignment="1">
      <alignment horizontal="center" vertical="center"/>
    </xf>
    <xf numFmtId="0" fontId="28" fillId="5" borderId="4" xfId="20" applyFont="1" applyAlignment="1">
      <alignment horizontal="center" vertical="center" wrapText="1"/>
    </xf>
    <xf numFmtId="0" fontId="17" fillId="0" borderId="3" xfId="19" applyNumberFormat="1" applyFill="1" applyAlignment="1" applyProtection="1">
      <alignment vertical="top"/>
    </xf>
    <xf numFmtId="3" fontId="18" fillId="0" borderId="8" xfId="0" applyNumberFormat="1" applyFont="1" applyBorder="1" applyAlignment="1">
      <alignment horizontal="center" wrapText="1"/>
    </xf>
    <xf numFmtId="3" fontId="18" fillId="0" borderId="8" xfId="0" applyNumberFormat="1" applyFont="1" applyBorder="1" applyAlignment="1">
      <alignment horizontal="center" wrapText="1"/>
    </xf>
    <xf numFmtId="0" fontId="24" fillId="3" borderId="7" xfId="0" applyNumberFormat="1" applyFont="1" applyFill="1" applyBorder="1" applyAlignment="1" applyProtection="1">
      <alignment horizontal="left" vertical="center" wrapText="1"/>
    </xf>
    <xf numFmtId="0" fontId="26" fillId="3" borderId="7" xfId="0" applyFont="1" applyFill="1" applyBorder="1" applyAlignment="1">
      <alignment horizontal="center" vertical="center" wrapText="1"/>
    </xf>
    <xf numFmtId="0" fontId="24" fillId="3" borderId="7" xfId="0" applyNumberFormat="1" applyFont="1" applyFill="1" applyBorder="1" applyAlignment="1" applyProtection="1">
      <alignment horizontal="center" vertical="center" wrapText="1"/>
    </xf>
    <xf numFmtId="0" fontId="25" fillId="7" borderId="7" xfId="0" applyNumberFormat="1" applyFont="1" applyFill="1" applyBorder="1" applyAlignment="1" applyProtection="1">
      <alignment horizontal="left" vertical="center"/>
    </xf>
    <xf numFmtId="10" fontId="25" fillId="7" borderId="7" xfId="0" applyNumberFormat="1" applyFont="1" applyFill="1" applyBorder="1" applyAlignment="1" applyProtection="1">
      <alignment horizontal="center" vertical="center"/>
    </xf>
    <xf numFmtId="1" fontId="25" fillId="7" borderId="7" xfId="0" applyNumberFormat="1" applyFont="1" applyFill="1" applyBorder="1" applyAlignment="1" applyProtection="1">
      <alignment horizontal="center" vertical="center"/>
    </xf>
    <xf numFmtId="3" fontId="25" fillId="7" borderId="7" xfId="0" applyNumberFormat="1" applyFont="1" applyFill="1" applyBorder="1" applyAlignment="1" applyProtection="1">
      <alignment horizontal="right" vertical="center"/>
    </xf>
    <xf numFmtId="3" fontId="29" fillId="5" borderId="7" xfId="20" applyNumberFormat="1" applyFont="1" applyBorder="1"/>
    <xf numFmtId="3" fontId="25" fillId="0" borderId="7" xfId="0" applyNumberFormat="1" applyFont="1" applyFill="1" applyBorder="1" applyAlignment="1" applyProtection="1">
      <alignment horizontal="right" vertical="center"/>
    </xf>
    <xf numFmtId="0" fontId="26" fillId="7" borderId="7" xfId="0" applyNumberFormat="1" applyFont="1" applyFill="1" applyBorder="1" applyAlignment="1" applyProtection="1">
      <alignment horizontal="left" vertical="center"/>
    </xf>
    <xf numFmtId="166" fontId="26" fillId="7" borderId="7" xfId="0" applyNumberFormat="1" applyFont="1" applyFill="1" applyBorder="1" applyAlignment="1" applyProtection="1">
      <alignment horizontal="center" vertical="center"/>
    </xf>
    <xf numFmtId="1" fontId="26" fillId="7" borderId="7" xfId="0" applyNumberFormat="1" applyFont="1" applyFill="1" applyBorder="1" applyAlignment="1" applyProtection="1">
      <alignment horizontal="center" vertical="center"/>
    </xf>
    <xf numFmtId="3" fontId="26" fillId="7" borderId="7" xfId="0" applyNumberFormat="1" applyFont="1" applyFill="1" applyBorder="1" applyAlignment="1" applyProtection="1">
      <alignment horizontal="right" vertical="center"/>
    </xf>
    <xf numFmtId="3" fontId="26" fillId="0" borderId="7" xfId="0" applyNumberFormat="1" applyFont="1" applyFill="1" applyBorder="1" applyAlignment="1" applyProtection="1">
      <alignment horizontal="right" vertical="center"/>
    </xf>
    <xf numFmtId="0" fontId="30" fillId="3" borderId="9" xfId="0" applyNumberFormat="1" applyFont="1" applyFill="1" applyBorder="1" applyAlignment="1" applyProtection="1">
      <alignment horizontal="left" vertical="center" wrapText="1"/>
    </xf>
    <xf numFmtId="0" fontId="30" fillId="3" borderId="9" xfId="0" applyNumberFormat="1" applyFont="1" applyFill="1" applyBorder="1" applyAlignment="1" applyProtection="1">
      <alignment horizontal="center" vertical="center" wrapText="1"/>
    </xf>
    <xf numFmtId="0" fontId="20" fillId="7" borderId="9" xfId="0" applyNumberFormat="1" applyFont="1" applyFill="1" applyBorder="1" applyAlignment="1" applyProtection="1">
      <alignment horizontal="left" vertical="center"/>
    </xf>
    <xf numFmtId="0" fontId="20" fillId="0" borderId="9" xfId="0" applyNumberFormat="1" applyFont="1" applyFill="1" applyBorder="1" applyAlignment="1" applyProtection="1">
      <alignment horizontal="right" vertical="center"/>
    </xf>
    <xf numFmtId="0" fontId="20" fillId="0" borderId="9" xfId="0" applyNumberFormat="1" applyFont="1" applyFill="1" applyBorder="1" applyAlignment="1" applyProtection="1">
      <alignment horizontal="left" vertical="center"/>
    </xf>
    <xf numFmtId="4" fontId="20" fillId="0" borderId="9" xfId="0" applyNumberFormat="1" applyFont="1" applyFill="1" applyBorder="1" applyAlignment="1" applyProtection="1">
      <alignment horizontal="right" vertical="center"/>
    </xf>
    <xf numFmtId="0" fontId="20" fillId="7" borderId="9" xfId="0" applyNumberFormat="1" applyFont="1" applyFill="1" applyBorder="1" applyAlignment="1" applyProtection="1">
      <alignment horizontal="left" vertical="center" wrapText="1"/>
    </xf>
    <xf numFmtId="0" fontId="30" fillId="0" borderId="9" xfId="0" applyNumberFormat="1" applyFont="1" applyFill="1" applyBorder="1" applyAlignment="1" applyProtection="1">
      <alignment horizontal="right" vertical="center"/>
    </xf>
    <xf numFmtId="3" fontId="30" fillId="0" borderId="9" xfId="0" applyNumberFormat="1" applyFont="1" applyFill="1" applyBorder="1" applyAlignment="1" applyProtection="1">
      <alignment horizontal="right" vertical="center"/>
    </xf>
    <xf numFmtId="10" fontId="30" fillId="0" borderId="9" xfId="0" applyNumberFormat="1" applyFont="1" applyFill="1" applyBorder="1" applyAlignment="1" applyProtection="1">
      <alignment horizontal="right" vertical="center"/>
    </xf>
    <xf numFmtId="2" fontId="30" fillId="0" borderId="9" xfId="0" applyNumberFormat="1" applyFont="1" applyFill="1" applyBorder="1" applyAlignment="1" applyProtection="1">
      <alignment horizontal="right" vertical="center"/>
    </xf>
    <xf numFmtId="0" fontId="20" fillId="7" borderId="9" xfId="0" applyNumberFormat="1" applyFont="1" applyFill="1" applyBorder="1" applyAlignment="1" applyProtection="1">
      <alignment vertical="center"/>
    </xf>
    <xf numFmtId="0" fontId="17" fillId="0" borderId="3" xfId="19" applyNumberFormat="1" applyFill="1" applyAlignment="1" applyProtection="1">
      <alignment vertical="center"/>
    </xf>
    <xf numFmtId="0" fontId="31" fillId="0" borderId="0" xfId="0" applyNumberFormat="1" applyFont="1" applyFill="1" applyBorder="1" applyAlignment="1" applyProtection="1">
      <alignment vertical="top"/>
    </xf>
    <xf numFmtId="0" fontId="7" fillId="0" borderId="0" xfId="0" applyNumberFormat="1" applyFont="1" applyFill="1" applyBorder="1" applyAlignment="1" applyProtection="1">
      <alignment horizontal="right" vertical="top"/>
    </xf>
    <xf numFmtId="10" fontId="26" fillId="7" borderId="7" xfId="0" applyNumberFormat="1" applyFont="1" applyFill="1" applyBorder="1" applyAlignment="1" applyProtection="1">
      <alignment horizontal="center" vertical="center"/>
    </xf>
    <xf numFmtId="165" fontId="26" fillId="7" borderId="7" xfId="0" applyNumberFormat="1" applyFont="1" applyFill="1" applyBorder="1" applyAlignment="1" applyProtection="1">
      <alignment horizontal="center" vertical="center"/>
    </xf>
    <xf numFmtId="0" fontId="26" fillId="7" borderId="7" xfId="0" applyNumberFormat="1" applyFont="1" applyFill="1" applyBorder="1" applyAlignment="1" applyProtection="1">
      <alignment horizontal="center" vertical="center"/>
    </xf>
  </cellXfs>
  <cellStyles count="21">
    <cellStyle name="Heading 2" xfId="19" builtinId="17"/>
    <cellStyle name="Heading 3" xfId="18" builtinId="18"/>
    <cellStyle name="Normal" xfId="0" builtinId="0"/>
    <cellStyle name="Normal 2" xfId="17"/>
    <cellStyle name="normálne 10" xfId="2"/>
    <cellStyle name="normálne 2" xfId="4"/>
    <cellStyle name="normálne 3" xfId="3"/>
    <cellStyle name="normálne 3 2" xfId="5"/>
    <cellStyle name="normálne 3 2 2" xfId="9"/>
    <cellStyle name="normálne 3 2 3" xfId="12"/>
    <cellStyle name="normálne 3 3" xfId="8"/>
    <cellStyle name="normálne 3 4" xfId="11"/>
    <cellStyle name="normálne 3 5" xfId="14"/>
    <cellStyle name="normálne 3 6" xfId="15"/>
    <cellStyle name="normálne 4" xfId="6"/>
    <cellStyle name="normálne 4 2" xfId="13"/>
    <cellStyle name="normálne 5" xfId="7"/>
    <cellStyle name="normálne 6" xfId="10"/>
    <cellStyle name="Note" xfId="20" builtinId="10"/>
    <cellStyle name="Percent" xfId="16" builtinId="5"/>
    <cellStyle name="Standard_Segments" xfId="1"/>
  </cellStyles>
  <dxfs count="159">
    <dxf>
      <font>
        <color rgb="FF006100"/>
      </font>
      <fill>
        <patternFill>
          <bgColor rgb="FFC6EFCE"/>
        </patternFill>
      </fill>
    </dxf>
    <dxf>
      <fill>
        <patternFill>
          <bgColor rgb="FFDDFFEC"/>
        </patternFill>
      </fill>
    </dxf>
    <dxf>
      <fill>
        <patternFill>
          <bgColor rgb="FF5DFFA6"/>
        </patternFill>
      </fill>
    </dxf>
    <dxf>
      <font>
        <color rgb="FF006100"/>
      </font>
      <fill>
        <patternFill>
          <bgColor rgb="FF66D47B"/>
        </patternFill>
      </fill>
    </dxf>
    <dxf>
      <fill>
        <patternFill>
          <bgColor rgb="FFDDFFEC"/>
        </patternFill>
      </fill>
    </dxf>
    <dxf>
      <fill>
        <patternFill>
          <bgColor rgb="FF5DFFA6"/>
        </patternFill>
      </fill>
    </dxf>
    <dxf>
      <font>
        <color rgb="FF006100"/>
      </font>
      <fill>
        <patternFill>
          <bgColor rgb="FF66D47B"/>
        </patternFill>
      </fill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font>
        <sz val="11"/>
      </font>
    </dxf>
    <dxf>
      <font>
        <sz val="10"/>
      </font>
    </dxf>
    <dxf>
      <font>
        <sz val="9"/>
      </font>
    </dxf>
    <dxf>
      <font>
        <color theme="0"/>
      </font>
    </dxf>
    <dxf>
      <fill>
        <patternFill patternType="solid">
          <bgColor rgb="FFC00000"/>
        </patternFill>
      </fill>
    </dxf>
    <dxf>
      <font>
        <b/>
      </font>
    </dxf>
    <dxf>
      <numFmt numFmtId="3" formatCode="#,##0"/>
    </dxf>
    <dxf>
      <numFmt numFmtId="171" formatCode="#,##0.0"/>
    </dxf>
    <dxf>
      <numFmt numFmtId="4" formatCode="#,##0.00"/>
    </dxf>
    <dxf>
      <numFmt numFmtId="170" formatCode="#,##0.000"/>
    </dxf>
    <dxf>
      <numFmt numFmtId="4" formatCode="#,##0.00"/>
    </dxf>
    <dxf>
      <numFmt numFmtId="4" formatCode="#,##0.00"/>
    </dxf>
    <dxf>
      <numFmt numFmtId="4" formatCode="#,##0.00"/>
    </dxf>
    <dxf>
      <numFmt numFmtId="171" formatCode="#,##0.0"/>
    </dxf>
    <dxf>
      <numFmt numFmtId="171" formatCode="#,##0.0"/>
    </dxf>
    <dxf>
      <numFmt numFmtId="171" formatCode="#,##0.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3" formatCode="#,##0"/>
    </dxf>
    <dxf>
      <numFmt numFmtId="171" formatCode="#,##0.0"/>
    </dxf>
    <dxf>
      <font>
        <sz val="9"/>
        <name val="Arial Narrow"/>
        <scheme val="none"/>
      </font>
      <numFmt numFmtId="4" formatCode="#,##0.00"/>
      <alignment horizontal="right" vertical="center" readingOrder="0"/>
    </dxf>
    <dxf>
      <numFmt numFmtId="3" formatCode="#,##0"/>
    </dxf>
    <dxf>
      <numFmt numFmtId="3" formatCode="#,##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solid">
          <fgColor rgb="FFDDEBF7"/>
          <bgColor rgb="FFDDEBF7"/>
        </patternFill>
      </fill>
      <border>
        <bottom style="thin">
          <color rgb="FF9BC2E6"/>
        </bottom>
      </border>
    </dxf>
    <dxf>
      <fill>
        <patternFill patternType="solid">
          <fgColor rgb="FFDDEBF7"/>
          <bgColor rgb="FFDDEBF7"/>
        </patternFill>
      </fill>
      <border>
        <bottom style="thin">
          <color rgb="FF9BC2E6"/>
        </bottom>
      </border>
    </dxf>
    <dxf>
      <font>
        <b/>
        <color rgb="FF000000"/>
      </font>
    </dxf>
    <dxf>
      <font>
        <b/>
        <color rgb="FF000000"/>
      </font>
      <border>
        <bottom style="thin">
          <color rgb="FF9BC2E6"/>
        </bottom>
      </border>
    </dxf>
    <dxf>
      <font>
        <b/>
        <color rgb="FF000000"/>
      </font>
    </dxf>
    <dxf>
      <font>
        <b/>
        <color rgb="FF000000"/>
      </font>
      <border>
        <top style="thin">
          <color rgb="FF5B9BD5"/>
        </top>
        <bottom style="thin">
          <color rgb="FF5B9BD5"/>
        </bottom>
      </border>
    </dxf>
    <dxf>
      <fill>
        <patternFill patternType="solid">
          <fgColor rgb="FFD9D9D9"/>
          <bgColor rgb="FFD9D9D9"/>
        </patternFill>
      </fill>
    </dxf>
    <dxf>
      <fill>
        <patternFill patternType="solid">
          <fgColor rgb="FFD9D9D9"/>
          <bgColor rgb="FFD9D9D9"/>
        </patternFill>
      </fill>
      <border>
        <left style="thin">
          <color rgb="FFBFBFBF"/>
        </left>
        <right style="thin">
          <color rgb="FFBFBFBF"/>
        </right>
      </border>
    </dxf>
    <dxf>
      <fill>
        <patternFill patternType="solid">
          <fgColor rgb="FFD9D9D9"/>
          <bgColor rgb="FFD9D9D9"/>
        </patternFill>
      </fill>
    </dxf>
    <dxf>
      <font>
        <b/>
        <color rgb="FF000000"/>
      </font>
      <fill>
        <patternFill patternType="solid">
          <fgColor rgb="FFDDEBF7"/>
          <bgColor rgb="FFDDEBF7"/>
        </patternFill>
      </fill>
      <border>
        <top style="thin">
          <color rgb="FF9BC2E6"/>
        </top>
      </border>
    </dxf>
    <dxf>
      <font>
        <b/>
        <color rgb="FF000000"/>
      </font>
      <fill>
        <patternFill patternType="solid">
          <fgColor rgb="FFDDEBF7"/>
          <bgColor rgb="FFDDEBF7"/>
        </patternFill>
      </fill>
      <border>
        <bottom style="thin">
          <color rgb="FF9BC2E6"/>
        </bottom>
      </border>
    </dxf>
  </dxfs>
  <tableStyles count="1" defaultTableStyle="TableStyleMedium9" defaultPivotStyle="PivotStyleLight16">
    <tableStyle name="PivotStyleLight16 2" table="0" count="11">
      <tableStyleElement type="headerRow" dxfId="158"/>
      <tableStyleElement type="totalRow" dxfId="157"/>
      <tableStyleElement type="firstRowStripe" dxfId="156"/>
      <tableStyleElement type="firstColumnStripe" dxfId="155"/>
      <tableStyleElement type="firstSubtotalColumn" dxfId="154"/>
      <tableStyleElement type="firstSubtotalRow" dxfId="153"/>
      <tableStyleElement type="secondSubtotalRow" dxfId="152"/>
      <tableStyleElement type="firstRowSubheading" dxfId="151"/>
      <tableStyleElement type="secondRowSubheading" dxfId="150"/>
      <tableStyleElement type="pageFieldLabels" dxfId="149"/>
      <tableStyleElement type="pageFieldValues" dxfId="148"/>
    </tableStyle>
  </tableStyles>
  <colors>
    <mruColors>
      <color rgb="FFFFD966"/>
      <color rgb="FFBAE18F"/>
      <color rgb="FFCC6600"/>
      <color rgb="FFCCE9AD"/>
      <color rgb="FFF6E0A2"/>
      <color rgb="FFFFCC99"/>
      <color rgb="FFDDFFEC"/>
      <color rgb="FFB3FFD5"/>
      <color rgb="FF5DFFA6"/>
      <color rgb="FF66D47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1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pivotCacheDefinition" Target="pivotCache/pivotCacheDefinition5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4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3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Potenciál výberu mýta a intenzity na mýtnych úsekoch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Prehliadač_ciest!$E$2</c:f>
              <c:strCache>
                <c:ptCount val="1"/>
                <c:pt idx="0">
                  <c:v>mýto [tis. Eur]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Prehliadač_ciest!$A$4:$A$60</c:f>
              <c:strCache>
                <c:ptCount val="52"/>
                <c:pt idx="0">
                  <c:v>507-01</c:v>
                </c:pt>
                <c:pt idx="1">
                  <c:v>507-02</c:v>
                </c:pt>
                <c:pt idx="2">
                  <c:v>507-03</c:v>
                </c:pt>
                <c:pt idx="3">
                  <c:v>507-04</c:v>
                </c:pt>
                <c:pt idx="4">
                  <c:v>507-05</c:v>
                </c:pt>
                <c:pt idx="5">
                  <c:v>507-06</c:v>
                </c:pt>
                <c:pt idx="6">
                  <c:v>507-07</c:v>
                </c:pt>
                <c:pt idx="7">
                  <c:v>507-08</c:v>
                </c:pt>
                <c:pt idx="8">
                  <c:v>507-09</c:v>
                </c:pt>
                <c:pt idx="9">
                  <c:v>507-10</c:v>
                </c:pt>
                <c:pt idx="10">
                  <c:v>507-11</c:v>
                </c:pt>
                <c:pt idx="11">
                  <c:v>507-12</c:v>
                </c:pt>
                <c:pt idx="12">
                  <c:v>507-13</c:v>
                </c:pt>
                <c:pt idx="13">
                  <c:v>507-14</c:v>
                </c:pt>
                <c:pt idx="14">
                  <c:v>507-15</c:v>
                </c:pt>
                <c:pt idx="15">
                  <c:v>507-16</c:v>
                </c:pt>
                <c:pt idx="16">
                  <c:v>507-17</c:v>
                </c:pt>
                <c:pt idx="17">
                  <c:v>507-18</c:v>
                </c:pt>
                <c:pt idx="18">
                  <c:v>507-19</c:v>
                </c:pt>
                <c:pt idx="19">
                  <c:v>507-20</c:v>
                </c:pt>
                <c:pt idx="20">
                  <c:v>507-21</c:v>
                </c:pt>
                <c:pt idx="21">
                  <c:v>507-22</c:v>
                </c:pt>
                <c:pt idx="22">
                  <c:v>507-23</c:v>
                </c:pt>
                <c:pt idx="23">
                  <c:v>507-24</c:v>
                </c:pt>
                <c:pt idx="24">
                  <c:v>507-25</c:v>
                </c:pt>
                <c:pt idx="25">
                  <c:v>507-26</c:v>
                </c:pt>
                <c:pt idx="26">
                  <c:v>507-27</c:v>
                </c:pt>
                <c:pt idx="27">
                  <c:v>507-28</c:v>
                </c:pt>
                <c:pt idx="28">
                  <c:v>507-29</c:v>
                </c:pt>
                <c:pt idx="29">
                  <c:v>507-30</c:v>
                </c:pt>
                <c:pt idx="30">
                  <c:v>507-31</c:v>
                </c:pt>
                <c:pt idx="31">
                  <c:v>507-32</c:v>
                </c:pt>
                <c:pt idx="32">
                  <c:v>507-33</c:v>
                </c:pt>
                <c:pt idx="33">
                  <c:v>507-34</c:v>
                </c:pt>
                <c:pt idx="34">
                  <c:v>507-35</c:v>
                </c:pt>
                <c:pt idx="35">
                  <c:v>507-36</c:v>
                </c:pt>
                <c:pt idx="36">
                  <c:v>507-37</c:v>
                </c:pt>
                <c:pt idx="37">
                  <c:v>507-38</c:v>
                </c:pt>
                <c:pt idx="38">
                  <c:v>507-39</c:v>
                </c:pt>
                <c:pt idx="39">
                  <c:v>507-40</c:v>
                </c:pt>
                <c:pt idx="40">
                  <c:v>507-41</c:v>
                </c:pt>
                <c:pt idx="41">
                  <c:v>507-42</c:v>
                </c:pt>
                <c:pt idx="42">
                  <c:v>507-43</c:v>
                </c:pt>
                <c:pt idx="43">
                  <c:v>507-44</c:v>
                </c:pt>
                <c:pt idx="44">
                  <c:v>507-45</c:v>
                </c:pt>
                <c:pt idx="45">
                  <c:v>507-46</c:v>
                </c:pt>
                <c:pt idx="46">
                  <c:v>507-47</c:v>
                </c:pt>
                <c:pt idx="47">
                  <c:v>507-48</c:v>
                </c:pt>
                <c:pt idx="48">
                  <c:v>507-49</c:v>
                </c:pt>
                <c:pt idx="49">
                  <c:v>507-50</c:v>
                </c:pt>
                <c:pt idx="50">
                  <c:v>507-51</c:v>
                </c:pt>
                <c:pt idx="51">
                  <c:v>507-52</c:v>
                </c:pt>
              </c:strCache>
            </c:strRef>
          </c:cat>
          <c:val>
            <c:numRef>
              <c:f>Prehliadač_ciest!$E$4:$E$60</c:f>
              <c:numCache>
                <c:formatCode>#,##0</c:formatCode>
                <c:ptCount val="57"/>
                <c:pt idx="0">
                  <c:v>140775.41321999999</c:v>
                </c:pt>
                <c:pt idx="1">
                  <c:v>127006.4016</c:v>
                </c:pt>
                <c:pt idx="2">
                  <c:v>30750.792617999999</c:v>
                </c:pt>
                <c:pt idx="3">
                  <c:v>50656.117200000001</c:v>
                </c:pt>
                <c:pt idx="4">
                  <c:v>391083.86303999997</c:v>
                </c:pt>
                <c:pt idx="5">
                  <c:v>153379.53383999999</c:v>
                </c:pt>
                <c:pt idx="6">
                  <c:v>227563.12097999998</c:v>
                </c:pt>
                <c:pt idx="7">
                  <c:v>170576.65325999996</c:v>
                </c:pt>
                <c:pt idx="8">
                  <c:v>81515.743920000008</c:v>
                </c:pt>
                <c:pt idx="9">
                  <c:v>113926.3398</c:v>
                </c:pt>
                <c:pt idx="10">
                  <c:v>137363.94672000001</c:v>
                </c:pt>
                <c:pt idx="11">
                  <c:v>65144.032979999996</c:v>
                </c:pt>
                <c:pt idx="12">
                  <c:v>88784.663759999996</c:v>
                </c:pt>
                <c:pt idx="13">
                  <c:v>32470.504560000001</c:v>
                </c:pt>
                <c:pt idx="14">
                  <c:v>83156.576099999991</c:v>
                </c:pt>
                <c:pt idx="15">
                  <c:v>31579.496075399999</c:v>
                </c:pt>
                <c:pt idx="16">
                  <c:v>130384.5855</c:v>
                </c:pt>
                <c:pt idx="17">
                  <c:v>23903.563320000001</c:v>
                </c:pt>
                <c:pt idx="18">
                  <c:v>134994.22560000001</c:v>
                </c:pt>
                <c:pt idx="19">
                  <c:v>27584.618879999998</c:v>
                </c:pt>
                <c:pt idx="20">
                  <c:v>74320.045799999993</c:v>
                </c:pt>
                <c:pt idx="21">
                  <c:v>24629.124</c:v>
                </c:pt>
                <c:pt idx="22">
                  <c:v>86178.636179999987</c:v>
                </c:pt>
                <c:pt idx="23">
                  <c:v>86987.403359999997</c:v>
                </c:pt>
                <c:pt idx="24">
                  <c:v>26369.803979999997</c:v>
                </c:pt>
                <c:pt idx="25">
                  <c:v>111280.3731</c:v>
                </c:pt>
                <c:pt idx="26">
                  <c:v>75405.05855999999</c:v>
                </c:pt>
                <c:pt idx="27">
                  <c:v>71710.689959999989</c:v>
                </c:pt>
                <c:pt idx="28">
                  <c:v>70362.744660000011</c:v>
                </c:pt>
                <c:pt idx="29">
                  <c:v>29634.827040000004</c:v>
                </c:pt>
                <c:pt idx="30">
                  <c:v>29385.207540000003</c:v>
                </c:pt>
                <c:pt idx="31">
                  <c:v>46841.931239999998</c:v>
                </c:pt>
                <c:pt idx="32">
                  <c:v>15523.004640000001</c:v>
                </c:pt>
                <c:pt idx="33">
                  <c:v>10112.285640599999</c:v>
                </c:pt>
                <c:pt idx="34">
                  <c:v>63855.996359999997</c:v>
                </c:pt>
                <c:pt idx="35">
                  <c:v>42854.675759999998</c:v>
                </c:pt>
                <c:pt idx="36">
                  <c:v>41270.423999999999</c:v>
                </c:pt>
                <c:pt idx="37">
                  <c:v>115317.55247999998</c:v>
                </c:pt>
                <c:pt idx="38">
                  <c:v>131343.12437999999</c:v>
                </c:pt>
                <c:pt idx="39">
                  <c:v>51561.403919999997</c:v>
                </c:pt>
                <c:pt idx="40">
                  <c:v>161034.53184000001</c:v>
                </c:pt>
                <c:pt idx="41">
                  <c:v>129975.20952</c:v>
                </c:pt>
                <c:pt idx="42">
                  <c:v>45989.896679999998</c:v>
                </c:pt>
                <c:pt idx="43">
                  <c:v>259604.28</c:v>
                </c:pt>
                <c:pt idx="44">
                  <c:v>15861.8547906</c:v>
                </c:pt>
                <c:pt idx="45">
                  <c:v>44600.814086400002</c:v>
                </c:pt>
                <c:pt idx="46">
                  <c:v>50962.31712</c:v>
                </c:pt>
                <c:pt idx="47">
                  <c:v>18850.765401000001</c:v>
                </c:pt>
                <c:pt idx="48">
                  <c:v>85729.321079999994</c:v>
                </c:pt>
                <c:pt idx="49">
                  <c:v>93850.275479999982</c:v>
                </c:pt>
                <c:pt idx="50">
                  <c:v>48675.802499999998</c:v>
                </c:pt>
                <c:pt idx="51">
                  <c:v>86318.4231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07-4BBC-ACBF-7A6FB4609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42495352"/>
        <c:axId val="642492728"/>
      </c:barChart>
      <c:barChart>
        <c:barDir val="col"/>
        <c:grouping val="clustered"/>
        <c:varyColors val="0"/>
        <c:ser>
          <c:idx val="1"/>
          <c:order val="1"/>
          <c:tx>
            <c:strRef>
              <c:f>Prehliadač_ciest!$C$2</c:f>
              <c:strCache>
                <c:ptCount val="1"/>
                <c:pt idx="0">
                  <c:v>RPDI (T) [voz.km/24 hod.]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C407-4BBC-ACBF-7A6FB460995B}"/>
              </c:ext>
            </c:extLst>
          </c:dPt>
          <c:dPt>
            <c:idx val="1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C407-4BBC-ACBF-7A6FB460995B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C407-4BBC-ACBF-7A6FB460995B}"/>
              </c:ext>
            </c:extLst>
          </c:dPt>
          <c:dPt>
            <c:idx val="3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C407-4BBC-ACBF-7A6FB460995B}"/>
              </c:ext>
            </c:extLst>
          </c:dPt>
          <c:dPt>
            <c:idx val="5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C407-4BBC-ACBF-7A6FB460995B}"/>
              </c:ext>
            </c:extLst>
          </c:dPt>
          <c:dPt>
            <c:idx val="7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C407-4BBC-ACBF-7A6FB460995B}"/>
              </c:ext>
            </c:extLst>
          </c:dPt>
          <c:dPt>
            <c:idx val="8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C407-4BBC-ACBF-7A6FB460995B}"/>
              </c:ext>
            </c:extLst>
          </c:dPt>
          <c:dPt>
            <c:idx val="9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C407-4BBC-ACBF-7A6FB460995B}"/>
              </c:ext>
            </c:extLst>
          </c:dPt>
          <c:dPt>
            <c:idx val="12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C407-4BBC-ACBF-7A6FB460995B}"/>
              </c:ext>
            </c:extLst>
          </c:dPt>
          <c:dPt>
            <c:idx val="13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4-C407-4BBC-ACBF-7A6FB460995B}"/>
              </c:ext>
            </c:extLst>
          </c:dPt>
          <c:dPt>
            <c:idx val="14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6-C407-4BBC-ACBF-7A6FB460995B}"/>
              </c:ext>
            </c:extLst>
          </c:dPt>
          <c:dPt>
            <c:idx val="15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8-C407-4BBC-ACBF-7A6FB460995B}"/>
              </c:ext>
            </c:extLst>
          </c:dPt>
          <c:dPt>
            <c:idx val="24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A-C407-4BBC-ACBF-7A6FB460995B}"/>
              </c:ext>
            </c:extLst>
          </c:dPt>
          <c:val>
            <c:numRef>
              <c:f>Prehliadač_ciest!$C$4:$C$60</c:f>
              <c:numCache>
                <c:formatCode>#,##0</c:formatCode>
                <c:ptCount val="57"/>
                <c:pt idx="0">
                  <c:v>613</c:v>
                </c:pt>
                <c:pt idx="1">
                  <c:v>795</c:v>
                </c:pt>
                <c:pt idx="2">
                  <c:v>985</c:v>
                </c:pt>
                <c:pt idx="3">
                  <c:v>1522</c:v>
                </c:pt>
                <c:pt idx="4">
                  <c:v>1152</c:v>
                </c:pt>
                <c:pt idx="5">
                  <c:v>1124</c:v>
                </c:pt>
                <c:pt idx="6">
                  <c:v>963</c:v>
                </c:pt>
                <c:pt idx="7">
                  <c:v>967</c:v>
                </c:pt>
                <c:pt idx="8">
                  <c:v>942</c:v>
                </c:pt>
                <c:pt idx="9">
                  <c:v>978</c:v>
                </c:pt>
                <c:pt idx="10">
                  <c:v>3752</c:v>
                </c:pt>
                <c:pt idx="11">
                  <c:v>851</c:v>
                </c:pt>
                <c:pt idx="12">
                  <c:v>468</c:v>
                </c:pt>
                <c:pt idx="13">
                  <c:v>271</c:v>
                </c:pt>
                <c:pt idx="14">
                  <c:v>263</c:v>
                </c:pt>
                <c:pt idx="15">
                  <c:v>1523</c:v>
                </c:pt>
                <c:pt idx="16">
                  <c:v>1567</c:v>
                </c:pt>
                <c:pt idx="17">
                  <c:v>399</c:v>
                </c:pt>
                <c:pt idx="18">
                  <c:v>260</c:v>
                </c:pt>
                <c:pt idx="19">
                  <c:v>592</c:v>
                </c:pt>
                <c:pt idx="20">
                  <c:v>406</c:v>
                </c:pt>
                <c:pt idx="21">
                  <c:v>370</c:v>
                </c:pt>
                <c:pt idx="22">
                  <c:v>189</c:v>
                </c:pt>
                <c:pt idx="23">
                  <c:v>198</c:v>
                </c:pt>
                <c:pt idx="24">
                  <c:v>417</c:v>
                </c:pt>
                <c:pt idx="25">
                  <c:v>2229</c:v>
                </c:pt>
                <c:pt idx="26">
                  <c:v>944</c:v>
                </c:pt>
                <c:pt idx="27">
                  <c:v>1026</c:v>
                </c:pt>
                <c:pt idx="28">
                  <c:v>783</c:v>
                </c:pt>
                <c:pt idx="29">
                  <c:v>212</c:v>
                </c:pt>
                <c:pt idx="30">
                  <c:v>327</c:v>
                </c:pt>
                <c:pt idx="31">
                  <c:v>454</c:v>
                </c:pt>
                <c:pt idx="32">
                  <c:v>424</c:v>
                </c:pt>
                <c:pt idx="33">
                  <c:v>363</c:v>
                </c:pt>
                <c:pt idx="34">
                  <c:v>362</c:v>
                </c:pt>
                <c:pt idx="35">
                  <c:v>444</c:v>
                </c:pt>
                <c:pt idx="36">
                  <c:v>620</c:v>
                </c:pt>
                <c:pt idx="37">
                  <c:v>568</c:v>
                </c:pt>
                <c:pt idx="38">
                  <c:v>589</c:v>
                </c:pt>
                <c:pt idx="39">
                  <c:v>1291</c:v>
                </c:pt>
                <c:pt idx="40">
                  <c:v>576</c:v>
                </c:pt>
                <c:pt idx="41">
                  <c:v>751</c:v>
                </c:pt>
                <c:pt idx="42">
                  <c:v>658</c:v>
                </c:pt>
                <c:pt idx="43">
                  <c:v>624</c:v>
                </c:pt>
                <c:pt idx="44">
                  <c:v>721</c:v>
                </c:pt>
                <c:pt idx="45">
                  <c:v>1551</c:v>
                </c:pt>
                <c:pt idx="46">
                  <c:v>696</c:v>
                </c:pt>
                <c:pt idx="47">
                  <c:v>619</c:v>
                </c:pt>
                <c:pt idx="48">
                  <c:v>486</c:v>
                </c:pt>
                <c:pt idx="49">
                  <c:v>613</c:v>
                </c:pt>
                <c:pt idx="50">
                  <c:v>975</c:v>
                </c:pt>
                <c:pt idx="51">
                  <c:v>1729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C407-4BBC-ACBF-7A6FB4609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0"/>
        <c:axId val="627352936"/>
        <c:axId val="627350968"/>
      </c:barChart>
      <c:catAx>
        <c:axId val="642495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42492728"/>
        <c:crosses val="autoZero"/>
        <c:auto val="1"/>
        <c:lblAlgn val="ctr"/>
        <c:lblOffset val="100"/>
        <c:noMultiLvlLbl val="0"/>
      </c:catAx>
      <c:valAx>
        <c:axId val="642492728"/>
        <c:scaling>
          <c:orientation val="minMax"/>
          <c:max val="5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42495352"/>
        <c:crosses val="autoZero"/>
        <c:crossBetween val="between"/>
        <c:dispUnits>
          <c:builtInUnit val="thousands"/>
          <c:dispUnitsLbl>
            <c:layout/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cs-CZ"/>
                    <a:t>tis.</a:t>
                  </a:r>
                  <a:r>
                    <a:rPr lang="cs-CZ" baseline="0"/>
                    <a:t> Eur</a:t>
                  </a:r>
                  <a:endParaRPr lang="cs-CZ"/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</c:dispUnitsLbl>
        </c:dispUnits>
      </c:valAx>
      <c:valAx>
        <c:axId val="627350968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27352936"/>
        <c:crosses val="max"/>
        <c:crossBetween val="between"/>
      </c:valAx>
      <c:catAx>
        <c:axId val="627352936"/>
        <c:scaling>
          <c:orientation val="minMax"/>
        </c:scaling>
        <c:delete val="1"/>
        <c:axPos val="b"/>
        <c:majorTickMark val="out"/>
        <c:minorTickMark val="none"/>
        <c:tickLblPos val="nextTo"/>
        <c:crossAx val="62735096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400" b="0" i="0" baseline="0">
                <a:effectLst/>
              </a:rPr>
              <a:t>Cesty II. triedy, RPDI a výber mýta podľa úsekov</a:t>
            </a:r>
            <a:endParaRPr lang="cs-CZ" sz="14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lineChart>
        <c:grouping val="standard"/>
        <c:varyColors val="0"/>
        <c:ser>
          <c:idx val="0"/>
          <c:order val="1"/>
          <c:tx>
            <c:strRef>
              <c:f>Analýza_C2T!$B$2</c:f>
              <c:strCache>
                <c:ptCount val="1"/>
                <c:pt idx="0">
                  <c:v>potenciálny výber mýta</c:v>
                </c:pt>
              </c:strCache>
            </c:strRef>
          </c:tx>
          <c:spPr>
            <a:ln w="317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Analýza_C2T!$B$4:$B$548</c:f>
              <c:numCache>
                <c:formatCode>#,##0</c:formatCode>
                <c:ptCount val="545"/>
                <c:pt idx="0">
                  <c:v>137363.94672000001</c:v>
                </c:pt>
                <c:pt idx="1">
                  <c:v>108477.97818000001</c:v>
                </c:pt>
                <c:pt idx="2">
                  <c:v>104231.11842</c:v>
                </c:pt>
                <c:pt idx="3">
                  <c:v>255250.91592</c:v>
                </c:pt>
                <c:pt idx="4">
                  <c:v>91710.204299999998</c:v>
                </c:pt>
                <c:pt idx="5">
                  <c:v>182395.30452000001</c:v>
                </c:pt>
                <c:pt idx="6">
                  <c:v>132491.37408000001</c:v>
                </c:pt>
                <c:pt idx="7">
                  <c:v>182175.63936</c:v>
                </c:pt>
                <c:pt idx="8">
                  <c:v>58273.838687999989</c:v>
                </c:pt>
                <c:pt idx="9">
                  <c:v>298012.40039999998</c:v>
                </c:pt>
                <c:pt idx="10">
                  <c:v>241032.58919999999</c:v>
                </c:pt>
                <c:pt idx="11">
                  <c:v>125994.61056</c:v>
                </c:pt>
                <c:pt idx="12">
                  <c:v>41846.712219000001</c:v>
                </c:pt>
                <c:pt idx="13">
                  <c:v>122586.47232</c:v>
                </c:pt>
                <c:pt idx="14">
                  <c:v>111280.3731</c:v>
                </c:pt>
                <c:pt idx="15">
                  <c:v>123515.05686</c:v>
                </c:pt>
                <c:pt idx="16">
                  <c:v>37856.294892000005</c:v>
                </c:pt>
                <c:pt idx="17">
                  <c:v>91553.776079999996</c:v>
                </c:pt>
                <c:pt idx="18">
                  <c:v>118479.39947999999</c:v>
                </c:pt>
                <c:pt idx="19">
                  <c:v>115254.31554</c:v>
                </c:pt>
                <c:pt idx="20">
                  <c:v>208931.5215</c:v>
                </c:pt>
                <c:pt idx="21">
                  <c:v>153635.80985999998</c:v>
                </c:pt>
                <c:pt idx="22">
                  <c:v>80157.813840000003</c:v>
                </c:pt>
                <c:pt idx="23">
                  <c:v>106993.57421999999</c:v>
                </c:pt>
                <c:pt idx="24">
                  <c:v>49568.308701599999</c:v>
                </c:pt>
                <c:pt idx="25">
                  <c:v>74726.093519999995</c:v>
                </c:pt>
                <c:pt idx="26">
                  <c:v>201213.28655999998</c:v>
                </c:pt>
                <c:pt idx="27">
                  <c:v>217352.01929999999</c:v>
                </c:pt>
                <c:pt idx="28">
                  <c:v>16584.519884400001</c:v>
                </c:pt>
                <c:pt idx="29">
                  <c:v>196899.8616</c:v>
                </c:pt>
                <c:pt idx="30">
                  <c:v>334922.80379999999</c:v>
                </c:pt>
                <c:pt idx="31">
                  <c:v>86318.4231</c:v>
                </c:pt>
                <c:pt idx="32">
                  <c:v>192712.91051999998</c:v>
                </c:pt>
                <c:pt idx="33">
                  <c:v>214120.27883999998</c:v>
                </c:pt>
                <c:pt idx="34">
                  <c:v>78187.483919999984</c:v>
                </c:pt>
                <c:pt idx="35">
                  <c:v>205160.60292</c:v>
                </c:pt>
                <c:pt idx="36">
                  <c:v>21845.300770799997</c:v>
                </c:pt>
                <c:pt idx="37">
                  <c:v>52320.247199999998</c:v>
                </c:pt>
                <c:pt idx="38">
                  <c:v>130384.5855</c:v>
                </c:pt>
                <c:pt idx="39">
                  <c:v>57222.774180000008</c:v>
                </c:pt>
                <c:pt idx="40">
                  <c:v>145285.20551999999</c:v>
                </c:pt>
                <c:pt idx="41">
                  <c:v>119111.76887999999</c:v>
                </c:pt>
                <c:pt idx="42">
                  <c:v>44600.814086400002</c:v>
                </c:pt>
                <c:pt idx="43">
                  <c:v>31579.496075399999</c:v>
                </c:pt>
                <c:pt idx="44">
                  <c:v>50656.117200000001</c:v>
                </c:pt>
                <c:pt idx="45">
                  <c:v>192240.29759999999</c:v>
                </c:pt>
                <c:pt idx="46">
                  <c:v>31981.050644399998</c:v>
                </c:pt>
                <c:pt idx="47">
                  <c:v>80677.022400000002</c:v>
                </c:pt>
                <c:pt idx="48">
                  <c:v>54952.900860000002</c:v>
                </c:pt>
                <c:pt idx="49">
                  <c:v>104281.04232000001</c:v>
                </c:pt>
                <c:pt idx="50">
                  <c:v>84078.504119999998</c:v>
                </c:pt>
                <c:pt idx="51">
                  <c:v>138295.85952</c:v>
                </c:pt>
                <c:pt idx="52">
                  <c:v>63689.583360000004</c:v>
                </c:pt>
                <c:pt idx="53">
                  <c:v>76789.614720000012</c:v>
                </c:pt>
                <c:pt idx="54">
                  <c:v>95920.453200000004</c:v>
                </c:pt>
                <c:pt idx="55">
                  <c:v>81532.385219999996</c:v>
                </c:pt>
                <c:pt idx="56">
                  <c:v>35865.862281599999</c:v>
                </c:pt>
                <c:pt idx="57">
                  <c:v>188113.25519999999</c:v>
                </c:pt>
                <c:pt idx="58">
                  <c:v>56314.159199999995</c:v>
                </c:pt>
                <c:pt idx="59">
                  <c:v>206192.36352000001</c:v>
                </c:pt>
                <c:pt idx="60">
                  <c:v>97571.27016</c:v>
                </c:pt>
                <c:pt idx="61">
                  <c:v>25775.2436136</c:v>
                </c:pt>
                <c:pt idx="62">
                  <c:v>206085.85920000001</c:v>
                </c:pt>
                <c:pt idx="63">
                  <c:v>240606.57191999999</c:v>
                </c:pt>
                <c:pt idx="64">
                  <c:v>63043.900919999993</c:v>
                </c:pt>
                <c:pt idx="65">
                  <c:v>38924.666352</c:v>
                </c:pt>
                <c:pt idx="66">
                  <c:v>19037.414221799998</c:v>
                </c:pt>
                <c:pt idx="67">
                  <c:v>185334.1581</c:v>
                </c:pt>
                <c:pt idx="68">
                  <c:v>137497.07712</c:v>
                </c:pt>
                <c:pt idx="69">
                  <c:v>51561.403919999997</c:v>
                </c:pt>
                <c:pt idx="70">
                  <c:v>161886.56639999998</c:v>
                </c:pt>
                <c:pt idx="71">
                  <c:v>89044.268039999995</c:v>
                </c:pt>
                <c:pt idx="72">
                  <c:v>100886.21711999999</c:v>
                </c:pt>
                <c:pt idx="73">
                  <c:v>49404.691439999995</c:v>
                </c:pt>
                <c:pt idx="74">
                  <c:v>177782.33616000001</c:v>
                </c:pt>
                <c:pt idx="75">
                  <c:v>128657.21856000001</c:v>
                </c:pt>
                <c:pt idx="76">
                  <c:v>213088.51823999998</c:v>
                </c:pt>
                <c:pt idx="77">
                  <c:v>297519.81792</c:v>
                </c:pt>
                <c:pt idx="78">
                  <c:v>38900.702879999997</c:v>
                </c:pt>
                <c:pt idx="79">
                  <c:v>374802.01512</c:v>
                </c:pt>
                <c:pt idx="80">
                  <c:v>366171.83694000001</c:v>
                </c:pt>
                <c:pt idx="81">
                  <c:v>17688.037770000003</c:v>
                </c:pt>
                <c:pt idx="82">
                  <c:v>385841.85353999998</c:v>
                </c:pt>
                <c:pt idx="83">
                  <c:v>50406.4977</c:v>
                </c:pt>
                <c:pt idx="84">
                  <c:v>50146.89342</c:v>
                </c:pt>
                <c:pt idx="85">
                  <c:v>107915.50223999999</c:v>
                </c:pt>
                <c:pt idx="86">
                  <c:v>391083.86303999997</c:v>
                </c:pt>
                <c:pt idx="87">
                  <c:v>26172.904118399994</c:v>
                </c:pt>
                <c:pt idx="88">
                  <c:v>37975.446599999996</c:v>
                </c:pt>
                <c:pt idx="89">
                  <c:v>79398.970560000002</c:v>
                </c:pt>
                <c:pt idx="90">
                  <c:v>153379.53383999999</c:v>
                </c:pt>
                <c:pt idx="91">
                  <c:v>48372.930840000001</c:v>
                </c:pt>
                <c:pt idx="92">
                  <c:v>31200.440543999994</c:v>
                </c:pt>
                <c:pt idx="93">
                  <c:v>105592.37676</c:v>
                </c:pt>
                <c:pt idx="94">
                  <c:v>43333.945200000002</c:v>
                </c:pt>
                <c:pt idx="95">
                  <c:v>78713.349000000002</c:v>
                </c:pt>
                <c:pt idx="96">
                  <c:v>42894.614879999994</c:v>
                </c:pt>
                <c:pt idx="97">
                  <c:v>64282.013639999997</c:v>
                </c:pt>
                <c:pt idx="98">
                  <c:v>84910.569119999986</c:v>
                </c:pt>
                <c:pt idx="99">
                  <c:v>196819.98335999998</c:v>
                </c:pt>
                <c:pt idx="100">
                  <c:v>66335.550059999994</c:v>
                </c:pt>
                <c:pt idx="101">
                  <c:v>136162.44485999999</c:v>
                </c:pt>
                <c:pt idx="102">
                  <c:v>135124.02773999999</c:v>
                </c:pt>
                <c:pt idx="103">
                  <c:v>55062.733440000004</c:v>
                </c:pt>
                <c:pt idx="104">
                  <c:v>61945.575120000001</c:v>
                </c:pt>
                <c:pt idx="105">
                  <c:v>340041.66768000001</c:v>
                </c:pt>
                <c:pt idx="106">
                  <c:v>89217.33756</c:v>
                </c:pt>
                <c:pt idx="107">
                  <c:v>243395.6538</c:v>
                </c:pt>
                <c:pt idx="108">
                  <c:v>29584.570313999997</c:v>
                </c:pt>
                <c:pt idx="109">
                  <c:v>71710.689959999989</c:v>
                </c:pt>
                <c:pt idx="110">
                  <c:v>40817.780639999997</c:v>
                </c:pt>
                <c:pt idx="111">
                  <c:v>44046.192840000003</c:v>
                </c:pt>
                <c:pt idx="112">
                  <c:v>33848.404199999997</c:v>
                </c:pt>
                <c:pt idx="113">
                  <c:v>33582.143400000001</c:v>
                </c:pt>
                <c:pt idx="114">
                  <c:v>97195.176779999994</c:v>
                </c:pt>
                <c:pt idx="115">
                  <c:v>206764.82424000002</c:v>
                </c:pt>
                <c:pt idx="116">
                  <c:v>102866.53182</c:v>
                </c:pt>
                <c:pt idx="117">
                  <c:v>331827.522</c:v>
                </c:pt>
                <c:pt idx="118">
                  <c:v>109503.08226</c:v>
                </c:pt>
                <c:pt idx="119">
                  <c:v>95843.903219999993</c:v>
                </c:pt>
                <c:pt idx="120">
                  <c:v>28106.157221999998</c:v>
                </c:pt>
                <c:pt idx="121">
                  <c:v>42834.706200000001</c:v>
                </c:pt>
                <c:pt idx="122">
                  <c:v>98449.930800000002</c:v>
                </c:pt>
                <c:pt idx="123">
                  <c:v>30750.792617999999</c:v>
                </c:pt>
                <c:pt idx="124">
                  <c:v>133729.48679999998</c:v>
                </c:pt>
                <c:pt idx="125">
                  <c:v>113926.3398</c:v>
                </c:pt>
                <c:pt idx="126">
                  <c:v>224367.99137999999</c:v>
                </c:pt>
                <c:pt idx="127">
                  <c:v>224367.99137999999</c:v>
                </c:pt>
                <c:pt idx="128">
                  <c:v>48675.802499999998</c:v>
                </c:pt>
                <c:pt idx="129">
                  <c:v>125648.47151999999</c:v>
                </c:pt>
                <c:pt idx="130">
                  <c:v>170576.65325999996</c:v>
                </c:pt>
                <c:pt idx="131">
                  <c:v>12493.788800999999</c:v>
                </c:pt>
                <c:pt idx="132">
                  <c:v>227563.12097999998</c:v>
                </c:pt>
                <c:pt idx="133">
                  <c:v>9413.2511927999985</c:v>
                </c:pt>
                <c:pt idx="134">
                  <c:v>223892.0502</c:v>
                </c:pt>
                <c:pt idx="135">
                  <c:v>105439.27679999999</c:v>
                </c:pt>
                <c:pt idx="136">
                  <c:v>41450.15004</c:v>
                </c:pt>
                <c:pt idx="137">
                  <c:v>136245.65135999999</c:v>
                </c:pt>
                <c:pt idx="138">
                  <c:v>66328.893540000005</c:v>
                </c:pt>
                <c:pt idx="139">
                  <c:v>119897.23823999998</c:v>
                </c:pt>
                <c:pt idx="140">
                  <c:v>44032.879799999995</c:v>
                </c:pt>
                <c:pt idx="141">
                  <c:v>75405.05855999999</c:v>
                </c:pt>
                <c:pt idx="142">
                  <c:v>81515.743920000008</c:v>
                </c:pt>
                <c:pt idx="143">
                  <c:v>134385.15401999999</c:v>
                </c:pt>
                <c:pt idx="144">
                  <c:v>19801.749130799999</c:v>
                </c:pt>
                <c:pt idx="145">
                  <c:v>49524.508799999996</c:v>
                </c:pt>
                <c:pt idx="146">
                  <c:v>43194.158279999996</c:v>
                </c:pt>
                <c:pt idx="147">
                  <c:v>42914.584439999991</c:v>
                </c:pt>
                <c:pt idx="148">
                  <c:v>180265.21812000001</c:v>
                </c:pt>
                <c:pt idx="149">
                  <c:v>48778.978560000003</c:v>
                </c:pt>
                <c:pt idx="150">
                  <c:v>36504.355680000001</c:v>
                </c:pt>
                <c:pt idx="151">
                  <c:v>172447.13537999999</c:v>
                </c:pt>
                <c:pt idx="152">
                  <c:v>133117.08696000002</c:v>
                </c:pt>
                <c:pt idx="153">
                  <c:v>177712.44269999999</c:v>
                </c:pt>
                <c:pt idx="154">
                  <c:v>48193.2048</c:v>
                </c:pt>
                <c:pt idx="155">
                  <c:v>29741.5310556</c:v>
                </c:pt>
                <c:pt idx="156">
                  <c:v>92342.573699999994</c:v>
                </c:pt>
                <c:pt idx="157">
                  <c:v>98300.15909999999</c:v>
                </c:pt>
                <c:pt idx="158">
                  <c:v>6182.0432543999996</c:v>
                </c:pt>
                <c:pt idx="159">
                  <c:v>74220.198000000004</c:v>
                </c:pt>
                <c:pt idx="160">
                  <c:v>130334.66160000001</c:v>
                </c:pt>
                <c:pt idx="161">
                  <c:v>135493.46459999998</c:v>
                </c:pt>
                <c:pt idx="162">
                  <c:v>296151.90305999998</c:v>
                </c:pt>
                <c:pt idx="163">
                  <c:v>78270.690420000014</c:v>
                </c:pt>
                <c:pt idx="164">
                  <c:v>31851.448200000003</c:v>
                </c:pt>
                <c:pt idx="165">
                  <c:v>57712.028399999996</c:v>
                </c:pt>
                <c:pt idx="166">
                  <c:v>72056.828999999998</c:v>
                </c:pt>
                <c:pt idx="167">
                  <c:v>65986.08275999999</c:v>
                </c:pt>
                <c:pt idx="168">
                  <c:v>62970.679200000006</c:v>
                </c:pt>
                <c:pt idx="169">
                  <c:v>48602.580779999997</c:v>
                </c:pt>
                <c:pt idx="170">
                  <c:v>8499.9100835999998</c:v>
                </c:pt>
                <c:pt idx="171">
                  <c:v>14240.093540399999</c:v>
                </c:pt>
                <c:pt idx="172">
                  <c:v>56713.5504</c:v>
                </c:pt>
                <c:pt idx="173">
                  <c:v>65144.032979999996</c:v>
                </c:pt>
                <c:pt idx="174">
                  <c:v>192147.10631999999</c:v>
                </c:pt>
                <c:pt idx="175">
                  <c:v>112894.57919999999</c:v>
                </c:pt>
                <c:pt idx="176">
                  <c:v>21463.782326999997</c:v>
                </c:pt>
                <c:pt idx="177">
                  <c:v>101006.03448</c:v>
                </c:pt>
                <c:pt idx="178">
                  <c:v>27857.536199999999</c:v>
                </c:pt>
                <c:pt idx="179">
                  <c:v>15210.2147652</c:v>
                </c:pt>
                <c:pt idx="180">
                  <c:v>233164.58256000001</c:v>
                </c:pt>
                <c:pt idx="181">
                  <c:v>58151.358719999997</c:v>
                </c:pt>
                <c:pt idx="182">
                  <c:v>380280.33108000003</c:v>
                </c:pt>
                <c:pt idx="183">
                  <c:v>79049.503259999998</c:v>
                </c:pt>
                <c:pt idx="184">
                  <c:v>38161.829159999994</c:v>
                </c:pt>
                <c:pt idx="185">
                  <c:v>174241.06752000001</c:v>
                </c:pt>
                <c:pt idx="186">
                  <c:v>35262.914700000001</c:v>
                </c:pt>
                <c:pt idx="187">
                  <c:v>146117.27052000002</c:v>
                </c:pt>
                <c:pt idx="188">
                  <c:v>51285.158339999994</c:v>
                </c:pt>
                <c:pt idx="189">
                  <c:v>78180.827399999995</c:v>
                </c:pt>
                <c:pt idx="190">
                  <c:v>150597.10847999997</c:v>
                </c:pt>
                <c:pt idx="191">
                  <c:v>64541.61791999999</c:v>
                </c:pt>
                <c:pt idx="192">
                  <c:v>64381.861439999993</c:v>
                </c:pt>
                <c:pt idx="193">
                  <c:v>61546.183919999989</c:v>
                </c:pt>
                <c:pt idx="194">
                  <c:v>232805.13047999996</c:v>
                </c:pt>
                <c:pt idx="195">
                  <c:v>99009.078479999996</c:v>
                </c:pt>
                <c:pt idx="196">
                  <c:v>29398.52058</c:v>
                </c:pt>
                <c:pt idx="197">
                  <c:v>55774.981080000005</c:v>
                </c:pt>
                <c:pt idx="198">
                  <c:v>127006.4016</c:v>
                </c:pt>
                <c:pt idx="199">
                  <c:v>176387.79522</c:v>
                </c:pt>
                <c:pt idx="200">
                  <c:v>70722.196739999999</c:v>
                </c:pt>
                <c:pt idx="201">
                  <c:v>11708.452571399997</c:v>
                </c:pt>
                <c:pt idx="202">
                  <c:v>281810.43072</c:v>
                </c:pt>
                <c:pt idx="203">
                  <c:v>70362.744660000011</c:v>
                </c:pt>
                <c:pt idx="204">
                  <c:v>67583.647559999998</c:v>
                </c:pt>
                <c:pt idx="205">
                  <c:v>110914.26449999999</c:v>
                </c:pt>
                <c:pt idx="206">
                  <c:v>43793.245080000001</c:v>
                </c:pt>
                <c:pt idx="207">
                  <c:v>138928.22892000002</c:v>
                </c:pt>
                <c:pt idx="208">
                  <c:v>177519.40362000003</c:v>
                </c:pt>
                <c:pt idx="209">
                  <c:v>13756.497362400001</c:v>
                </c:pt>
                <c:pt idx="210">
                  <c:v>38042.0118</c:v>
                </c:pt>
                <c:pt idx="211">
                  <c:v>40365.137279999995</c:v>
                </c:pt>
                <c:pt idx="212">
                  <c:v>200760.64319999999</c:v>
                </c:pt>
                <c:pt idx="213">
                  <c:v>129975.20952</c:v>
                </c:pt>
                <c:pt idx="214">
                  <c:v>12009.693383999998</c:v>
                </c:pt>
                <c:pt idx="215">
                  <c:v>90881.46755999999</c:v>
                </c:pt>
                <c:pt idx="216">
                  <c:v>34387.582320000001</c:v>
                </c:pt>
                <c:pt idx="217">
                  <c:v>36444.447</c:v>
                </c:pt>
                <c:pt idx="218">
                  <c:v>75318.523799999995</c:v>
                </c:pt>
                <c:pt idx="219">
                  <c:v>43673.42772</c:v>
                </c:pt>
                <c:pt idx="220">
                  <c:v>45973.255379999995</c:v>
                </c:pt>
                <c:pt idx="221">
                  <c:v>23108.641701599998</c:v>
                </c:pt>
                <c:pt idx="222">
                  <c:v>146380.20305999997</c:v>
                </c:pt>
                <c:pt idx="223">
                  <c:v>15861.8547906</c:v>
                </c:pt>
                <c:pt idx="224">
                  <c:v>28716.227279999999</c:v>
                </c:pt>
                <c:pt idx="225">
                  <c:v>85549.59504</c:v>
                </c:pt>
                <c:pt idx="226">
                  <c:v>149711.79131999999</c:v>
                </c:pt>
                <c:pt idx="227">
                  <c:v>28436.653439999998</c:v>
                </c:pt>
                <c:pt idx="228">
                  <c:v>20284.8127872</c:v>
                </c:pt>
                <c:pt idx="229">
                  <c:v>68721.912479999984</c:v>
                </c:pt>
                <c:pt idx="230">
                  <c:v>58577.375999999997</c:v>
                </c:pt>
                <c:pt idx="231">
                  <c:v>154644.27263999998</c:v>
                </c:pt>
                <c:pt idx="232">
                  <c:v>35146.425600000002</c:v>
                </c:pt>
                <c:pt idx="233">
                  <c:v>149745.07392</c:v>
                </c:pt>
                <c:pt idx="234">
                  <c:v>81891.837299999999</c:v>
                </c:pt>
                <c:pt idx="235">
                  <c:v>109656.18222</c:v>
                </c:pt>
                <c:pt idx="236">
                  <c:v>50962.31712</c:v>
                </c:pt>
                <c:pt idx="237">
                  <c:v>162342.53801999998</c:v>
                </c:pt>
                <c:pt idx="238">
                  <c:v>47807.126640000002</c:v>
                </c:pt>
                <c:pt idx="239">
                  <c:v>156621.25907999999</c:v>
                </c:pt>
                <c:pt idx="240">
                  <c:v>105901.90493999999</c:v>
                </c:pt>
                <c:pt idx="241">
                  <c:v>40438.358999999997</c:v>
                </c:pt>
                <c:pt idx="242">
                  <c:v>80277.631200000003</c:v>
                </c:pt>
                <c:pt idx="243">
                  <c:v>17315.605475999997</c:v>
                </c:pt>
                <c:pt idx="244">
                  <c:v>20379.135675600002</c:v>
                </c:pt>
                <c:pt idx="245">
                  <c:v>75251.958599999998</c:v>
                </c:pt>
                <c:pt idx="246">
                  <c:v>30846.313679999996</c:v>
                </c:pt>
                <c:pt idx="247">
                  <c:v>37456.238039999997</c:v>
                </c:pt>
                <c:pt idx="248">
                  <c:v>15552.293328</c:v>
                </c:pt>
                <c:pt idx="249">
                  <c:v>45989.896679999998</c:v>
                </c:pt>
                <c:pt idx="250">
                  <c:v>21200.217417599997</c:v>
                </c:pt>
                <c:pt idx="251">
                  <c:v>95334.679440000007</c:v>
                </c:pt>
                <c:pt idx="252">
                  <c:v>67064.438999999998</c:v>
                </c:pt>
                <c:pt idx="253">
                  <c:v>162003.05549999999</c:v>
                </c:pt>
                <c:pt idx="254">
                  <c:v>23614.004700000001</c:v>
                </c:pt>
                <c:pt idx="255">
                  <c:v>121794.34643999999</c:v>
                </c:pt>
                <c:pt idx="256">
                  <c:v>51201.951839999994</c:v>
                </c:pt>
                <c:pt idx="257">
                  <c:v>36211.468800000002</c:v>
                </c:pt>
                <c:pt idx="258">
                  <c:v>25521.097679999999</c:v>
                </c:pt>
                <c:pt idx="259">
                  <c:v>148640.09159999999</c:v>
                </c:pt>
                <c:pt idx="260">
                  <c:v>31751.600399999999</c:v>
                </c:pt>
                <c:pt idx="261">
                  <c:v>71743.972559999995</c:v>
                </c:pt>
                <c:pt idx="262">
                  <c:v>143531.21249999999</c:v>
                </c:pt>
                <c:pt idx="263">
                  <c:v>70725.524999999994</c:v>
                </c:pt>
                <c:pt idx="264">
                  <c:v>197299.25279999999</c:v>
                </c:pt>
                <c:pt idx="265">
                  <c:v>259604.28</c:v>
                </c:pt>
                <c:pt idx="266">
                  <c:v>41270.423999999999</c:v>
                </c:pt>
                <c:pt idx="267">
                  <c:v>18850.765401000001</c:v>
                </c:pt>
                <c:pt idx="268">
                  <c:v>117241.28675999999</c:v>
                </c:pt>
                <c:pt idx="269">
                  <c:v>65606.661120000004</c:v>
                </c:pt>
                <c:pt idx="270">
                  <c:v>140775.41321999999</c:v>
                </c:pt>
                <c:pt idx="271">
                  <c:v>93850.275479999982</c:v>
                </c:pt>
                <c:pt idx="272">
                  <c:v>109632.8844</c:v>
                </c:pt>
                <c:pt idx="273">
                  <c:v>115723.6002</c:v>
                </c:pt>
                <c:pt idx="274">
                  <c:v>77022.592919999996</c:v>
                </c:pt>
                <c:pt idx="275">
                  <c:v>137603.58143999998</c:v>
                </c:pt>
                <c:pt idx="276">
                  <c:v>68688.629879999993</c:v>
                </c:pt>
                <c:pt idx="277">
                  <c:v>20036.125199999999</c:v>
                </c:pt>
                <c:pt idx="278">
                  <c:v>97035.420299999998</c:v>
                </c:pt>
                <c:pt idx="279">
                  <c:v>100656.56717999998</c:v>
                </c:pt>
                <c:pt idx="280">
                  <c:v>27584.618879999998</c:v>
                </c:pt>
                <c:pt idx="281">
                  <c:v>59010.049800000001</c:v>
                </c:pt>
                <c:pt idx="282">
                  <c:v>131343.12437999999</c:v>
                </c:pt>
                <c:pt idx="283">
                  <c:v>173878.28718000001</c:v>
                </c:pt>
                <c:pt idx="284">
                  <c:v>132624.50447999997</c:v>
                </c:pt>
                <c:pt idx="285">
                  <c:v>12991.530084000002</c:v>
                </c:pt>
                <c:pt idx="286">
                  <c:v>103701.92508</c:v>
                </c:pt>
                <c:pt idx="287">
                  <c:v>161034.53184000001</c:v>
                </c:pt>
                <c:pt idx="288">
                  <c:v>78327.270839999983</c:v>
                </c:pt>
                <c:pt idx="289">
                  <c:v>190709.29799999998</c:v>
                </c:pt>
                <c:pt idx="290">
                  <c:v>114425.5788</c:v>
                </c:pt>
                <c:pt idx="291">
                  <c:v>74246.824079999991</c:v>
                </c:pt>
                <c:pt idx="292">
                  <c:v>30406.983359999998</c:v>
                </c:pt>
                <c:pt idx="293">
                  <c:v>37875.5988</c:v>
                </c:pt>
                <c:pt idx="294">
                  <c:v>115317.55247999998</c:v>
                </c:pt>
                <c:pt idx="295">
                  <c:v>47094.879000000001</c:v>
                </c:pt>
                <c:pt idx="296">
                  <c:v>179885.79647999999</c:v>
                </c:pt>
                <c:pt idx="297">
                  <c:v>24099.930659999998</c:v>
                </c:pt>
                <c:pt idx="298">
                  <c:v>62691.105359999994</c:v>
                </c:pt>
                <c:pt idx="299">
                  <c:v>124024.28064</c:v>
                </c:pt>
                <c:pt idx="300">
                  <c:v>169621.44264000002</c:v>
                </c:pt>
                <c:pt idx="301">
                  <c:v>105592.37676</c:v>
                </c:pt>
                <c:pt idx="302">
                  <c:v>70742.166299999997</c:v>
                </c:pt>
                <c:pt idx="303">
                  <c:v>103202.68608</c:v>
                </c:pt>
                <c:pt idx="304">
                  <c:v>137603.58143999998</c:v>
                </c:pt>
                <c:pt idx="305">
                  <c:v>57938.350080000004</c:v>
                </c:pt>
                <c:pt idx="306">
                  <c:v>142509.43668000001</c:v>
                </c:pt>
                <c:pt idx="307">
                  <c:v>178587.77507999999</c:v>
                </c:pt>
                <c:pt idx="308">
                  <c:v>143514.57120000001</c:v>
                </c:pt>
                <c:pt idx="309">
                  <c:v>39393.285360000002</c:v>
                </c:pt>
                <c:pt idx="310">
                  <c:v>141457.70651999998</c:v>
                </c:pt>
                <c:pt idx="311">
                  <c:v>189451.21571999998</c:v>
                </c:pt>
                <c:pt idx="312">
                  <c:v>155815.82016</c:v>
                </c:pt>
                <c:pt idx="313">
                  <c:v>44182.6515</c:v>
                </c:pt>
                <c:pt idx="314">
                  <c:v>134315.26056</c:v>
                </c:pt>
                <c:pt idx="315">
                  <c:v>28223.644799999998</c:v>
                </c:pt>
                <c:pt idx="316">
                  <c:v>77615.023199999996</c:v>
                </c:pt>
                <c:pt idx="317">
                  <c:v>16122.757092</c:v>
                </c:pt>
                <c:pt idx="318">
                  <c:v>47447.674559999999</c:v>
                </c:pt>
                <c:pt idx="319">
                  <c:v>56127.776640000004</c:v>
                </c:pt>
                <c:pt idx="320">
                  <c:v>59522.601839999996</c:v>
                </c:pt>
                <c:pt idx="321">
                  <c:v>81968.38728000001</c:v>
                </c:pt>
                <c:pt idx="322">
                  <c:v>79918.179119999986</c:v>
                </c:pt>
                <c:pt idx="323">
                  <c:v>76443.475680000003</c:v>
                </c:pt>
                <c:pt idx="324">
                  <c:v>81499.102620000005</c:v>
                </c:pt>
                <c:pt idx="325">
                  <c:v>29478.398819999999</c:v>
                </c:pt>
                <c:pt idx="326">
                  <c:v>134994.22560000001</c:v>
                </c:pt>
                <c:pt idx="327">
                  <c:v>13767.1145118</c:v>
                </c:pt>
                <c:pt idx="328">
                  <c:v>98270.204759999993</c:v>
                </c:pt>
                <c:pt idx="329">
                  <c:v>30972.787560000001</c:v>
                </c:pt>
                <c:pt idx="330">
                  <c:v>128554.0425</c:v>
                </c:pt>
                <c:pt idx="331">
                  <c:v>69593.916599999997</c:v>
                </c:pt>
                <c:pt idx="332">
                  <c:v>57712.028399999996</c:v>
                </c:pt>
                <c:pt idx="333">
                  <c:v>186935.05115999997</c:v>
                </c:pt>
                <c:pt idx="334">
                  <c:v>35296.1973</c:v>
                </c:pt>
                <c:pt idx="335">
                  <c:v>85379.85377999999</c:v>
                </c:pt>
                <c:pt idx="336">
                  <c:v>195482.02283999999</c:v>
                </c:pt>
                <c:pt idx="337">
                  <c:v>120296.62944</c:v>
                </c:pt>
                <c:pt idx="338">
                  <c:v>96712.579079999981</c:v>
                </c:pt>
                <c:pt idx="339">
                  <c:v>36537.638280000006</c:v>
                </c:pt>
                <c:pt idx="340">
                  <c:v>64771.267859999993</c:v>
                </c:pt>
                <c:pt idx="341">
                  <c:v>152597.39274000001</c:v>
                </c:pt>
                <c:pt idx="342">
                  <c:v>101731.59516</c:v>
                </c:pt>
                <c:pt idx="343">
                  <c:v>88604.937720000002</c:v>
                </c:pt>
                <c:pt idx="344">
                  <c:v>11945.2582704</c:v>
                </c:pt>
                <c:pt idx="345">
                  <c:v>24512.634900000001</c:v>
                </c:pt>
                <c:pt idx="346">
                  <c:v>12580.7229522</c:v>
                </c:pt>
                <c:pt idx="347">
                  <c:v>85729.321079999994</c:v>
                </c:pt>
                <c:pt idx="348">
                  <c:v>221146.23569999999</c:v>
                </c:pt>
                <c:pt idx="349">
                  <c:v>114372.32663999998</c:v>
                </c:pt>
                <c:pt idx="350">
                  <c:v>131000.31359999998</c:v>
                </c:pt>
                <c:pt idx="351">
                  <c:v>65227.239479999989</c:v>
                </c:pt>
                <c:pt idx="352">
                  <c:v>211148.14266000001</c:v>
                </c:pt>
                <c:pt idx="353">
                  <c:v>14431.102381800001</c:v>
                </c:pt>
                <c:pt idx="354">
                  <c:v>148293.95256000001</c:v>
                </c:pt>
                <c:pt idx="355">
                  <c:v>97398.200639999995</c:v>
                </c:pt>
                <c:pt idx="356">
                  <c:v>89543.507039999997</c:v>
                </c:pt>
                <c:pt idx="357">
                  <c:v>37462.894559999993</c:v>
                </c:pt>
                <c:pt idx="358">
                  <c:v>157656.34793999998</c:v>
                </c:pt>
                <c:pt idx="359">
                  <c:v>88784.663759999996</c:v>
                </c:pt>
                <c:pt idx="360">
                  <c:v>51181.982279999997</c:v>
                </c:pt>
                <c:pt idx="361">
                  <c:v>94302.918839999998</c:v>
                </c:pt>
                <c:pt idx="362">
                  <c:v>65260.522079999995</c:v>
                </c:pt>
                <c:pt idx="363">
                  <c:v>47048.283360000001</c:v>
                </c:pt>
                <c:pt idx="364">
                  <c:v>48352.961280000003</c:v>
                </c:pt>
                <c:pt idx="365">
                  <c:v>46841.931239999998</c:v>
                </c:pt>
                <c:pt idx="366">
                  <c:v>112828.014</c:v>
                </c:pt>
                <c:pt idx="367">
                  <c:v>24016.724160000002</c:v>
                </c:pt>
                <c:pt idx="368">
                  <c:v>42854.675759999998</c:v>
                </c:pt>
                <c:pt idx="369">
                  <c:v>19124.181960000002</c:v>
                </c:pt>
                <c:pt idx="370">
                  <c:v>83662.471620000011</c:v>
                </c:pt>
                <c:pt idx="371">
                  <c:v>80177.7834</c:v>
                </c:pt>
                <c:pt idx="372">
                  <c:v>41696.441279999999</c:v>
                </c:pt>
                <c:pt idx="373">
                  <c:v>78713.349000000002</c:v>
                </c:pt>
                <c:pt idx="374">
                  <c:v>75145.454279999991</c:v>
                </c:pt>
                <c:pt idx="375">
                  <c:v>15523.004640000001</c:v>
                </c:pt>
                <c:pt idx="376">
                  <c:v>110957.53188000001</c:v>
                </c:pt>
                <c:pt idx="377">
                  <c:v>44518.805760000003</c:v>
                </c:pt>
                <c:pt idx="378">
                  <c:v>26369.803979999997</c:v>
                </c:pt>
                <c:pt idx="379">
                  <c:v>73205.078699999998</c:v>
                </c:pt>
                <c:pt idx="380">
                  <c:v>22046.394240000001</c:v>
                </c:pt>
                <c:pt idx="381">
                  <c:v>12591.639645000001</c:v>
                </c:pt>
                <c:pt idx="382">
                  <c:v>88265.455199999997</c:v>
                </c:pt>
                <c:pt idx="383">
                  <c:v>47411.063699999999</c:v>
                </c:pt>
                <c:pt idx="384">
                  <c:v>124623.36743999999</c:v>
                </c:pt>
                <c:pt idx="385">
                  <c:v>71617.49867999999</c:v>
                </c:pt>
                <c:pt idx="386">
                  <c:v>74320.045799999993</c:v>
                </c:pt>
                <c:pt idx="387">
                  <c:v>17523.2889</c:v>
                </c:pt>
                <c:pt idx="388">
                  <c:v>6760.0954511999998</c:v>
                </c:pt>
                <c:pt idx="389">
                  <c:v>48166.578719999998</c:v>
                </c:pt>
                <c:pt idx="390">
                  <c:v>101432.05175999999</c:v>
                </c:pt>
                <c:pt idx="391">
                  <c:v>23903.563320000001</c:v>
                </c:pt>
                <c:pt idx="392">
                  <c:v>40857.71976</c:v>
                </c:pt>
                <c:pt idx="393">
                  <c:v>18312.086519999997</c:v>
                </c:pt>
                <c:pt idx="394">
                  <c:v>110331.819</c:v>
                </c:pt>
                <c:pt idx="395">
                  <c:v>95807.292360000007</c:v>
                </c:pt>
                <c:pt idx="396">
                  <c:v>170460.16415999999</c:v>
                </c:pt>
                <c:pt idx="397">
                  <c:v>34776.988740000001</c:v>
                </c:pt>
                <c:pt idx="398">
                  <c:v>15456.439439999998</c:v>
                </c:pt>
                <c:pt idx="399">
                  <c:v>64235.417999999998</c:v>
                </c:pt>
                <c:pt idx="400">
                  <c:v>67207.554179999992</c:v>
                </c:pt>
                <c:pt idx="401">
                  <c:v>41516.71523999999</c:v>
                </c:pt>
                <c:pt idx="402">
                  <c:v>125808.228</c:v>
                </c:pt>
                <c:pt idx="403">
                  <c:v>129802.14</c:v>
                </c:pt>
                <c:pt idx="404">
                  <c:v>49923.9</c:v>
                </c:pt>
                <c:pt idx="405">
                  <c:v>46921.809479999996</c:v>
                </c:pt>
                <c:pt idx="406">
                  <c:v>67913.145300000004</c:v>
                </c:pt>
                <c:pt idx="407">
                  <c:v>24629.124</c:v>
                </c:pt>
                <c:pt idx="408">
                  <c:v>131559.46127999999</c:v>
                </c:pt>
                <c:pt idx="409">
                  <c:v>6687.6059484000007</c:v>
                </c:pt>
                <c:pt idx="410">
                  <c:v>17007.408599999999</c:v>
                </c:pt>
                <c:pt idx="411">
                  <c:v>55881.48539999999</c:v>
                </c:pt>
                <c:pt idx="412">
                  <c:v>27864.192719999995</c:v>
                </c:pt>
                <c:pt idx="413">
                  <c:v>90611.878499999992</c:v>
                </c:pt>
                <c:pt idx="414">
                  <c:v>10112.285640599999</c:v>
                </c:pt>
                <c:pt idx="415">
                  <c:v>63855.996359999997</c:v>
                </c:pt>
                <c:pt idx="416">
                  <c:v>138172.7139</c:v>
                </c:pt>
                <c:pt idx="417">
                  <c:v>67284.104159999988</c:v>
                </c:pt>
                <c:pt idx="418">
                  <c:v>157280.25455999997</c:v>
                </c:pt>
                <c:pt idx="419">
                  <c:v>112002.60552000001</c:v>
                </c:pt>
                <c:pt idx="420">
                  <c:v>14258.265839999998</c:v>
                </c:pt>
                <c:pt idx="421">
                  <c:v>28436.653439999998</c:v>
                </c:pt>
                <c:pt idx="422">
                  <c:v>47896.989659999992</c:v>
                </c:pt>
                <c:pt idx="423">
                  <c:v>78533.622959999993</c:v>
                </c:pt>
                <c:pt idx="424">
                  <c:v>116309.37396</c:v>
                </c:pt>
                <c:pt idx="425">
                  <c:v>56101.150560000002</c:v>
                </c:pt>
                <c:pt idx="426">
                  <c:v>92469.047579999984</c:v>
                </c:pt>
                <c:pt idx="427">
                  <c:v>65054.169959999992</c:v>
                </c:pt>
                <c:pt idx="428">
                  <c:v>77392.029779999997</c:v>
                </c:pt>
                <c:pt idx="429">
                  <c:v>22432.472399999999</c:v>
                </c:pt>
                <c:pt idx="430">
                  <c:v>122646.38099999999</c:v>
                </c:pt>
                <c:pt idx="431">
                  <c:v>64475.05272</c:v>
                </c:pt>
                <c:pt idx="432">
                  <c:v>12191.416380000001</c:v>
                </c:pt>
                <c:pt idx="433">
                  <c:v>17466.708480000001</c:v>
                </c:pt>
                <c:pt idx="434">
                  <c:v>46941.779039999994</c:v>
                </c:pt>
                <c:pt idx="435">
                  <c:v>29385.207540000003</c:v>
                </c:pt>
                <c:pt idx="436">
                  <c:v>87077.266379999986</c:v>
                </c:pt>
                <c:pt idx="437">
                  <c:v>7343.2066031999984</c:v>
                </c:pt>
                <c:pt idx="438">
                  <c:v>39712.798320000002</c:v>
                </c:pt>
                <c:pt idx="439">
                  <c:v>52087.269</c:v>
                </c:pt>
                <c:pt idx="440">
                  <c:v>70838.685840000006</c:v>
                </c:pt>
                <c:pt idx="441">
                  <c:v>72456.220199999996</c:v>
                </c:pt>
                <c:pt idx="442">
                  <c:v>42438.643259999997</c:v>
                </c:pt>
                <c:pt idx="443">
                  <c:v>20701.7772</c:v>
                </c:pt>
                <c:pt idx="444">
                  <c:v>55715.072399999997</c:v>
                </c:pt>
                <c:pt idx="445">
                  <c:v>50556.269399999997</c:v>
                </c:pt>
                <c:pt idx="446">
                  <c:v>42165.725939999997</c:v>
                </c:pt>
                <c:pt idx="447">
                  <c:v>48885.482879999996</c:v>
                </c:pt>
                <c:pt idx="448">
                  <c:v>42495.223679999996</c:v>
                </c:pt>
                <c:pt idx="449">
                  <c:v>142729.10183999999</c:v>
                </c:pt>
                <c:pt idx="450">
                  <c:v>82148.113319999989</c:v>
                </c:pt>
                <c:pt idx="451">
                  <c:v>29052.381539999998</c:v>
                </c:pt>
                <c:pt idx="452">
                  <c:v>48436.167780000003</c:v>
                </c:pt>
                <c:pt idx="453">
                  <c:v>9851.6495999999988</c:v>
                </c:pt>
                <c:pt idx="454">
                  <c:v>36204.812279999998</c:v>
                </c:pt>
                <c:pt idx="455">
                  <c:v>97518.017999999996</c:v>
                </c:pt>
                <c:pt idx="456">
                  <c:v>70459.264199999991</c:v>
                </c:pt>
                <c:pt idx="457">
                  <c:v>10507.316820000002</c:v>
                </c:pt>
                <c:pt idx="458">
                  <c:v>34267.76496</c:v>
                </c:pt>
                <c:pt idx="459">
                  <c:v>87596.47494</c:v>
                </c:pt>
                <c:pt idx="460">
                  <c:v>121581.33779999999</c:v>
                </c:pt>
                <c:pt idx="461">
                  <c:v>45663.727200000001</c:v>
                </c:pt>
                <c:pt idx="462">
                  <c:v>68961.547200000001</c:v>
                </c:pt>
                <c:pt idx="463">
                  <c:v>22046.394239999998</c:v>
                </c:pt>
                <c:pt idx="464">
                  <c:v>54916.29</c:v>
                </c:pt>
                <c:pt idx="465">
                  <c:v>47594.117999999995</c:v>
                </c:pt>
                <c:pt idx="466">
                  <c:v>111663.12299999999</c:v>
                </c:pt>
                <c:pt idx="467">
                  <c:v>66571.856520000001</c:v>
                </c:pt>
                <c:pt idx="468">
                  <c:v>5712.3592031999997</c:v>
                </c:pt>
                <c:pt idx="469">
                  <c:v>32470.504560000001</c:v>
                </c:pt>
                <c:pt idx="470">
                  <c:v>59985.229979999996</c:v>
                </c:pt>
                <c:pt idx="471">
                  <c:v>115523.90459999999</c:v>
                </c:pt>
                <c:pt idx="472">
                  <c:v>33768.525959999999</c:v>
                </c:pt>
                <c:pt idx="473">
                  <c:v>43380.540840000001</c:v>
                </c:pt>
                <c:pt idx="474">
                  <c:v>83156.576099999991</c:v>
                </c:pt>
                <c:pt idx="475">
                  <c:v>18172.299599999998</c:v>
                </c:pt>
                <c:pt idx="476">
                  <c:v>134994.22560000001</c:v>
                </c:pt>
                <c:pt idx="477">
                  <c:v>34933.416959999995</c:v>
                </c:pt>
                <c:pt idx="478">
                  <c:v>60258.147299999997</c:v>
                </c:pt>
                <c:pt idx="479">
                  <c:v>54084.224999999999</c:v>
                </c:pt>
                <c:pt idx="480">
                  <c:v>19137.494999999999</c:v>
                </c:pt>
                <c:pt idx="481">
                  <c:v>81056.444040000002</c:v>
                </c:pt>
                <c:pt idx="482">
                  <c:v>19886.353500000001</c:v>
                </c:pt>
                <c:pt idx="483">
                  <c:v>12247.996799999999</c:v>
                </c:pt>
                <c:pt idx="484">
                  <c:v>55152.596459999993</c:v>
                </c:pt>
                <c:pt idx="485">
                  <c:v>24382.832759999998</c:v>
                </c:pt>
                <c:pt idx="486">
                  <c:v>17253.699839999997</c:v>
                </c:pt>
                <c:pt idx="487">
                  <c:v>116096.36532000001</c:v>
                </c:pt>
                <c:pt idx="488">
                  <c:v>56004.631020000001</c:v>
                </c:pt>
                <c:pt idx="489">
                  <c:v>29634.827040000004</c:v>
                </c:pt>
                <c:pt idx="490">
                  <c:v>115171.10903999998</c:v>
                </c:pt>
                <c:pt idx="491">
                  <c:v>42635.010600000001</c:v>
                </c:pt>
                <c:pt idx="492">
                  <c:v>83173.217399999994</c:v>
                </c:pt>
                <c:pt idx="493">
                  <c:v>52360.186319999993</c:v>
                </c:pt>
                <c:pt idx="494">
                  <c:v>42814.736640000003</c:v>
                </c:pt>
                <c:pt idx="495">
                  <c:v>86987.403359999997</c:v>
                </c:pt>
                <c:pt idx="496">
                  <c:v>54420.379260000002</c:v>
                </c:pt>
                <c:pt idx="497">
                  <c:v>91137.743580000009</c:v>
                </c:pt>
                <c:pt idx="498">
                  <c:v>28050.575279999997</c:v>
                </c:pt>
                <c:pt idx="499">
                  <c:v>6288.9136829999989</c:v>
                </c:pt>
                <c:pt idx="500">
                  <c:v>24662.406599999998</c:v>
                </c:pt>
                <c:pt idx="501">
                  <c:v>54600.105299999996</c:v>
                </c:pt>
                <c:pt idx="502">
                  <c:v>86178.636179999987</c:v>
                </c:pt>
                <c:pt idx="503">
                  <c:v>38794.198560000004</c:v>
                </c:pt>
                <c:pt idx="504">
                  <c:v>67114.362899999993</c:v>
                </c:pt>
                <c:pt idx="505">
                  <c:v>13702.446419999998</c:v>
                </c:pt>
                <c:pt idx="506">
                  <c:v>61386.427439999992</c:v>
                </c:pt>
                <c:pt idx="507">
                  <c:v>29365.237979999998</c:v>
                </c:pt>
                <c:pt idx="508">
                  <c:v>32244.182879999997</c:v>
                </c:pt>
                <c:pt idx="509">
                  <c:v>2275.7310575999995</c:v>
                </c:pt>
                <c:pt idx="510">
                  <c:v>29458.429260000001</c:v>
                </c:pt>
                <c:pt idx="511">
                  <c:v>39463.178820000001</c:v>
                </c:pt>
                <c:pt idx="512">
                  <c:v>69194.525399999999</c:v>
                </c:pt>
                <c:pt idx="513">
                  <c:v>41004.163199999995</c:v>
                </c:pt>
                <c:pt idx="514">
                  <c:v>46329.379199999996</c:v>
                </c:pt>
                <c:pt idx="515">
                  <c:v>24036.693719999996</c:v>
                </c:pt>
                <c:pt idx="516">
                  <c:v>27824.2536</c:v>
                </c:pt>
                <c:pt idx="517">
                  <c:v>34677.140940000005</c:v>
                </c:pt>
                <c:pt idx="518">
                  <c:v>70931.877120000005</c:v>
                </c:pt>
                <c:pt idx="519">
                  <c:v>35758.825440000001</c:v>
                </c:pt>
                <c:pt idx="520">
                  <c:v>489.75345900000002</c:v>
                </c:pt>
                <c:pt idx="521">
                  <c:v>33449.012999999999</c:v>
                </c:pt>
                <c:pt idx="522">
                  <c:v>48692.443800000001</c:v>
                </c:pt>
                <c:pt idx="523">
                  <c:v>33642.052079999994</c:v>
                </c:pt>
                <c:pt idx="524">
                  <c:v>21527.185680000002</c:v>
                </c:pt>
                <c:pt idx="525">
                  <c:v>28556.470799999999</c:v>
                </c:pt>
                <c:pt idx="526">
                  <c:v>7015.9720799999996</c:v>
                </c:pt>
                <c:pt idx="527">
                  <c:v>16920.87384</c:v>
                </c:pt>
                <c:pt idx="528">
                  <c:v>70412.668559999991</c:v>
                </c:pt>
                <c:pt idx="529">
                  <c:v>37309.794600000001</c:v>
                </c:pt>
                <c:pt idx="530">
                  <c:v>40924.284959999997</c:v>
                </c:pt>
                <c:pt idx="531">
                  <c:v>38421.433439999993</c:v>
                </c:pt>
                <c:pt idx="532">
                  <c:v>28995.80112</c:v>
                </c:pt>
                <c:pt idx="533">
                  <c:v>17756.267100000001</c:v>
                </c:pt>
                <c:pt idx="534">
                  <c:v>3894.0641999999998</c:v>
                </c:pt>
                <c:pt idx="535">
                  <c:v>5092.2377999999999</c:v>
                </c:pt>
                <c:pt idx="536">
                  <c:v>10836.814560000001</c:v>
                </c:pt>
                <c:pt idx="537">
                  <c:v>27691.123199999998</c:v>
                </c:pt>
                <c:pt idx="538">
                  <c:v>8457.1086599999999</c:v>
                </c:pt>
                <c:pt idx="539">
                  <c:v>23324.446079999998</c:v>
                </c:pt>
                <c:pt idx="540">
                  <c:v>27797.627519999998</c:v>
                </c:pt>
                <c:pt idx="541">
                  <c:v>13546.0182</c:v>
                </c:pt>
                <c:pt idx="542">
                  <c:v>12264.6381</c:v>
                </c:pt>
                <c:pt idx="543">
                  <c:v>4979.0769599999994</c:v>
                </c:pt>
                <c:pt idx="544">
                  <c:v>5964.2419200000004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8D-43C9-ABA2-65A3E759EA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80326696"/>
        <c:axId val="680336536"/>
      </c:lineChart>
      <c:lineChart>
        <c:grouping val="standard"/>
        <c:varyColors val="0"/>
        <c:ser>
          <c:idx val="1"/>
          <c:order val="0"/>
          <c:tx>
            <c:strRef>
              <c:f>Analýza_C2T!$C$2</c:f>
              <c:strCache>
                <c:ptCount val="1"/>
                <c:pt idx="0">
                  <c:v>intenzita RPDI nákladných vozidiel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Analýza_C2T!$C$4:$C$548</c:f>
              <c:numCache>
                <c:formatCode>#,##0</c:formatCode>
                <c:ptCount val="545"/>
                <c:pt idx="0">
                  <c:v>3752</c:v>
                </c:pt>
                <c:pt idx="1">
                  <c:v>2963</c:v>
                </c:pt>
                <c:pt idx="2">
                  <c:v>2847</c:v>
                </c:pt>
                <c:pt idx="3">
                  <c:v>2739</c:v>
                </c:pt>
                <c:pt idx="4">
                  <c:v>2505</c:v>
                </c:pt>
                <c:pt idx="5">
                  <c:v>2491</c:v>
                </c:pt>
                <c:pt idx="6">
                  <c:v>2488</c:v>
                </c:pt>
                <c:pt idx="7">
                  <c:v>2488</c:v>
                </c:pt>
                <c:pt idx="8">
                  <c:v>2480</c:v>
                </c:pt>
                <c:pt idx="9">
                  <c:v>2420</c:v>
                </c:pt>
                <c:pt idx="10">
                  <c:v>2414</c:v>
                </c:pt>
                <c:pt idx="11">
                  <c:v>2366</c:v>
                </c:pt>
                <c:pt idx="12">
                  <c:v>2307</c:v>
                </c:pt>
                <c:pt idx="13">
                  <c:v>2302</c:v>
                </c:pt>
                <c:pt idx="14">
                  <c:v>2229</c:v>
                </c:pt>
                <c:pt idx="15">
                  <c:v>2183</c:v>
                </c:pt>
                <c:pt idx="16">
                  <c:v>2130</c:v>
                </c:pt>
                <c:pt idx="17">
                  <c:v>2116</c:v>
                </c:pt>
                <c:pt idx="18">
                  <c:v>2094</c:v>
                </c:pt>
                <c:pt idx="19">
                  <c:v>2037</c:v>
                </c:pt>
                <c:pt idx="20">
                  <c:v>2025</c:v>
                </c:pt>
                <c:pt idx="21">
                  <c:v>2007</c:v>
                </c:pt>
                <c:pt idx="22">
                  <c:v>2007</c:v>
                </c:pt>
                <c:pt idx="23">
                  <c:v>1891</c:v>
                </c:pt>
                <c:pt idx="24">
                  <c:v>1871</c:v>
                </c:pt>
                <c:pt idx="25">
                  <c:v>1871</c:v>
                </c:pt>
                <c:pt idx="26">
                  <c:v>1832</c:v>
                </c:pt>
                <c:pt idx="27">
                  <c:v>1765</c:v>
                </c:pt>
                <c:pt idx="28">
                  <c:v>1761</c:v>
                </c:pt>
                <c:pt idx="29">
                  <c:v>1740</c:v>
                </c:pt>
                <c:pt idx="30">
                  <c:v>1735</c:v>
                </c:pt>
                <c:pt idx="31">
                  <c:v>1729</c:v>
                </c:pt>
                <c:pt idx="32">
                  <c:v>1703</c:v>
                </c:pt>
                <c:pt idx="33">
                  <c:v>1693</c:v>
                </c:pt>
                <c:pt idx="34">
                  <c:v>1678</c:v>
                </c:pt>
                <c:pt idx="35">
                  <c:v>1666</c:v>
                </c:pt>
                <c:pt idx="36">
                  <c:v>1574</c:v>
                </c:pt>
                <c:pt idx="37">
                  <c:v>1572</c:v>
                </c:pt>
                <c:pt idx="38">
                  <c:v>1567</c:v>
                </c:pt>
                <c:pt idx="39">
                  <c:v>1563</c:v>
                </c:pt>
                <c:pt idx="40">
                  <c:v>1559</c:v>
                </c:pt>
                <c:pt idx="41">
                  <c:v>1556</c:v>
                </c:pt>
                <c:pt idx="42">
                  <c:v>1551</c:v>
                </c:pt>
                <c:pt idx="43">
                  <c:v>1523</c:v>
                </c:pt>
                <c:pt idx="44">
                  <c:v>1522</c:v>
                </c:pt>
                <c:pt idx="45">
                  <c:v>1520</c:v>
                </c:pt>
                <c:pt idx="46">
                  <c:v>1518</c:v>
                </c:pt>
                <c:pt idx="47">
                  <c:v>1515</c:v>
                </c:pt>
                <c:pt idx="48">
                  <c:v>1501</c:v>
                </c:pt>
                <c:pt idx="49">
                  <c:v>1492</c:v>
                </c:pt>
                <c:pt idx="50">
                  <c:v>1486</c:v>
                </c:pt>
                <c:pt idx="51">
                  <c:v>1484</c:v>
                </c:pt>
                <c:pt idx="52">
                  <c:v>1472</c:v>
                </c:pt>
                <c:pt idx="53">
                  <c:v>1442</c:v>
                </c:pt>
                <c:pt idx="54">
                  <c:v>1441</c:v>
                </c:pt>
                <c:pt idx="55">
                  <c:v>1441</c:v>
                </c:pt>
                <c:pt idx="56">
                  <c:v>1433</c:v>
                </c:pt>
                <c:pt idx="57">
                  <c:v>1413</c:v>
                </c:pt>
                <c:pt idx="58">
                  <c:v>1410</c:v>
                </c:pt>
                <c:pt idx="59">
                  <c:v>1408</c:v>
                </c:pt>
                <c:pt idx="60">
                  <c:v>1396</c:v>
                </c:pt>
                <c:pt idx="61">
                  <c:v>1378</c:v>
                </c:pt>
                <c:pt idx="62">
                  <c:v>1376</c:v>
                </c:pt>
                <c:pt idx="63">
                  <c:v>1364</c:v>
                </c:pt>
                <c:pt idx="64">
                  <c:v>1353</c:v>
                </c:pt>
                <c:pt idx="65">
                  <c:v>1329</c:v>
                </c:pt>
                <c:pt idx="66">
                  <c:v>1321</c:v>
                </c:pt>
                <c:pt idx="67">
                  <c:v>1295</c:v>
                </c:pt>
                <c:pt idx="68">
                  <c:v>1291</c:v>
                </c:pt>
                <c:pt idx="69">
                  <c:v>1291</c:v>
                </c:pt>
                <c:pt idx="70">
                  <c:v>1280</c:v>
                </c:pt>
                <c:pt idx="71">
                  <c:v>1274</c:v>
                </c:pt>
                <c:pt idx="72">
                  <c:v>1263</c:v>
                </c:pt>
                <c:pt idx="73">
                  <c:v>1237</c:v>
                </c:pt>
                <c:pt idx="74">
                  <c:v>1214</c:v>
                </c:pt>
                <c:pt idx="75">
                  <c:v>1208</c:v>
                </c:pt>
                <c:pt idx="76">
                  <c:v>1208</c:v>
                </c:pt>
                <c:pt idx="77">
                  <c:v>1208</c:v>
                </c:pt>
                <c:pt idx="78">
                  <c:v>1200</c:v>
                </c:pt>
                <c:pt idx="79">
                  <c:v>1198</c:v>
                </c:pt>
                <c:pt idx="80">
                  <c:v>1183</c:v>
                </c:pt>
                <c:pt idx="81">
                  <c:v>1181</c:v>
                </c:pt>
                <c:pt idx="82">
                  <c:v>1171</c:v>
                </c:pt>
                <c:pt idx="83">
                  <c:v>1165</c:v>
                </c:pt>
                <c:pt idx="84">
                  <c:v>1159</c:v>
                </c:pt>
                <c:pt idx="85">
                  <c:v>1158</c:v>
                </c:pt>
                <c:pt idx="86">
                  <c:v>1152</c:v>
                </c:pt>
                <c:pt idx="87">
                  <c:v>1143</c:v>
                </c:pt>
                <c:pt idx="88">
                  <c:v>1141</c:v>
                </c:pt>
                <c:pt idx="89">
                  <c:v>1136</c:v>
                </c:pt>
                <c:pt idx="90">
                  <c:v>1124</c:v>
                </c:pt>
                <c:pt idx="91">
                  <c:v>1118</c:v>
                </c:pt>
                <c:pt idx="92">
                  <c:v>1116</c:v>
                </c:pt>
                <c:pt idx="93">
                  <c:v>1094</c:v>
                </c:pt>
                <c:pt idx="94">
                  <c:v>1085</c:v>
                </c:pt>
                <c:pt idx="95">
                  <c:v>1075</c:v>
                </c:pt>
                <c:pt idx="96">
                  <c:v>1074</c:v>
                </c:pt>
                <c:pt idx="97">
                  <c:v>1073</c:v>
                </c:pt>
                <c:pt idx="98">
                  <c:v>1063</c:v>
                </c:pt>
                <c:pt idx="99">
                  <c:v>1056</c:v>
                </c:pt>
                <c:pt idx="100">
                  <c:v>1049</c:v>
                </c:pt>
                <c:pt idx="101">
                  <c:v>1049</c:v>
                </c:pt>
                <c:pt idx="102">
                  <c:v>1041</c:v>
                </c:pt>
                <c:pt idx="103">
                  <c:v>1034</c:v>
                </c:pt>
                <c:pt idx="104">
                  <c:v>1034</c:v>
                </c:pt>
                <c:pt idx="105">
                  <c:v>1032</c:v>
                </c:pt>
                <c:pt idx="106">
                  <c:v>1031</c:v>
                </c:pt>
                <c:pt idx="107">
                  <c:v>1030</c:v>
                </c:pt>
                <c:pt idx="108">
                  <c:v>1030</c:v>
                </c:pt>
                <c:pt idx="109">
                  <c:v>1026</c:v>
                </c:pt>
                <c:pt idx="110">
                  <c:v>1022</c:v>
                </c:pt>
                <c:pt idx="111">
                  <c:v>1018</c:v>
                </c:pt>
                <c:pt idx="112">
                  <c:v>1017</c:v>
                </c:pt>
                <c:pt idx="113">
                  <c:v>1009</c:v>
                </c:pt>
                <c:pt idx="114">
                  <c:v>1007</c:v>
                </c:pt>
                <c:pt idx="115">
                  <c:v>1002</c:v>
                </c:pt>
                <c:pt idx="116">
                  <c:v>997</c:v>
                </c:pt>
                <c:pt idx="117">
                  <c:v>997</c:v>
                </c:pt>
                <c:pt idx="118">
                  <c:v>997</c:v>
                </c:pt>
                <c:pt idx="119">
                  <c:v>993</c:v>
                </c:pt>
                <c:pt idx="120">
                  <c:v>990</c:v>
                </c:pt>
                <c:pt idx="121">
                  <c:v>990</c:v>
                </c:pt>
                <c:pt idx="122">
                  <c:v>986</c:v>
                </c:pt>
                <c:pt idx="123">
                  <c:v>985</c:v>
                </c:pt>
                <c:pt idx="124">
                  <c:v>980</c:v>
                </c:pt>
                <c:pt idx="125">
                  <c:v>978</c:v>
                </c:pt>
                <c:pt idx="126">
                  <c:v>977</c:v>
                </c:pt>
                <c:pt idx="127">
                  <c:v>977</c:v>
                </c:pt>
                <c:pt idx="128">
                  <c:v>975</c:v>
                </c:pt>
                <c:pt idx="129">
                  <c:v>968</c:v>
                </c:pt>
                <c:pt idx="130">
                  <c:v>967</c:v>
                </c:pt>
                <c:pt idx="131">
                  <c:v>965</c:v>
                </c:pt>
                <c:pt idx="132">
                  <c:v>963</c:v>
                </c:pt>
                <c:pt idx="133">
                  <c:v>962</c:v>
                </c:pt>
                <c:pt idx="134">
                  <c:v>961</c:v>
                </c:pt>
                <c:pt idx="135">
                  <c:v>960</c:v>
                </c:pt>
                <c:pt idx="136">
                  <c:v>958</c:v>
                </c:pt>
                <c:pt idx="137">
                  <c:v>952</c:v>
                </c:pt>
                <c:pt idx="138">
                  <c:v>949</c:v>
                </c:pt>
                <c:pt idx="139">
                  <c:v>948</c:v>
                </c:pt>
                <c:pt idx="140">
                  <c:v>945</c:v>
                </c:pt>
                <c:pt idx="141">
                  <c:v>944</c:v>
                </c:pt>
                <c:pt idx="142">
                  <c:v>942</c:v>
                </c:pt>
                <c:pt idx="143">
                  <c:v>939</c:v>
                </c:pt>
                <c:pt idx="144">
                  <c:v>934</c:v>
                </c:pt>
                <c:pt idx="145">
                  <c:v>930</c:v>
                </c:pt>
                <c:pt idx="146">
                  <c:v>927</c:v>
                </c:pt>
                <c:pt idx="147">
                  <c:v>921</c:v>
                </c:pt>
                <c:pt idx="148">
                  <c:v>918</c:v>
                </c:pt>
                <c:pt idx="149">
                  <c:v>916</c:v>
                </c:pt>
                <c:pt idx="150">
                  <c:v>914</c:v>
                </c:pt>
                <c:pt idx="151">
                  <c:v>909</c:v>
                </c:pt>
                <c:pt idx="152">
                  <c:v>909</c:v>
                </c:pt>
                <c:pt idx="153">
                  <c:v>905</c:v>
                </c:pt>
                <c:pt idx="154">
                  <c:v>905</c:v>
                </c:pt>
                <c:pt idx="155">
                  <c:v>899</c:v>
                </c:pt>
                <c:pt idx="156">
                  <c:v>895</c:v>
                </c:pt>
                <c:pt idx="157">
                  <c:v>895</c:v>
                </c:pt>
                <c:pt idx="158">
                  <c:v>893</c:v>
                </c:pt>
                <c:pt idx="159">
                  <c:v>892</c:v>
                </c:pt>
                <c:pt idx="160">
                  <c:v>890</c:v>
                </c:pt>
                <c:pt idx="161">
                  <c:v>885</c:v>
                </c:pt>
                <c:pt idx="162">
                  <c:v>881</c:v>
                </c:pt>
                <c:pt idx="163">
                  <c:v>871</c:v>
                </c:pt>
                <c:pt idx="164">
                  <c:v>870</c:v>
                </c:pt>
                <c:pt idx="165">
                  <c:v>867</c:v>
                </c:pt>
                <c:pt idx="166">
                  <c:v>866</c:v>
                </c:pt>
                <c:pt idx="167">
                  <c:v>862</c:v>
                </c:pt>
                <c:pt idx="168">
                  <c:v>860</c:v>
                </c:pt>
                <c:pt idx="169">
                  <c:v>859</c:v>
                </c:pt>
                <c:pt idx="170">
                  <c:v>857</c:v>
                </c:pt>
                <c:pt idx="171">
                  <c:v>854</c:v>
                </c:pt>
                <c:pt idx="172">
                  <c:v>852</c:v>
                </c:pt>
                <c:pt idx="173">
                  <c:v>851</c:v>
                </c:pt>
                <c:pt idx="174">
                  <c:v>849</c:v>
                </c:pt>
                <c:pt idx="175">
                  <c:v>848</c:v>
                </c:pt>
                <c:pt idx="176">
                  <c:v>843</c:v>
                </c:pt>
                <c:pt idx="177">
                  <c:v>843</c:v>
                </c:pt>
                <c:pt idx="178">
                  <c:v>837</c:v>
                </c:pt>
                <c:pt idx="179">
                  <c:v>837</c:v>
                </c:pt>
                <c:pt idx="180">
                  <c:v>834</c:v>
                </c:pt>
                <c:pt idx="181">
                  <c:v>832</c:v>
                </c:pt>
                <c:pt idx="182">
                  <c:v>822</c:v>
                </c:pt>
                <c:pt idx="183">
                  <c:v>819</c:v>
                </c:pt>
                <c:pt idx="184">
                  <c:v>819</c:v>
                </c:pt>
                <c:pt idx="185">
                  <c:v>818</c:v>
                </c:pt>
                <c:pt idx="186">
                  <c:v>815</c:v>
                </c:pt>
                <c:pt idx="187">
                  <c:v>813</c:v>
                </c:pt>
                <c:pt idx="188">
                  <c:v>811</c:v>
                </c:pt>
                <c:pt idx="189">
                  <c:v>810</c:v>
                </c:pt>
                <c:pt idx="190">
                  <c:v>808</c:v>
                </c:pt>
                <c:pt idx="191">
                  <c:v>808</c:v>
                </c:pt>
                <c:pt idx="192">
                  <c:v>806</c:v>
                </c:pt>
                <c:pt idx="193">
                  <c:v>804</c:v>
                </c:pt>
                <c:pt idx="194">
                  <c:v>804</c:v>
                </c:pt>
                <c:pt idx="195">
                  <c:v>804</c:v>
                </c:pt>
                <c:pt idx="196">
                  <c:v>803</c:v>
                </c:pt>
                <c:pt idx="197">
                  <c:v>798</c:v>
                </c:pt>
                <c:pt idx="198">
                  <c:v>795</c:v>
                </c:pt>
                <c:pt idx="199">
                  <c:v>791</c:v>
                </c:pt>
                <c:pt idx="200">
                  <c:v>787</c:v>
                </c:pt>
                <c:pt idx="201">
                  <c:v>787</c:v>
                </c:pt>
                <c:pt idx="202">
                  <c:v>784</c:v>
                </c:pt>
                <c:pt idx="203">
                  <c:v>783</c:v>
                </c:pt>
                <c:pt idx="204">
                  <c:v>781</c:v>
                </c:pt>
                <c:pt idx="205">
                  <c:v>775</c:v>
                </c:pt>
                <c:pt idx="206">
                  <c:v>774</c:v>
                </c:pt>
                <c:pt idx="207">
                  <c:v>773</c:v>
                </c:pt>
                <c:pt idx="208">
                  <c:v>773</c:v>
                </c:pt>
                <c:pt idx="209">
                  <c:v>764</c:v>
                </c:pt>
                <c:pt idx="210">
                  <c:v>762</c:v>
                </c:pt>
                <c:pt idx="211">
                  <c:v>758</c:v>
                </c:pt>
                <c:pt idx="212">
                  <c:v>754</c:v>
                </c:pt>
                <c:pt idx="213">
                  <c:v>751</c:v>
                </c:pt>
                <c:pt idx="214">
                  <c:v>744</c:v>
                </c:pt>
                <c:pt idx="215">
                  <c:v>738</c:v>
                </c:pt>
                <c:pt idx="216">
                  <c:v>738</c:v>
                </c:pt>
                <c:pt idx="217">
                  <c:v>730</c:v>
                </c:pt>
                <c:pt idx="218">
                  <c:v>730</c:v>
                </c:pt>
                <c:pt idx="219">
                  <c:v>729</c:v>
                </c:pt>
                <c:pt idx="220">
                  <c:v>727</c:v>
                </c:pt>
                <c:pt idx="221">
                  <c:v>724</c:v>
                </c:pt>
                <c:pt idx="222">
                  <c:v>721</c:v>
                </c:pt>
                <c:pt idx="223">
                  <c:v>721</c:v>
                </c:pt>
                <c:pt idx="224">
                  <c:v>719</c:v>
                </c:pt>
                <c:pt idx="225">
                  <c:v>714</c:v>
                </c:pt>
                <c:pt idx="226">
                  <c:v>714</c:v>
                </c:pt>
                <c:pt idx="227">
                  <c:v>712</c:v>
                </c:pt>
                <c:pt idx="228">
                  <c:v>712</c:v>
                </c:pt>
                <c:pt idx="229">
                  <c:v>712</c:v>
                </c:pt>
                <c:pt idx="230">
                  <c:v>704</c:v>
                </c:pt>
                <c:pt idx="231">
                  <c:v>704</c:v>
                </c:pt>
                <c:pt idx="232">
                  <c:v>704</c:v>
                </c:pt>
                <c:pt idx="233">
                  <c:v>703</c:v>
                </c:pt>
                <c:pt idx="234">
                  <c:v>703</c:v>
                </c:pt>
                <c:pt idx="235">
                  <c:v>701</c:v>
                </c:pt>
                <c:pt idx="236">
                  <c:v>696</c:v>
                </c:pt>
                <c:pt idx="237">
                  <c:v>687</c:v>
                </c:pt>
                <c:pt idx="238">
                  <c:v>684</c:v>
                </c:pt>
                <c:pt idx="239">
                  <c:v>682</c:v>
                </c:pt>
                <c:pt idx="240">
                  <c:v>677</c:v>
                </c:pt>
                <c:pt idx="241">
                  <c:v>675</c:v>
                </c:pt>
                <c:pt idx="242">
                  <c:v>670</c:v>
                </c:pt>
                <c:pt idx="243">
                  <c:v>667</c:v>
                </c:pt>
                <c:pt idx="244">
                  <c:v>667</c:v>
                </c:pt>
                <c:pt idx="245">
                  <c:v>665</c:v>
                </c:pt>
                <c:pt idx="246">
                  <c:v>662</c:v>
                </c:pt>
                <c:pt idx="247">
                  <c:v>662</c:v>
                </c:pt>
                <c:pt idx="248">
                  <c:v>660</c:v>
                </c:pt>
                <c:pt idx="249">
                  <c:v>658</c:v>
                </c:pt>
                <c:pt idx="250">
                  <c:v>656</c:v>
                </c:pt>
                <c:pt idx="251">
                  <c:v>651</c:v>
                </c:pt>
                <c:pt idx="252">
                  <c:v>650</c:v>
                </c:pt>
                <c:pt idx="253">
                  <c:v>649</c:v>
                </c:pt>
                <c:pt idx="254">
                  <c:v>645</c:v>
                </c:pt>
                <c:pt idx="255">
                  <c:v>642</c:v>
                </c:pt>
                <c:pt idx="256">
                  <c:v>641</c:v>
                </c:pt>
                <c:pt idx="257">
                  <c:v>640</c:v>
                </c:pt>
                <c:pt idx="258">
                  <c:v>639</c:v>
                </c:pt>
                <c:pt idx="259">
                  <c:v>638</c:v>
                </c:pt>
                <c:pt idx="260">
                  <c:v>636</c:v>
                </c:pt>
                <c:pt idx="261">
                  <c:v>634</c:v>
                </c:pt>
                <c:pt idx="262">
                  <c:v>625</c:v>
                </c:pt>
                <c:pt idx="263">
                  <c:v>625</c:v>
                </c:pt>
                <c:pt idx="264">
                  <c:v>624</c:v>
                </c:pt>
                <c:pt idx="265">
                  <c:v>624</c:v>
                </c:pt>
                <c:pt idx="266">
                  <c:v>620</c:v>
                </c:pt>
                <c:pt idx="267">
                  <c:v>619</c:v>
                </c:pt>
                <c:pt idx="268">
                  <c:v>618</c:v>
                </c:pt>
                <c:pt idx="269">
                  <c:v>616</c:v>
                </c:pt>
                <c:pt idx="270">
                  <c:v>613</c:v>
                </c:pt>
                <c:pt idx="271">
                  <c:v>613</c:v>
                </c:pt>
                <c:pt idx="272">
                  <c:v>610</c:v>
                </c:pt>
                <c:pt idx="273">
                  <c:v>610</c:v>
                </c:pt>
                <c:pt idx="274">
                  <c:v>609</c:v>
                </c:pt>
                <c:pt idx="275">
                  <c:v>608</c:v>
                </c:pt>
                <c:pt idx="276">
                  <c:v>607</c:v>
                </c:pt>
                <c:pt idx="277">
                  <c:v>602</c:v>
                </c:pt>
                <c:pt idx="278">
                  <c:v>595</c:v>
                </c:pt>
                <c:pt idx="279">
                  <c:v>593</c:v>
                </c:pt>
                <c:pt idx="280">
                  <c:v>592</c:v>
                </c:pt>
                <c:pt idx="281">
                  <c:v>591</c:v>
                </c:pt>
                <c:pt idx="282">
                  <c:v>589</c:v>
                </c:pt>
                <c:pt idx="283">
                  <c:v>587</c:v>
                </c:pt>
                <c:pt idx="284">
                  <c:v>586</c:v>
                </c:pt>
                <c:pt idx="285">
                  <c:v>580</c:v>
                </c:pt>
                <c:pt idx="286">
                  <c:v>577</c:v>
                </c:pt>
                <c:pt idx="287">
                  <c:v>576</c:v>
                </c:pt>
                <c:pt idx="288">
                  <c:v>574</c:v>
                </c:pt>
                <c:pt idx="289">
                  <c:v>573</c:v>
                </c:pt>
                <c:pt idx="290">
                  <c:v>573</c:v>
                </c:pt>
                <c:pt idx="291">
                  <c:v>572</c:v>
                </c:pt>
                <c:pt idx="292">
                  <c:v>571</c:v>
                </c:pt>
                <c:pt idx="293">
                  <c:v>569</c:v>
                </c:pt>
                <c:pt idx="294">
                  <c:v>568</c:v>
                </c:pt>
                <c:pt idx="295">
                  <c:v>566</c:v>
                </c:pt>
                <c:pt idx="296">
                  <c:v>563</c:v>
                </c:pt>
                <c:pt idx="297">
                  <c:v>557</c:v>
                </c:pt>
                <c:pt idx="298">
                  <c:v>554</c:v>
                </c:pt>
                <c:pt idx="299">
                  <c:v>548</c:v>
                </c:pt>
                <c:pt idx="300">
                  <c:v>548</c:v>
                </c:pt>
                <c:pt idx="301">
                  <c:v>547</c:v>
                </c:pt>
                <c:pt idx="302">
                  <c:v>545</c:v>
                </c:pt>
                <c:pt idx="303">
                  <c:v>544</c:v>
                </c:pt>
                <c:pt idx="304">
                  <c:v>544</c:v>
                </c:pt>
                <c:pt idx="305">
                  <c:v>544</c:v>
                </c:pt>
                <c:pt idx="306">
                  <c:v>542</c:v>
                </c:pt>
                <c:pt idx="307">
                  <c:v>542</c:v>
                </c:pt>
                <c:pt idx="308">
                  <c:v>539</c:v>
                </c:pt>
                <c:pt idx="309">
                  <c:v>538</c:v>
                </c:pt>
                <c:pt idx="310">
                  <c:v>538</c:v>
                </c:pt>
                <c:pt idx="311">
                  <c:v>537</c:v>
                </c:pt>
                <c:pt idx="312">
                  <c:v>532</c:v>
                </c:pt>
                <c:pt idx="313">
                  <c:v>531</c:v>
                </c:pt>
                <c:pt idx="314">
                  <c:v>531</c:v>
                </c:pt>
                <c:pt idx="315">
                  <c:v>530</c:v>
                </c:pt>
                <c:pt idx="316">
                  <c:v>530</c:v>
                </c:pt>
                <c:pt idx="317">
                  <c:v>530</c:v>
                </c:pt>
                <c:pt idx="318">
                  <c:v>528</c:v>
                </c:pt>
                <c:pt idx="319">
                  <c:v>527</c:v>
                </c:pt>
                <c:pt idx="320">
                  <c:v>526</c:v>
                </c:pt>
                <c:pt idx="321">
                  <c:v>524</c:v>
                </c:pt>
                <c:pt idx="322">
                  <c:v>522</c:v>
                </c:pt>
                <c:pt idx="323">
                  <c:v>522</c:v>
                </c:pt>
                <c:pt idx="324">
                  <c:v>521</c:v>
                </c:pt>
                <c:pt idx="325">
                  <c:v>521</c:v>
                </c:pt>
                <c:pt idx="326">
                  <c:v>520</c:v>
                </c:pt>
                <c:pt idx="327">
                  <c:v>519</c:v>
                </c:pt>
                <c:pt idx="328">
                  <c:v>518</c:v>
                </c:pt>
                <c:pt idx="329">
                  <c:v>517</c:v>
                </c:pt>
                <c:pt idx="330">
                  <c:v>515</c:v>
                </c:pt>
                <c:pt idx="331">
                  <c:v>510</c:v>
                </c:pt>
                <c:pt idx="332">
                  <c:v>510</c:v>
                </c:pt>
                <c:pt idx="333">
                  <c:v>506</c:v>
                </c:pt>
                <c:pt idx="334">
                  <c:v>505</c:v>
                </c:pt>
                <c:pt idx="335">
                  <c:v>503</c:v>
                </c:pt>
                <c:pt idx="336">
                  <c:v>502</c:v>
                </c:pt>
                <c:pt idx="337">
                  <c:v>502</c:v>
                </c:pt>
                <c:pt idx="338">
                  <c:v>501</c:v>
                </c:pt>
                <c:pt idx="339">
                  <c:v>499</c:v>
                </c:pt>
                <c:pt idx="340">
                  <c:v>499</c:v>
                </c:pt>
                <c:pt idx="341">
                  <c:v>493</c:v>
                </c:pt>
                <c:pt idx="342">
                  <c:v>493</c:v>
                </c:pt>
                <c:pt idx="343">
                  <c:v>493</c:v>
                </c:pt>
                <c:pt idx="344">
                  <c:v>493</c:v>
                </c:pt>
                <c:pt idx="345">
                  <c:v>491</c:v>
                </c:pt>
                <c:pt idx="346">
                  <c:v>489</c:v>
                </c:pt>
                <c:pt idx="347">
                  <c:v>486</c:v>
                </c:pt>
                <c:pt idx="348">
                  <c:v>485</c:v>
                </c:pt>
                <c:pt idx="349">
                  <c:v>484</c:v>
                </c:pt>
                <c:pt idx="350">
                  <c:v>480</c:v>
                </c:pt>
                <c:pt idx="351">
                  <c:v>478</c:v>
                </c:pt>
                <c:pt idx="352">
                  <c:v>477</c:v>
                </c:pt>
                <c:pt idx="353">
                  <c:v>477</c:v>
                </c:pt>
                <c:pt idx="354">
                  <c:v>474</c:v>
                </c:pt>
                <c:pt idx="355">
                  <c:v>472</c:v>
                </c:pt>
                <c:pt idx="356">
                  <c:v>472</c:v>
                </c:pt>
                <c:pt idx="357">
                  <c:v>469</c:v>
                </c:pt>
                <c:pt idx="358">
                  <c:v>469</c:v>
                </c:pt>
                <c:pt idx="359">
                  <c:v>468</c:v>
                </c:pt>
                <c:pt idx="360">
                  <c:v>466</c:v>
                </c:pt>
                <c:pt idx="361">
                  <c:v>457</c:v>
                </c:pt>
                <c:pt idx="362">
                  <c:v>456</c:v>
                </c:pt>
                <c:pt idx="363">
                  <c:v>456</c:v>
                </c:pt>
                <c:pt idx="364">
                  <c:v>454</c:v>
                </c:pt>
                <c:pt idx="365">
                  <c:v>454</c:v>
                </c:pt>
                <c:pt idx="366">
                  <c:v>452</c:v>
                </c:pt>
                <c:pt idx="367">
                  <c:v>451</c:v>
                </c:pt>
                <c:pt idx="368">
                  <c:v>444</c:v>
                </c:pt>
                <c:pt idx="369">
                  <c:v>442</c:v>
                </c:pt>
                <c:pt idx="370">
                  <c:v>441</c:v>
                </c:pt>
                <c:pt idx="371">
                  <c:v>438</c:v>
                </c:pt>
                <c:pt idx="372">
                  <c:v>432</c:v>
                </c:pt>
                <c:pt idx="373">
                  <c:v>430</c:v>
                </c:pt>
                <c:pt idx="374">
                  <c:v>426</c:v>
                </c:pt>
                <c:pt idx="375">
                  <c:v>424</c:v>
                </c:pt>
                <c:pt idx="376">
                  <c:v>422</c:v>
                </c:pt>
                <c:pt idx="377">
                  <c:v>418</c:v>
                </c:pt>
                <c:pt idx="378">
                  <c:v>417</c:v>
                </c:pt>
                <c:pt idx="379">
                  <c:v>415</c:v>
                </c:pt>
                <c:pt idx="380">
                  <c:v>414</c:v>
                </c:pt>
                <c:pt idx="381">
                  <c:v>409</c:v>
                </c:pt>
                <c:pt idx="382">
                  <c:v>408</c:v>
                </c:pt>
                <c:pt idx="383">
                  <c:v>407</c:v>
                </c:pt>
                <c:pt idx="384">
                  <c:v>407</c:v>
                </c:pt>
                <c:pt idx="385">
                  <c:v>406</c:v>
                </c:pt>
                <c:pt idx="386">
                  <c:v>406</c:v>
                </c:pt>
                <c:pt idx="387">
                  <c:v>405</c:v>
                </c:pt>
                <c:pt idx="388">
                  <c:v>403</c:v>
                </c:pt>
                <c:pt idx="389">
                  <c:v>402</c:v>
                </c:pt>
                <c:pt idx="390">
                  <c:v>401</c:v>
                </c:pt>
                <c:pt idx="391">
                  <c:v>399</c:v>
                </c:pt>
                <c:pt idx="392">
                  <c:v>396</c:v>
                </c:pt>
                <c:pt idx="393">
                  <c:v>393</c:v>
                </c:pt>
                <c:pt idx="394">
                  <c:v>390</c:v>
                </c:pt>
                <c:pt idx="395">
                  <c:v>389</c:v>
                </c:pt>
                <c:pt idx="396">
                  <c:v>388</c:v>
                </c:pt>
                <c:pt idx="397">
                  <c:v>387</c:v>
                </c:pt>
                <c:pt idx="398">
                  <c:v>387</c:v>
                </c:pt>
                <c:pt idx="399">
                  <c:v>386</c:v>
                </c:pt>
                <c:pt idx="400">
                  <c:v>381</c:v>
                </c:pt>
                <c:pt idx="401">
                  <c:v>378</c:v>
                </c:pt>
                <c:pt idx="402">
                  <c:v>378</c:v>
                </c:pt>
                <c:pt idx="403">
                  <c:v>375</c:v>
                </c:pt>
                <c:pt idx="404">
                  <c:v>375</c:v>
                </c:pt>
                <c:pt idx="405">
                  <c:v>371</c:v>
                </c:pt>
                <c:pt idx="406">
                  <c:v>371</c:v>
                </c:pt>
                <c:pt idx="407">
                  <c:v>370</c:v>
                </c:pt>
                <c:pt idx="408">
                  <c:v>366</c:v>
                </c:pt>
                <c:pt idx="409">
                  <c:v>366</c:v>
                </c:pt>
                <c:pt idx="410">
                  <c:v>365</c:v>
                </c:pt>
                <c:pt idx="411">
                  <c:v>365</c:v>
                </c:pt>
                <c:pt idx="412">
                  <c:v>364</c:v>
                </c:pt>
                <c:pt idx="413">
                  <c:v>363</c:v>
                </c:pt>
                <c:pt idx="414">
                  <c:v>363</c:v>
                </c:pt>
                <c:pt idx="415">
                  <c:v>362</c:v>
                </c:pt>
                <c:pt idx="416">
                  <c:v>361</c:v>
                </c:pt>
                <c:pt idx="417">
                  <c:v>361</c:v>
                </c:pt>
                <c:pt idx="418">
                  <c:v>358</c:v>
                </c:pt>
                <c:pt idx="419">
                  <c:v>358</c:v>
                </c:pt>
                <c:pt idx="420">
                  <c:v>357</c:v>
                </c:pt>
                <c:pt idx="421">
                  <c:v>356</c:v>
                </c:pt>
                <c:pt idx="422">
                  <c:v>351</c:v>
                </c:pt>
                <c:pt idx="423">
                  <c:v>347</c:v>
                </c:pt>
                <c:pt idx="424">
                  <c:v>346</c:v>
                </c:pt>
                <c:pt idx="425">
                  <c:v>344</c:v>
                </c:pt>
                <c:pt idx="426">
                  <c:v>343</c:v>
                </c:pt>
                <c:pt idx="427">
                  <c:v>337</c:v>
                </c:pt>
                <c:pt idx="428">
                  <c:v>337</c:v>
                </c:pt>
                <c:pt idx="429">
                  <c:v>337</c:v>
                </c:pt>
                <c:pt idx="430">
                  <c:v>335</c:v>
                </c:pt>
                <c:pt idx="431">
                  <c:v>334</c:v>
                </c:pt>
                <c:pt idx="432">
                  <c:v>333</c:v>
                </c:pt>
                <c:pt idx="433">
                  <c:v>328</c:v>
                </c:pt>
                <c:pt idx="434">
                  <c:v>328</c:v>
                </c:pt>
                <c:pt idx="435">
                  <c:v>327</c:v>
                </c:pt>
                <c:pt idx="436">
                  <c:v>323</c:v>
                </c:pt>
                <c:pt idx="437">
                  <c:v>317</c:v>
                </c:pt>
                <c:pt idx="438">
                  <c:v>314</c:v>
                </c:pt>
                <c:pt idx="439">
                  <c:v>313</c:v>
                </c:pt>
                <c:pt idx="440">
                  <c:v>313</c:v>
                </c:pt>
                <c:pt idx="441">
                  <c:v>311</c:v>
                </c:pt>
                <c:pt idx="442">
                  <c:v>311</c:v>
                </c:pt>
                <c:pt idx="443">
                  <c:v>311</c:v>
                </c:pt>
                <c:pt idx="444">
                  <c:v>310</c:v>
                </c:pt>
                <c:pt idx="445">
                  <c:v>310</c:v>
                </c:pt>
                <c:pt idx="446">
                  <c:v>309</c:v>
                </c:pt>
                <c:pt idx="447">
                  <c:v>306</c:v>
                </c:pt>
                <c:pt idx="448">
                  <c:v>304</c:v>
                </c:pt>
                <c:pt idx="449">
                  <c:v>302</c:v>
                </c:pt>
                <c:pt idx="450">
                  <c:v>301</c:v>
                </c:pt>
                <c:pt idx="451">
                  <c:v>301</c:v>
                </c:pt>
                <c:pt idx="452">
                  <c:v>297</c:v>
                </c:pt>
                <c:pt idx="453">
                  <c:v>296</c:v>
                </c:pt>
                <c:pt idx="454">
                  <c:v>294</c:v>
                </c:pt>
                <c:pt idx="455">
                  <c:v>293</c:v>
                </c:pt>
                <c:pt idx="456">
                  <c:v>290</c:v>
                </c:pt>
                <c:pt idx="457">
                  <c:v>287</c:v>
                </c:pt>
                <c:pt idx="458">
                  <c:v>286</c:v>
                </c:pt>
                <c:pt idx="459">
                  <c:v>283</c:v>
                </c:pt>
                <c:pt idx="460">
                  <c:v>281</c:v>
                </c:pt>
                <c:pt idx="461">
                  <c:v>280</c:v>
                </c:pt>
                <c:pt idx="462">
                  <c:v>280</c:v>
                </c:pt>
                <c:pt idx="463">
                  <c:v>276</c:v>
                </c:pt>
                <c:pt idx="464">
                  <c:v>275</c:v>
                </c:pt>
                <c:pt idx="465">
                  <c:v>275</c:v>
                </c:pt>
                <c:pt idx="466">
                  <c:v>275</c:v>
                </c:pt>
                <c:pt idx="467">
                  <c:v>274</c:v>
                </c:pt>
                <c:pt idx="468">
                  <c:v>272</c:v>
                </c:pt>
                <c:pt idx="469">
                  <c:v>271</c:v>
                </c:pt>
                <c:pt idx="470">
                  <c:v>269</c:v>
                </c:pt>
                <c:pt idx="471">
                  <c:v>267</c:v>
                </c:pt>
                <c:pt idx="472">
                  <c:v>267</c:v>
                </c:pt>
                <c:pt idx="473">
                  <c:v>266</c:v>
                </c:pt>
                <c:pt idx="474">
                  <c:v>263</c:v>
                </c:pt>
                <c:pt idx="475">
                  <c:v>260</c:v>
                </c:pt>
                <c:pt idx="476">
                  <c:v>260</c:v>
                </c:pt>
                <c:pt idx="477">
                  <c:v>256</c:v>
                </c:pt>
                <c:pt idx="478">
                  <c:v>255</c:v>
                </c:pt>
                <c:pt idx="479">
                  <c:v>250</c:v>
                </c:pt>
                <c:pt idx="480">
                  <c:v>250</c:v>
                </c:pt>
                <c:pt idx="481">
                  <c:v>246</c:v>
                </c:pt>
                <c:pt idx="482">
                  <c:v>239</c:v>
                </c:pt>
                <c:pt idx="483">
                  <c:v>230</c:v>
                </c:pt>
                <c:pt idx="484">
                  <c:v>227</c:v>
                </c:pt>
                <c:pt idx="485">
                  <c:v>222</c:v>
                </c:pt>
                <c:pt idx="486">
                  <c:v>216</c:v>
                </c:pt>
                <c:pt idx="487">
                  <c:v>214</c:v>
                </c:pt>
                <c:pt idx="488">
                  <c:v>213</c:v>
                </c:pt>
                <c:pt idx="489">
                  <c:v>212</c:v>
                </c:pt>
                <c:pt idx="490">
                  <c:v>211</c:v>
                </c:pt>
                <c:pt idx="491">
                  <c:v>210</c:v>
                </c:pt>
                <c:pt idx="492">
                  <c:v>210</c:v>
                </c:pt>
                <c:pt idx="493">
                  <c:v>207</c:v>
                </c:pt>
                <c:pt idx="494">
                  <c:v>201</c:v>
                </c:pt>
                <c:pt idx="495">
                  <c:v>198</c:v>
                </c:pt>
                <c:pt idx="496">
                  <c:v>197</c:v>
                </c:pt>
                <c:pt idx="497">
                  <c:v>197</c:v>
                </c:pt>
                <c:pt idx="498">
                  <c:v>196</c:v>
                </c:pt>
                <c:pt idx="499">
                  <c:v>195</c:v>
                </c:pt>
                <c:pt idx="500">
                  <c:v>195</c:v>
                </c:pt>
                <c:pt idx="501">
                  <c:v>193</c:v>
                </c:pt>
                <c:pt idx="502">
                  <c:v>189</c:v>
                </c:pt>
                <c:pt idx="503">
                  <c:v>188</c:v>
                </c:pt>
                <c:pt idx="504">
                  <c:v>185</c:v>
                </c:pt>
                <c:pt idx="505">
                  <c:v>179</c:v>
                </c:pt>
                <c:pt idx="506">
                  <c:v>174</c:v>
                </c:pt>
                <c:pt idx="507">
                  <c:v>173</c:v>
                </c:pt>
                <c:pt idx="508">
                  <c:v>173</c:v>
                </c:pt>
                <c:pt idx="509">
                  <c:v>168</c:v>
                </c:pt>
                <c:pt idx="510">
                  <c:v>167</c:v>
                </c:pt>
                <c:pt idx="511">
                  <c:v>167</c:v>
                </c:pt>
                <c:pt idx="512">
                  <c:v>165</c:v>
                </c:pt>
                <c:pt idx="513">
                  <c:v>160</c:v>
                </c:pt>
                <c:pt idx="514">
                  <c:v>160</c:v>
                </c:pt>
                <c:pt idx="515">
                  <c:v>157</c:v>
                </c:pt>
                <c:pt idx="516">
                  <c:v>152</c:v>
                </c:pt>
                <c:pt idx="517">
                  <c:v>151</c:v>
                </c:pt>
                <c:pt idx="518">
                  <c:v>144</c:v>
                </c:pt>
                <c:pt idx="519">
                  <c:v>136</c:v>
                </c:pt>
                <c:pt idx="520">
                  <c:v>135</c:v>
                </c:pt>
                <c:pt idx="521">
                  <c:v>134</c:v>
                </c:pt>
                <c:pt idx="522">
                  <c:v>133</c:v>
                </c:pt>
                <c:pt idx="523">
                  <c:v>133</c:v>
                </c:pt>
                <c:pt idx="524">
                  <c:v>132</c:v>
                </c:pt>
                <c:pt idx="525">
                  <c:v>130</c:v>
                </c:pt>
                <c:pt idx="526">
                  <c:v>124</c:v>
                </c:pt>
                <c:pt idx="527">
                  <c:v>124</c:v>
                </c:pt>
                <c:pt idx="528">
                  <c:v>123</c:v>
                </c:pt>
                <c:pt idx="529">
                  <c:v>118</c:v>
                </c:pt>
                <c:pt idx="530">
                  <c:v>116</c:v>
                </c:pt>
                <c:pt idx="531">
                  <c:v>104</c:v>
                </c:pt>
                <c:pt idx="532">
                  <c:v>99</c:v>
                </c:pt>
                <c:pt idx="533">
                  <c:v>97</c:v>
                </c:pt>
                <c:pt idx="534">
                  <c:v>90</c:v>
                </c:pt>
                <c:pt idx="535">
                  <c:v>90</c:v>
                </c:pt>
                <c:pt idx="536">
                  <c:v>88</c:v>
                </c:pt>
                <c:pt idx="537">
                  <c:v>80</c:v>
                </c:pt>
                <c:pt idx="538">
                  <c:v>77</c:v>
                </c:pt>
                <c:pt idx="539">
                  <c:v>73</c:v>
                </c:pt>
                <c:pt idx="540">
                  <c:v>72</c:v>
                </c:pt>
                <c:pt idx="541">
                  <c:v>55</c:v>
                </c:pt>
                <c:pt idx="542">
                  <c:v>55</c:v>
                </c:pt>
                <c:pt idx="543">
                  <c:v>44</c:v>
                </c:pt>
                <c:pt idx="544">
                  <c:v>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8D-43C9-ABA2-65A3E759EA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88882648"/>
        <c:axId val="688886584"/>
      </c:lineChart>
      <c:catAx>
        <c:axId val="6803266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poradie mýtneho úseku podľa RPDI,</a:t>
                </a:r>
                <a:r>
                  <a:rPr lang="cs-CZ" baseline="0"/>
                  <a:t> zostupne</a:t>
                </a:r>
                <a:endParaRPr lang="cs-CZ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80336536"/>
        <c:crosses val="autoZero"/>
        <c:auto val="1"/>
        <c:lblAlgn val="ctr"/>
        <c:lblOffset val="100"/>
        <c:tickLblSkip val="50"/>
        <c:tickMarkSkip val="50"/>
        <c:noMultiLvlLbl val="0"/>
      </c:catAx>
      <c:valAx>
        <c:axId val="680336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Výber mýta</a:t>
                </a:r>
                <a:r>
                  <a:rPr lang="cs-CZ" baseline="0"/>
                  <a:t> [tis. Eur]</a:t>
                </a:r>
                <a:endParaRPr lang="cs-CZ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80326696"/>
        <c:crossesAt val="1"/>
        <c:crossBetween val="between"/>
        <c:dispUnits>
          <c:builtInUnit val="thousands"/>
        </c:dispUnits>
      </c:valAx>
      <c:valAx>
        <c:axId val="688886584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RPDI</a:t>
                </a:r>
                <a:r>
                  <a:rPr lang="cs-CZ" baseline="0"/>
                  <a:t> (T) [voz/24 hod.]</a:t>
                </a:r>
                <a:endParaRPr lang="cs-CZ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88882648"/>
        <c:crosses val="max"/>
        <c:crossBetween val="between"/>
      </c:valAx>
      <c:catAx>
        <c:axId val="688882648"/>
        <c:scaling>
          <c:orientation val="minMax"/>
        </c:scaling>
        <c:delete val="1"/>
        <c:axPos val="b"/>
        <c:majorTickMark val="out"/>
        <c:minorTickMark val="none"/>
        <c:tickLblPos val="nextTo"/>
        <c:crossAx val="68888658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533400</xdr:colOff>
      <xdr:row>3</xdr:row>
      <xdr:rowOff>0</xdr:rowOff>
    </xdr:from>
    <xdr:to>
      <xdr:col>18</xdr:col>
      <xdr:colOff>495300</xdr:colOff>
      <xdr:row>19</xdr:row>
      <xdr:rowOff>152400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123824</xdr:colOff>
      <xdr:row>3</xdr:row>
      <xdr:rowOff>33337</xdr:rowOff>
    </xdr:from>
    <xdr:to>
      <xdr:col>13</xdr:col>
      <xdr:colOff>609599</xdr:colOff>
      <xdr:row>25</xdr:row>
      <xdr:rowOff>123825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r&#237;loha_10_Model_pr&#237;jmov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sah"/>
      <sheetName val="Vyhodnotenie_DV"/>
      <sheetName val="Vyhodnotenie_VPSM"/>
      <sheetName val="Vyhodnotenie_E"/>
      <sheetName val="Vyhodnotenie_TRX"/>
      <sheetName val="Prognóza_1"/>
      <sheetName val="Prognóza_2"/>
      <sheetName val="Prognóza_3"/>
      <sheetName val="Prognóza_4"/>
      <sheetName val="Prognóza_4Ba"/>
      <sheetName val="Výber_mýta_P4"/>
      <sheetName val="Výber_mýta_P4R1i"/>
      <sheetName val="Výber_mýta_P4R1i23"/>
      <sheetName val="Výber_mýta_P4Ba"/>
      <sheetName val="Výber_mýta_P4Ba1O"/>
      <sheetName val="Výber_mýta_P4Ba1Oi"/>
      <sheetName val="Zľavy"/>
      <sheetName val="Dĺžky VÚC"/>
      <sheetName val="Dáta_ETC"/>
      <sheetName val="Sheet4"/>
      <sheetName val="Dáta_CSD2015_C2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">
          <cell r="D2">
            <v>9</v>
          </cell>
          <cell r="E2">
            <v>-0.1</v>
          </cell>
          <cell r="F2">
            <v>2022</v>
          </cell>
        </row>
        <row r="11">
          <cell r="B11">
            <v>4.4999999999999997E-3</v>
          </cell>
          <cell r="C11">
            <v>5.0000000000000001E-4</v>
          </cell>
          <cell r="D11">
            <v>2020</v>
          </cell>
        </row>
        <row r="12">
          <cell r="B12">
            <v>8.8000000000000005E-3</v>
          </cell>
          <cell r="C12">
            <v>1E-3</v>
          </cell>
          <cell r="D12">
            <v>2020</v>
          </cell>
        </row>
      </sheetData>
      <sheetData sheetId="10"/>
      <sheetData sheetId="11">
        <row r="8">
          <cell r="B8">
            <v>0.13255124857862022</v>
          </cell>
        </row>
      </sheetData>
      <sheetData sheetId="12"/>
      <sheetData sheetId="13"/>
      <sheetData sheetId="14"/>
      <sheetData sheetId="15"/>
      <sheetData sheetId="16"/>
      <sheetData sheetId="17">
        <row r="46">
          <cell r="C46">
            <v>3639.4</v>
          </cell>
        </row>
      </sheetData>
      <sheetData sheetId="18"/>
      <sheetData sheetId="19"/>
      <sheetData sheetId="2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wedochovicl/Documents/01%20Projects/02%20NDS%2018/_Outputs/SU/data_dodatok_2020-07/CSD%202015/507/Pr&#237;loha_10_Model_pr&#237;jmov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hor" refreshedDate="43958.450547337961" createdVersion="6" refreshedVersion="6" minRefreshableVersion="3" recordCount="50661">
  <cacheSource type="worksheet">
    <worksheetSource ref="A1:I1048576" sheet="Dáta" r:id="rId2"/>
  </cacheSource>
  <cacheFields count="9">
    <cacheField name="ROKJAZ" numFmtId="0">
      <sharedItems containsBlank="1" count="11">
        <s v="2010"/>
        <s v="2011"/>
        <s v="2012"/>
        <s v="2013"/>
        <s v="2014"/>
        <s v="2015"/>
        <s v="2016"/>
        <s v="2017"/>
        <s v="2018"/>
        <s v="2019"/>
        <m/>
      </sharedItems>
    </cacheField>
    <cacheField name="VC" numFmtId="0">
      <sharedItems containsBlank="1"/>
    </cacheField>
    <cacheField name="EC" numFmtId="0">
      <sharedItems containsBlank="1"/>
    </cacheField>
    <cacheField name="RT" numFmtId="0">
      <sharedItems containsBlank="1" count="13">
        <s v="Cesta I. triedy (A)"/>
        <s v="Diaľnica a cesta pre motorové vozidlá (M)"/>
        <s v="Cesta I. triedy - intravilán"/>
        <s v="Cesta I. triedy - intravilán (ostatná)"/>
        <s v="Cesta I. triedy - intravilán (súbežná)"/>
        <s v="Cesta I. triedy - nesúbežná"/>
        <s v="Cesta I. triedy - ostatná"/>
        <s v="Cesta I. triedy - súbežná"/>
        <s v="Cesta II. triedy"/>
        <s v="Cesta III. triedy"/>
        <s v="Diaľnica"/>
        <s v="Rýchlostná cesta"/>
        <m/>
      </sharedItems>
    </cacheField>
    <cacheField name="OKRES" numFmtId="0">
      <sharedItems containsBlank="1"/>
    </cacheField>
    <cacheField name="KRAJ" numFmtId="0">
      <sharedItems containsBlank="1"/>
    </cacheField>
    <cacheField name="MT" numFmtId="0">
      <sharedItems containsString="0" containsBlank="1" containsNumber="1" containsInteger="1" minValue="0" maxValue="19715596"/>
    </cacheField>
    <cacheField name="EUR" numFmtId="0">
      <sharedItems containsString="0" containsBlank="1" containsNumber="1" containsInteger="1" minValue="0" maxValue="11622864"/>
    </cacheField>
    <cacheField name="KM" numFmtId="0">
      <sharedItems containsString="0" containsBlank="1" containsNumber="1" containsInteger="1" minValue="0" maxValue="613036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Wedochovič, Luboš" refreshedDate="44039.220804398145" createdVersion="6" refreshedVersion="6" minRefreshableVersion="3" recordCount="551">
  <cacheSource type="worksheet">
    <worksheetSource ref="A10:R561" sheet="Dáta_CSD2015_C2T"/>
  </cacheSource>
  <cacheFields count="18">
    <cacheField name="Kraj" numFmtId="0">
      <sharedItems/>
    </cacheField>
    <cacheField name="SCIUS" numFmtId="0">
      <sharedItems containsSemiMixedTypes="0" containsString="0" containsNumber="1" containsInteger="1" minValue="222" maxValue="95890"/>
    </cacheField>
    <cacheField name="Cesta" numFmtId="0">
      <sharedItems containsMixedTypes="1" containsNumber="1" containsInteger="1" minValue="426" maxValue="593"/>
    </cacheField>
    <cacheField name="Segment" numFmtId="0">
      <sharedItems count="101">
        <s v="426.0"/>
        <s v="428.0"/>
        <s v="487.1"/>
        <s v="487.2"/>
        <s v="487.3"/>
        <s v="499.1"/>
        <s v="499.2"/>
        <s v="499.3"/>
        <s v="499.4"/>
        <s v="500.1"/>
        <s v="500.2"/>
        <s v="501.0"/>
        <s v="502.1"/>
        <s v="502.2"/>
        <s v="503.1"/>
        <s v="503.2"/>
        <s v="503.3"/>
        <s v="503.4"/>
        <s v="503.5"/>
        <s v="504.1"/>
        <s v="504.2"/>
        <s v="505.0"/>
        <s v="507.1"/>
        <s v="507.2"/>
        <s v="507.3"/>
        <s v="507.4"/>
        <s v="507.5"/>
        <s v="507.6"/>
        <s v="507.7"/>
        <s v="507.8"/>
        <s v="509.0"/>
        <s v="510.0"/>
        <s v="511.1"/>
        <s v="511.2"/>
        <s v="511.3"/>
        <s v="511.4"/>
        <s v="511.5"/>
        <s v="513.0"/>
        <s v="515.0"/>
        <s v="517.0"/>
        <s v="519.0"/>
        <s v="520.1"/>
        <s v="520.2"/>
        <s v="520.3"/>
        <s v="526.1"/>
        <s v="526.2"/>
        <s v="526.3"/>
        <s v="526.4"/>
        <s v="526.5"/>
        <s v="529.0"/>
        <s v="531.0"/>
        <s v="532.0"/>
        <s v="533.1"/>
        <s v="533.2"/>
        <s v="534.0"/>
        <s v="536.1"/>
        <s v="536.2"/>
        <s v="537.0"/>
        <s v="545.1"/>
        <s v="545.2"/>
        <s v="547.0"/>
        <s v="550.0"/>
        <s v="552.1"/>
        <s v="552.2"/>
        <s v="558.0"/>
        <s v="559.0"/>
        <s v="560.0"/>
        <s v="561.1"/>
        <s v="561.2"/>
        <s v="561.3"/>
        <s v="562.0"/>
        <s v="563.0"/>
        <s v="564.1"/>
        <s v="564.2"/>
        <s v="572.1"/>
        <s v="572.2"/>
        <s v="573.1"/>
        <s v="573.2"/>
        <s v="573.3"/>
        <s v="574.1"/>
        <s v="574.2"/>
        <s v="579.0"/>
        <s v="580.1"/>
        <s v="580.2"/>
        <s v="580.3"/>
        <s v="581.1"/>
        <s v="581.2"/>
        <s v="582.0"/>
        <s v="583.1"/>
        <s v="583.2"/>
        <s v="583.3"/>
        <s v="583.4"/>
        <s v="583A.0"/>
        <s v="584.1"/>
        <s v="584.2"/>
        <s v="584.3"/>
        <s v="584.4"/>
        <s v="585.1"/>
        <s v="585.2"/>
        <s v="592.0"/>
        <s v="593.0"/>
      </sharedItems>
    </cacheField>
    <cacheField name="Mýtny úsek" numFmtId="0">
      <sharedItems/>
    </cacheField>
    <cacheField name="Intravilan" numFmtId="0">
      <sharedItems containsBlank="1" count="2">
        <m/>
        <s v="i"/>
      </sharedItems>
    </cacheField>
    <cacheField name="Okres" numFmtId="0">
      <sharedItems/>
    </cacheField>
    <cacheField name="T" numFmtId="0">
      <sharedItems containsSemiMixedTypes="0" containsString="0" containsNumber="1" containsInteger="1" minValue="28" maxValue="3691"/>
    </cacheField>
    <cacheField name="O" numFmtId="0">
      <sharedItems containsSemiMixedTypes="0" containsString="0" containsNumber="1" containsInteger="1" minValue="118" maxValue="33385"/>
    </cacheField>
    <cacheField name="M" numFmtId="0">
      <sharedItems containsSemiMixedTypes="0" containsString="0" containsNumber="1" containsInteger="1" minValue="0" maxValue="320"/>
    </cacheField>
    <cacheField name="S" numFmtId="0">
      <sharedItems containsSemiMixedTypes="0" containsString="0" containsNumber="1" containsInteger="1" minValue="150" maxValue="36300"/>
    </cacheField>
    <cacheField name="Pozn." numFmtId="0">
      <sharedItems containsBlank="1"/>
    </cacheField>
    <cacheField name="Dĺžka [km]" numFmtId="0">
      <sharedItems containsSemiMixedTypes="0" containsString="0" containsNumber="1" minValue="0.109" maxValue="17.2"/>
    </cacheField>
    <cacheField name="T2019" numFmtId="0">
      <sharedItems containsSemiMixedTypes="0" containsString="0" containsNumber="1" containsInteger="1" minValue="28" maxValue="3752"/>
    </cacheField>
    <cacheField name="DV2019" numFmtId="3">
      <sharedItems containsSemiMixedTypes="0" containsString="0" containsNumber="1" minValue="3693.4650000000001" maxValue="2949350.4"/>
    </cacheField>
    <cacheField name="M2019" numFmtId="3">
      <sharedItems containsSemiMixedTypes="0" containsString="0" containsNumber="1" minValue="489.75345900000002" maxValue="391083.86303999997"/>
    </cacheField>
    <cacheField name="C2019" numFmtId="3">
      <sharedItems containsSemiMixedTypes="0" containsString="0" containsNumber="1" minValue="322.18028618573453" maxValue="63968.814261746331"/>
    </cacheField>
    <cacheField name="Nákladovosť" numFmtId="10">
      <sharedItems containsSemiMixedTypes="0" containsString="0" containsNumber="1" minValue="9.3079061836947599E-2" maxValue="2.896594286150977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Wedochovič, Luboš" refreshedDate="44039.223995601853" createdVersion="6" refreshedVersion="6" minRefreshableVersion="3" recordCount="558">
  <cacheSource type="worksheet">
    <worksheetSource ref="A10:R568" sheet="Dáta_CSD2015_C2T"/>
  </cacheSource>
  <cacheFields count="18">
    <cacheField name="Kraj" numFmtId="0">
      <sharedItems/>
    </cacheField>
    <cacheField name="SCIUS" numFmtId="0">
      <sharedItems containsSemiMixedTypes="0" containsString="0" containsNumber="1" containsInteger="1" minValue="221" maxValue="95890"/>
    </cacheField>
    <cacheField name="Cesta" numFmtId="0">
      <sharedItems containsMixedTypes="1" containsNumber="1" containsInteger="1" minValue="426" maxValue="593" count="52">
        <n v="426"/>
        <n v="428"/>
        <n v="487"/>
        <n v="499"/>
        <n v="500"/>
        <n v="501"/>
        <n v="502"/>
        <n v="503"/>
        <n v="504"/>
        <n v="505"/>
        <n v="507"/>
        <n v="509"/>
        <n v="510"/>
        <n v="511"/>
        <n v="513"/>
        <n v="515"/>
        <n v="517"/>
        <n v="519"/>
        <n v="520"/>
        <n v="526"/>
        <n v="529"/>
        <n v="531"/>
        <n v="532"/>
        <n v="533"/>
        <n v="534"/>
        <n v="536"/>
        <n v="537"/>
        <n v="545"/>
        <n v="547"/>
        <n v="550"/>
        <n v="552"/>
        <n v="558"/>
        <n v="559"/>
        <n v="560"/>
        <n v="561"/>
        <n v="562"/>
        <n v="563"/>
        <n v="564"/>
        <n v="572"/>
        <n v="573"/>
        <n v="574"/>
        <n v="579"/>
        <n v="580"/>
        <n v="581"/>
        <n v="582"/>
        <n v="583"/>
        <s v="583A"/>
        <n v="584"/>
        <n v="585"/>
        <n v="592"/>
        <n v="593"/>
        <s v="PR3"/>
      </sharedItems>
    </cacheField>
    <cacheField name="Segment" numFmtId="0">
      <sharedItems containsBlank="1"/>
    </cacheField>
    <cacheField name="Mýtny úsek" numFmtId="0">
      <sharedItems count="557">
        <s v="426-01"/>
        <s v="426-02"/>
        <s v="426-03"/>
        <s v="428-01"/>
        <s v="428-02"/>
        <s v="487-00"/>
        <s v="487-01"/>
        <s v="487-02"/>
        <s v="487-03"/>
        <s v="487-04"/>
        <s v="487-05"/>
        <s v="487-06"/>
        <s v="487-07"/>
        <s v="487-08"/>
        <s v="487-09"/>
        <s v="487-10"/>
        <s v="499-01"/>
        <s v="499-02"/>
        <s v="499-04"/>
        <s v="499-05"/>
        <s v="499-06"/>
        <s v="499-07"/>
        <s v="499-08"/>
        <s v="499-09"/>
        <s v="499-10"/>
        <s v="499-11"/>
        <s v="499-12"/>
        <s v="499-13"/>
        <s v="499-14"/>
        <s v="499-15"/>
        <s v="499-16"/>
        <s v="499-17"/>
        <s v="499-18"/>
        <s v="499-19"/>
        <s v="499-20"/>
        <s v="499-21"/>
        <s v="499-22"/>
        <s v="500-01"/>
        <s v="500-02"/>
        <s v="500-03"/>
        <s v="500-04"/>
        <s v="500-05"/>
        <s v="500-06"/>
        <s v="500-07"/>
        <s v="500-08"/>
        <s v="500-09"/>
        <s v="501-01"/>
        <s v="501-02"/>
        <s v="501-03"/>
        <s v="501-04"/>
        <s v="501-05"/>
        <s v="501-06"/>
        <s v="501-07"/>
        <s v="501-08"/>
        <s v="501-09"/>
        <s v="501-10"/>
        <s v="502-01"/>
        <s v="502-02"/>
        <s v="502-03"/>
        <s v="502-04"/>
        <s v="502-05"/>
        <s v="502-06"/>
        <s v="502-07"/>
        <s v="502-08"/>
        <s v="502-09"/>
        <s v="502-10"/>
        <s v="502-11"/>
        <s v="502-12"/>
        <s v="502-13"/>
        <s v="502-14"/>
        <s v="502-15"/>
        <s v="502-16"/>
        <s v="502-17"/>
        <s v="502-18"/>
        <s v="502-19"/>
        <s v="502-20"/>
        <s v="502-21"/>
        <s v="502-22"/>
        <s v="502-23"/>
        <s v="502-24"/>
        <s v="502-25"/>
        <s v="503-01"/>
        <s v="503-02"/>
        <s v="503-03"/>
        <s v="503-04"/>
        <s v="503-05"/>
        <s v="503-06"/>
        <s v="503-07"/>
        <s v="503-08"/>
        <s v="503-09"/>
        <s v="503-10"/>
        <s v="503-11"/>
        <s v="503-12"/>
        <s v="503-13"/>
        <s v="503-14"/>
        <s v="503-15"/>
        <s v="503-16"/>
        <s v="503-17"/>
        <s v="503-18"/>
        <s v="503-19"/>
        <s v="504-01"/>
        <s v="504-02"/>
        <s v="504-03"/>
        <s v="504-04"/>
        <s v="504-05"/>
        <s v="504-06"/>
        <s v="504-07"/>
        <s v="504-08"/>
        <s v="504-09"/>
        <s v="504-10"/>
        <s v="504-11"/>
        <s v="504-12"/>
        <s v="504-13"/>
        <s v="504-14"/>
        <s v="505-01"/>
        <s v="505-02"/>
        <s v="505-03"/>
        <s v="507-01"/>
        <s v="507-02"/>
        <s v="507-03"/>
        <s v="507-04"/>
        <s v="507-05"/>
        <s v="507-06"/>
        <s v="507-07"/>
        <s v="507-08"/>
        <s v="507-09"/>
        <s v="507-10"/>
        <s v="507-11"/>
        <s v="507-12"/>
        <s v="507-13"/>
        <s v="507-14"/>
        <s v="507-15"/>
        <s v="507-16"/>
        <s v="507-17"/>
        <s v="507-18"/>
        <s v="507-19"/>
        <s v="507-20"/>
        <s v="507-21"/>
        <s v="507-22"/>
        <s v="507-23"/>
        <s v="507-24"/>
        <s v="507-25"/>
        <s v="507-26"/>
        <s v="507-27"/>
        <s v="507-28"/>
        <s v="507-29"/>
        <s v="507-30"/>
        <s v="507-31"/>
        <s v="507-32"/>
        <s v="507-33"/>
        <s v="507-34"/>
        <s v="507-35"/>
        <s v="507-36"/>
        <s v="507-37"/>
        <s v="507-38"/>
        <s v="507-39"/>
        <s v="507-40"/>
        <s v="507-41"/>
        <s v="507-42"/>
        <s v="507-43"/>
        <s v="507-44"/>
        <s v="507-45"/>
        <s v="507-46"/>
        <s v="507-47"/>
        <s v="507-48"/>
        <s v="507-49"/>
        <s v="507-50"/>
        <s v="507-51"/>
        <s v="507-52"/>
        <s v="509-01"/>
        <s v="509-02"/>
        <s v="509-03"/>
        <s v="509-04"/>
        <s v="509-05"/>
        <s v="509-06"/>
        <s v="509-07"/>
        <s v="510-01"/>
        <s v="510-02"/>
        <s v="510-03"/>
        <s v="510-04"/>
        <s v="510-05"/>
        <s v="510-06"/>
        <s v="510-07"/>
        <s v="511-01"/>
        <s v="511-02"/>
        <s v="511-03"/>
        <s v="511-04"/>
        <s v="511-05"/>
        <s v="511-06"/>
        <s v="511-07"/>
        <s v="511-08"/>
        <s v="511-09"/>
        <s v="511-10"/>
        <s v="511-11"/>
        <s v="511-12"/>
        <s v="511-13"/>
        <s v="511-14"/>
        <s v="511-15"/>
        <s v="511-16"/>
        <s v="513-01"/>
        <s v="513-02"/>
        <s v="513-03"/>
        <s v="513-04"/>
        <s v="513-05"/>
        <s v="513-06"/>
        <s v="513-07"/>
        <s v="515-01"/>
        <s v="517-01"/>
        <s v="517-02"/>
        <s v="517-03"/>
        <s v="517-04"/>
        <s v="517-05"/>
        <s v="517-06"/>
        <s v="517-07"/>
        <s v="519-01"/>
        <s v="519-02"/>
        <s v="519-03"/>
        <s v="519-04"/>
        <s v="519-05"/>
        <s v="519-06"/>
        <s v="519-07"/>
        <s v="520-01"/>
        <s v="520-02"/>
        <s v="520-03"/>
        <s v="520-04"/>
        <s v="520-05"/>
        <s v="520-06"/>
        <s v="520-07"/>
        <s v="520-08"/>
        <s v="520-09"/>
        <s v="520-10"/>
        <s v="520-11"/>
        <s v="520-12"/>
        <s v="520-13"/>
        <s v="520-14"/>
        <s v="520-15"/>
        <s v="526-01"/>
        <s v="526-02"/>
        <s v="526-03"/>
        <s v="526-04"/>
        <s v="526-05"/>
        <s v="526-06"/>
        <s v="526-07"/>
        <s v="526-08"/>
        <s v="526-09"/>
        <s v="526-10"/>
        <s v="526-11"/>
        <s v="526-12"/>
        <s v="526-13"/>
        <s v="526-14"/>
        <s v="526-15"/>
        <s v="526-16"/>
        <s v="526-17"/>
        <s v="526-18"/>
        <s v="526-19"/>
        <s v="526-20"/>
        <s v="526-21"/>
        <s v="526-22"/>
        <s v="526-23"/>
        <s v="526-24"/>
        <s v="526-25"/>
        <s v="526-26"/>
        <s v="526-27"/>
        <s v="529-01"/>
        <s v="529-02"/>
        <s v="529-03"/>
        <s v="529-04"/>
        <s v="529-05"/>
        <s v="529-06"/>
        <s v="529-07"/>
        <s v="531-01"/>
        <s v="531-02"/>
        <s v="531-03"/>
        <s v="531-04"/>
        <s v="531-05"/>
        <s v="531-06"/>
        <s v="531-07"/>
        <s v="531-08"/>
        <s v="532-01"/>
        <s v="532-02"/>
        <s v="532-03"/>
        <s v="532-04"/>
        <s v="532-05"/>
        <s v="532-06"/>
        <s v="532-07"/>
        <s v="532-08"/>
        <s v="532-09"/>
        <s v="532-10"/>
        <s v="533-01"/>
        <s v="533-02"/>
        <s v="533-03"/>
        <s v="533-04"/>
        <s v="533-05"/>
        <s v="533-06"/>
        <s v="533-07"/>
        <s v="533-08"/>
        <s v="533-09"/>
        <s v="533-10"/>
        <s v="533-11"/>
        <s v="533-12"/>
        <s v="534-01"/>
        <s v="534-02"/>
        <s v="534-03"/>
        <s v="536-01"/>
        <s v="536-02"/>
        <s v="536-03"/>
        <s v="536-04"/>
        <s v="536-05"/>
        <s v="536-06"/>
        <s v="536-07"/>
        <s v="536-08"/>
        <s v="536-09"/>
        <s v="536-10"/>
        <s v="536-11"/>
        <s v="536-12"/>
        <s v="536-13"/>
        <s v="537-01"/>
        <s v="537-02"/>
        <s v="537-03"/>
        <s v="537-04"/>
        <s v="537-05"/>
        <s v="537-06"/>
        <s v="537-07"/>
        <s v="537-08"/>
        <s v="537-09"/>
        <s v="537-10"/>
        <s v="537-11"/>
        <s v="537-12"/>
        <s v="537-13"/>
        <s v="545-01"/>
        <s v="545-02"/>
        <s v="545-03"/>
        <s v="545-04"/>
        <s v="545-05"/>
        <s v="545-06"/>
        <s v="545-07"/>
        <s v="545-08"/>
        <s v="545-09"/>
        <s v="545-10"/>
        <s v="545-11"/>
        <s v="547-01"/>
        <s v="547-02"/>
        <s v="547-03"/>
        <s v="547-04"/>
        <s v="547-05"/>
        <s v="547-06"/>
        <s v="547-07"/>
        <s v="547-08"/>
        <s v="547-09"/>
        <s v="547-10"/>
        <s v="547-11"/>
        <s v="547-12"/>
        <s v="547-13"/>
        <s v="547-14"/>
        <s v="547-15"/>
        <s v="547-16"/>
        <s v="550-01"/>
        <s v="550-02"/>
        <s v="550-03"/>
        <s v="552-01"/>
        <s v="552-02"/>
        <s v="552-03"/>
        <s v="552-04"/>
        <s v="552-05"/>
        <s v="552-06"/>
        <s v="552-07"/>
        <s v="552-08"/>
        <s v="552-09"/>
        <s v="552-10"/>
        <s v="552-11"/>
        <s v="552-12"/>
        <s v="552-13"/>
        <s v="552-14"/>
        <s v="552-15"/>
        <s v="552-16"/>
        <s v="552-17"/>
        <s v="552-18"/>
        <s v="552-19"/>
        <s v="552-20"/>
        <s v="552-21"/>
        <s v="552-22"/>
        <s v="558-01"/>
        <s v="558-02"/>
        <s v="558-03"/>
        <s v="558-04"/>
        <s v="558-05"/>
        <s v="558-06"/>
        <s v="558-07"/>
        <s v="559-01"/>
        <s v="559-02"/>
        <s v="559-03"/>
        <s v="559-04"/>
        <s v="559-05"/>
        <s v="559-06"/>
        <s v="559-07"/>
        <s v="559-08"/>
        <s v="559-09"/>
        <s v="559-10"/>
        <s v="559-11"/>
        <s v="559-12"/>
        <s v="559-13"/>
        <s v="560-01"/>
        <s v="560-02"/>
        <s v="561-01"/>
        <s v="561-02"/>
        <s v="561-03"/>
        <s v="561-04"/>
        <s v="561-05"/>
        <s v="561-06"/>
        <s v="561-07"/>
        <s v="561-08"/>
        <s v="561-09"/>
        <s v="561-10"/>
        <s v="561-11"/>
        <s v="562-01"/>
        <s v="562-02"/>
        <s v="562-03"/>
        <s v="562-04"/>
        <s v="562-05"/>
        <s v="563-01"/>
        <s v="563-02"/>
        <s v="563-03"/>
        <s v="563-04"/>
        <s v="564-01"/>
        <s v="564-02"/>
        <s v="564-03"/>
        <s v="564-04"/>
        <s v="564-05"/>
        <s v="564-06"/>
        <s v="564-07"/>
        <s v="564-08"/>
        <s v="564-09"/>
        <s v="564-10"/>
        <s v="564-11"/>
        <s v="564-12"/>
        <s v="564-13"/>
        <s v="564-14"/>
        <s v="564-15"/>
        <s v="572-01"/>
        <s v="572-02"/>
        <s v="572-03"/>
        <s v="572-04"/>
        <s v="572-05"/>
        <s v="572-06"/>
        <s v="572-07"/>
        <s v="572-08"/>
        <s v="572-09"/>
        <s v="572-10"/>
        <s v="572-11"/>
        <s v="572-12"/>
        <s v="572-13"/>
        <s v="572-14"/>
        <s v="572-15"/>
        <s v="572-16"/>
        <s v="572-17"/>
        <s v="572-18"/>
        <s v="572-19"/>
        <s v="572-20"/>
        <s v="572-21"/>
        <s v="573-01"/>
        <s v="573-02"/>
        <s v="573-03"/>
        <s v="573-04"/>
        <s v="573-05"/>
        <s v="573-06"/>
        <s v="573-07"/>
        <s v="573-08"/>
        <s v="573-09"/>
        <s v="573-10"/>
        <s v="573-11"/>
        <s v="573-12"/>
        <s v="573-13"/>
        <s v="574-01"/>
        <s v="574-02"/>
        <s v="574-03"/>
        <s v="574-04"/>
        <s v="574-05"/>
        <s v="574-06"/>
        <s v="574-07"/>
        <s v="574-08"/>
        <s v="574-09"/>
        <s v="579-01"/>
        <s v="579-02"/>
        <s v="580-01"/>
        <s v="580-02"/>
        <s v="580-03"/>
        <s v="580-04"/>
        <s v="580-05"/>
        <s v="580-06"/>
        <s v="580-07"/>
        <s v="580-08"/>
        <s v="580-09"/>
        <s v="580-10"/>
        <s v="580-11"/>
        <s v="581-01"/>
        <s v="581-02"/>
        <s v="581-03"/>
        <s v="581-04"/>
        <s v="581-05"/>
        <s v="581-06"/>
        <s v="581-07"/>
        <s v="581-08"/>
        <s v="581-09"/>
        <s v="581-10"/>
        <s v="582-01"/>
        <s v="582-02"/>
        <s v="582-03"/>
        <s v="582-04"/>
        <s v="582-05"/>
        <s v="582-06"/>
        <s v="582-07"/>
        <s v="582-08"/>
        <s v="583-01"/>
        <s v="583-02"/>
        <s v="583-03"/>
        <s v="583-04"/>
        <s v="583-05"/>
        <s v="583-06"/>
        <s v="583-07"/>
        <s v="583-08"/>
        <s v="583-09"/>
        <s v="583-10"/>
        <s v="583A-01"/>
        <s v="583A-02"/>
        <s v="584-01"/>
        <s v="584-02"/>
        <s v="584-03"/>
        <s v="584-04"/>
        <s v="584-05"/>
        <s v="584-06"/>
        <s v="584-07"/>
        <s v="584-08"/>
        <s v="584-09"/>
        <s v="584-10"/>
        <s v="584-11"/>
        <s v="584-12"/>
        <s v="585-01"/>
        <s v="585-02"/>
        <s v="585-03"/>
        <s v="585-04"/>
        <s v="585-05"/>
        <s v="585-06"/>
        <s v="585-07"/>
        <s v="592-01"/>
        <s v="592-02"/>
        <s v="593-01"/>
        <s v="593-02"/>
        <s v="593-03"/>
        <s v="593-04"/>
        <s v="593-05"/>
        <s v="n/a"/>
        <s v="PR3-01"/>
        <s v="PR3-02"/>
        <s v="PR3-03"/>
        <s v="PR3-04"/>
        <s v="PR3-05"/>
        <s v="PR3-06"/>
      </sharedItems>
    </cacheField>
    <cacheField name="Intravilan" numFmtId="0">
      <sharedItems containsBlank="1"/>
    </cacheField>
    <cacheField name="Okres" numFmtId="0">
      <sharedItems/>
    </cacheField>
    <cacheField name="T" numFmtId="0">
      <sharedItems containsSemiMixedTypes="0" containsString="0" containsNumber="1" containsInteger="1" minValue="28" maxValue="6905"/>
    </cacheField>
    <cacheField name="O" numFmtId="0">
      <sharedItems containsSemiMixedTypes="0" containsString="0" containsNumber="1" containsInteger="1" minValue="118" maxValue="43827"/>
    </cacheField>
    <cacheField name="M" numFmtId="0">
      <sharedItems containsSemiMixedTypes="0" containsString="0" containsNumber="1" containsInteger="1" minValue="0" maxValue="320"/>
    </cacheField>
    <cacheField name="S" numFmtId="0">
      <sharedItems containsSemiMixedTypes="0" containsString="0" containsNumber="1" containsInteger="1" minValue="150" maxValue="50895"/>
    </cacheField>
    <cacheField name="Pozn." numFmtId="0">
      <sharedItems containsBlank="1"/>
    </cacheField>
    <cacheField name="Dĺžka [km]" numFmtId="0">
      <sharedItems containsSemiMixedTypes="0" containsString="0" containsNumber="1" minValue="0.109" maxValue="17.2"/>
    </cacheField>
    <cacheField name="T2019" numFmtId="0">
      <sharedItems containsString="0" containsBlank="1" containsNumber="1" containsInteger="1" minValue="28" maxValue="3752"/>
    </cacheField>
    <cacheField name="DV2019" numFmtId="3">
      <sharedItems containsSemiMixedTypes="0" containsString="0" containsNumber="1" minValue="0" maxValue="2949350.4"/>
    </cacheField>
    <cacheField name="M2019" numFmtId="3">
      <sharedItems containsSemiMixedTypes="0" containsString="0" containsNumber="1" minValue="0" maxValue="391083.86303999997"/>
    </cacheField>
    <cacheField name="C2019" numFmtId="3">
      <sharedItems containsSemiMixedTypes="0" containsString="0" containsNumber="1" minValue="322.18028618573453" maxValue="63968.814261746331"/>
    </cacheField>
    <cacheField name="Nákladovosť" numFmtId="10">
      <sharedItems containsMixedTypes="1" containsNumber="1" minValue="9.3079061836947599E-2" maxValue="2.896594286150977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Wedochovič, Luboš" refreshedDate="44039.225890277776" createdVersion="6" refreshedVersion="6" minRefreshableVersion="3" recordCount="784">
  <cacheSource type="worksheet">
    <worksheetSource ref="A10:R794" sheet="Dáta_CSD2015_C2T"/>
  </cacheSource>
  <cacheFields count="20">
    <cacheField name="Kraj" numFmtId="0">
      <sharedItems/>
    </cacheField>
    <cacheField name="SCIUS" numFmtId="0">
      <sharedItems containsSemiMixedTypes="0" containsString="0" containsNumber="1" containsInteger="1" minValue="221" maxValue="95890"/>
    </cacheField>
    <cacheField name="Cesta" numFmtId="0">
      <sharedItems containsMixedTypes="1" containsNumber="1" containsInteger="1" minValue="425" maxValue="595" count="89">
        <n v="426"/>
        <n v="428"/>
        <n v="487"/>
        <n v="499"/>
        <n v="500"/>
        <n v="501"/>
        <n v="502"/>
        <n v="503"/>
        <n v="504"/>
        <n v="505"/>
        <n v="507"/>
        <n v="509"/>
        <n v="510"/>
        <n v="511"/>
        <n v="513"/>
        <n v="515"/>
        <n v="517"/>
        <n v="519"/>
        <n v="520"/>
        <n v="526"/>
        <n v="529"/>
        <n v="531"/>
        <n v="532"/>
        <n v="533"/>
        <n v="534"/>
        <n v="536"/>
        <n v="537"/>
        <n v="545"/>
        <n v="547"/>
        <n v="550"/>
        <n v="552"/>
        <n v="558"/>
        <n v="559"/>
        <n v="560"/>
        <n v="561"/>
        <n v="562"/>
        <n v="563"/>
        <n v="564"/>
        <n v="572"/>
        <n v="573"/>
        <n v="574"/>
        <n v="579"/>
        <n v="580"/>
        <n v="581"/>
        <n v="582"/>
        <n v="583"/>
        <s v="583A"/>
        <n v="584"/>
        <n v="585"/>
        <n v="592"/>
        <n v="593"/>
        <s v="PR3"/>
        <n v="512"/>
        <n v="516"/>
        <n v="571"/>
        <n v="546"/>
        <n v="576"/>
        <n v="590"/>
        <n v="555"/>
        <n v="540"/>
        <n v="527"/>
        <n v="575"/>
        <n v="595"/>
        <n v="556"/>
        <n v="524"/>
        <n v="514"/>
        <n v="548"/>
        <n v="589"/>
        <n v="506"/>
        <n v="542"/>
        <s v="584A"/>
        <n v="591"/>
        <n v="588"/>
        <s v="527B"/>
        <n v="578"/>
        <n v="541"/>
        <n v="484"/>
        <s v="527A"/>
        <n v="554"/>
        <n v="543"/>
        <n v="425"/>
        <n v="567"/>
        <n v="594"/>
        <n v="587"/>
        <n v="535"/>
        <n v="566"/>
        <n v="549"/>
        <n v="538"/>
        <n v="539"/>
      </sharedItems>
    </cacheField>
    <cacheField name="Segment" numFmtId="0">
      <sharedItems containsBlank="1"/>
    </cacheField>
    <cacheField name="Mýtny úsek" numFmtId="0">
      <sharedItems containsBlank="1" count="558">
        <s v="426-01"/>
        <s v="426-02"/>
        <s v="426-03"/>
        <s v="428-01"/>
        <s v="428-02"/>
        <s v="487-00"/>
        <s v="487-01"/>
        <s v="487-02"/>
        <s v="487-03"/>
        <s v="487-04"/>
        <s v="487-05"/>
        <s v="487-06"/>
        <s v="487-07"/>
        <s v="487-08"/>
        <s v="487-09"/>
        <s v="487-10"/>
        <s v="499-01"/>
        <s v="499-02"/>
        <s v="499-04"/>
        <s v="499-05"/>
        <s v="499-06"/>
        <s v="499-07"/>
        <s v="499-08"/>
        <s v="499-09"/>
        <s v="499-10"/>
        <s v="499-11"/>
        <s v="499-12"/>
        <s v="499-13"/>
        <s v="499-14"/>
        <s v="499-15"/>
        <s v="499-16"/>
        <s v="499-17"/>
        <s v="499-18"/>
        <s v="499-19"/>
        <s v="499-20"/>
        <s v="499-21"/>
        <s v="499-22"/>
        <s v="500-01"/>
        <s v="500-02"/>
        <s v="500-03"/>
        <s v="500-04"/>
        <s v="500-05"/>
        <s v="500-06"/>
        <s v="500-07"/>
        <s v="500-08"/>
        <s v="500-09"/>
        <s v="501-01"/>
        <s v="501-02"/>
        <s v="501-03"/>
        <s v="501-04"/>
        <s v="501-05"/>
        <s v="501-06"/>
        <s v="501-07"/>
        <s v="501-08"/>
        <s v="501-09"/>
        <s v="501-10"/>
        <s v="502-01"/>
        <s v="502-02"/>
        <s v="502-03"/>
        <s v="502-04"/>
        <s v="502-05"/>
        <s v="502-06"/>
        <s v="502-07"/>
        <s v="502-08"/>
        <s v="502-09"/>
        <s v="502-10"/>
        <s v="502-11"/>
        <s v="502-12"/>
        <s v="502-13"/>
        <s v="502-14"/>
        <s v="502-15"/>
        <s v="502-16"/>
        <s v="502-17"/>
        <s v="502-18"/>
        <s v="502-19"/>
        <s v="502-20"/>
        <s v="502-21"/>
        <s v="502-22"/>
        <s v="502-23"/>
        <s v="502-24"/>
        <s v="502-25"/>
        <s v="503-01"/>
        <s v="503-02"/>
        <s v="503-03"/>
        <s v="503-04"/>
        <s v="503-05"/>
        <s v="503-06"/>
        <s v="503-07"/>
        <s v="503-08"/>
        <s v="503-09"/>
        <s v="503-10"/>
        <s v="503-11"/>
        <s v="503-12"/>
        <s v="503-13"/>
        <s v="503-14"/>
        <s v="503-15"/>
        <s v="503-16"/>
        <s v="503-17"/>
        <s v="503-18"/>
        <s v="503-19"/>
        <s v="504-01"/>
        <s v="504-02"/>
        <s v="504-03"/>
        <s v="504-04"/>
        <s v="504-05"/>
        <s v="504-06"/>
        <s v="504-07"/>
        <s v="504-08"/>
        <s v="504-09"/>
        <s v="504-10"/>
        <s v="504-11"/>
        <s v="504-12"/>
        <s v="504-13"/>
        <s v="504-14"/>
        <s v="505-01"/>
        <s v="505-02"/>
        <s v="505-03"/>
        <s v="507-01"/>
        <s v="507-02"/>
        <s v="507-03"/>
        <s v="507-04"/>
        <s v="507-05"/>
        <s v="507-06"/>
        <s v="507-07"/>
        <s v="507-08"/>
        <s v="507-09"/>
        <s v="507-10"/>
        <s v="507-11"/>
        <s v="507-12"/>
        <s v="507-13"/>
        <s v="507-14"/>
        <s v="507-15"/>
        <s v="507-16"/>
        <s v="507-17"/>
        <s v="507-18"/>
        <s v="507-19"/>
        <s v="507-20"/>
        <s v="507-21"/>
        <s v="507-22"/>
        <s v="507-23"/>
        <s v="507-24"/>
        <s v="507-25"/>
        <s v="507-26"/>
        <s v="507-27"/>
        <s v="507-28"/>
        <s v="507-29"/>
        <s v="507-30"/>
        <s v="507-31"/>
        <s v="507-32"/>
        <s v="507-33"/>
        <s v="507-34"/>
        <s v="507-35"/>
        <s v="507-36"/>
        <s v="507-37"/>
        <s v="507-38"/>
        <s v="507-39"/>
        <s v="507-40"/>
        <s v="507-41"/>
        <s v="507-42"/>
        <s v="507-43"/>
        <s v="507-44"/>
        <s v="507-45"/>
        <s v="507-46"/>
        <s v="507-47"/>
        <s v="507-48"/>
        <s v="507-49"/>
        <s v="507-50"/>
        <s v="507-51"/>
        <s v="507-52"/>
        <s v="509-01"/>
        <s v="509-02"/>
        <s v="509-03"/>
        <s v="509-04"/>
        <s v="509-05"/>
        <s v="509-06"/>
        <s v="509-07"/>
        <s v="510-01"/>
        <s v="510-02"/>
        <s v="510-03"/>
        <s v="510-04"/>
        <s v="510-05"/>
        <s v="510-06"/>
        <s v="510-07"/>
        <s v="511-01"/>
        <s v="511-02"/>
        <s v="511-03"/>
        <s v="511-04"/>
        <s v="511-05"/>
        <s v="511-06"/>
        <s v="511-07"/>
        <s v="511-08"/>
        <s v="511-09"/>
        <s v="511-10"/>
        <s v="511-11"/>
        <s v="511-12"/>
        <s v="511-13"/>
        <s v="511-14"/>
        <s v="511-15"/>
        <s v="511-16"/>
        <s v="513-01"/>
        <s v="513-02"/>
        <s v="513-03"/>
        <s v="513-04"/>
        <s v="513-05"/>
        <s v="513-06"/>
        <s v="513-07"/>
        <s v="515-01"/>
        <s v="517-01"/>
        <s v="517-02"/>
        <s v="517-03"/>
        <s v="517-04"/>
        <s v="517-05"/>
        <s v="517-06"/>
        <s v="517-07"/>
        <s v="519-01"/>
        <s v="519-02"/>
        <s v="519-03"/>
        <s v="519-04"/>
        <s v="519-05"/>
        <s v="519-06"/>
        <s v="519-07"/>
        <s v="520-01"/>
        <s v="520-02"/>
        <s v="520-03"/>
        <s v="520-04"/>
        <s v="520-05"/>
        <s v="520-06"/>
        <s v="520-07"/>
        <s v="520-08"/>
        <s v="520-09"/>
        <s v="520-10"/>
        <s v="520-11"/>
        <s v="520-12"/>
        <s v="520-13"/>
        <s v="520-14"/>
        <s v="520-15"/>
        <s v="526-01"/>
        <s v="526-02"/>
        <s v="526-03"/>
        <s v="526-04"/>
        <s v="526-05"/>
        <s v="526-06"/>
        <s v="526-07"/>
        <s v="526-08"/>
        <s v="526-09"/>
        <s v="526-10"/>
        <s v="526-11"/>
        <s v="526-12"/>
        <s v="526-13"/>
        <s v="526-14"/>
        <s v="526-15"/>
        <s v="526-16"/>
        <s v="526-17"/>
        <s v="526-18"/>
        <s v="526-19"/>
        <s v="526-20"/>
        <s v="526-21"/>
        <s v="526-22"/>
        <s v="526-23"/>
        <s v="526-24"/>
        <s v="526-25"/>
        <s v="526-26"/>
        <s v="526-27"/>
        <s v="529-01"/>
        <s v="529-02"/>
        <s v="529-03"/>
        <s v="529-04"/>
        <s v="529-05"/>
        <s v="529-06"/>
        <s v="529-07"/>
        <s v="531-01"/>
        <s v="531-02"/>
        <s v="531-03"/>
        <s v="531-04"/>
        <s v="531-05"/>
        <s v="531-06"/>
        <s v="531-07"/>
        <s v="531-08"/>
        <s v="532-01"/>
        <s v="532-02"/>
        <s v="532-03"/>
        <s v="532-04"/>
        <s v="532-05"/>
        <s v="532-06"/>
        <s v="532-07"/>
        <s v="532-08"/>
        <s v="532-09"/>
        <s v="532-10"/>
        <s v="533-01"/>
        <s v="533-02"/>
        <s v="533-03"/>
        <s v="533-04"/>
        <s v="533-05"/>
        <s v="533-06"/>
        <s v="533-07"/>
        <s v="533-08"/>
        <s v="533-09"/>
        <s v="533-10"/>
        <s v="533-11"/>
        <s v="533-12"/>
        <s v="534-01"/>
        <s v="534-02"/>
        <s v="534-03"/>
        <s v="536-01"/>
        <s v="536-02"/>
        <s v="536-03"/>
        <s v="536-04"/>
        <s v="536-05"/>
        <s v="536-06"/>
        <s v="536-07"/>
        <s v="536-08"/>
        <s v="536-09"/>
        <s v="536-10"/>
        <s v="536-11"/>
        <s v="536-12"/>
        <s v="536-13"/>
        <s v="537-01"/>
        <s v="537-02"/>
        <s v="537-03"/>
        <s v="537-04"/>
        <s v="537-05"/>
        <s v="537-06"/>
        <s v="537-07"/>
        <s v="537-08"/>
        <s v="537-09"/>
        <s v="537-10"/>
        <s v="537-11"/>
        <s v="537-12"/>
        <s v="537-13"/>
        <s v="545-01"/>
        <s v="545-02"/>
        <s v="545-03"/>
        <s v="545-04"/>
        <s v="545-05"/>
        <s v="545-06"/>
        <s v="545-07"/>
        <s v="545-08"/>
        <s v="545-09"/>
        <s v="545-10"/>
        <s v="545-11"/>
        <s v="547-01"/>
        <s v="547-02"/>
        <s v="547-03"/>
        <s v="547-04"/>
        <s v="547-05"/>
        <s v="547-06"/>
        <s v="547-07"/>
        <s v="547-08"/>
        <s v="547-09"/>
        <s v="547-10"/>
        <s v="547-11"/>
        <s v="547-12"/>
        <s v="547-13"/>
        <s v="547-14"/>
        <s v="547-15"/>
        <s v="547-16"/>
        <s v="550-01"/>
        <s v="550-02"/>
        <s v="550-03"/>
        <s v="552-01"/>
        <s v="552-02"/>
        <s v="552-03"/>
        <s v="552-04"/>
        <s v="552-05"/>
        <s v="552-06"/>
        <s v="552-07"/>
        <s v="552-08"/>
        <s v="552-09"/>
        <s v="552-10"/>
        <s v="552-11"/>
        <s v="552-12"/>
        <s v="552-13"/>
        <s v="552-14"/>
        <s v="552-15"/>
        <s v="552-16"/>
        <s v="552-17"/>
        <s v="552-18"/>
        <s v="552-19"/>
        <s v="552-20"/>
        <s v="552-21"/>
        <s v="552-22"/>
        <s v="558-01"/>
        <s v="558-02"/>
        <s v="558-03"/>
        <s v="558-04"/>
        <s v="558-05"/>
        <s v="558-06"/>
        <s v="558-07"/>
        <s v="559-01"/>
        <s v="559-02"/>
        <s v="559-03"/>
        <s v="559-04"/>
        <s v="559-05"/>
        <s v="559-06"/>
        <s v="559-07"/>
        <s v="559-08"/>
        <s v="559-09"/>
        <s v="559-10"/>
        <s v="559-11"/>
        <s v="559-12"/>
        <s v="559-13"/>
        <s v="560-01"/>
        <s v="560-02"/>
        <s v="561-01"/>
        <s v="561-02"/>
        <s v="561-03"/>
        <s v="561-04"/>
        <s v="561-05"/>
        <s v="561-06"/>
        <s v="561-07"/>
        <s v="561-08"/>
        <s v="561-09"/>
        <s v="561-10"/>
        <s v="561-11"/>
        <s v="562-01"/>
        <s v="562-02"/>
        <s v="562-03"/>
        <s v="562-04"/>
        <s v="562-05"/>
        <s v="563-01"/>
        <s v="563-02"/>
        <s v="563-03"/>
        <s v="563-04"/>
        <s v="564-01"/>
        <s v="564-02"/>
        <s v="564-03"/>
        <s v="564-04"/>
        <s v="564-05"/>
        <s v="564-06"/>
        <s v="564-07"/>
        <s v="564-08"/>
        <s v="564-09"/>
        <s v="564-10"/>
        <s v="564-11"/>
        <s v="564-12"/>
        <s v="564-13"/>
        <s v="564-14"/>
        <s v="564-15"/>
        <s v="572-01"/>
        <s v="572-02"/>
        <s v="572-03"/>
        <s v="572-04"/>
        <s v="572-05"/>
        <s v="572-06"/>
        <s v="572-07"/>
        <s v="572-08"/>
        <s v="572-09"/>
        <s v="572-10"/>
        <s v="572-11"/>
        <s v="572-12"/>
        <s v="572-13"/>
        <s v="572-14"/>
        <s v="572-15"/>
        <s v="572-16"/>
        <s v="572-17"/>
        <s v="572-18"/>
        <s v="572-19"/>
        <s v="572-20"/>
        <s v="572-21"/>
        <s v="573-01"/>
        <s v="573-02"/>
        <s v="573-03"/>
        <s v="573-04"/>
        <s v="573-05"/>
        <s v="573-06"/>
        <s v="573-07"/>
        <s v="573-08"/>
        <s v="573-09"/>
        <s v="573-10"/>
        <s v="573-11"/>
        <s v="573-12"/>
        <s v="573-13"/>
        <s v="574-01"/>
        <s v="574-02"/>
        <s v="574-03"/>
        <s v="574-04"/>
        <s v="574-05"/>
        <s v="574-06"/>
        <s v="574-07"/>
        <s v="574-08"/>
        <s v="574-09"/>
        <s v="579-01"/>
        <s v="579-02"/>
        <s v="580-01"/>
        <s v="580-02"/>
        <s v="580-03"/>
        <s v="580-04"/>
        <s v="580-05"/>
        <s v="580-06"/>
        <s v="580-07"/>
        <s v="580-08"/>
        <s v="580-09"/>
        <s v="580-10"/>
        <s v="580-11"/>
        <s v="581-01"/>
        <s v="581-02"/>
        <s v="581-03"/>
        <s v="581-04"/>
        <s v="581-05"/>
        <s v="581-06"/>
        <s v="581-07"/>
        <s v="581-08"/>
        <s v="581-09"/>
        <s v="581-10"/>
        <s v="582-01"/>
        <s v="582-02"/>
        <s v="582-03"/>
        <s v="582-04"/>
        <s v="582-05"/>
        <s v="582-06"/>
        <s v="582-07"/>
        <s v="582-08"/>
        <s v="583-01"/>
        <s v="583-02"/>
        <s v="583-03"/>
        <s v="583-04"/>
        <s v="583-05"/>
        <s v="583-06"/>
        <s v="583-07"/>
        <s v="583-08"/>
        <s v="583-09"/>
        <s v="583-10"/>
        <s v="583A-01"/>
        <s v="583A-02"/>
        <s v="584-01"/>
        <s v="584-02"/>
        <s v="584-03"/>
        <s v="584-04"/>
        <s v="584-05"/>
        <s v="584-06"/>
        <s v="584-07"/>
        <s v="584-08"/>
        <s v="584-09"/>
        <s v="584-10"/>
        <s v="584-11"/>
        <s v="584-12"/>
        <s v="585-01"/>
        <s v="585-02"/>
        <s v="585-03"/>
        <s v="585-04"/>
        <s v="585-05"/>
        <s v="585-06"/>
        <s v="585-07"/>
        <s v="592-01"/>
        <s v="592-02"/>
        <s v="593-01"/>
        <s v="593-02"/>
        <s v="593-03"/>
        <s v="593-04"/>
        <s v="593-05"/>
        <s v="n/a"/>
        <s v="PR3-01"/>
        <s v="PR3-02"/>
        <s v="PR3-03"/>
        <s v="PR3-04"/>
        <s v="PR3-05"/>
        <s v="PR3-06"/>
        <m/>
      </sharedItems>
    </cacheField>
    <cacheField name="Intravilan" numFmtId="0">
      <sharedItems containsBlank="1"/>
    </cacheField>
    <cacheField name="Okres" numFmtId="0">
      <sharedItems/>
    </cacheField>
    <cacheField name="T" numFmtId="0">
      <sharedItems containsSemiMixedTypes="0" containsString="0" containsNumber="1" containsInteger="1" minValue="9" maxValue="6905"/>
    </cacheField>
    <cacheField name="O" numFmtId="0">
      <sharedItems containsSemiMixedTypes="0" containsString="0" containsNumber="1" containsInteger="1" minValue="118" maxValue="43827"/>
    </cacheField>
    <cacheField name="M" numFmtId="0">
      <sharedItems containsSemiMixedTypes="0" containsString="0" containsNumber="1" containsInteger="1" minValue="0" maxValue="320"/>
    </cacheField>
    <cacheField name="S" numFmtId="0">
      <sharedItems containsSemiMixedTypes="0" containsString="0" containsNumber="1" containsInteger="1" minValue="150" maxValue="50895"/>
    </cacheField>
    <cacheField name="Pozn." numFmtId="0">
      <sharedItems containsBlank="1"/>
    </cacheField>
    <cacheField name="Dĺžka [km]" numFmtId="0">
      <sharedItems containsString="0" containsBlank="1" containsNumber="1" minValue="0.109" maxValue="17.2"/>
    </cacheField>
    <cacheField name="T2019" numFmtId="0">
      <sharedItems containsString="0" containsBlank="1" containsNumber="1" containsInteger="1" minValue="9" maxValue="3752"/>
    </cacheField>
    <cacheField name="DV2019" numFmtId="3">
      <sharedItems containsSemiMixedTypes="0" containsString="0" containsNumber="1" minValue="0" maxValue="2949350.4"/>
    </cacheField>
    <cacheField name="M2019" numFmtId="3">
      <sharedItems containsSemiMixedTypes="0" containsString="0" containsNumber="1" minValue="0" maxValue="391083.86303999997"/>
    </cacheField>
    <cacheField name="C2019" numFmtId="3">
      <sharedItems containsSemiMixedTypes="0" containsString="0" containsNumber="1" minValue="0" maxValue="63968.814261746331"/>
    </cacheField>
    <cacheField name="Nákladovosť" numFmtId="10">
      <sharedItems containsMixedTypes="1" containsNumber="1" minValue="9.3079061836947599E-2" maxValue="2.8965942861509779"/>
    </cacheField>
    <cacheField name="Merné výnosy [Eur/km]" numFmtId="0" formula="#NAME?/'Dĺžka [km]'" databaseField="0"/>
    <cacheField name="Nákladovosť2" numFmtId="0" formula="#NAME?/#NAME?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Wedochovič, Luboš" refreshedDate="44039.237281365742" createdVersion="6" refreshedVersion="6" minRefreshableVersion="3" recordCount="81">
  <cacheSource type="worksheet">
    <worksheetSource ref="A3:L84" sheet="C3T_mýtne_úseky"/>
  </cacheSource>
  <cacheFields count="12">
    <cacheField name="KRAJ" numFmtId="0">
      <sharedItems/>
    </cacheField>
    <cacheField name="SCIUS" numFmtId="0">
      <sharedItems containsSemiMixedTypes="0" containsString="0" containsNumber="1" containsInteger="1" minValue="32" maxValue="95741"/>
    </cacheField>
    <cacheField name="CESTA" numFmtId="0">
      <sharedItems containsSemiMixedTypes="0" containsString="0" containsNumber="1" containsInteger="1" minValue="1041" maxValue="3826" count="61">
        <n v="3450"/>
        <n v="3440"/>
        <n v="2453"/>
        <n v="2452"/>
        <n v="3248"/>
        <n v="3080"/>
        <n v="2415"/>
        <n v="2052"/>
        <n v="2246"/>
        <n v="1983"/>
        <n v="1333"/>
        <n v="3244"/>
        <n v="1774"/>
        <n v="1331"/>
        <n v="1626"/>
        <n v="3416"/>
        <n v="2137"/>
        <n v="3617"/>
        <n v="1366"/>
        <n v="1503"/>
        <n v="3120"/>
        <n v="2273"/>
        <n v="1334"/>
        <n v="2084"/>
        <n v="3096"/>
        <n v="1046"/>
        <n v="1418"/>
        <n v="1287"/>
        <n v="2515"/>
        <n v="1062"/>
        <n v="3401"/>
        <n v="1770"/>
        <n v="1406"/>
        <n v="2099"/>
        <n v="1083"/>
        <n v="1700"/>
        <n v="2460"/>
        <n v="1043"/>
        <n v="2418"/>
        <n v="3533"/>
        <n v="2666"/>
        <n v="2419"/>
        <n v="1320"/>
        <n v="1091"/>
        <n v="1661"/>
        <n v="1041"/>
        <n v="1049"/>
        <n v="1677"/>
        <n v="1455"/>
        <n v="2136"/>
        <n v="1187"/>
        <n v="2655"/>
        <n v="2150"/>
        <n v="1048"/>
        <n v="1146"/>
        <n v="3826"/>
        <n v="2095"/>
        <n v="1279"/>
        <n v="3400"/>
        <n v="1082"/>
        <n v="1776"/>
      </sharedItems>
    </cacheField>
    <cacheField name="TRIEDA" numFmtId="0">
      <sharedItems/>
    </cacheField>
    <cacheField name="OKRES" numFmtId="0">
      <sharedItems/>
    </cacheField>
    <cacheField name="T" numFmtId="0">
      <sharedItems containsSemiMixedTypes="0" containsString="0" containsNumber="1" containsInteger="1" minValue="705" maxValue="3009"/>
    </cacheField>
    <cacheField name="O" numFmtId="0">
      <sharedItems containsSemiMixedTypes="0" containsString="0" containsNumber="1" containsInteger="1" minValue="2732" maxValue="20518"/>
    </cacheField>
    <cacheField name="M" numFmtId="0">
      <sharedItems containsSemiMixedTypes="0" containsString="0" containsNumber="1" containsInteger="1" minValue="0" maxValue="121"/>
    </cacheField>
    <cacheField name="S" numFmtId="0">
      <sharedItems containsSemiMixedTypes="0" containsString="0" containsNumber="1" containsInteger="1" minValue="3611" maxValue="23597"/>
    </cacheField>
    <cacheField name="Pozn." numFmtId="0">
      <sharedItems containsBlank="1"/>
    </cacheField>
    <cacheField name="Dĺžka [km]" numFmtId="0">
      <sharedItems containsString="0" containsBlank="1" containsNumber="1" minValue="0.28499999999999998" maxValue="6.1" count="38">
        <m/>
        <n v="0.64500000000000002"/>
        <n v="1.4"/>
        <n v="1.6"/>
        <n v="0.47899999999999998"/>
        <n v="1.9"/>
        <n v="1.7"/>
        <n v="0.39200000000000002"/>
        <n v="0.28499999999999998"/>
        <n v="0.69199999999999995"/>
        <n v="1"/>
        <n v="3.8"/>
        <n v="2.8"/>
        <n v="1.3"/>
        <n v="2.4"/>
        <n v="0.94599999999999995"/>
        <n v="0.90600000000000003"/>
        <n v="1.2"/>
        <n v="1.8"/>
        <n v="0.71799999999999997"/>
        <n v="2.1"/>
        <n v="2.2000000000000002"/>
        <n v="4.7"/>
        <n v="3.9"/>
        <n v="3.6"/>
        <n v="2.6"/>
        <n v="0.56799999999999995"/>
        <n v="2.2999999999999998"/>
        <n v="0.64700000000000002"/>
        <n v="3.3"/>
        <n v="5.2"/>
        <n v="1.5"/>
        <n v="0.56499999999999995"/>
        <n v="6.1"/>
        <n v="3.1"/>
        <n v="1.1000000000000001"/>
        <n v="2"/>
        <n v="3.2"/>
      </sharedItems>
    </cacheField>
    <cacheField name="Intravilá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0661">
  <r>
    <x v="0"/>
    <s v="M2"/>
    <s v="EURO III"/>
    <x v="0"/>
    <s v="Bánovce nad Bebravou"/>
    <s v="Trenčiansky kraj"/>
    <n v="3977"/>
    <n v="158"/>
    <n v="5204"/>
  </r>
  <r>
    <x v="0"/>
    <s v="M2"/>
    <s v="EURO III"/>
    <x v="0"/>
    <s v="Banská Bystrica"/>
    <s v="Banskobystrický kraj"/>
    <n v="13170"/>
    <n v="463"/>
    <n v="15449"/>
  </r>
  <r>
    <x v="0"/>
    <s v="M2"/>
    <s v="EURO III"/>
    <x v="0"/>
    <s v="Bratislava II"/>
    <s v="Bratislavský kraj"/>
    <n v="1302"/>
    <n v="23"/>
    <n v="774"/>
  </r>
  <r>
    <x v="0"/>
    <s v="M2"/>
    <s v="EURO III"/>
    <x v="0"/>
    <s v="Bratislava IV"/>
    <s v="Bratislavský kraj"/>
    <n v="856"/>
    <n v="17"/>
    <n v="576"/>
  </r>
  <r>
    <x v="0"/>
    <s v="M2"/>
    <s v="EURO III"/>
    <x v="0"/>
    <s v="Bratislava V"/>
    <s v="Bratislavský kraj"/>
    <n v="414"/>
    <n v="19"/>
    <n v="633"/>
  </r>
  <r>
    <x v="0"/>
    <s v="M2"/>
    <s v="EURO III"/>
    <x v="0"/>
    <s v="Brezno"/>
    <s v="Banskobystrický kraj"/>
    <n v="2728"/>
    <n v="126"/>
    <n v="3875"/>
  </r>
  <r>
    <x v="0"/>
    <s v="M2"/>
    <s v="EURO III"/>
    <x v="0"/>
    <s v="Bytča"/>
    <s v="Žilinský kraj"/>
    <n v="10181"/>
    <n v="346"/>
    <n v="11457"/>
  </r>
  <r>
    <x v="0"/>
    <s v="M2"/>
    <s v="EURO III"/>
    <x v="0"/>
    <s v="Čadca"/>
    <s v="Žilinský kraj"/>
    <n v="7259"/>
    <n v="399"/>
    <n v="13272"/>
  </r>
  <r>
    <x v="0"/>
    <s v="M2"/>
    <s v="EURO III"/>
    <x v="0"/>
    <s v="Detva"/>
    <s v="Banskobystrický kraj"/>
    <n v="4649"/>
    <n v="185"/>
    <n v="6076"/>
  </r>
  <r>
    <x v="0"/>
    <s v="M2"/>
    <s v="EURO III"/>
    <x v="0"/>
    <s v="Dolný Kubín"/>
    <s v="Žilinský kraj"/>
    <n v="24702"/>
    <n v="665"/>
    <n v="22253"/>
  </r>
  <r>
    <x v="0"/>
    <s v="M2"/>
    <s v="EURO III"/>
    <x v="0"/>
    <s v="Dunajská Streda"/>
    <s v="Trnavský kraj"/>
    <n v="41980"/>
    <n v="1700"/>
    <n v="55423"/>
  </r>
  <r>
    <x v="0"/>
    <s v="M2"/>
    <s v="EURO III"/>
    <x v="0"/>
    <s v="Galanta"/>
    <s v="Trnavský kraj"/>
    <n v="18536"/>
    <n v="687"/>
    <n v="22775"/>
  </r>
  <r>
    <x v="0"/>
    <s v="M2"/>
    <s v="EURO III"/>
    <x v="0"/>
    <s v="Hlohovec"/>
    <s v="Trnavský kraj"/>
    <n v="4345"/>
    <n v="109"/>
    <n v="3615"/>
  </r>
  <r>
    <x v="0"/>
    <s v="M2"/>
    <s v="EURO III"/>
    <x v="0"/>
    <s v="Ilava"/>
    <s v="Trenčiansky kraj"/>
    <n v="14149"/>
    <n v="308"/>
    <n v="10324"/>
  </r>
  <r>
    <x v="0"/>
    <s v="M2"/>
    <s v="EURO III"/>
    <x v="0"/>
    <s v="Komárno"/>
    <s v="Nitriansky kraj"/>
    <n v="59683"/>
    <n v="2181"/>
    <n v="72851"/>
  </r>
  <r>
    <x v="0"/>
    <s v="M2"/>
    <s v="EURO III"/>
    <x v="0"/>
    <s v="Košice - okolie"/>
    <s v="Košický kraj"/>
    <n v="21803"/>
    <n v="910"/>
    <n v="30253"/>
  </r>
  <r>
    <x v="0"/>
    <s v="M2"/>
    <s v="EURO III"/>
    <x v="0"/>
    <s v="Košice II"/>
    <s v="Košický kraj"/>
    <n v="250"/>
    <n v="26"/>
    <n v="863"/>
  </r>
  <r>
    <x v="0"/>
    <s v="M2"/>
    <s v="EURO III"/>
    <x v="0"/>
    <s v="Košice III"/>
    <s v="Košický kraj"/>
    <n v="2157"/>
    <n v="73"/>
    <n v="2434"/>
  </r>
  <r>
    <x v="0"/>
    <s v="M2"/>
    <s v="EURO III"/>
    <x v="0"/>
    <s v="Košice IV"/>
    <s v="Košický kraj"/>
    <n v="859"/>
    <n v="33"/>
    <n v="1101"/>
  </r>
  <r>
    <x v="0"/>
    <s v="M2"/>
    <s v="EURO III"/>
    <x v="0"/>
    <s v="Krupina"/>
    <s v="Banskobystrický kraj"/>
    <n v="4875"/>
    <n v="196"/>
    <n v="6450"/>
  </r>
  <r>
    <x v="0"/>
    <s v="M2"/>
    <s v="EURO III"/>
    <x v="0"/>
    <s v="Kysucké Nové Mesto"/>
    <s v="Žilinský kraj"/>
    <n v="5848"/>
    <n v="193"/>
    <n v="6455"/>
  </r>
  <r>
    <x v="0"/>
    <s v="M2"/>
    <s v="EURO III"/>
    <x v="0"/>
    <s v="Levice"/>
    <s v="Nitriansky kraj"/>
    <n v="8572"/>
    <n v="217"/>
    <n v="7216"/>
  </r>
  <r>
    <x v="0"/>
    <s v="M2"/>
    <s v="EURO III"/>
    <x v="0"/>
    <s v="Levoča"/>
    <s v="Prešovský kraj"/>
    <n v="50499"/>
    <n v="1687"/>
    <n v="56326"/>
  </r>
  <r>
    <x v="0"/>
    <s v="M2"/>
    <s v="EURO III"/>
    <x v="0"/>
    <s v="Liptovský Mikuláš"/>
    <s v="Žilinský kraj"/>
    <n v="5696"/>
    <n v="188"/>
    <n v="6259"/>
  </r>
  <r>
    <x v="0"/>
    <s v="M2"/>
    <s v="EURO III"/>
    <x v="0"/>
    <s v="Lučenec"/>
    <s v="Banskobystrický kraj"/>
    <n v="12423"/>
    <n v="500"/>
    <n v="16690"/>
  </r>
  <r>
    <x v="0"/>
    <s v="M2"/>
    <s v="EURO III"/>
    <x v="0"/>
    <s v="Malacky"/>
    <s v="Bratislavský kraj"/>
    <n v="13592"/>
    <n v="662"/>
    <n v="22046"/>
  </r>
  <r>
    <x v="0"/>
    <s v="M2"/>
    <s v="EURO III"/>
    <x v="0"/>
    <s v="Martin"/>
    <s v="Žilinský kraj"/>
    <n v="47230"/>
    <n v="1038"/>
    <n v="34695"/>
  </r>
  <r>
    <x v="0"/>
    <s v="M2"/>
    <s v="EURO III"/>
    <x v="0"/>
    <s v="Michalovce"/>
    <s v="Košický kraj"/>
    <n v="10747"/>
    <n v="303"/>
    <n v="10121"/>
  </r>
  <r>
    <x v="0"/>
    <s v="M2"/>
    <s v="EURO III"/>
    <x v="0"/>
    <s v="Nitra"/>
    <s v="Nitriansky kraj"/>
    <n v="18999"/>
    <n v="838"/>
    <n v="27118"/>
  </r>
  <r>
    <x v="0"/>
    <s v="M2"/>
    <s v="EURO III"/>
    <x v="0"/>
    <s v="Nové Mesto nad Váhom"/>
    <s v="Trenčiansky kraj"/>
    <n v="27652"/>
    <n v="1083"/>
    <n v="36113"/>
  </r>
  <r>
    <x v="0"/>
    <s v="M2"/>
    <s v="EURO III"/>
    <x v="0"/>
    <s v="Nové Zámky"/>
    <s v="Nitriansky kraj"/>
    <n v="5528"/>
    <n v="259"/>
    <n v="8624"/>
  </r>
  <r>
    <x v="0"/>
    <s v="M2"/>
    <s v="EURO III"/>
    <x v="0"/>
    <s v="Partizánske"/>
    <s v="Trenčiansky kraj"/>
    <n v="3089"/>
    <n v="92"/>
    <n v="3075"/>
  </r>
  <r>
    <x v="0"/>
    <s v="M2"/>
    <s v="EURO III"/>
    <x v="0"/>
    <s v="Piešťany"/>
    <s v="Trnavský kraj"/>
    <n v="6194"/>
    <n v="206"/>
    <n v="6854"/>
  </r>
  <r>
    <x v="0"/>
    <s v="M2"/>
    <s v="EURO III"/>
    <x v="0"/>
    <s v="Poprad"/>
    <s v="Prešovský kraj"/>
    <n v="9142"/>
    <n v="378"/>
    <n v="12598"/>
  </r>
  <r>
    <x v="0"/>
    <s v="M2"/>
    <s v="EURO III"/>
    <x v="0"/>
    <s v="Považská Bystrica"/>
    <s v="Trenčiansky kraj"/>
    <n v="10951"/>
    <n v="344"/>
    <n v="11449"/>
  </r>
  <r>
    <x v="0"/>
    <s v="M2"/>
    <s v="EURO III"/>
    <x v="0"/>
    <s v="Prešov"/>
    <s v="Prešovský kraj"/>
    <n v="18087"/>
    <n v="815"/>
    <n v="27110"/>
  </r>
  <r>
    <x v="0"/>
    <s v="M2"/>
    <s v="EURO III"/>
    <x v="0"/>
    <s v="Prievidza"/>
    <s v="Trenčiansky kraj"/>
    <n v="16045"/>
    <n v="592"/>
    <n v="19707"/>
  </r>
  <r>
    <x v="0"/>
    <s v="M2"/>
    <s v="EURO III"/>
    <x v="0"/>
    <s v="Púchov"/>
    <s v="Trenčiansky kraj"/>
    <n v="6527"/>
    <n v="248"/>
    <n v="8250"/>
  </r>
  <r>
    <x v="0"/>
    <s v="M2"/>
    <s v="EURO III"/>
    <x v="0"/>
    <s v="Revúca"/>
    <s v="Banskobystrický kraj"/>
    <n v="362"/>
    <n v="11"/>
    <n v="383"/>
  </r>
  <r>
    <x v="0"/>
    <s v="M2"/>
    <s v="EURO III"/>
    <x v="0"/>
    <s v="Rimavská Sobota"/>
    <s v="Banskobystrický kraj"/>
    <n v="8898"/>
    <n v="453"/>
    <n v="15101"/>
  </r>
  <r>
    <x v="0"/>
    <s v="M2"/>
    <s v="EURO III"/>
    <x v="0"/>
    <s v="Rožňava"/>
    <s v="Košický kraj"/>
    <n v="16134"/>
    <n v="647"/>
    <n v="21438"/>
  </r>
  <r>
    <x v="0"/>
    <s v="M2"/>
    <s v="EURO III"/>
    <x v="0"/>
    <s v="Ružomberok"/>
    <s v="Žilinský kraj"/>
    <n v="41002"/>
    <n v="1351"/>
    <n v="45071"/>
  </r>
  <r>
    <x v="0"/>
    <s v="M2"/>
    <s v="EURO III"/>
    <x v="0"/>
    <s v="Senec"/>
    <s v="Bratislavský kraj"/>
    <n v="26785"/>
    <n v="852"/>
    <n v="28284"/>
  </r>
  <r>
    <x v="0"/>
    <s v="M2"/>
    <s v="EURO III"/>
    <x v="0"/>
    <s v="Senica"/>
    <s v="Trnavský kraj"/>
    <n v="18472"/>
    <n v="767"/>
    <n v="25414"/>
  </r>
  <r>
    <x v="0"/>
    <s v="M2"/>
    <s v="EURO III"/>
    <x v="0"/>
    <s v="Skalica"/>
    <s v="Trnavský kraj"/>
    <n v="22534"/>
    <n v="937"/>
    <n v="31178"/>
  </r>
  <r>
    <x v="0"/>
    <s v="M2"/>
    <s v="EURO III"/>
    <x v="0"/>
    <s v="Sobrance"/>
    <s v="Košický kraj"/>
    <n v="3972"/>
    <n v="184"/>
    <n v="6125"/>
  </r>
  <r>
    <x v="0"/>
    <s v="M2"/>
    <s v="EURO III"/>
    <x v="0"/>
    <s v="Spišská Nová Ves"/>
    <s v="Košický kraj"/>
    <n v="775"/>
    <n v="77"/>
    <n v="2558"/>
  </r>
  <r>
    <x v="0"/>
    <s v="M2"/>
    <s v="EURO III"/>
    <x v="0"/>
    <s v="Svidník"/>
    <s v="Prešovský kraj"/>
    <n v="9921"/>
    <n v="269"/>
    <n v="8948"/>
  </r>
  <r>
    <x v="0"/>
    <s v="M2"/>
    <s v="EURO III"/>
    <x v="0"/>
    <s v="Topoľčany"/>
    <s v="Nitriansky kraj"/>
    <n v="4928"/>
    <n v="141"/>
    <n v="4719"/>
  </r>
  <r>
    <x v="0"/>
    <s v="M2"/>
    <s v="EURO III"/>
    <x v="0"/>
    <s v="Trebišov"/>
    <s v="Košický kraj"/>
    <n v="16773"/>
    <n v="579"/>
    <n v="19331"/>
  </r>
  <r>
    <x v="0"/>
    <s v="M2"/>
    <s v="EURO III"/>
    <x v="0"/>
    <s v="Trenčín"/>
    <s v="Trenčiansky kraj"/>
    <n v="55368"/>
    <n v="1844"/>
    <n v="61717"/>
  </r>
  <r>
    <x v="0"/>
    <s v="M2"/>
    <s v="EURO III"/>
    <x v="0"/>
    <s v="Trnava"/>
    <s v="Trnavský kraj"/>
    <n v="21780"/>
    <n v="730"/>
    <n v="24334"/>
  </r>
  <r>
    <x v="0"/>
    <s v="M2"/>
    <s v="EURO III"/>
    <x v="0"/>
    <s v="Turčianske Teplice"/>
    <s v="Žilinský kraj"/>
    <n v="2917"/>
    <n v="121"/>
    <n v="4020"/>
  </r>
  <r>
    <x v="0"/>
    <s v="M2"/>
    <s v="EURO III"/>
    <x v="0"/>
    <s v="Tvrdošín"/>
    <s v="Žilinský kraj"/>
    <n v="13837"/>
    <n v="354"/>
    <n v="11845"/>
  </r>
  <r>
    <x v="0"/>
    <s v="M2"/>
    <s v="EURO III"/>
    <x v="0"/>
    <s v="Zlaté Moravce"/>
    <s v="Nitriansky kraj"/>
    <n v="17579"/>
    <n v="736"/>
    <n v="24484"/>
  </r>
  <r>
    <x v="0"/>
    <s v="M2"/>
    <s v="EURO III"/>
    <x v="0"/>
    <s v="Zvolen"/>
    <s v="Banskobystrický kraj"/>
    <n v="9906"/>
    <n v="337"/>
    <n v="11249"/>
  </r>
  <r>
    <x v="0"/>
    <s v="M2"/>
    <s v="EURO III"/>
    <x v="0"/>
    <s v="Žarnovica"/>
    <s v="Banskobystrický kraj"/>
    <n v="2058"/>
    <n v="59"/>
    <n v="1955"/>
  </r>
  <r>
    <x v="0"/>
    <s v="M2"/>
    <s v="EURO III"/>
    <x v="0"/>
    <s v="Žiar nad Hronom"/>
    <s v="Banskobystrický kraj"/>
    <n v="17557"/>
    <n v="506"/>
    <n v="16897"/>
  </r>
  <r>
    <x v="0"/>
    <s v="M2"/>
    <s v="EURO III"/>
    <x v="0"/>
    <s v="Žilina"/>
    <s v="Žilinský kraj"/>
    <n v="34473"/>
    <n v="1265"/>
    <n v="42190"/>
  </r>
  <r>
    <x v="0"/>
    <s v="M2"/>
    <s v="EURO III"/>
    <x v="1"/>
    <s v="Banská Bystrica"/>
    <s v="Banskobystrický kraj"/>
    <n v="1309"/>
    <n v="543"/>
    <n v="10856"/>
  </r>
  <r>
    <x v="0"/>
    <s v="M2"/>
    <s v="EURO III"/>
    <x v="1"/>
    <s v="Bratislava IV"/>
    <s v="Bratislavský kraj"/>
    <n v="985"/>
    <n v="691"/>
    <n v="13838"/>
  </r>
  <r>
    <x v="0"/>
    <s v="M2"/>
    <s v="EURO III"/>
    <x v="1"/>
    <s v="Bratislava V"/>
    <s v="Bratislavský kraj"/>
    <n v="6391"/>
    <n v="1299"/>
    <n v="25994"/>
  </r>
  <r>
    <x v="0"/>
    <s v="M2"/>
    <s v="EURO III"/>
    <x v="1"/>
    <s v="Bytča"/>
    <s v="Žilinský kraj"/>
    <n v="2561"/>
    <n v="833"/>
    <n v="16656"/>
  </r>
  <r>
    <x v="0"/>
    <s v="M2"/>
    <s v="EURO III"/>
    <x v="1"/>
    <s v="Čadca"/>
    <s v="Žilinský kraj"/>
    <n v="863"/>
    <n v="109"/>
    <n v="2187"/>
  </r>
  <r>
    <x v="0"/>
    <s v="M2"/>
    <s v="EURO III"/>
    <x v="1"/>
    <s v="Dolný Kubín"/>
    <s v="Žilinský kraj"/>
    <n v="586"/>
    <n v="168"/>
    <n v="3366"/>
  </r>
  <r>
    <x v="0"/>
    <s v="M2"/>
    <s v="EURO III"/>
    <x v="1"/>
    <s v="Galanta"/>
    <s v="Trnavský kraj"/>
    <n v="18199"/>
    <n v="2670"/>
    <n v="53442"/>
  </r>
  <r>
    <x v="0"/>
    <s v="M2"/>
    <s v="EURO III"/>
    <x v="1"/>
    <s v="Hlohovec"/>
    <s v="Trnavský kraj"/>
    <n v="4930"/>
    <n v="1842"/>
    <n v="36865"/>
  </r>
  <r>
    <x v="0"/>
    <s v="M2"/>
    <s v="EURO III"/>
    <x v="1"/>
    <s v="Ilava"/>
    <s v="Trenčiansky kraj"/>
    <n v="6269"/>
    <n v="2153"/>
    <n v="43045"/>
  </r>
  <r>
    <x v="0"/>
    <s v="M2"/>
    <s v="EURO III"/>
    <x v="1"/>
    <s v="Košice - okolie"/>
    <s v="Košický kraj"/>
    <n v="980"/>
    <n v="501"/>
    <n v="10031"/>
  </r>
  <r>
    <x v="0"/>
    <s v="M2"/>
    <s v="EURO III"/>
    <x v="1"/>
    <s v="Košice I"/>
    <s v="Košický kraj"/>
    <n v="1694"/>
    <n v="333"/>
    <n v="6613"/>
  </r>
  <r>
    <x v="0"/>
    <s v="M2"/>
    <s v="EURO III"/>
    <x v="1"/>
    <s v="Košice II"/>
    <s v="Košický kraj"/>
    <n v="2946"/>
    <n v="289"/>
    <n v="5606"/>
  </r>
  <r>
    <x v="0"/>
    <s v="M2"/>
    <s v="EURO III"/>
    <x v="1"/>
    <s v="Košice III"/>
    <s v="Košický kraj"/>
    <n v="2"/>
    <n v="0"/>
    <n v="8"/>
  </r>
  <r>
    <x v="0"/>
    <s v="M2"/>
    <s v="EURO III"/>
    <x v="1"/>
    <s v="Košice IV"/>
    <s v="Košický kraj"/>
    <n v="30"/>
    <n v="3"/>
    <n v="51"/>
  </r>
  <r>
    <x v="0"/>
    <s v="M2"/>
    <s v="EURO III"/>
    <x v="1"/>
    <s v="Kysucké Nové Mesto"/>
    <s v="Žilinský kraj"/>
    <n v="4"/>
    <n v="0"/>
    <n v="3"/>
  </r>
  <r>
    <x v="0"/>
    <s v="M2"/>
    <s v="EURO III"/>
    <x v="1"/>
    <s v="Levoča"/>
    <s v="Prešovský kraj"/>
    <n v="2654"/>
    <n v="746"/>
    <n v="14912"/>
  </r>
  <r>
    <x v="0"/>
    <s v="M2"/>
    <s v="EURO III"/>
    <x v="1"/>
    <s v="Liptovský Mikuláš"/>
    <s v="Žilinský kraj"/>
    <n v="13082"/>
    <n v="4908"/>
    <n v="98177"/>
  </r>
  <r>
    <x v="0"/>
    <s v="M2"/>
    <s v="EURO III"/>
    <x v="1"/>
    <s v="Malacky"/>
    <s v="Bratislavský kraj"/>
    <n v="3482"/>
    <n v="2643"/>
    <n v="52854"/>
  </r>
  <r>
    <x v="0"/>
    <s v="M2"/>
    <s v="EURO III"/>
    <x v="1"/>
    <s v="Nitra"/>
    <s v="Nitriansky kraj"/>
    <n v="25873"/>
    <n v="4026"/>
    <n v="80459"/>
  </r>
  <r>
    <x v="0"/>
    <s v="M2"/>
    <s v="EURO III"/>
    <x v="1"/>
    <s v="Nové Mesto nad Váhom"/>
    <s v="Trenčiansky kraj"/>
    <n v="8011"/>
    <n v="3321"/>
    <n v="66406"/>
  </r>
  <r>
    <x v="0"/>
    <s v="M2"/>
    <s v="EURO III"/>
    <x v="1"/>
    <s v="Piešťany"/>
    <s v="Trnavský kraj"/>
    <n v="4383"/>
    <n v="2890"/>
    <n v="57804"/>
  </r>
  <r>
    <x v="0"/>
    <s v="M2"/>
    <s v="EURO III"/>
    <x v="1"/>
    <s v="Poprad"/>
    <s v="Prešovský kraj"/>
    <n v="9161"/>
    <n v="2950"/>
    <n v="58962"/>
  </r>
  <r>
    <x v="0"/>
    <s v="M2"/>
    <s v="EURO III"/>
    <x v="1"/>
    <s v="Považská Bystrica"/>
    <s v="Trenčiansky kraj"/>
    <n v="4270"/>
    <n v="1499"/>
    <n v="29973"/>
  </r>
  <r>
    <x v="0"/>
    <s v="M2"/>
    <s v="EURO III"/>
    <x v="1"/>
    <s v="Prešov"/>
    <s v="Prešovský kraj"/>
    <n v="6242"/>
    <n v="1758"/>
    <n v="35134"/>
  </r>
  <r>
    <x v="0"/>
    <s v="M2"/>
    <s v="EURO III"/>
    <x v="1"/>
    <s v="Púchov"/>
    <s v="Trenčiansky kraj"/>
    <n v="4119"/>
    <n v="720"/>
    <n v="14409"/>
  </r>
  <r>
    <x v="0"/>
    <s v="M2"/>
    <s v="EURO III"/>
    <x v="1"/>
    <s v="Revúca"/>
    <s v="Banskobystrický kraj"/>
    <n v="1562"/>
    <n v="201"/>
    <n v="4016"/>
  </r>
  <r>
    <x v="0"/>
    <s v="M2"/>
    <s v="EURO III"/>
    <x v="1"/>
    <s v="Rimavská Sobota"/>
    <s v="Banskobystrický kraj"/>
    <n v="1620"/>
    <n v="256"/>
    <n v="5112"/>
  </r>
  <r>
    <x v="0"/>
    <s v="M2"/>
    <s v="EURO III"/>
    <x v="1"/>
    <s v="Rožňava"/>
    <s v="Košický kraj"/>
    <n v="3"/>
    <n v="0"/>
    <n v="1"/>
  </r>
  <r>
    <x v="0"/>
    <s v="M2"/>
    <s v="EURO III"/>
    <x v="1"/>
    <s v="Ružomberok"/>
    <s v="Žilinský kraj"/>
    <n v="2245"/>
    <n v="150"/>
    <n v="3013"/>
  </r>
  <r>
    <x v="0"/>
    <s v="M2"/>
    <s v="EURO III"/>
    <x v="1"/>
    <s v="Senec"/>
    <s v="Bratislavský kraj"/>
    <n v="11620"/>
    <n v="5301"/>
    <n v="106058"/>
  </r>
  <r>
    <x v="0"/>
    <s v="M2"/>
    <s v="EURO III"/>
    <x v="1"/>
    <s v="Senica"/>
    <s v="Trnavský kraj"/>
    <n v="1969"/>
    <n v="1108"/>
    <n v="22160"/>
  </r>
  <r>
    <x v="0"/>
    <s v="M2"/>
    <s v="EURO III"/>
    <x v="1"/>
    <s v="Skalica"/>
    <s v="Trnavský kraj"/>
    <n v="1203"/>
    <n v="88"/>
    <n v="1754"/>
  </r>
  <r>
    <x v="0"/>
    <s v="M2"/>
    <s v="EURO III"/>
    <x v="1"/>
    <s v="Svidník"/>
    <s v="Prešovský kraj"/>
    <n v="4"/>
    <n v="1"/>
    <n v="18"/>
  </r>
  <r>
    <x v="0"/>
    <s v="M2"/>
    <s v="EURO III"/>
    <x v="1"/>
    <s v="Trenčín"/>
    <s v="Trenčiansky kraj"/>
    <n v="8424"/>
    <n v="3109"/>
    <n v="62181"/>
  </r>
  <r>
    <x v="0"/>
    <s v="M2"/>
    <s v="EURO III"/>
    <x v="1"/>
    <s v="Trnava"/>
    <s v="Trnavský kraj"/>
    <n v="24038"/>
    <n v="6340"/>
    <n v="126801"/>
  </r>
  <r>
    <x v="0"/>
    <s v="M2"/>
    <s v="EURO III"/>
    <x v="1"/>
    <s v="Turčianske Teplice"/>
    <s v="Žilinský kraj"/>
    <n v="5"/>
    <n v="1"/>
    <n v="22"/>
  </r>
  <r>
    <x v="0"/>
    <s v="M2"/>
    <s v="EURO III"/>
    <x v="1"/>
    <s v="Tvrdošín"/>
    <s v="Žilinský kraj"/>
    <n v="537"/>
    <n v="78"/>
    <n v="1554"/>
  </r>
  <r>
    <x v="0"/>
    <s v="M2"/>
    <s v="EURO III"/>
    <x v="1"/>
    <s v="Zlaté Moravce"/>
    <s v="Nitriansky kraj"/>
    <n v="12"/>
    <n v="2"/>
    <n v="38"/>
  </r>
  <r>
    <x v="0"/>
    <s v="M2"/>
    <s v="EURO III"/>
    <x v="1"/>
    <s v="Zvolen"/>
    <s v="Banskobystrický kraj"/>
    <n v="13065"/>
    <n v="1333"/>
    <n v="26661"/>
  </r>
  <r>
    <x v="0"/>
    <s v="M2"/>
    <s v="EURO III"/>
    <x v="1"/>
    <s v="Žarnovica"/>
    <s v="Banskobystrický kraj"/>
    <n v="5681"/>
    <n v="1641"/>
    <n v="32805"/>
  </r>
  <r>
    <x v="0"/>
    <s v="M2"/>
    <s v="EURO III"/>
    <x v="1"/>
    <s v="Žiar nad Hronom"/>
    <s v="Banskobystrický kraj"/>
    <n v="852"/>
    <n v="411"/>
    <n v="8223"/>
  </r>
  <r>
    <x v="0"/>
    <s v="M2"/>
    <s v="EURO III"/>
    <x v="1"/>
    <s v="Žilina"/>
    <s v="Žilinský kraj"/>
    <n v="6474"/>
    <n v="1349"/>
    <n v="26992"/>
  </r>
  <r>
    <x v="0"/>
    <s v="M2"/>
    <s v="EURO IV+"/>
    <x v="0"/>
    <s v="Bánovce nad Bebravou"/>
    <s v="Trenčiansky kraj"/>
    <n v="11112"/>
    <n v="309"/>
    <n v="15167"/>
  </r>
  <r>
    <x v="0"/>
    <s v="M2"/>
    <s v="EURO IV+"/>
    <x v="0"/>
    <s v="Banská Bystrica"/>
    <s v="Banskobystrický kraj"/>
    <n v="12453"/>
    <n v="292"/>
    <n v="14610"/>
  </r>
  <r>
    <x v="0"/>
    <s v="M2"/>
    <s v="EURO IV+"/>
    <x v="0"/>
    <s v="Bratislava II"/>
    <s v="Bratislavský kraj"/>
    <n v="886"/>
    <n v="10"/>
    <n v="515"/>
  </r>
  <r>
    <x v="0"/>
    <s v="M2"/>
    <s v="EURO IV+"/>
    <x v="0"/>
    <s v="Bratislava IV"/>
    <s v="Bratislavský kraj"/>
    <n v="1183"/>
    <n v="16"/>
    <n v="798"/>
  </r>
  <r>
    <x v="0"/>
    <s v="M2"/>
    <s v="EURO IV+"/>
    <x v="0"/>
    <s v="Bratislava V"/>
    <s v="Bratislavský kraj"/>
    <n v="2597"/>
    <n v="72"/>
    <n v="3644"/>
  </r>
  <r>
    <x v="0"/>
    <s v="M2"/>
    <s v="EURO IV+"/>
    <x v="0"/>
    <s v="Brezno"/>
    <s v="Banskobystrický kraj"/>
    <n v="1635"/>
    <n v="44"/>
    <n v="2107"/>
  </r>
  <r>
    <x v="0"/>
    <s v="M2"/>
    <s v="EURO IV+"/>
    <x v="0"/>
    <s v="Bytča"/>
    <s v="Žilinský kraj"/>
    <n v="4065"/>
    <n v="117"/>
    <n v="5792"/>
  </r>
  <r>
    <x v="0"/>
    <s v="M2"/>
    <s v="EURO IV+"/>
    <x v="0"/>
    <s v="Čadca"/>
    <s v="Žilinský kraj"/>
    <n v="15438"/>
    <n v="538"/>
    <n v="26891"/>
  </r>
  <r>
    <x v="0"/>
    <s v="M2"/>
    <s v="EURO IV+"/>
    <x v="0"/>
    <s v="Detva"/>
    <s v="Banskobystrický kraj"/>
    <n v="3871"/>
    <n v="99"/>
    <n v="4918"/>
  </r>
  <r>
    <x v="0"/>
    <s v="M2"/>
    <s v="EURO IV+"/>
    <x v="0"/>
    <s v="Dolný Kubín"/>
    <s v="Žilinský kraj"/>
    <n v="38698"/>
    <n v="671"/>
    <n v="33558"/>
  </r>
  <r>
    <x v="0"/>
    <s v="M2"/>
    <s v="EURO IV+"/>
    <x v="0"/>
    <s v="Dunajská Streda"/>
    <s v="Trnavský kraj"/>
    <n v="19999"/>
    <n v="493"/>
    <n v="24476"/>
  </r>
  <r>
    <x v="0"/>
    <s v="M2"/>
    <s v="EURO IV+"/>
    <x v="0"/>
    <s v="Galanta"/>
    <s v="Trnavský kraj"/>
    <n v="18692"/>
    <n v="423"/>
    <n v="21151"/>
  </r>
  <r>
    <x v="0"/>
    <s v="M2"/>
    <s v="EURO IV+"/>
    <x v="0"/>
    <s v="Hlohovec"/>
    <s v="Trnavský kraj"/>
    <n v="18710"/>
    <n v="321"/>
    <n v="16066"/>
  </r>
  <r>
    <x v="0"/>
    <s v="M2"/>
    <s v="EURO IV+"/>
    <x v="0"/>
    <s v="Ilava"/>
    <s v="Trenčiansky kraj"/>
    <n v="3267"/>
    <n v="50"/>
    <n v="2482"/>
  </r>
  <r>
    <x v="0"/>
    <s v="M2"/>
    <s v="EURO IV+"/>
    <x v="0"/>
    <s v="Komárno"/>
    <s v="Nitriansky kraj"/>
    <n v="22878"/>
    <n v="533"/>
    <n v="26595"/>
  </r>
  <r>
    <x v="0"/>
    <s v="M2"/>
    <s v="EURO IV+"/>
    <x v="0"/>
    <s v="Košice - okolie"/>
    <s v="Košický kraj"/>
    <n v="26281"/>
    <n v="760"/>
    <n v="37765"/>
  </r>
  <r>
    <x v="0"/>
    <s v="M2"/>
    <s v="EURO IV+"/>
    <x v="0"/>
    <s v="Košice II"/>
    <s v="Košický kraj"/>
    <n v="319"/>
    <n v="23"/>
    <n v="1148"/>
  </r>
  <r>
    <x v="0"/>
    <s v="M2"/>
    <s v="EURO IV+"/>
    <x v="0"/>
    <s v="Košice III"/>
    <s v="Košický kraj"/>
    <n v="1905"/>
    <n v="42"/>
    <n v="2121"/>
  </r>
  <r>
    <x v="0"/>
    <s v="M2"/>
    <s v="EURO IV+"/>
    <x v="0"/>
    <s v="Košice IV"/>
    <s v="Košický kraj"/>
    <n v="1005"/>
    <n v="23"/>
    <n v="1155"/>
  </r>
  <r>
    <x v="0"/>
    <s v="M2"/>
    <s v="EURO IV+"/>
    <x v="0"/>
    <s v="Krupina"/>
    <s v="Banskobystrický kraj"/>
    <n v="4917"/>
    <n v="119"/>
    <n v="5898"/>
  </r>
  <r>
    <x v="0"/>
    <s v="M2"/>
    <s v="EURO IV+"/>
    <x v="0"/>
    <s v="Kysucké Nové Mesto"/>
    <s v="Žilinský kraj"/>
    <n v="28281"/>
    <n v="560"/>
    <n v="27954"/>
  </r>
  <r>
    <x v="0"/>
    <s v="M2"/>
    <s v="EURO IV+"/>
    <x v="0"/>
    <s v="Levice"/>
    <s v="Nitriansky kraj"/>
    <n v="11503"/>
    <n v="201"/>
    <n v="10071"/>
  </r>
  <r>
    <x v="0"/>
    <s v="M2"/>
    <s v="EURO IV+"/>
    <x v="0"/>
    <s v="Levoča"/>
    <s v="Prešovský kraj"/>
    <n v="27519"/>
    <n v="572"/>
    <n v="28548"/>
  </r>
  <r>
    <x v="0"/>
    <s v="M2"/>
    <s v="EURO IV+"/>
    <x v="0"/>
    <s v="Liptovský Mikuláš"/>
    <s v="Žilinský kraj"/>
    <n v="3980"/>
    <n v="81"/>
    <n v="4043"/>
  </r>
  <r>
    <x v="0"/>
    <s v="M2"/>
    <s v="EURO IV+"/>
    <x v="0"/>
    <s v="Lučenec"/>
    <s v="Banskobystrický kraj"/>
    <n v="10310"/>
    <n v="275"/>
    <n v="13756"/>
  </r>
  <r>
    <x v="0"/>
    <s v="M2"/>
    <s v="EURO IV+"/>
    <x v="0"/>
    <s v="Malacky"/>
    <s v="Bratislavský kraj"/>
    <n v="24412"/>
    <n v="680"/>
    <n v="33916"/>
  </r>
  <r>
    <x v="0"/>
    <s v="M2"/>
    <s v="EURO IV+"/>
    <x v="0"/>
    <s v="Martin"/>
    <s v="Žilinský kraj"/>
    <n v="83783"/>
    <n v="1156"/>
    <n v="57833"/>
  </r>
  <r>
    <x v="0"/>
    <s v="M2"/>
    <s v="EURO IV+"/>
    <x v="0"/>
    <s v="Michalovce"/>
    <s v="Košický kraj"/>
    <n v="17176"/>
    <n v="321"/>
    <n v="15999"/>
  </r>
  <r>
    <x v="0"/>
    <s v="M2"/>
    <s v="EURO IV+"/>
    <x v="0"/>
    <s v="Nitra"/>
    <s v="Nitriansky kraj"/>
    <n v="9002"/>
    <n v="256"/>
    <n v="12349"/>
  </r>
  <r>
    <x v="0"/>
    <s v="M2"/>
    <s v="EURO IV+"/>
    <x v="0"/>
    <s v="Nové Mesto nad Váhom"/>
    <s v="Trenčiansky kraj"/>
    <n v="10801"/>
    <n v="260"/>
    <n v="12998"/>
  </r>
  <r>
    <x v="0"/>
    <s v="M2"/>
    <s v="EURO IV+"/>
    <x v="0"/>
    <s v="Nové Zámky"/>
    <s v="Nitriansky kraj"/>
    <n v="9494"/>
    <n v="267"/>
    <n v="13280"/>
  </r>
  <r>
    <x v="0"/>
    <s v="M2"/>
    <s v="EURO IV+"/>
    <x v="0"/>
    <s v="Partizánske"/>
    <s v="Trenčiansky kraj"/>
    <n v="2794"/>
    <n v="57"/>
    <n v="2860"/>
  </r>
  <r>
    <x v="0"/>
    <s v="M2"/>
    <s v="EURO IV+"/>
    <x v="0"/>
    <s v="Piešťany"/>
    <s v="Trnavský kraj"/>
    <n v="13969"/>
    <n v="403"/>
    <n v="20096"/>
  </r>
  <r>
    <x v="0"/>
    <s v="M2"/>
    <s v="EURO IV+"/>
    <x v="0"/>
    <s v="Poprad"/>
    <s v="Prešovský kraj"/>
    <n v="6214"/>
    <n v="142"/>
    <n v="7069"/>
  </r>
  <r>
    <x v="0"/>
    <s v="M2"/>
    <s v="EURO IV+"/>
    <x v="0"/>
    <s v="Považská Bystrica"/>
    <s v="Trenčiansky kraj"/>
    <n v="3611"/>
    <n v="90"/>
    <n v="4491"/>
  </r>
  <r>
    <x v="0"/>
    <s v="M2"/>
    <s v="EURO IV+"/>
    <x v="0"/>
    <s v="Prešov"/>
    <s v="Prešovský kraj"/>
    <n v="25026"/>
    <n v="574"/>
    <n v="28560"/>
  </r>
  <r>
    <x v="0"/>
    <s v="M2"/>
    <s v="EURO IV+"/>
    <x v="0"/>
    <s v="Prievidza"/>
    <s v="Trenčiansky kraj"/>
    <n v="12795"/>
    <n v="268"/>
    <n v="13352"/>
  </r>
  <r>
    <x v="0"/>
    <s v="M2"/>
    <s v="EURO IV+"/>
    <x v="0"/>
    <s v="Púchov"/>
    <s v="Trenčiansky kraj"/>
    <n v="1686"/>
    <n v="41"/>
    <n v="2070"/>
  </r>
  <r>
    <x v="0"/>
    <s v="M2"/>
    <s v="EURO IV+"/>
    <x v="0"/>
    <s v="Revúca"/>
    <s v="Banskobystrický kraj"/>
    <n v="464"/>
    <n v="9"/>
    <n v="444"/>
  </r>
  <r>
    <x v="0"/>
    <s v="M2"/>
    <s v="EURO IV+"/>
    <x v="0"/>
    <s v="Rimavská Sobota"/>
    <s v="Banskobystrický kraj"/>
    <n v="7785"/>
    <n v="227"/>
    <n v="11315"/>
  </r>
  <r>
    <x v="0"/>
    <s v="M2"/>
    <s v="EURO IV+"/>
    <x v="0"/>
    <s v="Rožňava"/>
    <s v="Košický kraj"/>
    <n v="30011"/>
    <n v="748"/>
    <n v="37257"/>
  </r>
  <r>
    <x v="0"/>
    <s v="M2"/>
    <s v="EURO IV+"/>
    <x v="0"/>
    <s v="Ružomberok"/>
    <s v="Žilinský kraj"/>
    <n v="42419"/>
    <n v="909"/>
    <n v="45524"/>
  </r>
  <r>
    <x v="0"/>
    <s v="M2"/>
    <s v="EURO IV+"/>
    <x v="0"/>
    <s v="Senec"/>
    <s v="Bratislavský kraj"/>
    <n v="16068"/>
    <n v="338"/>
    <n v="16899"/>
  </r>
  <r>
    <x v="0"/>
    <s v="M2"/>
    <s v="EURO IV+"/>
    <x v="0"/>
    <s v="Senica"/>
    <s v="Trnavský kraj"/>
    <n v="11948"/>
    <n v="341"/>
    <n v="16945"/>
  </r>
  <r>
    <x v="0"/>
    <s v="M2"/>
    <s v="EURO IV+"/>
    <x v="0"/>
    <s v="Skalica"/>
    <s v="Trnavský kraj"/>
    <n v="1662"/>
    <n v="46"/>
    <n v="2323"/>
  </r>
  <r>
    <x v="0"/>
    <s v="M2"/>
    <s v="EURO IV+"/>
    <x v="0"/>
    <s v="Sobrance"/>
    <s v="Košický kraj"/>
    <n v="8711"/>
    <n v="240"/>
    <n v="12004"/>
  </r>
  <r>
    <x v="0"/>
    <s v="M2"/>
    <s v="EURO IV+"/>
    <x v="0"/>
    <s v="Spišská Nová Ves"/>
    <s v="Košický kraj"/>
    <n v="516"/>
    <n v="34"/>
    <n v="1703"/>
  </r>
  <r>
    <x v="0"/>
    <s v="M2"/>
    <s v="EURO IV+"/>
    <x v="0"/>
    <s v="Svidník"/>
    <s v="Prešovský kraj"/>
    <n v="19041"/>
    <n v="291"/>
    <n v="14547"/>
  </r>
  <r>
    <x v="0"/>
    <s v="M2"/>
    <s v="EURO IV+"/>
    <x v="0"/>
    <s v="Topoľčany"/>
    <s v="Nitriansky kraj"/>
    <n v="869"/>
    <n v="17"/>
    <n v="829"/>
  </r>
  <r>
    <x v="0"/>
    <s v="M2"/>
    <s v="EURO IV+"/>
    <x v="0"/>
    <s v="Trebišov"/>
    <s v="Košický kraj"/>
    <n v="11171"/>
    <n v="320"/>
    <n v="16018"/>
  </r>
  <r>
    <x v="0"/>
    <s v="M2"/>
    <s v="EURO IV+"/>
    <x v="0"/>
    <s v="Trenčín"/>
    <s v="Trenčiansky kraj"/>
    <n v="37471"/>
    <n v="941"/>
    <n v="47084"/>
  </r>
  <r>
    <x v="0"/>
    <s v="M2"/>
    <s v="EURO IV+"/>
    <x v="0"/>
    <s v="Trnava"/>
    <s v="Trnavský kraj"/>
    <n v="61537"/>
    <n v="1402"/>
    <n v="69635"/>
  </r>
  <r>
    <x v="0"/>
    <s v="M2"/>
    <s v="EURO IV+"/>
    <x v="0"/>
    <s v="Turčianske Teplice"/>
    <s v="Žilinský kraj"/>
    <n v="2693"/>
    <n v="69"/>
    <n v="3455"/>
  </r>
  <r>
    <x v="0"/>
    <s v="M2"/>
    <s v="EURO IV+"/>
    <x v="0"/>
    <s v="Tvrdošín"/>
    <s v="Žilinský kraj"/>
    <n v="3564"/>
    <n v="84"/>
    <n v="4220"/>
  </r>
  <r>
    <x v="0"/>
    <s v="M2"/>
    <s v="EURO IV+"/>
    <x v="0"/>
    <s v="Zlaté Moravce"/>
    <s v="Nitriansky kraj"/>
    <n v="10226"/>
    <n v="270"/>
    <n v="13489"/>
  </r>
  <r>
    <x v="0"/>
    <s v="M2"/>
    <s v="EURO IV+"/>
    <x v="0"/>
    <s v="Zvolen"/>
    <s v="Banskobystrický kraj"/>
    <n v="20726"/>
    <n v="356"/>
    <n v="17749"/>
  </r>
  <r>
    <x v="0"/>
    <s v="M2"/>
    <s v="EURO IV+"/>
    <x v="0"/>
    <s v="Žarnovica"/>
    <s v="Banskobystrický kraj"/>
    <n v="1703"/>
    <n v="39"/>
    <n v="1936"/>
  </r>
  <r>
    <x v="0"/>
    <s v="M2"/>
    <s v="EURO IV+"/>
    <x v="0"/>
    <s v="Žiar nad Hronom"/>
    <s v="Banskobystrický kraj"/>
    <n v="31699"/>
    <n v="592"/>
    <n v="29534"/>
  </r>
  <r>
    <x v="0"/>
    <s v="M2"/>
    <s v="EURO IV+"/>
    <x v="0"/>
    <s v="Žilina"/>
    <s v="Žilinský kraj"/>
    <n v="58410"/>
    <n v="1332"/>
    <n v="66431"/>
  </r>
  <r>
    <x v="0"/>
    <s v="M2"/>
    <s v="EURO IV+"/>
    <x v="1"/>
    <s v="Banská Bystrica"/>
    <s v="Banskobystrický kraj"/>
    <n v="1450"/>
    <n v="361"/>
    <n v="12055"/>
  </r>
  <r>
    <x v="0"/>
    <s v="M2"/>
    <s v="EURO IV+"/>
    <x v="1"/>
    <s v="Bratislava IV"/>
    <s v="Bratislavský kraj"/>
    <n v="1002"/>
    <n v="422"/>
    <n v="14078"/>
  </r>
  <r>
    <x v="0"/>
    <s v="M2"/>
    <s v="EURO IV+"/>
    <x v="1"/>
    <s v="Bratislava V"/>
    <s v="Bratislavský kraj"/>
    <n v="7236"/>
    <n v="820"/>
    <n v="27386"/>
  </r>
  <r>
    <x v="0"/>
    <s v="M2"/>
    <s v="EURO IV+"/>
    <x v="1"/>
    <s v="Bytča"/>
    <s v="Žilinský kraj"/>
    <n v="2034"/>
    <n v="400"/>
    <n v="13333"/>
  </r>
  <r>
    <x v="0"/>
    <s v="M2"/>
    <s v="EURO IV+"/>
    <x v="1"/>
    <s v="Čadca"/>
    <s v="Žilinský kraj"/>
    <n v="729"/>
    <n v="49"/>
    <n v="1634"/>
  </r>
  <r>
    <x v="0"/>
    <s v="M2"/>
    <s v="EURO IV+"/>
    <x v="1"/>
    <s v="Dolný Kubín"/>
    <s v="Žilinský kraj"/>
    <n v="494"/>
    <n v="85"/>
    <n v="2838"/>
  </r>
  <r>
    <x v="0"/>
    <s v="M2"/>
    <s v="EURO IV+"/>
    <x v="1"/>
    <s v="Galanta"/>
    <s v="Trnavský kraj"/>
    <n v="15682"/>
    <n v="1340"/>
    <n v="44525"/>
  </r>
  <r>
    <x v="0"/>
    <s v="M2"/>
    <s v="EURO IV+"/>
    <x v="1"/>
    <s v="Hlohovec"/>
    <s v="Trnavský kraj"/>
    <n v="7981"/>
    <n v="2326"/>
    <n v="77401"/>
  </r>
  <r>
    <x v="0"/>
    <s v="M2"/>
    <s v="EURO IV+"/>
    <x v="1"/>
    <s v="Ilava"/>
    <s v="Trenčiansky kraj"/>
    <n v="5202"/>
    <n v="1080"/>
    <n v="35992"/>
  </r>
  <r>
    <x v="0"/>
    <s v="M2"/>
    <s v="EURO IV+"/>
    <x v="1"/>
    <s v="Košice - okolie"/>
    <s v="Košický kraj"/>
    <n v="1296"/>
    <n v="399"/>
    <n v="13301"/>
  </r>
  <r>
    <x v="0"/>
    <s v="M2"/>
    <s v="EURO IV+"/>
    <x v="1"/>
    <s v="Košice I"/>
    <s v="Košický kraj"/>
    <n v="2381"/>
    <n v="276"/>
    <n v="9050"/>
  </r>
  <r>
    <x v="0"/>
    <s v="M2"/>
    <s v="EURO IV+"/>
    <x v="1"/>
    <s v="Košice II"/>
    <s v="Košický kraj"/>
    <n v="4465"/>
    <n v="237"/>
    <n v="7673"/>
  </r>
  <r>
    <x v="0"/>
    <s v="M2"/>
    <s v="EURO IV+"/>
    <x v="1"/>
    <s v="Košice III"/>
    <s v="Košický kraj"/>
    <n v="4"/>
    <n v="1"/>
    <n v="17"/>
  </r>
  <r>
    <x v="0"/>
    <s v="M2"/>
    <s v="EURO IV+"/>
    <x v="1"/>
    <s v="Košice IV"/>
    <s v="Košický kraj"/>
    <n v="34"/>
    <n v="2"/>
    <n v="64"/>
  </r>
  <r>
    <x v="0"/>
    <s v="M2"/>
    <s v="EURO IV+"/>
    <x v="1"/>
    <s v="Kysucké Nové Mesto"/>
    <s v="Žilinský kraj"/>
    <n v="2"/>
    <n v="0"/>
    <n v="1"/>
  </r>
  <r>
    <x v="0"/>
    <s v="M2"/>
    <s v="EURO IV+"/>
    <x v="1"/>
    <s v="Levoča"/>
    <s v="Prešovský kraj"/>
    <n v="1908"/>
    <n v="317"/>
    <n v="10570"/>
  </r>
  <r>
    <x v="0"/>
    <s v="M2"/>
    <s v="EURO IV+"/>
    <x v="1"/>
    <s v="Liptovský Mikuláš"/>
    <s v="Žilinský kraj"/>
    <n v="9908"/>
    <n v="2239"/>
    <n v="74624"/>
  </r>
  <r>
    <x v="0"/>
    <s v="M2"/>
    <s v="EURO IV+"/>
    <x v="1"/>
    <s v="Malacky"/>
    <s v="Bratislavský kraj"/>
    <n v="2859"/>
    <n v="1266"/>
    <n v="42230"/>
  </r>
  <r>
    <x v="0"/>
    <s v="M2"/>
    <s v="EURO IV+"/>
    <x v="1"/>
    <s v="Nitra"/>
    <s v="Nitriansky kraj"/>
    <n v="14448"/>
    <n v="1281"/>
    <n v="42613"/>
  </r>
  <r>
    <x v="0"/>
    <s v="M2"/>
    <s v="EURO IV+"/>
    <x v="1"/>
    <s v="Nové Mesto nad Váhom"/>
    <s v="Trenčiansky kraj"/>
    <n v="6534"/>
    <n v="1566"/>
    <n v="52182"/>
  </r>
  <r>
    <x v="0"/>
    <s v="M2"/>
    <s v="EURO IV+"/>
    <x v="1"/>
    <s v="Piešťany"/>
    <s v="Trnavský kraj"/>
    <n v="3729"/>
    <n v="1496"/>
    <n v="49923"/>
  </r>
  <r>
    <x v="0"/>
    <s v="M2"/>
    <s v="EURO IV+"/>
    <x v="1"/>
    <s v="Poprad"/>
    <s v="Prešovský kraj"/>
    <n v="6897"/>
    <n v="1415"/>
    <n v="47191"/>
  </r>
  <r>
    <x v="0"/>
    <s v="M2"/>
    <s v="EURO IV+"/>
    <x v="1"/>
    <s v="Považská Bystrica"/>
    <s v="Trenčiansky kraj"/>
    <n v="3941"/>
    <n v="806"/>
    <n v="26860"/>
  </r>
  <r>
    <x v="0"/>
    <s v="M2"/>
    <s v="EURO IV+"/>
    <x v="1"/>
    <s v="Prešov"/>
    <s v="Prešovský kraj"/>
    <n v="5315"/>
    <n v="986"/>
    <n v="32889"/>
  </r>
  <r>
    <x v="0"/>
    <s v="M2"/>
    <s v="EURO IV+"/>
    <x v="1"/>
    <s v="Púchov"/>
    <s v="Trenčiansky kraj"/>
    <n v="2640"/>
    <n v="358"/>
    <n v="11932"/>
  </r>
  <r>
    <x v="0"/>
    <s v="M2"/>
    <s v="EURO IV+"/>
    <x v="1"/>
    <s v="Revúca"/>
    <s v="Banskobystrický kraj"/>
    <n v="1738"/>
    <n v="131"/>
    <n v="4361"/>
  </r>
  <r>
    <x v="0"/>
    <s v="M2"/>
    <s v="EURO IV+"/>
    <x v="1"/>
    <s v="Rimavská Sobota"/>
    <s v="Banskobystrický kraj"/>
    <n v="1840"/>
    <n v="154"/>
    <n v="5145"/>
  </r>
  <r>
    <x v="0"/>
    <s v="M2"/>
    <s v="EURO IV+"/>
    <x v="1"/>
    <s v="Ružomberok"/>
    <s v="Žilinský kraj"/>
    <n v="1718"/>
    <n v="69"/>
    <n v="2304"/>
  </r>
  <r>
    <x v="0"/>
    <s v="M2"/>
    <s v="EURO IV+"/>
    <x v="1"/>
    <s v="Senec"/>
    <s v="Bratislavský kraj"/>
    <n v="11692"/>
    <n v="3115"/>
    <n v="103871"/>
  </r>
  <r>
    <x v="0"/>
    <s v="M2"/>
    <s v="EURO IV+"/>
    <x v="1"/>
    <s v="Senica"/>
    <s v="Trnavský kraj"/>
    <n v="1411"/>
    <n v="449"/>
    <n v="14955"/>
  </r>
  <r>
    <x v="0"/>
    <s v="M2"/>
    <s v="EURO IV+"/>
    <x v="1"/>
    <s v="Skalica"/>
    <s v="Trnavský kraj"/>
    <n v="908"/>
    <n v="40"/>
    <n v="1324"/>
  </r>
  <r>
    <x v="0"/>
    <s v="M2"/>
    <s v="EURO IV+"/>
    <x v="1"/>
    <s v="Svidník"/>
    <s v="Prešovský kraj"/>
    <n v="1"/>
    <n v="0"/>
    <n v="5"/>
  </r>
  <r>
    <x v="0"/>
    <s v="M2"/>
    <s v="EURO IV+"/>
    <x v="1"/>
    <s v="Trenčín"/>
    <s v="Trenčiansky kraj"/>
    <n v="7007"/>
    <n v="1537"/>
    <n v="51198"/>
  </r>
  <r>
    <x v="0"/>
    <s v="M2"/>
    <s v="EURO IV+"/>
    <x v="1"/>
    <s v="Trnava"/>
    <s v="Trnavský kraj"/>
    <n v="33426"/>
    <n v="6334"/>
    <n v="211095"/>
  </r>
  <r>
    <x v="0"/>
    <s v="M2"/>
    <s v="EURO IV+"/>
    <x v="1"/>
    <s v="Turčianske Teplice"/>
    <s v="Žilinský kraj"/>
    <n v="15"/>
    <n v="2"/>
    <n v="65"/>
  </r>
  <r>
    <x v="0"/>
    <s v="M2"/>
    <s v="EURO IV+"/>
    <x v="1"/>
    <s v="Tvrdošín"/>
    <s v="Žilinský kraj"/>
    <n v="92"/>
    <n v="10"/>
    <n v="322"/>
  </r>
  <r>
    <x v="0"/>
    <s v="M2"/>
    <s v="EURO IV+"/>
    <x v="1"/>
    <s v="Zlaté Moravce"/>
    <s v="Nitriansky kraj"/>
    <n v="9"/>
    <n v="1"/>
    <n v="28"/>
  </r>
  <r>
    <x v="0"/>
    <s v="M2"/>
    <s v="EURO IV+"/>
    <x v="1"/>
    <s v="Zvolen"/>
    <s v="Banskobystrický kraj"/>
    <n v="17195"/>
    <n v="1095"/>
    <n v="36515"/>
  </r>
  <r>
    <x v="0"/>
    <s v="M2"/>
    <s v="EURO IV+"/>
    <x v="1"/>
    <s v="Žarnovica"/>
    <s v="Banskobystrický kraj"/>
    <n v="3934"/>
    <n v="690"/>
    <n v="23018"/>
  </r>
  <r>
    <x v="0"/>
    <s v="M2"/>
    <s v="EURO IV+"/>
    <x v="1"/>
    <s v="Žiar nad Hronom"/>
    <s v="Banskobystrický kraj"/>
    <n v="1201"/>
    <n v="347"/>
    <n v="11589"/>
  </r>
  <r>
    <x v="0"/>
    <s v="M2"/>
    <s v="EURO IV+"/>
    <x v="1"/>
    <s v="Žilina"/>
    <s v="Žilinský kraj"/>
    <n v="5266"/>
    <n v="669"/>
    <n v="22296"/>
  </r>
  <r>
    <x v="0"/>
    <s v="M2"/>
    <s v="EURO 0-II"/>
    <x v="0"/>
    <s v="Bánovce nad Bebravou"/>
    <s v="Trenčiansky kraj"/>
    <n v="8907"/>
    <n v="461"/>
    <n v="11379"/>
  </r>
  <r>
    <x v="0"/>
    <s v="M2"/>
    <s v="EURO 0-II"/>
    <x v="0"/>
    <s v="Banská Bystrica"/>
    <s v="Banskobystrický kraj"/>
    <n v="20911"/>
    <n v="961"/>
    <n v="24048"/>
  </r>
  <r>
    <x v="0"/>
    <s v="M2"/>
    <s v="EURO 0-II"/>
    <x v="0"/>
    <s v="Bratislava I"/>
    <s v="Bratislavský kraj"/>
    <n v="1"/>
    <n v="0"/>
    <n v="0"/>
  </r>
  <r>
    <x v="0"/>
    <s v="M2"/>
    <s v="EURO 0-II"/>
    <x v="0"/>
    <s v="Bratislava II"/>
    <s v="Bratislavský kraj"/>
    <n v="1587"/>
    <n v="37"/>
    <n v="933"/>
  </r>
  <r>
    <x v="0"/>
    <s v="M2"/>
    <s v="EURO 0-II"/>
    <x v="0"/>
    <s v="Bratislava IV"/>
    <s v="Bratislavský kraj"/>
    <n v="505"/>
    <n v="14"/>
    <n v="363"/>
  </r>
  <r>
    <x v="0"/>
    <s v="M2"/>
    <s v="EURO 0-II"/>
    <x v="0"/>
    <s v="Bratislava V"/>
    <s v="Bratislavský kraj"/>
    <n v="279"/>
    <n v="17"/>
    <n v="425"/>
  </r>
  <r>
    <x v="0"/>
    <s v="M2"/>
    <s v="EURO 0-II"/>
    <x v="0"/>
    <s v="Brezno"/>
    <s v="Banskobystrický kraj"/>
    <n v="4465"/>
    <n v="260"/>
    <n v="6143"/>
  </r>
  <r>
    <x v="0"/>
    <s v="M2"/>
    <s v="EURO 0-II"/>
    <x v="0"/>
    <s v="Bytča"/>
    <s v="Žilinský kraj"/>
    <n v="9732"/>
    <n v="418"/>
    <n v="10414"/>
  </r>
  <r>
    <x v="0"/>
    <s v="M2"/>
    <s v="EURO 0-II"/>
    <x v="0"/>
    <s v="Čadca"/>
    <s v="Žilinský kraj"/>
    <n v="15714"/>
    <n v="1263"/>
    <n v="31598"/>
  </r>
  <r>
    <x v="0"/>
    <s v="M2"/>
    <s v="EURO 0-II"/>
    <x v="0"/>
    <s v="Detva"/>
    <s v="Banskobystrický kraj"/>
    <n v="8534"/>
    <n v="494"/>
    <n v="12230"/>
  </r>
  <r>
    <x v="0"/>
    <s v="M2"/>
    <s v="EURO 0-II"/>
    <x v="0"/>
    <s v="Dolný Kubín"/>
    <s v="Žilinský kraj"/>
    <n v="39060"/>
    <n v="1361"/>
    <n v="34051"/>
  </r>
  <r>
    <x v="0"/>
    <s v="M2"/>
    <s v="EURO 0-II"/>
    <x v="0"/>
    <s v="Dunajská Streda"/>
    <s v="Trnavský kraj"/>
    <n v="14584"/>
    <n v="693"/>
    <n v="17180"/>
  </r>
  <r>
    <x v="0"/>
    <s v="M2"/>
    <s v="EURO 0-II"/>
    <x v="0"/>
    <s v="Galanta"/>
    <s v="Trnavský kraj"/>
    <n v="2664"/>
    <n v="143"/>
    <n v="3491"/>
  </r>
  <r>
    <x v="0"/>
    <s v="M2"/>
    <s v="EURO 0-II"/>
    <x v="0"/>
    <s v="Hlohovec"/>
    <s v="Trnavský kraj"/>
    <n v="5950"/>
    <n v="195"/>
    <n v="4849"/>
  </r>
  <r>
    <x v="0"/>
    <s v="M2"/>
    <s v="EURO 0-II"/>
    <x v="0"/>
    <s v="Ilava"/>
    <s v="Trenčiansky kraj"/>
    <n v="10831"/>
    <n v="332"/>
    <n v="8279"/>
  </r>
  <r>
    <x v="0"/>
    <s v="M2"/>
    <s v="EURO 0-II"/>
    <x v="0"/>
    <s v="Komárno"/>
    <s v="Nitriansky kraj"/>
    <n v="53800"/>
    <n v="2550"/>
    <n v="63852"/>
  </r>
  <r>
    <x v="0"/>
    <s v="M2"/>
    <s v="EURO 0-II"/>
    <x v="0"/>
    <s v="Košice - okolie"/>
    <s v="Košický kraj"/>
    <n v="32221"/>
    <n v="1868"/>
    <n v="46609"/>
  </r>
  <r>
    <x v="0"/>
    <s v="M2"/>
    <s v="EURO 0-II"/>
    <x v="0"/>
    <s v="Košice II"/>
    <s v="Košický kraj"/>
    <n v="598"/>
    <n v="76"/>
    <n v="1905"/>
  </r>
  <r>
    <x v="0"/>
    <s v="M2"/>
    <s v="EURO 0-II"/>
    <x v="0"/>
    <s v="Košice III"/>
    <s v="Košický kraj"/>
    <n v="2890"/>
    <n v="128"/>
    <n v="3233"/>
  </r>
  <r>
    <x v="0"/>
    <s v="M2"/>
    <s v="EURO 0-II"/>
    <x v="0"/>
    <s v="Košice IV"/>
    <s v="Košický kraj"/>
    <n v="779"/>
    <n v="42"/>
    <n v="1051"/>
  </r>
  <r>
    <x v="0"/>
    <s v="M2"/>
    <s v="EURO 0-II"/>
    <x v="0"/>
    <s v="Krupina"/>
    <s v="Banskobystrický kraj"/>
    <n v="12374"/>
    <n v="664"/>
    <n v="16420"/>
  </r>
  <r>
    <x v="0"/>
    <s v="M2"/>
    <s v="EURO 0-II"/>
    <x v="0"/>
    <s v="Kysucké Nové Mesto"/>
    <s v="Žilinský kraj"/>
    <n v="18437"/>
    <n v="806"/>
    <n v="20160"/>
  </r>
  <r>
    <x v="0"/>
    <s v="M2"/>
    <s v="EURO 0-II"/>
    <x v="0"/>
    <s v="Levice"/>
    <s v="Nitriansky kraj"/>
    <n v="32685"/>
    <n v="1202"/>
    <n v="30026"/>
  </r>
  <r>
    <x v="0"/>
    <s v="M2"/>
    <s v="EURO 0-II"/>
    <x v="0"/>
    <s v="Levoča"/>
    <s v="Prešovský kraj"/>
    <n v="41912"/>
    <n v="1750"/>
    <n v="43743"/>
  </r>
  <r>
    <x v="0"/>
    <s v="M2"/>
    <s v="EURO 0-II"/>
    <x v="0"/>
    <s v="Liptovský Mikuláš"/>
    <s v="Žilinský kraj"/>
    <n v="16087"/>
    <n v="769"/>
    <n v="19228"/>
  </r>
  <r>
    <x v="0"/>
    <s v="M2"/>
    <s v="EURO 0-II"/>
    <x v="0"/>
    <s v="Lučenec"/>
    <s v="Banskobystrický kraj"/>
    <n v="12396"/>
    <n v="659"/>
    <n v="16488"/>
  </r>
  <r>
    <x v="0"/>
    <s v="M2"/>
    <s v="EURO 0-II"/>
    <x v="0"/>
    <s v="Malacky"/>
    <s v="Bratislavský kraj"/>
    <n v="16050"/>
    <n v="997"/>
    <n v="24950"/>
  </r>
  <r>
    <x v="0"/>
    <s v="M2"/>
    <s v="EURO 0-II"/>
    <x v="0"/>
    <s v="Martin"/>
    <s v="Žilinský kraj"/>
    <n v="83022"/>
    <n v="2273"/>
    <n v="56712"/>
  </r>
  <r>
    <x v="0"/>
    <s v="M2"/>
    <s v="EURO 0-II"/>
    <x v="0"/>
    <s v="Michalovce"/>
    <s v="Košický kraj"/>
    <n v="11110"/>
    <n v="470"/>
    <n v="11770"/>
  </r>
  <r>
    <x v="0"/>
    <s v="M2"/>
    <s v="EURO 0-II"/>
    <x v="0"/>
    <s v="Nitra"/>
    <s v="Nitriansky kraj"/>
    <n v="15099"/>
    <n v="828"/>
    <n v="20162"/>
  </r>
  <r>
    <x v="0"/>
    <s v="M2"/>
    <s v="EURO 0-II"/>
    <x v="0"/>
    <s v="Nové Mesto nad Váhom"/>
    <s v="Trenčiansky kraj"/>
    <n v="12862"/>
    <n v="1059"/>
    <n v="26514"/>
  </r>
  <r>
    <x v="0"/>
    <s v="M2"/>
    <s v="EURO 0-II"/>
    <x v="0"/>
    <s v="Nové Zámky"/>
    <s v="Nitriansky kraj"/>
    <n v="10585"/>
    <n v="643"/>
    <n v="16092"/>
  </r>
  <r>
    <x v="0"/>
    <s v="M2"/>
    <s v="EURO 0-II"/>
    <x v="0"/>
    <s v="Partizánske"/>
    <s v="Trenčiansky kraj"/>
    <n v="9882"/>
    <n v="416"/>
    <n v="10390"/>
  </r>
  <r>
    <x v="0"/>
    <s v="M2"/>
    <s v="EURO 0-II"/>
    <x v="0"/>
    <s v="Piešťany"/>
    <s v="Trnavský kraj"/>
    <n v="4457"/>
    <n v="265"/>
    <n v="6603"/>
  </r>
  <r>
    <x v="0"/>
    <s v="M2"/>
    <s v="EURO 0-II"/>
    <x v="0"/>
    <s v="Poprad"/>
    <s v="Prešovský kraj"/>
    <n v="8413"/>
    <n v="368"/>
    <n v="9169"/>
  </r>
  <r>
    <x v="0"/>
    <s v="M2"/>
    <s v="EURO 0-II"/>
    <x v="0"/>
    <s v="Považská Bystrica"/>
    <s v="Trenčiansky kraj"/>
    <n v="5653"/>
    <n v="249"/>
    <n v="6179"/>
  </r>
  <r>
    <x v="0"/>
    <s v="M2"/>
    <s v="EURO 0-II"/>
    <x v="0"/>
    <s v="Prešov"/>
    <s v="Prešovský kraj"/>
    <n v="19776"/>
    <n v="1154"/>
    <n v="28777"/>
  </r>
  <r>
    <x v="0"/>
    <s v="M2"/>
    <s v="EURO 0-II"/>
    <x v="0"/>
    <s v="Prievidza"/>
    <s v="Trenčiansky kraj"/>
    <n v="30279"/>
    <n v="1276"/>
    <n v="31860"/>
  </r>
  <r>
    <x v="0"/>
    <s v="M2"/>
    <s v="EURO 0-II"/>
    <x v="0"/>
    <s v="Púchov"/>
    <s v="Trenčiansky kraj"/>
    <n v="2603"/>
    <n v="117"/>
    <n v="2932"/>
  </r>
  <r>
    <x v="0"/>
    <s v="M2"/>
    <s v="EURO 0-II"/>
    <x v="0"/>
    <s v="Revúca"/>
    <s v="Banskobystrický kraj"/>
    <n v="7841"/>
    <n v="215"/>
    <n v="5373"/>
  </r>
  <r>
    <x v="0"/>
    <s v="M2"/>
    <s v="EURO 0-II"/>
    <x v="0"/>
    <s v="Rimavská Sobota"/>
    <s v="Banskobystrický kraj"/>
    <n v="24852"/>
    <n v="1492"/>
    <n v="37273"/>
  </r>
  <r>
    <x v="0"/>
    <s v="M2"/>
    <s v="EURO 0-II"/>
    <x v="0"/>
    <s v="Rožňava"/>
    <s v="Košický kraj"/>
    <n v="28844"/>
    <n v="1520"/>
    <n v="37788"/>
  </r>
  <r>
    <x v="0"/>
    <s v="M2"/>
    <s v="EURO 0-II"/>
    <x v="0"/>
    <s v="Ružomberok"/>
    <s v="Žilinský kraj"/>
    <n v="64151"/>
    <n v="2763"/>
    <n v="68999"/>
  </r>
  <r>
    <x v="0"/>
    <s v="M2"/>
    <s v="EURO 0-II"/>
    <x v="0"/>
    <s v="Senec"/>
    <s v="Bratislavský kraj"/>
    <n v="16606"/>
    <n v="816"/>
    <n v="20424"/>
  </r>
  <r>
    <x v="0"/>
    <s v="M2"/>
    <s v="EURO 0-II"/>
    <x v="0"/>
    <s v="Senica"/>
    <s v="Trnavský kraj"/>
    <n v="13567"/>
    <n v="703"/>
    <n v="17251"/>
  </r>
  <r>
    <x v="0"/>
    <s v="M2"/>
    <s v="EURO 0-II"/>
    <x v="0"/>
    <s v="Skalica"/>
    <s v="Trnavský kraj"/>
    <n v="7064"/>
    <n v="427"/>
    <n v="10665"/>
  </r>
  <r>
    <x v="0"/>
    <s v="M2"/>
    <s v="EURO 0-II"/>
    <x v="0"/>
    <s v="Sobrance"/>
    <s v="Košický kraj"/>
    <n v="6205"/>
    <n v="399"/>
    <n v="9968"/>
  </r>
  <r>
    <x v="0"/>
    <s v="M2"/>
    <s v="EURO 0-II"/>
    <x v="0"/>
    <s v="Spišská Nová Ves"/>
    <s v="Košický kraj"/>
    <n v="632"/>
    <n v="83"/>
    <n v="2086"/>
  </r>
  <r>
    <x v="0"/>
    <s v="M2"/>
    <s v="EURO 0-II"/>
    <x v="0"/>
    <s v="Svidník"/>
    <s v="Prešovský kraj"/>
    <n v="58698"/>
    <n v="2252"/>
    <n v="56372"/>
  </r>
  <r>
    <x v="0"/>
    <s v="M2"/>
    <s v="EURO 0-II"/>
    <x v="0"/>
    <s v="Topoľčany"/>
    <s v="Nitriansky kraj"/>
    <n v="2432"/>
    <n v="83"/>
    <n v="2063"/>
  </r>
  <r>
    <x v="0"/>
    <s v="M2"/>
    <s v="EURO 0-II"/>
    <x v="0"/>
    <s v="Trebišov"/>
    <s v="Košický kraj"/>
    <n v="11091"/>
    <n v="558"/>
    <n v="13953"/>
  </r>
  <r>
    <x v="0"/>
    <s v="M2"/>
    <s v="EURO 0-II"/>
    <x v="0"/>
    <s v="Trenčín"/>
    <s v="Trenčiansky kraj"/>
    <n v="44625"/>
    <n v="2019"/>
    <n v="50433"/>
  </r>
  <r>
    <x v="0"/>
    <s v="M2"/>
    <s v="EURO 0-II"/>
    <x v="0"/>
    <s v="Trnava"/>
    <s v="Trnavský kraj"/>
    <n v="7189"/>
    <n v="350"/>
    <n v="8747"/>
  </r>
  <r>
    <x v="0"/>
    <s v="M2"/>
    <s v="EURO 0-II"/>
    <x v="0"/>
    <s v="Turčianske Teplice"/>
    <s v="Žilinský kraj"/>
    <n v="4230"/>
    <n v="211"/>
    <n v="5284"/>
  </r>
  <r>
    <x v="0"/>
    <s v="M2"/>
    <s v="EURO 0-II"/>
    <x v="0"/>
    <s v="Tvrdošín"/>
    <s v="Žilinský kraj"/>
    <n v="19765"/>
    <n v="802"/>
    <n v="20082"/>
  </r>
  <r>
    <x v="0"/>
    <s v="M2"/>
    <s v="EURO 0-II"/>
    <x v="0"/>
    <s v="Zlaté Moravce"/>
    <s v="Nitriansky kraj"/>
    <n v="15643"/>
    <n v="802"/>
    <n v="20086"/>
  </r>
  <r>
    <x v="0"/>
    <s v="M2"/>
    <s v="EURO 0-II"/>
    <x v="0"/>
    <s v="Zvolen"/>
    <s v="Banskobystrický kraj"/>
    <n v="28991"/>
    <n v="1375"/>
    <n v="34446"/>
  </r>
  <r>
    <x v="0"/>
    <s v="M2"/>
    <s v="EURO 0-II"/>
    <x v="0"/>
    <s v="Žarnovica"/>
    <s v="Banskobystrický kraj"/>
    <n v="3047"/>
    <n v="151"/>
    <n v="3764"/>
  </r>
  <r>
    <x v="0"/>
    <s v="M2"/>
    <s v="EURO 0-II"/>
    <x v="0"/>
    <s v="Žiar nad Hronom"/>
    <s v="Banskobystrický kraj"/>
    <n v="23148"/>
    <n v="896"/>
    <n v="22403"/>
  </r>
  <r>
    <x v="0"/>
    <s v="M2"/>
    <s v="EURO 0-II"/>
    <x v="0"/>
    <s v="Žilina"/>
    <s v="Žilinský kraj"/>
    <n v="50769"/>
    <n v="2442"/>
    <n v="61102"/>
  </r>
  <r>
    <x v="0"/>
    <s v="M2"/>
    <s v="EURO 0-II"/>
    <x v="1"/>
    <s v="Banská Bystrica"/>
    <s v="Banskobystrický kraj"/>
    <n v="2168"/>
    <n v="1079"/>
    <n v="17975"/>
  </r>
  <r>
    <x v="0"/>
    <s v="M2"/>
    <s v="EURO 0-II"/>
    <x v="1"/>
    <s v="Bratislava IV"/>
    <s v="Bratislavský kraj"/>
    <n v="530"/>
    <n v="447"/>
    <n v="7448"/>
  </r>
  <r>
    <x v="0"/>
    <s v="M2"/>
    <s v="EURO 0-II"/>
    <x v="1"/>
    <s v="Bratislava V"/>
    <s v="Bratislavský kraj"/>
    <n v="3754"/>
    <n v="1042"/>
    <n v="17365"/>
  </r>
  <r>
    <x v="0"/>
    <s v="M2"/>
    <s v="EURO 0-II"/>
    <x v="1"/>
    <s v="Bytča"/>
    <s v="Žilinský kraj"/>
    <n v="1330"/>
    <n v="528"/>
    <n v="8811"/>
  </r>
  <r>
    <x v="0"/>
    <s v="M2"/>
    <s v="EURO 0-II"/>
    <x v="1"/>
    <s v="Čadca"/>
    <s v="Žilinský kraj"/>
    <n v="1198"/>
    <n v="193"/>
    <n v="3205"/>
  </r>
  <r>
    <x v="0"/>
    <s v="M2"/>
    <s v="EURO 0-II"/>
    <x v="1"/>
    <s v="Dolný Kubín"/>
    <s v="Žilinský kraj"/>
    <n v="625"/>
    <n v="216"/>
    <n v="3590"/>
  </r>
  <r>
    <x v="0"/>
    <s v="M2"/>
    <s v="EURO 0-II"/>
    <x v="1"/>
    <s v="Galanta"/>
    <s v="Trnavský kraj"/>
    <n v="9195"/>
    <n v="1601"/>
    <n v="26670"/>
  </r>
  <r>
    <x v="0"/>
    <s v="M2"/>
    <s v="EURO 0-II"/>
    <x v="1"/>
    <s v="Hlohovec"/>
    <s v="Trnavský kraj"/>
    <n v="2342"/>
    <n v="994"/>
    <n v="16572"/>
  </r>
  <r>
    <x v="0"/>
    <s v="M2"/>
    <s v="EURO 0-II"/>
    <x v="1"/>
    <s v="Ilava"/>
    <s v="Trenčiansky kraj"/>
    <n v="4087"/>
    <n v="1698"/>
    <n v="28280"/>
  </r>
  <r>
    <x v="0"/>
    <s v="M2"/>
    <s v="EURO 0-II"/>
    <x v="1"/>
    <s v="Košice - okolie"/>
    <s v="Košický kraj"/>
    <n v="1142"/>
    <n v="703"/>
    <n v="11721"/>
  </r>
  <r>
    <x v="0"/>
    <s v="M2"/>
    <s v="EURO 0-II"/>
    <x v="1"/>
    <s v="Košice I"/>
    <s v="Košický kraj"/>
    <n v="2216"/>
    <n v="477"/>
    <n v="7901"/>
  </r>
  <r>
    <x v="0"/>
    <s v="M2"/>
    <s v="EURO 0-II"/>
    <x v="1"/>
    <s v="Košice II"/>
    <s v="Košický kraj"/>
    <n v="11014"/>
    <n v="1367"/>
    <n v="22075"/>
  </r>
  <r>
    <x v="0"/>
    <s v="M2"/>
    <s v="EURO 0-II"/>
    <x v="1"/>
    <s v="Košice III"/>
    <s v="Košický kraj"/>
    <n v="1"/>
    <n v="0"/>
    <n v="4"/>
  </r>
  <r>
    <x v="0"/>
    <s v="M2"/>
    <s v="EURO 0-II"/>
    <x v="1"/>
    <s v="Košice IV"/>
    <s v="Košický kraj"/>
    <n v="66"/>
    <n v="7"/>
    <n v="115"/>
  </r>
  <r>
    <x v="0"/>
    <s v="M2"/>
    <s v="EURO 0-II"/>
    <x v="1"/>
    <s v="Kysucké Nové Mesto"/>
    <s v="Žilinský kraj"/>
    <n v="11"/>
    <n v="1"/>
    <n v="13"/>
  </r>
  <r>
    <x v="0"/>
    <s v="M2"/>
    <s v="EURO 0-II"/>
    <x v="1"/>
    <s v="Levoča"/>
    <s v="Prešovský kraj"/>
    <n v="1728"/>
    <n v="585"/>
    <n v="9746"/>
  </r>
  <r>
    <x v="0"/>
    <s v="M2"/>
    <s v="EURO 0-II"/>
    <x v="1"/>
    <s v="Liptovský Mikuláš"/>
    <s v="Žilinský kraj"/>
    <n v="11649"/>
    <n v="5366"/>
    <n v="89416"/>
  </r>
  <r>
    <x v="0"/>
    <s v="M2"/>
    <s v="EURO 0-II"/>
    <x v="1"/>
    <s v="Malacky"/>
    <s v="Bratislavský kraj"/>
    <n v="1929"/>
    <n v="1712"/>
    <n v="28537"/>
  </r>
  <r>
    <x v="0"/>
    <s v="M2"/>
    <s v="EURO 0-II"/>
    <x v="1"/>
    <s v="Nitra"/>
    <s v="Nitriansky kraj"/>
    <n v="10412"/>
    <n v="1908"/>
    <n v="31761"/>
  </r>
  <r>
    <x v="0"/>
    <s v="M2"/>
    <s v="EURO 0-II"/>
    <x v="1"/>
    <s v="Nové Mesto nad Váhom"/>
    <s v="Trenčiansky kraj"/>
    <n v="4640"/>
    <n v="2316"/>
    <n v="38592"/>
  </r>
  <r>
    <x v="0"/>
    <s v="M2"/>
    <s v="EURO 0-II"/>
    <x v="1"/>
    <s v="Piešťany"/>
    <s v="Trnavský kraj"/>
    <n v="2278"/>
    <n v="1774"/>
    <n v="29556"/>
  </r>
  <r>
    <x v="0"/>
    <s v="M2"/>
    <s v="EURO 0-II"/>
    <x v="1"/>
    <s v="Poprad"/>
    <s v="Prešovský kraj"/>
    <n v="7617"/>
    <n v="2961"/>
    <n v="49357"/>
  </r>
  <r>
    <x v="0"/>
    <s v="M2"/>
    <s v="EURO 0-II"/>
    <x v="1"/>
    <s v="Považská Bystrica"/>
    <s v="Trenčiansky kraj"/>
    <n v="2572"/>
    <n v="1072"/>
    <n v="17868"/>
  </r>
  <r>
    <x v="0"/>
    <s v="M2"/>
    <s v="EURO 0-II"/>
    <x v="1"/>
    <s v="Prešov"/>
    <s v="Prešovský kraj"/>
    <n v="5152"/>
    <n v="1841"/>
    <n v="30681"/>
  </r>
  <r>
    <x v="0"/>
    <s v="M2"/>
    <s v="EURO 0-II"/>
    <x v="1"/>
    <s v="Púchov"/>
    <s v="Trenčiansky kraj"/>
    <n v="2343"/>
    <n v="549"/>
    <n v="9158"/>
  </r>
  <r>
    <x v="0"/>
    <s v="M2"/>
    <s v="EURO 0-II"/>
    <x v="1"/>
    <s v="Revúca"/>
    <s v="Banskobystrický kraj"/>
    <n v="2806"/>
    <n v="424"/>
    <n v="7077"/>
  </r>
  <r>
    <x v="0"/>
    <s v="M2"/>
    <s v="EURO 0-II"/>
    <x v="1"/>
    <s v="Rimavská Sobota"/>
    <s v="Banskobystrický kraj"/>
    <n v="2336"/>
    <n v="378"/>
    <n v="6305"/>
  </r>
  <r>
    <x v="0"/>
    <s v="M2"/>
    <s v="EURO 0-II"/>
    <x v="1"/>
    <s v="Ružomberok"/>
    <s v="Žilinský kraj"/>
    <n v="2650"/>
    <n v="215"/>
    <n v="3555"/>
  </r>
  <r>
    <x v="0"/>
    <s v="M2"/>
    <s v="EURO 0-II"/>
    <x v="1"/>
    <s v="Senec"/>
    <s v="Bratislavský kraj"/>
    <n v="6702"/>
    <n v="3555"/>
    <n v="59259"/>
  </r>
  <r>
    <x v="0"/>
    <s v="M2"/>
    <s v="EURO 0-II"/>
    <x v="1"/>
    <s v="Senica"/>
    <s v="Trnavský kraj"/>
    <n v="904"/>
    <n v="631"/>
    <n v="10525"/>
  </r>
  <r>
    <x v="0"/>
    <s v="M2"/>
    <s v="EURO 0-II"/>
    <x v="1"/>
    <s v="Skalica"/>
    <s v="Trnavský kraj"/>
    <n v="522"/>
    <n v="45"/>
    <n v="761"/>
  </r>
  <r>
    <x v="0"/>
    <s v="M2"/>
    <s v="EURO 0-II"/>
    <x v="1"/>
    <s v="Svidník"/>
    <s v="Prešovský kraj"/>
    <n v="2"/>
    <n v="1"/>
    <n v="9"/>
  </r>
  <r>
    <x v="0"/>
    <s v="M2"/>
    <s v="EURO 0-II"/>
    <x v="1"/>
    <s v="Trenčín"/>
    <s v="Trenčiansky kraj"/>
    <n v="5580"/>
    <n v="2461"/>
    <n v="41010"/>
  </r>
  <r>
    <x v="0"/>
    <s v="M2"/>
    <s v="EURO 0-II"/>
    <x v="1"/>
    <s v="Trnava"/>
    <s v="Trnavský kraj"/>
    <n v="12130"/>
    <n v="3996"/>
    <n v="66621"/>
  </r>
  <r>
    <x v="0"/>
    <s v="M2"/>
    <s v="EURO 0-II"/>
    <x v="1"/>
    <s v="Turčianske Teplice"/>
    <s v="Žilinský kraj"/>
    <n v="8"/>
    <n v="2"/>
    <n v="35"/>
  </r>
  <r>
    <x v="0"/>
    <s v="M2"/>
    <s v="EURO 0-II"/>
    <x v="1"/>
    <s v="Tvrdošín"/>
    <s v="Žilinský kraj"/>
    <n v="80"/>
    <n v="16"/>
    <n v="268"/>
  </r>
  <r>
    <x v="0"/>
    <s v="M2"/>
    <s v="EURO 0-II"/>
    <x v="1"/>
    <s v="Zlaté Moravce"/>
    <s v="Nitriansky kraj"/>
    <n v="14"/>
    <n v="2"/>
    <n v="39"/>
  </r>
  <r>
    <x v="0"/>
    <s v="M2"/>
    <s v="EURO 0-II"/>
    <x v="1"/>
    <s v="Zvolen"/>
    <s v="Banskobystrický kraj"/>
    <n v="18400"/>
    <n v="2255"/>
    <n v="37570"/>
  </r>
  <r>
    <x v="0"/>
    <s v="M2"/>
    <s v="EURO 0-II"/>
    <x v="1"/>
    <s v="Žarnovica"/>
    <s v="Banskobystrický kraj"/>
    <n v="5034"/>
    <n v="1732"/>
    <n v="28862"/>
  </r>
  <r>
    <x v="0"/>
    <s v="M2"/>
    <s v="EURO 0-II"/>
    <x v="1"/>
    <s v="Žiar nad Hronom"/>
    <s v="Banskobystrický kraj"/>
    <n v="1139"/>
    <n v="660"/>
    <n v="10991"/>
  </r>
  <r>
    <x v="0"/>
    <s v="M2"/>
    <s v="EURO 0-II"/>
    <x v="1"/>
    <s v="Žilina"/>
    <s v="Žilinský kraj"/>
    <n v="3540"/>
    <n v="903"/>
    <n v="15041"/>
  </r>
  <r>
    <x v="0"/>
    <s v="M3"/>
    <s v="EURO III"/>
    <x v="0"/>
    <s v="Bánovce nad Bebravou"/>
    <s v="Trenčiansky kraj"/>
    <n v="91077"/>
    <n v="7051"/>
    <n v="98453"/>
  </r>
  <r>
    <x v="0"/>
    <s v="M3"/>
    <s v="EURO III"/>
    <x v="0"/>
    <s v="Banská Bystrica"/>
    <s v="Banskobystrický kraj"/>
    <n v="317628"/>
    <n v="27121"/>
    <n v="387263"/>
  </r>
  <r>
    <x v="0"/>
    <s v="M3"/>
    <s v="EURO III"/>
    <x v="0"/>
    <s v="Bratislava I"/>
    <s v="Bratislavský kraj"/>
    <n v="52"/>
    <n v="2"/>
    <n v="23"/>
  </r>
  <r>
    <x v="0"/>
    <s v="M3"/>
    <s v="EURO III"/>
    <x v="0"/>
    <s v="Bratislava II"/>
    <s v="Bratislavský kraj"/>
    <n v="88843"/>
    <n v="3796"/>
    <n v="54200"/>
  </r>
  <r>
    <x v="0"/>
    <s v="M3"/>
    <s v="EURO III"/>
    <x v="0"/>
    <s v="Bratislava IV"/>
    <s v="Bratislavský kraj"/>
    <n v="21677"/>
    <n v="1114"/>
    <n v="15900"/>
  </r>
  <r>
    <x v="0"/>
    <s v="M3"/>
    <s v="EURO III"/>
    <x v="0"/>
    <s v="Bratislava V"/>
    <s v="Bratislavský kraj"/>
    <n v="7752"/>
    <n v="753"/>
    <n v="10769"/>
  </r>
  <r>
    <x v="0"/>
    <s v="M3"/>
    <s v="EURO III"/>
    <x v="0"/>
    <s v="Brezno"/>
    <s v="Banskobystrický kraj"/>
    <n v="77630"/>
    <n v="6388"/>
    <n v="90848"/>
  </r>
  <r>
    <x v="0"/>
    <s v="M3"/>
    <s v="EURO III"/>
    <x v="0"/>
    <s v="Bytča"/>
    <s v="Žilinský kraj"/>
    <n v="121186"/>
    <n v="9164"/>
    <n v="130370"/>
  </r>
  <r>
    <x v="0"/>
    <s v="M3"/>
    <s v="EURO III"/>
    <x v="0"/>
    <s v="Čadca"/>
    <s v="Žilinský kraj"/>
    <n v="99102"/>
    <n v="11807"/>
    <n v="168648"/>
  </r>
  <r>
    <x v="0"/>
    <s v="M3"/>
    <s v="EURO III"/>
    <x v="0"/>
    <s v="Detva"/>
    <s v="Banskobystrický kraj"/>
    <n v="101340"/>
    <n v="9231"/>
    <n v="130409"/>
  </r>
  <r>
    <x v="0"/>
    <s v="M3"/>
    <s v="EURO III"/>
    <x v="0"/>
    <s v="Dolný Kubín"/>
    <s v="Žilinský kraj"/>
    <n v="336222"/>
    <n v="21780"/>
    <n v="311153"/>
  </r>
  <r>
    <x v="0"/>
    <s v="M3"/>
    <s v="EURO III"/>
    <x v="0"/>
    <s v="Dunajská Streda"/>
    <s v="Trnavský kraj"/>
    <n v="242044"/>
    <n v="22472"/>
    <n v="317399"/>
  </r>
  <r>
    <x v="0"/>
    <s v="M3"/>
    <s v="EURO III"/>
    <x v="0"/>
    <s v="Galanta"/>
    <s v="Trnavský kraj"/>
    <n v="113060"/>
    <n v="11717"/>
    <n v="166268"/>
  </r>
  <r>
    <x v="0"/>
    <s v="M3"/>
    <s v="EURO III"/>
    <x v="0"/>
    <s v="Hlohovec"/>
    <s v="Trnavský kraj"/>
    <n v="115128"/>
    <n v="6688"/>
    <n v="95304"/>
  </r>
  <r>
    <x v="0"/>
    <s v="M3"/>
    <s v="EURO III"/>
    <x v="0"/>
    <s v="Ilava"/>
    <s v="Trenčiansky kraj"/>
    <n v="155717"/>
    <n v="9850"/>
    <n v="140809"/>
  </r>
  <r>
    <x v="0"/>
    <s v="M3"/>
    <s v="EURO III"/>
    <x v="0"/>
    <s v="Komárno"/>
    <s v="Nitriansky kraj"/>
    <n v="217738"/>
    <n v="17730"/>
    <n v="253212"/>
  </r>
  <r>
    <x v="0"/>
    <s v="M3"/>
    <s v="EURO III"/>
    <x v="0"/>
    <s v="Košice - okolie"/>
    <s v="Košický kraj"/>
    <n v="387276"/>
    <n v="36561"/>
    <n v="519245"/>
  </r>
  <r>
    <x v="0"/>
    <s v="M3"/>
    <s v="EURO III"/>
    <x v="0"/>
    <s v="Košice II"/>
    <s v="Košický kraj"/>
    <n v="6472"/>
    <n v="1349"/>
    <n v="19236"/>
  </r>
  <r>
    <x v="0"/>
    <s v="M3"/>
    <s v="EURO III"/>
    <x v="0"/>
    <s v="Košice III"/>
    <s v="Košický kraj"/>
    <n v="46996"/>
    <n v="3436"/>
    <n v="49297"/>
  </r>
  <r>
    <x v="0"/>
    <s v="M3"/>
    <s v="EURO III"/>
    <x v="0"/>
    <s v="Košice IV"/>
    <s v="Košický kraj"/>
    <n v="39689"/>
    <n v="2785"/>
    <n v="39798"/>
  </r>
  <r>
    <x v="0"/>
    <s v="M3"/>
    <s v="EURO III"/>
    <x v="0"/>
    <s v="Krupina"/>
    <s v="Banskobystrický kraj"/>
    <n v="157060"/>
    <n v="13117"/>
    <n v="186848"/>
  </r>
  <r>
    <x v="0"/>
    <s v="M3"/>
    <s v="EURO III"/>
    <x v="0"/>
    <s v="Kysucké Nové Mesto"/>
    <s v="Žilinský kraj"/>
    <n v="161890"/>
    <n v="11596"/>
    <n v="165741"/>
  </r>
  <r>
    <x v="0"/>
    <s v="M3"/>
    <s v="EURO III"/>
    <x v="0"/>
    <s v="Levice"/>
    <s v="Nitriansky kraj"/>
    <n v="97522"/>
    <n v="5882"/>
    <n v="83845"/>
  </r>
  <r>
    <x v="0"/>
    <s v="M3"/>
    <s v="EURO III"/>
    <x v="0"/>
    <s v="Levoča"/>
    <s v="Prešovský kraj"/>
    <n v="238375"/>
    <n v="16766"/>
    <n v="239534"/>
  </r>
  <r>
    <x v="0"/>
    <s v="M3"/>
    <s v="EURO III"/>
    <x v="0"/>
    <s v="Liptovský Mikuláš"/>
    <s v="Žilinský kraj"/>
    <n v="236343"/>
    <n v="16296"/>
    <n v="232773"/>
  </r>
  <r>
    <x v="0"/>
    <s v="M3"/>
    <s v="EURO III"/>
    <x v="0"/>
    <s v="Lučenec"/>
    <s v="Banskobystrický kraj"/>
    <n v="198105"/>
    <n v="17421"/>
    <n v="248949"/>
  </r>
  <r>
    <x v="0"/>
    <s v="M3"/>
    <s v="EURO III"/>
    <x v="0"/>
    <s v="Malacky"/>
    <s v="Bratislavský kraj"/>
    <n v="241519"/>
    <n v="24647"/>
    <n v="352165"/>
  </r>
  <r>
    <x v="0"/>
    <s v="M3"/>
    <s v="EURO III"/>
    <x v="0"/>
    <s v="Martin"/>
    <s v="Žilinský kraj"/>
    <n v="603871"/>
    <n v="34265"/>
    <n v="488877"/>
  </r>
  <r>
    <x v="0"/>
    <s v="M3"/>
    <s v="EURO III"/>
    <x v="0"/>
    <s v="Michalovce"/>
    <s v="Košický kraj"/>
    <n v="154108"/>
    <n v="10327"/>
    <n v="147352"/>
  </r>
  <r>
    <x v="0"/>
    <s v="M3"/>
    <s v="EURO III"/>
    <x v="0"/>
    <s v="Nitra"/>
    <s v="Nitriansky kraj"/>
    <n v="240940"/>
    <n v="23273"/>
    <n v="323804"/>
  </r>
  <r>
    <x v="0"/>
    <s v="M3"/>
    <s v="EURO III"/>
    <x v="0"/>
    <s v="Nové Mesto nad Váhom"/>
    <s v="Trenčiansky kraj"/>
    <n v="53793"/>
    <n v="4495"/>
    <n v="64141"/>
  </r>
  <r>
    <x v="0"/>
    <s v="M3"/>
    <s v="EURO III"/>
    <x v="0"/>
    <s v="Nové Zámky"/>
    <s v="Nitriansky kraj"/>
    <n v="52805"/>
    <n v="5237"/>
    <n v="74762"/>
  </r>
  <r>
    <x v="0"/>
    <s v="M3"/>
    <s v="EURO III"/>
    <x v="0"/>
    <s v="Partizánske"/>
    <s v="Trenčiansky kraj"/>
    <n v="110325"/>
    <n v="7758"/>
    <n v="110742"/>
  </r>
  <r>
    <x v="0"/>
    <s v="M3"/>
    <s v="EURO III"/>
    <x v="0"/>
    <s v="Piešťany"/>
    <s v="Trnavský kraj"/>
    <n v="54130"/>
    <n v="5535"/>
    <n v="79061"/>
  </r>
  <r>
    <x v="0"/>
    <s v="M3"/>
    <s v="EURO III"/>
    <x v="0"/>
    <s v="Poprad"/>
    <s v="Prešovský kraj"/>
    <n v="148495"/>
    <n v="11714"/>
    <n v="166844"/>
  </r>
  <r>
    <x v="0"/>
    <s v="M3"/>
    <s v="EURO III"/>
    <x v="0"/>
    <s v="Považská Bystrica"/>
    <s v="Trenčiansky kraj"/>
    <n v="87796"/>
    <n v="5564"/>
    <n v="79186"/>
  </r>
  <r>
    <x v="0"/>
    <s v="M3"/>
    <s v="EURO III"/>
    <x v="0"/>
    <s v="Prešov"/>
    <s v="Prešovský kraj"/>
    <n v="232581"/>
    <n v="20374"/>
    <n v="290117"/>
  </r>
  <r>
    <x v="0"/>
    <s v="M3"/>
    <s v="EURO III"/>
    <x v="0"/>
    <s v="Prievidza"/>
    <s v="Trenčiansky kraj"/>
    <n v="452614"/>
    <n v="33193"/>
    <n v="474056"/>
  </r>
  <r>
    <x v="0"/>
    <s v="M3"/>
    <s v="EURO III"/>
    <x v="0"/>
    <s v="Púchov"/>
    <s v="Trenčiansky kraj"/>
    <n v="84679"/>
    <n v="4878"/>
    <n v="69705"/>
  </r>
  <r>
    <x v="0"/>
    <s v="M3"/>
    <s v="EURO III"/>
    <x v="0"/>
    <s v="Revúca"/>
    <s v="Banskobystrický kraj"/>
    <n v="35684"/>
    <n v="1884"/>
    <n v="26867"/>
  </r>
  <r>
    <x v="0"/>
    <s v="M3"/>
    <s v="EURO III"/>
    <x v="0"/>
    <s v="Rimavská Sobota"/>
    <s v="Banskobystrický kraj"/>
    <n v="101700"/>
    <n v="11599"/>
    <n v="165607"/>
  </r>
  <r>
    <x v="0"/>
    <s v="M3"/>
    <s v="EURO III"/>
    <x v="0"/>
    <s v="Rožňava"/>
    <s v="Košický kraj"/>
    <n v="247156"/>
    <n v="21323"/>
    <n v="303376"/>
  </r>
  <r>
    <x v="0"/>
    <s v="M3"/>
    <s v="EURO III"/>
    <x v="0"/>
    <s v="Ružomberok"/>
    <s v="Žilinský kraj"/>
    <n v="489944"/>
    <n v="35961"/>
    <n v="513500"/>
  </r>
  <r>
    <x v="0"/>
    <s v="M3"/>
    <s v="EURO III"/>
    <x v="0"/>
    <s v="Senec"/>
    <s v="Bratislavský kraj"/>
    <n v="733977"/>
    <n v="50911"/>
    <n v="728083"/>
  </r>
  <r>
    <x v="0"/>
    <s v="M3"/>
    <s v="EURO III"/>
    <x v="0"/>
    <s v="Senica"/>
    <s v="Trnavský kraj"/>
    <n v="76196"/>
    <n v="8327"/>
    <n v="118890"/>
  </r>
  <r>
    <x v="0"/>
    <s v="M3"/>
    <s v="EURO III"/>
    <x v="0"/>
    <s v="Skalica"/>
    <s v="Trnavský kraj"/>
    <n v="59685"/>
    <n v="5586"/>
    <n v="79791"/>
  </r>
  <r>
    <x v="0"/>
    <s v="M3"/>
    <s v="EURO III"/>
    <x v="0"/>
    <s v="Sobrance"/>
    <s v="Košický kraj"/>
    <n v="51970"/>
    <n v="5465"/>
    <n v="78080"/>
  </r>
  <r>
    <x v="0"/>
    <s v="M3"/>
    <s v="EURO III"/>
    <x v="0"/>
    <s v="Spišská Nová Ves"/>
    <s v="Košický kraj"/>
    <n v="4481"/>
    <n v="1035"/>
    <n v="14787"/>
  </r>
  <r>
    <x v="0"/>
    <s v="M3"/>
    <s v="EURO III"/>
    <x v="0"/>
    <s v="Svidník"/>
    <s v="Prešovský kraj"/>
    <n v="133522"/>
    <n v="8224"/>
    <n v="117401"/>
  </r>
  <r>
    <x v="0"/>
    <s v="M3"/>
    <s v="EURO III"/>
    <x v="0"/>
    <s v="Topoľčany"/>
    <s v="Nitriansky kraj"/>
    <n v="51257"/>
    <n v="2685"/>
    <n v="38309"/>
  </r>
  <r>
    <x v="0"/>
    <s v="M3"/>
    <s v="EURO III"/>
    <x v="0"/>
    <s v="Trebišov"/>
    <s v="Košický kraj"/>
    <n v="112460"/>
    <n v="9351"/>
    <n v="133568"/>
  </r>
  <r>
    <x v="0"/>
    <s v="M3"/>
    <s v="EURO III"/>
    <x v="0"/>
    <s v="Trenčín"/>
    <s v="Trenčiansky kraj"/>
    <n v="310734"/>
    <n v="24835"/>
    <n v="354431"/>
  </r>
  <r>
    <x v="0"/>
    <s v="M3"/>
    <s v="EURO III"/>
    <x v="0"/>
    <s v="Trnava"/>
    <s v="Trnavský kraj"/>
    <n v="342342"/>
    <n v="24108"/>
    <n v="344138"/>
  </r>
  <r>
    <x v="0"/>
    <s v="M3"/>
    <s v="EURO III"/>
    <x v="0"/>
    <s v="Turčianske Teplice"/>
    <s v="Žilinský kraj"/>
    <n v="58395"/>
    <n v="4920"/>
    <n v="70194"/>
  </r>
  <r>
    <x v="0"/>
    <s v="M3"/>
    <s v="EURO III"/>
    <x v="0"/>
    <s v="Tvrdošín"/>
    <s v="Žilinský kraj"/>
    <n v="114519"/>
    <n v="8352"/>
    <n v="119245"/>
  </r>
  <r>
    <x v="0"/>
    <s v="M3"/>
    <s v="EURO III"/>
    <x v="0"/>
    <s v="Zlaté Moravce"/>
    <s v="Nitriansky kraj"/>
    <n v="323192"/>
    <n v="29282"/>
    <n v="418374"/>
  </r>
  <r>
    <x v="0"/>
    <s v="M3"/>
    <s v="EURO III"/>
    <x v="0"/>
    <s v="Zvolen"/>
    <s v="Banskobystrický kraj"/>
    <n v="287357"/>
    <n v="23118"/>
    <n v="329864"/>
  </r>
  <r>
    <x v="0"/>
    <s v="M3"/>
    <s v="EURO III"/>
    <x v="0"/>
    <s v="Žarnovica"/>
    <s v="Banskobystrický kraj"/>
    <n v="46985"/>
    <n v="3820"/>
    <n v="54549"/>
  </r>
  <r>
    <x v="0"/>
    <s v="M3"/>
    <s v="EURO III"/>
    <x v="0"/>
    <s v="Žiar nad Hronom"/>
    <s v="Banskobystrický kraj"/>
    <n v="350011"/>
    <n v="23858"/>
    <n v="340575"/>
  </r>
  <r>
    <x v="0"/>
    <s v="M3"/>
    <s v="EURO III"/>
    <x v="0"/>
    <s v="Žilina"/>
    <s v="Žilinský kraj"/>
    <n v="585246"/>
    <n v="47409"/>
    <n v="678084"/>
  </r>
  <r>
    <x v="0"/>
    <s v="M3"/>
    <s v="EURO III"/>
    <x v="1"/>
    <s v="Banská Bystrica"/>
    <s v="Banskobystrický kraj"/>
    <n v="27929"/>
    <n v="23193"/>
    <n v="232046"/>
  </r>
  <r>
    <x v="0"/>
    <s v="M3"/>
    <s v="EURO III"/>
    <x v="1"/>
    <s v="Bratislava IV"/>
    <s v="Bratislavský kraj"/>
    <n v="10275"/>
    <n v="14437"/>
    <n v="144361"/>
  </r>
  <r>
    <x v="0"/>
    <s v="M3"/>
    <s v="EURO III"/>
    <x v="1"/>
    <s v="Bratislava V"/>
    <s v="Bratislavský kraj"/>
    <n v="54202"/>
    <n v="22880"/>
    <n v="228857"/>
  </r>
  <r>
    <x v="0"/>
    <s v="M3"/>
    <s v="EURO III"/>
    <x v="1"/>
    <s v="Bytča"/>
    <s v="Žilinský kraj"/>
    <n v="11620"/>
    <n v="7643"/>
    <n v="76430"/>
  </r>
  <r>
    <x v="0"/>
    <s v="M3"/>
    <s v="EURO III"/>
    <x v="1"/>
    <s v="Čadca"/>
    <s v="Žilinský kraj"/>
    <n v="4710"/>
    <n v="1308"/>
    <n v="13065"/>
  </r>
  <r>
    <x v="0"/>
    <s v="M3"/>
    <s v="EURO III"/>
    <x v="1"/>
    <s v="Dolný Kubín"/>
    <s v="Žilinský kraj"/>
    <n v="4221"/>
    <n v="2423"/>
    <n v="24245"/>
  </r>
  <r>
    <x v="0"/>
    <s v="M3"/>
    <s v="EURO III"/>
    <x v="1"/>
    <s v="Galanta"/>
    <s v="Trnavský kraj"/>
    <n v="117678"/>
    <n v="34865"/>
    <n v="348616"/>
  </r>
  <r>
    <x v="0"/>
    <s v="M3"/>
    <s v="EURO III"/>
    <x v="1"/>
    <s v="Hlohovec"/>
    <s v="Trnavský kraj"/>
    <n v="17317"/>
    <n v="11378"/>
    <n v="113854"/>
  </r>
  <r>
    <x v="0"/>
    <s v="M3"/>
    <s v="EURO III"/>
    <x v="1"/>
    <s v="Ilava"/>
    <s v="Trenčiansky kraj"/>
    <n v="28787"/>
    <n v="19838"/>
    <n v="198391"/>
  </r>
  <r>
    <x v="0"/>
    <s v="M3"/>
    <s v="EURO III"/>
    <x v="1"/>
    <s v="Košice - okolie"/>
    <s v="Košický kraj"/>
    <n v="15908"/>
    <n v="16339"/>
    <n v="163356"/>
  </r>
  <r>
    <x v="0"/>
    <s v="M3"/>
    <s v="EURO III"/>
    <x v="1"/>
    <s v="Košice I"/>
    <s v="Košický kraj"/>
    <n v="32638"/>
    <n v="11896"/>
    <n v="117327"/>
  </r>
  <r>
    <x v="0"/>
    <s v="M3"/>
    <s v="EURO III"/>
    <x v="1"/>
    <s v="Košice II"/>
    <s v="Košický kraj"/>
    <n v="118300"/>
    <n v="22731"/>
    <n v="218935"/>
  </r>
  <r>
    <x v="0"/>
    <s v="M3"/>
    <s v="EURO III"/>
    <x v="1"/>
    <s v="Košice III"/>
    <s v="Košický kraj"/>
    <n v="3"/>
    <n v="1"/>
    <n v="13"/>
  </r>
  <r>
    <x v="0"/>
    <s v="M3"/>
    <s v="EURO III"/>
    <x v="1"/>
    <s v="Košice IV"/>
    <s v="Košický kraj"/>
    <n v="512"/>
    <n v="94"/>
    <n v="946"/>
  </r>
  <r>
    <x v="0"/>
    <s v="M3"/>
    <s v="EURO III"/>
    <x v="1"/>
    <s v="Kysucké Nové Mesto"/>
    <s v="Žilinský kraj"/>
    <n v="14"/>
    <n v="1"/>
    <n v="9"/>
  </r>
  <r>
    <x v="0"/>
    <s v="M3"/>
    <s v="EURO III"/>
    <x v="1"/>
    <s v="Levoča"/>
    <s v="Prešovský kraj"/>
    <n v="12299"/>
    <n v="7101"/>
    <n v="70996"/>
  </r>
  <r>
    <x v="0"/>
    <s v="M3"/>
    <s v="EURO III"/>
    <x v="1"/>
    <s v="Liptovský Mikuláš"/>
    <s v="Žilinský kraj"/>
    <n v="74322"/>
    <n v="57521"/>
    <n v="575057"/>
  </r>
  <r>
    <x v="0"/>
    <s v="M3"/>
    <s v="EURO III"/>
    <x v="1"/>
    <s v="Malacky"/>
    <s v="Bratislavský kraj"/>
    <n v="30981"/>
    <n v="46317"/>
    <n v="463219"/>
  </r>
  <r>
    <x v="0"/>
    <s v="M3"/>
    <s v="EURO III"/>
    <x v="1"/>
    <s v="Nitra"/>
    <s v="Nitriansky kraj"/>
    <n v="157997"/>
    <n v="54967"/>
    <n v="549685"/>
  </r>
  <r>
    <x v="0"/>
    <s v="M3"/>
    <s v="EURO III"/>
    <x v="1"/>
    <s v="Nové Mesto nad Váhom"/>
    <s v="Trenčiansky kraj"/>
    <n v="29651"/>
    <n v="24396"/>
    <n v="244029"/>
  </r>
  <r>
    <x v="0"/>
    <s v="M3"/>
    <s v="EURO III"/>
    <x v="1"/>
    <s v="Piešťany"/>
    <s v="Trnavský kraj"/>
    <n v="19400"/>
    <n v="26411"/>
    <n v="264089"/>
  </r>
  <r>
    <x v="0"/>
    <s v="M3"/>
    <s v="EURO III"/>
    <x v="1"/>
    <s v="Poprad"/>
    <s v="Prešovský kraj"/>
    <n v="33420"/>
    <n v="24192"/>
    <n v="241900"/>
  </r>
  <r>
    <x v="0"/>
    <s v="M3"/>
    <s v="EURO III"/>
    <x v="1"/>
    <s v="Považská Bystrica"/>
    <s v="Trenčiansky kraj"/>
    <n v="22614"/>
    <n v="15526"/>
    <n v="155229"/>
  </r>
  <r>
    <x v="0"/>
    <s v="M3"/>
    <s v="EURO III"/>
    <x v="1"/>
    <s v="Prešov"/>
    <s v="Prešovský kraj"/>
    <n v="46452"/>
    <n v="31035"/>
    <n v="310249"/>
  </r>
  <r>
    <x v="0"/>
    <s v="M3"/>
    <s v="EURO III"/>
    <x v="1"/>
    <s v="Púchov"/>
    <s v="Trenčiansky kraj"/>
    <n v="13542"/>
    <n v="6802"/>
    <n v="67989"/>
  </r>
  <r>
    <x v="0"/>
    <s v="M3"/>
    <s v="EURO III"/>
    <x v="1"/>
    <s v="Revúca"/>
    <s v="Banskobystrický kraj"/>
    <n v="11625"/>
    <n v="2936"/>
    <n v="29377"/>
  </r>
  <r>
    <x v="0"/>
    <s v="M3"/>
    <s v="EURO III"/>
    <x v="1"/>
    <s v="Rimavská Sobota"/>
    <s v="Banskobystrický kraj"/>
    <n v="22415"/>
    <n v="6871"/>
    <n v="68744"/>
  </r>
  <r>
    <x v="0"/>
    <s v="M3"/>
    <s v="EURO III"/>
    <x v="1"/>
    <s v="Ružomberok"/>
    <s v="Žilinský kraj"/>
    <n v="14327"/>
    <n v="1920"/>
    <n v="19224"/>
  </r>
  <r>
    <x v="0"/>
    <s v="M3"/>
    <s v="EURO III"/>
    <x v="1"/>
    <s v="Senec"/>
    <s v="Bratislavský kraj"/>
    <n v="128822"/>
    <n v="118451"/>
    <n v="1184259"/>
  </r>
  <r>
    <x v="0"/>
    <s v="M3"/>
    <s v="EURO III"/>
    <x v="1"/>
    <s v="Senica"/>
    <s v="Trnavský kraj"/>
    <n v="15795"/>
    <n v="17632"/>
    <n v="176336"/>
  </r>
  <r>
    <x v="0"/>
    <s v="M3"/>
    <s v="EURO III"/>
    <x v="1"/>
    <s v="Skalica"/>
    <s v="Trnavský kraj"/>
    <n v="9732"/>
    <n v="1421"/>
    <n v="14189"/>
  </r>
  <r>
    <x v="0"/>
    <s v="M3"/>
    <s v="EURO III"/>
    <x v="1"/>
    <s v="Svidník"/>
    <s v="Prešovský kraj"/>
    <n v="11"/>
    <n v="5"/>
    <n v="50"/>
  </r>
  <r>
    <x v="0"/>
    <s v="M3"/>
    <s v="EURO III"/>
    <x v="1"/>
    <s v="Trenčín"/>
    <s v="Trenčiansky kraj"/>
    <n v="32331"/>
    <n v="23614"/>
    <n v="236145"/>
  </r>
  <r>
    <x v="0"/>
    <s v="M3"/>
    <s v="EURO III"/>
    <x v="1"/>
    <s v="Trnava"/>
    <s v="Trnavský kraj"/>
    <n v="201993"/>
    <n v="88147"/>
    <n v="881334"/>
  </r>
  <r>
    <x v="0"/>
    <s v="M3"/>
    <s v="EURO III"/>
    <x v="1"/>
    <s v="Turčianske Teplice"/>
    <s v="Žilinský kraj"/>
    <n v="52"/>
    <n v="22"/>
    <n v="225"/>
  </r>
  <r>
    <x v="0"/>
    <s v="M3"/>
    <s v="EURO III"/>
    <x v="1"/>
    <s v="Tvrdošín"/>
    <s v="Žilinský kraj"/>
    <n v="826"/>
    <n v="284"/>
    <n v="2844"/>
  </r>
  <r>
    <x v="0"/>
    <s v="M3"/>
    <s v="EURO III"/>
    <x v="1"/>
    <s v="Zlaté Moravce"/>
    <s v="Nitriansky kraj"/>
    <n v="375"/>
    <n v="117"/>
    <n v="1166"/>
  </r>
  <r>
    <x v="0"/>
    <s v="M3"/>
    <s v="EURO III"/>
    <x v="1"/>
    <s v="Zvolen"/>
    <s v="Banskobystrický kraj"/>
    <n v="194987"/>
    <n v="41481"/>
    <n v="414505"/>
  </r>
  <r>
    <x v="0"/>
    <s v="M3"/>
    <s v="EURO III"/>
    <x v="1"/>
    <s v="Žarnovica"/>
    <s v="Banskobystrický kraj"/>
    <n v="76432"/>
    <n v="43092"/>
    <n v="431048"/>
  </r>
  <r>
    <x v="0"/>
    <s v="M3"/>
    <s v="EURO III"/>
    <x v="1"/>
    <s v="Žiar nad Hronom"/>
    <s v="Banskobystrický kraj"/>
    <n v="13457"/>
    <n v="12991"/>
    <n v="129862"/>
  </r>
  <r>
    <x v="0"/>
    <s v="M3"/>
    <s v="EURO III"/>
    <x v="1"/>
    <s v="Žilina"/>
    <s v="Žilinský kraj"/>
    <n v="29567"/>
    <n v="12602"/>
    <n v="126024"/>
  </r>
  <r>
    <x v="0"/>
    <s v="M3"/>
    <s v="EURO IV+"/>
    <x v="0"/>
    <s v="Bánovce nad Bebravou"/>
    <s v="Trenčiansky kraj"/>
    <n v="100738"/>
    <n v="4648"/>
    <n v="115262"/>
  </r>
  <r>
    <x v="0"/>
    <s v="M3"/>
    <s v="EURO IV+"/>
    <x v="0"/>
    <s v="Banská Bystrica"/>
    <s v="Banskobystrický kraj"/>
    <n v="219037"/>
    <n v="10985"/>
    <n v="274726"/>
  </r>
  <r>
    <x v="0"/>
    <s v="M3"/>
    <s v="EURO IV+"/>
    <x v="0"/>
    <s v="Bratislava I"/>
    <s v="Bratislavský kraj"/>
    <n v="254"/>
    <n v="5"/>
    <n v="112"/>
  </r>
  <r>
    <x v="0"/>
    <s v="M3"/>
    <s v="EURO IV+"/>
    <x v="0"/>
    <s v="Bratislava II"/>
    <s v="Bratislavský kraj"/>
    <n v="33827"/>
    <n v="799"/>
    <n v="19990"/>
  </r>
  <r>
    <x v="0"/>
    <s v="M3"/>
    <s v="EURO IV+"/>
    <x v="0"/>
    <s v="Bratislava IV"/>
    <s v="Bratislavský kraj"/>
    <n v="3245"/>
    <n v="204"/>
    <n v="5117"/>
  </r>
  <r>
    <x v="0"/>
    <s v="M3"/>
    <s v="EURO IV+"/>
    <x v="0"/>
    <s v="Bratislava V"/>
    <s v="Bratislavský kraj"/>
    <n v="2295"/>
    <n v="138"/>
    <n v="3439"/>
  </r>
  <r>
    <x v="0"/>
    <s v="M3"/>
    <s v="EURO IV+"/>
    <x v="0"/>
    <s v="Brezno"/>
    <s v="Banskobystrický kraj"/>
    <n v="93837"/>
    <n v="4158"/>
    <n v="103551"/>
  </r>
  <r>
    <x v="0"/>
    <s v="M3"/>
    <s v="EURO IV+"/>
    <x v="0"/>
    <s v="Bytča"/>
    <s v="Žilinský kraj"/>
    <n v="204588"/>
    <n v="6696"/>
    <n v="166668"/>
  </r>
  <r>
    <x v="0"/>
    <s v="M3"/>
    <s v="EURO IV+"/>
    <x v="0"/>
    <s v="Čadca"/>
    <s v="Žilinský kraj"/>
    <n v="104223"/>
    <n v="6284"/>
    <n v="157609"/>
  </r>
  <r>
    <x v="0"/>
    <s v="M3"/>
    <s v="EURO IV+"/>
    <x v="0"/>
    <s v="Detva"/>
    <s v="Banskobystrický kraj"/>
    <n v="109699"/>
    <n v="5753"/>
    <n v="142429"/>
  </r>
  <r>
    <x v="0"/>
    <s v="M3"/>
    <s v="EURO IV+"/>
    <x v="0"/>
    <s v="Dolný Kubín"/>
    <s v="Žilinský kraj"/>
    <n v="306384"/>
    <n v="12064"/>
    <n v="301310"/>
  </r>
  <r>
    <x v="0"/>
    <s v="M3"/>
    <s v="EURO IV+"/>
    <x v="0"/>
    <s v="Dunajská Streda"/>
    <s v="Trnavský kraj"/>
    <n v="275611"/>
    <n v="13365"/>
    <n v="331276"/>
  </r>
  <r>
    <x v="0"/>
    <s v="M3"/>
    <s v="EURO IV+"/>
    <x v="0"/>
    <s v="Galanta"/>
    <s v="Trnavský kraj"/>
    <n v="128036"/>
    <n v="7276"/>
    <n v="181717"/>
  </r>
  <r>
    <x v="0"/>
    <s v="M3"/>
    <s v="EURO IV+"/>
    <x v="0"/>
    <s v="Hlohovec"/>
    <s v="Trnavský kraj"/>
    <n v="136804"/>
    <n v="4478"/>
    <n v="111723"/>
  </r>
  <r>
    <x v="0"/>
    <s v="M3"/>
    <s v="EURO IV+"/>
    <x v="0"/>
    <s v="Ilava"/>
    <s v="Trenčiansky kraj"/>
    <n v="343083"/>
    <n v="12210"/>
    <n v="304372"/>
  </r>
  <r>
    <x v="0"/>
    <s v="M3"/>
    <s v="EURO IV+"/>
    <x v="0"/>
    <s v="Komárno"/>
    <s v="Nitriansky kraj"/>
    <n v="163914"/>
    <n v="8185"/>
    <n v="204838"/>
  </r>
  <r>
    <x v="0"/>
    <s v="M3"/>
    <s v="EURO IV+"/>
    <x v="0"/>
    <s v="Košice - okolie"/>
    <s v="Košický kraj"/>
    <n v="542050"/>
    <n v="27021"/>
    <n v="669365"/>
  </r>
  <r>
    <x v="0"/>
    <s v="M3"/>
    <s v="EURO IV+"/>
    <x v="0"/>
    <s v="Košice II"/>
    <s v="Košický kraj"/>
    <n v="4764"/>
    <n v="474"/>
    <n v="11827"/>
  </r>
  <r>
    <x v="0"/>
    <s v="M3"/>
    <s v="EURO IV+"/>
    <x v="0"/>
    <s v="Košice III"/>
    <s v="Košický kraj"/>
    <n v="90879"/>
    <n v="3705"/>
    <n v="93185"/>
  </r>
  <r>
    <x v="0"/>
    <s v="M3"/>
    <s v="EURO IV+"/>
    <x v="0"/>
    <s v="Košice IV"/>
    <s v="Košický kraj"/>
    <n v="15769"/>
    <n v="754"/>
    <n v="18915"/>
  </r>
  <r>
    <x v="0"/>
    <s v="M3"/>
    <s v="EURO IV+"/>
    <x v="0"/>
    <s v="Krupina"/>
    <s v="Banskobystrický kraj"/>
    <n v="105497"/>
    <n v="4993"/>
    <n v="123924"/>
  </r>
  <r>
    <x v="0"/>
    <s v="M3"/>
    <s v="EURO IV+"/>
    <x v="0"/>
    <s v="Kysucké Nové Mesto"/>
    <s v="Žilinský kraj"/>
    <n v="160646"/>
    <n v="6950"/>
    <n v="173810"/>
  </r>
  <r>
    <x v="0"/>
    <s v="M3"/>
    <s v="EURO IV+"/>
    <x v="0"/>
    <s v="Levice"/>
    <s v="Nitriansky kraj"/>
    <n v="159099"/>
    <n v="5334"/>
    <n v="133167"/>
  </r>
  <r>
    <x v="0"/>
    <s v="M3"/>
    <s v="EURO IV+"/>
    <x v="0"/>
    <s v="Levoča"/>
    <s v="Prešovský kraj"/>
    <n v="277983"/>
    <n v="11038"/>
    <n v="276028"/>
  </r>
  <r>
    <x v="0"/>
    <s v="M3"/>
    <s v="EURO IV+"/>
    <x v="0"/>
    <s v="Liptovský Mikuláš"/>
    <s v="Žilinský kraj"/>
    <n v="304892"/>
    <n v="13824"/>
    <n v="345207"/>
  </r>
  <r>
    <x v="0"/>
    <s v="M3"/>
    <s v="EURO IV+"/>
    <x v="0"/>
    <s v="Lučenec"/>
    <s v="Banskobystrický kraj"/>
    <n v="173733"/>
    <n v="8305"/>
    <n v="207857"/>
  </r>
  <r>
    <x v="0"/>
    <s v="M3"/>
    <s v="EURO IV+"/>
    <x v="0"/>
    <s v="Malacky"/>
    <s v="Bratislavský kraj"/>
    <n v="36542"/>
    <n v="2438"/>
    <n v="61017"/>
  </r>
  <r>
    <x v="0"/>
    <s v="M3"/>
    <s v="EURO IV+"/>
    <x v="0"/>
    <s v="Martin"/>
    <s v="Žilinský kraj"/>
    <n v="669422"/>
    <n v="21813"/>
    <n v="543219"/>
  </r>
  <r>
    <x v="0"/>
    <s v="M3"/>
    <s v="EURO IV+"/>
    <x v="0"/>
    <s v="Michalovce"/>
    <s v="Košický kraj"/>
    <n v="276464"/>
    <n v="10268"/>
    <n v="257026"/>
  </r>
  <r>
    <x v="0"/>
    <s v="M3"/>
    <s v="EURO IV+"/>
    <x v="0"/>
    <s v="Nitra"/>
    <s v="Nitriansky kraj"/>
    <n v="232082"/>
    <n v="11761"/>
    <n v="287144"/>
  </r>
  <r>
    <x v="0"/>
    <s v="M3"/>
    <s v="EURO IV+"/>
    <x v="0"/>
    <s v="Nové Mesto nad Váhom"/>
    <s v="Trenčiansky kraj"/>
    <n v="123774"/>
    <n v="5879"/>
    <n v="147536"/>
  </r>
  <r>
    <x v="0"/>
    <s v="M3"/>
    <s v="EURO IV+"/>
    <x v="0"/>
    <s v="Nové Zámky"/>
    <s v="Nitriansky kraj"/>
    <n v="110575"/>
    <n v="5933"/>
    <n v="148509"/>
  </r>
  <r>
    <x v="0"/>
    <s v="M3"/>
    <s v="EURO IV+"/>
    <x v="0"/>
    <s v="Partizánske"/>
    <s v="Trenčiansky kraj"/>
    <n v="110945"/>
    <n v="4522"/>
    <n v="112889"/>
  </r>
  <r>
    <x v="0"/>
    <s v="M3"/>
    <s v="EURO IV+"/>
    <x v="0"/>
    <s v="Piešťany"/>
    <s v="Trnavský kraj"/>
    <n v="75607"/>
    <n v="4254"/>
    <n v="106147"/>
  </r>
  <r>
    <x v="0"/>
    <s v="M3"/>
    <s v="EURO IV+"/>
    <x v="0"/>
    <s v="Poprad"/>
    <s v="Prešovský kraj"/>
    <n v="166208"/>
    <n v="6837"/>
    <n v="170529"/>
  </r>
  <r>
    <x v="0"/>
    <s v="M3"/>
    <s v="EURO IV+"/>
    <x v="0"/>
    <s v="Považská Bystrica"/>
    <s v="Trenčiansky kraj"/>
    <n v="173300"/>
    <n v="5376"/>
    <n v="133843"/>
  </r>
  <r>
    <x v="0"/>
    <s v="M3"/>
    <s v="EURO IV+"/>
    <x v="0"/>
    <s v="Prešov"/>
    <s v="Prešovský kraj"/>
    <n v="409136"/>
    <n v="19195"/>
    <n v="478642"/>
  </r>
  <r>
    <x v="0"/>
    <s v="M3"/>
    <s v="EURO IV+"/>
    <x v="0"/>
    <s v="Prievidza"/>
    <s v="Trenčiansky kraj"/>
    <n v="653839"/>
    <n v="28362"/>
    <n v="707785"/>
  </r>
  <r>
    <x v="0"/>
    <s v="M3"/>
    <s v="EURO IV+"/>
    <x v="0"/>
    <s v="Púchov"/>
    <s v="Trenčiansky kraj"/>
    <n v="139374"/>
    <n v="4537"/>
    <n v="113860"/>
  </r>
  <r>
    <x v="0"/>
    <s v="M3"/>
    <s v="EURO IV+"/>
    <x v="0"/>
    <s v="Revúca"/>
    <s v="Banskobystrický kraj"/>
    <n v="24025"/>
    <n v="727"/>
    <n v="18192"/>
  </r>
  <r>
    <x v="0"/>
    <s v="M3"/>
    <s v="EURO IV+"/>
    <x v="0"/>
    <s v="Rimavská Sobota"/>
    <s v="Banskobystrický kraj"/>
    <n v="67294"/>
    <n v="4081"/>
    <n v="101968"/>
  </r>
  <r>
    <x v="0"/>
    <s v="M3"/>
    <s v="EURO IV+"/>
    <x v="0"/>
    <s v="Rožňava"/>
    <s v="Košický kraj"/>
    <n v="298729"/>
    <n v="13397"/>
    <n v="333824"/>
  </r>
  <r>
    <x v="0"/>
    <s v="M3"/>
    <s v="EURO IV+"/>
    <x v="0"/>
    <s v="Ružomberok"/>
    <s v="Žilinský kraj"/>
    <n v="465638"/>
    <n v="17939"/>
    <n v="447977"/>
  </r>
  <r>
    <x v="0"/>
    <s v="M3"/>
    <s v="EURO IV+"/>
    <x v="0"/>
    <s v="Senec"/>
    <s v="Bratislavský kraj"/>
    <n v="242708"/>
    <n v="10947"/>
    <n v="273744"/>
  </r>
  <r>
    <x v="0"/>
    <s v="M3"/>
    <s v="EURO IV+"/>
    <x v="0"/>
    <s v="Senica"/>
    <s v="Trnavský kraj"/>
    <n v="137707"/>
    <n v="8055"/>
    <n v="200870"/>
  </r>
  <r>
    <x v="0"/>
    <s v="M3"/>
    <s v="EURO IV+"/>
    <x v="0"/>
    <s v="Skalica"/>
    <s v="Trnavský kraj"/>
    <n v="96977"/>
    <n v="5139"/>
    <n v="128232"/>
  </r>
  <r>
    <x v="0"/>
    <s v="M3"/>
    <s v="EURO IV+"/>
    <x v="0"/>
    <s v="Sobrance"/>
    <s v="Košický kraj"/>
    <n v="74453"/>
    <n v="4445"/>
    <n v="111021"/>
  </r>
  <r>
    <x v="0"/>
    <s v="M3"/>
    <s v="EURO IV+"/>
    <x v="0"/>
    <s v="Spišská Nová Ves"/>
    <s v="Košický kraj"/>
    <n v="3563"/>
    <n v="470"/>
    <n v="11758"/>
  </r>
  <r>
    <x v="0"/>
    <s v="M3"/>
    <s v="EURO IV+"/>
    <x v="0"/>
    <s v="Svidník"/>
    <s v="Prešovský kraj"/>
    <n v="239229"/>
    <n v="8262"/>
    <n v="206717"/>
  </r>
  <r>
    <x v="0"/>
    <s v="M3"/>
    <s v="EURO IV+"/>
    <x v="0"/>
    <s v="Topoľčany"/>
    <s v="Nitriansky kraj"/>
    <n v="63614"/>
    <n v="1816"/>
    <n v="45412"/>
  </r>
  <r>
    <x v="0"/>
    <s v="M3"/>
    <s v="EURO IV+"/>
    <x v="0"/>
    <s v="Trebišov"/>
    <s v="Košický kraj"/>
    <n v="277873"/>
    <n v="13244"/>
    <n v="331350"/>
  </r>
  <r>
    <x v="0"/>
    <s v="M3"/>
    <s v="EURO IV+"/>
    <x v="0"/>
    <s v="Trenčín"/>
    <s v="Trenčiansky kraj"/>
    <n v="513780"/>
    <n v="22581"/>
    <n v="564908"/>
  </r>
  <r>
    <x v="0"/>
    <s v="M3"/>
    <s v="EURO IV+"/>
    <x v="0"/>
    <s v="Trnava"/>
    <s v="Trnavský kraj"/>
    <n v="270099"/>
    <n v="11951"/>
    <n v="298728"/>
  </r>
  <r>
    <x v="0"/>
    <s v="M3"/>
    <s v="EURO IV+"/>
    <x v="0"/>
    <s v="Turčianske Teplice"/>
    <s v="Žilinský kraj"/>
    <n v="77855"/>
    <n v="3205"/>
    <n v="80104"/>
  </r>
  <r>
    <x v="0"/>
    <s v="M3"/>
    <s v="EURO IV+"/>
    <x v="0"/>
    <s v="Tvrdošín"/>
    <s v="Žilinský kraj"/>
    <n v="139878"/>
    <n v="5572"/>
    <n v="139588"/>
  </r>
  <r>
    <x v="0"/>
    <s v="M3"/>
    <s v="EURO IV+"/>
    <x v="0"/>
    <s v="Zlaté Moravce"/>
    <s v="Nitriansky kraj"/>
    <n v="171886"/>
    <n v="8717"/>
    <n v="218332"/>
  </r>
  <r>
    <x v="0"/>
    <s v="M3"/>
    <s v="EURO IV+"/>
    <x v="0"/>
    <s v="Zvolen"/>
    <s v="Banskobystrický kraj"/>
    <n v="305936"/>
    <n v="13375"/>
    <n v="334986"/>
  </r>
  <r>
    <x v="0"/>
    <s v="M3"/>
    <s v="EURO IV+"/>
    <x v="0"/>
    <s v="Žarnovica"/>
    <s v="Banskobystrický kraj"/>
    <n v="58601"/>
    <n v="2890"/>
    <n v="72279"/>
  </r>
  <r>
    <x v="0"/>
    <s v="M3"/>
    <s v="EURO IV+"/>
    <x v="0"/>
    <s v="Žiar nad Hronom"/>
    <s v="Banskobystrický kraj"/>
    <n v="326381"/>
    <n v="10997"/>
    <n v="275078"/>
  </r>
  <r>
    <x v="0"/>
    <s v="M3"/>
    <s v="EURO IV+"/>
    <x v="0"/>
    <s v="Žilina"/>
    <s v="Žilinský kraj"/>
    <n v="587283"/>
    <n v="25683"/>
    <n v="642707"/>
  </r>
  <r>
    <x v="0"/>
    <s v="M3"/>
    <s v="EURO IV+"/>
    <x v="1"/>
    <s v="Banská Bystrica"/>
    <s v="Banskobystrický kraj"/>
    <n v="42225"/>
    <n v="21064"/>
    <n v="350953"/>
  </r>
  <r>
    <x v="0"/>
    <s v="M3"/>
    <s v="EURO IV+"/>
    <x v="1"/>
    <s v="Bratislava IV"/>
    <s v="Bratislavský kraj"/>
    <n v="7680"/>
    <n v="6475"/>
    <n v="107901"/>
  </r>
  <r>
    <x v="0"/>
    <s v="M3"/>
    <s v="EURO IV+"/>
    <x v="1"/>
    <s v="Bratislava V"/>
    <s v="Bratislavský kraj"/>
    <n v="62992"/>
    <n v="15391"/>
    <n v="256567"/>
  </r>
  <r>
    <x v="0"/>
    <s v="M3"/>
    <s v="EURO IV+"/>
    <x v="1"/>
    <s v="Bytča"/>
    <s v="Žilinský kraj"/>
    <n v="9056"/>
    <n v="3637"/>
    <n v="60689"/>
  </r>
  <r>
    <x v="0"/>
    <s v="M3"/>
    <s v="EURO IV+"/>
    <x v="1"/>
    <s v="Čadca"/>
    <s v="Žilinský kraj"/>
    <n v="2083"/>
    <n v="342"/>
    <n v="5687"/>
  </r>
  <r>
    <x v="0"/>
    <s v="M3"/>
    <s v="EURO IV+"/>
    <x v="1"/>
    <s v="Dolný Kubín"/>
    <s v="Žilinský kraj"/>
    <n v="3004"/>
    <n v="1036"/>
    <n v="17255"/>
  </r>
  <r>
    <x v="0"/>
    <s v="M3"/>
    <s v="EURO IV+"/>
    <x v="1"/>
    <s v="Galanta"/>
    <s v="Trnavský kraj"/>
    <n v="133698"/>
    <n v="23831"/>
    <n v="397111"/>
  </r>
  <r>
    <x v="0"/>
    <s v="M3"/>
    <s v="EURO IV+"/>
    <x v="1"/>
    <s v="Hlohovec"/>
    <s v="Trnavský kraj"/>
    <n v="9492"/>
    <n v="3863"/>
    <n v="64387"/>
  </r>
  <r>
    <x v="0"/>
    <s v="M3"/>
    <s v="EURO IV+"/>
    <x v="1"/>
    <s v="Ilava"/>
    <s v="Trenčiansky kraj"/>
    <n v="21671"/>
    <n v="8851"/>
    <n v="147444"/>
  </r>
  <r>
    <x v="0"/>
    <s v="M3"/>
    <s v="EURO IV+"/>
    <x v="1"/>
    <s v="Košice - okolie"/>
    <s v="Košický kraj"/>
    <n v="18767"/>
    <n v="11573"/>
    <n v="192904"/>
  </r>
  <r>
    <x v="0"/>
    <s v="M3"/>
    <s v="EURO IV+"/>
    <x v="1"/>
    <s v="Košice I"/>
    <s v="Košický kraj"/>
    <n v="54529"/>
    <n v="12251"/>
    <n v="201531"/>
  </r>
  <r>
    <x v="0"/>
    <s v="M3"/>
    <s v="EURO IV+"/>
    <x v="1"/>
    <s v="Košice II"/>
    <s v="Košický kraj"/>
    <n v="88622"/>
    <n v="10670"/>
    <n v="171967"/>
  </r>
  <r>
    <x v="0"/>
    <s v="M3"/>
    <s v="EURO IV+"/>
    <x v="1"/>
    <s v="Košice III"/>
    <s v="Košický kraj"/>
    <n v="4"/>
    <n v="1"/>
    <n v="17"/>
  </r>
  <r>
    <x v="0"/>
    <s v="M3"/>
    <s v="EURO IV+"/>
    <x v="1"/>
    <s v="Košice IV"/>
    <s v="Košický kraj"/>
    <n v="463"/>
    <n v="45"/>
    <n v="756"/>
  </r>
  <r>
    <x v="0"/>
    <s v="M3"/>
    <s v="EURO IV+"/>
    <x v="1"/>
    <s v="Kysucké Nové Mesto"/>
    <s v="Žilinský kraj"/>
    <n v="4"/>
    <n v="0"/>
    <n v="3"/>
  </r>
  <r>
    <x v="0"/>
    <s v="M3"/>
    <s v="EURO IV+"/>
    <x v="1"/>
    <s v="Levoča"/>
    <s v="Prešovský kraj"/>
    <n v="9500"/>
    <n v="3265"/>
    <n v="54398"/>
  </r>
  <r>
    <x v="0"/>
    <s v="M3"/>
    <s v="EURO IV+"/>
    <x v="1"/>
    <s v="Liptovský Mikuláš"/>
    <s v="Žilinský kraj"/>
    <n v="48902"/>
    <n v="22200"/>
    <n v="369938"/>
  </r>
  <r>
    <x v="0"/>
    <s v="M3"/>
    <s v="EURO IV+"/>
    <x v="1"/>
    <s v="Malacky"/>
    <s v="Bratislavský kraj"/>
    <n v="31254"/>
    <n v="28050"/>
    <n v="467659"/>
  </r>
  <r>
    <x v="0"/>
    <s v="M3"/>
    <s v="EURO IV+"/>
    <x v="1"/>
    <s v="Nitra"/>
    <s v="Nitriansky kraj"/>
    <n v="165290"/>
    <n v="32499"/>
    <n v="541272"/>
  </r>
  <r>
    <x v="0"/>
    <s v="M3"/>
    <s v="EURO IV+"/>
    <x v="1"/>
    <s v="Nové Mesto nad Váhom"/>
    <s v="Trenčiansky kraj"/>
    <n v="16246"/>
    <n v="8036"/>
    <n v="133931"/>
  </r>
  <r>
    <x v="0"/>
    <s v="M3"/>
    <s v="EURO IV+"/>
    <x v="1"/>
    <s v="Piešťany"/>
    <s v="Trnavský kraj"/>
    <n v="9931"/>
    <n v="8051"/>
    <n v="134151"/>
  </r>
  <r>
    <x v="0"/>
    <s v="M3"/>
    <s v="EURO IV+"/>
    <x v="1"/>
    <s v="Poprad"/>
    <s v="Prešovský kraj"/>
    <n v="24756"/>
    <n v="11122"/>
    <n v="185363"/>
  </r>
  <r>
    <x v="0"/>
    <s v="M3"/>
    <s v="EURO IV+"/>
    <x v="1"/>
    <s v="Považská Bystrica"/>
    <s v="Trenčiansky kraj"/>
    <n v="17053"/>
    <n v="7102"/>
    <n v="118359"/>
  </r>
  <r>
    <x v="0"/>
    <s v="M3"/>
    <s v="EURO IV+"/>
    <x v="1"/>
    <s v="Prešov"/>
    <s v="Prešovský kraj"/>
    <n v="43779"/>
    <n v="19218"/>
    <n v="320267"/>
  </r>
  <r>
    <x v="0"/>
    <s v="M3"/>
    <s v="EURO IV+"/>
    <x v="1"/>
    <s v="Púchov"/>
    <s v="Trenčiansky kraj"/>
    <n v="10706"/>
    <n v="3092"/>
    <n v="51535"/>
  </r>
  <r>
    <x v="0"/>
    <s v="M3"/>
    <s v="EURO IV+"/>
    <x v="1"/>
    <s v="Revúca"/>
    <s v="Banskobystrický kraj"/>
    <n v="4498"/>
    <n v="694"/>
    <n v="11578"/>
  </r>
  <r>
    <x v="0"/>
    <s v="M3"/>
    <s v="EURO IV+"/>
    <x v="1"/>
    <s v="Rimavská Sobota"/>
    <s v="Banskobystrický kraj"/>
    <n v="7366"/>
    <n v="1448"/>
    <n v="24133"/>
  </r>
  <r>
    <x v="0"/>
    <s v="M3"/>
    <s v="EURO IV+"/>
    <x v="1"/>
    <s v="Ružomberok"/>
    <s v="Žilinský kraj"/>
    <n v="8801"/>
    <n v="713"/>
    <n v="11811"/>
  </r>
  <r>
    <x v="0"/>
    <s v="M3"/>
    <s v="EURO IV+"/>
    <x v="1"/>
    <s v="Senec"/>
    <s v="Bratislavský kraj"/>
    <n v="92560"/>
    <n v="50800"/>
    <n v="846765"/>
  </r>
  <r>
    <x v="0"/>
    <s v="M3"/>
    <s v="EURO IV+"/>
    <x v="1"/>
    <s v="Senica"/>
    <s v="Trnavský kraj"/>
    <n v="19451"/>
    <n v="12388"/>
    <n v="206572"/>
  </r>
  <r>
    <x v="0"/>
    <s v="M3"/>
    <s v="EURO IV+"/>
    <x v="1"/>
    <s v="Skalica"/>
    <s v="Trnavský kraj"/>
    <n v="12585"/>
    <n v="1095"/>
    <n v="18349"/>
  </r>
  <r>
    <x v="0"/>
    <s v="M3"/>
    <s v="EURO IV+"/>
    <x v="1"/>
    <s v="Svidník"/>
    <s v="Prešovský kraj"/>
    <n v="1"/>
    <n v="0"/>
    <n v="5"/>
  </r>
  <r>
    <x v="0"/>
    <s v="M3"/>
    <s v="EURO IV+"/>
    <x v="1"/>
    <s v="Trenčín"/>
    <s v="Trenčiansky kraj"/>
    <n v="20686"/>
    <n v="8830"/>
    <n v="147141"/>
  </r>
  <r>
    <x v="0"/>
    <s v="M3"/>
    <s v="EURO IV+"/>
    <x v="1"/>
    <s v="Trnava"/>
    <s v="Trnavský kraj"/>
    <n v="215142"/>
    <n v="47926"/>
    <n v="799008"/>
  </r>
  <r>
    <x v="0"/>
    <s v="M3"/>
    <s v="EURO IV+"/>
    <x v="1"/>
    <s v="Turčianske Teplice"/>
    <s v="Žilinský kraj"/>
    <n v="73"/>
    <n v="19"/>
    <n v="315"/>
  </r>
  <r>
    <x v="0"/>
    <s v="M3"/>
    <s v="EURO IV+"/>
    <x v="1"/>
    <s v="Tvrdošín"/>
    <s v="Žilinský kraj"/>
    <n v="629"/>
    <n v="131"/>
    <n v="2186"/>
  </r>
  <r>
    <x v="0"/>
    <s v="M3"/>
    <s v="EURO IV+"/>
    <x v="1"/>
    <s v="Zlaté Moravce"/>
    <s v="Nitriansky kraj"/>
    <n v="181"/>
    <n v="34"/>
    <n v="558"/>
  </r>
  <r>
    <x v="0"/>
    <s v="M3"/>
    <s v="EURO IV+"/>
    <x v="1"/>
    <s v="Zvolen"/>
    <s v="Banskobystrický kraj"/>
    <n v="138869"/>
    <n v="17346"/>
    <n v="289076"/>
  </r>
  <r>
    <x v="0"/>
    <s v="M3"/>
    <s v="EURO IV+"/>
    <x v="1"/>
    <s v="Žarnovica"/>
    <s v="Banskobystrický kraj"/>
    <n v="29221"/>
    <n v="9827"/>
    <n v="163709"/>
  </r>
  <r>
    <x v="0"/>
    <s v="M3"/>
    <s v="EURO IV+"/>
    <x v="1"/>
    <s v="Žiar nad Hronom"/>
    <s v="Banskobystrický kraj"/>
    <n v="6155"/>
    <n v="3565"/>
    <n v="59397"/>
  </r>
  <r>
    <x v="0"/>
    <s v="M3"/>
    <s v="EURO IV+"/>
    <x v="1"/>
    <s v="Žilina"/>
    <s v="Žilinský kraj"/>
    <n v="22599"/>
    <n v="5784"/>
    <n v="96385"/>
  </r>
  <r>
    <x v="0"/>
    <s v="M3"/>
    <s v="EURO 0-II"/>
    <x v="0"/>
    <s v="Bánovce nad Bebravou"/>
    <s v="Trenčiansky kraj"/>
    <n v="118174"/>
    <n v="12296"/>
    <n v="152214"/>
  </r>
  <r>
    <x v="0"/>
    <s v="M3"/>
    <s v="EURO 0-II"/>
    <x v="0"/>
    <s v="Banská Bystrica"/>
    <s v="Banskobystrický kraj"/>
    <n v="499668"/>
    <n v="50075"/>
    <n v="625630"/>
  </r>
  <r>
    <x v="0"/>
    <s v="M3"/>
    <s v="EURO 0-II"/>
    <x v="0"/>
    <s v="Bratislava I"/>
    <s v="Bratislavský kraj"/>
    <n v="5"/>
    <n v="0"/>
    <n v="2"/>
  </r>
  <r>
    <x v="0"/>
    <s v="M3"/>
    <s v="EURO 0-II"/>
    <x v="0"/>
    <s v="Bratislava II"/>
    <s v="Bratislavský kraj"/>
    <n v="21877"/>
    <n v="1089"/>
    <n v="13605"/>
  </r>
  <r>
    <x v="0"/>
    <s v="M3"/>
    <s v="EURO 0-II"/>
    <x v="0"/>
    <s v="Bratislava IV"/>
    <s v="Bratislavský kraj"/>
    <n v="3419"/>
    <n v="207"/>
    <n v="2594"/>
  </r>
  <r>
    <x v="0"/>
    <s v="M3"/>
    <s v="EURO 0-II"/>
    <x v="0"/>
    <s v="Bratislava V"/>
    <s v="Bratislavský kraj"/>
    <n v="33347"/>
    <n v="3489"/>
    <n v="43724"/>
  </r>
  <r>
    <x v="0"/>
    <s v="M3"/>
    <s v="EURO 0-II"/>
    <x v="0"/>
    <s v="Brezno"/>
    <s v="Banskobystrický kraj"/>
    <n v="236505"/>
    <n v="24304"/>
    <n v="298080"/>
  </r>
  <r>
    <x v="0"/>
    <s v="M3"/>
    <s v="EURO 0-II"/>
    <x v="0"/>
    <s v="Bytča"/>
    <s v="Žilinský kraj"/>
    <n v="96030"/>
    <n v="7318"/>
    <n v="91221"/>
  </r>
  <r>
    <x v="0"/>
    <s v="M3"/>
    <s v="EURO 0-II"/>
    <x v="0"/>
    <s v="Čadca"/>
    <s v="Žilinský kraj"/>
    <n v="138932"/>
    <n v="18851"/>
    <n v="235631"/>
  </r>
  <r>
    <x v="0"/>
    <s v="M3"/>
    <s v="EURO 0-II"/>
    <x v="0"/>
    <s v="Detva"/>
    <s v="Banskobystrický kraj"/>
    <n v="282556"/>
    <n v="29819"/>
    <n v="367404"/>
  </r>
  <r>
    <x v="0"/>
    <s v="M3"/>
    <s v="EURO 0-II"/>
    <x v="0"/>
    <s v="Dolný Kubín"/>
    <s v="Žilinský kraj"/>
    <n v="316916"/>
    <n v="24747"/>
    <n v="309396"/>
  </r>
  <r>
    <x v="0"/>
    <s v="M3"/>
    <s v="EURO 0-II"/>
    <x v="0"/>
    <s v="Dunajská Streda"/>
    <s v="Trnavský kraj"/>
    <n v="252565"/>
    <n v="25184"/>
    <n v="308989"/>
  </r>
  <r>
    <x v="0"/>
    <s v="M3"/>
    <s v="EURO 0-II"/>
    <x v="0"/>
    <s v="Galanta"/>
    <s v="Trnavský kraj"/>
    <n v="123932"/>
    <n v="12379"/>
    <n v="152796"/>
  </r>
  <r>
    <x v="0"/>
    <s v="M3"/>
    <s v="EURO 0-II"/>
    <x v="0"/>
    <s v="Hlohovec"/>
    <s v="Trnavský kraj"/>
    <n v="98632"/>
    <n v="6561"/>
    <n v="82083"/>
  </r>
  <r>
    <x v="0"/>
    <s v="M3"/>
    <s v="EURO 0-II"/>
    <x v="0"/>
    <s v="Ilava"/>
    <s v="Trenčiansky kraj"/>
    <n v="124215"/>
    <n v="9308"/>
    <n v="116156"/>
  </r>
  <r>
    <x v="0"/>
    <s v="M3"/>
    <s v="EURO 0-II"/>
    <x v="0"/>
    <s v="Komárno"/>
    <s v="Nitriansky kraj"/>
    <n v="559751"/>
    <n v="50914"/>
    <n v="636335"/>
  </r>
  <r>
    <x v="0"/>
    <s v="M3"/>
    <s v="EURO 0-II"/>
    <x v="0"/>
    <s v="Košice - okolie"/>
    <s v="Košický kraj"/>
    <n v="463231"/>
    <n v="50826"/>
    <n v="631257"/>
  </r>
  <r>
    <x v="0"/>
    <s v="M3"/>
    <s v="EURO 0-II"/>
    <x v="0"/>
    <s v="Košice II"/>
    <s v="Košický kraj"/>
    <n v="10397"/>
    <n v="2483"/>
    <n v="31034"/>
  </r>
  <r>
    <x v="0"/>
    <s v="M3"/>
    <s v="EURO 0-II"/>
    <x v="0"/>
    <s v="Košice III"/>
    <s v="Košický kraj"/>
    <n v="56343"/>
    <n v="4800"/>
    <n v="60071"/>
  </r>
  <r>
    <x v="0"/>
    <s v="M3"/>
    <s v="EURO 0-II"/>
    <x v="0"/>
    <s v="Košice IV"/>
    <s v="Košický kraj"/>
    <n v="29494"/>
    <n v="2465"/>
    <n v="30787"/>
  </r>
  <r>
    <x v="0"/>
    <s v="M3"/>
    <s v="EURO 0-II"/>
    <x v="0"/>
    <s v="Krupina"/>
    <s v="Banskobystrický kraj"/>
    <n v="189639"/>
    <n v="18360"/>
    <n v="228492"/>
  </r>
  <r>
    <x v="0"/>
    <s v="M3"/>
    <s v="EURO 0-II"/>
    <x v="0"/>
    <s v="Kysucké Nové Mesto"/>
    <s v="Žilinský kraj"/>
    <n v="210966"/>
    <n v="17829"/>
    <n v="223033"/>
  </r>
  <r>
    <x v="0"/>
    <s v="M3"/>
    <s v="EURO 0-II"/>
    <x v="0"/>
    <s v="Levice"/>
    <s v="Nitriansky kraj"/>
    <n v="295015"/>
    <n v="21142"/>
    <n v="264372"/>
  </r>
  <r>
    <x v="0"/>
    <s v="M3"/>
    <s v="EURO 0-II"/>
    <x v="0"/>
    <s v="Levoča"/>
    <s v="Prešovský kraj"/>
    <n v="418907"/>
    <n v="33925"/>
    <n v="424216"/>
  </r>
  <r>
    <x v="0"/>
    <s v="M3"/>
    <s v="EURO 0-II"/>
    <x v="0"/>
    <s v="Liptovský Mikuláš"/>
    <s v="Žilinský kraj"/>
    <n v="267523"/>
    <n v="23382"/>
    <n v="292261"/>
  </r>
  <r>
    <x v="0"/>
    <s v="M3"/>
    <s v="EURO 0-II"/>
    <x v="0"/>
    <s v="Lučenec"/>
    <s v="Banskobystrický kraj"/>
    <n v="348190"/>
    <n v="33923"/>
    <n v="424099"/>
  </r>
  <r>
    <x v="0"/>
    <s v="M3"/>
    <s v="EURO 0-II"/>
    <x v="0"/>
    <s v="Malacky"/>
    <s v="Bratislavský kraj"/>
    <n v="226225"/>
    <n v="26480"/>
    <n v="331035"/>
  </r>
  <r>
    <x v="0"/>
    <s v="M3"/>
    <s v="EURO 0-II"/>
    <x v="0"/>
    <s v="Martin"/>
    <s v="Žilinský kraj"/>
    <n v="544464"/>
    <n v="37268"/>
    <n v="465224"/>
  </r>
  <r>
    <x v="0"/>
    <s v="M3"/>
    <s v="EURO 0-II"/>
    <x v="0"/>
    <s v="Michalovce"/>
    <s v="Košický kraj"/>
    <n v="209049"/>
    <n v="16325"/>
    <n v="203897"/>
  </r>
  <r>
    <x v="0"/>
    <s v="M3"/>
    <s v="EURO 0-II"/>
    <x v="0"/>
    <s v="Nitra"/>
    <s v="Nitriansky kraj"/>
    <n v="415615"/>
    <n v="44929"/>
    <n v="542680"/>
  </r>
  <r>
    <x v="0"/>
    <s v="M3"/>
    <s v="EURO 0-II"/>
    <x v="0"/>
    <s v="Nové Mesto nad Váhom"/>
    <s v="Trenčiansky kraj"/>
    <n v="111623"/>
    <n v="8951"/>
    <n v="111975"/>
  </r>
  <r>
    <x v="0"/>
    <s v="M3"/>
    <s v="EURO 0-II"/>
    <x v="0"/>
    <s v="Nové Zámky"/>
    <s v="Nitriansky kraj"/>
    <n v="197644"/>
    <n v="22045"/>
    <n v="275636"/>
  </r>
  <r>
    <x v="0"/>
    <s v="M3"/>
    <s v="EURO 0-II"/>
    <x v="0"/>
    <s v="Partizánske"/>
    <s v="Trenčiansky kraj"/>
    <n v="124276"/>
    <n v="10023"/>
    <n v="125561"/>
  </r>
  <r>
    <x v="0"/>
    <s v="M3"/>
    <s v="EURO 0-II"/>
    <x v="0"/>
    <s v="Piešťany"/>
    <s v="Trnavský kraj"/>
    <n v="77420"/>
    <n v="7841"/>
    <n v="97962"/>
  </r>
  <r>
    <x v="0"/>
    <s v="M3"/>
    <s v="EURO 0-II"/>
    <x v="0"/>
    <s v="Poprad"/>
    <s v="Prešovský kraj"/>
    <n v="257779"/>
    <n v="22907"/>
    <n v="285531"/>
  </r>
  <r>
    <x v="0"/>
    <s v="M3"/>
    <s v="EURO 0-II"/>
    <x v="0"/>
    <s v="Považská Bystrica"/>
    <s v="Trenčiansky kraj"/>
    <n v="77515"/>
    <n v="5586"/>
    <n v="69701"/>
  </r>
  <r>
    <x v="0"/>
    <s v="M3"/>
    <s v="EURO 0-II"/>
    <x v="0"/>
    <s v="Prešov"/>
    <s v="Prešovský kraj"/>
    <n v="392496"/>
    <n v="42598"/>
    <n v="530872"/>
  </r>
  <r>
    <x v="0"/>
    <s v="M3"/>
    <s v="EURO 0-II"/>
    <x v="0"/>
    <s v="Prievidza"/>
    <s v="Trenčiansky kraj"/>
    <n v="592501"/>
    <n v="52596"/>
    <n v="656910"/>
  </r>
  <r>
    <x v="0"/>
    <s v="M3"/>
    <s v="EURO 0-II"/>
    <x v="0"/>
    <s v="Púchov"/>
    <s v="Trenčiansky kraj"/>
    <n v="63247"/>
    <n v="4210"/>
    <n v="52582"/>
  </r>
  <r>
    <x v="0"/>
    <s v="M3"/>
    <s v="EURO 0-II"/>
    <x v="0"/>
    <s v="Revúca"/>
    <s v="Banskobystrický kraj"/>
    <n v="45895"/>
    <n v="2530"/>
    <n v="31635"/>
  </r>
  <r>
    <x v="0"/>
    <s v="M3"/>
    <s v="EURO 0-II"/>
    <x v="0"/>
    <s v="Rimavská Sobota"/>
    <s v="Banskobystrický kraj"/>
    <n v="199852"/>
    <n v="24764"/>
    <n v="309527"/>
  </r>
  <r>
    <x v="0"/>
    <s v="M3"/>
    <s v="EURO 0-II"/>
    <x v="0"/>
    <s v="Rožňava"/>
    <s v="Košický kraj"/>
    <n v="347228"/>
    <n v="33863"/>
    <n v="420765"/>
  </r>
  <r>
    <x v="0"/>
    <s v="M3"/>
    <s v="EURO 0-II"/>
    <x v="0"/>
    <s v="Ružomberok"/>
    <s v="Žilinský kraj"/>
    <n v="467613"/>
    <n v="40100"/>
    <n v="501227"/>
  </r>
  <r>
    <x v="0"/>
    <s v="M3"/>
    <s v="EURO 0-II"/>
    <x v="0"/>
    <s v="Senec"/>
    <s v="Bratislavský kraj"/>
    <n v="196928"/>
    <n v="17327"/>
    <n v="216549"/>
  </r>
  <r>
    <x v="0"/>
    <s v="M3"/>
    <s v="EURO 0-II"/>
    <x v="0"/>
    <s v="Senica"/>
    <s v="Trnavský kraj"/>
    <n v="161664"/>
    <n v="16941"/>
    <n v="210695"/>
  </r>
  <r>
    <x v="0"/>
    <s v="M3"/>
    <s v="EURO 0-II"/>
    <x v="0"/>
    <s v="Skalica"/>
    <s v="Trnavský kraj"/>
    <n v="144164"/>
    <n v="16024"/>
    <n v="200299"/>
  </r>
  <r>
    <x v="0"/>
    <s v="M3"/>
    <s v="EURO 0-II"/>
    <x v="0"/>
    <s v="Sobrance"/>
    <s v="Košický kraj"/>
    <n v="83718"/>
    <n v="9784"/>
    <n v="122392"/>
  </r>
  <r>
    <x v="0"/>
    <s v="M3"/>
    <s v="EURO 0-II"/>
    <x v="0"/>
    <s v="Spišská Nová Ves"/>
    <s v="Košický kraj"/>
    <n v="6362"/>
    <n v="1680"/>
    <n v="20995"/>
  </r>
  <r>
    <x v="0"/>
    <s v="M3"/>
    <s v="EURO 0-II"/>
    <x v="0"/>
    <s v="Svidník"/>
    <s v="Prešovský kraj"/>
    <n v="246247"/>
    <n v="17673"/>
    <n v="220781"/>
  </r>
  <r>
    <x v="0"/>
    <s v="M3"/>
    <s v="EURO 0-II"/>
    <x v="0"/>
    <s v="Topoľčany"/>
    <s v="Nitriansky kraj"/>
    <n v="98961"/>
    <n v="5913"/>
    <n v="73767"/>
  </r>
  <r>
    <x v="0"/>
    <s v="M3"/>
    <s v="EURO 0-II"/>
    <x v="0"/>
    <s v="Trebišov"/>
    <s v="Košický kraj"/>
    <n v="174564"/>
    <n v="16248"/>
    <n v="203002"/>
  </r>
  <r>
    <x v="0"/>
    <s v="M3"/>
    <s v="EURO 0-II"/>
    <x v="0"/>
    <s v="Trenčín"/>
    <s v="Trenčiansky kraj"/>
    <n v="362223"/>
    <n v="31343"/>
    <n v="391645"/>
  </r>
  <r>
    <x v="0"/>
    <s v="M3"/>
    <s v="EURO 0-II"/>
    <x v="0"/>
    <s v="Trnava"/>
    <s v="Trnavský kraj"/>
    <n v="319482"/>
    <n v="24956"/>
    <n v="312146"/>
  </r>
  <r>
    <x v="0"/>
    <s v="M3"/>
    <s v="EURO 0-II"/>
    <x v="0"/>
    <s v="Turčianske Teplice"/>
    <s v="Žilinský kraj"/>
    <n v="99112"/>
    <n v="9749"/>
    <n v="121867"/>
  </r>
  <r>
    <x v="0"/>
    <s v="M3"/>
    <s v="EURO 0-II"/>
    <x v="0"/>
    <s v="Tvrdošín"/>
    <s v="Žilinský kraj"/>
    <n v="117744"/>
    <n v="10078"/>
    <n v="126057"/>
  </r>
  <r>
    <x v="0"/>
    <s v="M3"/>
    <s v="EURO 0-II"/>
    <x v="0"/>
    <s v="Zlaté Moravce"/>
    <s v="Nitriansky kraj"/>
    <n v="343345"/>
    <n v="36813"/>
    <n v="459945"/>
  </r>
  <r>
    <x v="0"/>
    <s v="M3"/>
    <s v="EURO 0-II"/>
    <x v="0"/>
    <s v="Zvolen"/>
    <s v="Banskobystrický kraj"/>
    <n v="623540"/>
    <n v="55121"/>
    <n v="689223"/>
  </r>
  <r>
    <x v="0"/>
    <s v="M3"/>
    <s v="EURO 0-II"/>
    <x v="0"/>
    <s v="Žarnovica"/>
    <s v="Banskobystrický kraj"/>
    <n v="65465"/>
    <n v="6565"/>
    <n v="82006"/>
  </r>
  <r>
    <x v="0"/>
    <s v="M3"/>
    <s v="EURO 0-II"/>
    <x v="0"/>
    <s v="Žiar nad Hronom"/>
    <s v="Banskobystrický kraj"/>
    <n v="517783"/>
    <n v="38219"/>
    <n v="477081"/>
  </r>
  <r>
    <x v="0"/>
    <s v="M3"/>
    <s v="EURO 0-II"/>
    <x v="0"/>
    <s v="Žilina"/>
    <s v="Žilinský kraj"/>
    <n v="479120"/>
    <n v="46362"/>
    <n v="579152"/>
  </r>
  <r>
    <x v="0"/>
    <s v="M3"/>
    <s v="EURO 0-II"/>
    <x v="1"/>
    <s v="Banská Bystrica"/>
    <s v="Banskobystrický kraj"/>
    <n v="35695"/>
    <n v="32637"/>
    <n v="296548"/>
  </r>
  <r>
    <x v="0"/>
    <s v="M3"/>
    <s v="EURO 0-II"/>
    <x v="1"/>
    <s v="Bratislava IV"/>
    <s v="Bratislavský kraj"/>
    <n v="9191"/>
    <n v="14201"/>
    <n v="129131"/>
  </r>
  <r>
    <x v="0"/>
    <s v="M3"/>
    <s v="EURO 0-II"/>
    <x v="1"/>
    <s v="Bratislava V"/>
    <s v="Bratislavský kraj"/>
    <n v="37213"/>
    <n v="19448"/>
    <n v="176844"/>
  </r>
  <r>
    <x v="0"/>
    <s v="M3"/>
    <s v="EURO 0-II"/>
    <x v="1"/>
    <s v="Bytča"/>
    <s v="Žilinský kraj"/>
    <n v="12507"/>
    <n v="9043"/>
    <n v="82207"/>
  </r>
  <r>
    <x v="0"/>
    <s v="M3"/>
    <s v="EURO 0-II"/>
    <x v="1"/>
    <s v="Čadca"/>
    <s v="Žilinský kraj"/>
    <n v="7257"/>
    <n v="2105"/>
    <n v="19138"/>
  </r>
  <r>
    <x v="0"/>
    <s v="M3"/>
    <s v="EURO 0-II"/>
    <x v="1"/>
    <s v="Dolný Kubín"/>
    <s v="Žilinský kraj"/>
    <n v="5858"/>
    <n v="3702"/>
    <n v="33648"/>
  </r>
  <r>
    <x v="0"/>
    <s v="M3"/>
    <s v="EURO 0-II"/>
    <x v="1"/>
    <s v="Galanta"/>
    <s v="Trnavský kraj"/>
    <n v="117366"/>
    <n v="38084"/>
    <n v="346072"/>
  </r>
  <r>
    <x v="0"/>
    <s v="M3"/>
    <s v="EURO 0-II"/>
    <x v="1"/>
    <s v="Hlohovec"/>
    <s v="Trnavský kraj"/>
    <n v="25199"/>
    <n v="17873"/>
    <n v="162537"/>
  </r>
  <r>
    <x v="0"/>
    <s v="M3"/>
    <s v="EURO 0-II"/>
    <x v="1"/>
    <s v="Ilava"/>
    <s v="Trenčiansky kraj"/>
    <n v="34712"/>
    <n v="25797"/>
    <n v="234606"/>
  </r>
  <r>
    <x v="0"/>
    <s v="M3"/>
    <s v="EURO 0-II"/>
    <x v="1"/>
    <s v="Košice - okolie"/>
    <s v="Košický kraj"/>
    <n v="25825"/>
    <n v="29184"/>
    <n v="265243"/>
  </r>
  <r>
    <x v="0"/>
    <s v="M3"/>
    <s v="EURO 0-II"/>
    <x v="1"/>
    <s v="Košice I"/>
    <s v="Košický kraj"/>
    <n v="54443"/>
    <n v="21984"/>
    <n v="197356"/>
  </r>
  <r>
    <x v="0"/>
    <s v="M3"/>
    <s v="EURO 0-II"/>
    <x v="1"/>
    <s v="Košice II"/>
    <s v="Košický kraj"/>
    <n v="275427"/>
    <n v="58928"/>
    <n v="517147"/>
  </r>
  <r>
    <x v="0"/>
    <s v="M3"/>
    <s v="EURO 0-II"/>
    <x v="1"/>
    <s v="Košice III"/>
    <s v="Košický kraj"/>
    <n v="30"/>
    <n v="14"/>
    <n v="127"/>
  </r>
  <r>
    <x v="0"/>
    <s v="M3"/>
    <s v="EURO 0-II"/>
    <x v="1"/>
    <s v="Košice IV"/>
    <s v="Košický kraj"/>
    <n v="2037"/>
    <n v="411"/>
    <n v="3739"/>
  </r>
  <r>
    <x v="0"/>
    <s v="M3"/>
    <s v="EURO 0-II"/>
    <x v="1"/>
    <s v="Kysucké Nové Mesto"/>
    <s v="Žilinský kraj"/>
    <n v="35"/>
    <n v="5"/>
    <n v="42"/>
  </r>
  <r>
    <x v="0"/>
    <s v="M3"/>
    <s v="EURO 0-II"/>
    <x v="1"/>
    <s v="Levoča"/>
    <s v="Prešovský kraj"/>
    <n v="16717"/>
    <n v="10706"/>
    <n v="97286"/>
  </r>
  <r>
    <x v="0"/>
    <s v="M3"/>
    <s v="EURO 0-II"/>
    <x v="1"/>
    <s v="Liptovský Mikuláš"/>
    <s v="Žilinský kraj"/>
    <n v="86495"/>
    <n v="73540"/>
    <n v="668519"/>
  </r>
  <r>
    <x v="0"/>
    <s v="M3"/>
    <s v="EURO 0-II"/>
    <x v="1"/>
    <s v="Malacky"/>
    <s v="Bratislavský kraj"/>
    <n v="26610"/>
    <n v="43517"/>
    <n v="395655"/>
  </r>
  <r>
    <x v="0"/>
    <s v="M3"/>
    <s v="EURO 0-II"/>
    <x v="1"/>
    <s v="Nitra"/>
    <s v="Nitriansky kraj"/>
    <n v="184730"/>
    <n v="58863"/>
    <n v="534225"/>
  </r>
  <r>
    <x v="0"/>
    <s v="M3"/>
    <s v="EURO 0-II"/>
    <x v="1"/>
    <s v="Nové Mesto nad Váhom"/>
    <s v="Trenčiansky kraj"/>
    <n v="48248"/>
    <n v="44266"/>
    <n v="402352"/>
  </r>
  <r>
    <x v="0"/>
    <s v="M3"/>
    <s v="EURO 0-II"/>
    <x v="1"/>
    <s v="Piešťany"/>
    <s v="Trnavský kraj"/>
    <n v="28001"/>
    <n v="41251"/>
    <n v="374971"/>
  </r>
  <r>
    <x v="0"/>
    <s v="M3"/>
    <s v="EURO 0-II"/>
    <x v="1"/>
    <s v="Poprad"/>
    <s v="Prešovský kraj"/>
    <n v="48278"/>
    <n v="35909"/>
    <n v="326420"/>
  </r>
  <r>
    <x v="0"/>
    <s v="M3"/>
    <s v="EURO 0-II"/>
    <x v="1"/>
    <s v="Považská Bystrica"/>
    <s v="Trenčiansky kraj"/>
    <n v="25327"/>
    <n v="19138"/>
    <n v="173984"/>
  </r>
  <r>
    <x v="0"/>
    <s v="M3"/>
    <s v="EURO 0-II"/>
    <x v="1"/>
    <s v="Prešov"/>
    <s v="Prešovský kraj"/>
    <n v="67653"/>
    <n v="51363"/>
    <n v="466791"/>
  </r>
  <r>
    <x v="0"/>
    <s v="M3"/>
    <s v="EURO 0-II"/>
    <x v="1"/>
    <s v="Púchov"/>
    <s v="Trenčiansky kraj"/>
    <n v="20109"/>
    <n v="9365"/>
    <n v="85092"/>
  </r>
  <r>
    <x v="0"/>
    <s v="M3"/>
    <s v="EURO 0-II"/>
    <x v="1"/>
    <s v="Revúca"/>
    <s v="Banskobystrický kraj"/>
    <n v="13917"/>
    <n v="3920"/>
    <n v="35616"/>
  </r>
  <r>
    <x v="0"/>
    <s v="M3"/>
    <s v="EURO 0-II"/>
    <x v="1"/>
    <s v="Rimavská Sobota"/>
    <s v="Banskobystrický kraj"/>
    <n v="20447"/>
    <n v="6383"/>
    <n v="58001"/>
  </r>
  <r>
    <x v="0"/>
    <s v="M3"/>
    <s v="EURO 0-II"/>
    <x v="1"/>
    <s v="Rožňava"/>
    <s v="Košický kraj"/>
    <n v="6"/>
    <n v="0"/>
    <n v="2"/>
  </r>
  <r>
    <x v="0"/>
    <s v="M3"/>
    <s v="EURO 0-II"/>
    <x v="1"/>
    <s v="Ružomberok"/>
    <s v="Žilinský kraj"/>
    <n v="17602"/>
    <n v="2605"/>
    <n v="23619"/>
  </r>
  <r>
    <x v="0"/>
    <s v="M3"/>
    <s v="EURO 0-II"/>
    <x v="1"/>
    <s v="Senec"/>
    <s v="Bratislavský kraj"/>
    <n v="99665"/>
    <n v="99204"/>
    <n v="902063"/>
  </r>
  <r>
    <x v="0"/>
    <s v="M3"/>
    <s v="EURO 0-II"/>
    <x v="1"/>
    <s v="Senica"/>
    <s v="Trnavský kraj"/>
    <n v="13639"/>
    <n v="16394"/>
    <n v="149063"/>
  </r>
  <r>
    <x v="0"/>
    <s v="M3"/>
    <s v="EURO 0-II"/>
    <x v="1"/>
    <s v="Skalica"/>
    <s v="Trnavský kraj"/>
    <n v="8523"/>
    <n v="1364"/>
    <n v="12427"/>
  </r>
  <r>
    <x v="0"/>
    <s v="M3"/>
    <s v="EURO 0-II"/>
    <x v="1"/>
    <s v="Svidník"/>
    <s v="Prešovský kraj"/>
    <n v="8"/>
    <n v="4"/>
    <n v="37"/>
  </r>
  <r>
    <x v="0"/>
    <s v="M3"/>
    <s v="EURO 0-II"/>
    <x v="1"/>
    <s v="Trenčín"/>
    <s v="Trenčiansky kraj"/>
    <n v="50806"/>
    <n v="41550"/>
    <n v="377831"/>
  </r>
  <r>
    <x v="0"/>
    <s v="M3"/>
    <s v="EURO 0-II"/>
    <x v="1"/>
    <s v="Trnava"/>
    <s v="Trnavský kraj"/>
    <n v="183903"/>
    <n v="86421"/>
    <n v="785595"/>
  </r>
  <r>
    <x v="0"/>
    <s v="M3"/>
    <s v="EURO 0-II"/>
    <x v="1"/>
    <s v="Turčianske Teplice"/>
    <s v="Žilinský kraj"/>
    <n v="149"/>
    <n v="71"/>
    <n v="644"/>
  </r>
  <r>
    <x v="0"/>
    <s v="M3"/>
    <s v="EURO 0-II"/>
    <x v="1"/>
    <s v="Tvrdošín"/>
    <s v="Žilinský kraj"/>
    <n v="882"/>
    <n v="324"/>
    <n v="2944"/>
  </r>
  <r>
    <x v="0"/>
    <s v="M3"/>
    <s v="EURO 0-II"/>
    <x v="1"/>
    <s v="Zlaté Moravce"/>
    <s v="Nitriansky kraj"/>
    <n v="318"/>
    <n v="109"/>
    <n v="987"/>
  </r>
  <r>
    <x v="0"/>
    <s v="M3"/>
    <s v="EURO 0-II"/>
    <x v="1"/>
    <s v="Zvolen"/>
    <s v="Banskobystrický kraj"/>
    <n v="262371"/>
    <n v="59411"/>
    <n v="540317"/>
  </r>
  <r>
    <x v="0"/>
    <s v="M3"/>
    <s v="EURO 0-II"/>
    <x v="1"/>
    <s v="Žarnovica"/>
    <s v="Banskobystrický kraj"/>
    <n v="81010"/>
    <n v="50109"/>
    <n v="455618"/>
  </r>
  <r>
    <x v="0"/>
    <s v="M3"/>
    <s v="EURO 0-II"/>
    <x v="1"/>
    <s v="Žiar nad Hronom"/>
    <s v="Banskobystrický kraj"/>
    <n v="16029"/>
    <n v="17012"/>
    <n v="154683"/>
  </r>
  <r>
    <x v="0"/>
    <s v="M3"/>
    <s v="EURO 0-II"/>
    <x v="1"/>
    <s v="Žilina"/>
    <s v="Žilinský kraj"/>
    <n v="31753"/>
    <n v="14811"/>
    <n v="134730"/>
  </r>
  <r>
    <x v="0"/>
    <s v="N2"/>
    <s v="EURO III"/>
    <x v="0"/>
    <s v="Bánovce nad Bebravou"/>
    <s v="Trenčiansky kraj"/>
    <n v="371317"/>
    <n v="30631"/>
    <n v="480645"/>
  </r>
  <r>
    <x v="0"/>
    <s v="N2"/>
    <s v="EURO III"/>
    <x v="0"/>
    <s v="Banská Bystrica"/>
    <s v="Banskobystrický kraj"/>
    <n v="699176"/>
    <n v="51196"/>
    <n v="813029"/>
  </r>
  <r>
    <x v="0"/>
    <s v="N2"/>
    <s v="EURO III"/>
    <x v="0"/>
    <s v="Bratislava I"/>
    <s v="Bratislavský kraj"/>
    <n v="13"/>
    <n v="0"/>
    <n v="6"/>
  </r>
  <r>
    <x v="0"/>
    <s v="N2"/>
    <s v="EURO III"/>
    <x v="0"/>
    <s v="Bratislava II"/>
    <s v="Bratislavský kraj"/>
    <n v="65031"/>
    <n v="2435"/>
    <n v="38591"/>
  </r>
  <r>
    <x v="0"/>
    <s v="N2"/>
    <s v="EURO III"/>
    <x v="0"/>
    <s v="Bratislava IV"/>
    <s v="Bratislavský kraj"/>
    <n v="10051"/>
    <n v="449"/>
    <n v="7063"/>
  </r>
  <r>
    <x v="0"/>
    <s v="N2"/>
    <s v="EURO III"/>
    <x v="0"/>
    <s v="Bratislava V"/>
    <s v="Bratislavský kraj"/>
    <n v="10976"/>
    <n v="1230"/>
    <n v="19508"/>
  </r>
  <r>
    <x v="0"/>
    <s v="N2"/>
    <s v="EURO III"/>
    <x v="0"/>
    <s v="Brezno"/>
    <s v="Banskobystrický kraj"/>
    <n v="177389"/>
    <n v="14030"/>
    <n v="218515"/>
  </r>
  <r>
    <x v="0"/>
    <s v="N2"/>
    <s v="EURO III"/>
    <x v="0"/>
    <s v="Bytča"/>
    <s v="Žilinský kraj"/>
    <n v="328904"/>
    <n v="24647"/>
    <n v="390426"/>
  </r>
  <r>
    <x v="0"/>
    <s v="N2"/>
    <s v="EURO III"/>
    <x v="0"/>
    <s v="Čadca"/>
    <s v="Žilinský kraj"/>
    <n v="332082"/>
    <n v="40032"/>
    <n v="635669"/>
  </r>
  <r>
    <x v="0"/>
    <s v="N2"/>
    <s v="EURO III"/>
    <x v="0"/>
    <s v="Detva"/>
    <s v="Banskobystrický kraj"/>
    <n v="553525"/>
    <n v="43920"/>
    <n v="690917"/>
  </r>
  <r>
    <x v="0"/>
    <s v="N2"/>
    <s v="EURO III"/>
    <x v="0"/>
    <s v="Dolný Kubín"/>
    <s v="Žilinský kraj"/>
    <n v="889275"/>
    <n v="49163"/>
    <n v="779985"/>
  </r>
  <r>
    <x v="0"/>
    <s v="N2"/>
    <s v="EURO III"/>
    <x v="0"/>
    <s v="Dunajská Streda"/>
    <s v="Trnavský kraj"/>
    <n v="682690"/>
    <n v="53999"/>
    <n v="846212"/>
  </r>
  <r>
    <x v="0"/>
    <s v="N2"/>
    <s v="EURO III"/>
    <x v="0"/>
    <s v="Galanta"/>
    <s v="Trnavský kraj"/>
    <n v="577085"/>
    <n v="46922"/>
    <n v="738399"/>
  </r>
  <r>
    <x v="0"/>
    <s v="N2"/>
    <s v="EURO III"/>
    <x v="0"/>
    <s v="Hlohovec"/>
    <s v="Trnavský kraj"/>
    <n v="166661"/>
    <n v="8484"/>
    <n v="134834"/>
  </r>
  <r>
    <x v="0"/>
    <s v="N2"/>
    <s v="EURO III"/>
    <x v="0"/>
    <s v="Ilava"/>
    <s v="Trenčiansky kraj"/>
    <n v="160259"/>
    <n v="8374"/>
    <n v="133198"/>
  </r>
  <r>
    <x v="0"/>
    <s v="N2"/>
    <s v="EURO III"/>
    <x v="0"/>
    <s v="Komárno"/>
    <s v="Nitriansky kraj"/>
    <n v="535778"/>
    <n v="36686"/>
    <n v="581335"/>
  </r>
  <r>
    <x v="0"/>
    <s v="N2"/>
    <s v="EURO III"/>
    <x v="0"/>
    <s v="Košice - okolie"/>
    <s v="Košický kraj"/>
    <n v="970568"/>
    <n v="84205"/>
    <n v="1330959"/>
  </r>
  <r>
    <x v="0"/>
    <s v="N2"/>
    <s v="EURO III"/>
    <x v="0"/>
    <s v="Košice II"/>
    <s v="Košický kraj"/>
    <n v="16259"/>
    <n v="3159"/>
    <n v="50131"/>
  </r>
  <r>
    <x v="0"/>
    <s v="N2"/>
    <s v="EURO III"/>
    <x v="0"/>
    <s v="Košice III"/>
    <s v="Košický kraj"/>
    <n v="71421"/>
    <n v="4655"/>
    <n v="74036"/>
  </r>
  <r>
    <x v="0"/>
    <s v="N2"/>
    <s v="EURO III"/>
    <x v="0"/>
    <s v="Košice IV"/>
    <s v="Košický kraj"/>
    <n v="28038"/>
    <n v="2157"/>
    <n v="34252"/>
  </r>
  <r>
    <x v="0"/>
    <s v="N2"/>
    <s v="EURO III"/>
    <x v="0"/>
    <s v="Krupina"/>
    <s v="Banskobystrický kraj"/>
    <n v="239524"/>
    <n v="19476"/>
    <n v="306033"/>
  </r>
  <r>
    <x v="0"/>
    <s v="N2"/>
    <s v="EURO III"/>
    <x v="0"/>
    <s v="Kysucké Nové Mesto"/>
    <s v="Žilinský kraj"/>
    <n v="442430"/>
    <n v="29284"/>
    <n v="465037"/>
  </r>
  <r>
    <x v="0"/>
    <s v="N2"/>
    <s v="EURO III"/>
    <x v="0"/>
    <s v="Levice"/>
    <s v="Nitriansky kraj"/>
    <n v="387975"/>
    <n v="23590"/>
    <n v="374544"/>
  </r>
  <r>
    <x v="0"/>
    <s v="N2"/>
    <s v="EURO III"/>
    <x v="0"/>
    <s v="Levoča"/>
    <s v="Prešovský kraj"/>
    <n v="1100259"/>
    <n v="68073"/>
    <n v="1079421"/>
  </r>
  <r>
    <x v="0"/>
    <s v="N2"/>
    <s v="EURO III"/>
    <x v="0"/>
    <s v="Liptovský Mikuláš"/>
    <s v="Žilinský kraj"/>
    <n v="295347"/>
    <n v="20040"/>
    <n v="317998"/>
  </r>
  <r>
    <x v="0"/>
    <s v="N2"/>
    <s v="EURO III"/>
    <x v="0"/>
    <s v="Lučenec"/>
    <s v="Banskobystrický kraj"/>
    <n v="1170038"/>
    <n v="88566"/>
    <n v="1407138"/>
  </r>
  <r>
    <x v="0"/>
    <s v="N2"/>
    <s v="EURO III"/>
    <x v="0"/>
    <s v="Malacky"/>
    <s v="Bratislavský kraj"/>
    <n v="259319"/>
    <n v="23050"/>
    <n v="365523"/>
  </r>
  <r>
    <x v="0"/>
    <s v="N2"/>
    <s v="EURO III"/>
    <x v="0"/>
    <s v="Martin"/>
    <s v="Žilinský kraj"/>
    <n v="1914068"/>
    <n v="95987"/>
    <n v="1521505"/>
  </r>
  <r>
    <x v="0"/>
    <s v="N2"/>
    <s v="EURO III"/>
    <x v="0"/>
    <s v="Michalovce"/>
    <s v="Košický kraj"/>
    <n v="223896"/>
    <n v="12590"/>
    <n v="200094"/>
  </r>
  <r>
    <x v="0"/>
    <s v="N2"/>
    <s v="EURO III"/>
    <x v="0"/>
    <s v="Nitra"/>
    <s v="Nitriansky kraj"/>
    <n v="624420"/>
    <n v="54574"/>
    <n v="842361"/>
  </r>
  <r>
    <x v="0"/>
    <s v="N2"/>
    <s v="EURO III"/>
    <x v="0"/>
    <s v="Nové Mesto nad Váhom"/>
    <s v="Trenčiansky kraj"/>
    <n v="273542"/>
    <n v="18457"/>
    <n v="293294"/>
  </r>
  <r>
    <x v="0"/>
    <s v="N2"/>
    <s v="EURO III"/>
    <x v="0"/>
    <s v="Nové Zámky"/>
    <s v="Nitriansky kraj"/>
    <n v="238603"/>
    <n v="22050"/>
    <n v="350203"/>
  </r>
  <r>
    <x v="0"/>
    <s v="N2"/>
    <s v="EURO III"/>
    <x v="0"/>
    <s v="Partizánske"/>
    <s v="Trenčiansky kraj"/>
    <n v="270168"/>
    <n v="16542"/>
    <n v="262585"/>
  </r>
  <r>
    <x v="0"/>
    <s v="N2"/>
    <s v="EURO III"/>
    <x v="0"/>
    <s v="Piešťany"/>
    <s v="Trnavský kraj"/>
    <n v="170556"/>
    <n v="12391"/>
    <n v="196546"/>
  </r>
  <r>
    <x v="0"/>
    <s v="N2"/>
    <s v="EURO III"/>
    <x v="0"/>
    <s v="Poprad"/>
    <s v="Prešovský kraj"/>
    <n v="270814"/>
    <n v="18148"/>
    <n v="287878"/>
  </r>
  <r>
    <x v="0"/>
    <s v="N2"/>
    <s v="EURO III"/>
    <x v="0"/>
    <s v="Považská Bystrica"/>
    <s v="Trenčiansky kraj"/>
    <n v="261748"/>
    <n v="17008"/>
    <n v="268661"/>
  </r>
  <r>
    <x v="0"/>
    <s v="N2"/>
    <s v="EURO III"/>
    <x v="0"/>
    <s v="Prešov"/>
    <s v="Prešovský kraj"/>
    <n v="638133"/>
    <n v="54601"/>
    <n v="864208"/>
  </r>
  <r>
    <x v="0"/>
    <s v="N2"/>
    <s v="EURO III"/>
    <x v="0"/>
    <s v="Prievidza"/>
    <s v="Trenčiansky kraj"/>
    <n v="1218295"/>
    <n v="82431"/>
    <n v="1307633"/>
  </r>
  <r>
    <x v="0"/>
    <s v="N2"/>
    <s v="EURO III"/>
    <x v="0"/>
    <s v="Púchov"/>
    <s v="Trenčiansky kraj"/>
    <n v="172150"/>
    <n v="11285"/>
    <n v="179181"/>
  </r>
  <r>
    <x v="0"/>
    <s v="N2"/>
    <s v="EURO III"/>
    <x v="0"/>
    <s v="Revúca"/>
    <s v="Banskobystrický kraj"/>
    <n v="34567"/>
    <n v="2050"/>
    <n v="32524"/>
  </r>
  <r>
    <x v="0"/>
    <s v="N2"/>
    <s v="EURO III"/>
    <x v="0"/>
    <s v="Rimavská Sobota"/>
    <s v="Banskobystrický kraj"/>
    <n v="381526"/>
    <n v="40374"/>
    <n v="641016"/>
  </r>
  <r>
    <x v="0"/>
    <s v="N2"/>
    <s v="EURO III"/>
    <x v="0"/>
    <s v="Rožňava"/>
    <s v="Košický kraj"/>
    <n v="1066887"/>
    <n v="83206"/>
    <n v="1315033"/>
  </r>
  <r>
    <x v="0"/>
    <s v="N2"/>
    <s v="EURO III"/>
    <x v="0"/>
    <s v="Ružomberok"/>
    <s v="Žilinský kraj"/>
    <n v="1425940"/>
    <n v="96483"/>
    <n v="1529328"/>
  </r>
  <r>
    <x v="0"/>
    <s v="N2"/>
    <s v="EURO III"/>
    <x v="0"/>
    <s v="Senec"/>
    <s v="Bratislavský kraj"/>
    <n v="854903"/>
    <n v="63445"/>
    <n v="1006794"/>
  </r>
  <r>
    <x v="0"/>
    <s v="N2"/>
    <s v="EURO III"/>
    <x v="0"/>
    <s v="Senica"/>
    <s v="Trnavský kraj"/>
    <n v="556151"/>
    <n v="51987"/>
    <n v="819067"/>
  </r>
  <r>
    <x v="0"/>
    <s v="N2"/>
    <s v="EURO III"/>
    <x v="0"/>
    <s v="Skalica"/>
    <s v="Trnavský kraj"/>
    <n v="476006"/>
    <n v="41632"/>
    <n v="660335"/>
  </r>
  <r>
    <x v="0"/>
    <s v="N2"/>
    <s v="EURO III"/>
    <x v="0"/>
    <s v="Sobrance"/>
    <s v="Košický kraj"/>
    <n v="51958"/>
    <n v="4894"/>
    <n v="77658"/>
  </r>
  <r>
    <x v="0"/>
    <s v="N2"/>
    <s v="EURO III"/>
    <x v="0"/>
    <s v="Spišská Nová Ves"/>
    <s v="Košický kraj"/>
    <n v="22579"/>
    <n v="4696"/>
    <n v="74511"/>
  </r>
  <r>
    <x v="0"/>
    <s v="N2"/>
    <s v="EURO III"/>
    <x v="0"/>
    <s v="Svidník"/>
    <s v="Prešovský kraj"/>
    <n v="291177"/>
    <n v="15617"/>
    <n v="247978"/>
  </r>
  <r>
    <x v="0"/>
    <s v="N2"/>
    <s v="EURO III"/>
    <x v="0"/>
    <s v="Topoľčany"/>
    <s v="Nitriansky kraj"/>
    <n v="146103"/>
    <n v="8232"/>
    <n v="130979"/>
  </r>
  <r>
    <x v="0"/>
    <s v="N2"/>
    <s v="EURO III"/>
    <x v="0"/>
    <s v="Trebišov"/>
    <s v="Košický kraj"/>
    <n v="272168"/>
    <n v="20797"/>
    <n v="329907"/>
  </r>
  <r>
    <x v="0"/>
    <s v="N2"/>
    <s v="EURO III"/>
    <x v="0"/>
    <s v="Trenčín"/>
    <s v="Trenčiansky kraj"/>
    <n v="1661321"/>
    <n v="98522"/>
    <n v="1562809"/>
  </r>
  <r>
    <x v="0"/>
    <s v="N2"/>
    <s v="EURO III"/>
    <x v="0"/>
    <s v="Trnava"/>
    <s v="Trnavský kraj"/>
    <n v="782325"/>
    <n v="57203"/>
    <n v="907750"/>
  </r>
  <r>
    <x v="0"/>
    <s v="N2"/>
    <s v="EURO III"/>
    <x v="0"/>
    <s v="Turčianske Teplice"/>
    <s v="Žilinský kraj"/>
    <n v="273011"/>
    <n v="22127"/>
    <n v="351236"/>
  </r>
  <r>
    <x v="0"/>
    <s v="N2"/>
    <s v="EURO III"/>
    <x v="0"/>
    <s v="Tvrdošín"/>
    <s v="Žilinský kraj"/>
    <n v="126438"/>
    <n v="9356"/>
    <n v="148644"/>
  </r>
  <r>
    <x v="0"/>
    <s v="N2"/>
    <s v="EURO III"/>
    <x v="0"/>
    <s v="Zlaté Moravce"/>
    <s v="Nitriansky kraj"/>
    <n v="806367"/>
    <n v="65339"/>
    <n v="1036822"/>
  </r>
  <r>
    <x v="0"/>
    <s v="N2"/>
    <s v="EURO III"/>
    <x v="0"/>
    <s v="Zvolen"/>
    <s v="Banskobystrický kraj"/>
    <n v="752311"/>
    <n v="56426"/>
    <n v="896496"/>
  </r>
  <r>
    <x v="0"/>
    <s v="N2"/>
    <s v="EURO III"/>
    <x v="0"/>
    <s v="Žarnovica"/>
    <s v="Banskobystrický kraj"/>
    <n v="91559"/>
    <n v="6804"/>
    <n v="108057"/>
  </r>
  <r>
    <x v="0"/>
    <s v="N2"/>
    <s v="EURO III"/>
    <x v="0"/>
    <s v="Žiar nad Hronom"/>
    <s v="Banskobystrický kraj"/>
    <n v="877149"/>
    <n v="60505"/>
    <n v="960350"/>
  </r>
  <r>
    <x v="0"/>
    <s v="N2"/>
    <s v="EURO III"/>
    <x v="0"/>
    <s v="Žilina"/>
    <s v="Žilinský kraj"/>
    <n v="1685412"/>
    <n v="124104"/>
    <n v="1971249"/>
  </r>
  <r>
    <x v="0"/>
    <s v="N2"/>
    <s v="EURO III"/>
    <x v="1"/>
    <s v="Banská Bystrica"/>
    <s v="Banskobystrický kraj"/>
    <n v="67061"/>
    <n v="47923"/>
    <n v="557249"/>
  </r>
  <r>
    <x v="0"/>
    <s v="N2"/>
    <s v="EURO III"/>
    <x v="1"/>
    <s v="Bratislava IV"/>
    <s v="Bratislavský kraj"/>
    <n v="50623"/>
    <n v="61154"/>
    <n v="711224"/>
  </r>
  <r>
    <x v="0"/>
    <s v="N2"/>
    <s v="EURO III"/>
    <x v="1"/>
    <s v="Bratislava V"/>
    <s v="Bratislavský kraj"/>
    <n v="239378"/>
    <n v="91280"/>
    <n v="1061777"/>
  </r>
  <r>
    <x v="0"/>
    <s v="N2"/>
    <s v="EURO III"/>
    <x v="1"/>
    <s v="Bytča"/>
    <s v="Žilinský kraj"/>
    <n v="81776"/>
    <n v="46345"/>
    <n v="538504"/>
  </r>
  <r>
    <x v="0"/>
    <s v="N2"/>
    <s v="EURO III"/>
    <x v="1"/>
    <s v="Čadca"/>
    <s v="Žilinský kraj"/>
    <n v="36933"/>
    <n v="8618"/>
    <n v="100362"/>
  </r>
  <r>
    <x v="0"/>
    <s v="N2"/>
    <s v="EURO III"/>
    <x v="1"/>
    <s v="Dolný Kubín"/>
    <s v="Žilinský kraj"/>
    <n v="19019"/>
    <n v="9395"/>
    <n v="109245"/>
  </r>
  <r>
    <x v="0"/>
    <s v="N2"/>
    <s v="EURO III"/>
    <x v="1"/>
    <s v="Galanta"/>
    <s v="Trnavský kraj"/>
    <n v="509296"/>
    <n v="129337"/>
    <n v="1503678"/>
  </r>
  <r>
    <x v="0"/>
    <s v="N2"/>
    <s v="EURO III"/>
    <x v="1"/>
    <s v="Hlohovec"/>
    <s v="Trnavský kraj"/>
    <n v="160129"/>
    <n v="90554"/>
    <n v="1053264"/>
  </r>
  <r>
    <x v="0"/>
    <s v="N2"/>
    <s v="EURO III"/>
    <x v="1"/>
    <s v="Ilava"/>
    <s v="Trenčiansky kraj"/>
    <n v="274348"/>
    <n v="163228"/>
    <n v="1897993"/>
  </r>
  <r>
    <x v="0"/>
    <s v="N2"/>
    <s v="EURO III"/>
    <x v="1"/>
    <s v="Košice - okolie"/>
    <s v="Košický kraj"/>
    <n v="58731"/>
    <n v="51848"/>
    <n v="602924"/>
  </r>
  <r>
    <x v="0"/>
    <s v="N2"/>
    <s v="EURO III"/>
    <x v="1"/>
    <s v="Košice I"/>
    <s v="Košický kraj"/>
    <n v="95431"/>
    <n v="30794"/>
    <n v="353957"/>
  </r>
  <r>
    <x v="0"/>
    <s v="N2"/>
    <s v="EURO III"/>
    <x v="1"/>
    <s v="Košice II"/>
    <s v="Košický kraj"/>
    <n v="157947"/>
    <n v="30322"/>
    <n v="343107"/>
  </r>
  <r>
    <x v="0"/>
    <s v="N2"/>
    <s v="EURO III"/>
    <x v="1"/>
    <s v="Košice III"/>
    <s v="Košický kraj"/>
    <n v="20"/>
    <n v="7"/>
    <n v="84"/>
  </r>
  <r>
    <x v="0"/>
    <s v="N2"/>
    <s v="EURO III"/>
    <x v="1"/>
    <s v="Košice IV"/>
    <s v="Košický kraj"/>
    <n v="3849"/>
    <n v="608"/>
    <n v="7071"/>
  </r>
  <r>
    <x v="0"/>
    <s v="N2"/>
    <s v="EURO III"/>
    <x v="1"/>
    <s v="Kysucké Nové Mesto"/>
    <s v="Žilinský kraj"/>
    <n v="55"/>
    <n v="7"/>
    <n v="85"/>
  </r>
  <r>
    <x v="0"/>
    <s v="N2"/>
    <s v="EURO III"/>
    <x v="1"/>
    <s v="Levoča"/>
    <s v="Prešovský kraj"/>
    <n v="75277"/>
    <n v="36140"/>
    <n v="420335"/>
  </r>
  <r>
    <x v="0"/>
    <s v="N2"/>
    <s v="EURO III"/>
    <x v="1"/>
    <s v="Liptovský Mikuláš"/>
    <s v="Žilinský kraj"/>
    <n v="420711"/>
    <n v="273271"/>
    <n v="3177935"/>
  </r>
  <r>
    <x v="0"/>
    <s v="N2"/>
    <s v="EURO III"/>
    <x v="1"/>
    <s v="Malacky"/>
    <s v="Bratislavský kraj"/>
    <n v="187399"/>
    <n v="242883"/>
    <n v="2824014"/>
  </r>
  <r>
    <x v="0"/>
    <s v="N2"/>
    <s v="EURO III"/>
    <x v="1"/>
    <s v="Nitra"/>
    <s v="Nitriansky kraj"/>
    <n v="635528"/>
    <n v="165674"/>
    <n v="1922798"/>
  </r>
  <r>
    <x v="0"/>
    <s v="N2"/>
    <s v="EURO III"/>
    <x v="1"/>
    <s v="Nové Mesto nad Váhom"/>
    <s v="Trenčiansky kraj"/>
    <n v="323912"/>
    <n v="232049"/>
    <n v="2698781"/>
  </r>
  <r>
    <x v="0"/>
    <s v="N2"/>
    <s v="EURO III"/>
    <x v="1"/>
    <s v="Piešťany"/>
    <s v="Trnavský kraj"/>
    <n v="167859"/>
    <n v="187534"/>
    <n v="2181030"/>
  </r>
  <r>
    <x v="0"/>
    <s v="N2"/>
    <s v="EURO III"/>
    <x v="1"/>
    <s v="Poprad"/>
    <s v="Prešovský kraj"/>
    <n v="293529"/>
    <n v="162719"/>
    <n v="1891638"/>
  </r>
  <r>
    <x v="0"/>
    <s v="N2"/>
    <s v="EURO III"/>
    <x v="1"/>
    <s v="Považská Bystrica"/>
    <s v="Trenčiansky kraj"/>
    <n v="175564"/>
    <n v="102181"/>
    <n v="1187864"/>
  </r>
  <r>
    <x v="0"/>
    <s v="N2"/>
    <s v="EURO III"/>
    <x v="1"/>
    <s v="Prešov"/>
    <s v="Prešovský kraj"/>
    <n v="226563"/>
    <n v="120676"/>
    <n v="1403546"/>
  </r>
  <r>
    <x v="0"/>
    <s v="N2"/>
    <s v="EURO III"/>
    <x v="1"/>
    <s v="Púchov"/>
    <s v="Trenčiansky kraj"/>
    <n v="158541"/>
    <n v="51867"/>
    <n v="602977"/>
  </r>
  <r>
    <x v="0"/>
    <s v="N2"/>
    <s v="EURO III"/>
    <x v="1"/>
    <s v="Revúca"/>
    <s v="Banskobystrický kraj"/>
    <n v="93032"/>
    <n v="20098"/>
    <n v="233838"/>
  </r>
  <r>
    <x v="0"/>
    <s v="N2"/>
    <s v="EURO III"/>
    <x v="1"/>
    <s v="Rimavská Sobota"/>
    <s v="Banskobystrický kraj"/>
    <n v="111762"/>
    <n v="28871"/>
    <n v="335707"/>
  </r>
  <r>
    <x v="0"/>
    <s v="N2"/>
    <s v="EURO III"/>
    <x v="1"/>
    <s v="Rožňava"/>
    <s v="Košický kraj"/>
    <n v="49"/>
    <n v="4"/>
    <n v="51"/>
  </r>
  <r>
    <x v="0"/>
    <s v="N2"/>
    <s v="EURO III"/>
    <x v="1"/>
    <s v="Ružomberok"/>
    <s v="Žilinský kraj"/>
    <n v="76170"/>
    <n v="8759"/>
    <n v="102216"/>
  </r>
  <r>
    <x v="0"/>
    <s v="N2"/>
    <s v="EURO III"/>
    <x v="1"/>
    <s v="Senec"/>
    <s v="Bratislavský kraj"/>
    <n v="371376"/>
    <n v="283801"/>
    <n v="3300492"/>
  </r>
  <r>
    <x v="0"/>
    <s v="N2"/>
    <s v="EURO III"/>
    <x v="1"/>
    <s v="Senica"/>
    <s v="Trnavský kraj"/>
    <n v="124517"/>
    <n v="116046"/>
    <n v="1349659"/>
  </r>
  <r>
    <x v="0"/>
    <s v="N2"/>
    <s v="EURO III"/>
    <x v="1"/>
    <s v="Skalica"/>
    <s v="Trnavský kraj"/>
    <n v="79129"/>
    <n v="9891"/>
    <n v="115370"/>
  </r>
  <r>
    <x v="0"/>
    <s v="N2"/>
    <s v="EURO III"/>
    <x v="1"/>
    <s v="Svidník"/>
    <s v="Prešovský kraj"/>
    <n v="77"/>
    <n v="30"/>
    <n v="352"/>
  </r>
  <r>
    <x v="0"/>
    <s v="N2"/>
    <s v="EURO III"/>
    <x v="1"/>
    <s v="Trenčín"/>
    <s v="Trenčiansky kraj"/>
    <n v="408515"/>
    <n v="255076"/>
    <n v="2966033"/>
  </r>
  <r>
    <x v="0"/>
    <s v="N2"/>
    <s v="EURO III"/>
    <x v="1"/>
    <s v="Trnava"/>
    <s v="Trnavský kraj"/>
    <n v="673866"/>
    <n v="304595"/>
    <n v="3542051"/>
  </r>
  <r>
    <x v="0"/>
    <s v="N2"/>
    <s v="EURO III"/>
    <x v="1"/>
    <s v="Turčianske Teplice"/>
    <s v="Žilinský kraj"/>
    <n v="1843"/>
    <n v="686"/>
    <n v="7964"/>
  </r>
  <r>
    <x v="0"/>
    <s v="N2"/>
    <s v="EURO III"/>
    <x v="1"/>
    <s v="Tvrdošín"/>
    <s v="Žilinský kraj"/>
    <n v="2568"/>
    <n v="802"/>
    <n v="9331"/>
  </r>
  <r>
    <x v="0"/>
    <s v="N2"/>
    <s v="EURO III"/>
    <x v="1"/>
    <s v="Zlaté Moravce"/>
    <s v="Nitriansky kraj"/>
    <n v="904"/>
    <n v="240"/>
    <n v="2799"/>
  </r>
  <r>
    <x v="0"/>
    <s v="N2"/>
    <s v="EURO III"/>
    <x v="1"/>
    <s v="Zvolen"/>
    <s v="Banskobystrický kraj"/>
    <n v="786698"/>
    <n v="133185"/>
    <n v="1547396"/>
  </r>
  <r>
    <x v="0"/>
    <s v="N2"/>
    <s v="EURO III"/>
    <x v="1"/>
    <s v="Žarnovica"/>
    <s v="Banskobystrický kraj"/>
    <n v="276364"/>
    <n v="138349"/>
    <n v="1608930"/>
  </r>
  <r>
    <x v="0"/>
    <s v="N2"/>
    <s v="EURO III"/>
    <x v="1"/>
    <s v="Žiar nad Hronom"/>
    <s v="Banskobystrický kraj"/>
    <n v="51694"/>
    <n v="42920"/>
    <n v="498892"/>
  </r>
  <r>
    <x v="0"/>
    <s v="N2"/>
    <s v="EURO III"/>
    <x v="1"/>
    <s v="Žilina"/>
    <s v="Žilinský kraj"/>
    <n v="205761"/>
    <n v="75404"/>
    <n v="876532"/>
  </r>
  <r>
    <x v="0"/>
    <s v="N2"/>
    <s v="EURO IV+"/>
    <x v="0"/>
    <s v="Bánovce nad Bebravou"/>
    <s v="Trenčiansky kraj"/>
    <n v="173078"/>
    <n v="14176"/>
    <n v="222709"/>
  </r>
  <r>
    <x v="0"/>
    <s v="N2"/>
    <s v="EURO IV+"/>
    <x v="0"/>
    <s v="Banská Bystrica"/>
    <s v="Banskobystrický kraj"/>
    <n v="335752"/>
    <n v="24882"/>
    <n v="395145"/>
  </r>
  <r>
    <x v="0"/>
    <s v="N2"/>
    <s v="EURO IV+"/>
    <x v="0"/>
    <s v="Bratislava I"/>
    <s v="Bratislavský kraj"/>
    <n v="9"/>
    <n v="0"/>
    <n v="4"/>
  </r>
  <r>
    <x v="0"/>
    <s v="N2"/>
    <s v="EURO IV+"/>
    <x v="0"/>
    <s v="Bratislava II"/>
    <s v="Bratislavský kraj"/>
    <n v="46015"/>
    <n v="1731"/>
    <n v="27431"/>
  </r>
  <r>
    <x v="0"/>
    <s v="N2"/>
    <s v="EURO IV+"/>
    <x v="0"/>
    <s v="Bratislava IV"/>
    <s v="Bratislavský kraj"/>
    <n v="4991"/>
    <n v="220"/>
    <n v="3461"/>
  </r>
  <r>
    <x v="0"/>
    <s v="N2"/>
    <s v="EURO IV+"/>
    <x v="0"/>
    <s v="Bratislava V"/>
    <s v="Bratislavský kraj"/>
    <n v="6545"/>
    <n v="782"/>
    <n v="12403"/>
  </r>
  <r>
    <x v="0"/>
    <s v="N2"/>
    <s v="EURO IV+"/>
    <x v="0"/>
    <s v="Brezno"/>
    <s v="Banskobystrický kraj"/>
    <n v="97925"/>
    <n v="7571"/>
    <n v="117931"/>
  </r>
  <r>
    <x v="0"/>
    <s v="N2"/>
    <s v="EURO IV+"/>
    <x v="0"/>
    <s v="Bytča"/>
    <s v="Žilinský kraj"/>
    <n v="167303"/>
    <n v="12108"/>
    <n v="191877"/>
  </r>
  <r>
    <x v="0"/>
    <s v="N2"/>
    <s v="EURO IV+"/>
    <x v="0"/>
    <s v="Čadca"/>
    <s v="Žilinský kraj"/>
    <n v="176658"/>
    <n v="21163"/>
    <n v="336040"/>
  </r>
  <r>
    <x v="0"/>
    <s v="N2"/>
    <s v="EURO IV+"/>
    <x v="0"/>
    <s v="Detva"/>
    <s v="Banskobystrický kraj"/>
    <n v="264697"/>
    <n v="20737"/>
    <n v="326380"/>
  </r>
  <r>
    <x v="0"/>
    <s v="N2"/>
    <s v="EURO IV+"/>
    <x v="0"/>
    <s v="Dolný Kubín"/>
    <s v="Žilinský kraj"/>
    <n v="495157"/>
    <n v="27203"/>
    <n v="431602"/>
  </r>
  <r>
    <x v="0"/>
    <s v="N2"/>
    <s v="EURO IV+"/>
    <x v="0"/>
    <s v="Dunajská Streda"/>
    <s v="Trnavský kraj"/>
    <n v="433726"/>
    <n v="33814"/>
    <n v="530268"/>
  </r>
  <r>
    <x v="0"/>
    <s v="N2"/>
    <s v="EURO IV+"/>
    <x v="0"/>
    <s v="Galanta"/>
    <s v="Trnavský kraj"/>
    <n v="239428"/>
    <n v="19144"/>
    <n v="301126"/>
  </r>
  <r>
    <x v="0"/>
    <s v="N2"/>
    <s v="EURO IV+"/>
    <x v="0"/>
    <s v="Hlohovec"/>
    <s v="Trnavský kraj"/>
    <n v="70340"/>
    <n v="3540"/>
    <n v="56305"/>
  </r>
  <r>
    <x v="0"/>
    <s v="N2"/>
    <s v="EURO IV+"/>
    <x v="0"/>
    <s v="Ilava"/>
    <s v="Trenčiansky kraj"/>
    <n v="80186"/>
    <n v="4045"/>
    <n v="64328"/>
  </r>
  <r>
    <x v="0"/>
    <s v="N2"/>
    <s v="EURO IV+"/>
    <x v="0"/>
    <s v="Komárno"/>
    <s v="Nitriansky kraj"/>
    <n v="296409"/>
    <n v="20327"/>
    <n v="322132"/>
  </r>
  <r>
    <x v="0"/>
    <s v="N2"/>
    <s v="EURO IV+"/>
    <x v="0"/>
    <s v="Košice - okolie"/>
    <s v="Košický kraj"/>
    <n v="534229"/>
    <n v="46053"/>
    <n v="727823"/>
  </r>
  <r>
    <x v="0"/>
    <s v="N2"/>
    <s v="EURO IV+"/>
    <x v="0"/>
    <s v="Košice II"/>
    <s v="Košický kraj"/>
    <n v="9326"/>
    <n v="1795"/>
    <n v="28488"/>
  </r>
  <r>
    <x v="0"/>
    <s v="N2"/>
    <s v="EURO IV+"/>
    <x v="0"/>
    <s v="Košice III"/>
    <s v="Košický kraj"/>
    <n v="35413"/>
    <n v="2315"/>
    <n v="36807"/>
  </r>
  <r>
    <x v="0"/>
    <s v="N2"/>
    <s v="EURO IV+"/>
    <x v="0"/>
    <s v="Košice IV"/>
    <s v="Košický kraj"/>
    <n v="17832"/>
    <n v="1345"/>
    <n v="21361"/>
  </r>
  <r>
    <x v="0"/>
    <s v="N2"/>
    <s v="EURO IV+"/>
    <x v="0"/>
    <s v="Krupina"/>
    <s v="Banskobystrický kraj"/>
    <n v="142665"/>
    <n v="11543"/>
    <n v="181604"/>
  </r>
  <r>
    <x v="0"/>
    <s v="N2"/>
    <s v="EURO IV+"/>
    <x v="0"/>
    <s v="Kysucké Nové Mesto"/>
    <s v="Žilinský kraj"/>
    <n v="244424"/>
    <n v="15956"/>
    <n v="253366"/>
  </r>
  <r>
    <x v="0"/>
    <s v="N2"/>
    <s v="EURO IV+"/>
    <x v="0"/>
    <s v="Levice"/>
    <s v="Nitriansky kraj"/>
    <n v="191019"/>
    <n v="11461"/>
    <n v="181942"/>
  </r>
  <r>
    <x v="0"/>
    <s v="N2"/>
    <s v="EURO IV+"/>
    <x v="0"/>
    <s v="Levoča"/>
    <s v="Prešovský kraj"/>
    <n v="584381"/>
    <n v="36076"/>
    <n v="572035"/>
  </r>
  <r>
    <x v="0"/>
    <s v="N2"/>
    <s v="EURO IV+"/>
    <x v="0"/>
    <s v="Liptovský Mikuláš"/>
    <s v="Žilinský kraj"/>
    <n v="234105"/>
    <n v="15419"/>
    <n v="244649"/>
  </r>
  <r>
    <x v="0"/>
    <s v="N2"/>
    <s v="EURO IV+"/>
    <x v="0"/>
    <s v="Lučenec"/>
    <s v="Banskobystrický kraj"/>
    <n v="544863"/>
    <n v="41288"/>
    <n v="656010"/>
  </r>
  <r>
    <x v="0"/>
    <s v="N2"/>
    <s v="EURO IV+"/>
    <x v="0"/>
    <s v="Malacky"/>
    <s v="Bratislavský kraj"/>
    <n v="134918"/>
    <n v="11859"/>
    <n v="188044"/>
  </r>
  <r>
    <x v="0"/>
    <s v="N2"/>
    <s v="EURO IV+"/>
    <x v="0"/>
    <s v="Martin"/>
    <s v="Žilinský kraj"/>
    <n v="1066428"/>
    <n v="53427"/>
    <n v="846956"/>
  </r>
  <r>
    <x v="0"/>
    <s v="N2"/>
    <s v="EURO IV+"/>
    <x v="0"/>
    <s v="Michalovce"/>
    <s v="Košický kraj"/>
    <n v="131976"/>
    <n v="7233"/>
    <n v="114969"/>
  </r>
  <r>
    <x v="0"/>
    <s v="N2"/>
    <s v="EURO IV+"/>
    <x v="0"/>
    <s v="Nitra"/>
    <s v="Nitriansky kraj"/>
    <n v="292532"/>
    <n v="25214"/>
    <n v="390076"/>
  </r>
  <r>
    <x v="0"/>
    <s v="N2"/>
    <s v="EURO IV+"/>
    <x v="0"/>
    <s v="Nové Mesto nad Váhom"/>
    <s v="Trenčiansky kraj"/>
    <n v="113490"/>
    <n v="6893"/>
    <n v="109550"/>
  </r>
  <r>
    <x v="0"/>
    <s v="N2"/>
    <s v="EURO IV+"/>
    <x v="0"/>
    <s v="Nové Zámky"/>
    <s v="Nitriansky kraj"/>
    <n v="130399"/>
    <n v="11880"/>
    <n v="188691"/>
  </r>
  <r>
    <x v="0"/>
    <s v="N2"/>
    <s v="EURO IV+"/>
    <x v="0"/>
    <s v="Partizánske"/>
    <s v="Trenčiansky kraj"/>
    <n v="115240"/>
    <n v="6977"/>
    <n v="110754"/>
  </r>
  <r>
    <x v="0"/>
    <s v="N2"/>
    <s v="EURO IV+"/>
    <x v="0"/>
    <s v="Piešťany"/>
    <s v="Trnavský kraj"/>
    <n v="61749"/>
    <n v="4350"/>
    <n v="68991"/>
  </r>
  <r>
    <x v="0"/>
    <s v="N2"/>
    <s v="EURO IV+"/>
    <x v="0"/>
    <s v="Poprad"/>
    <s v="Prešovský kraj"/>
    <n v="128583"/>
    <n v="8539"/>
    <n v="135449"/>
  </r>
  <r>
    <x v="0"/>
    <s v="N2"/>
    <s v="EURO IV+"/>
    <x v="0"/>
    <s v="Považská Bystrica"/>
    <s v="Trenčiansky kraj"/>
    <n v="156538"/>
    <n v="9980"/>
    <n v="157720"/>
  </r>
  <r>
    <x v="0"/>
    <s v="N2"/>
    <s v="EURO IV+"/>
    <x v="0"/>
    <s v="Prešov"/>
    <s v="Prešovský kraj"/>
    <n v="339821"/>
    <n v="29525"/>
    <n v="467187"/>
  </r>
  <r>
    <x v="0"/>
    <s v="N2"/>
    <s v="EURO IV+"/>
    <x v="0"/>
    <s v="Prievidza"/>
    <s v="Trenčiansky kraj"/>
    <n v="590938"/>
    <n v="38804"/>
    <n v="615602"/>
  </r>
  <r>
    <x v="0"/>
    <s v="N2"/>
    <s v="EURO IV+"/>
    <x v="0"/>
    <s v="Púchov"/>
    <s v="Trenčiansky kraj"/>
    <n v="101080"/>
    <n v="6335"/>
    <n v="100570"/>
  </r>
  <r>
    <x v="0"/>
    <s v="N2"/>
    <s v="EURO IV+"/>
    <x v="0"/>
    <s v="Revúca"/>
    <s v="Banskobystrický kraj"/>
    <n v="19473"/>
    <n v="1146"/>
    <n v="18189"/>
  </r>
  <r>
    <x v="0"/>
    <s v="N2"/>
    <s v="EURO IV+"/>
    <x v="0"/>
    <s v="Rimavská Sobota"/>
    <s v="Banskobystrický kraj"/>
    <n v="199470"/>
    <n v="20831"/>
    <n v="330728"/>
  </r>
  <r>
    <x v="0"/>
    <s v="N2"/>
    <s v="EURO IV+"/>
    <x v="0"/>
    <s v="Rožňava"/>
    <s v="Košický kraj"/>
    <n v="604128"/>
    <n v="46728"/>
    <n v="738706"/>
  </r>
  <r>
    <x v="0"/>
    <s v="N2"/>
    <s v="EURO IV+"/>
    <x v="0"/>
    <s v="Ružomberok"/>
    <s v="Žilinský kraj"/>
    <n v="807616"/>
    <n v="53143"/>
    <n v="842292"/>
  </r>
  <r>
    <x v="0"/>
    <s v="N2"/>
    <s v="EURO IV+"/>
    <x v="0"/>
    <s v="Senec"/>
    <s v="Bratislavský kraj"/>
    <n v="406536"/>
    <n v="28679"/>
    <n v="455068"/>
  </r>
  <r>
    <x v="0"/>
    <s v="N2"/>
    <s v="EURO IV+"/>
    <x v="0"/>
    <s v="Senica"/>
    <s v="Trnavský kraj"/>
    <n v="277322"/>
    <n v="25581"/>
    <n v="402989"/>
  </r>
  <r>
    <x v="0"/>
    <s v="N2"/>
    <s v="EURO IV+"/>
    <x v="0"/>
    <s v="Skalica"/>
    <s v="Trnavský kraj"/>
    <n v="211979"/>
    <n v="18356"/>
    <n v="291137"/>
  </r>
  <r>
    <x v="0"/>
    <s v="N2"/>
    <s v="EURO IV+"/>
    <x v="0"/>
    <s v="Sobrance"/>
    <s v="Košický kraj"/>
    <n v="17302"/>
    <n v="1647"/>
    <n v="26141"/>
  </r>
  <r>
    <x v="0"/>
    <s v="N2"/>
    <s v="EURO IV+"/>
    <x v="0"/>
    <s v="Spišská Nová Ves"/>
    <s v="Košický kraj"/>
    <n v="12221"/>
    <n v="2542"/>
    <n v="40329"/>
  </r>
  <r>
    <x v="0"/>
    <s v="N2"/>
    <s v="EURO IV+"/>
    <x v="0"/>
    <s v="Svidník"/>
    <s v="Prešovský kraj"/>
    <n v="211857"/>
    <n v="11301"/>
    <n v="179421"/>
  </r>
  <r>
    <x v="0"/>
    <s v="N2"/>
    <s v="EURO IV+"/>
    <x v="0"/>
    <s v="Topoľčany"/>
    <s v="Nitriansky kraj"/>
    <n v="65637"/>
    <n v="3704"/>
    <n v="58940"/>
  </r>
  <r>
    <x v="0"/>
    <s v="N2"/>
    <s v="EURO IV+"/>
    <x v="0"/>
    <s v="Trebišov"/>
    <s v="Košický kraj"/>
    <n v="144727"/>
    <n v="10842"/>
    <n v="171996"/>
  </r>
  <r>
    <x v="0"/>
    <s v="N2"/>
    <s v="EURO IV+"/>
    <x v="0"/>
    <s v="Trenčín"/>
    <s v="Trenčiansky kraj"/>
    <n v="832056"/>
    <n v="47043"/>
    <n v="746256"/>
  </r>
  <r>
    <x v="0"/>
    <s v="N2"/>
    <s v="EURO IV+"/>
    <x v="0"/>
    <s v="Trnava"/>
    <s v="Trnavský kraj"/>
    <n v="396207"/>
    <n v="29335"/>
    <n v="465514"/>
  </r>
  <r>
    <x v="0"/>
    <s v="N2"/>
    <s v="EURO IV+"/>
    <x v="0"/>
    <s v="Turčianske Teplice"/>
    <s v="Žilinský kraj"/>
    <n v="165407"/>
    <n v="13105"/>
    <n v="208031"/>
  </r>
  <r>
    <x v="0"/>
    <s v="N2"/>
    <s v="EURO IV+"/>
    <x v="0"/>
    <s v="Tvrdošín"/>
    <s v="Žilinský kraj"/>
    <n v="70664"/>
    <n v="5251"/>
    <n v="83423"/>
  </r>
  <r>
    <x v="0"/>
    <s v="N2"/>
    <s v="EURO IV+"/>
    <x v="0"/>
    <s v="Zlaté Moravce"/>
    <s v="Nitriansky kraj"/>
    <n v="391276"/>
    <n v="31285"/>
    <n v="496436"/>
  </r>
  <r>
    <x v="0"/>
    <s v="N2"/>
    <s v="EURO IV+"/>
    <x v="0"/>
    <s v="Zvolen"/>
    <s v="Banskobystrický kraj"/>
    <n v="417566"/>
    <n v="30964"/>
    <n v="491964"/>
  </r>
  <r>
    <x v="0"/>
    <s v="N2"/>
    <s v="EURO IV+"/>
    <x v="0"/>
    <s v="Žarnovica"/>
    <s v="Banskobystrický kraj"/>
    <n v="40170"/>
    <n v="2920"/>
    <n v="46366"/>
  </r>
  <r>
    <x v="0"/>
    <s v="N2"/>
    <s v="EURO IV+"/>
    <x v="0"/>
    <s v="Žiar nad Hronom"/>
    <s v="Banskobystrický kraj"/>
    <n v="472504"/>
    <n v="32194"/>
    <n v="511000"/>
  </r>
  <r>
    <x v="0"/>
    <s v="N2"/>
    <s v="EURO IV+"/>
    <x v="0"/>
    <s v="Žilina"/>
    <s v="Žilinský kraj"/>
    <n v="988255"/>
    <n v="70900"/>
    <n v="1126169"/>
  </r>
  <r>
    <x v="0"/>
    <s v="N2"/>
    <s v="EURO IV+"/>
    <x v="1"/>
    <s v="Banská Bystrica"/>
    <s v="Banskobystrický kraj"/>
    <n v="34952"/>
    <n v="24113"/>
    <n v="290541"/>
  </r>
  <r>
    <x v="0"/>
    <s v="N2"/>
    <s v="EURO IV+"/>
    <x v="1"/>
    <s v="Bratislava IV"/>
    <s v="Bratislavský kraj"/>
    <n v="26875"/>
    <n v="31337"/>
    <n v="377581"/>
  </r>
  <r>
    <x v="0"/>
    <s v="N2"/>
    <s v="EURO IV+"/>
    <x v="1"/>
    <s v="Bratislava V"/>
    <s v="Bratislavský kraj"/>
    <n v="138488"/>
    <n v="52461"/>
    <n v="631748"/>
  </r>
  <r>
    <x v="0"/>
    <s v="N2"/>
    <s v="EURO IV+"/>
    <x v="1"/>
    <s v="Bytča"/>
    <s v="Žilinský kraj"/>
    <n v="52182"/>
    <n v="28670"/>
    <n v="345203"/>
  </r>
  <r>
    <x v="0"/>
    <s v="N2"/>
    <s v="EURO IV+"/>
    <x v="1"/>
    <s v="Čadca"/>
    <s v="Žilinský kraj"/>
    <n v="18455"/>
    <n v="4237"/>
    <n v="50986"/>
  </r>
  <r>
    <x v="0"/>
    <s v="N2"/>
    <s v="EURO IV+"/>
    <x v="1"/>
    <s v="Dolný Kubín"/>
    <s v="Žilinský kraj"/>
    <n v="10816"/>
    <n v="5159"/>
    <n v="62127"/>
  </r>
  <r>
    <x v="0"/>
    <s v="N2"/>
    <s v="EURO IV+"/>
    <x v="1"/>
    <s v="Galanta"/>
    <s v="Trnavský kraj"/>
    <n v="261211"/>
    <n v="63910"/>
    <n v="770210"/>
  </r>
  <r>
    <x v="0"/>
    <s v="N2"/>
    <s v="EURO IV+"/>
    <x v="1"/>
    <s v="Hlohovec"/>
    <s v="Trnavský kraj"/>
    <n v="84341"/>
    <n v="46690"/>
    <n v="562979"/>
  </r>
  <r>
    <x v="0"/>
    <s v="N2"/>
    <s v="EURO IV+"/>
    <x v="1"/>
    <s v="Ilava"/>
    <s v="Trenčiansky kraj"/>
    <n v="150612"/>
    <n v="86373"/>
    <n v="1040916"/>
  </r>
  <r>
    <x v="0"/>
    <s v="N2"/>
    <s v="EURO IV+"/>
    <x v="1"/>
    <s v="Košice - okolie"/>
    <s v="Košický kraj"/>
    <n v="31088"/>
    <n v="26474"/>
    <n v="319062"/>
  </r>
  <r>
    <x v="0"/>
    <s v="N2"/>
    <s v="EURO IV+"/>
    <x v="1"/>
    <s v="Košice I"/>
    <s v="Košický kraj"/>
    <n v="50772"/>
    <n v="15893"/>
    <n v="189437"/>
  </r>
  <r>
    <x v="0"/>
    <s v="N2"/>
    <s v="EURO IV+"/>
    <x v="1"/>
    <s v="Košice II"/>
    <s v="Košický kraj"/>
    <n v="82328"/>
    <n v="15663"/>
    <n v="183832"/>
  </r>
  <r>
    <x v="0"/>
    <s v="N2"/>
    <s v="EURO IV+"/>
    <x v="1"/>
    <s v="Košice III"/>
    <s v="Košický kraj"/>
    <n v="12"/>
    <n v="4"/>
    <n v="51"/>
  </r>
  <r>
    <x v="0"/>
    <s v="N2"/>
    <s v="EURO IV+"/>
    <x v="1"/>
    <s v="Košice IV"/>
    <s v="Košický kraj"/>
    <n v="1827"/>
    <n v="276"/>
    <n v="3331"/>
  </r>
  <r>
    <x v="0"/>
    <s v="N2"/>
    <s v="EURO IV+"/>
    <x v="1"/>
    <s v="Kysucké Nové Mesto"/>
    <s v="Žilinský kraj"/>
    <n v="23"/>
    <n v="2"/>
    <n v="28"/>
  </r>
  <r>
    <x v="0"/>
    <s v="N2"/>
    <s v="EURO IV+"/>
    <x v="1"/>
    <s v="Levoča"/>
    <s v="Prešovský kraj"/>
    <n v="39514"/>
    <n v="18303"/>
    <n v="220570"/>
  </r>
  <r>
    <x v="0"/>
    <s v="N2"/>
    <s v="EURO IV+"/>
    <x v="1"/>
    <s v="Liptovský Mikuláš"/>
    <s v="Žilinský kraj"/>
    <n v="246374"/>
    <n v="153783"/>
    <n v="1852372"/>
  </r>
  <r>
    <x v="0"/>
    <s v="N2"/>
    <s v="EURO IV+"/>
    <x v="1"/>
    <s v="Malacky"/>
    <s v="Bratislavský kraj"/>
    <n v="112880"/>
    <n v="141982"/>
    <n v="1710740"/>
  </r>
  <r>
    <x v="0"/>
    <s v="N2"/>
    <s v="EURO IV+"/>
    <x v="1"/>
    <s v="Nitra"/>
    <s v="Nitriansky kraj"/>
    <n v="325830"/>
    <n v="82563"/>
    <n v="994240"/>
  </r>
  <r>
    <x v="0"/>
    <s v="N2"/>
    <s v="EURO IV+"/>
    <x v="1"/>
    <s v="Nové Mesto nad Váhom"/>
    <s v="Trenčiansky kraj"/>
    <n v="164022"/>
    <n v="113749"/>
    <n v="1370739"/>
  </r>
  <r>
    <x v="0"/>
    <s v="N2"/>
    <s v="EURO IV+"/>
    <x v="1"/>
    <s v="Piešťany"/>
    <s v="Trnavský kraj"/>
    <n v="86896"/>
    <n v="93888"/>
    <n v="1131366"/>
  </r>
  <r>
    <x v="0"/>
    <s v="N2"/>
    <s v="EURO IV+"/>
    <x v="1"/>
    <s v="Poprad"/>
    <s v="Prešovský kraj"/>
    <n v="168316"/>
    <n v="88734"/>
    <n v="1068989"/>
  </r>
  <r>
    <x v="0"/>
    <s v="N2"/>
    <s v="EURO IV+"/>
    <x v="1"/>
    <s v="Považská Bystrica"/>
    <s v="Trenčiansky kraj"/>
    <n v="107560"/>
    <n v="60265"/>
    <n v="725843"/>
  </r>
  <r>
    <x v="0"/>
    <s v="N2"/>
    <s v="EURO IV+"/>
    <x v="1"/>
    <s v="Prešov"/>
    <s v="Prešovský kraj"/>
    <n v="118619"/>
    <n v="61205"/>
    <n v="737375"/>
  </r>
  <r>
    <x v="0"/>
    <s v="N2"/>
    <s v="EURO IV+"/>
    <x v="1"/>
    <s v="Púchov"/>
    <s v="Trenčiansky kraj"/>
    <n v="89139"/>
    <n v="28244"/>
    <n v="340283"/>
  </r>
  <r>
    <x v="0"/>
    <s v="N2"/>
    <s v="EURO IV+"/>
    <x v="1"/>
    <s v="Revúca"/>
    <s v="Banskobystrický kraj"/>
    <n v="50187"/>
    <n v="10486"/>
    <n v="126290"/>
  </r>
  <r>
    <x v="0"/>
    <s v="N2"/>
    <s v="EURO IV+"/>
    <x v="1"/>
    <s v="Rimavská Sobota"/>
    <s v="Banskobystrický kraj"/>
    <n v="57601"/>
    <n v="13973"/>
    <n v="168234"/>
  </r>
  <r>
    <x v="0"/>
    <s v="N2"/>
    <s v="EURO IV+"/>
    <x v="1"/>
    <s v="Rožňava"/>
    <s v="Košický kraj"/>
    <n v="38"/>
    <n v="3"/>
    <n v="38"/>
  </r>
  <r>
    <x v="0"/>
    <s v="N2"/>
    <s v="EURO IV+"/>
    <x v="1"/>
    <s v="Ružomberok"/>
    <s v="Žilinský kraj"/>
    <n v="43830"/>
    <n v="4865"/>
    <n v="58815"/>
  </r>
  <r>
    <x v="0"/>
    <s v="N2"/>
    <s v="EURO IV+"/>
    <x v="1"/>
    <s v="Senec"/>
    <s v="Bratislavský kraj"/>
    <n v="192946"/>
    <n v="143672"/>
    <n v="1731489"/>
  </r>
  <r>
    <x v="0"/>
    <s v="N2"/>
    <s v="EURO IV+"/>
    <x v="1"/>
    <s v="Senica"/>
    <s v="Trnavský kraj"/>
    <n v="77506"/>
    <n v="70041"/>
    <n v="843448"/>
  </r>
  <r>
    <x v="0"/>
    <s v="N2"/>
    <s v="EURO IV+"/>
    <x v="1"/>
    <s v="Skalica"/>
    <s v="Trnavský kraj"/>
    <n v="49323"/>
    <n v="5968"/>
    <n v="71913"/>
  </r>
  <r>
    <x v="0"/>
    <s v="N2"/>
    <s v="EURO IV+"/>
    <x v="1"/>
    <s v="Svidník"/>
    <s v="Prešovský kraj"/>
    <n v="56"/>
    <n v="21"/>
    <n v="256"/>
  </r>
  <r>
    <x v="0"/>
    <s v="N2"/>
    <s v="EURO IV+"/>
    <x v="1"/>
    <s v="Trenčín"/>
    <s v="Trenčiansky kraj"/>
    <n v="211905"/>
    <n v="127917"/>
    <n v="1540798"/>
  </r>
  <r>
    <x v="0"/>
    <s v="N2"/>
    <s v="EURO IV+"/>
    <x v="1"/>
    <s v="Trnava"/>
    <s v="Trnavský kraj"/>
    <n v="347095"/>
    <n v="153213"/>
    <n v="1845228"/>
  </r>
  <r>
    <x v="0"/>
    <s v="N2"/>
    <s v="EURO IV+"/>
    <x v="1"/>
    <s v="Turčianske Teplice"/>
    <s v="Žilinský kraj"/>
    <n v="1277"/>
    <n v="458"/>
    <n v="5518"/>
  </r>
  <r>
    <x v="0"/>
    <s v="N2"/>
    <s v="EURO IV+"/>
    <x v="1"/>
    <s v="Tvrdošín"/>
    <s v="Žilinský kraj"/>
    <n v="1703"/>
    <n v="515"/>
    <n v="6205"/>
  </r>
  <r>
    <x v="0"/>
    <s v="N2"/>
    <s v="EURO IV+"/>
    <x v="1"/>
    <s v="Zlaté Moravce"/>
    <s v="Nitriansky kraj"/>
    <n v="529"/>
    <n v="135"/>
    <n v="1625"/>
  </r>
  <r>
    <x v="0"/>
    <s v="N2"/>
    <s v="EURO IV+"/>
    <x v="1"/>
    <s v="Zvolen"/>
    <s v="Banskobystrický kraj"/>
    <n v="422650"/>
    <n v="69453"/>
    <n v="836358"/>
  </r>
  <r>
    <x v="0"/>
    <s v="N2"/>
    <s v="EURO IV+"/>
    <x v="1"/>
    <s v="Žarnovica"/>
    <s v="Banskobystrický kraj"/>
    <n v="134910"/>
    <n v="65136"/>
    <n v="784953"/>
  </r>
  <r>
    <x v="0"/>
    <s v="N2"/>
    <s v="EURO IV+"/>
    <x v="1"/>
    <s v="Žiar nad Hronom"/>
    <s v="Banskobystrický kraj"/>
    <n v="28272"/>
    <n v="22653"/>
    <n v="272839"/>
  </r>
  <r>
    <x v="0"/>
    <s v="N2"/>
    <s v="EURO IV+"/>
    <x v="1"/>
    <s v="Žilina"/>
    <s v="Žilinský kraj"/>
    <n v="131179"/>
    <n v="46380"/>
    <n v="558626"/>
  </r>
  <r>
    <x v="0"/>
    <s v="N2"/>
    <s v="EURO 0-II"/>
    <x v="0"/>
    <s v="Bánovce nad Bebravou"/>
    <s v="Trenčiansky kraj"/>
    <n v="259821"/>
    <n v="23390"/>
    <n v="329512"/>
  </r>
  <r>
    <x v="0"/>
    <s v="N2"/>
    <s v="EURO 0-II"/>
    <x v="0"/>
    <s v="Banská Bystrica"/>
    <s v="Banskobystrický kraj"/>
    <n v="565579"/>
    <n v="46046"/>
    <n v="657729"/>
  </r>
  <r>
    <x v="0"/>
    <s v="N2"/>
    <s v="EURO 0-II"/>
    <x v="0"/>
    <s v="Bratislava I"/>
    <s v="Bratislavský kraj"/>
    <n v="9"/>
    <n v="0"/>
    <n v="4"/>
  </r>
  <r>
    <x v="0"/>
    <s v="N2"/>
    <s v="EURO 0-II"/>
    <x v="0"/>
    <s v="Bratislava II"/>
    <s v="Bratislavský kraj"/>
    <n v="56998"/>
    <n v="2385"/>
    <n v="34050"/>
  </r>
  <r>
    <x v="0"/>
    <s v="N2"/>
    <s v="EURO 0-II"/>
    <x v="0"/>
    <s v="Bratislava IV"/>
    <s v="Bratislavský kraj"/>
    <n v="12048"/>
    <n v="566"/>
    <n v="8078"/>
  </r>
  <r>
    <x v="0"/>
    <s v="N2"/>
    <s v="EURO 0-II"/>
    <x v="0"/>
    <s v="Bratislava V"/>
    <s v="Bratislavský kraj"/>
    <n v="11474"/>
    <n v="1410"/>
    <n v="20163"/>
  </r>
  <r>
    <x v="0"/>
    <s v="N2"/>
    <s v="EURO 0-II"/>
    <x v="0"/>
    <s v="Brezno"/>
    <s v="Banskobystrický kraj"/>
    <n v="157118"/>
    <n v="13584"/>
    <n v="190126"/>
  </r>
  <r>
    <x v="0"/>
    <s v="N2"/>
    <s v="EURO 0-II"/>
    <x v="0"/>
    <s v="Bytča"/>
    <s v="Žilinský kraj"/>
    <n v="277876"/>
    <n v="19413"/>
    <n v="276420"/>
  </r>
  <r>
    <x v="0"/>
    <s v="N2"/>
    <s v="EURO 0-II"/>
    <x v="0"/>
    <s v="Čadca"/>
    <s v="Žilinský kraj"/>
    <n v="271194"/>
    <n v="35872"/>
    <n v="512502"/>
  </r>
  <r>
    <x v="0"/>
    <s v="N2"/>
    <s v="EURO 0-II"/>
    <x v="0"/>
    <s v="Detva"/>
    <s v="Banskobystrický kraj"/>
    <n v="354432"/>
    <n v="31532"/>
    <n v="445769"/>
  </r>
  <r>
    <x v="0"/>
    <s v="N2"/>
    <s v="EURO 0-II"/>
    <x v="0"/>
    <s v="Dolný Kubín"/>
    <s v="Žilinský kraj"/>
    <n v="691321"/>
    <n v="44305"/>
    <n v="632806"/>
  </r>
  <r>
    <x v="0"/>
    <s v="N2"/>
    <s v="EURO 0-II"/>
    <x v="0"/>
    <s v="Dunajská Streda"/>
    <s v="Trnavský kraj"/>
    <n v="485171"/>
    <n v="41503"/>
    <n v="586378"/>
  </r>
  <r>
    <x v="0"/>
    <s v="N2"/>
    <s v="EURO 0-II"/>
    <x v="0"/>
    <s v="Galanta"/>
    <s v="Trnavský kraj"/>
    <n v="361158"/>
    <n v="31486"/>
    <n v="446190"/>
  </r>
  <r>
    <x v="0"/>
    <s v="N2"/>
    <s v="EURO 0-II"/>
    <x v="0"/>
    <s v="Hlohovec"/>
    <s v="Trnavský kraj"/>
    <n v="143864"/>
    <n v="8069"/>
    <n v="114967"/>
  </r>
  <r>
    <x v="0"/>
    <s v="N2"/>
    <s v="EURO 0-II"/>
    <x v="0"/>
    <s v="Ilava"/>
    <s v="Trenčiansky kraj"/>
    <n v="185054"/>
    <n v="10513"/>
    <n v="150263"/>
  </r>
  <r>
    <x v="0"/>
    <s v="N2"/>
    <s v="EURO 0-II"/>
    <x v="0"/>
    <s v="Komárno"/>
    <s v="Nitriansky kraj"/>
    <n v="465274"/>
    <n v="35094"/>
    <n v="501224"/>
  </r>
  <r>
    <x v="0"/>
    <s v="N2"/>
    <s v="EURO 0-II"/>
    <x v="0"/>
    <s v="Košice - okolie"/>
    <s v="Košický kraj"/>
    <n v="900761"/>
    <n v="83486"/>
    <n v="1182018"/>
  </r>
  <r>
    <x v="0"/>
    <s v="N2"/>
    <s v="EURO 0-II"/>
    <x v="0"/>
    <s v="Košice II"/>
    <s v="Košický kraj"/>
    <n v="14198"/>
    <n v="2998"/>
    <n v="42745"/>
  </r>
  <r>
    <x v="0"/>
    <s v="N2"/>
    <s v="EURO 0-II"/>
    <x v="0"/>
    <s v="Košice III"/>
    <s v="Košický kraj"/>
    <n v="75181"/>
    <n v="5393"/>
    <n v="77210"/>
  </r>
  <r>
    <x v="0"/>
    <s v="N2"/>
    <s v="EURO 0-II"/>
    <x v="0"/>
    <s v="Košice IV"/>
    <s v="Košický kraj"/>
    <n v="37150"/>
    <n v="3037"/>
    <n v="43402"/>
  </r>
  <r>
    <x v="0"/>
    <s v="N2"/>
    <s v="EURO 0-II"/>
    <x v="0"/>
    <s v="Krupina"/>
    <s v="Banskobystrický kraj"/>
    <n v="246233"/>
    <n v="21632"/>
    <n v="306822"/>
  </r>
  <r>
    <x v="0"/>
    <s v="N2"/>
    <s v="EURO 0-II"/>
    <x v="0"/>
    <s v="Kysucké Nové Mesto"/>
    <s v="Žilinský kraj"/>
    <n v="391759"/>
    <n v="28487"/>
    <n v="407140"/>
  </r>
  <r>
    <x v="0"/>
    <s v="N2"/>
    <s v="EURO 0-II"/>
    <x v="0"/>
    <s v="Levice"/>
    <s v="Nitriansky kraj"/>
    <n v="385868"/>
    <n v="25311"/>
    <n v="361377"/>
  </r>
  <r>
    <x v="0"/>
    <s v="N2"/>
    <s v="EURO 0-II"/>
    <x v="0"/>
    <s v="Levoča"/>
    <s v="Prešovský kraj"/>
    <n v="677527"/>
    <n v="46850"/>
    <n v="669312"/>
  </r>
  <r>
    <x v="0"/>
    <s v="N2"/>
    <s v="EURO 0-II"/>
    <x v="0"/>
    <s v="Liptovský Mikuláš"/>
    <s v="Žilinský kraj"/>
    <n v="360741"/>
    <n v="26202"/>
    <n v="374417"/>
  </r>
  <r>
    <x v="0"/>
    <s v="N2"/>
    <s v="EURO 0-II"/>
    <x v="0"/>
    <s v="Lučenec"/>
    <s v="Banskobystrický kraj"/>
    <n v="721190"/>
    <n v="60583"/>
    <n v="865790"/>
  </r>
  <r>
    <x v="0"/>
    <s v="N2"/>
    <s v="EURO 0-II"/>
    <x v="0"/>
    <s v="Malacky"/>
    <s v="Bratislavský kraj"/>
    <n v="203260"/>
    <n v="20003"/>
    <n v="285748"/>
  </r>
  <r>
    <x v="0"/>
    <s v="N2"/>
    <s v="EURO 0-II"/>
    <x v="0"/>
    <s v="Martin"/>
    <s v="Žilinský kraj"/>
    <n v="1422095"/>
    <n v="81054"/>
    <n v="1156788"/>
  </r>
  <r>
    <x v="0"/>
    <s v="N2"/>
    <s v="EURO 0-II"/>
    <x v="0"/>
    <s v="Michalovce"/>
    <s v="Košický kraj"/>
    <n v="256005"/>
    <n v="16013"/>
    <n v="228500"/>
  </r>
  <r>
    <x v="0"/>
    <s v="N2"/>
    <s v="EURO 0-II"/>
    <x v="0"/>
    <s v="Nitra"/>
    <s v="Nitriansky kraj"/>
    <n v="498997"/>
    <n v="46613"/>
    <n v="649794"/>
  </r>
  <r>
    <x v="0"/>
    <s v="N2"/>
    <s v="EURO 0-II"/>
    <x v="0"/>
    <s v="Nové Mesto nad Váhom"/>
    <s v="Trenčiansky kraj"/>
    <n v="216076"/>
    <n v="15613"/>
    <n v="222793"/>
  </r>
  <r>
    <x v="0"/>
    <s v="N2"/>
    <s v="EURO 0-II"/>
    <x v="0"/>
    <s v="Nové Zámky"/>
    <s v="Nitriansky kraj"/>
    <n v="251450"/>
    <n v="25126"/>
    <n v="358788"/>
  </r>
  <r>
    <x v="0"/>
    <s v="N2"/>
    <s v="EURO 0-II"/>
    <x v="0"/>
    <s v="Partizánske"/>
    <s v="Trenčiansky kraj"/>
    <n v="269251"/>
    <n v="18337"/>
    <n v="261810"/>
  </r>
  <r>
    <x v="0"/>
    <s v="N2"/>
    <s v="EURO 0-II"/>
    <x v="0"/>
    <s v="Piešťany"/>
    <s v="Trnavský kraj"/>
    <n v="150671"/>
    <n v="12340"/>
    <n v="176275"/>
  </r>
  <r>
    <x v="0"/>
    <s v="N2"/>
    <s v="EURO 0-II"/>
    <x v="0"/>
    <s v="Poprad"/>
    <s v="Prešovský kraj"/>
    <n v="238265"/>
    <n v="17628"/>
    <n v="251468"/>
  </r>
  <r>
    <x v="0"/>
    <s v="N2"/>
    <s v="EURO 0-II"/>
    <x v="0"/>
    <s v="Považská Bystrica"/>
    <s v="Trenčiansky kraj"/>
    <n v="245861"/>
    <n v="16162"/>
    <n v="230263"/>
  </r>
  <r>
    <x v="0"/>
    <s v="N2"/>
    <s v="EURO 0-II"/>
    <x v="0"/>
    <s v="Prešov"/>
    <s v="Prešovský kraj"/>
    <n v="753087"/>
    <n v="65620"/>
    <n v="934256"/>
  </r>
  <r>
    <x v="0"/>
    <s v="N2"/>
    <s v="EURO 0-II"/>
    <x v="0"/>
    <s v="Prievidza"/>
    <s v="Trenčiansky kraj"/>
    <n v="1173249"/>
    <n v="86117"/>
    <n v="1230584"/>
  </r>
  <r>
    <x v="0"/>
    <s v="N2"/>
    <s v="EURO 0-II"/>
    <x v="0"/>
    <s v="Púchov"/>
    <s v="Trenčiansky kraj"/>
    <n v="186487"/>
    <n v="12538"/>
    <n v="179102"/>
  </r>
  <r>
    <x v="0"/>
    <s v="N2"/>
    <s v="EURO 0-II"/>
    <x v="0"/>
    <s v="Revúca"/>
    <s v="Banskobystrický kraj"/>
    <n v="43774"/>
    <n v="2495"/>
    <n v="35600"/>
  </r>
  <r>
    <x v="0"/>
    <s v="N2"/>
    <s v="EURO 0-II"/>
    <x v="0"/>
    <s v="Rimavská Sobota"/>
    <s v="Banskobystrický kraj"/>
    <n v="290857"/>
    <n v="33098"/>
    <n v="472687"/>
  </r>
  <r>
    <x v="0"/>
    <s v="N2"/>
    <s v="EURO 0-II"/>
    <x v="0"/>
    <s v="Rožňava"/>
    <s v="Košický kraj"/>
    <n v="860501"/>
    <n v="72073"/>
    <n v="1025777"/>
  </r>
  <r>
    <x v="0"/>
    <s v="N2"/>
    <s v="EURO 0-II"/>
    <x v="0"/>
    <s v="Ružomberok"/>
    <s v="Žilinský kraj"/>
    <n v="994438"/>
    <n v="73721"/>
    <n v="1052611"/>
  </r>
  <r>
    <x v="0"/>
    <s v="N2"/>
    <s v="EURO 0-II"/>
    <x v="0"/>
    <s v="Senec"/>
    <s v="Bratislavský kraj"/>
    <n v="655387"/>
    <n v="49904"/>
    <n v="713531"/>
  </r>
  <r>
    <x v="0"/>
    <s v="N2"/>
    <s v="EURO 0-II"/>
    <x v="0"/>
    <s v="Senica"/>
    <s v="Trnavský kraj"/>
    <n v="337963"/>
    <n v="34318"/>
    <n v="485905"/>
  </r>
  <r>
    <x v="0"/>
    <s v="N2"/>
    <s v="EURO 0-II"/>
    <x v="0"/>
    <s v="Skalica"/>
    <s v="Trnavský kraj"/>
    <n v="256370"/>
    <n v="25052"/>
    <n v="357906"/>
  </r>
  <r>
    <x v="0"/>
    <s v="N2"/>
    <s v="EURO 0-II"/>
    <x v="0"/>
    <s v="Sobrance"/>
    <s v="Košický kraj"/>
    <n v="59599"/>
    <n v="6117"/>
    <n v="87398"/>
  </r>
  <r>
    <x v="0"/>
    <s v="N2"/>
    <s v="EURO 0-II"/>
    <x v="0"/>
    <s v="Spišská Nová Ves"/>
    <s v="Košický kraj"/>
    <n v="12760"/>
    <n v="2948"/>
    <n v="42108"/>
  </r>
  <r>
    <x v="0"/>
    <s v="N2"/>
    <s v="EURO 0-II"/>
    <x v="0"/>
    <s v="Svidník"/>
    <s v="Prešovský kraj"/>
    <n v="401316"/>
    <n v="23744"/>
    <n v="339075"/>
  </r>
  <r>
    <x v="0"/>
    <s v="N2"/>
    <s v="EURO 0-II"/>
    <x v="0"/>
    <s v="Topoľčany"/>
    <s v="Nitriansky kraj"/>
    <n v="152228"/>
    <n v="9294"/>
    <n v="132617"/>
  </r>
  <r>
    <x v="0"/>
    <s v="N2"/>
    <s v="EURO 0-II"/>
    <x v="0"/>
    <s v="Trebišov"/>
    <s v="Košický kraj"/>
    <n v="321682"/>
    <n v="25783"/>
    <n v="368277"/>
  </r>
  <r>
    <x v="0"/>
    <s v="N2"/>
    <s v="EURO 0-II"/>
    <x v="0"/>
    <s v="Trenčín"/>
    <s v="Trenčiansky kraj"/>
    <n v="1113201"/>
    <n v="73052"/>
    <n v="1043501"/>
  </r>
  <r>
    <x v="0"/>
    <s v="N2"/>
    <s v="EURO 0-II"/>
    <x v="0"/>
    <s v="Trnava"/>
    <s v="Trnavský kraj"/>
    <n v="548957"/>
    <n v="42592"/>
    <n v="608416"/>
  </r>
  <r>
    <x v="0"/>
    <s v="N2"/>
    <s v="EURO 0-II"/>
    <x v="0"/>
    <s v="Turčianske Teplice"/>
    <s v="Žilinský kraj"/>
    <n v="237450"/>
    <n v="20666"/>
    <n v="294884"/>
  </r>
  <r>
    <x v="0"/>
    <s v="N2"/>
    <s v="EURO 0-II"/>
    <x v="0"/>
    <s v="Tvrdošín"/>
    <s v="Žilinský kraj"/>
    <n v="131356"/>
    <n v="10531"/>
    <n v="150361"/>
  </r>
  <r>
    <x v="0"/>
    <s v="N2"/>
    <s v="EURO 0-II"/>
    <x v="0"/>
    <s v="Zlaté Moravce"/>
    <s v="Nitriansky kraj"/>
    <n v="548683"/>
    <n v="49099"/>
    <n v="701582"/>
  </r>
  <r>
    <x v="0"/>
    <s v="N2"/>
    <s v="EURO 0-II"/>
    <x v="0"/>
    <s v="Zvolen"/>
    <s v="Banskobystrický kraj"/>
    <n v="587085"/>
    <n v="48417"/>
    <n v="691065"/>
  </r>
  <r>
    <x v="0"/>
    <s v="N2"/>
    <s v="EURO 0-II"/>
    <x v="0"/>
    <s v="Žarnovica"/>
    <s v="Banskobystrický kraj"/>
    <n v="89295"/>
    <n v="7232"/>
    <n v="103292"/>
  </r>
  <r>
    <x v="0"/>
    <s v="N2"/>
    <s v="EURO 0-II"/>
    <x v="0"/>
    <s v="Žiar nad Hronom"/>
    <s v="Banskobystrický kraj"/>
    <n v="823783"/>
    <n v="59403"/>
    <n v="848189"/>
  </r>
  <r>
    <x v="0"/>
    <s v="N2"/>
    <s v="EURO 0-II"/>
    <x v="0"/>
    <s v="Žilina"/>
    <s v="Žilinský kraj"/>
    <n v="1252978"/>
    <n v="102000"/>
    <n v="1458517"/>
  </r>
  <r>
    <x v="0"/>
    <s v="N2"/>
    <s v="EURO 0-II"/>
    <x v="1"/>
    <s v="Banská Bystrica"/>
    <s v="Banskobystrický kraj"/>
    <n v="44010"/>
    <n v="33997"/>
    <n v="365658"/>
  </r>
  <r>
    <x v="0"/>
    <s v="N2"/>
    <s v="EURO 0-II"/>
    <x v="1"/>
    <s v="Bratislava IV"/>
    <s v="Bratislavský kraj"/>
    <n v="23692"/>
    <n v="30967"/>
    <n v="332863"/>
  </r>
  <r>
    <x v="0"/>
    <s v="N2"/>
    <s v="EURO 0-II"/>
    <x v="1"/>
    <s v="Bratislava V"/>
    <s v="Bratislavský kraj"/>
    <n v="85043"/>
    <n v="40332"/>
    <n v="433874"/>
  </r>
  <r>
    <x v="0"/>
    <s v="N2"/>
    <s v="EURO 0-II"/>
    <x v="1"/>
    <s v="Bytča"/>
    <s v="Žilinský kraj"/>
    <n v="49922"/>
    <n v="30601"/>
    <n v="329074"/>
  </r>
  <r>
    <x v="0"/>
    <s v="N2"/>
    <s v="EURO 0-II"/>
    <x v="1"/>
    <s v="Čadca"/>
    <s v="Žilinský kraj"/>
    <n v="29929"/>
    <n v="7425"/>
    <n v="79840"/>
  </r>
  <r>
    <x v="0"/>
    <s v="N2"/>
    <s v="EURO 0-II"/>
    <x v="1"/>
    <s v="Dolný Kubín"/>
    <s v="Žilinský kraj"/>
    <n v="17137"/>
    <n v="9151"/>
    <n v="98435"/>
  </r>
  <r>
    <x v="0"/>
    <s v="N2"/>
    <s v="EURO 0-II"/>
    <x v="1"/>
    <s v="Galanta"/>
    <s v="Trnavský kraj"/>
    <n v="285781"/>
    <n v="78249"/>
    <n v="841275"/>
  </r>
  <r>
    <x v="0"/>
    <s v="N2"/>
    <s v="EURO 0-II"/>
    <x v="1"/>
    <s v="Hlohovec"/>
    <s v="Trnavský kraj"/>
    <n v="97455"/>
    <n v="58999"/>
    <n v="634691"/>
  </r>
  <r>
    <x v="0"/>
    <s v="N2"/>
    <s v="EURO 0-II"/>
    <x v="1"/>
    <s v="Ilava"/>
    <s v="Trenčiansky kraj"/>
    <n v="175867"/>
    <n v="113094"/>
    <n v="1216092"/>
  </r>
  <r>
    <x v="0"/>
    <s v="N2"/>
    <s v="EURO 0-II"/>
    <x v="1"/>
    <s v="Košice - okolie"/>
    <s v="Košický kraj"/>
    <n v="42921"/>
    <n v="40997"/>
    <n v="440909"/>
  </r>
  <r>
    <x v="0"/>
    <s v="N2"/>
    <s v="EURO 0-II"/>
    <x v="1"/>
    <s v="Košice I"/>
    <s v="Košický kraj"/>
    <n v="88205"/>
    <n v="30848"/>
    <n v="328375"/>
  </r>
  <r>
    <x v="0"/>
    <s v="N2"/>
    <s v="EURO 0-II"/>
    <x v="1"/>
    <s v="Košice II"/>
    <s v="Košický kraj"/>
    <n v="153194"/>
    <n v="31849"/>
    <n v="333598"/>
  </r>
  <r>
    <x v="0"/>
    <s v="N2"/>
    <s v="EURO 0-II"/>
    <x v="1"/>
    <s v="Košice III"/>
    <s v="Košický kraj"/>
    <n v="19"/>
    <n v="7"/>
    <n v="80"/>
  </r>
  <r>
    <x v="0"/>
    <s v="N2"/>
    <s v="EURO 0-II"/>
    <x v="1"/>
    <s v="Košice IV"/>
    <s v="Košický kraj"/>
    <n v="3518"/>
    <n v="599"/>
    <n v="6439"/>
  </r>
  <r>
    <x v="0"/>
    <s v="N2"/>
    <s v="EURO 0-II"/>
    <x v="1"/>
    <s v="Kysucké Nové Mesto"/>
    <s v="Žilinský kraj"/>
    <n v="66"/>
    <n v="7"/>
    <n v="74"/>
  </r>
  <r>
    <x v="0"/>
    <s v="N2"/>
    <s v="EURO 0-II"/>
    <x v="1"/>
    <s v="Levoča"/>
    <s v="Prešovský kraj"/>
    <n v="41109"/>
    <n v="21713"/>
    <n v="233423"/>
  </r>
  <r>
    <x v="0"/>
    <s v="N2"/>
    <s v="EURO 0-II"/>
    <x v="1"/>
    <s v="Liptovský Mikuláš"/>
    <s v="Žilinský kraj"/>
    <n v="239442"/>
    <n v="168364"/>
    <n v="1810091"/>
  </r>
  <r>
    <x v="0"/>
    <s v="N2"/>
    <s v="EURO 0-II"/>
    <x v="1"/>
    <s v="Malacky"/>
    <s v="Bratislavský kraj"/>
    <n v="85993"/>
    <n v="120041"/>
    <n v="1290776"/>
  </r>
  <r>
    <x v="0"/>
    <s v="N2"/>
    <s v="EURO 0-II"/>
    <x v="1"/>
    <s v="Nitra"/>
    <s v="Nitriansky kraj"/>
    <n v="416679"/>
    <n v="108719"/>
    <n v="1168067"/>
  </r>
  <r>
    <x v="0"/>
    <s v="N2"/>
    <s v="EURO 0-II"/>
    <x v="1"/>
    <s v="Nové Mesto nad Váhom"/>
    <s v="Trenčiansky kraj"/>
    <n v="199001"/>
    <n v="154513"/>
    <n v="1661648"/>
  </r>
  <r>
    <x v="0"/>
    <s v="N2"/>
    <s v="EURO 0-II"/>
    <x v="1"/>
    <s v="Piešťany"/>
    <s v="Trnavský kraj"/>
    <n v="102669"/>
    <n v="124311"/>
    <n v="1336881"/>
  </r>
  <r>
    <x v="0"/>
    <s v="N2"/>
    <s v="EURO 0-II"/>
    <x v="1"/>
    <s v="Poprad"/>
    <s v="Prešovský kraj"/>
    <n v="159728"/>
    <n v="96152"/>
    <n v="1033837"/>
  </r>
  <r>
    <x v="0"/>
    <s v="N2"/>
    <s v="EURO 0-II"/>
    <x v="1"/>
    <s v="Považská Bystrica"/>
    <s v="Trenčiansky kraj"/>
    <n v="109827"/>
    <n v="69092"/>
    <n v="742890"/>
  </r>
  <r>
    <x v="0"/>
    <s v="N2"/>
    <s v="EURO 0-II"/>
    <x v="1"/>
    <s v="Prešov"/>
    <s v="Prešovský kraj"/>
    <n v="137479"/>
    <n v="82259"/>
    <n v="884576"/>
  </r>
  <r>
    <x v="0"/>
    <s v="N2"/>
    <s v="EURO 0-II"/>
    <x v="1"/>
    <s v="Púchov"/>
    <s v="Trenčiansky kraj"/>
    <n v="101258"/>
    <n v="35739"/>
    <n v="384335"/>
  </r>
  <r>
    <x v="0"/>
    <s v="N2"/>
    <s v="EURO 0-II"/>
    <x v="1"/>
    <s v="Revúca"/>
    <s v="Banskobystrický kraj"/>
    <n v="62552"/>
    <n v="14724"/>
    <n v="158436"/>
  </r>
  <r>
    <x v="0"/>
    <s v="N2"/>
    <s v="EURO 0-II"/>
    <x v="1"/>
    <s v="Rimavská Sobota"/>
    <s v="Banskobystrický kraj"/>
    <n v="74838"/>
    <n v="20699"/>
    <n v="222537"/>
  </r>
  <r>
    <x v="0"/>
    <s v="N2"/>
    <s v="EURO 0-II"/>
    <x v="1"/>
    <s v="Rožňava"/>
    <s v="Košický kraj"/>
    <n v="55"/>
    <n v="3"/>
    <n v="29"/>
  </r>
  <r>
    <x v="0"/>
    <s v="N2"/>
    <s v="EURO 0-II"/>
    <x v="1"/>
    <s v="Ružomberok"/>
    <s v="Žilinský kraj"/>
    <n v="45418"/>
    <n v="5677"/>
    <n v="60949"/>
  </r>
  <r>
    <x v="0"/>
    <s v="N2"/>
    <s v="EURO 0-II"/>
    <x v="1"/>
    <s v="Senec"/>
    <s v="Bratislavský kraj"/>
    <n v="205067"/>
    <n v="167903"/>
    <n v="1805067"/>
  </r>
  <r>
    <x v="0"/>
    <s v="N2"/>
    <s v="EURO 0-II"/>
    <x v="1"/>
    <s v="Senica"/>
    <s v="Trnavský kraj"/>
    <n v="51557"/>
    <n v="53071"/>
    <n v="570663"/>
  </r>
  <r>
    <x v="0"/>
    <s v="N2"/>
    <s v="EURO 0-II"/>
    <x v="1"/>
    <s v="Skalica"/>
    <s v="Trnavský kraj"/>
    <n v="32068"/>
    <n v="4361"/>
    <n v="46755"/>
  </r>
  <r>
    <x v="0"/>
    <s v="N2"/>
    <s v="EURO 0-II"/>
    <x v="1"/>
    <s v="Svidník"/>
    <s v="Prešovský kraj"/>
    <n v="78"/>
    <n v="33"/>
    <n v="357"/>
  </r>
  <r>
    <x v="0"/>
    <s v="N2"/>
    <s v="EURO 0-II"/>
    <x v="1"/>
    <s v="Trenčín"/>
    <s v="Trenčiansky kraj"/>
    <n v="255130"/>
    <n v="172427"/>
    <n v="1854149"/>
  </r>
  <r>
    <x v="0"/>
    <s v="N2"/>
    <s v="EURO 0-II"/>
    <x v="1"/>
    <s v="Trnava"/>
    <s v="Trnavský kraj"/>
    <n v="381045"/>
    <n v="187334"/>
    <n v="2014552"/>
  </r>
  <r>
    <x v="0"/>
    <s v="N2"/>
    <s v="EURO 0-II"/>
    <x v="1"/>
    <s v="Turčianske Teplice"/>
    <s v="Žilinský kraj"/>
    <n v="1272"/>
    <n v="511"/>
    <n v="5496"/>
  </r>
  <r>
    <x v="0"/>
    <s v="N2"/>
    <s v="EURO 0-II"/>
    <x v="1"/>
    <s v="Tvrdošín"/>
    <s v="Žilinský kraj"/>
    <n v="2595"/>
    <n v="849"/>
    <n v="9125"/>
  </r>
  <r>
    <x v="0"/>
    <s v="N2"/>
    <s v="EURO 0-II"/>
    <x v="1"/>
    <s v="Zlaté Moravce"/>
    <s v="Nitriansky kraj"/>
    <n v="540"/>
    <n v="157"/>
    <n v="1687"/>
  </r>
  <r>
    <x v="0"/>
    <s v="N2"/>
    <s v="EURO 0-II"/>
    <x v="1"/>
    <s v="Zvolen"/>
    <s v="Banskobystrický kraj"/>
    <n v="551692"/>
    <n v="100687"/>
    <n v="1082638"/>
  </r>
  <r>
    <x v="0"/>
    <s v="N2"/>
    <s v="EURO 0-II"/>
    <x v="1"/>
    <s v="Žarnovica"/>
    <s v="Banskobystrický kraj"/>
    <n v="181230"/>
    <n v="97740"/>
    <n v="1050997"/>
  </r>
  <r>
    <x v="0"/>
    <s v="N2"/>
    <s v="EURO 0-II"/>
    <x v="1"/>
    <s v="Žiar nad Hronom"/>
    <s v="Banskobystrický kraj"/>
    <n v="36063"/>
    <n v="32363"/>
    <n v="348034"/>
  </r>
  <r>
    <x v="0"/>
    <s v="N2"/>
    <s v="EURO 0-II"/>
    <x v="1"/>
    <s v="Žilina"/>
    <s v="Žilinský kraj"/>
    <n v="125790"/>
    <n v="49841"/>
    <n v="535598"/>
  </r>
  <r>
    <x v="0"/>
    <s v="N3"/>
    <s v="EURO III"/>
    <x v="0"/>
    <s v="Bánovce nad Bebravou"/>
    <s v="Trenčiansky kraj"/>
    <n v="1273618"/>
    <n v="245588"/>
    <n v="1671875"/>
  </r>
  <r>
    <x v="0"/>
    <s v="N3"/>
    <s v="EURO III"/>
    <x v="0"/>
    <s v="Banská Bystrica"/>
    <s v="Banskobystrický kraj"/>
    <n v="2149695"/>
    <n v="367951"/>
    <n v="2533011"/>
  </r>
  <r>
    <x v="0"/>
    <s v="N3"/>
    <s v="EURO III"/>
    <x v="0"/>
    <s v="Bratislava I"/>
    <s v="Bratislavský kraj"/>
    <n v="19"/>
    <n v="1"/>
    <n v="8"/>
  </r>
  <r>
    <x v="0"/>
    <s v="N3"/>
    <s v="EURO III"/>
    <x v="0"/>
    <s v="Bratislava II"/>
    <s v="Bratislavský kraj"/>
    <n v="205043"/>
    <n v="17263"/>
    <n v="118766"/>
  </r>
  <r>
    <x v="0"/>
    <s v="N3"/>
    <s v="EURO III"/>
    <x v="0"/>
    <s v="Bratislava IV"/>
    <s v="Bratislavský kraj"/>
    <n v="26566"/>
    <n v="2591"/>
    <n v="17803"/>
  </r>
  <r>
    <x v="0"/>
    <s v="N3"/>
    <s v="EURO III"/>
    <x v="0"/>
    <s v="Bratislava V"/>
    <s v="Bratislavský kraj"/>
    <n v="9943"/>
    <n v="2538"/>
    <n v="17555"/>
  </r>
  <r>
    <x v="0"/>
    <s v="N3"/>
    <s v="EURO III"/>
    <x v="0"/>
    <s v="Brezno"/>
    <s v="Banskobystrický kraj"/>
    <n v="549498"/>
    <n v="102121"/>
    <n v="700887"/>
  </r>
  <r>
    <x v="0"/>
    <s v="N3"/>
    <s v="EURO III"/>
    <x v="0"/>
    <s v="Bytča"/>
    <s v="Žilinský kraj"/>
    <n v="1518200"/>
    <n v="255723"/>
    <n v="1750273"/>
  </r>
  <r>
    <x v="0"/>
    <s v="N3"/>
    <s v="EURO III"/>
    <x v="0"/>
    <s v="Čadca"/>
    <s v="Žilinský kraj"/>
    <n v="2958721"/>
    <n v="803881"/>
    <n v="5506767"/>
  </r>
  <r>
    <x v="0"/>
    <s v="N3"/>
    <s v="EURO III"/>
    <x v="0"/>
    <s v="Detva"/>
    <s v="Banskobystrický kraj"/>
    <n v="1848030"/>
    <n v="333461"/>
    <n v="2276188"/>
  </r>
  <r>
    <x v="0"/>
    <s v="N3"/>
    <s v="EURO III"/>
    <x v="0"/>
    <s v="Dolný Kubín"/>
    <s v="Žilinský kraj"/>
    <n v="4136100"/>
    <n v="533796"/>
    <n v="3666661"/>
  </r>
  <r>
    <x v="0"/>
    <s v="N3"/>
    <s v="EURO III"/>
    <x v="0"/>
    <s v="Dunajská Streda"/>
    <s v="Trnavský kraj"/>
    <n v="3333256"/>
    <n v="638911"/>
    <n v="4350238"/>
  </r>
  <r>
    <x v="0"/>
    <s v="N3"/>
    <s v="EURO III"/>
    <x v="0"/>
    <s v="Galanta"/>
    <s v="Trnavský kraj"/>
    <n v="1917852"/>
    <n v="344318"/>
    <n v="2354265"/>
  </r>
  <r>
    <x v="0"/>
    <s v="N3"/>
    <s v="EURO III"/>
    <x v="0"/>
    <s v="Hlohovec"/>
    <s v="Trnavský kraj"/>
    <n v="570257"/>
    <n v="66335"/>
    <n v="457901"/>
  </r>
  <r>
    <x v="0"/>
    <s v="N3"/>
    <s v="EURO III"/>
    <x v="0"/>
    <s v="Ilava"/>
    <s v="Trenčiansky kraj"/>
    <n v="582513"/>
    <n v="66555"/>
    <n v="457306"/>
  </r>
  <r>
    <x v="0"/>
    <s v="N3"/>
    <s v="EURO III"/>
    <x v="0"/>
    <s v="Komárno"/>
    <s v="Nitriansky kraj"/>
    <n v="1668357"/>
    <n v="269880"/>
    <n v="1859006"/>
  </r>
  <r>
    <x v="0"/>
    <s v="N3"/>
    <s v="EURO III"/>
    <x v="0"/>
    <s v="Košice - okolie"/>
    <s v="Košický kraj"/>
    <n v="5074907"/>
    <n v="939968"/>
    <n v="6445830"/>
  </r>
  <r>
    <x v="0"/>
    <s v="N3"/>
    <s v="EURO III"/>
    <x v="0"/>
    <s v="Košice II"/>
    <s v="Košický kraj"/>
    <n v="79752"/>
    <n v="34335"/>
    <n v="236066"/>
  </r>
  <r>
    <x v="0"/>
    <s v="N3"/>
    <s v="EURO III"/>
    <x v="0"/>
    <s v="Košice III"/>
    <s v="Košický kraj"/>
    <n v="207572"/>
    <n v="30271"/>
    <n v="209520"/>
  </r>
  <r>
    <x v="0"/>
    <s v="N3"/>
    <s v="EURO III"/>
    <x v="0"/>
    <s v="Košice IV"/>
    <s v="Košický kraj"/>
    <n v="331319"/>
    <n v="65814"/>
    <n v="451602"/>
  </r>
  <r>
    <x v="0"/>
    <s v="N3"/>
    <s v="EURO III"/>
    <x v="0"/>
    <s v="Krupina"/>
    <s v="Banskobystrický kraj"/>
    <n v="1792431"/>
    <n v="334787"/>
    <n v="2273864"/>
  </r>
  <r>
    <x v="0"/>
    <s v="N3"/>
    <s v="EURO III"/>
    <x v="0"/>
    <s v="Kysucké Nové Mesto"/>
    <s v="Žilinský kraj"/>
    <n v="3783267"/>
    <n v="567312"/>
    <n v="3884824"/>
  </r>
  <r>
    <x v="0"/>
    <s v="N3"/>
    <s v="EURO III"/>
    <x v="0"/>
    <s v="Levice"/>
    <s v="Nitriansky kraj"/>
    <n v="2062249"/>
    <n v="269999"/>
    <n v="1853250"/>
  </r>
  <r>
    <x v="0"/>
    <s v="N3"/>
    <s v="EURO III"/>
    <x v="0"/>
    <s v="Levoča"/>
    <s v="Prešovský kraj"/>
    <n v="3808636"/>
    <n v="547648"/>
    <n v="3766799"/>
  </r>
  <r>
    <x v="0"/>
    <s v="N3"/>
    <s v="EURO III"/>
    <x v="0"/>
    <s v="Liptovský Mikuláš"/>
    <s v="Žilinský kraj"/>
    <n v="959192"/>
    <n v="153156"/>
    <n v="1055335"/>
  </r>
  <r>
    <x v="0"/>
    <s v="N3"/>
    <s v="EURO III"/>
    <x v="0"/>
    <s v="Lučenec"/>
    <s v="Banskobystrický kraj"/>
    <n v="4148664"/>
    <n v="723064"/>
    <n v="4976716"/>
  </r>
  <r>
    <x v="0"/>
    <s v="N3"/>
    <s v="EURO III"/>
    <x v="0"/>
    <s v="Malacky"/>
    <s v="Bratislavský kraj"/>
    <n v="632502"/>
    <n v="118619"/>
    <n v="815079"/>
  </r>
  <r>
    <x v="0"/>
    <s v="N3"/>
    <s v="EURO III"/>
    <x v="0"/>
    <s v="Martin"/>
    <s v="Žilinský kraj"/>
    <n v="8429501"/>
    <n v="993300"/>
    <n v="6814271"/>
  </r>
  <r>
    <x v="0"/>
    <s v="N3"/>
    <s v="EURO III"/>
    <x v="0"/>
    <s v="Michalovce"/>
    <s v="Košický kraj"/>
    <n v="1077832"/>
    <n v="139187"/>
    <n v="958288"/>
  </r>
  <r>
    <x v="0"/>
    <s v="N3"/>
    <s v="EURO III"/>
    <x v="0"/>
    <s v="Nitra"/>
    <s v="Nitriansky kraj"/>
    <n v="2246392"/>
    <n v="456395"/>
    <n v="3055264"/>
  </r>
  <r>
    <x v="0"/>
    <s v="N3"/>
    <s v="EURO III"/>
    <x v="0"/>
    <s v="Nové Mesto nad Váhom"/>
    <s v="Trenčiansky kraj"/>
    <n v="1017176"/>
    <n v="165921"/>
    <n v="1139466"/>
  </r>
  <r>
    <x v="0"/>
    <s v="N3"/>
    <s v="EURO III"/>
    <x v="0"/>
    <s v="Nové Zámky"/>
    <s v="Nitriansky kraj"/>
    <n v="511089"/>
    <n v="107953"/>
    <n v="745147"/>
  </r>
  <r>
    <x v="0"/>
    <s v="N3"/>
    <s v="EURO III"/>
    <x v="0"/>
    <s v="Partizánske"/>
    <s v="Trenčiansky kraj"/>
    <n v="740560"/>
    <n v="101065"/>
    <n v="696989"/>
  </r>
  <r>
    <x v="0"/>
    <s v="N3"/>
    <s v="EURO III"/>
    <x v="0"/>
    <s v="Piešťany"/>
    <s v="Trnavský kraj"/>
    <n v="691953"/>
    <n v="111452"/>
    <n v="768302"/>
  </r>
  <r>
    <x v="0"/>
    <s v="N3"/>
    <s v="EURO III"/>
    <x v="0"/>
    <s v="Poprad"/>
    <s v="Prešovský kraj"/>
    <n v="852765"/>
    <n v="135150"/>
    <n v="929960"/>
  </r>
  <r>
    <x v="0"/>
    <s v="N3"/>
    <s v="EURO III"/>
    <x v="0"/>
    <s v="Považská Bystrica"/>
    <s v="Trenčiansky kraj"/>
    <n v="1352882"/>
    <n v="207828"/>
    <n v="1418225"/>
  </r>
  <r>
    <x v="0"/>
    <s v="N3"/>
    <s v="EURO III"/>
    <x v="0"/>
    <s v="Prešov"/>
    <s v="Prešovský kraj"/>
    <n v="3010464"/>
    <n v="591432"/>
    <n v="4039991"/>
  </r>
  <r>
    <x v="0"/>
    <s v="N3"/>
    <s v="EURO III"/>
    <x v="0"/>
    <s v="Prievidza"/>
    <s v="Trenčiansky kraj"/>
    <n v="3763483"/>
    <n v="581486"/>
    <n v="4004742"/>
  </r>
  <r>
    <x v="0"/>
    <s v="N3"/>
    <s v="EURO III"/>
    <x v="0"/>
    <s v="Púchov"/>
    <s v="Trenčiansky kraj"/>
    <n v="772927"/>
    <n v="107666"/>
    <n v="739819"/>
  </r>
  <r>
    <x v="0"/>
    <s v="N3"/>
    <s v="EURO III"/>
    <x v="0"/>
    <s v="Revúca"/>
    <s v="Banskobystrický kraj"/>
    <n v="123775"/>
    <n v="17161"/>
    <n v="118179"/>
  </r>
  <r>
    <x v="0"/>
    <s v="N3"/>
    <s v="EURO III"/>
    <x v="0"/>
    <s v="Rimavská Sobota"/>
    <s v="Banskobystrický kraj"/>
    <n v="1370370"/>
    <n v="333090"/>
    <n v="2293326"/>
  </r>
  <r>
    <x v="0"/>
    <s v="N3"/>
    <s v="EURO III"/>
    <x v="0"/>
    <s v="Rožňava"/>
    <s v="Košický kraj"/>
    <n v="3769596"/>
    <n v="669103"/>
    <n v="4589503"/>
  </r>
  <r>
    <x v="0"/>
    <s v="N3"/>
    <s v="EURO III"/>
    <x v="0"/>
    <s v="Ružomberok"/>
    <s v="Žilinský kraj"/>
    <n v="5761292"/>
    <n v="914110"/>
    <n v="6278930"/>
  </r>
  <r>
    <x v="0"/>
    <s v="N3"/>
    <s v="EURO III"/>
    <x v="0"/>
    <s v="Senec"/>
    <s v="Bratislavský kraj"/>
    <n v="2097058"/>
    <n v="367290"/>
    <n v="2530024"/>
  </r>
  <r>
    <x v="0"/>
    <s v="N3"/>
    <s v="EURO III"/>
    <x v="0"/>
    <s v="Senica"/>
    <s v="Trnavský kraj"/>
    <n v="1997216"/>
    <n v="451639"/>
    <n v="3077941"/>
  </r>
  <r>
    <x v="0"/>
    <s v="N3"/>
    <s v="EURO III"/>
    <x v="0"/>
    <s v="Skalica"/>
    <s v="Trnavský kraj"/>
    <n v="1308009"/>
    <n v="262250"/>
    <n v="1801037"/>
  </r>
  <r>
    <x v="0"/>
    <s v="N3"/>
    <s v="EURO III"/>
    <x v="0"/>
    <s v="Sobrance"/>
    <s v="Košický kraj"/>
    <n v="461227"/>
    <n v="99112"/>
    <n v="680139"/>
  </r>
  <r>
    <x v="0"/>
    <s v="N3"/>
    <s v="EURO III"/>
    <x v="0"/>
    <s v="Spišská Nová Ves"/>
    <s v="Košický kraj"/>
    <n v="83224"/>
    <n v="39960"/>
    <n v="274639"/>
  </r>
  <r>
    <x v="0"/>
    <s v="N3"/>
    <s v="EURO III"/>
    <x v="0"/>
    <s v="Svidník"/>
    <s v="Prešovský kraj"/>
    <n v="6391534"/>
    <n v="803538"/>
    <n v="5501545"/>
  </r>
  <r>
    <x v="0"/>
    <s v="N3"/>
    <s v="EURO III"/>
    <x v="0"/>
    <s v="Topoľčany"/>
    <s v="Nitriansky kraj"/>
    <n v="457030"/>
    <n v="62684"/>
    <n v="432457"/>
  </r>
  <r>
    <x v="0"/>
    <s v="N3"/>
    <s v="EURO III"/>
    <x v="0"/>
    <s v="Trebišov"/>
    <s v="Košický kraj"/>
    <n v="863029"/>
    <n v="147538"/>
    <n v="1017770"/>
  </r>
  <r>
    <x v="0"/>
    <s v="N3"/>
    <s v="EURO III"/>
    <x v="0"/>
    <s v="Trenčín"/>
    <s v="Trenčiansky kraj"/>
    <n v="6624443"/>
    <n v="919283"/>
    <n v="6317083"/>
  </r>
  <r>
    <x v="0"/>
    <s v="N3"/>
    <s v="EURO III"/>
    <x v="0"/>
    <s v="Trnava"/>
    <s v="Trnavský kraj"/>
    <n v="3011618"/>
    <n v="553928"/>
    <n v="3807053"/>
  </r>
  <r>
    <x v="0"/>
    <s v="N3"/>
    <s v="EURO III"/>
    <x v="0"/>
    <s v="Turčianske Teplice"/>
    <s v="Žilinský kraj"/>
    <n v="1506543"/>
    <n v="286824"/>
    <n v="1970761"/>
  </r>
  <r>
    <x v="0"/>
    <s v="N3"/>
    <s v="EURO III"/>
    <x v="0"/>
    <s v="Tvrdošín"/>
    <s v="Žilinský kraj"/>
    <n v="902595"/>
    <n v="157984"/>
    <n v="1083978"/>
  </r>
  <r>
    <x v="0"/>
    <s v="N3"/>
    <s v="EURO III"/>
    <x v="0"/>
    <s v="Zlaté Moravce"/>
    <s v="Nitriansky kraj"/>
    <n v="3384274"/>
    <n v="607892"/>
    <n v="4162809"/>
  </r>
  <r>
    <x v="0"/>
    <s v="N3"/>
    <s v="EURO III"/>
    <x v="0"/>
    <s v="Zvolen"/>
    <s v="Banskobystrický kraj"/>
    <n v="2954518"/>
    <n v="529528"/>
    <n v="3646103"/>
  </r>
  <r>
    <x v="0"/>
    <s v="N3"/>
    <s v="EURO III"/>
    <x v="0"/>
    <s v="Žarnovica"/>
    <s v="Banskobystrický kraj"/>
    <n v="295878"/>
    <n v="48036"/>
    <n v="329853"/>
  </r>
  <r>
    <x v="0"/>
    <s v="N3"/>
    <s v="EURO III"/>
    <x v="0"/>
    <s v="Žiar nad Hronom"/>
    <s v="Banskobystrický kraj"/>
    <n v="3444161"/>
    <n v="539536"/>
    <n v="3710929"/>
  </r>
  <r>
    <x v="0"/>
    <s v="N3"/>
    <s v="EURO III"/>
    <x v="0"/>
    <s v="Žilina"/>
    <s v="Žilinský kraj"/>
    <n v="8285752"/>
    <n v="1402975"/>
    <n v="9633692"/>
  </r>
  <r>
    <x v="0"/>
    <s v="N3"/>
    <s v="EURO III"/>
    <x v="1"/>
    <s v="Banská Bystrica"/>
    <s v="Banskobystrický kraj"/>
    <n v="210902"/>
    <n v="337017"/>
    <n v="1751892"/>
  </r>
  <r>
    <x v="0"/>
    <s v="N3"/>
    <s v="EURO III"/>
    <x v="1"/>
    <s v="Bratislava IV"/>
    <s v="Bratislavský kraj"/>
    <n v="325528"/>
    <n v="883304"/>
    <n v="4573630"/>
  </r>
  <r>
    <x v="0"/>
    <s v="N3"/>
    <s v="EURO III"/>
    <x v="1"/>
    <s v="Bratislava V"/>
    <s v="Bratislavský kraj"/>
    <n v="1883426"/>
    <n v="2091939"/>
    <n v="10822619"/>
  </r>
  <r>
    <x v="0"/>
    <s v="N3"/>
    <s v="EURO III"/>
    <x v="1"/>
    <s v="Bytča"/>
    <s v="Žilinský kraj"/>
    <n v="454671"/>
    <n v="572541"/>
    <n v="2966565"/>
  </r>
  <r>
    <x v="0"/>
    <s v="N3"/>
    <s v="EURO III"/>
    <x v="1"/>
    <s v="Čadca"/>
    <s v="Žilinský kraj"/>
    <n v="359839"/>
    <n v="199326"/>
    <n v="1032223"/>
  </r>
  <r>
    <x v="0"/>
    <s v="N3"/>
    <s v="EURO III"/>
    <x v="1"/>
    <s v="Dolný Kubín"/>
    <s v="Žilinský kraj"/>
    <n v="125903"/>
    <n v="139513"/>
    <n v="723187"/>
  </r>
  <r>
    <x v="0"/>
    <s v="N3"/>
    <s v="EURO III"/>
    <x v="1"/>
    <s v="Galanta"/>
    <s v="Trnavský kraj"/>
    <n v="1630311"/>
    <n v="916563"/>
    <n v="4759159"/>
  </r>
  <r>
    <x v="0"/>
    <s v="N3"/>
    <s v="EURO III"/>
    <x v="1"/>
    <s v="Hlohovec"/>
    <s v="Trnavský kraj"/>
    <n v="756164"/>
    <n v="971714"/>
    <n v="5035618"/>
  </r>
  <r>
    <x v="0"/>
    <s v="N3"/>
    <s v="EURO III"/>
    <x v="1"/>
    <s v="Ilava"/>
    <s v="Trenčiansky kraj"/>
    <n v="1367339"/>
    <n v="1816534"/>
    <n v="9416228"/>
  </r>
  <r>
    <x v="0"/>
    <s v="N3"/>
    <s v="EURO III"/>
    <x v="1"/>
    <s v="Košice - okolie"/>
    <s v="Košický kraj"/>
    <n v="255004"/>
    <n v="503680"/>
    <n v="2617148"/>
  </r>
  <r>
    <x v="0"/>
    <s v="N3"/>
    <s v="EURO III"/>
    <x v="1"/>
    <s v="Košice I"/>
    <s v="Košický kraj"/>
    <n v="410107"/>
    <n v="298478"/>
    <n v="1535513"/>
  </r>
  <r>
    <x v="0"/>
    <s v="N3"/>
    <s v="EURO III"/>
    <x v="1"/>
    <s v="Košice II"/>
    <s v="Košický kraj"/>
    <n v="582363"/>
    <n v="254143"/>
    <n v="1285670"/>
  </r>
  <r>
    <x v="0"/>
    <s v="N3"/>
    <s v="EURO III"/>
    <x v="1"/>
    <s v="Košice III"/>
    <s v="Košický kraj"/>
    <n v="163"/>
    <n v="133"/>
    <n v="688"/>
  </r>
  <r>
    <x v="0"/>
    <s v="N3"/>
    <s v="EURO III"/>
    <x v="1"/>
    <s v="Košice IV"/>
    <s v="Košický kraj"/>
    <n v="11777"/>
    <n v="4096"/>
    <n v="21314"/>
  </r>
  <r>
    <x v="0"/>
    <s v="N3"/>
    <s v="EURO III"/>
    <x v="1"/>
    <s v="Kysucké Nové Mesto"/>
    <s v="Žilinský kraj"/>
    <n v="876"/>
    <n v="134"/>
    <n v="693"/>
  </r>
  <r>
    <x v="0"/>
    <s v="N3"/>
    <s v="EURO III"/>
    <x v="1"/>
    <s v="Levoča"/>
    <s v="Prešovský kraj"/>
    <n v="261811"/>
    <n v="281203"/>
    <n v="1460243"/>
  </r>
  <r>
    <x v="0"/>
    <s v="N3"/>
    <s v="EURO III"/>
    <x v="1"/>
    <s v="Liptovský Mikuláš"/>
    <s v="Žilinský kraj"/>
    <n v="1624024"/>
    <n v="2358495"/>
    <n v="12243368"/>
  </r>
  <r>
    <x v="0"/>
    <s v="N3"/>
    <s v="EURO III"/>
    <x v="1"/>
    <s v="Malacky"/>
    <s v="Bratislavský kraj"/>
    <n v="1226907"/>
    <n v="3564593"/>
    <n v="18456149"/>
  </r>
  <r>
    <x v="0"/>
    <s v="N3"/>
    <s v="EURO III"/>
    <x v="1"/>
    <s v="Nitra"/>
    <s v="Nitriansky kraj"/>
    <n v="2005262"/>
    <n v="1173121"/>
    <n v="6081430"/>
  </r>
  <r>
    <x v="0"/>
    <s v="N3"/>
    <s v="EURO III"/>
    <x v="1"/>
    <s v="Nové Mesto nad Váhom"/>
    <s v="Trenčiansky kraj"/>
    <n v="1613812"/>
    <n v="2594727"/>
    <n v="13450486"/>
  </r>
  <r>
    <x v="0"/>
    <s v="N3"/>
    <s v="EURO III"/>
    <x v="1"/>
    <s v="Piešťany"/>
    <s v="Trnavský kraj"/>
    <n v="796353"/>
    <n v="1979321"/>
    <n v="10259226"/>
  </r>
  <r>
    <x v="0"/>
    <s v="N3"/>
    <s v="EURO III"/>
    <x v="1"/>
    <s v="Poprad"/>
    <s v="Prešovský kraj"/>
    <n v="1045666"/>
    <n v="1288181"/>
    <n v="6687389"/>
  </r>
  <r>
    <x v="0"/>
    <s v="N3"/>
    <s v="EURO III"/>
    <x v="1"/>
    <s v="Považská Bystrica"/>
    <s v="Trenčiansky kraj"/>
    <n v="981845"/>
    <n v="1279407"/>
    <n v="6628491"/>
  </r>
  <r>
    <x v="0"/>
    <s v="N3"/>
    <s v="EURO III"/>
    <x v="1"/>
    <s v="Prešov"/>
    <s v="Prešovský kraj"/>
    <n v="839811"/>
    <n v="1035692"/>
    <n v="5380425"/>
  </r>
  <r>
    <x v="0"/>
    <s v="N3"/>
    <s v="EURO III"/>
    <x v="1"/>
    <s v="Púchov"/>
    <s v="Trenčiansky kraj"/>
    <n v="698845"/>
    <n v="602812"/>
    <n v="3123779"/>
  </r>
  <r>
    <x v="0"/>
    <s v="N3"/>
    <s v="EURO III"/>
    <x v="1"/>
    <s v="Revúca"/>
    <s v="Banskobystrický kraj"/>
    <n v="339695"/>
    <n v="165930"/>
    <n v="862209"/>
  </r>
  <r>
    <x v="0"/>
    <s v="N3"/>
    <s v="EURO III"/>
    <x v="1"/>
    <s v="Rimavská Sobota"/>
    <s v="Banskobystrický kraj"/>
    <n v="397684"/>
    <n v="232959"/>
    <n v="1210397"/>
  </r>
  <r>
    <x v="0"/>
    <s v="N3"/>
    <s v="EURO III"/>
    <x v="1"/>
    <s v="Rožňava"/>
    <s v="Košický kraj"/>
    <n v="115"/>
    <n v="23"/>
    <n v="119"/>
  </r>
  <r>
    <x v="0"/>
    <s v="N3"/>
    <s v="EURO III"/>
    <x v="1"/>
    <s v="Ružomberok"/>
    <s v="Žilinský kraj"/>
    <n v="291803"/>
    <n v="75438"/>
    <n v="391588"/>
  </r>
  <r>
    <x v="0"/>
    <s v="N3"/>
    <s v="EURO III"/>
    <x v="1"/>
    <s v="Senec"/>
    <s v="Bratislavský kraj"/>
    <n v="1502912"/>
    <n v="2604793"/>
    <n v="13504257"/>
  </r>
  <r>
    <x v="0"/>
    <s v="N3"/>
    <s v="EURO III"/>
    <x v="1"/>
    <s v="Senica"/>
    <s v="Trnavský kraj"/>
    <n v="856991"/>
    <n v="1712751"/>
    <n v="8866344"/>
  </r>
  <r>
    <x v="0"/>
    <s v="N3"/>
    <s v="EURO III"/>
    <x v="1"/>
    <s v="Skalica"/>
    <s v="Trnavský kraj"/>
    <n v="563546"/>
    <n v="158502"/>
    <n v="821650"/>
  </r>
  <r>
    <x v="0"/>
    <s v="N3"/>
    <s v="EURO III"/>
    <x v="1"/>
    <s v="Svidník"/>
    <s v="Prešovský kraj"/>
    <n v="2682"/>
    <n v="2369"/>
    <n v="12265"/>
  </r>
  <r>
    <x v="0"/>
    <s v="N3"/>
    <s v="EURO III"/>
    <x v="1"/>
    <s v="Trenčín"/>
    <s v="Trenčiansky kraj"/>
    <n v="2101325"/>
    <n v="2924746"/>
    <n v="15160395"/>
  </r>
  <r>
    <x v="0"/>
    <s v="N3"/>
    <s v="EURO III"/>
    <x v="1"/>
    <s v="Trnava"/>
    <s v="Trnavský kraj"/>
    <n v="2502003"/>
    <n v="2794418"/>
    <n v="14490834"/>
  </r>
  <r>
    <x v="0"/>
    <s v="N3"/>
    <s v="EURO III"/>
    <x v="1"/>
    <s v="Turčianske Teplice"/>
    <s v="Žilinský kraj"/>
    <n v="10259"/>
    <n v="8537"/>
    <n v="44329"/>
  </r>
  <r>
    <x v="0"/>
    <s v="N3"/>
    <s v="EURO III"/>
    <x v="1"/>
    <s v="Tvrdošín"/>
    <s v="Žilinský kraj"/>
    <n v="32835"/>
    <n v="22483"/>
    <n v="116509"/>
  </r>
  <r>
    <x v="0"/>
    <s v="N3"/>
    <s v="EURO III"/>
    <x v="1"/>
    <s v="Zlaté Moravce"/>
    <s v="Nitriansky kraj"/>
    <n v="3352"/>
    <n v="2017"/>
    <n v="10443"/>
  </r>
  <r>
    <x v="0"/>
    <s v="N3"/>
    <s v="EURO III"/>
    <x v="1"/>
    <s v="Zvolen"/>
    <s v="Banskobystrický kraj"/>
    <n v="2903938"/>
    <n v="1081505"/>
    <n v="5619049"/>
  </r>
  <r>
    <x v="0"/>
    <s v="N3"/>
    <s v="EURO III"/>
    <x v="1"/>
    <s v="Žarnovica"/>
    <s v="Banskobystrický kraj"/>
    <n v="937870"/>
    <n v="1047827"/>
    <n v="5435448"/>
  </r>
  <r>
    <x v="0"/>
    <s v="N3"/>
    <s v="EURO III"/>
    <x v="1"/>
    <s v="Žiar nad Hronom"/>
    <s v="Banskobystrický kraj"/>
    <n v="190934"/>
    <n v="354641"/>
    <n v="1842519"/>
  </r>
  <r>
    <x v="0"/>
    <s v="N3"/>
    <s v="EURO III"/>
    <x v="1"/>
    <s v="Žilina"/>
    <s v="Žilinský kraj"/>
    <n v="1137029"/>
    <n v="934583"/>
    <n v="4842047"/>
  </r>
  <r>
    <x v="0"/>
    <s v="N3"/>
    <s v="EURO IV+"/>
    <x v="0"/>
    <s v="Bánovce nad Bebravou"/>
    <s v="Trenčiansky kraj"/>
    <n v="728872"/>
    <n v="135631"/>
    <n v="941411"/>
  </r>
  <r>
    <x v="0"/>
    <s v="N3"/>
    <s v="EURO IV+"/>
    <x v="0"/>
    <s v="Banská Bystrica"/>
    <s v="Banskobystrický kraj"/>
    <n v="1304791"/>
    <n v="216103"/>
    <n v="1514031"/>
  </r>
  <r>
    <x v="0"/>
    <s v="N3"/>
    <s v="EURO IV+"/>
    <x v="0"/>
    <s v="Bratislava I"/>
    <s v="Bratislavský kraj"/>
    <n v="23"/>
    <n v="1"/>
    <n v="10"/>
  </r>
  <r>
    <x v="0"/>
    <s v="N3"/>
    <s v="EURO IV+"/>
    <x v="0"/>
    <s v="Bratislava II"/>
    <s v="Bratislavský kraj"/>
    <n v="134994"/>
    <n v="10793"/>
    <n v="75752"/>
  </r>
  <r>
    <x v="0"/>
    <s v="N3"/>
    <s v="EURO IV+"/>
    <x v="0"/>
    <s v="Bratislava IV"/>
    <s v="Bratislavský kraj"/>
    <n v="18235"/>
    <n v="1751"/>
    <n v="12246"/>
  </r>
  <r>
    <x v="0"/>
    <s v="N3"/>
    <s v="EURO IV+"/>
    <x v="0"/>
    <s v="Bratislava V"/>
    <s v="Bratislavský kraj"/>
    <n v="12875"/>
    <n v="2934"/>
    <n v="20764"/>
  </r>
  <r>
    <x v="0"/>
    <s v="N3"/>
    <s v="EURO IV+"/>
    <x v="0"/>
    <s v="Brezno"/>
    <s v="Banskobystrický kraj"/>
    <n v="310403"/>
    <n v="55515"/>
    <n v="386874"/>
  </r>
  <r>
    <x v="0"/>
    <s v="N3"/>
    <s v="EURO IV+"/>
    <x v="0"/>
    <s v="Bytča"/>
    <s v="Žilinský kraj"/>
    <n v="844344"/>
    <n v="147251"/>
    <n v="1026326"/>
  </r>
  <r>
    <x v="0"/>
    <s v="N3"/>
    <s v="EURO IV+"/>
    <x v="0"/>
    <s v="Čadca"/>
    <s v="Žilinský kraj"/>
    <n v="1754326"/>
    <n v="465767"/>
    <n v="3255806"/>
  </r>
  <r>
    <x v="0"/>
    <s v="N3"/>
    <s v="EURO IV+"/>
    <x v="0"/>
    <s v="Detva"/>
    <s v="Banskobystrický kraj"/>
    <n v="1046898"/>
    <n v="182980"/>
    <n v="1270272"/>
  </r>
  <r>
    <x v="0"/>
    <s v="N3"/>
    <s v="EURO IV+"/>
    <x v="0"/>
    <s v="Dolný Kubín"/>
    <s v="Žilinský kraj"/>
    <n v="2452542"/>
    <n v="302736"/>
    <n v="2118610"/>
  </r>
  <r>
    <x v="0"/>
    <s v="N3"/>
    <s v="EURO IV+"/>
    <x v="0"/>
    <s v="Dunajská Streda"/>
    <s v="Trnavský kraj"/>
    <n v="1722615"/>
    <n v="312878"/>
    <n v="2171883"/>
  </r>
  <r>
    <x v="0"/>
    <s v="N3"/>
    <s v="EURO IV+"/>
    <x v="0"/>
    <s v="Galanta"/>
    <s v="Trnavský kraj"/>
    <n v="966720"/>
    <n v="178668"/>
    <n v="1242416"/>
  </r>
  <r>
    <x v="0"/>
    <s v="N3"/>
    <s v="EURO IV+"/>
    <x v="0"/>
    <s v="Hlohovec"/>
    <s v="Trnavský kraj"/>
    <n v="333051"/>
    <n v="36332"/>
    <n v="255629"/>
  </r>
  <r>
    <x v="0"/>
    <s v="N3"/>
    <s v="EURO IV+"/>
    <x v="0"/>
    <s v="Ilava"/>
    <s v="Trenčiansky kraj"/>
    <n v="287069"/>
    <n v="30144"/>
    <n v="210921"/>
  </r>
  <r>
    <x v="0"/>
    <s v="N3"/>
    <s v="EURO IV+"/>
    <x v="0"/>
    <s v="Komárno"/>
    <s v="Nitriansky kraj"/>
    <n v="941243"/>
    <n v="150754"/>
    <n v="1057653"/>
  </r>
  <r>
    <x v="0"/>
    <s v="N3"/>
    <s v="EURO IV+"/>
    <x v="0"/>
    <s v="Košice - okolie"/>
    <s v="Košický kraj"/>
    <n v="2641942"/>
    <n v="483267"/>
    <n v="3377412"/>
  </r>
  <r>
    <x v="0"/>
    <s v="N3"/>
    <s v="EURO IV+"/>
    <x v="0"/>
    <s v="Košice II"/>
    <s v="Košický kraj"/>
    <n v="43002"/>
    <n v="18404"/>
    <n v="128879"/>
  </r>
  <r>
    <x v="0"/>
    <s v="N3"/>
    <s v="EURO IV+"/>
    <x v="0"/>
    <s v="Košice III"/>
    <s v="Košický kraj"/>
    <n v="105294"/>
    <n v="15133"/>
    <n v="106310"/>
  </r>
  <r>
    <x v="0"/>
    <s v="N3"/>
    <s v="EURO IV+"/>
    <x v="0"/>
    <s v="Košice IV"/>
    <s v="Košický kraj"/>
    <n v="172772"/>
    <n v="32215"/>
    <n v="225566"/>
  </r>
  <r>
    <x v="0"/>
    <s v="N3"/>
    <s v="EURO IV+"/>
    <x v="0"/>
    <s v="Krupina"/>
    <s v="Banskobystrický kraj"/>
    <n v="982758"/>
    <n v="178657"/>
    <n v="1236091"/>
  </r>
  <r>
    <x v="0"/>
    <s v="N3"/>
    <s v="EURO IV+"/>
    <x v="0"/>
    <s v="Kysucké Nové Mesto"/>
    <s v="Žilinský kraj"/>
    <n v="2242140"/>
    <n v="325635"/>
    <n v="2277396"/>
  </r>
  <r>
    <x v="0"/>
    <s v="N3"/>
    <s v="EURO IV+"/>
    <x v="0"/>
    <s v="Levice"/>
    <s v="Nitriansky kraj"/>
    <n v="1117619"/>
    <n v="140440"/>
    <n v="983645"/>
  </r>
  <r>
    <x v="0"/>
    <s v="N3"/>
    <s v="EURO IV+"/>
    <x v="0"/>
    <s v="Levoča"/>
    <s v="Prešovský kraj"/>
    <n v="2332103"/>
    <n v="325830"/>
    <n v="2281056"/>
  </r>
  <r>
    <x v="0"/>
    <s v="N3"/>
    <s v="EURO IV+"/>
    <x v="0"/>
    <s v="Liptovský Mikuláš"/>
    <s v="Žilinský kraj"/>
    <n v="633711"/>
    <n v="95972"/>
    <n v="671216"/>
  </r>
  <r>
    <x v="0"/>
    <s v="N3"/>
    <s v="EURO IV+"/>
    <x v="0"/>
    <s v="Lučenec"/>
    <s v="Banskobystrický kraj"/>
    <n v="2343669"/>
    <n v="394573"/>
    <n v="2763392"/>
  </r>
  <r>
    <x v="0"/>
    <s v="N3"/>
    <s v="EURO IV+"/>
    <x v="0"/>
    <s v="Malacky"/>
    <s v="Bratislavský kraj"/>
    <n v="440353"/>
    <n v="79511"/>
    <n v="555244"/>
  </r>
  <r>
    <x v="0"/>
    <s v="N3"/>
    <s v="EURO IV+"/>
    <x v="0"/>
    <s v="Martin"/>
    <s v="Žilinský kraj"/>
    <n v="4887506"/>
    <n v="549545"/>
    <n v="3843765"/>
  </r>
  <r>
    <x v="0"/>
    <s v="N3"/>
    <s v="EURO IV+"/>
    <x v="0"/>
    <s v="Michalovce"/>
    <s v="Košický kraj"/>
    <n v="556049"/>
    <n v="69051"/>
    <n v="484413"/>
  </r>
  <r>
    <x v="0"/>
    <s v="N3"/>
    <s v="EURO IV+"/>
    <x v="0"/>
    <s v="Nitra"/>
    <s v="Nitriansky kraj"/>
    <n v="1488880"/>
    <n v="297500"/>
    <n v="2012750"/>
  </r>
  <r>
    <x v="0"/>
    <s v="N3"/>
    <s v="EURO IV+"/>
    <x v="0"/>
    <s v="Nové Mesto nad Váhom"/>
    <s v="Trenčiansky kraj"/>
    <n v="515556"/>
    <n v="82766"/>
    <n v="577949"/>
  </r>
  <r>
    <x v="0"/>
    <s v="N3"/>
    <s v="EURO IV+"/>
    <x v="0"/>
    <s v="Nové Zámky"/>
    <s v="Nitriansky kraj"/>
    <n v="278862"/>
    <n v="57803"/>
    <n v="405867"/>
  </r>
  <r>
    <x v="0"/>
    <s v="N3"/>
    <s v="EURO IV+"/>
    <x v="0"/>
    <s v="Partizánske"/>
    <s v="Trenčiansky kraj"/>
    <n v="372475"/>
    <n v="49063"/>
    <n v="344619"/>
  </r>
  <r>
    <x v="0"/>
    <s v="N3"/>
    <s v="EURO IV+"/>
    <x v="0"/>
    <s v="Piešťany"/>
    <s v="Trnavský kraj"/>
    <n v="437970"/>
    <n v="69052"/>
    <n v="484754"/>
  </r>
  <r>
    <x v="0"/>
    <s v="N3"/>
    <s v="EURO IV+"/>
    <x v="0"/>
    <s v="Poprad"/>
    <s v="Prešovský kraj"/>
    <n v="411808"/>
    <n v="62971"/>
    <n v="441526"/>
  </r>
  <r>
    <x v="0"/>
    <s v="N3"/>
    <s v="EURO IV+"/>
    <x v="0"/>
    <s v="Považská Bystrica"/>
    <s v="Trenčiansky kraj"/>
    <n v="736923"/>
    <n v="112471"/>
    <n v="782973"/>
  </r>
  <r>
    <x v="0"/>
    <s v="N3"/>
    <s v="EURO IV+"/>
    <x v="0"/>
    <s v="Prešov"/>
    <s v="Prešovský kraj"/>
    <n v="1621164"/>
    <n v="313271"/>
    <n v="2182670"/>
  </r>
  <r>
    <x v="0"/>
    <s v="N3"/>
    <s v="EURO IV+"/>
    <x v="0"/>
    <s v="Prievidza"/>
    <s v="Trenčiansky kraj"/>
    <n v="1939168"/>
    <n v="288738"/>
    <n v="2023311"/>
  </r>
  <r>
    <x v="0"/>
    <s v="N3"/>
    <s v="EURO IV+"/>
    <x v="0"/>
    <s v="Púchov"/>
    <s v="Trenčiansky kraj"/>
    <n v="442918"/>
    <n v="59118"/>
    <n v="413477"/>
  </r>
  <r>
    <x v="0"/>
    <s v="N3"/>
    <s v="EURO IV+"/>
    <x v="0"/>
    <s v="Revúca"/>
    <s v="Banskobystrický kraj"/>
    <n v="55436"/>
    <n v="7754"/>
    <n v="54324"/>
  </r>
  <r>
    <x v="0"/>
    <s v="N3"/>
    <s v="EURO IV+"/>
    <x v="0"/>
    <s v="Rimavská Sobota"/>
    <s v="Banskobystrický kraj"/>
    <n v="754111"/>
    <n v="176340"/>
    <n v="1234412"/>
  </r>
  <r>
    <x v="0"/>
    <s v="N3"/>
    <s v="EURO IV+"/>
    <x v="0"/>
    <s v="Rožňava"/>
    <s v="Košický kraj"/>
    <n v="2020871"/>
    <n v="347710"/>
    <n v="2429029"/>
  </r>
  <r>
    <x v="0"/>
    <s v="N3"/>
    <s v="EURO IV+"/>
    <x v="0"/>
    <s v="Ružomberok"/>
    <s v="Žilinský kraj"/>
    <n v="3554545"/>
    <n v="541403"/>
    <n v="3792208"/>
  </r>
  <r>
    <x v="0"/>
    <s v="N3"/>
    <s v="EURO IV+"/>
    <x v="0"/>
    <s v="Senec"/>
    <s v="Bratislavský kraj"/>
    <n v="1236770"/>
    <n v="210502"/>
    <n v="1475869"/>
  </r>
  <r>
    <x v="0"/>
    <s v="N3"/>
    <s v="EURO IV+"/>
    <x v="0"/>
    <s v="Senica"/>
    <s v="Trnavský kraj"/>
    <n v="1270318"/>
    <n v="275650"/>
    <n v="1923084"/>
  </r>
  <r>
    <x v="0"/>
    <s v="N3"/>
    <s v="EURO IV+"/>
    <x v="0"/>
    <s v="Skalica"/>
    <s v="Trnavský kraj"/>
    <n v="785095"/>
    <n v="153998"/>
    <n v="1078502"/>
  </r>
  <r>
    <x v="0"/>
    <s v="N3"/>
    <s v="EURO IV+"/>
    <x v="0"/>
    <s v="Sobrance"/>
    <s v="Košický kraj"/>
    <n v="199016"/>
    <n v="42199"/>
    <n v="295232"/>
  </r>
  <r>
    <x v="0"/>
    <s v="N3"/>
    <s v="EURO IV+"/>
    <x v="0"/>
    <s v="Spišská Nová Ves"/>
    <s v="Košický kraj"/>
    <n v="51581"/>
    <n v="24311"/>
    <n v="170217"/>
  </r>
  <r>
    <x v="0"/>
    <s v="N3"/>
    <s v="EURO IV+"/>
    <x v="0"/>
    <s v="Svidník"/>
    <s v="Prešovský kraj"/>
    <n v="3144095"/>
    <n v="384285"/>
    <n v="2688349"/>
  </r>
  <r>
    <x v="0"/>
    <s v="N3"/>
    <s v="EURO IV+"/>
    <x v="0"/>
    <s v="Topoľčany"/>
    <s v="Nitriansky kraj"/>
    <n v="219906"/>
    <n v="29976"/>
    <n v="210425"/>
  </r>
  <r>
    <x v="0"/>
    <s v="N3"/>
    <s v="EURO IV+"/>
    <x v="0"/>
    <s v="Trebišov"/>
    <s v="Košický kraj"/>
    <n v="428734"/>
    <n v="72284"/>
    <n v="507612"/>
  </r>
  <r>
    <x v="0"/>
    <s v="N3"/>
    <s v="EURO IV+"/>
    <x v="0"/>
    <s v="Trenčín"/>
    <s v="Trenčiansky kraj"/>
    <n v="4140273"/>
    <n v="550605"/>
    <n v="3855357"/>
  </r>
  <r>
    <x v="0"/>
    <s v="N3"/>
    <s v="EURO IV+"/>
    <x v="0"/>
    <s v="Trnava"/>
    <s v="Trnavský kraj"/>
    <n v="1760843"/>
    <n v="318892"/>
    <n v="2237571"/>
  </r>
  <r>
    <x v="0"/>
    <s v="N3"/>
    <s v="EURO IV+"/>
    <x v="0"/>
    <s v="Turčianske Teplice"/>
    <s v="Žilinský kraj"/>
    <n v="845304"/>
    <n v="157884"/>
    <n v="1104084"/>
  </r>
  <r>
    <x v="0"/>
    <s v="N3"/>
    <s v="EURO IV+"/>
    <x v="0"/>
    <s v="Tvrdošín"/>
    <s v="Žilinský kraj"/>
    <n v="528646"/>
    <n v="88570"/>
    <n v="619674"/>
  </r>
  <r>
    <x v="0"/>
    <s v="N3"/>
    <s v="EURO IV+"/>
    <x v="0"/>
    <s v="Zlaté Moravce"/>
    <s v="Nitriansky kraj"/>
    <n v="2136958"/>
    <n v="374592"/>
    <n v="2613000"/>
  </r>
  <r>
    <x v="0"/>
    <s v="N3"/>
    <s v="EURO IV+"/>
    <x v="0"/>
    <s v="Zvolen"/>
    <s v="Banskobystrický kraj"/>
    <n v="1664056"/>
    <n v="287114"/>
    <n v="2010546"/>
  </r>
  <r>
    <x v="0"/>
    <s v="N3"/>
    <s v="EURO IV+"/>
    <x v="0"/>
    <s v="Žarnovica"/>
    <s v="Banskobystrický kraj"/>
    <n v="156166"/>
    <n v="24086"/>
    <n v="168414"/>
  </r>
  <r>
    <x v="0"/>
    <s v="N3"/>
    <s v="EURO IV+"/>
    <x v="0"/>
    <s v="Žiar nad Hronom"/>
    <s v="Banskobystrický kraj"/>
    <n v="1912634"/>
    <n v="289398"/>
    <n v="2027150"/>
  </r>
  <r>
    <x v="0"/>
    <s v="N3"/>
    <s v="EURO IV+"/>
    <x v="0"/>
    <s v="Žilina"/>
    <s v="Žilinský kraj"/>
    <n v="4894617"/>
    <n v="802742"/>
    <n v="5622138"/>
  </r>
  <r>
    <x v="0"/>
    <s v="N3"/>
    <s v="EURO IV+"/>
    <x v="1"/>
    <s v="Banská Bystrica"/>
    <s v="Banskobystrický kraj"/>
    <n v="125207"/>
    <n v="196528"/>
    <n v="1040249"/>
  </r>
  <r>
    <x v="0"/>
    <s v="N3"/>
    <s v="EURO IV+"/>
    <x v="1"/>
    <s v="Bratislava IV"/>
    <s v="Bratislavský kraj"/>
    <n v="236773"/>
    <n v="629645"/>
    <n v="3326660"/>
  </r>
  <r>
    <x v="0"/>
    <s v="N3"/>
    <s v="EURO IV+"/>
    <x v="1"/>
    <s v="Bratislava V"/>
    <s v="Bratislavský kraj"/>
    <n v="1525328"/>
    <n v="1496818"/>
    <n v="7899560"/>
  </r>
  <r>
    <x v="0"/>
    <s v="N3"/>
    <s v="EURO IV+"/>
    <x v="1"/>
    <s v="Bytča"/>
    <s v="Žilinský kraj"/>
    <n v="282387"/>
    <n v="347606"/>
    <n v="1837945"/>
  </r>
  <r>
    <x v="0"/>
    <s v="N3"/>
    <s v="EURO IV+"/>
    <x v="1"/>
    <s v="Čadca"/>
    <s v="Žilinský kraj"/>
    <n v="199115"/>
    <n v="108142"/>
    <n v="571287"/>
  </r>
  <r>
    <x v="0"/>
    <s v="N3"/>
    <s v="EURO IV+"/>
    <x v="1"/>
    <s v="Dolný Kubín"/>
    <s v="Žilinský kraj"/>
    <n v="70772"/>
    <n v="76893"/>
    <n v="406514"/>
  </r>
  <r>
    <x v="0"/>
    <s v="N3"/>
    <s v="EURO IV+"/>
    <x v="1"/>
    <s v="Galanta"/>
    <s v="Trnavský kraj"/>
    <n v="993126"/>
    <n v="546880"/>
    <n v="2899404"/>
  </r>
  <r>
    <x v="0"/>
    <s v="N3"/>
    <s v="EURO IV+"/>
    <x v="1"/>
    <s v="Hlohovec"/>
    <s v="Trnavský kraj"/>
    <n v="452966"/>
    <n v="572872"/>
    <n v="3030615"/>
  </r>
  <r>
    <x v="0"/>
    <s v="N3"/>
    <s v="EURO IV+"/>
    <x v="1"/>
    <s v="Ilava"/>
    <s v="Trenčiansky kraj"/>
    <n v="849974"/>
    <n v="1108067"/>
    <n v="5859801"/>
  </r>
  <r>
    <x v="0"/>
    <s v="N3"/>
    <s v="EURO IV+"/>
    <x v="1"/>
    <s v="Košice - okolie"/>
    <s v="Košický kraj"/>
    <n v="146342"/>
    <n v="283538"/>
    <n v="1502875"/>
  </r>
  <r>
    <x v="0"/>
    <s v="N3"/>
    <s v="EURO IV+"/>
    <x v="1"/>
    <s v="Košice I"/>
    <s v="Košický kraj"/>
    <n v="224534"/>
    <n v="162392"/>
    <n v="852716"/>
  </r>
  <r>
    <x v="0"/>
    <s v="N3"/>
    <s v="EURO IV+"/>
    <x v="1"/>
    <s v="Košice II"/>
    <s v="Košický kraj"/>
    <n v="303895"/>
    <n v="131187"/>
    <n v="677692"/>
  </r>
  <r>
    <x v="0"/>
    <s v="N3"/>
    <s v="EURO IV+"/>
    <x v="1"/>
    <s v="Košice III"/>
    <s v="Košický kraj"/>
    <n v="101"/>
    <n v="81"/>
    <n v="426"/>
  </r>
  <r>
    <x v="0"/>
    <s v="N3"/>
    <s v="EURO IV+"/>
    <x v="1"/>
    <s v="Košice IV"/>
    <s v="Košický kraj"/>
    <n v="7019"/>
    <n v="2372"/>
    <n v="12627"/>
  </r>
  <r>
    <x v="0"/>
    <s v="N3"/>
    <s v="EURO IV+"/>
    <x v="1"/>
    <s v="Kysucké Nové Mesto"/>
    <s v="Žilinský kraj"/>
    <n v="571"/>
    <n v="105"/>
    <n v="552"/>
  </r>
  <r>
    <x v="0"/>
    <s v="N3"/>
    <s v="EURO IV+"/>
    <x v="1"/>
    <s v="Levoča"/>
    <s v="Prešovský kraj"/>
    <n v="157483"/>
    <n v="163565"/>
    <n v="866564"/>
  </r>
  <r>
    <x v="0"/>
    <s v="N3"/>
    <s v="EURO IV+"/>
    <x v="1"/>
    <s v="Liptovský Mikuláš"/>
    <s v="Žilinský kraj"/>
    <n v="988503"/>
    <n v="1406882"/>
    <n v="7450877"/>
  </r>
  <r>
    <x v="0"/>
    <s v="N3"/>
    <s v="EURO IV+"/>
    <x v="1"/>
    <s v="Malacky"/>
    <s v="Bratislavský kraj"/>
    <n v="892286"/>
    <n v="2543546"/>
    <n v="13436251"/>
  </r>
  <r>
    <x v="0"/>
    <s v="N3"/>
    <s v="EURO IV+"/>
    <x v="1"/>
    <s v="Nitra"/>
    <s v="Nitriansky kraj"/>
    <n v="1261970"/>
    <n v="715471"/>
    <n v="3781452"/>
  </r>
  <r>
    <x v="0"/>
    <s v="N3"/>
    <s v="EURO IV+"/>
    <x v="1"/>
    <s v="Nové Mesto nad Váhom"/>
    <s v="Trenčiansky kraj"/>
    <n v="962417"/>
    <n v="1510869"/>
    <n v="7993688"/>
  </r>
  <r>
    <x v="0"/>
    <s v="N3"/>
    <s v="EURO IV+"/>
    <x v="1"/>
    <s v="Piešťany"/>
    <s v="Trnavský kraj"/>
    <n v="464921"/>
    <n v="1134753"/>
    <n v="6003590"/>
  </r>
  <r>
    <x v="0"/>
    <s v="N3"/>
    <s v="EURO IV+"/>
    <x v="1"/>
    <s v="Poprad"/>
    <s v="Prešovský kraj"/>
    <n v="676243"/>
    <n v="816400"/>
    <n v="4323869"/>
  </r>
  <r>
    <x v="0"/>
    <s v="N3"/>
    <s v="EURO IV+"/>
    <x v="1"/>
    <s v="Považská Bystrica"/>
    <s v="Trenčiansky kraj"/>
    <n v="626555"/>
    <n v="795136"/>
    <n v="4204546"/>
  </r>
  <r>
    <x v="0"/>
    <s v="N3"/>
    <s v="EURO IV+"/>
    <x v="1"/>
    <s v="Prešov"/>
    <s v="Prešovský kraj"/>
    <n v="483145"/>
    <n v="581560"/>
    <n v="3080630"/>
  </r>
  <r>
    <x v="0"/>
    <s v="N3"/>
    <s v="EURO IV+"/>
    <x v="1"/>
    <s v="Púchov"/>
    <s v="Trenčiansky kraj"/>
    <n v="431661"/>
    <n v="368100"/>
    <n v="1946362"/>
  </r>
  <r>
    <x v="0"/>
    <s v="N3"/>
    <s v="EURO IV+"/>
    <x v="1"/>
    <s v="Revúca"/>
    <s v="Banskobystrický kraj"/>
    <n v="182623"/>
    <n v="87425"/>
    <n v="462642"/>
  </r>
  <r>
    <x v="0"/>
    <s v="N3"/>
    <s v="EURO IV+"/>
    <x v="1"/>
    <s v="Rimavská Sobota"/>
    <s v="Banskobystrický kraj"/>
    <n v="214009"/>
    <n v="121029"/>
    <n v="640645"/>
  </r>
  <r>
    <x v="0"/>
    <s v="N3"/>
    <s v="EURO IV+"/>
    <x v="1"/>
    <s v="Rožňava"/>
    <s v="Košický kraj"/>
    <n v="54"/>
    <n v="8"/>
    <n v="44"/>
  </r>
  <r>
    <x v="0"/>
    <s v="N3"/>
    <s v="EURO IV+"/>
    <x v="1"/>
    <s v="Ružomberok"/>
    <s v="Žilinský kraj"/>
    <n v="177091"/>
    <n v="44924"/>
    <n v="237649"/>
  </r>
  <r>
    <x v="0"/>
    <s v="N3"/>
    <s v="EURO IV+"/>
    <x v="1"/>
    <s v="Senec"/>
    <s v="Bratislavský kraj"/>
    <n v="1030608"/>
    <n v="1757358"/>
    <n v="9291102"/>
  </r>
  <r>
    <x v="0"/>
    <s v="N3"/>
    <s v="EURO IV+"/>
    <x v="1"/>
    <s v="Senica"/>
    <s v="Trnavský kraj"/>
    <n v="634965"/>
    <n v="1229150"/>
    <n v="6494143"/>
  </r>
  <r>
    <x v="0"/>
    <s v="N3"/>
    <s v="EURO IV+"/>
    <x v="1"/>
    <s v="Skalica"/>
    <s v="Trnavský kraj"/>
    <n v="421930"/>
    <n v="116638"/>
    <n v="615174"/>
  </r>
  <r>
    <x v="0"/>
    <s v="N3"/>
    <s v="EURO IV+"/>
    <x v="1"/>
    <s v="Svidník"/>
    <s v="Prešovský kraj"/>
    <n v="1840"/>
    <n v="1591"/>
    <n v="8414"/>
  </r>
  <r>
    <x v="0"/>
    <s v="N3"/>
    <s v="EURO IV+"/>
    <x v="1"/>
    <s v="Trenčín"/>
    <s v="Trenčiansky kraj"/>
    <n v="1225347"/>
    <n v="1671784"/>
    <n v="8840802"/>
  </r>
  <r>
    <x v="0"/>
    <s v="N3"/>
    <s v="EURO IV+"/>
    <x v="1"/>
    <s v="Trnava"/>
    <s v="Trnavský kraj"/>
    <n v="1612639"/>
    <n v="1775384"/>
    <n v="9391845"/>
  </r>
  <r>
    <x v="0"/>
    <s v="N3"/>
    <s v="EURO IV+"/>
    <x v="1"/>
    <s v="Turčianske Teplice"/>
    <s v="Žilinský kraj"/>
    <n v="6038"/>
    <n v="4932"/>
    <n v="26090"/>
  </r>
  <r>
    <x v="0"/>
    <s v="N3"/>
    <s v="EURO IV+"/>
    <x v="1"/>
    <s v="Tvrdošín"/>
    <s v="Žilinský kraj"/>
    <n v="21892"/>
    <n v="14622"/>
    <n v="77315"/>
  </r>
  <r>
    <x v="0"/>
    <s v="N3"/>
    <s v="EURO IV+"/>
    <x v="1"/>
    <s v="Zlaté Moravce"/>
    <s v="Nitriansky kraj"/>
    <n v="2485"/>
    <n v="1467"/>
    <n v="7747"/>
  </r>
  <r>
    <x v="0"/>
    <s v="N3"/>
    <s v="EURO IV+"/>
    <x v="1"/>
    <s v="Zvolen"/>
    <s v="Banskobystrický kraj"/>
    <n v="1614393"/>
    <n v="589493"/>
    <n v="3121770"/>
  </r>
  <r>
    <x v="0"/>
    <s v="N3"/>
    <s v="EURO IV+"/>
    <x v="1"/>
    <s v="Žarnovica"/>
    <s v="Banskobystrický kraj"/>
    <n v="543065"/>
    <n v="594592"/>
    <n v="3147071"/>
  </r>
  <r>
    <x v="0"/>
    <s v="N3"/>
    <s v="EURO IV+"/>
    <x v="1"/>
    <s v="Žiar nad Hronom"/>
    <s v="Banskobystrický kraj"/>
    <n v="109309"/>
    <n v="199126"/>
    <n v="1054868"/>
  </r>
  <r>
    <x v="0"/>
    <s v="N3"/>
    <s v="EURO IV+"/>
    <x v="1"/>
    <s v="Žilina"/>
    <s v="Žilinský kraj"/>
    <n v="710775"/>
    <n v="572010"/>
    <n v="3024713"/>
  </r>
  <r>
    <x v="0"/>
    <s v="N3"/>
    <s v="EURO 0-II"/>
    <x v="0"/>
    <s v="Bánovce nad Bebravou"/>
    <s v="Trenčiansky kraj"/>
    <n v="432063"/>
    <n v="84261"/>
    <n v="548723"/>
  </r>
  <r>
    <x v="0"/>
    <s v="N3"/>
    <s v="EURO 0-II"/>
    <x v="0"/>
    <s v="Banská Bystrica"/>
    <s v="Banskobystrický kraj"/>
    <n v="1195444"/>
    <n v="215723"/>
    <n v="1421268"/>
  </r>
  <r>
    <x v="0"/>
    <s v="N3"/>
    <s v="EURO 0-II"/>
    <x v="0"/>
    <s v="Bratislava I"/>
    <s v="Bratislavský kraj"/>
    <n v="5"/>
    <n v="0"/>
    <n v="2"/>
  </r>
  <r>
    <x v="0"/>
    <s v="N3"/>
    <s v="EURO 0-II"/>
    <x v="0"/>
    <s v="Bratislava II"/>
    <s v="Bratislavský kraj"/>
    <n v="99799"/>
    <n v="8817"/>
    <n v="58213"/>
  </r>
  <r>
    <x v="0"/>
    <s v="N3"/>
    <s v="EURO 0-II"/>
    <x v="0"/>
    <s v="Bratislava IV"/>
    <s v="Bratislavský kraj"/>
    <n v="24757"/>
    <n v="2422"/>
    <n v="15979"/>
  </r>
  <r>
    <x v="0"/>
    <s v="N3"/>
    <s v="EURO 0-II"/>
    <x v="0"/>
    <s v="Bratislava V"/>
    <s v="Bratislavský kraj"/>
    <n v="15110"/>
    <n v="4080"/>
    <n v="27161"/>
  </r>
  <r>
    <x v="0"/>
    <s v="N3"/>
    <s v="EURO 0-II"/>
    <x v="0"/>
    <s v="Brezno"/>
    <s v="Banskobystrický kraj"/>
    <n v="372352"/>
    <n v="69354"/>
    <n v="449573"/>
  </r>
  <r>
    <x v="0"/>
    <s v="N3"/>
    <s v="EURO 0-II"/>
    <x v="0"/>
    <s v="Bytča"/>
    <s v="Žilinský kraj"/>
    <n v="560573"/>
    <n v="88817"/>
    <n v="581364"/>
  </r>
  <r>
    <x v="0"/>
    <s v="N3"/>
    <s v="EURO 0-II"/>
    <x v="0"/>
    <s v="Čadca"/>
    <s v="Žilinský kraj"/>
    <n v="1292850"/>
    <n v="365744"/>
    <n v="2391135"/>
  </r>
  <r>
    <x v="0"/>
    <s v="N3"/>
    <s v="EURO 0-II"/>
    <x v="0"/>
    <s v="Detva"/>
    <s v="Banskobystrický kraj"/>
    <n v="733382"/>
    <n v="140217"/>
    <n v="916023"/>
  </r>
  <r>
    <x v="0"/>
    <s v="N3"/>
    <s v="EURO 0-II"/>
    <x v="0"/>
    <s v="Dolný Kubín"/>
    <s v="Žilinský kraj"/>
    <n v="1997036"/>
    <n v="282822"/>
    <n v="1856761"/>
  </r>
  <r>
    <x v="0"/>
    <s v="N3"/>
    <s v="EURO 0-II"/>
    <x v="0"/>
    <s v="Dunajská Streda"/>
    <s v="Trnavský kraj"/>
    <n v="1168690"/>
    <n v="232241"/>
    <n v="1510074"/>
  </r>
  <r>
    <x v="0"/>
    <s v="N3"/>
    <s v="EURO 0-II"/>
    <x v="0"/>
    <s v="Galanta"/>
    <s v="Trnavský kraj"/>
    <n v="759516"/>
    <n v="136047"/>
    <n v="887302"/>
  </r>
  <r>
    <x v="0"/>
    <s v="N3"/>
    <s v="EURO 0-II"/>
    <x v="0"/>
    <s v="Hlohovec"/>
    <s v="Trnavský kraj"/>
    <n v="265951"/>
    <n v="31282"/>
    <n v="206140"/>
  </r>
  <r>
    <x v="0"/>
    <s v="N3"/>
    <s v="EURO 0-II"/>
    <x v="0"/>
    <s v="Ilava"/>
    <s v="Trenčiansky kraj"/>
    <n v="319231"/>
    <n v="36445"/>
    <n v="240816"/>
  </r>
  <r>
    <x v="0"/>
    <s v="N3"/>
    <s v="EURO 0-II"/>
    <x v="0"/>
    <s v="Komárno"/>
    <s v="Nitriansky kraj"/>
    <n v="838963"/>
    <n v="138087"/>
    <n v="909727"/>
  </r>
  <r>
    <x v="0"/>
    <s v="N3"/>
    <s v="EURO 0-II"/>
    <x v="0"/>
    <s v="Košice - okolie"/>
    <s v="Košický kraj"/>
    <n v="1955735"/>
    <n v="370712"/>
    <n v="2425068"/>
  </r>
  <r>
    <x v="0"/>
    <s v="N3"/>
    <s v="EURO 0-II"/>
    <x v="0"/>
    <s v="Košice II"/>
    <s v="Košický kraj"/>
    <n v="25726"/>
    <n v="11907"/>
    <n v="78379"/>
  </r>
  <r>
    <x v="0"/>
    <s v="N3"/>
    <s v="EURO 0-II"/>
    <x v="0"/>
    <s v="Košice III"/>
    <s v="Košický kraj"/>
    <n v="109096"/>
    <n v="16633"/>
    <n v="109876"/>
  </r>
  <r>
    <x v="0"/>
    <s v="N3"/>
    <s v="EURO 0-II"/>
    <x v="0"/>
    <s v="Košice IV"/>
    <s v="Košický kraj"/>
    <n v="161660"/>
    <n v="32547"/>
    <n v="213503"/>
  </r>
  <r>
    <x v="0"/>
    <s v="N3"/>
    <s v="EURO 0-II"/>
    <x v="0"/>
    <s v="Krupina"/>
    <s v="Banskobystrický kraj"/>
    <n v="902121"/>
    <n v="174662"/>
    <n v="1134641"/>
  </r>
  <r>
    <x v="0"/>
    <s v="N3"/>
    <s v="EURO 0-II"/>
    <x v="0"/>
    <s v="Kysucké Nové Mesto"/>
    <s v="Žilinský kraj"/>
    <n v="1816125"/>
    <n v="284246"/>
    <n v="1860792"/>
  </r>
  <r>
    <x v="0"/>
    <s v="N3"/>
    <s v="EURO 0-II"/>
    <x v="0"/>
    <s v="Levice"/>
    <s v="Nitriansky kraj"/>
    <n v="1094408"/>
    <n v="147594"/>
    <n v="969634"/>
  </r>
  <r>
    <x v="0"/>
    <s v="N3"/>
    <s v="EURO 0-II"/>
    <x v="0"/>
    <s v="Levoča"/>
    <s v="Prešovský kraj"/>
    <n v="1463842"/>
    <n v="223130"/>
    <n v="1468290"/>
  </r>
  <r>
    <x v="0"/>
    <s v="N3"/>
    <s v="EURO 0-II"/>
    <x v="0"/>
    <s v="Liptovský Mikuláš"/>
    <s v="Žilinský kraj"/>
    <n v="992080"/>
    <n v="153081"/>
    <n v="1007702"/>
  </r>
  <r>
    <x v="0"/>
    <s v="N3"/>
    <s v="EURO 0-II"/>
    <x v="0"/>
    <s v="Lučenec"/>
    <s v="Banskobystrický kraj"/>
    <n v="1581980"/>
    <n v="286648"/>
    <n v="1888302"/>
  </r>
  <r>
    <x v="0"/>
    <s v="N3"/>
    <s v="EURO 0-II"/>
    <x v="0"/>
    <s v="Malacky"/>
    <s v="Bratislavský kraj"/>
    <n v="417249"/>
    <n v="83287"/>
    <n v="549622"/>
  </r>
  <r>
    <x v="0"/>
    <s v="N3"/>
    <s v="EURO 0-II"/>
    <x v="0"/>
    <s v="Martin"/>
    <s v="Žilinský kraj"/>
    <n v="3334287"/>
    <n v="424909"/>
    <n v="2785988"/>
  </r>
  <r>
    <x v="0"/>
    <s v="N3"/>
    <s v="EURO 0-II"/>
    <x v="0"/>
    <s v="Michalovce"/>
    <s v="Košický kraj"/>
    <n v="496346"/>
    <n v="67008"/>
    <n v="440940"/>
  </r>
  <r>
    <x v="0"/>
    <s v="N3"/>
    <s v="EURO 0-II"/>
    <x v="0"/>
    <s v="Nitra"/>
    <s v="Nitriansky kraj"/>
    <n v="1009402"/>
    <n v="202375"/>
    <n v="1297398"/>
  </r>
  <r>
    <x v="0"/>
    <s v="N3"/>
    <s v="EURO 0-II"/>
    <x v="0"/>
    <s v="Nové Mesto nad Váhom"/>
    <s v="Trenčiansky kraj"/>
    <n v="384618"/>
    <n v="72468"/>
    <n v="476545"/>
  </r>
  <r>
    <x v="0"/>
    <s v="N3"/>
    <s v="EURO 0-II"/>
    <x v="0"/>
    <s v="Nové Zámky"/>
    <s v="Nitriansky kraj"/>
    <n v="359204"/>
    <n v="77259"/>
    <n v="509581"/>
  </r>
  <r>
    <x v="0"/>
    <s v="N3"/>
    <s v="EURO 0-II"/>
    <x v="0"/>
    <s v="Partizánske"/>
    <s v="Trenčiansky kraj"/>
    <n v="413078"/>
    <n v="60319"/>
    <n v="399412"/>
  </r>
  <r>
    <x v="0"/>
    <s v="N3"/>
    <s v="EURO 0-II"/>
    <x v="0"/>
    <s v="Piešťany"/>
    <s v="Trnavský kraj"/>
    <n v="272467"/>
    <n v="46791"/>
    <n v="308365"/>
  </r>
  <r>
    <x v="0"/>
    <s v="N3"/>
    <s v="EURO 0-II"/>
    <x v="0"/>
    <s v="Poprad"/>
    <s v="Prešovský kraj"/>
    <n v="455139"/>
    <n v="75996"/>
    <n v="501315"/>
  </r>
  <r>
    <x v="0"/>
    <s v="N3"/>
    <s v="EURO 0-II"/>
    <x v="0"/>
    <s v="Považská Bystrica"/>
    <s v="Trenčiansky kraj"/>
    <n v="580066"/>
    <n v="91010"/>
    <n v="595102"/>
  </r>
  <r>
    <x v="0"/>
    <s v="N3"/>
    <s v="EURO 0-II"/>
    <x v="0"/>
    <s v="Prešov"/>
    <s v="Prešovský kraj"/>
    <n v="1621337"/>
    <n v="321583"/>
    <n v="2098588"/>
  </r>
  <r>
    <x v="0"/>
    <s v="N3"/>
    <s v="EURO 0-II"/>
    <x v="0"/>
    <s v="Prievidza"/>
    <s v="Trenčiansky kraj"/>
    <n v="2002480"/>
    <n v="312670"/>
    <n v="2062712"/>
  </r>
  <r>
    <x v="0"/>
    <s v="N3"/>
    <s v="EURO 0-II"/>
    <x v="0"/>
    <s v="Púchov"/>
    <s v="Trenčiansky kraj"/>
    <n v="433666"/>
    <n v="60986"/>
    <n v="401783"/>
  </r>
  <r>
    <x v="0"/>
    <s v="N3"/>
    <s v="EURO 0-II"/>
    <x v="0"/>
    <s v="Revúca"/>
    <s v="Banskobystrický kraj"/>
    <n v="74831"/>
    <n v="9567"/>
    <n v="63091"/>
  </r>
  <r>
    <x v="0"/>
    <s v="N3"/>
    <s v="EURO 0-II"/>
    <x v="0"/>
    <s v="Rimavská Sobota"/>
    <s v="Banskobystrický kraj"/>
    <n v="567245"/>
    <n v="141088"/>
    <n v="929409"/>
  </r>
  <r>
    <x v="0"/>
    <s v="N3"/>
    <s v="EURO 0-II"/>
    <x v="0"/>
    <s v="Rožňava"/>
    <s v="Košický kraj"/>
    <n v="1597745"/>
    <n v="294842"/>
    <n v="1934048"/>
  </r>
  <r>
    <x v="0"/>
    <s v="N3"/>
    <s v="EURO 0-II"/>
    <x v="0"/>
    <s v="Ružomberok"/>
    <s v="Žilinský kraj"/>
    <n v="2573975"/>
    <n v="402289"/>
    <n v="2643578"/>
  </r>
  <r>
    <x v="0"/>
    <s v="N3"/>
    <s v="EURO 0-II"/>
    <x v="0"/>
    <s v="Senec"/>
    <s v="Bratislavský kraj"/>
    <n v="1076129"/>
    <n v="180496"/>
    <n v="1190493"/>
  </r>
  <r>
    <x v="0"/>
    <s v="N3"/>
    <s v="EURO 0-II"/>
    <x v="0"/>
    <s v="Senica"/>
    <s v="Trnavský kraj"/>
    <n v="637948"/>
    <n v="142476"/>
    <n v="931726"/>
  </r>
  <r>
    <x v="0"/>
    <s v="N3"/>
    <s v="EURO 0-II"/>
    <x v="0"/>
    <s v="Skalica"/>
    <s v="Trnavský kraj"/>
    <n v="397551"/>
    <n v="83380"/>
    <n v="547279"/>
  </r>
  <r>
    <x v="0"/>
    <s v="N3"/>
    <s v="EURO 0-II"/>
    <x v="0"/>
    <s v="Sobrance"/>
    <s v="Košický kraj"/>
    <n v="199056"/>
    <n v="44947"/>
    <n v="294905"/>
  </r>
  <r>
    <x v="0"/>
    <s v="N3"/>
    <s v="EURO 0-II"/>
    <x v="0"/>
    <s v="Spišská Nová Ves"/>
    <s v="Košický kraj"/>
    <n v="30115"/>
    <n v="15130"/>
    <n v="99380"/>
  </r>
  <r>
    <x v="0"/>
    <s v="N3"/>
    <s v="EURO 0-II"/>
    <x v="0"/>
    <s v="Svidník"/>
    <s v="Prešovský kraj"/>
    <n v="3532171"/>
    <n v="472881"/>
    <n v="3094654"/>
  </r>
  <r>
    <x v="0"/>
    <s v="N3"/>
    <s v="EURO 0-II"/>
    <x v="0"/>
    <s v="Topoľčany"/>
    <s v="Nitriansky kraj"/>
    <n v="264695"/>
    <n v="36277"/>
    <n v="240142"/>
  </r>
  <r>
    <x v="0"/>
    <s v="N3"/>
    <s v="EURO 0-II"/>
    <x v="0"/>
    <s v="Trebišov"/>
    <s v="Košický kraj"/>
    <n v="485435"/>
    <n v="84692"/>
    <n v="557870"/>
  </r>
  <r>
    <x v="0"/>
    <s v="N3"/>
    <s v="EURO 0-II"/>
    <x v="0"/>
    <s v="Trenčín"/>
    <s v="Trenčiansky kraj"/>
    <n v="2395189"/>
    <n v="344445"/>
    <n v="2266789"/>
  </r>
  <r>
    <x v="0"/>
    <s v="N3"/>
    <s v="EURO 0-II"/>
    <x v="0"/>
    <s v="Trnava"/>
    <s v="Trnavský kraj"/>
    <n v="1171657"/>
    <n v="214031"/>
    <n v="1408681"/>
  </r>
  <r>
    <x v="0"/>
    <s v="N3"/>
    <s v="EURO 0-II"/>
    <x v="0"/>
    <s v="Turčianske Teplice"/>
    <s v="Žilinský kraj"/>
    <n v="739776"/>
    <n v="144156"/>
    <n v="945664"/>
  </r>
  <r>
    <x v="0"/>
    <s v="N3"/>
    <s v="EURO 0-II"/>
    <x v="0"/>
    <s v="Tvrdošín"/>
    <s v="Žilinský kraj"/>
    <n v="672228"/>
    <n v="116257"/>
    <n v="761606"/>
  </r>
  <r>
    <x v="0"/>
    <s v="N3"/>
    <s v="EURO 0-II"/>
    <x v="0"/>
    <s v="Zlaté Moravce"/>
    <s v="Nitriansky kraj"/>
    <n v="1142282"/>
    <n v="213979"/>
    <n v="1407345"/>
  </r>
  <r>
    <x v="0"/>
    <s v="N3"/>
    <s v="EURO 0-II"/>
    <x v="0"/>
    <s v="Zvolen"/>
    <s v="Banskobystrický kraj"/>
    <n v="1410619"/>
    <n v="257564"/>
    <n v="1696554"/>
  </r>
  <r>
    <x v="0"/>
    <s v="N3"/>
    <s v="EURO 0-II"/>
    <x v="0"/>
    <s v="Žarnovica"/>
    <s v="Banskobystrický kraj"/>
    <n v="160706"/>
    <n v="27068"/>
    <n v="177934"/>
  </r>
  <r>
    <x v="0"/>
    <s v="N3"/>
    <s v="EURO 0-II"/>
    <x v="0"/>
    <s v="Žiar nad Hronom"/>
    <s v="Banskobystrický kraj"/>
    <n v="1785258"/>
    <n v="271199"/>
    <n v="1784217"/>
  </r>
  <r>
    <x v="0"/>
    <s v="N3"/>
    <s v="EURO 0-II"/>
    <x v="0"/>
    <s v="Žilina"/>
    <s v="Žilinský kraj"/>
    <n v="3351727"/>
    <n v="589812"/>
    <n v="3870651"/>
  </r>
  <r>
    <x v="0"/>
    <s v="N3"/>
    <s v="EURO 0-II"/>
    <x v="1"/>
    <s v="Banská Bystrica"/>
    <s v="Banskobystrický kraj"/>
    <n v="81544"/>
    <n v="137776"/>
    <n v="677508"/>
  </r>
  <r>
    <x v="0"/>
    <s v="N3"/>
    <s v="EURO 0-II"/>
    <x v="1"/>
    <s v="Bratislava IV"/>
    <s v="Bratislavský kraj"/>
    <n v="71579"/>
    <n v="205952"/>
    <n v="1005636"/>
  </r>
  <r>
    <x v="0"/>
    <s v="N3"/>
    <s v="EURO 0-II"/>
    <x v="1"/>
    <s v="Bratislava V"/>
    <s v="Bratislavský kraj"/>
    <n v="328553"/>
    <n v="425624"/>
    <n v="2067581"/>
  </r>
  <r>
    <x v="0"/>
    <s v="N3"/>
    <s v="EURO 0-II"/>
    <x v="1"/>
    <s v="Bytča"/>
    <s v="Žilinský kraj"/>
    <n v="170987"/>
    <n v="230864"/>
    <n v="1125866"/>
  </r>
  <r>
    <x v="0"/>
    <s v="N3"/>
    <s v="EURO 0-II"/>
    <x v="1"/>
    <s v="Čadca"/>
    <s v="Žilinský kraj"/>
    <n v="167009"/>
    <n v="98413"/>
    <n v="478550"/>
  </r>
  <r>
    <x v="0"/>
    <s v="N3"/>
    <s v="EURO 0-II"/>
    <x v="1"/>
    <s v="Dolný Kubín"/>
    <s v="Žilinský kraj"/>
    <n v="75637"/>
    <n v="88947"/>
    <n v="434459"/>
  </r>
  <r>
    <x v="0"/>
    <s v="N3"/>
    <s v="EURO 0-II"/>
    <x v="1"/>
    <s v="Galanta"/>
    <s v="Trnavský kraj"/>
    <n v="528596"/>
    <n v="315230"/>
    <n v="1545423"/>
  </r>
  <r>
    <x v="0"/>
    <s v="N3"/>
    <s v="EURO 0-II"/>
    <x v="1"/>
    <s v="Hlohovec"/>
    <s v="Trnavský kraj"/>
    <n v="259610"/>
    <n v="346525"/>
    <n v="1690078"/>
  </r>
  <r>
    <x v="0"/>
    <s v="N3"/>
    <s v="EURO 0-II"/>
    <x v="1"/>
    <s v="Ilava"/>
    <s v="Trenčiansky kraj"/>
    <n v="514129"/>
    <n v="726614"/>
    <n v="3549401"/>
  </r>
  <r>
    <x v="0"/>
    <s v="N3"/>
    <s v="EURO 0-II"/>
    <x v="1"/>
    <s v="Košice - okolie"/>
    <s v="Košický kraj"/>
    <n v="112786"/>
    <n v="236358"/>
    <n v="1158145"/>
  </r>
  <r>
    <x v="0"/>
    <s v="N3"/>
    <s v="EURO 0-II"/>
    <x v="1"/>
    <s v="Košice I"/>
    <s v="Košický kraj"/>
    <n v="205652"/>
    <n v="157104"/>
    <n v="764226"/>
  </r>
  <r>
    <x v="0"/>
    <s v="N3"/>
    <s v="EURO 0-II"/>
    <x v="1"/>
    <s v="Košice II"/>
    <s v="Košický kraj"/>
    <n v="283127"/>
    <n v="130260"/>
    <n v="624327"/>
  </r>
  <r>
    <x v="0"/>
    <s v="N3"/>
    <s v="EURO 0-II"/>
    <x v="1"/>
    <s v="Košice III"/>
    <s v="Košický kraj"/>
    <n v="36"/>
    <n v="31"/>
    <n v="152"/>
  </r>
  <r>
    <x v="0"/>
    <s v="N3"/>
    <s v="EURO 0-II"/>
    <x v="1"/>
    <s v="Košice IV"/>
    <s v="Košický kraj"/>
    <n v="5056"/>
    <n v="1870"/>
    <n v="9234"/>
  </r>
  <r>
    <x v="0"/>
    <s v="N3"/>
    <s v="EURO 0-II"/>
    <x v="1"/>
    <s v="Kysucké Nové Mesto"/>
    <s v="Žilinský kraj"/>
    <n v="491"/>
    <n v="83"/>
    <n v="405"/>
  </r>
  <r>
    <x v="0"/>
    <s v="N3"/>
    <s v="EURO 0-II"/>
    <x v="1"/>
    <s v="Levoča"/>
    <s v="Prešovský kraj"/>
    <n v="90137"/>
    <n v="103432"/>
    <n v="507056"/>
  </r>
  <r>
    <x v="0"/>
    <s v="N3"/>
    <s v="EURO 0-II"/>
    <x v="1"/>
    <s v="Liptovský Mikuláš"/>
    <s v="Žilinský kraj"/>
    <n v="530445"/>
    <n v="824186"/>
    <n v="4033889"/>
  </r>
  <r>
    <x v="0"/>
    <s v="N3"/>
    <s v="EURO 0-II"/>
    <x v="1"/>
    <s v="Malacky"/>
    <s v="Bratislavský kraj"/>
    <n v="214542"/>
    <n v="649420"/>
    <n v="3167154"/>
  </r>
  <r>
    <x v="0"/>
    <s v="N3"/>
    <s v="EURO 0-II"/>
    <x v="1"/>
    <s v="Nitra"/>
    <s v="Nitriansky kraj"/>
    <n v="732262"/>
    <n v="418234"/>
    <n v="2051419"/>
  </r>
  <r>
    <x v="0"/>
    <s v="N3"/>
    <s v="EURO 0-II"/>
    <x v="1"/>
    <s v="Nové Mesto nad Váhom"/>
    <s v="Trenčiansky kraj"/>
    <n v="582920"/>
    <n v="993528"/>
    <n v="4846543"/>
  </r>
  <r>
    <x v="0"/>
    <s v="N3"/>
    <s v="EURO 0-II"/>
    <x v="1"/>
    <s v="Piešťany"/>
    <s v="Trnavský kraj"/>
    <n v="280170"/>
    <n v="738837"/>
    <n v="3602780"/>
  </r>
  <r>
    <x v="0"/>
    <s v="N3"/>
    <s v="EURO 0-II"/>
    <x v="1"/>
    <s v="Poprad"/>
    <s v="Prešovský kraj"/>
    <n v="343539"/>
    <n v="448633"/>
    <n v="2197808"/>
  </r>
  <r>
    <x v="0"/>
    <s v="N3"/>
    <s v="EURO 0-II"/>
    <x v="1"/>
    <s v="Považská Bystrica"/>
    <s v="Trenčiansky kraj"/>
    <n v="359439"/>
    <n v="501589"/>
    <n v="2446848"/>
  </r>
  <r>
    <x v="0"/>
    <s v="N3"/>
    <s v="EURO 0-II"/>
    <x v="1"/>
    <s v="Prešov"/>
    <s v="Prešovský kraj"/>
    <n v="318975"/>
    <n v="432996"/>
    <n v="2122721"/>
  </r>
  <r>
    <x v="0"/>
    <s v="N3"/>
    <s v="EURO 0-II"/>
    <x v="1"/>
    <s v="Púchov"/>
    <s v="Trenčiansky kraj"/>
    <n v="264894"/>
    <n v="239361"/>
    <n v="1168846"/>
  </r>
  <r>
    <x v="0"/>
    <s v="N3"/>
    <s v="EURO 0-II"/>
    <x v="1"/>
    <s v="Revúca"/>
    <s v="Banskobystrický kraj"/>
    <n v="130717"/>
    <n v="67686"/>
    <n v="332288"/>
  </r>
  <r>
    <x v="0"/>
    <s v="N3"/>
    <s v="EURO 0-II"/>
    <x v="1"/>
    <s v="Rimavská Sobota"/>
    <s v="Banskobystrický kraj"/>
    <n v="148539"/>
    <n v="92040"/>
    <n v="452409"/>
  </r>
  <r>
    <x v="0"/>
    <s v="N3"/>
    <s v="EURO 0-II"/>
    <x v="1"/>
    <s v="Rožňava"/>
    <s v="Košický kraj"/>
    <n v="47"/>
    <n v="8"/>
    <n v="41"/>
  </r>
  <r>
    <x v="0"/>
    <s v="N3"/>
    <s v="EURO 0-II"/>
    <x v="1"/>
    <s v="Ružomberok"/>
    <s v="Žilinský kraj"/>
    <n v="114644"/>
    <n v="31272"/>
    <n v="153845"/>
  </r>
  <r>
    <x v="0"/>
    <s v="N3"/>
    <s v="EURO 0-II"/>
    <x v="1"/>
    <s v="Senec"/>
    <s v="Bratislavský kraj"/>
    <n v="421418"/>
    <n v="766932"/>
    <n v="3747472"/>
  </r>
  <r>
    <x v="0"/>
    <s v="N3"/>
    <s v="EURO 0-II"/>
    <x v="1"/>
    <s v="Senica"/>
    <s v="Trnavský kraj"/>
    <n v="119916"/>
    <n v="261612"/>
    <n v="1274075"/>
  </r>
  <r>
    <x v="0"/>
    <s v="N3"/>
    <s v="EURO 0-II"/>
    <x v="1"/>
    <s v="Skalica"/>
    <s v="Trnavský kraj"/>
    <n v="76951"/>
    <n v="23024"/>
    <n v="112195"/>
  </r>
  <r>
    <x v="0"/>
    <s v="N3"/>
    <s v="EURO 0-II"/>
    <x v="1"/>
    <s v="Svidník"/>
    <s v="Prešovský kraj"/>
    <n v="1269"/>
    <n v="1194"/>
    <n v="5803"/>
  </r>
  <r>
    <x v="0"/>
    <s v="N3"/>
    <s v="EURO 0-II"/>
    <x v="1"/>
    <s v="Trenčín"/>
    <s v="Trenčiansky kraj"/>
    <n v="758303"/>
    <n v="1122224"/>
    <n v="5481520"/>
  </r>
  <r>
    <x v="0"/>
    <s v="N3"/>
    <s v="EURO 0-II"/>
    <x v="1"/>
    <s v="Trnava"/>
    <s v="Trnavský kraj"/>
    <n v="775282"/>
    <n v="909872"/>
    <n v="4445910"/>
  </r>
  <r>
    <x v="0"/>
    <s v="N3"/>
    <s v="EURO 0-II"/>
    <x v="1"/>
    <s v="Turčianske Teplice"/>
    <s v="Žilinský kraj"/>
    <n v="4294"/>
    <n v="3803"/>
    <n v="18554"/>
  </r>
  <r>
    <x v="0"/>
    <s v="N3"/>
    <s v="EURO 0-II"/>
    <x v="1"/>
    <s v="Tvrdošín"/>
    <s v="Žilinský kraj"/>
    <n v="18084"/>
    <n v="13117"/>
    <n v="63950"/>
  </r>
  <r>
    <x v="0"/>
    <s v="N3"/>
    <s v="EURO 0-II"/>
    <x v="1"/>
    <s v="Zlaté Moravce"/>
    <s v="Nitriansky kraj"/>
    <n v="1026"/>
    <n v="646"/>
    <n v="3182"/>
  </r>
  <r>
    <x v="0"/>
    <s v="N3"/>
    <s v="EURO 0-II"/>
    <x v="1"/>
    <s v="Zvolen"/>
    <s v="Banskobystrický kraj"/>
    <n v="1120259"/>
    <n v="432761"/>
    <n v="2125037"/>
  </r>
  <r>
    <x v="0"/>
    <s v="N3"/>
    <s v="EURO 0-II"/>
    <x v="1"/>
    <s v="Žarnovica"/>
    <s v="Banskobystrický kraj"/>
    <n v="324521"/>
    <n v="384105"/>
    <n v="1885540"/>
  </r>
  <r>
    <x v="0"/>
    <s v="N3"/>
    <s v="EURO 0-II"/>
    <x v="1"/>
    <s v="Žiar nad Hronom"/>
    <s v="Banskobystrický kraj"/>
    <n v="70779"/>
    <n v="139202"/>
    <n v="683006"/>
  </r>
  <r>
    <x v="0"/>
    <s v="N3"/>
    <s v="EURO 0-II"/>
    <x v="1"/>
    <s v="Žilina"/>
    <s v="Žilinský kraj"/>
    <n v="424718"/>
    <n v="370694"/>
    <n v="1807335"/>
  </r>
  <r>
    <x v="1"/>
    <s v="M2"/>
    <s v="EURO III"/>
    <x v="0"/>
    <s v="Bánovce nad Bebravou"/>
    <s v="Trenčiansky kraj"/>
    <n v="6381"/>
    <n v="212"/>
    <n v="7083"/>
  </r>
  <r>
    <x v="1"/>
    <s v="M2"/>
    <s v="EURO III"/>
    <x v="0"/>
    <s v="Banská Bystrica"/>
    <s v="Banskobystrický kraj"/>
    <n v="15951"/>
    <n v="458"/>
    <n v="15265"/>
  </r>
  <r>
    <x v="1"/>
    <s v="M2"/>
    <s v="EURO III"/>
    <x v="0"/>
    <s v="Bratislava II"/>
    <s v="Bratislavský kraj"/>
    <n v="2445"/>
    <n v="29"/>
    <n v="944"/>
  </r>
  <r>
    <x v="1"/>
    <s v="M2"/>
    <s v="EURO III"/>
    <x v="0"/>
    <s v="Bratislava IV"/>
    <s v="Bratislavský kraj"/>
    <n v="713"/>
    <n v="14"/>
    <n v="448"/>
  </r>
  <r>
    <x v="1"/>
    <s v="M2"/>
    <s v="EURO III"/>
    <x v="0"/>
    <s v="Brezno"/>
    <s v="Banskobystrický kraj"/>
    <n v="3786"/>
    <n v="134"/>
    <n v="4466"/>
  </r>
  <r>
    <x v="1"/>
    <s v="M2"/>
    <s v="EURO III"/>
    <x v="0"/>
    <s v="Bytča"/>
    <s v="Žilinský kraj"/>
    <n v="14235"/>
    <n v="369"/>
    <n v="12235"/>
  </r>
  <r>
    <x v="1"/>
    <s v="M2"/>
    <s v="EURO III"/>
    <x v="0"/>
    <s v="Čadca"/>
    <s v="Žilinský kraj"/>
    <n v="8883"/>
    <n v="380"/>
    <n v="12662"/>
  </r>
  <r>
    <x v="1"/>
    <s v="M2"/>
    <s v="EURO III"/>
    <x v="0"/>
    <s v="Detva"/>
    <s v="Banskobystrický kraj"/>
    <n v="6029"/>
    <n v="194"/>
    <n v="6439"/>
  </r>
  <r>
    <x v="1"/>
    <s v="M2"/>
    <s v="EURO III"/>
    <x v="0"/>
    <s v="Dolný Kubín"/>
    <s v="Žilinský kraj"/>
    <n v="28886"/>
    <n v="594"/>
    <n v="19914"/>
  </r>
  <r>
    <x v="1"/>
    <s v="M2"/>
    <s v="EURO III"/>
    <x v="0"/>
    <s v="Dunajská Streda"/>
    <s v="Trnavský kraj"/>
    <n v="43579"/>
    <n v="1457"/>
    <n v="48607"/>
  </r>
  <r>
    <x v="1"/>
    <s v="M2"/>
    <s v="EURO III"/>
    <x v="0"/>
    <s v="Galanta"/>
    <s v="Trnavský kraj"/>
    <n v="12050"/>
    <n v="350"/>
    <n v="11665"/>
  </r>
  <r>
    <x v="1"/>
    <s v="M2"/>
    <s v="EURO III"/>
    <x v="0"/>
    <s v="Hlohovec"/>
    <s v="Trnavský kraj"/>
    <n v="8350"/>
    <n v="164"/>
    <n v="5439"/>
  </r>
  <r>
    <x v="1"/>
    <s v="M2"/>
    <s v="EURO III"/>
    <x v="0"/>
    <s v="Ilava"/>
    <s v="Trenčiansky kraj"/>
    <n v="11942"/>
    <n v="186"/>
    <n v="6245"/>
  </r>
  <r>
    <x v="1"/>
    <s v="M2"/>
    <s v="EURO III"/>
    <x v="0"/>
    <s v="Komárno"/>
    <s v="Nitriansky kraj"/>
    <n v="61859"/>
    <n v="1797"/>
    <n v="60068"/>
  </r>
  <r>
    <x v="1"/>
    <s v="M2"/>
    <s v="EURO III"/>
    <x v="0"/>
    <s v="Košice - okolie"/>
    <s v="Košický kraj"/>
    <n v="31022"/>
    <n v="976"/>
    <n v="32473"/>
  </r>
  <r>
    <x v="1"/>
    <s v="M2"/>
    <s v="EURO III"/>
    <x v="0"/>
    <s v="Košice II"/>
    <s v="Košický kraj"/>
    <n v="289"/>
    <n v="18"/>
    <n v="597"/>
  </r>
  <r>
    <x v="1"/>
    <s v="M2"/>
    <s v="EURO III"/>
    <x v="0"/>
    <s v="Košice III"/>
    <s v="Košický kraj"/>
    <n v="2457"/>
    <n v="64"/>
    <n v="2115"/>
  </r>
  <r>
    <x v="1"/>
    <s v="M2"/>
    <s v="EURO III"/>
    <x v="0"/>
    <s v="Košice IV"/>
    <s v="Košický kraj"/>
    <n v="719"/>
    <n v="39"/>
    <n v="1305"/>
  </r>
  <r>
    <x v="1"/>
    <s v="M2"/>
    <s v="EURO III"/>
    <x v="0"/>
    <s v="Krupina"/>
    <s v="Banskobystrický kraj"/>
    <n v="6557"/>
    <n v="209"/>
    <n v="6948"/>
  </r>
  <r>
    <x v="1"/>
    <s v="M2"/>
    <s v="EURO III"/>
    <x v="0"/>
    <s v="Kysucké Nové Mesto"/>
    <s v="Žilinský kraj"/>
    <n v="13871"/>
    <n v="346"/>
    <n v="11592"/>
  </r>
  <r>
    <x v="1"/>
    <s v="M2"/>
    <s v="EURO III"/>
    <x v="0"/>
    <s v="Levice"/>
    <s v="Nitriansky kraj"/>
    <n v="16054"/>
    <n v="337"/>
    <n v="11196"/>
  </r>
  <r>
    <x v="1"/>
    <s v="M2"/>
    <s v="EURO III"/>
    <x v="0"/>
    <s v="Levoča"/>
    <s v="Prešovský kraj"/>
    <n v="39118"/>
    <n v="921"/>
    <n v="30736"/>
  </r>
  <r>
    <x v="1"/>
    <s v="M2"/>
    <s v="EURO III"/>
    <x v="0"/>
    <s v="Liptovský Mikuláš"/>
    <s v="Žilinský kraj"/>
    <n v="7340"/>
    <n v="180"/>
    <n v="6008"/>
  </r>
  <r>
    <x v="1"/>
    <s v="M2"/>
    <s v="EURO III"/>
    <x v="0"/>
    <s v="Lučenec"/>
    <s v="Banskobystrický kraj"/>
    <n v="15422"/>
    <n v="494"/>
    <n v="16449"/>
  </r>
  <r>
    <x v="1"/>
    <s v="M2"/>
    <s v="EURO III"/>
    <x v="0"/>
    <s v="Malacky"/>
    <s v="Bratislavský kraj"/>
    <n v="33663"/>
    <n v="1261"/>
    <n v="41953"/>
  </r>
  <r>
    <x v="1"/>
    <s v="M2"/>
    <s v="EURO III"/>
    <x v="0"/>
    <s v="Martin"/>
    <s v="Žilinský kraj"/>
    <n v="52460"/>
    <n v="879"/>
    <n v="29486"/>
  </r>
  <r>
    <x v="1"/>
    <s v="M2"/>
    <s v="EURO III"/>
    <x v="0"/>
    <s v="Michalovce"/>
    <s v="Košický kraj"/>
    <n v="9448"/>
    <n v="186"/>
    <n v="6204"/>
  </r>
  <r>
    <x v="1"/>
    <s v="M2"/>
    <s v="EURO III"/>
    <x v="0"/>
    <s v="Nitra"/>
    <s v="Nitriansky kraj"/>
    <n v="24021"/>
    <n v="823"/>
    <n v="27367"/>
  </r>
  <r>
    <x v="1"/>
    <s v="M2"/>
    <s v="EURO III"/>
    <x v="0"/>
    <s v="Nové Mesto nad Váhom"/>
    <s v="Trenčiansky kraj"/>
    <n v="40575"/>
    <n v="1208"/>
    <n v="40276"/>
  </r>
  <r>
    <x v="1"/>
    <s v="M2"/>
    <s v="EURO III"/>
    <x v="0"/>
    <s v="Nové Zámky"/>
    <s v="Nitriansky kraj"/>
    <n v="10645"/>
    <n v="400"/>
    <n v="13348"/>
  </r>
  <r>
    <x v="1"/>
    <s v="M2"/>
    <s v="EURO III"/>
    <x v="0"/>
    <s v="Partizánske"/>
    <s v="Trenčiansky kraj"/>
    <n v="5912"/>
    <n v="148"/>
    <n v="4930"/>
  </r>
  <r>
    <x v="1"/>
    <s v="M2"/>
    <s v="EURO III"/>
    <x v="0"/>
    <s v="Piešťany"/>
    <s v="Trnavský kraj"/>
    <n v="13359"/>
    <n v="363"/>
    <n v="12099"/>
  </r>
  <r>
    <x v="1"/>
    <s v="M2"/>
    <s v="EURO III"/>
    <x v="0"/>
    <s v="Poprad"/>
    <s v="Prešovský kraj"/>
    <n v="10180"/>
    <n v="282"/>
    <n v="9403"/>
  </r>
  <r>
    <x v="1"/>
    <s v="M2"/>
    <s v="EURO III"/>
    <x v="0"/>
    <s v="Považská Bystrica"/>
    <s v="Trenčiansky kraj"/>
    <n v="11300"/>
    <n v="201"/>
    <n v="6764"/>
  </r>
  <r>
    <x v="1"/>
    <s v="M2"/>
    <s v="EURO III"/>
    <x v="0"/>
    <s v="Prešov"/>
    <s v="Prešovský kraj"/>
    <n v="18805"/>
    <n v="718"/>
    <n v="23947"/>
  </r>
  <r>
    <x v="1"/>
    <s v="M2"/>
    <s v="EURO III"/>
    <x v="0"/>
    <s v="Prievidza"/>
    <s v="Trenčiansky kraj"/>
    <n v="23664"/>
    <n v="648"/>
    <n v="21606"/>
  </r>
  <r>
    <x v="1"/>
    <s v="M2"/>
    <s v="EURO III"/>
    <x v="0"/>
    <s v="Púchov"/>
    <s v="Trenčiansky kraj"/>
    <n v="6257"/>
    <n v="207"/>
    <n v="6916"/>
  </r>
  <r>
    <x v="1"/>
    <s v="M2"/>
    <s v="EURO III"/>
    <x v="0"/>
    <s v="Revúca"/>
    <s v="Banskobystrický kraj"/>
    <n v="584"/>
    <n v="16"/>
    <n v="548"/>
  </r>
  <r>
    <x v="1"/>
    <s v="M2"/>
    <s v="EURO III"/>
    <x v="0"/>
    <s v="Rimavská Sobota"/>
    <s v="Banskobystrický kraj"/>
    <n v="10435"/>
    <n v="373"/>
    <n v="12452"/>
  </r>
  <r>
    <x v="1"/>
    <s v="M2"/>
    <s v="EURO III"/>
    <x v="0"/>
    <s v="Rožňava"/>
    <s v="Košický kraj"/>
    <n v="23925"/>
    <n v="681"/>
    <n v="22658"/>
  </r>
  <r>
    <x v="1"/>
    <s v="M2"/>
    <s v="EURO III"/>
    <x v="0"/>
    <s v="Ružomberok"/>
    <s v="Žilinský kraj"/>
    <n v="48305"/>
    <n v="1218"/>
    <n v="40663"/>
  </r>
  <r>
    <x v="1"/>
    <s v="M2"/>
    <s v="EURO III"/>
    <x v="0"/>
    <s v="Senec"/>
    <s v="Bratislavský kraj"/>
    <n v="23495"/>
    <n v="563"/>
    <n v="18671"/>
  </r>
  <r>
    <x v="1"/>
    <s v="M2"/>
    <s v="EURO III"/>
    <x v="0"/>
    <s v="Senica"/>
    <s v="Trnavský kraj"/>
    <n v="16505"/>
    <n v="597"/>
    <n v="19922"/>
  </r>
  <r>
    <x v="1"/>
    <s v="M2"/>
    <s v="EURO III"/>
    <x v="0"/>
    <s v="Skalica"/>
    <s v="Trnavský kraj"/>
    <n v="36007"/>
    <n v="1265"/>
    <n v="42061"/>
  </r>
  <r>
    <x v="1"/>
    <s v="M2"/>
    <s v="EURO III"/>
    <x v="0"/>
    <s v="Sobrance"/>
    <s v="Košický kraj"/>
    <n v="2837"/>
    <n v="114"/>
    <n v="3791"/>
  </r>
  <r>
    <x v="1"/>
    <s v="M2"/>
    <s v="EURO III"/>
    <x v="0"/>
    <s v="Spišská Nová Ves"/>
    <s v="Košický kraj"/>
    <n v="767"/>
    <n v="76"/>
    <n v="2531"/>
  </r>
  <r>
    <x v="1"/>
    <s v="M2"/>
    <s v="EURO III"/>
    <x v="0"/>
    <s v="Svidník"/>
    <s v="Prešovský kraj"/>
    <n v="12947"/>
    <n v="265"/>
    <n v="8830"/>
  </r>
  <r>
    <x v="1"/>
    <s v="M2"/>
    <s v="EURO III"/>
    <x v="0"/>
    <s v="Topoľčany"/>
    <s v="Nitriansky kraj"/>
    <n v="5039"/>
    <n v="134"/>
    <n v="4463"/>
  </r>
  <r>
    <x v="1"/>
    <s v="M2"/>
    <s v="EURO III"/>
    <x v="0"/>
    <s v="Trebišov"/>
    <s v="Košický kraj"/>
    <n v="22189"/>
    <n v="596"/>
    <n v="19873"/>
  </r>
  <r>
    <x v="1"/>
    <s v="M2"/>
    <s v="EURO III"/>
    <x v="0"/>
    <s v="Trenčín"/>
    <s v="Trenčiansky kraj"/>
    <n v="59162"/>
    <n v="1691"/>
    <n v="56638"/>
  </r>
  <r>
    <x v="1"/>
    <s v="M2"/>
    <s v="EURO III"/>
    <x v="0"/>
    <s v="Trnava"/>
    <s v="Trnavský kraj"/>
    <n v="26666"/>
    <n v="723"/>
    <n v="24122"/>
  </r>
  <r>
    <x v="1"/>
    <s v="M2"/>
    <s v="EURO III"/>
    <x v="0"/>
    <s v="Turčianske Teplice"/>
    <s v="Žilinský kraj"/>
    <n v="2703"/>
    <n v="86"/>
    <n v="2859"/>
  </r>
  <r>
    <x v="1"/>
    <s v="M2"/>
    <s v="EURO III"/>
    <x v="0"/>
    <s v="Tvrdošín"/>
    <s v="Žilinský kraj"/>
    <n v="11082"/>
    <n v="267"/>
    <n v="8920"/>
  </r>
  <r>
    <x v="1"/>
    <s v="M2"/>
    <s v="EURO III"/>
    <x v="0"/>
    <s v="Zlaté Moravce"/>
    <s v="Nitriansky kraj"/>
    <n v="21732"/>
    <n v="701"/>
    <n v="23309"/>
  </r>
  <r>
    <x v="1"/>
    <s v="M2"/>
    <s v="EURO III"/>
    <x v="0"/>
    <s v="Zvolen"/>
    <s v="Banskobystrický kraj"/>
    <n v="11960"/>
    <n v="336"/>
    <n v="11209"/>
  </r>
  <r>
    <x v="1"/>
    <s v="M2"/>
    <s v="EURO III"/>
    <x v="0"/>
    <s v="Žarnovica"/>
    <s v="Banskobystrický kraj"/>
    <n v="994"/>
    <n v="23"/>
    <n v="773"/>
  </r>
  <r>
    <x v="1"/>
    <s v="M2"/>
    <s v="EURO III"/>
    <x v="0"/>
    <s v="Žiar nad Hronom"/>
    <s v="Banskobystrický kraj"/>
    <n v="10293"/>
    <n v="280"/>
    <n v="9333"/>
  </r>
  <r>
    <x v="1"/>
    <s v="M2"/>
    <s v="EURO III"/>
    <x v="0"/>
    <s v="Žilina"/>
    <s v="Žilinský kraj"/>
    <n v="49193"/>
    <n v="1329"/>
    <n v="44361"/>
  </r>
  <r>
    <x v="1"/>
    <s v="M2"/>
    <s v="EURO III"/>
    <x v="1"/>
    <s v="Banská Bystrica"/>
    <s v="Banskobystrický kraj"/>
    <n v="1310"/>
    <n v="545"/>
    <n v="10891"/>
  </r>
  <r>
    <x v="1"/>
    <s v="M2"/>
    <s v="EURO III"/>
    <x v="1"/>
    <s v="Bratislava IV"/>
    <s v="Bratislavský kraj"/>
    <n v="2563"/>
    <n v="1213"/>
    <n v="24266"/>
  </r>
  <r>
    <x v="1"/>
    <s v="M2"/>
    <s v="EURO III"/>
    <x v="1"/>
    <s v="Bratislava V"/>
    <s v="Bratislavský kraj"/>
    <n v="6755"/>
    <n v="1349"/>
    <n v="26996"/>
  </r>
  <r>
    <x v="1"/>
    <s v="M2"/>
    <s v="EURO III"/>
    <x v="1"/>
    <s v="Bytča"/>
    <s v="Žilinský kraj"/>
    <n v="1747"/>
    <n v="563"/>
    <n v="11261"/>
  </r>
  <r>
    <x v="1"/>
    <s v="M2"/>
    <s v="EURO III"/>
    <x v="1"/>
    <s v="Čadca"/>
    <s v="Žilinský kraj"/>
    <n v="56"/>
    <n v="1"/>
    <n v="14"/>
  </r>
  <r>
    <x v="1"/>
    <s v="M2"/>
    <s v="EURO III"/>
    <x v="1"/>
    <s v="Dolný Kubín"/>
    <s v="Žilinský kraj"/>
    <n v="538"/>
    <n v="154"/>
    <n v="3090"/>
  </r>
  <r>
    <x v="1"/>
    <s v="M2"/>
    <s v="EURO III"/>
    <x v="1"/>
    <s v="Galanta"/>
    <s v="Trnavský kraj"/>
    <n v="17352"/>
    <n v="2580"/>
    <n v="51654"/>
  </r>
  <r>
    <x v="1"/>
    <s v="M2"/>
    <s v="EURO III"/>
    <x v="1"/>
    <s v="Hlohovec"/>
    <s v="Trnavský kraj"/>
    <n v="4004"/>
    <n v="1342"/>
    <n v="26865"/>
  </r>
  <r>
    <x v="1"/>
    <s v="M2"/>
    <s v="EURO III"/>
    <x v="1"/>
    <s v="Ilava"/>
    <s v="Trenčiansky kraj"/>
    <n v="5066"/>
    <n v="1740"/>
    <n v="34801"/>
  </r>
  <r>
    <x v="1"/>
    <s v="M2"/>
    <s v="EURO III"/>
    <x v="1"/>
    <s v="Košice - okolie"/>
    <s v="Košický kraj"/>
    <n v="1957"/>
    <n v="1006"/>
    <n v="20118"/>
  </r>
  <r>
    <x v="1"/>
    <s v="M2"/>
    <s v="EURO III"/>
    <x v="1"/>
    <s v="Košice I"/>
    <s v="Košický kraj"/>
    <n v="2117"/>
    <n v="578"/>
    <n v="11542"/>
  </r>
  <r>
    <x v="1"/>
    <s v="M2"/>
    <s v="EURO III"/>
    <x v="1"/>
    <s v="Košice II"/>
    <s v="Košický kraj"/>
    <n v="608"/>
    <n v="247"/>
    <n v="4936"/>
  </r>
  <r>
    <x v="1"/>
    <s v="M2"/>
    <s v="EURO III"/>
    <x v="1"/>
    <s v="Levoča"/>
    <s v="Prešovský kraj"/>
    <n v="3902"/>
    <n v="993"/>
    <n v="19836"/>
  </r>
  <r>
    <x v="1"/>
    <s v="M2"/>
    <s v="EURO III"/>
    <x v="1"/>
    <s v="Liptovský Mikuláš"/>
    <s v="Žilinský kraj"/>
    <n v="11111"/>
    <n v="4143"/>
    <n v="82880"/>
  </r>
  <r>
    <x v="1"/>
    <s v="M2"/>
    <s v="EURO III"/>
    <x v="1"/>
    <s v="Malacky"/>
    <s v="Bratislavský kraj"/>
    <n v="4862"/>
    <n v="3176"/>
    <n v="63517"/>
  </r>
  <r>
    <x v="1"/>
    <s v="M2"/>
    <s v="EURO III"/>
    <x v="1"/>
    <s v="Nitra"/>
    <s v="Nitriansky kraj"/>
    <n v="20832"/>
    <n v="3270"/>
    <n v="65383"/>
  </r>
  <r>
    <x v="1"/>
    <s v="M2"/>
    <s v="EURO III"/>
    <x v="1"/>
    <s v="Nové Mesto nad Váhom"/>
    <s v="Trenčiansky kraj"/>
    <n v="7094"/>
    <n v="2935"/>
    <n v="58686"/>
  </r>
  <r>
    <x v="1"/>
    <s v="M2"/>
    <s v="EURO III"/>
    <x v="1"/>
    <s v="Piešťany"/>
    <s v="Trnavský kraj"/>
    <n v="3821"/>
    <n v="2498"/>
    <n v="49958"/>
  </r>
  <r>
    <x v="1"/>
    <s v="M2"/>
    <s v="EURO III"/>
    <x v="1"/>
    <s v="Poprad"/>
    <s v="Prešovský kraj"/>
    <n v="8039"/>
    <n v="2602"/>
    <n v="52003"/>
  </r>
  <r>
    <x v="1"/>
    <s v="M2"/>
    <s v="EURO III"/>
    <x v="1"/>
    <s v="Považská Bystrica"/>
    <s v="Trenčiansky kraj"/>
    <n v="4968"/>
    <n v="1537"/>
    <n v="30729"/>
  </r>
  <r>
    <x v="1"/>
    <s v="M2"/>
    <s v="EURO III"/>
    <x v="1"/>
    <s v="Prešov"/>
    <s v="Prešovský kraj"/>
    <n v="7198"/>
    <n v="2346"/>
    <n v="46905"/>
  </r>
  <r>
    <x v="1"/>
    <s v="M2"/>
    <s v="EURO III"/>
    <x v="1"/>
    <s v="Púchov"/>
    <s v="Trenčiansky kraj"/>
    <n v="3036"/>
    <n v="559"/>
    <n v="11177"/>
  </r>
  <r>
    <x v="1"/>
    <s v="M2"/>
    <s v="EURO III"/>
    <x v="1"/>
    <s v="Revúca"/>
    <s v="Banskobystrický kraj"/>
    <n v="1477"/>
    <n v="192"/>
    <n v="3845"/>
  </r>
  <r>
    <x v="1"/>
    <s v="M2"/>
    <s v="EURO III"/>
    <x v="1"/>
    <s v="Rimavská Sobota"/>
    <s v="Banskobystrický kraj"/>
    <n v="1383"/>
    <n v="199"/>
    <n v="3981"/>
  </r>
  <r>
    <x v="1"/>
    <s v="M2"/>
    <s v="EURO III"/>
    <x v="1"/>
    <s v="Ružomberok"/>
    <s v="Žilinský kraj"/>
    <n v="1846"/>
    <n v="124"/>
    <n v="2477"/>
  </r>
  <r>
    <x v="1"/>
    <s v="M2"/>
    <s v="EURO III"/>
    <x v="1"/>
    <s v="Senec"/>
    <s v="Bratislavský kraj"/>
    <n v="10192"/>
    <n v="4705"/>
    <n v="94123"/>
  </r>
  <r>
    <x v="1"/>
    <s v="M2"/>
    <s v="EURO III"/>
    <x v="1"/>
    <s v="Senica"/>
    <s v="Trnavský kraj"/>
    <n v="1576"/>
    <n v="878"/>
    <n v="17559"/>
  </r>
  <r>
    <x v="1"/>
    <s v="M2"/>
    <s v="EURO III"/>
    <x v="1"/>
    <s v="Skalica"/>
    <s v="Trnavský kraj"/>
    <n v="970"/>
    <n v="71"/>
    <n v="1414"/>
  </r>
  <r>
    <x v="1"/>
    <s v="M2"/>
    <s v="EURO III"/>
    <x v="1"/>
    <s v="Svidník"/>
    <s v="Prešovský kraj"/>
    <n v="219"/>
    <n v="50"/>
    <n v="1001"/>
  </r>
  <r>
    <x v="1"/>
    <s v="M2"/>
    <s v="EURO III"/>
    <x v="1"/>
    <s v="Trenčín"/>
    <s v="Trenčiansky kraj"/>
    <n v="6775"/>
    <n v="2525"/>
    <n v="50498"/>
  </r>
  <r>
    <x v="1"/>
    <s v="M2"/>
    <s v="EURO III"/>
    <x v="1"/>
    <s v="Trnava"/>
    <s v="Trnavský kraj"/>
    <n v="16999"/>
    <n v="4573"/>
    <n v="91486"/>
  </r>
  <r>
    <x v="1"/>
    <s v="M2"/>
    <s v="EURO III"/>
    <x v="1"/>
    <s v="Turčianske Teplice"/>
    <s v="Žilinský kraj"/>
    <n v="155"/>
    <n v="33"/>
    <n v="670"/>
  </r>
  <r>
    <x v="1"/>
    <s v="M2"/>
    <s v="EURO III"/>
    <x v="1"/>
    <s v="Tvrdošín"/>
    <s v="Žilinský kraj"/>
    <n v="1605"/>
    <n v="321"/>
    <n v="6428"/>
  </r>
  <r>
    <x v="1"/>
    <s v="M2"/>
    <s v="EURO III"/>
    <x v="1"/>
    <s v="Zlaté Moravce"/>
    <s v="Nitriansky kraj"/>
    <n v="955"/>
    <n v="258"/>
    <n v="5147"/>
  </r>
  <r>
    <x v="1"/>
    <s v="M2"/>
    <s v="EURO III"/>
    <x v="1"/>
    <s v="Zvolen"/>
    <s v="Banskobystrický kraj"/>
    <n v="12033"/>
    <n v="1219"/>
    <n v="24377"/>
  </r>
  <r>
    <x v="1"/>
    <s v="M2"/>
    <s v="EURO III"/>
    <x v="1"/>
    <s v="Žarnovica"/>
    <s v="Banskobystrický kraj"/>
    <n v="5744"/>
    <n v="1652"/>
    <n v="33011"/>
  </r>
  <r>
    <x v="1"/>
    <s v="M2"/>
    <s v="EURO III"/>
    <x v="1"/>
    <s v="Žiar nad Hronom"/>
    <s v="Banskobystrický kraj"/>
    <n v="2243"/>
    <n v="1019"/>
    <n v="20374"/>
  </r>
  <r>
    <x v="1"/>
    <s v="M2"/>
    <s v="EURO III"/>
    <x v="1"/>
    <s v="Žilina"/>
    <s v="Žilinský kraj"/>
    <n v="4543"/>
    <n v="967"/>
    <n v="19352"/>
  </r>
  <r>
    <x v="1"/>
    <s v="M2"/>
    <s v="EURO IV+"/>
    <x v="0"/>
    <s v="Bánovce nad Bebravou"/>
    <s v="Trenčiansky kraj"/>
    <n v="15528"/>
    <n v="371"/>
    <n v="18540"/>
  </r>
  <r>
    <x v="1"/>
    <s v="M2"/>
    <s v="EURO IV+"/>
    <x v="0"/>
    <s v="Banská Bystrica"/>
    <s v="Banskobystrický kraj"/>
    <n v="24979"/>
    <n v="462"/>
    <n v="23180"/>
  </r>
  <r>
    <x v="1"/>
    <s v="M2"/>
    <s v="EURO IV+"/>
    <x v="0"/>
    <s v="Bratislava II"/>
    <s v="Bratislavský kraj"/>
    <n v="1472"/>
    <n v="11"/>
    <n v="568"/>
  </r>
  <r>
    <x v="1"/>
    <s v="M2"/>
    <s v="EURO IV+"/>
    <x v="0"/>
    <s v="Bratislava IV"/>
    <s v="Bratislavský kraj"/>
    <n v="1400"/>
    <n v="18"/>
    <n v="879"/>
  </r>
  <r>
    <x v="1"/>
    <s v="M2"/>
    <s v="EURO IV+"/>
    <x v="0"/>
    <s v="Brezno"/>
    <s v="Banskobystrický kraj"/>
    <n v="2561"/>
    <n v="57"/>
    <n v="2829"/>
  </r>
  <r>
    <x v="1"/>
    <s v="M2"/>
    <s v="EURO IV+"/>
    <x v="0"/>
    <s v="Bytča"/>
    <s v="Žilinský kraj"/>
    <n v="8601"/>
    <n v="173"/>
    <n v="8649"/>
  </r>
  <r>
    <x v="1"/>
    <s v="M2"/>
    <s v="EURO IV+"/>
    <x v="0"/>
    <s v="Čadca"/>
    <s v="Žilinský kraj"/>
    <n v="19535"/>
    <n v="633"/>
    <n v="31669"/>
  </r>
  <r>
    <x v="1"/>
    <s v="M2"/>
    <s v="EURO IV+"/>
    <x v="0"/>
    <s v="Detva"/>
    <s v="Banskobystrický kraj"/>
    <n v="5784"/>
    <n v="123"/>
    <n v="6179"/>
  </r>
  <r>
    <x v="1"/>
    <s v="M2"/>
    <s v="EURO IV+"/>
    <x v="0"/>
    <s v="Dolný Kubín"/>
    <s v="Žilinský kraj"/>
    <n v="58383"/>
    <n v="778"/>
    <n v="38998"/>
  </r>
  <r>
    <x v="1"/>
    <s v="M2"/>
    <s v="EURO IV+"/>
    <x v="0"/>
    <s v="Dunajská Streda"/>
    <s v="Trnavský kraj"/>
    <n v="29177"/>
    <n v="611"/>
    <n v="30514"/>
  </r>
  <r>
    <x v="1"/>
    <s v="M2"/>
    <s v="EURO IV+"/>
    <x v="0"/>
    <s v="Galanta"/>
    <s v="Trnavský kraj"/>
    <n v="22979"/>
    <n v="494"/>
    <n v="24775"/>
  </r>
  <r>
    <x v="1"/>
    <s v="M2"/>
    <s v="EURO IV+"/>
    <x v="0"/>
    <s v="Hlohovec"/>
    <s v="Trnavský kraj"/>
    <n v="28182"/>
    <n v="339"/>
    <n v="16962"/>
  </r>
  <r>
    <x v="1"/>
    <s v="M2"/>
    <s v="EURO IV+"/>
    <x v="0"/>
    <s v="Ilava"/>
    <s v="Trenčiansky kraj"/>
    <n v="5209"/>
    <n v="50"/>
    <n v="2481"/>
  </r>
  <r>
    <x v="1"/>
    <s v="M2"/>
    <s v="EURO IV+"/>
    <x v="0"/>
    <s v="Komárno"/>
    <s v="Nitriansky kraj"/>
    <n v="45180"/>
    <n v="989"/>
    <n v="49386"/>
  </r>
  <r>
    <x v="1"/>
    <s v="M2"/>
    <s v="EURO IV+"/>
    <x v="0"/>
    <s v="Košice - okolie"/>
    <s v="Košický kraj"/>
    <n v="29240"/>
    <n v="606"/>
    <n v="30341"/>
  </r>
  <r>
    <x v="1"/>
    <s v="M2"/>
    <s v="EURO IV+"/>
    <x v="0"/>
    <s v="Košice II"/>
    <s v="Košický kraj"/>
    <n v="223"/>
    <n v="9"/>
    <n v="460"/>
  </r>
  <r>
    <x v="1"/>
    <s v="M2"/>
    <s v="EURO IV+"/>
    <x v="0"/>
    <s v="Košice III"/>
    <s v="Košický kraj"/>
    <n v="2637"/>
    <n v="46"/>
    <n v="2271"/>
  </r>
  <r>
    <x v="1"/>
    <s v="M2"/>
    <s v="EURO IV+"/>
    <x v="0"/>
    <s v="Košice IV"/>
    <s v="Košický kraj"/>
    <n v="962"/>
    <n v="35"/>
    <n v="1732"/>
  </r>
  <r>
    <x v="1"/>
    <s v="M2"/>
    <s v="EURO IV+"/>
    <x v="0"/>
    <s v="Krupina"/>
    <s v="Banskobystrický kraj"/>
    <n v="8063"/>
    <n v="171"/>
    <n v="8572"/>
  </r>
  <r>
    <x v="1"/>
    <s v="M2"/>
    <s v="EURO IV+"/>
    <x v="0"/>
    <s v="Kysucké Nové Mesto"/>
    <s v="Žilinský kraj"/>
    <n v="41661"/>
    <n v="685"/>
    <n v="34185"/>
  </r>
  <r>
    <x v="1"/>
    <s v="M2"/>
    <s v="EURO IV+"/>
    <x v="0"/>
    <s v="Levice"/>
    <s v="Nitriansky kraj"/>
    <n v="41253"/>
    <n v="572"/>
    <n v="28766"/>
  </r>
  <r>
    <x v="1"/>
    <s v="M2"/>
    <s v="EURO IV+"/>
    <x v="0"/>
    <s v="Levoča"/>
    <s v="Prešovský kraj"/>
    <n v="39816"/>
    <n v="665"/>
    <n v="33096"/>
  </r>
  <r>
    <x v="1"/>
    <s v="M2"/>
    <s v="EURO IV+"/>
    <x v="0"/>
    <s v="Liptovský Mikuláš"/>
    <s v="Žilinský kraj"/>
    <n v="6994"/>
    <n v="112"/>
    <n v="5613"/>
  </r>
  <r>
    <x v="1"/>
    <s v="M2"/>
    <s v="EURO IV+"/>
    <x v="0"/>
    <s v="Lučenec"/>
    <s v="Banskobystrický kraj"/>
    <n v="16528"/>
    <n v="388"/>
    <n v="19432"/>
  </r>
  <r>
    <x v="1"/>
    <s v="M2"/>
    <s v="EURO IV+"/>
    <x v="0"/>
    <s v="Malacky"/>
    <s v="Bratislavský kraj"/>
    <n v="40868"/>
    <n v="946"/>
    <n v="47115"/>
  </r>
  <r>
    <x v="1"/>
    <s v="M2"/>
    <s v="EURO IV+"/>
    <x v="0"/>
    <s v="Martin"/>
    <s v="Žilinský kraj"/>
    <n v="101159"/>
    <n v="1076"/>
    <n v="53729"/>
  </r>
  <r>
    <x v="1"/>
    <s v="M2"/>
    <s v="EURO IV+"/>
    <x v="0"/>
    <s v="Michalovce"/>
    <s v="Košický kraj"/>
    <n v="31478"/>
    <n v="426"/>
    <n v="21182"/>
  </r>
  <r>
    <x v="1"/>
    <s v="M2"/>
    <s v="EURO IV+"/>
    <x v="0"/>
    <s v="Nitra"/>
    <s v="Nitriansky kraj"/>
    <n v="13904"/>
    <n v="300"/>
    <n v="14873"/>
  </r>
  <r>
    <x v="1"/>
    <s v="M2"/>
    <s v="EURO IV+"/>
    <x v="0"/>
    <s v="Nové Mesto nad Váhom"/>
    <s v="Trenčiansky kraj"/>
    <n v="6221"/>
    <n v="115"/>
    <n v="5738"/>
  </r>
  <r>
    <x v="1"/>
    <s v="M2"/>
    <s v="EURO IV+"/>
    <x v="0"/>
    <s v="Nové Zámky"/>
    <s v="Nitriansky kraj"/>
    <n v="12559"/>
    <n v="313"/>
    <n v="15580"/>
  </r>
  <r>
    <x v="1"/>
    <s v="M2"/>
    <s v="EURO IV+"/>
    <x v="0"/>
    <s v="Partizánske"/>
    <s v="Trenčiansky kraj"/>
    <n v="3574"/>
    <n v="65"/>
    <n v="3228"/>
  </r>
  <r>
    <x v="1"/>
    <s v="M2"/>
    <s v="EURO IV+"/>
    <x v="0"/>
    <s v="Piešťany"/>
    <s v="Trnavský kraj"/>
    <n v="17512"/>
    <n v="386"/>
    <n v="19233"/>
  </r>
  <r>
    <x v="1"/>
    <s v="M2"/>
    <s v="EURO IV+"/>
    <x v="0"/>
    <s v="Poprad"/>
    <s v="Prešovský kraj"/>
    <n v="4822"/>
    <n v="86"/>
    <n v="4270"/>
  </r>
  <r>
    <x v="1"/>
    <s v="M2"/>
    <s v="EURO IV+"/>
    <x v="0"/>
    <s v="Považská Bystrica"/>
    <s v="Trenčiansky kraj"/>
    <n v="5360"/>
    <n v="64"/>
    <n v="3205"/>
  </r>
  <r>
    <x v="1"/>
    <s v="M2"/>
    <s v="EURO IV+"/>
    <x v="0"/>
    <s v="Prešov"/>
    <s v="Prešovský kraj"/>
    <n v="28791"/>
    <n v="544"/>
    <n v="27205"/>
  </r>
  <r>
    <x v="1"/>
    <s v="M2"/>
    <s v="EURO IV+"/>
    <x v="0"/>
    <s v="Prievidza"/>
    <s v="Trenčiansky kraj"/>
    <n v="17514"/>
    <n v="286"/>
    <n v="14222"/>
  </r>
  <r>
    <x v="1"/>
    <s v="M2"/>
    <s v="EURO IV+"/>
    <x v="0"/>
    <s v="Púchov"/>
    <s v="Trenčiansky kraj"/>
    <n v="1641"/>
    <n v="32"/>
    <n v="1607"/>
  </r>
  <r>
    <x v="1"/>
    <s v="M2"/>
    <s v="EURO IV+"/>
    <x v="0"/>
    <s v="Revúca"/>
    <s v="Banskobystrický kraj"/>
    <n v="911"/>
    <n v="17"/>
    <n v="873"/>
  </r>
  <r>
    <x v="1"/>
    <s v="M2"/>
    <s v="EURO IV+"/>
    <x v="0"/>
    <s v="Rimavská Sobota"/>
    <s v="Banskobystrický kraj"/>
    <n v="12660"/>
    <n v="336"/>
    <n v="16732"/>
  </r>
  <r>
    <x v="1"/>
    <s v="M2"/>
    <s v="EURO IV+"/>
    <x v="0"/>
    <s v="Rožňava"/>
    <s v="Košický kraj"/>
    <n v="33574"/>
    <n v="581"/>
    <n v="29022"/>
  </r>
  <r>
    <x v="1"/>
    <s v="M2"/>
    <s v="EURO IV+"/>
    <x v="0"/>
    <s v="Ružomberok"/>
    <s v="Žilinský kraj"/>
    <n v="81167"/>
    <n v="1333"/>
    <n v="66896"/>
  </r>
  <r>
    <x v="1"/>
    <s v="M2"/>
    <s v="EURO IV+"/>
    <x v="0"/>
    <s v="Senec"/>
    <s v="Bratislavský kraj"/>
    <n v="33964"/>
    <n v="610"/>
    <n v="30521"/>
  </r>
  <r>
    <x v="1"/>
    <s v="M2"/>
    <s v="EURO IV+"/>
    <x v="0"/>
    <s v="Senica"/>
    <s v="Trnavský kraj"/>
    <n v="20878"/>
    <n v="469"/>
    <n v="23392"/>
  </r>
  <r>
    <x v="1"/>
    <s v="M2"/>
    <s v="EURO IV+"/>
    <x v="0"/>
    <s v="Skalica"/>
    <s v="Trnavský kraj"/>
    <n v="2736"/>
    <n v="69"/>
    <n v="3445"/>
  </r>
  <r>
    <x v="1"/>
    <s v="M2"/>
    <s v="EURO IV+"/>
    <x v="0"/>
    <s v="Sobrance"/>
    <s v="Košický kraj"/>
    <n v="13704"/>
    <n v="335"/>
    <n v="16719"/>
  </r>
  <r>
    <x v="1"/>
    <s v="M2"/>
    <s v="EURO IV+"/>
    <x v="0"/>
    <s v="Spišská Nová Ves"/>
    <s v="Košický kraj"/>
    <n v="581"/>
    <n v="38"/>
    <n v="1917"/>
  </r>
  <r>
    <x v="1"/>
    <s v="M2"/>
    <s v="EURO IV+"/>
    <x v="0"/>
    <s v="Svidník"/>
    <s v="Prešovský kraj"/>
    <n v="34094"/>
    <n v="446"/>
    <n v="22278"/>
  </r>
  <r>
    <x v="1"/>
    <s v="M2"/>
    <s v="EURO IV+"/>
    <x v="0"/>
    <s v="Topoľčany"/>
    <s v="Nitriansky kraj"/>
    <n v="1168"/>
    <n v="21"/>
    <n v="1023"/>
  </r>
  <r>
    <x v="1"/>
    <s v="M2"/>
    <s v="EURO IV+"/>
    <x v="0"/>
    <s v="Trebišov"/>
    <s v="Košický kraj"/>
    <n v="21028"/>
    <n v="446"/>
    <n v="22333"/>
  </r>
  <r>
    <x v="1"/>
    <s v="M2"/>
    <s v="EURO IV+"/>
    <x v="0"/>
    <s v="Trenčín"/>
    <s v="Trenčiansky kraj"/>
    <n v="48908"/>
    <n v="889"/>
    <n v="44413"/>
  </r>
  <r>
    <x v="1"/>
    <s v="M2"/>
    <s v="EURO IV+"/>
    <x v="0"/>
    <s v="Trnava"/>
    <s v="Trnavský kraj"/>
    <n v="54218"/>
    <n v="1042"/>
    <n v="51787"/>
  </r>
  <r>
    <x v="1"/>
    <s v="M2"/>
    <s v="EURO IV+"/>
    <x v="0"/>
    <s v="Turčianske Teplice"/>
    <s v="Žilinský kraj"/>
    <n v="4379"/>
    <n v="93"/>
    <n v="4624"/>
  </r>
  <r>
    <x v="1"/>
    <s v="M2"/>
    <s v="EURO IV+"/>
    <x v="0"/>
    <s v="Tvrdošín"/>
    <s v="Žilinský kraj"/>
    <n v="4217"/>
    <n v="91"/>
    <n v="4562"/>
  </r>
  <r>
    <x v="1"/>
    <s v="M2"/>
    <s v="EURO IV+"/>
    <x v="0"/>
    <s v="Zlaté Moravce"/>
    <s v="Nitriansky kraj"/>
    <n v="15387"/>
    <n v="324"/>
    <n v="16159"/>
  </r>
  <r>
    <x v="1"/>
    <s v="M2"/>
    <s v="EURO IV+"/>
    <x v="0"/>
    <s v="Zvolen"/>
    <s v="Banskobystrický kraj"/>
    <n v="16245"/>
    <n v="289"/>
    <n v="14418"/>
  </r>
  <r>
    <x v="1"/>
    <s v="M2"/>
    <s v="EURO IV+"/>
    <x v="0"/>
    <s v="Žarnovica"/>
    <s v="Banskobystrický kraj"/>
    <n v="4339"/>
    <n v="75"/>
    <n v="3789"/>
  </r>
  <r>
    <x v="1"/>
    <s v="M2"/>
    <s v="EURO IV+"/>
    <x v="0"/>
    <s v="Žiar nad Hronom"/>
    <s v="Banskobystrický kraj"/>
    <n v="25846"/>
    <n v="415"/>
    <n v="20668"/>
  </r>
  <r>
    <x v="1"/>
    <s v="M2"/>
    <s v="EURO IV+"/>
    <x v="0"/>
    <s v="Žilina"/>
    <s v="Žilinský kraj"/>
    <n v="71796"/>
    <n v="1327"/>
    <n v="66178"/>
  </r>
  <r>
    <x v="1"/>
    <s v="M2"/>
    <s v="EURO IV+"/>
    <x v="1"/>
    <s v="Banská Bystrica"/>
    <s v="Banskobystrický kraj"/>
    <n v="1904"/>
    <n v="474"/>
    <n v="15830"/>
  </r>
  <r>
    <x v="1"/>
    <s v="M2"/>
    <s v="EURO IV+"/>
    <x v="1"/>
    <s v="Bratislava IV"/>
    <s v="Bratislavský kraj"/>
    <n v="2432"/>
    <n v="614"/>
    <n v="20464"/>
  </r>
  <r>
    <x v="1"/>
    <s v="M2"/>
    <s v="EURO IV+"/>
    <x v="1"/>
    <s v="Bratislava V"/>
    <s v="Bratislavský kraj"/>
    <n v="9591"/>
    <n v="1155"/>
    <n v="38566"/>
  </r>
  <r>
    <x v="1"/>
    <s v="M2"/>
    <s v="EURO IV+"/>
    <x v="1"/>
    <s v="Bytča"/>
    <s v="Žilinský kraj"/>
    <n v="2054"/>
    <n v="405"/>
    <n v="13518"/>
  </r>
  <r>
    <x v="1"/>
    <s v="M2"/>
    <s v="EURO IV+"/>
    <x v="1"/>
    <s v="Čadca"/>
    <s v="Žilinský kraj"/>
    <n v="134"/>
    <n v="1"/>
    <n v="33"/>
  </r>
  <r>
    <x v="1"/>
    <s v="M2"/>
    <s v="EURO IV+"/>
    <x v="1"/>
    <s v="Dolný Kubín"/>
    <s v="Žilinský kraj"/>
    <n v="600"/>
    <n v="103"/>
    <n v="3446"/>
  </r>
  <r>
    <x v="1"/>
    <s v="M2"/>
    <s v="EURO IV+"/>
    <x v="1"/>
    <s v="Galanta"/>
    <s v="Trnavský kraj"/>
    <n v="22702"/>
    <n v="1942"/>
    <n v="64551"/>
  </r>
  <r>
    <x v="1"/>
    <s v="M2"/>
    <s v="EURO IV+"/>
    <x v="1"/>
    <s v="Hlohovec"/>
    <s v="Trnavský kraj"/>
    <n v="6298"/>
    <n v="1542"/>
    <n v="51293"/>
  </r>
  <r>
    <x v="1"/>
    <s v="M2"/>
    <s v="EURO IV+"/>
    <x v="1"/>
    <s v="Ilava"/>
    <s v="Trenčiansky kraj"/>
    <n v="5040"/>
    <n v="1048"/>
    <n v="34939"/>
  </r>
  <r>
    <x v="1"/>
    <s v="M2"/>
    <s v="EURO IV+"/>
    <x v="1"/>
    <s v="Košice - okolie"/>
    <s v="Košický kraj"/>
    <n v="1668"/>
    <n v="515"/>
    <n v="17169"/>
  </r>
  <r>
    <x v="1"/>
    <s v="M2"/>
    <s v="EURO IV+"/>
    <x v="1"/>
    <s v="Košice I"/>
    <s v="Košický kraj"/>
    <n v="1850"/>
    <n v="303"/>
    <n v="10086"/>
  </r>
  <r>
    <x v="1"/>
    <s v="M2"/>
    <s v="EURO IV+"/>
    <x v="1"/>
    <s v="Košice II"/>
    <s v="Košický kraj"/>
    <n v="654"/>
    <n v="160"/>
    <n v="5310"/>
  </r>
  <r>
    <x v="1"/>
    <s v="M2"/>
    <s v="EURO IV+"/>
    <x v="1"/>
    <s v="Levoča"/>
    <s v="Prešovský kraj"/>
    <n v="3942"/>
    <n v="602"/>
    <n v="20085"/>
  </r>
  <r>
    <x v="1"/>
    <s v="M2"/>
    <s v="EURO IV+"/>
    <x v="1"/>
    <s v="Liptovský Mikuláš"/>
    <s v="Žilinský kraj"/>
    <n v="10511"/>
    <n v="2374"/>
    <n v="79136"/>
  </r>
  <r>
    <x v="1"/>
    <s v="M2"/>
    <s v="EURO IV+"/>
    <x v="1"/>
    <s v="Malacky"/>
    <s v="Bratislavský kraj"/>
    <n v="5012"/>
    <n v="1991"/>
    <n v="66377"/>
  </r>
  <r>
    <x v="1"/>
    <s v="M2"/>
    <s v="EURO IV+"/>
    <x v="1"/>
    <s v="Nitra"/>
    <s v="Nitriansky kraj"/>
    <n v="16701"/>
    <n v="1680"/>
    <n v="55925"/>
  </r>
  <r>
    <x v="1"/>
    <s v="M2"/>
    <s v="EURO IV+"/>
    <x v="1"/>
    <s v="Nové Mesto nad Váhom"/>
    <s v="Trenčiansky kraj"/>
    <n v="6618"/>
    <n v="1627"/>
    <n v="54213"/>
  </r>
  <r>
    <x v="1"/>
    <s v="M2"/>
    <s v="EURO IV+"/>
    <x v="1"/>
    <s v="Piešťany"/>
    <s v="Trnavský kraj"/>
    <n v="4146"/>
    <n v="1666"/>
    <n v="55581"/>
  </r>
  <r>
    <x v="1"/>
    <s v="M2"/>
    <s v="EURO IV+"/>
    <x v="1"/>
    <s v="Poprad"/>
    <s v="Prešovský kraj"/>
    <n v="6792"/>
    <n v="1324"/>
    <n v="44162"/>
  </r>
  <r>
    <x v="1"/>
    <s v="M2"/>
    <s v="EURO IV+"/>
    <x v="1"/>
    <s v="Považská Bystrica"/>
    <s v="Trenčiansky kraj"/>
    <n v="5897"/>
    <n v="1092"/>
    <n v="36386"/>
  </r>
  <r>
    <x v="1"/>
    <s v="M2"/>
    <s v="EURO IV+"/>
    <x v="1"/>
    <s v="Prešov"/>
    <s v="Prešovský kraj"/>
    <n v="5781"/>
    <n v="1149"/>
    <n v="38348"/>
  </r>
  <r>
    <x v="1"/>
    <s v="M2"/>
    <s v="EURO IV+"/>
    <x v="1"/>
    <s v="Púchov"/>
    <s v="Trenčiansky kraj"/>
    <n v="2412"/>
    <n v="352"/>
    <n v="11732"/>
  </r>
  <r>
    <x v="1"/>
    <s v="M2"/>
    <s v="EURO IV+"/>
    <x v="1"/>
    <s v="Revúca"/>
    <s v="Banskobystrický kraj"/>
    <n v="2674"/>
    <n v="202"/>
    <n v="6731"/>
  </r>
  <r>
    <x v="1"/>
    <s v="M2"/>
    <s v="EURO IV+"/>
    <x v="1"/>
    <s v="Rimavská Sobota"/>
    <s v="Banskobystrický kraj"/>
    <n v="2691"/>
    <n v="222"/>
    <n v="7407"/>
  </r>
  <r>
    <x v="1"/>
    <s v="M2"/>
    <s v="EURO IV+"/>
    <x v="1"/>
    <s v="Ružomberok"/>
    <s v="Žilinský kraj"/>
    <n v="1840"/>
    <n v="74"/>
    <n v="2469"/>
  </r>
  <r>
    <x v="1"/>
    <s v="M2"/>
    <s v="EURO IV+"/>
    <x v="1"/>
    <s v="Senec"/>
    <s v="Bratislavský kraj"/>
    <n v="15367"/>
    <n v="4108"/>
    <n v="136929"/>
  </r>
  <r>
    <x v="1"/>
    <s v="M2"/>
    <s v="EURO IV+"/>
    <x v="1"/>
    <s v="Senica"/>
    <s v="Trnavský kraj"/>
    <n v="1749"/>
    <n v="621"/>
    <n v="20683"/>
  </r>
  <r>
    <x v="1"/>
    <s v="M2"/>
    <s v="EURO IV+"/>
    <x v="1"/>
    <s v="Skalica"/>
    <s v="Trnavský kraj"/>
    <n v="1032"/>
    <n v="45"/>
    <n v="1505"/>
  </r>
  <r>
    <x v="1"/>
    <s v="M2"/>
    <s v="EURO IV+"/>
    <x v="1"/>
    <s v="Svidník"/>
    <s v="Prešovský kraj"/>
    <n v="169"/>
    <n v="23"/>
    <n v="773"/>
  </r>
  <r>
    <x v="1"/>
    <s v="M2"/>
    <s v="EURO IV+"/>
    <x v="1"/>
    <s v="Trenčín"/>
    <s v="Trenčiansky kraj"/>
    <n v="7121"/>
    <n v="1570"/>
    <n v="52301"/>
  </r>
  <r>
    <x v="1"/>
    <s v="M2"/>
    <s v="EURO IV+"/>
    <x v="1"/>
    <s v="Trnava"/>
    <s v="Trnavský kraj"/>
    <n v="30112"/>
    <n v="5317"/>
    <n v="177184"/>
  </r>
  <r>
    <x v="1"/>
    <s v="M2"/>
    <s v="EURO IV+"/>
    <x v="1"/>
    <s v="Turčianske Teplice"/>
    <s v="Žilinský kraj"/>
    <n v="229"/>
    <n v="30"/>
    <n v="990"/>
  </r>
  <r>
    <x v="1"/>
    <s v="M2"/>
    <s v="EURO IV+"/>
    <x v="1"/>
    <s v="Tvrdošín"/>
    <s v="Žilinský kraj"/>
    <n v="961"/>
    <n v="105"/>
    <n v="3489"/>
  </r>
  <r>
    <x v="1"/>
    <s v="M2"/>
    <s v="EURO IV+"/>
    <x v="1"/>
    <s v="Zlaté Moravce"/>
    <s v="Nitriansky kraj"/>
    <n v="755"/>
    <n v="127"/>
    <n v="4217"/>
  </r>
  <r>
    <x v="1"/>
    <s v="M2"/>
    <s v="EURO IV+"/>
    <x v="1"/>
    <s v="Zvolen"/>
    <s v="Banskobystrický kraj"/>
    <n v="16540"/>
    <n v="1012"/>
    <n v="33724"/>
  </r>
  <r>
    <x v="1"/>
    <s v="M2"/>
    <s v="EURO IV+"/>
    <x v="1"/>
    <s v="Žarnovica"/>
    <s v="Banskobystrický kraj"/>
    <n v="5408"/>
    <n v="920"/>
    <n v="30700"/>
  </r>
  <r>
    <x v="1"/>
    <s v="M2"/>
    <s v="EURO IV+"/>
    <x v="1"/>
    <s v="Žiar nad Hronom"/>
    <s v="Banskobystrický kraj"/>
    <n v="2938"/>
    <n v="797"/>
    <n v="26602"/>
  </r>
  <r>
    <x v="1"/>
    <s v="M2"/>
    <s v="EURO IV+"/>
    <x v="1"/>
    <s v="Žilina"/>
    <s v="Žilinský kraj"/>
    <n v="5387"/>
    <n v="688"/>
    <n v="22930"/>
  </r>
  <r>
    <x v="1"/>
    <s v="M2"/>
    <s v="EURO 0-II"/>
    <x v="0"/>
    <s v="Bánovce nad Bebravou"/>
    <s v="Trenčiansky kraj"/>
    <n v="7910"/>
    <n v="359"/>
    <n v="8990"/>
  </r>
  <r>
    <x v="1"/>
    <s v="M2"/>
    <s v="EURO 0-II"/>
    <x v="0"/>
    <s v="Banská Bystrica"/>
    <s v="Banskobystrický kraj"/>
    <n v="22519"/>
    <n v="819"/>
    <n v="20487"/>
  </r>
  <r>
    <x v="1"/>
    <s v="M2"/>
    <s v="EURO 0-II"/>
    <x v="0"/>
    <s v="Bratislava II"/>
    <s v="Bratislavský kraj"/>
    <n v="1666"/>
    <n v="26"/>
    <n v="643"/>
  </r>
  <r>
    <x v="1"/>
    <s v="M2"/>
    <s v="EURO 0-II"/>
    <x v="0"/>
    <s v="Bratislava IV"/>
    <s v="Bratislavský kraj"/>
    <n v="746"/>
    <n v="19"/>
    <n v="468"/>
  </r>
  <r>
    <x v="1"/>
    <s v="M2"/>
    <s v="EURO 0-II"/>
    <x v="0"/>
    <s v="Brezno"/>
    <s v="Banskobystrický kraj"/>
    <n v="10958"/>
    <n v="508"/>
    <n v="12695"/>
  </r>
  <r>
    <x v="1"/>
    <s v="M2"/>
    <s v="EURO 0-II"/>
    <x v="0"/>
    <s v="Bytča"/>
    <s v="Žilinský kraj"/>
    <n v="9881"/>
    <n v="328"/>
    <n v="8188"/>
  </r>
  <r>
    <x v="1"/>
    <s v="M2"/>
    <s v="EURO 0-II"/>
    <x v="0"/>
    <s v="Čadca"/>
    <s v="Žilinský kraj"/>
    <n v="10426"/>
    <n v="647"/>
    <n v="16200"/>
  </r>
  <r>
    <x v="1"/>
    <s v="M2"/>
    <s v="EURO 0-II"/>
    <x v="0"/>
    <s v="Detva"/>
    <s v="Banskobystrický kraj"/>
    <n v="7946"/>
    <n v="375"/>
    <n v="9386"/>
  </r>
  <r>
    <x v="1"/>
    <s v="M2"/>
    <s v="EURO 0-II"/>
    <x v="0"/>
    <s v="Dolný Kubín"/>
    <s v="Žilinský kraj"/>
    <n v="40670"/>
    <n v="1169"/>
    <n v="29254"/>
  </r>
  <r>
    <x v="1"/>
    <s v="M2"/>
    <s v="EURO 0-II"/>
    <x v="0"/>
    <s v="Dunajská Streda"/>
    <s v="Trnavský kraj"/>
    <n v="9641"/>
    <n v="387"/>
    <n v="9674"/>
  </r>
  <r>
    <x v="1"/>
    <s v="M2"/>
    <s v="EURO 0-II"/>
    <x v="0"/>
    <s v="Galanta"/>
    <s v="Trnavský kraj"/>
    <n v="2882"/>
    <n v="115"/>
    <n v="2885"/>
  </r>
  <r>
    <x v="1"/>
    <s v="M2"/>
    <s v="EURO 0-II"/>
    <x v="0"/>
    <s v="Hlohovec"/>
    <s v="Trnavský kraj"/>
    <n v="7365"/>
    <n v="177"/>
    <n v="4402"/>
  </r>
  <r>
    <x v="1"/>
    <s v="M2"/>
    <s v="EURO 0-II"/>
    <x v="0"/>
    <s v="Ilava"/>
    <s v="Trenčiansky kraj"/>
    <n v="19450"/>
    <n v="404"/>
    <n v="10062"/>
  </r>
  <r>
    <x v="1"/>
    <s v="M2"/>
    <s v="EURO 0-II"/>
    <x v="0"/>
    <s v="Komárno"/>
    <s v="Nitriansky kraj"/>
    <n v="40515"/>
    <n v="1469"/>
    <n v="36813"/>
  </r>
  <r>
    <x v="1"/>
    <s v="M2"/>
    <s v="EURO 0-II"/>
    <x v="0"/>
    <s v="Košice - okolie"/>
    <s v="Košický kraj"/>
    <n v="25514"/>
    <n v="1076"/>
    <n v="26918"/>
  </r>
  <r>
    <x v="1"/>
    <s v="M2"/>
    <s v="EURO 0-II"/>
    <x v="0"/>
    <s v="Košice II"/>
    <s v="Košický kraj"/>
    <n v="299"/>
    <n v="25"/>
    <n v="617"/>
  </r>
  <r>
    <x v="1"/>
    <s v="M2"/>
    <s v="EURO 0-II"/>
    <x v="0"/>
    <s v="Košice III"/>
    <s v="Košický kraj"/>
    <n v="1779"/>
    <n v="61"/>
    <n v="1532"/>
  </r>
  <r>
    <x v="1"/>
    <s v="M2"/>
    <s v="EURO 0-II"/>
    <x v="0"/>
    <s v="Košice IV"/>
    <s v="Košický kraj"/>
    <n v="776"/>
    <n v="57"/>
    <n v="1437"/>
  </r>
  <r>
    <x v="1"/>
    <s v="M2"/>
    <s v="EURO 0-II"/>
    <x v="0"/>
    <s v="Krupina"/>
    <s v="Banskobystrický kraj"/>
    <n v="13703"/>
    <n v="558"/>
    <n v="13919"/>
  </r>
  <r>
    <x v="1"/>
    <s v="M2"/>
    <s v="EURO 0-II"/>
    <x v="0"/>
    <s v="Kysucké Nové Mesto"/>
    <s v="Žilinský kraj"/>
    <n v="12754"/>
    <n v="414"/>
    <n v="10347"/>
  </r>
  <r>
    <x v="1"/>
    <s v="M2"/>
    <s v="EURO 0-II"/>
    <x v="0"/>
    <s v="Levice"/>
    <s v="Nitriansky kraj"/>
    <n v="34012"/>
    <n v="875"/>
    <n v="21808"/>
  </r>
  <r>
    <x v="1"/>
    <s v="M2"/>
    <s v="EURO 0-II"/>
    <x v="0"/>
    <s v="Levoča"/>
    <s v="Prešovský kraj"/>
    <n v="51895"/>
    <n v="1680"/>
    <n v="42079"/>
  </r>
  <r>
    <x v="1"/>
    <s v="M2"/>
    <s v="EURO 0-II"/>
    <x v="0"/>
    <s v="Liptovský Mikuláš"/>
    <s v="Žilinský kraj"/>
    <n v="19784"/>
    <n v="792"/>
    <n v="19791"/>
  </r>
  <r>
    <x v="1"/>
    <s v="M2"/>
    <s v="EURO 0-II"/>
    <x v="0"/>
    <s v="Lučenec"/>
    <s v="Banskobystrický kraj"/>
    <n v="11596"/>
    <n v="525"/>
    <n v="13136"/>
  </r>
  <r>
    <x v="1"/>
    <s v="M2"/>
    <s v="EURO 0-II"/>
    <x v="0"/>
    <s v="Malacky"/>
    <s v="Bratislavský kraj"/>
    <n v="25517"/>
    <n v="1063"/>
    <n v="26638"/>
  </r>
  <r>
    <x v="1"/>
    <s v="M2"/>
    <s v="EURO 0-II"/>
    <x v="0"/>
    <s v="Martin"/>
    <s v="Žilinský kraj"/>
    <n v="66291"/>
    <n v="1814"/>
    <n v="45264"/>
  </r>
  <r>
    <x v="1"/>
    <s v="M2"/>
    <s v="EURO 0-II"/>
    <x v="0"/>
    <s v="Michalovce"/>
    <s v="Košický kraj"/>
    <n v="9197"/>
    <n v="245"/>
    <n v="6156"/>
  </r>
  <r>
    <x v="1"/>
    <s v="M2"/>
    <s v="EURO 0-II"/>
    <x v="0"/>
    <s v="Nitra"/>
    <s v="Nitriansky kraj"/>
    <n v="13305"/>
    <n v="575"/>
    <n v="14376"/>
  </r>
  <r>
    <x v="1"/>
    <s v="M2"/>
    <s v="EURO 0-II"/>
    <x v="0"/>
    <s v="Nové Mesto nad Váhom"/>
    <s v="Trenčiansky kraj"/>
    <n v="2503"/>
    <n v="126"/>
    <n v="3168"/>
  </r>
  <r>
    <x v="1"/>
    <s v="M2"/>
    <s v="EURO 0-II"/>
    <x v="0"/>
    <s v="Nové Zámky"/>
    <s v="Nitriansky kraj"/>
    <n v="14238"/>
    <n v="670"/>
    <n v="16753"/>
  </r>
  <r>
    <x v="1"/>
    <s v="M2"/>
    <s v="EURO 0-II"/>
    <x v="0"/>
    <s v="Partizánske"/>
    <s v="Trenčiansky kraj"/>
    <n v="9300"/>
    <n v="326"/>
    <n v="8156"/>
  </r>
  <r>
    <x v="1"/>
    <s v="M2"/>
    <s v="EURO 0-II"/>
    <x v="0"/>
    <s v="Piešťany"/>
    <s v="Trnavský kraj"/>
    <n v="5640"/>
    <n v="292"/>
    <n v="7276"/>
  </r>
  <r>
    <x v="1"/>
    <s v="M2"/>
    <s v="EURO 0-II"/>
    <x v="0"/>
    <s v="Poprad"/>
    <s v="Prešovský kraj"/>
    <n v="11850"/>
    <n v="410"/>
    <n v="10228"/>
  </r>
  <r>
    <x v="1"/>
    <s v="M2"/>
    <s v="EURO 0-II"/>
    <x v="0"/>
    <s v="Považská Bystrica"/>
    <s v="Trenčiansky kraj"/>
    <n v="3410"/>
    <n v="86"/>
    <n v="2144"/>
  </r>
  <r>
    <x v="1"/>
    <s v="M2"/>
    <s v="EURO 0-II"/>
    <x v="0"/>
    <s v="Prešov"/>
    <s v="Prešovský kraj"/>
    <n v="28276"/>
    <n v="1364"/>
    <n v="34210"/>
  </r>
  <r>
    <x v="1"/>
    <s v="M2"/>
    <s v="EURO 0-II"/>
    <x v="0"/>
    <s v="Prievidza"/>
    <s v="Trenčiansky kraj"/>
    <n v="39169"/>
    <n v="1341"/>
    <n v="33510"/>
  </r>
  <r>
    <x v="1"/>
    <s v="M2"/>
    <s v="EURO 0-II"/>
    <x v="0"/>
    <s v="Púchov"/>
    <s v="Trenčiansky kraj"/>
    <n v="5788"/>
    <n v="258"/>
    <n v="6451"/>
  </r>
  <r>
    <x v="1"/>
    <s v="M2"/>
    <s v="EURO 0-II"/>
    <x v="0"/>
    <s v="Revúca"/>
    <s v="Banskobystrický kraj"/>
    <n v="9944"/>
    <n v="231"/>
    <n v="5811"/>
  </r>
  <r>
    <x v="1"/>
    <s v="M2"/>
    <s v="EURO 0-II"/>
    <x v="0"/>
    <s v="Rimavská Sobota"/>
    <s v="Banskobystrický kraj"/>
    <n v="31038"/>
    <n v="1465"/>
    <n v="36559"/>
  </r>
  <r>
    <x v="1"/>
    <s v="M2"/>
    <s v="EURO 0-II"/>
    <x v="0"/>
    <s v="Rožňava"/>
    <s v="Košický kraj"/>
    <n v="21884"/>
    <n v="838"/>
    <n v="20955"/>
  </r>
  <r>
    <x v="1"/>
    <s v="M2"/>
    <s v="EURO 0-II"/>
    <x v="0"/>
    <s v="Ružomberok"/>
    <s v="Žilinský kraj"/>
    <n v="69691"/>
    <n v="2128"/>
    <n v="53168"/>
  </r>
  <r>
    <x v="1"/>
    <s v="M2"/>
    <s v="EURO 0-II"/>
    <x v="0"/>
    <s v="Senec"/>
    <s v="Bratislavský kraj"/>
    <n v="6839"/>
    <n v="231"/>
    <n v="5787"/>
  </r>
  <r>
    <x v="1"/>
    <s v="M2"/>
    <s v="EURO 0-II"/>
    <x v="0"/>
    <s v="Senica"/>
    <s v="Trnavský kraj"/>
    <n v="16588"/>
    <n v="695"/>
    <n v="17370"/>
  </r>
  <r>
    <x v="1"/>
    <s v="M2"/>
    <s v="EURO 0-II"/>
    <x v="0"/>
    <s v="Skalica"/>
    <s v="Trnavský kraj"/>
    <n v="9875"/>
    <n v="504"/>
    <n v="12584"/>
  </r>
  <r>
    <x v="1"/>
    <s v="M2"/>
    <s v="EURO 0-II"/>
    <x v="0"/>
    <s v="Sobrance"/>
    <s v="Košický kraj"/>
    <n v="4267"/>
    <n v="229"/>
    <n v="5717"/>
  </r>
  <r>
    <x v="1"/>
    <s v="M2"/>
    <s v="EURO 0-II"/>
    <x v="0"/>
    <s v="Spišská Nová Ves"/>
    <s v="Košický kraj"/>
    <n v="860"/>
    <n v="114"/>
    <n v="2838"/>
  </r>
  <r>
    <x v="1"/>
    <s v="M2"/>
    <s v="EURO 0-II"/>
    <x v="0"/>
    <s v="Svidník"/>
    <s v="Prešovský kraj"/>
    <n v="76450"/>
    <n v="2275"/>
    <n v="56976"/>
  </r>
  <r>
    <x v="1"/>
    <s v="M2"/>
    <s v="EURO 0-II"/>
    <x v="0"/>
    <s v="Topoľčany"/>
    <s v="Nitriansky kraj"/>
    <n v="3586"/>
    <n v="116"/>
    <n v="2887"/>
  </r>
  <r>
    <x v="1"/>
    <s v="M2"/>
    <s v="EURO 0-II"/>
    <x v="0"/>
    <s v="Trebišov"/>
    <s v="Košický kraj"/>
    <n v="11634"/>
    <n v="387"/>
    <n v="9681"/>
  </r>
  <r>
    <x v="1"/>
    <s v="M2"/>
    <s v="EURO 0-II"/>
    <x v="0"/>
    <s v="Trenčín"/>
    <s v="Trenčiansky kraj"/>
    <n v="31072"/>
    <n v="979"/>
    <n v="24476"/>
  </r>
  <r>
    <x v="1"/>
    <s v="M2"/>
    <s v="EURO 0-II"/>
    <x v="0"/>
    <s v="Trnava"/>
    <s v="Trnavský kraj"/>
    <n v="6719"/>
    <n v="267"/>
    <n v="6673"/>
  </r>
  <r>
    <x v="1"/>
    <s v="M2"/>
    <s v="EURO 0-II"/>
    <x v="0"/>
    <s v="Turčianske Teplice"/>
    <s v="Žilinský kraj"/>
    <n v="5762"/>
    <n v="231"/>
    <n v="5776"/>
  </r>
  <r>
    <x v="1"/>
    <s v="M2"/>
    <s v="EURO 0-II"/>
    <x v="0"/>
    <s v="Tvrdošín"/>
    <s v="Žilinský kraj"/>
    <n v="29083"/>
    <n v="935"/>
    <n v="23458"/>
  </r>
  <r>
    <x v="1"/>
    <s v="M2"/>
    <s v="EURO 0-II"/>
    <x v="0"/>
    <s v="Zlaté Moravce"/>
    <s v="Nitriansky kraj"/>
    <n v="15996"/>
    <n v="692"/>
    <n v="17325"/>
  </r>
  <r>
    <x v="1"/>
    <s v="M2"/>
    <s v="EURO 0-II"/>
    <x v="0"/>
    <s v="Zvolen"/>
    <s v="Banskobystrický kraj"/>
    <n v="35097"/>
    <n v="1477"/>
    <n v="37051"/>
  </r>
  <r>
    <x v="1"/>
    <s v="M2"/>
    <s v="EURO 0-II"/>
    <x v="0"/>
    <s v="Žarnovica"/>
    <s v="Banskobystrický kraj"/>
    <n v="2155"/>
    <n v="88"/>
    <n v="2196"/>
  </r>
  <r>
    <x v="1"/>
    <s v="M2"/>
    <s v="EURO 0-II"/>
    <x v="0"/>
    <s v="Žiar nad Hronom"/>
    <s v="Banskobystrický kraj"/>
    <n v="8709"/>
    <n v="323"/>
    <n v="8069"/>
  </r>
  <r>
    <x v="1"/>
    <s v="M2"/>
    <s v="EURO 0-II"/>
    <x v="0"/>
    <s v="Žilina"/>
    <s v="Žilinský kraj"/>
    <n v="59574"/>
    <n v="2323"/>
    <n v="58042"/>
  </r>
  <r>
    <x v="1"/>
    <s v="M2"/>
    <s v="EURO 0-II"/>
    <x v="1"/>
    <s v="Banská Bystrica"/>
    <s v="Banskobystrický kraj"/>
    <n v="1076"/>
    <n v="537"/>
    <n v="8946"/>
  </r>
  <r>
    <x v="1"/>
    <s v="M2"/>
    <s v="EURO 0-II"/>
    <x v="1"/>
    <s v="Bratislava IV"/>
    <s v="Bratislavský kraj"/>
    <n v="2171"/>
    <n v="1057"/>
    <n v="17621"/>
  </r>
  <r>
    <x v="1"/>
    <s v="M2"/>
    <s v="EURO 0-II"/>
    <x v="1"/>
    <s v="Bratislava V"/>
    <s v="Bratislavský kraj"/>
    <n v="2151"/>
    <n v="594"/>
    <n v="9898"/>
  </r>
  <r>
    <x v="1"/>
    <s v="M2"/>
    <s v="EURO 0-II"/>
    <x v="1"/>
    <s v="Bytča"/>
    <s v="Žilinský kraj"/>
    <n v="1153"/>
    <n v="456"/>
    <n v="7601"/>
  </r>
  <r>
    <x v="1"/>
    <s v="M2"/>
    <s v="EURO 0-II"/>
    <x v="1"/>
    <s v="Čadca"/>
    <s v="Žilinský kraj"/>
    <n v="108"/>
    <n v="2"/>
    <n v="26"/>
  </r>
  <r>
    <x v="1"/>
    <s v="M2"/>
    <s v="EURO 0-II"/>
    <x v="1"/>
    <s v="Dolný Kubín"/>
    <s v="Žilinský kraj"/>
    <n v="641"/>
    <n v="221"/>
    <n v="3682"/>
  </r>
  <r>
    <x v="1"/>
    <s v="M2"/>
    <s v="EURO 0-II"/>
    <x v="1"/>
    <s v="Galanta"/>
    <s v="Trnavský kraj"/>
    <n v="7333"/>
    <n v="1292"/>
    <n v="21534"/>
  </r>
  <r>
    <x v="1"/>
    <s v="M2"/>
    <s v="EURO 0-II"/>
    <x v="1"/>
    <s v="Hlohovec"/>
    <s v="Trnavský kraj"/>
    <n v="1888"/>
    <n v="767"/>
    <n v="12779"/>
  </r>
  <r>
    <x v="1"/>
    <s v="M2"/>
    <s v="EURO 0-II"/>
    <x v="1"/>
    <s v="Ilava"/>
    <s v="Trenčiansky kraj"/>
    <n v="3898"/>
    <n v="1616"/>
    <n v="26925"/>
  </r>
  <r>
    <x v="1"/>
    <s v="M2"/>
    <s v="EURO 0-II"/>
    <x v="1"/>
    <s v="Košice - okolie"/>
    <s v="Košický kraj"/>
    <n v="1023"/>
    <n v="630"/>
    <n v="10503"/>
  </r>
  <r>
    <x v="1"/>
    <s v="M2"/>
    <s v="EURO 0-II"/>
    <x v="1"/>
    <s v="Košice I"/>
    <s v="Košický kraj"/>
    <n v="1535"/>
    <n v="502"/>
    <n v="8369"/>
  </r>
  <r>
    <x v="1"/>
    <s v="M2"/>
    <s v="EURO 0-II"/>
    <x v="1"/>
    <s v="Košice II"/>
    <s v="Košický kraj"/>
    <n v="706"/>
    <n v="344"/>
    <n v="5732"/>
  </r>
  <r>
    <x v="1"/>
    <s v="M2"/>
    <s v="EURO 0-II"/>
    <x v="1"/>
    <s v="Levoča"/>
    <s v="Prešovský kraj"/>
    <n v="2709"/>
    <n v="831"/>
    <n v="13846"/>
  </r>
  <r>
    <x v="1"/>
    <s v="M2"/>
    <s v="EURO 0-II"/>
    <x v="1"/>
    <s v="Liptovský Mikuláš"/>
    <s v="Žilinský kraj"/>
    <n v="9176"/>
    <n v="4202"/>
    <n v="70026"/>
  </r>
  <r>
    <x v="1"/>
    <s v="M2"/>
    <s v="EURO 0-II"/>
    <x v="1"/>
    <s v="Malacky"/>
    <s v="Bratislavský kraj"/>
    <n v="3048"/>
    <n v="2275"/>
    <n v="37909"/>
  </r>
  <r>
    <x v="1"/>
    <s v="M2"/>
    <s v="EURO 0-II"/>
    <x v="1"/>
    <s v="Nitra"/>
    <s v="Nitriansky kraj"/>
    <n v="9691"/>
    <n v="1939"/>
    <n v="32312"/>
  </r>
  <r>
    <x v="1"/>
    <s v="M2"/>
    <s v="EURO 0-II"/>
    <x v="1"/>
    <s v="Nové Mesto nad Váhom"/>
    <s v="Trenčiansky kraj"/>
    <n v="3865"/>
    <n v="1924"/>
    <n v="32073"/>
  </r>
  <r>
    <x v="1"/>
    <s v="M2"/>
    <s v="EURO 0-II"/>
    <x v="1"/>
    <s v="Piešťany"/>
    <s v="Trnavský kraj"/>
    <n v="1935"/>
    <n v="1503"/>
    <n v="25050"/>
  </r>
  <r>
    <x v="1"/>
    <s v="M2"/>
    <s v="EURO 0-II"/>
    <x v="1"/>
    <s v="Poprad"/>
    <s v="Prešovský kraj"/>
    <n v="6154"/>
    <n v="2365"/>
    <n v="39413"/>
  </r>
  <r>
    <x v="1"/>
    <s v="M2"/>
    <s v="EURO 0-II"/>
    <x v="1"/>
    <s v="Považská Bystrica"/>
    <s v="Trenčiansky kraj"/>
    <n v="3522"/>
    <n v="1300"/>
    <n v="21667"/>
  </r>
  <r>
    <x v="1"/>
    <s v="M2"/>
    <s v="EURO 0-II"/>
    <x v="1"/>
    <s v="Prešov"/>
    <s v="Prešovský kraj"/>
    <n v="5054"/>
    <n v="1872"/>
    <n v="31184"/>
  </r>
  <r>
    <x v="1"/>
    <s v="M2"/>
    <s v="EURO 0-II"/>
    <x v="1"/>
    <s v="Púchov"/>
    <s v="Trenčiansky kraj"/>
    <n v="2781"/>
    <n v="534"/>
    <n v="8894"/>
  </r>
  <r>
    <x v="1"/>
    <s v="M2"/>
    <s v="EURO 0-II"/>
    <x v="1"/>
    <s v="Revúca"/>
    <s v="Banskobystrický kraj"/>
    <n v="1157"/>
    <n v="182"/>
    <n v="3039"/>
  </r>
  <r>
    <x v="1"/>
    <s v="M2"/>
    <s v="EURO 0-II"/>
    <x v="1"/>
    <s v="Rimavská Sobota"/>
    <s v="Banskobystrický kraj"/>
    <n v="1074"/>
    <n v="184"/>
    <n v="3075"/>
  </r>
  <r>
    <x v="1"/>
    <s v="M2"/>
    <s v="EURO 0-II"/>
    <x v="1"/>
    <s v="Ružomberok"/>
    <s v="Žilinský kraj"/>
    <n v="2167"/>
    <n v="176"/>
    <n v="2908"/>
  </r>
  <r>
    <x v="1"/>
    <s v="M2"/>
    <s v="EURO 0-II"/>
    <x v="1"/>
    <s v="Senec"/>
    <s v="Bratislavský kraj"/>
    <n v="4146"/>
    <n v="2171"/>
    <n v="36180"/>
  </r>
  <r>
    <x v="1"/>
    <s v="M2"/>
    <s v="EURO 0-II"/>
    <x v="1"/>
    <s v="Senica"/>
    <s v="Trnavský kraj"/>
    <n v="719"/>
    <n v="500"/>
    <n v="8335"/>
  </r>
  <r>
    <x v="1"/>
    <s v="M2"/>
    <s v="EURO 0-II"/>
    <x v="1"/>
    <s v="Skalica"/>
    <s v="Trnavský kraj"/>
    <n v="420"/>
    <n v="37"/>
    <n v="612"/>
  </r>
  <r>
    <x v="1"/>
    <s v="M2"/>
    <s v="EURO 0-II"/>
    <x v="1"/>
    <s v="Svidník"/>
    <s v="Prešovský kraj"/>
    <n v="295"/>
    <n v="81"/>
    <n v="1349"/>
  </r>
  <r>
    <x v="1"/>
    <s v="M2"/>
    <s v="EURO 0-II"/>
    <x v="1"/>
    <s v="Trenčín"/>
    <s v="Trenčiansky kraj"/>
    <n v="4828"/>
    <n v="2120"/>
    <n v="35325"/>
  </r>
  <r>
    <x v="1"/>
    <s v="M2"/>
    <s v="EURO 0-II"/>
    <x v="1"/>
    <s v="Trnava"/>
    <s v="Trnavský kraj"/>
    <n v="7694"/>
    <n v="2549"/>
    <n v="42487"/>
  </r>
  <r>
    <x v="1"/>
    <s v="M2"/>
    <s v="EURO 0-II"/>
    <x v="1"/>
    <s v="Turčianske Teplice"/>
    <s v="Žilinský kraj"/>
    <n v="228"/>
    <n v="59"/>
    <n v="985"/>
  </r>
  <r>
    <x v="1"/>
    <s v="M2"/>
    <s v="EURO 0-II"/>
    <x v="1"/>
    <s v="Tvrdošín"/>
    <s v="Žilinský kraj"/>
    <n v="1046"/>
    <n v="239"/>
    <n v="3983"/>
  </r>
  <r>
    <x v="1"/>
    <s v="M2"/>
    <s v="EURO 0-II"/>
    <x v="1"/>
    <s v="Zlaté Moravce"/>
    <s v="Nitriansky kraj"/>
    <n v="627"/>
    <n v="183"/>
    <n v="3056"/>
  </r>
  <r>
    <x v="1"/>
    <s v="M2"/>
    <s v="EURO 0-II"/>
    <x v="1"/>
    <s v="Zvolen"/>
    <s v="Banskobystrický kraj"/>
    <n v="11186"/>
    <n v="1294"/>
    <n v="21562"/>
  </r>
  <r>
    <x v="1"/>
    <s v="M2"/>
    <s v="EURO 0-II"/>
    <x v="1"/>
    <s v="Žarnovica"/>
    <s v="Banskobystrický kraj"/>
    <n v="3908"/>
    <n v="1352"/>
    <n v="22512"/>
  </r>
  <r>
    <x v="1"/>
    <s v="M2"/>
    <s v="EURO 0-II"/>
    <x v="1"/>
    <s v="Žiar nad Hronom"/>
    <s v="Banskobystrický kraj"/>
    <n v="1629"/>
    <n v="891"/>
    <n v="14850"/>
  </r>
  <r>
    <x v="1"/>
    <s v="M2"/>
    <s v="EURO 0-II"/>
    <x v="1"/>
    <s v="Žilina"/>
    <s v="Žilinský kraj"/>
    <n v="3032"/>
    <n v="775"/>
    <n v="12922"/>
  </r>
  <r>
    <x v="1"/>
    <s v="M3"/>
    <s v="EURO III"/>
    <x v="0"/>
    <s v="Bánovce nad Bebravou"/>
    <s v="Trenčiansky kraj"/>
    <n v="127856"/>
    <n v="8871"/>
    <n v="126557"/>
  </r>
  <r>
    <x v="1"/>
    <s v="M3"/>
    <s v="EURO III"/>
    <x v="0"/>
    <s v="Banská Bystrica"/>
    <s v="Banskobystrický kraj"/>
    <n v="338688"/>
    <n v="25128"/>
    <n v="358737"/>
  </r>
  <r>
    <x v="1"/>
    <s v="M3"/>
    <s v="EURO III"/>
    <x v="0"/>
    <s v="Bratislava II"/>
    <s v="Bratislavský kraj"/>
    <n v="122144"/>
    <n v="3299"/>
    <n v="47203"/>
  </r>
  <r>
    <x v="1"/>
    <s v="M3"/>
    <s v="EURO III"/>
    <x v="0"/>
    <s v="Bratislava IV"/>
    <s v="Bratislavský kraj"/>
    <n v="40264"/>
    <n v="1772"/>
    <n v="25286"/>
  </r>
  <r>
    <x v="1"/>
    <s v="M3"/>
    <s v="EURO III"/>
    <x v="0"/>
    <s v="Brezno"/>
    <s v="Banskobystrický kraj"/>
    <n v="102474"/>
    <n v="6820"/>
    <n v="97367"/>
  </r>
  <r>
    <x v="1"/>
    <s v="M3"/>
    <s v="EURO III"/>
    <x v="0"/>
    <s v="Bytča"/>
    <s v="Žilinský kraj"/>
    <n v="165808"/>
    <n v="10511"/>
    <n v="150033"/>
  </r>
  <r>
    <x v="1"/>
    <s v="M3"/>
    <s v="EURO III"/>
    <x v="0"/>
    <s v="Čadca"/>
    <s v="Žilinský kraj"/>
    <n v="120396"/>
    <n v="12279"/>
    <n v="175374"/>
  </r>
  <r>
    <x v="1"/>
    <s v="M3"/>
    <s v="EURO III"/>
    <x v="0"/>
    <s v="Detva"/>
    <s v="Banskobystrický kraj"/>
    <n v="114749"/>
    <n v="8708"/>
    <n v="124211"/>
  </r>
  <r>
    <x v="1"/>
    <s v="M3"/>
    <s v="EURO III"/>
    <x v="0"/>
    <s v="Dolný Kubín"/>
    <s v="Žilinský kraj"/>
    <n v="479311"/>
    <n v="24024"/>
    <n v="343132"/>
  </r>
  <r>
    <x v="1"/>
    <s v="M3"/>
    <s v="EURO III"/>
    <x v="0"/>
    <s v="Dunajská Streda"/>
    <s v="Trnavský kraj"/>
    <n v="279147"/>
    <n v="20812"/>
    <n v="297752"/>
  </r>
  <r>
    <x v="1"/>
    <s v="M3"/>
    <s v="EURO III"/>
    <x v="0"/>
    <s v="Galanta"/>
    <s v="Trnavský kraj"/>
    <n v="99120"/>
    <n v="8223"/>
    <n v="117394"/>
  </r>
  <r>
    <x v="1"/>
    <s v="M3"/>
    <s v="EURO III"/>
    <x v="0"/>
    <s v="Hlohovec"/>
    <s v="Trnavský kraj"/>
    <n v="146173"/>
    <n v="6524"/>
    <n v="92862"/>
  </r>
  <r>
    <x v="1"/>
    <s v="M3"/>
    <s v="EURO III"/>
    <x v="0"/>
    <s v="Ilava"/>
    <s v="Trenčiansky kraj"/>
    <n v="191221"/>
    <n v="7056"/>
    <n v="101076"/>
  </r>
  <r>
    <x v="1"/>
    <s v="M3"/>
    <s v="EURO III"/>
    <x v="0"/>
    <s v="Komárno"/>
    <s v="Nitriansky kraj"/>
    <n v="238731"/>
    <n v="16617"/>
    <n v="237401"/>
  </r>
  <r>
    <x v="1"/>
    <s v="M3"/>
    <s v="EURO III"/>
    <x v="0"/>
    <s v="Košice - okolie"/>
    <s v="Košický kraj"/>
    <n v="475614"/>
    <n v="35962"/>
    <n v="513500"/>
  </r>
  <r>
    <x v="1"/>
    <s v="M3"/>
    <s v="EURO III"/>
    <x v="0"/>
    <s v="Košice II"/>
    <s v="Košický kraj"/>
    <n v="5897"/>
    <n v="855"/>
    <n v="12177"/>
  </r>
  <r>
    <x v="1"/>
    <s v="M3"/>
    <s v="EURO III"/>
    <x v="0"/>
    <s v="Košice III"/>
    <s v="Košický kraj"/>
    <n v="46926"/>
    <n v="2831"/>
    <n v="40417"/>
  </r>
  <r>
    <x v="1"/>
    <s v="M3"/>
    <s v="EURO III"/>
    <x v="0"/>
    <s v="Košice IV"/>
    <s v="Košický kraj"/>
    <n v="30726"/>
    <n v="3109"/>
    <n v="44597"/>
  </r>
  <r>
    <x v="1"/>
    <s v="M3"/>
    <s v="EURO III"/>
    <x v="0"/>
    <s v="Krupina"/>
    <s v="Banskobystrický kraj"/>
    <n v="146979"/>
    <n v="10003"/>
    <n v="143187"/>
  </r>
  <r>
    <x v="1"/>
    <s v="M3"/>
    <s v="EURO III"/>
    <x v="0"/>
    <s v="Kysucké Nové Mesto"/>
    <s v="Žilinský kraj"/>
    <n v="223203"/>
    <n v="12872"/>
    <n v="184122"/>
  </r>
  <r>
    <x v="1"/>
    <s v="M3"/>
    <s v="EURO III"/>
    <x v="0"/>
    <s v="Levice"/>
    <s v="Nitriansky kraj"/>
    <n v="111791"/>
    <n v="5742"/>
    <n v="81798"/>
  </r>
  <r>
    <x v="1"/>
    <s v="M3"/>
    <s v="EURO III"/>
    <x v="0"/>
    <s v="Levoča"/>
    <s v="Prešovský kraj"/>
    <n v="304969"/>
    <n v="17168"/>
    <n v="245124"/>
  </r>
  <r>
    <x v="1"/>
    <s v="M3"/>
    <s v="EURO III"/>
    <x v="0"/>
    <s v="Liptovský Mikuláš"/>
    <s v="Žilinský kraj"/>
    <n v="342890"/>
    <n v="18534"/>
    <n v="264715"/>
  </r>
  <r>
    <x v="1"/>
    <s v="M3"/>
    <s v="EURO III"/>
    <x v="0"/>
    <s v="Lučenec"/>
    <s v="Banskobystrický kraj"/>
    <n v="223729"/>
    <n v="16555"/>
    <n v="236609"/>
  </r>
  <r>
    <x v="1"/>
    <s v="M3"/>
    <s v="EURO III"/>
    <x v="0"/>
    <s v="Malacky"/>
    <s v="Bratislavský kraj"/>
    <n v="389400"/>
    <n v="32345"/>
    <n v="462470"/>
  </r>
  <r>
    <x v="1"/>
    <s v="M3"/>
    <s v="EURO III"/>
    <x v="0"/>
    <s v="Martin"/>
    <s v="Žilinský kraj"/>
    <n v="827526"/>
    <n v="35939"/>
    <n v="513755"/>
  </r>
  <r>
    <x v="1"/>
    <s v="M3"/>
    <s v="EURO III"/>
    <x v="0"/>
    <s v="Michalovce"/>
    <s v="Košický kraj"/>
    <n v="231450"/>
    <n v="10920"/>
    <n v="155709"/>
  </r>
  <r>
    <x v="1"/>
    <s v="M3"/>
    <s v="EURO III"/>
    <x v="0"/>
    <s v="Nitra"/>
    <s v="Nitriansky kraj"/>
    <n v="327176"/>
    <n v="24329"/>
    <n v="347482"/>
  </r>
  <r>
    <x v="1"/>
    <s v="M3"/>
    <s v="EURO III"/>
    <x v="0"/>
    <s v="Nové Mesto nad Váhom"/>
    <s v="Trenčiansky kraj"/>
    <n v="62271"/>
    <n v="4241"/>
    <n v="60507"/>
  </r>
  <r>
    <x v="1"/>
    <s v="M3"/>
    <s v="EURO III"/>
    <x v="0"/>
    <s v="Nové Zámky"/>
    <s v="Nitriansky kraj"/>
    <n v="59684"/>
    <n v="5357"/>
    <n v="76483"/>
  </r>
  <r>
    <x v="1"/>
    <s v="M3"/>
    <s v="EURO III"/>
    <x v="0"/>
    <s v="Partizánske"/>
    <s v="Trenčiansky kraj"/>
    <n v="146777"/>
    <n v="8568"/>
    <n v="122210"/>
  </r>
  <r>
    <x v="1"/>
    <s v="M3"/>
    <s v="EURO III"/>
    <x v="0"/>
    <s v="Piešťany"/>
    <s v="Trnavský kraj"/>
    <n v="59611"/>
    <n v="5070"/>
    <n v="72414"/>
  </r>
  <r>
    <x v="1"/>
    <s v="M3"/>
    <s v="EURO III"/>
    <x v="0"/>
    <s v="Poprad"/>
    <s v="Prešovský kraj"/>
    <n v="154430"/>
    <n v="9707"/>
    <n v="138607"/>
  </r>
  <r>
    <x v="1"/>
    <s v="M3"/>
    <s v="EURO III"/>
    <x v="0"/>
    <s v="Považská Bystrica"/>
    <s v="Trenčiansky kraj"/>
    <n v="94887"/>
    <n v="4334"/>
    <n v="61826"/>
  </r>
  <r>
    <x v="1"/>
    <s v="M3"/>
    <s v="EURO III"/>
    <x v="0"/>
    <s v="Prešov"/>
    <s v="Prešovský kraj"/>
    <n v="245082"/>
    <n v="17767"/>
    <n v="253656"/>
  </r>
  <r>
    <x v="1"/>
    <s v="M3"/>
    <s v="EURO III"/>
    <x v="0"/>
    <s v="Prievidza"/>
    <s v="Trenčiansky kraj"/>
    <n v="629424"/>
    <n v="38453"/>
    <n v="549768"/>
  </r>
  <r>
    <x v="1"/>
    <s v="M3"/>
    <s v="EURO III"/>
    <x v="0"/>
    <s v="Púchov"/>
    <s v="Trenčiansky kraj"/>
    <n v="114952"/>
    <n v="4656"/>
    <n v="66507"/>
  </r>
  <r>
    <x v="1"/>
    <s v="M3"/>
    <s v="EURO III"/>
    <x v="0"/>
    <s v="Revúca"/>
    <s v="Banskobystrický kraj"/>
    <n v="46718"/>
    <n v="2103"/>
    <n v="29935"/>
  </r>
  <r>
    <x v="1"/>
    <s v="M3"/>
    <s v="EURO III"/>
    <x v="0"/>
    <s v="Rimavská Sobota"/>
    <s v="Banskobystrický kraj"/>
    <n v="135112"/>
    <n v="11877"/>
    <n v="169616"/>
  </r>
  <r>
    <x v="1"/>
    <s v="M3"/>
    <s v="EURO III"/>
    <x v="0"/>
    <s v="Rožňava"/>
    <s v="Košický kraj"/>
    <n v="305821"/>
    <n v="20252"/>
    <n v="289205"/>
  </r>
  <r>
    <x v="1"/>
    <s v="M3"/>
    <s v="EURO III"/>
    <x v="0"/>
    <s v="Ružomberok"/>
    <s v="Žilinský kraj"/>
    <n v="639306"/>
    <n v="36714"/>
    <n v="524230"/>
  </r>
  <r>
    <x v="1"/>
    <s v="M3"/>
    <s v="EURO III"/>
    <x v="0"/>
    <s v="Senec"/>
    <s v="Bratislavský kraj"/>
    <n v="971098"/>
    <n v="48453"/>
    <n v="693480"/>
  </r>
  <r>
    <x v="1"/>
    <s v="M3"/>
    <s v="EURO III"/>
    <x v="0"/>
    <s v="Senica"/>
    <s v="Trnavský kraj"/>
    <n v="97816"/>
    <n v="8535"/>
    <n v="121962"/>
  </r>
  <r>
    <x v="1"/>
    <s v="M3"/>
    <s v="EURO III"/>
    <x v="0"/>
    <s v="Skalica"/>
    <s v="Trnavský kraj"/>
    <n v="59291"/>
    <n v="4844"/>
    <n v="69171"/>
  </r>
  <r>
    <x v="1"/>
    <s v="M3"/>
    <s v="EURO III"/>
    <x v="0"/>
    <s v="Sobrance"/>
    <s v="Košický kraj"/>
    <n v="78550"/>
    <n v="7231"/>
    <n v="103309"/>
  </r>
  <r>
    <x v="1"/>
    <s v="M3"/>
    <s v="EURO III"/>
    <x v="0"/>
    <s v="Spišská Nová Ves"/>
    <s v="Košický kraj"/>
    <n v="5211"/>
    <n v="1204"/>
    <n v="17196"/>
  </r>
  <r>
    <x v="1"/>
    <s v="M3"/>
    <s v="EURO III"/>
    <x v="0"/>
    <s v="Svidník"/>
    <s v="Prešovský kraj"/>
    <n v="161097"/>
    <n v="8033"/>
    <n v="114592"/>
  </r>
  <r>
    <x v="1"/>
    <s v="M3"/>
    <s v="EURO III"/>
    <x v="0"/>
    <s v="Topoľčany"/>
    <s v="Nitriansky kraj"/>
    <n v="49419"/>
    <n v="2095"/>
    <n v="29858"/>
  </r>
  <r>
    <x v="1"/>
    <s v="M3"/>
    <s v="EURO III"/>
    <x v="0"/>
    <s v="Trebišov"/>
    <s v="Košický kraj"/>
    <n v="145771"/>
    <n v="9896"/>
    <n v="141252"/>
  </r>
  <r>
    <x v="1"/>
    <s v="M3"/>
    <s v="EURO III"/>
    <x v="0"/>
    <s v="Trenčín"/>
    <s v="Trenčiansky kraj"/>
    <n v="390887"/>
    <n v="23707"/>
    <n v="338170"/>
  </r>
  <r>
    <x v="1"/>
    <s v="M3"/>
    <s v="EURO III"/>
    <x v="0"/>
    <s v="Trnava"/>
    <s v="Trnavský kraj"/>
    <n v="437131"/>
    <n v="23731"/>
    <n v="338564"/>
  </r>
  <r>
    <x v="1"/>
    <s v="M3"/>
    <s v="EURO III"/>
    <x v="0"/>
    <s v="Turčianske Teplice"/>
    <s v="Žilinský kraj"/>
    <n v="74621"/>
    <n v="5263"/>
    <n v="75104"/>
  </r>
  <r>
    <x v="1"/>
    <s v="M3"/>
    <s v="EURO III"/>
    <x v="0"/>
    <s v="Tvrdošín"/>
    <s v="Žilinský kraj"/>
    <n v="148224"/>
    <n v="8473"/>
    <n v="120884"/>
  </r>
  <r>
    <x v="1"/>
    <s v="M3"/>
    <s v="EURO III"/>
    <x v="0"/>
    <s v="Zlaté Moravce"/>
    <s v="Nitriansky kraj"/>
    <n v="380096"/>
    <n v="28194"/>
    <n v="403105"/>
  </r>
  <r>
    <x v="1"/>
    <s v="M3"/>
    <s v="EURO III"/>
    <x v="0"/>
    <s v="Zvolen"/>
    <s v="Banskobystrický kraj"/>
    <n v="317113"/>
    <n v="20007"/>
    <n v="285133"/>
  </r>
  <r>
    <x v="1"/>
    <s v="M3"/>
    <s v="EURO III"/>
    <x v="0"/>
    <s v="Žarnovica"/>
    <s v="Banskobystrický kraj"/>
    <n v="34028"/>
    <n v="1686"/>
    <n v="24108"/>
  </r>
  <r>
    <x v="1"/>
    <s v="M3"/>
    <s v="EURO III"/>
    <x v="0"/>
    <s v="Žiar nad Hronom"/>
    <s v="Banskobystrický kraj"/>
    <n v="326010"/>
    <n v="19406"/>
    <n v="277167"/>
  </r>
  <r>
    <x v="1"/>
    <s v="M3"/>
    <s v="EURO III"/>
    <x v="0"/>
    <s v="Žilina"/>
    <s v="Žilinský kraj"/>
    <n v="732621"/>
    <n v="47730"/>
    <n v="683036"/>
  </r>
  <r>
    <x v="1"/>
    <s v="M3"/>
    <s v="EURO III"/>
    <x v="1"/>
    <s v="Banská Bystrica"/>
    <s v="Banskobystrický kraj"/>
    <n v="25671"/>
    <n v="21333"/>
    <n v="213429"/>
  </r>
  <r>
    <x v="1"/>
    <s v="M3"/>
    <s v="EURO III"/>
    <x v="1"/>
    <s v="Bratislava IV"/>
    <s v="Bratislavský kraj"/>
    <n v="13630"/>
    <n v="12862"/>
    <n v="128623"/>
  </r>
  <r>
    <x v="1"/>
    <s v="M3"/>
    <s v="EURO III"/>
    <x v="1"/>
    <s v="Bratislava V"/>
    <s v="Bratislavský kraj"/>
    <n v="51892"/>
    <n v="22275"/>
    <n v="222803"/>
  </r>
  <r>
    <x v="1"/>
    <s v="M3"/>
    <s v="EURO III"/>
    <x v="1"/>
    <s v="Bytča"/>
    <s v="Žilinský kraj"/>
    <n v="10896"/>
    <n v="7210"/>
    <n v="72107"/>
  </r>
  <r>
    <x v="1"/>
    <s v="M3"/>
    <s v="EURO III"/>
    <x v="1"/>
    <s v="Čadca"/>
    <s v="Žilinský kraj"/>
    <n v="213"/>
    <n v="5"/>
    <n v="52"/>
  </r>
  <r>
    <x v="1"/>
    <s v="M3"/>
    <s v="EURO III"/>
    <x v="1"/>
    <s v="Dolný Kubín"/>
    <s v="Žilinský kraj"/>
    <n v="3690"/>
    <n v="2118"/>
    <n v="21195"/>
  </r>
  <r>
    <x v="1"/>
    <s v="M3"/>
    <s v="EURO III"/>
    <x v="1"/>
    <s v="Galanta"/>
    <s v="Trnavský kraj"/>
    <n v="111911"/>
    <n v="33064"/>
    <n v="330609"/>
  </r>
  <r>
    <x v="1"/>
    <s v="M3"/>
    <s v="EURO III"/>
    <x v="1"/>
    <s v="Hlohovec"/>
    <s v="Trnavský kraj"/>
    <n v="15689"/>
    <n v="10347"/>
    <n v="103529"/>
  </r>
  <r>
    <x v="1"/>
    <s v="M3"/>
    <s v="EURO III"/>
    <x v="1"/>
    <s v="Ilava"/>
    <s v="Trenčiansky kraj"/>
    <n v="26777"/>
    <n v="18398"/>
    <n v="183987"/>
  </r>
  <r>
    <x v="1"/>
    <s v="M3"/>
    <s v="EURO III"/>
    <x v="1"/>
    <s v="Košice - okolie"/>
    <s v="Košický kraj"/>
    <n v="15459"/>
    <n v="15912"/>
    <n v="159090"/>
  </r>
  <r>
    <x v="1"/>
    <s v="M3"/>
    <s v="EURO III"/>
    <x v="1"/>
    <s v="Košice I"/>
    <s v="Košický kraj"/>
    <n v="19666"/>
    <n v="10718"/>
    <n v="107219"/>
  </r>
  <r>
    <x v="1"/>
    <s v="M3"/>
    <s v="EURO III"/>
    <x v="1"/>
    <s v="Košice II"/>
    <s v="Košický kraj"/>
    <n v="18649"/>
    <n v="15143"/>
    <n v="151411"/>
  </r>
  <r>
    <x v="1"/>
    <s v="M3"/>
    <s v="EURO III"/>
    <x v="1"/>
    <s v="Levoča"/>
    <s v="Prešovský kraj"/>
    <n v="19053"/>
    <n v="10029"/>
    <n v="100289"/>
  </r>
  <r>
    <x v="1"/>
    <s v="M3"/>
    <s v="EURO III"/>
    <x v="1"/>
    <s v="Liptovský Mikuláš"/>
    <s v="Žilinský kraj"/>
    <n v="71166"/>
    <n v="54825"/>
    <n v="548119"/>
  </r>
  <r>
    <x v="1"/>
    <s v="M3"/>
    <s v="EURO III"/>
    <x v="1"/>
    <s v="Malacky"/>
    <s v="Bratislavský kraj"/>
    <n v="31325"/>
    <n v="43370"/>
    <n v="433727"/>
  </r>
  <r>
    <x v="1"/>
    <s v="M3"/>
    <s v="EURO III"/>
    <x v="1"/>
    <s v="Nitra"/>
    <s v="Nitriansky kraj"/>
    <n v="149502"/>
    <n v="53388"/>
    <n v="534058"/>
  </r>
  <r>
    <x v="1"/>
    <s v="M3"/>
    <s v="EURO III"/>
    <x v="1"/>
    <s v="Nové Mesto nad Váhom"/>
    <s v="Trenčiansky kraj"/>
    <n v="27178"/>
    <n v="22427"/>
    <n v="224332"/>
  </r>
  <r>
    <x v="1"/>
    <s v="M3"/>
    <s v="EURO III"/>
    <x v="1"/>
    <s v="Piešťany"/>
    <s v="Trnavský kraj"/>
    <n v="17684"/>
    <n v="24049"/>
    <n v="240473"/>
  </r>
  <r>
    <x v="1"/>
    <s v="M3"/>
    <s v="EURO III"/>
    <x v="1"/>
    <s v="Poprad"/>
    <s v="Prešovský kraj"/>
    <n v="38454"/>
    <n v="27069"/>
    <n v="270663"/>
  </r>
  <r>
    <x v="1"/>
    <s v="M3"/>
    <s v="EURO III"/>
    <x v="1"/>
    <s v="Považská Bystrica"/>
    <s v="Trenčiansky kraj"/>
    <n v="31205"/>
    <n v="19443"/>
    <n v="194379"/>
  </r>
  <r>
    <x v="1"/>
    <s v="M3"/>
    <s v="EURO III"/>
    <x v="1"/>
    <s v="Prešov"/>
    <s v="Prešovský kraj"/>
    <n v="51929"/>
    <n v="34694"/>
    <n v="346815"/>
  </r>
  <r>
    <x v="1"/>
    <s v="M3"/>
    <s v="EURO III"/>
    <x v="1"/>
    <s v="Púchov"/>
    <s v="Trenčiansky kraj"/>
    <n v="12986"/>
    <n v="6580"/>
    <n v="65767"/>
  </r>
  <r>
    <x v="1"/>
    <s v="M3"/>
    <s v="EURO III"/>
    <x v="1"/>
    <s v="Revúca"/>
    <s v="Banskobystrický kraj"/>
    <n v="8654"/>
    <n v="2367"/>
    <n v="23683"/>
  </r>
  <r>
    <x v="1"/>
    <s v="M3"/>
    <s v="EURO III"/>
    <x v="1"/>
    <s v="Rimavská Sobota"/>
    <s v="Banskobystrický kraj"/>
    <n v="17549"/>
    <n v="5362"/>
    <n v="53658"/>
  </r>
  <r>
    <x v="1"/>
    <s v="M3"/>
    <s v="EURO III"/>
    <x v="1"/>
    <s v="Ružomberok"/>
    <s v="Žilinský kraj"/>
    <n v="13543"/>
    <n v="1815"/>
    <n v="18175"/>
  </r>
  <r>
    <x v="1"/>
    <s v="M3"/>
    <s v="EURO III"/>
    <x v="1"/>
    <s v="Senec"/>
    <s v="Bratislavský kraj"/>
    <n v="110053"/>
    <n v="100868"/>
    <n v="1008594"/>
  </r>
  <r>
    <x v="1"/>
    <s v="M3"/>
    <s v="EURO III"/>
    <x v="1"/>
    <s v="Senica"/>
    <s v="Trnavský kraj"/>
    <n v="14334"/>
    <n v="16294"/>
    <n v="162953"/>
  </r>
  <r>
    <x v="1"/>
    <s v="M3"/>
    <s v="EURO III"/>
    <x v="1"/>
    <s v="Skalica"/>
    <s v="Trnavský kraj"/>
    <n v="8703"/>
    <n v="1271"/>
    <n v="12689"/>
  </r>
  <r>
    <x v="1"/>
    <s v="M3"/>
    <s v="EURO III"/>
    <x v="1"/>
    <s v="Svidník"/>
    <s v="Prešovský kraj"/>
    <n v="912"/>
    <n v="417"/>
    <n v="4171"/>
  </r>
  <r>
    <x v="1"/>
    <s v="M3"/>
    <s v="EURO III"/>
    <x v="1"/>
    <s v="Trenčín"/>
    <s v="Trenčiansky kraj"/>
    <n v="30255"/>
    <n v="22180"/>
    <n v="221806"/>
  </r>
  <r>
    <x v="1"/>
    <s v="M3"/>
    <s v="EURO III"/>
    <x v="1"/>
    <s v="Trnava"/>
    <s v="Trnavský kraj"/>
    <n v="185366"/>
    <n v="77370"/>
    <n v="773546"/>
  </r>
  <r>
    <x v="1"/>
    <s v="M3"/>
    <s v="EURO III"/>
    <x v="1"/>
    <s v="Turčianske Teplice"/>
    <s v="Žilinský kraj"/>
    <n v="1407"/>
    <n v="608"/>
    <n v="6080"/>
  </r>
  <r>
    <x v="1"/>
    <s v="M3"/>
    <s v="EURO III"/>
    <x v="1"/>
    <s v="Tvrdošín"/>
    <s v="Žilinský kraj"/>
    <n v="5727"/>
    <n v="2082"/>
    <n v="20823"/>
  </r>
  <r>
    <x v="1"/>
    <s v="M3"/>
    <s v="EURO III"/>
    <x v="1"/>
    <s v="Zlaté Moravce"/>
    <s v="Nitriansky kraj"/>
    <n v="16615"/>
    <n v="8894"/>
    <n v="88962"/>
  </r>
  <r>
    <x v="1"/>
    <s v="M3"/>
    <s v="EURO III"/>
    <x v="1"/>
    <s v="Zvolen"/>
    <s v="Banskobystrický kraj"/>
    <n v="193871"/>
    <n v="40805"/>
    <n v="407760"/>
  </r>
  <r>
    <x v="1"/>
    <s v="M3"/>
    <s v="EURO III"/>
    <x v="1"/>
    <s v="Žarnovica"/>
    <s v="Banskobystrický kraj"/>
    <n v="72195"/>
    <n v="40641"/>
    <n v="406467"/>
  </r>
  <r>
    <x v="1"/>
    <s v="M3"/>
    <s v="EURO III"/>
    <x v="1"/>
    <s v="Žiar nad Hronom"/>
    <s v="Banskobystrický kraj"/>
    <n v="24894"/>
    <n v="23204"/>
    <n v="231988"/>
  </r>
  <r>
    <x v="1"/>
    <s v="M3"/>
    <s v="EURO III"/>
    <x v="1"/>
    <s v="Žilina"/>
    <s v="Žilinský kraj"/>
    <n v="27391"/>
    <n v="11684"/>
    <n v="116841"/>
  </r>
  <r>
    <x v="1"/>
    <s v="M3"/>
    <s v="EURO IV+"/>
    <x v="0"/>
    <s v="Bánovce nad Bebravou"/>
    <s v="Trenčiansky kraj"/>
    <n v="164767"/>
    <n v="6580"/>
    <n v="165137"/>
  </r>
  <r>
    <x v="1"/>
    <s v="M3"/>
    <s v="EURO IV+"/>
    <x v="0"/>
    <s v="Banská Bystrica"/>
    <s v="Banskobystrický kraj"/>
    <n v="497011"/>
    <n v="21378"/>
    <n v="534617"/>
  </r>
  <r>
    <x v="1"/>
    <s v="M3"/>
    <s v="EURO IV+"/>
    <x v="0"/>
    <s v="Bratislava II"/>
    <s v="Bratislavský kraj"/>
    <n v="63025"/>
    <n v="967"/>
    <n v="24358"/>
  </r>
  <r>
    <x v="1"/>
    <s v="M3"/>
    <s v="EURO IV+"/>
    <x v="0"/>
    <s v="Bratislava IV"/>
    <s v="Bratislavský kraj"/>
    <n v="2129"/>
    <n v="53"/>
    <n v="1337"/>
  </r>
  <r>
    <x v="1"/>
    <s v="M3"/>
    <s v="EURO IV+"/>
    <x v="0"/>
    <s v="Brezno"/>
    <s v="Banskobystrický kraj"/>
    <n v="226661"/>
    <n v="8334"/>
    <n v="208713"/>
  </r>
  <r>
    <x v="1"/>
    <s v="M3"/>
    <s v="EURO IV+"/>
    <x v="0"/>
    <s v="Bytča"/>
    <s v="Žilinský kraj"/>
    <n v="266144"/>
    <n v="7730"/>
    <n v="192522"/>
  </r>
  <r>
    <x v="1"/>
    <s v="M3"/>
    <s v="EURO IV+"/>
    <x v="0"/>
    <s v="Čadca"/>
    <s v="Žilinský kraj"/>
    <n v="144578"/>
    <n v="7493"/>
    <n v="187983"/>
  </r>
  <r>
    <x v="1"/>
    <s v="M3"/>
    <s v="EURO IV+"/>
    <x v="0"/>
    <s v="Detva"/>
    <s v="Banskobystrický kraj"/>
    <n v="223057"/>
    <n v="9933"/>
    <n v="248596"/>
  </r>
  <r>
    <x v="1"/>
    <s v="M3"/>
    <s v="EURO IV+"/>
    <x v="0"/>
    <s v="Dolný Kubín"/>
    <s v="Žilinský kraj"/>
    <n v="477142"/>
    <n v="14179"/>
    <n v="354293"/>
  </r>
  <r>
    <x v="1"/>
    <s v="M3"/>
    <s v="EURO IV+"/>
    <x v="0"/>
    <s v="Dunajská Streda"/>
    <s v="Trnavský kraj"/>
    <n v="464567"/>
    <n v="17800"/>
    <n v="444404"/>
  </r>
  <r>
    <x v="1"/>
    <s v="M3"/>
    <s v="EURO IV+"/>
    <x v="0"/>
    <s v="Galanta"/>
    <s v="Trnavský kraj"/>
    <n v="127220"/>
    <n v="5737"/>
    <n v="144075"/>
  </r>
  <r>
    <x v="1"/>
    <s v="M3"/>
    <s v="EURO IV+"/>
    <x v="0"/>
    <s v="Hlohovec"/>
    <s v="Trnavský kraj"/>
    <n v="218203"/>
    <n v="5623"/>
    <n v="140256"/>
  </r>
  <r>
    <x v="1"/>
    <s v="M3"/>
    <s v="EURO IV+"/>
    <x v="0"/>
    <s v="Ilava"/>
    <s v="Trenčiansky kraj"/>
    <n v="513325"/>
    <n v="11185"/>
    <n v="278742"/>
  </r>
  <r>
    <x v="1"/>
    <s v="M3"/>
    <s v="EURO IV+"/>
    <x v="0"/>
    <s v="Komárno"/>
    <s v="Nitriansky kraj"/>
    <n v="223886"/>
    <n v="9596"/>
    <n v="240362"/>
  </r>
  <r>
    <x v="1"/>
    <s v="M3"/>
    <s v="EURO IV+"/>
    <x v="0"/>
    <s v="Košice - okolie"/>
    <s v="Košický kraj"/>
    <n v="754464"/>
    <n v="31879"/>
    <n v="798544"/>
  </r>
  <r>
    <x v="1"/>
    <s v="M3"/>
    <s v="EURO IV+"/>
    <x v="0"/>
    <s v="Košice II"/>
    <s v="Košický kraj"/>
    <n v="6435"/>
    <n v="534"/>
    <n v="13288"/>
  </r>
  <r>
    <x v="1"/>
    <s v="M3"/>
    <s v="EURO IV+"/>
    <x v="0"/>
    <s v="Košice III"/>
    <s v="Košický kraj"/>
    <n v="108368"/>
    <n v="3720"/>
    <n v="93336"/>
  </r>
  <r>
    <x v="1"/>
    <s v="M3"/>
    <s v="EURO IV+"/>
    <x v="0"/>
    <s v="Košice IV"/>
    <s v="Košický kraj"/>
    <n v="11985"/>
    <n v="848"/>
    <n v="21241"/>
  </r>
  <r>
    <x v="1"/>
    <s v="M3"/>
    <s v="EURO IV+"/>
    <x v="0"/>
    <s v="Krupina"/>
    <s v="Banskobystrický kraj"/>
    <n v="261913"/>
    <n v="9861"/>
    <n v="245840"/>
  </r>
  <r>
    <x v="1"/>
    <s v="M3"/>
    <s v="EURO IV+"/>
    <x v="0"/>
    <s v="Kysucké Nové Mesto"/>
    <s v="Žilinský kraj"/>
    <n v="286198"/>
    <n v="9796"/>
    <n v="244854"/>
  </r>
  <r>
    <x v="1"/>
    <s v="M3"/>
    <s v="EURO IV+"/>
    <x v="0"/>
    <s v="Levice"/>
    <s v="Nitriansky kraj"/>
    <n v="263106"/>
    <n v="7647"/>
    <n v="190702"/>
  </r>
  <r>
    <x v="1"/>
    <s v="M3"/>
    <s v="EURO IV+"/>
    <x v="0"/>
    <s v="Levoča"/>
    <s v="Prešovský kraj"/>
    <n v="403653"/>
    <n v="12995"/>
    <n v="325208"/>
  </r>
  <r>
    <x v="1"/>
    <s v="M3"/>
    <s v="EURO IV+"/>
    <x v="0"/>
    <s v="Liptovský Mikuláš"/>
    <s v="Žilinský kraj"/>
    <n v="472054"/>
    <n v="17076"/>
    <n v="426267"/>
  </r>
  <r>
    <x v="1"/>
    <s v="M3"/>
    <s v="EURO IV+"/>
    <x v="0"/>
    <s v="Lučenec"/>
    <s v="Banskobystrický kraj"/>
    <n v="338760"/>
    <n v="14083"/>
    <n v="352378"/>
  </r>
  <r>
    <x v="1"/>
    <s v="M3"/>
    <s v="EURO IV+"/>
    <x v="0"/>
    <s v="Malacky"/>
    <s v="Bratislavský kraj"/>
    <n v="60365"/>
    <n v="2903"/>
    <n v="72660"/>
  </r>
  <r>
    <x v="1"/>
    <s v="M3"/>
    <s v="EURO IV+"/>
    <x v="0"/>
    <s v="Martin"/>
    <s v="Žilinský kraj"/>
    <n v="978261"/>
    <n v="27020"/>
    <n v="674175"/>
  </r>
  <r>
    <x v="1"/>
    <s v="M3"/>
    <s v="EURO IV+"/>
    <x v="0"/>
    <s v="Michalovce"/>
    <s v="Košický kraj"/>
    <n v="425297"/>
    <n v="11322"/>
    <n v="283482"/>
  </r>
  <r>
    <x v="1"/>
    <s v="M3"/>
    <s v="EURO IV+"/>
    <x v="0"/>
    <s v="Nitra"/>
    <s v="Nitriansky kraj"/>
    <n v="362647"/>
    <n v="15130"/>
    <n v="378682"/>
  </r>
  <r>
    <x v="1"/>
    <s v="M3"/>
    <s v="EURO IV+"/>
    <x v="0"/>
    <s v="Nové Mesto nad Váhom"/>
    <s v="Trenčiansky kraj"/>
    <n v="193842"/>
    <n v="7482"/>
    <n v="187799"/>
  </r>
  <r>
    <x v="1"/>
    <s v="M3"/>
    <s v="EURO IV+"/>
    <x v="0"/>
    <s v="Nové Zámky"/>
    <s v="Nitriansky kraj"/>
    <n v="152714"/>
    <n v="6996"/>
    <n v="175078"/>
  </r>
  <r>
    <x v="1"/>
    <s v="M3"/>
    <s v="EURO IV+"/>
    <x v="0"/>
    <s v="Partizánske"/>
    <s v="Trenčiansky kraj"/>
    <n v="162014"/>
    <n v="5784"/>
    <n v="144566"/>
  </r>
  <r>
    <x v="1"/>
    <s v="M3"/>
    <s v="EURO IV+"/>
    <x v="0"/>
    <s v="Piešťany"/>
    <s v="Trnavský kraj"/>
    <n v="129372"/>
    <n v="6030"/>
    <n v="150223"/>
  </r>
  <r>
    <x v="1"/>
    <s v="M3"/>
    <s v="EURO IV+"/>
    <x v="0"/>
    <s v="Poprad"/>
    <s v="Prešovský kraj"/>
    <n v="293642"/>
    <n v="10271"/>
    <n v="256413"/>
  </r>
  <r>
    <x v="1"/>
    <s v="M3"/>
    <s v="EURO IV+"/>
    <x v="0"/>
    <s v="Považská Bystrica"/>
    <s v="Trenčiansky kraj"/>
    <n v="204486"/>
    <n v="5067"/>
    <n v="126748"/>
  </r>
  <r>
    <x v="1"/>
    <s v="M3"/>
    <s v="EURO IV+"/>
    <x v="0"/>
    <s v="Prešov"/>
    <s v="Prešovský kraj"/>
    <n v="599648"/>
    <n v="24533"/>
    <n v="614632"/>
  </r>
  <r>
    <x v="1"/>
    <s v="M3"/>
    <s v="EURO IV+"/>
    <x v="0"/>
    <s v="Prievidza"/>
    <s v="Trenčiansky kraj"/>
    <n v="963769"/>
    <n v="35133"/>
    <n v="877753"/>
  </r>
  <r>
    <x v="1"/>
    <s v="M3"/>
    <s v="EURO IV+"/>
    <x v="0"/>
    <s v="Púchov"/>
    <s v="Trenčiansky kraj"/>
    <n v="215287"/>
    <n v="5883"/>
    <n v="147531"/>
  </r>
  <r>
    <x v="1"/>
    <s v="M3"/>
    <s v="EURO IV+"/>
    <x v="0"/>
    <s v="Revúca"/>
    <s v="Banskobystrický kraj"/>
    <n v="49863"/>
    <n v="1227"/>
    <n v="30799"/>
  </r>
  <r>
    <x v="1"/>
    <s v="M3"/>
    <s v="EURO IV+"/>
    <x v="0"/>
    <s v="Rimavská Sobota"/>
    <s v="Banskobystrický kraj"/>
    <n v="164033"/>
    <n v="7785"/>
    <n v="194421"/>
  </r>
  <r>
    <x v="1"/>
    <s v="M3"/>
    <s v="EURO IV+"/>
    <x v="0"/>
    <s v="Rožňava"/>
    <s v="Košický kraj"/>
    <n v="507329"/>
    <n v="17813"/>
    <n v="445428"/>
  </r>
  <r>
    <x v="1"/>
    <s v="M3"/>
    <s v="EURO IV+"/>
    <x v="0"/>
    <s v="Ružomberok"/>
    <s v="Žilinský kraj"/>
    <n v="815807"/>
    <n v="24476"/>
    <n v="611335"/>
  </r>
  <r>
    <x v="1"/>
    <s v="M3"/>
    <s v="EURO IV+"/>
    <x v="0"/>
    <s v="Senec"/>
    <s v="Bratislavský kraj"/>
    <n v="285938"/>
    <n v="8553"/>
    <n v="213944"/>
  </r>
  <r>
    <x v="1"/>
    <s v="M3"/>
    <s v="EURO IV+"/>
    <x v="0"/>
    <s v="Senica"/>
    <s v="Trnavský kraj"/>
    <n v="223520"/>
    <n v="11402"/>
    <n v="284809"/>
  </r>
  <r>
    <x v="1"/>
    <s v="M3"/>
    <s v="EURO IV+"/>
    <x v="0"/>
    <s v="Skalica"/>
    <s v="Trnavský kraj"/>
    <n v="178091"/>
    <n v="8348"/>
    <n v="208482"/>
  </r>
  <r>
    <x v="1"/>
    <s v="M3"/>
    <s v="EURO IV+"/>
    <x v="0"/>
    <s v="Sobrance"/>
    <s v="Košický kraj"/>
    <n v="104036"/>
    <n v="5462"/>
    <n v="136499"/>
  </r>
  <r>
    <x v="1"/>
    <s v="M3"/>
    <s v="EURO IV+"/>
    <x v="0"/>
    <s v="Spišská Nová Ves"/>
    <s v="Košický kraj"/>
    <n v="4329"/>
    <n v="571"/>
    <n v="14286"/>
  </r>
  <r>
    <x v="1"/>
    <s v="M3"/>
    <s v="EURO IV+"/>
    <x v="0"/>
    <s v="Svidník"/>
    <s v="Prešovský kraj"/>
    <n v="332982"/>
    <n v="9554"/>
    <n v="239216"/>
  </r>
  <r>
    <x v="1"/>
    <s v="M3"/>
    <s v="EURO IV+"/>
    <x v="0"/>
    <s v="Topoľčany"/>
    <s v="Nitriansky kraj"/>
    <n v="84007"/>
    <n v="2042"/>
    <n v="50833"/>
  </r>
  <r>
    <x v="1"/>
    <s v="M3"/>
    <s v="EURO IV+"/>
    <x v="0"/>
    <s v="Trebišov"/>
    <s v="Košický kraj"/>
    <n v="389380"/>
    <n v="15943"/>
    <n v="398864"/>
  </r>
  <r>
    <x v="1"/>
    <s v="M3"/>
    <s v="EURO IV+"/>
    <x v="0"/>
    <s v="Trenčín"/>
    <s v="Trenčiansky kraj"/>
    <n v="822743"/>
    <n v="30256"/>
    <n v="757211"/>
  </r>
  <r>
    <x v="1"/>
    <s v="M3"/>
    <s v="EURO IV+"/>
    <x v="0"/>
    <s v="Trnava"/>
    <s v="Trnavský kraj"/>
    <n v="459946"/>
    <n v="16170"/>
    <n v="403895"/>
  </r>
  <r>
    <x v="1"/>
    <s v="M3"/>
    <s v="EURO IV+"/>
    <x v="0"/>
    <s v="Turčianske Teplice"/>
    <s v="Žilinský kraj"/>
    <n v="110913"/>
    <n v="3973"/>
    <n v="99223"/>
  </r>
  <r>
    <x v="1"/>
    <s v="M3"/>
    <s v="EURO IV+"/>
    <x v="0"/>
    <s v="Tvrdošín"/>
    <s v="Žilinský kraj"/>
    <n v="206221"/>
    <n v="6358"/>
    <n v="159755"/>
  </r>
  <r>
    <x v="1"/>
    <s v="M3"/>
    <s v="EURO IV+"/>
    <x v="0"/>
    <s v="Zlaté Moravce"/>
    <s v="Nitriansky kraj"/>
    <n v="274796"/>
    <n v="11315"/>
    <n v="283501"/>
  </r>
  <r>
    <x v="1"/>
    <s v="M3"/>
    <s v="EURO IV+"/>
    <x v="0"/>
    <s v="Zvolen"/>
    <s v="Banskobystrický kraj"/>
    <n v="684090"/>
    <n v="25024"/>
    <n v="626973"/>
  </r>
  <r>
    <x v="1"/>
    <s v="M3"/>
    <s v="EURO IV+"/>
    <x v="0"/>
    <s v="Žarnovica"/>
    <s v="Banskobystrický kraj"/>
    <n v="95274"/>
    <n v="3278"/>
    <n v="81936"/>
  </r>
  <r>
    <x v="1"/>
    <s v="M3"/>
    <s v="EURO IV+"/>
    <x v="0"/>
    <s v="Žiar nad Hronom"/>
    <s v="Banskobystrický kraj"/>
    <n v="578842"/>
    <n v="18662"/>
    <n v="466833"/>
  </r>
  <r>
    <x v="1"/>
    <s v="M3"/>
    <s v="EURO IV+"/>
    <x v="0"/>
    <s v="Žilina"/>
    <s v="Žilinský kraj"/>
    <n v="943410"/>
    <n v="34299"/>
    <n v="858231"/>
  </r>
  <r>
    <x v="1"/>
    <s v="M3"/>
    <s v="EURO IV+"/>
    <x v="1"/>
    <s v="Banská Bystrica"/>
    <s v="Banskobystrický kraj"/>
    <n v="48801"/>
    <n v="24352"/>
    <n v="405732"/>
  </r>
  <r>
    <x v="1"/>
    <s v="M3"/>
    <s v="EURO IV+"/>
    <x v="1"/>
    <s v="Bratislava IV"/>
    <s v="Bratislavský kraj"/>
    <n v="18429"/>
    <n v="8631"/>
    <n v="143871"/>
  </r>
  <r>
    <x v="1"/>
    <s v="M3"/>
    <s v="EURO IV+"/>
    <x v="1"/>
    <s v="Bratislava V"/>
    <s v="Bratislavský kraj"/>
    <n v="76120"/>
    <n v="18920"/>
    <n v="315393"/>
  </r>
  <r>
    <x v="1"/>
    <s v="M3"/>
    <s v="EURO IV+"/>
    <x v="1"/>
    <s v="Bytča"/>
    <s v="Žilinský kraj"/>
    <n v="10338"/>
    <n v="4099"/>
    <n v="68397"/>
  </r>
  <r>
    <x v="1"/>
    <s v="M3"/>
    <s v="EURO IV+"/>
    <x v="1"/>
    <s v="Čadca"/>
    <s v="Žilinský kraj"/>
    <n v="180"/>
    <n v="3"/>
    <n v="44"/>
  </r>
  <r>
    <x v="1"/>
    <s v="M3"/>
    <s v="EURO IV+"/>
    <x v="1"/>
    <s v="Dolný Kubín"/>
    <s v="Žilinský kraj"/>
    <n v="3026"/>
    <n v="1044"/>
    <n v="17381"/>
  </r>
  <r>
    <x v="1"/>
    <s v="M3"/>
    <s v="EURO IV+"/>
    <x v="1"/>
    <s v="Galanta"/>
    <s v="Trnavský kraj"/>
    <n v="169786"/>
    <n v="29580"/>
    <n v="492849"/>
  </r>
  <r>
    <x v="1"/>
    <s v="M3"/>
    <s v="EURO IV+"/>
    <x v="1"/>
    <s v="Hlohovec"/>
    <s v="Trnavský kraj"/>
    <n v="12552"/>
    <n v="5336"/>
    <n v="88946"/>
  </r>
  <r>
    <x v="1"/>
    <s v="M3"/>
    <s v="EURO IV+"/>
    <x v="1"/>
    <s v="Ilava"/>
    <s v="Trenčiansky kraj"/>
    <n v="25030"/>
    <n v="10250"/>
    <n v="170743"/>
  </r>
  <r>
    <x v="1"/>
    <s v="M3"/>
    <s v="EURO IV+"/>
    <x v="1"/>
    <s v="Košice - okolie"/>
    <s v="Košický kraj"/>
    <n v="20847"/>
    <n v="12869"/>
    <n v="214518"/>
  </r>
  <r>
    <x v="1"/>
    <s v="M3"/>
    <s v="EURO IV+"/>
    <x v="1"/>
    <s v="Košice I"/>
    <s v="Košický kraj"/>
    <n v="39862"/>
    <n v="13035"/>
    <n v="217328"/>
  </r>
  <r>
    <x v="1"/>
    <s v="M3"/>
    <s v="EURO IV+"/>
    <x v="1"/>
    <s v="Košice II"/>
    <s v="Košický kraj"/>
    <n v="17456"/>
    <n v="8501"/>
    <n v="141725"/>
  </r>
  <r>
    <x v="1"/>
    <s v="M3"/>
    <s v="EURO IV+"/>
    <x v="1"/>
    <s v="Levoča"/>
    <s v="Prešovský kraj"/>
    <n v="16452"/>
    <n v="5098"/>
    <n v="84951"/>
  </r>
  <r>
    <x v="1"/>
    <s v="M3"/>
    <s v="EURO IV+"/>
    <x v="1"/>
    <s v="Liptovský Mikuláš"/>
    <s v="Žilinský kraj"/>
    <n v="54795"/>
    <n v="25104"/>
    <n v="418330"/>
  </r>
  <r>
    <x v="1"/>
    <s v="M3"/>
    <s v="EURO IV+"/>
    <x v="1"/>
    <s v="Malacky"/>
    <s v="Bratislavský kraj"/>
    <n v="44819"/>
    <n v="36882"/>
    <n v="614857"/>
  </r>
  <r>
    <x v="1"/>
    <s v="M3"/>
    <s v="EURO IV+"/>
    <x v="1"/>
    <s v="Nitra"/>
    <s v="Nitriansky kraj"/>
    <n v="182401"/>
    <n v="37254"/>
    <n v="620860"/>
  </r>
  <r>
    <x v="1"/>
    <s v="M3"/>
    <s v="EURO IV+"/>
    <x v="1"/>
    <s v="Nové Mesto nad Váhom"/>
    <s v="Trenčiansky kraj"/>
    <n v="19888"/>
    <n v="9726"/>
    <n v="162105"/>
  </r>
  <r>
    <x v="1"/>
    <s v="M3"/>
    <s v="EURO IV+"/>
    <x v="1"/>
    <s v="Piešťany"/>
    <s v="Trnavský kraj"/>
    <n v="11821"/>
    <n v="9505"/>
    <n v="158371"/>
  </r>
  <r>
    <x v="1"/>
    <s v="M3"/>
    <s v="EURO IV+"/>
    <x v="1"/>
    <s v="Poprad"/>
    <s v="Prešovský kraj"/>
    <n v="27876"/>
    <n v="12454"/>
    <n v="207563"/>
  </r>
  <r>
    <x v="1"/>
    <s v="M3"/>
    <s v="EURO IV+"/>
    <x v="1"/>
    <s v="Považská Bystrica"/>
    <s v="Trenčiansky kraj"/>
    <n v="29025"/>
    <n v="10959"/>
    <n v="182630"/>
  </r>
  <r>
    <x v="1"/>
    <s v="M3"/>
    <s v="EURO IV+"/>
    <x v="1"/>
    <s v="Prešov"/>
    <s v="Prešovský kraj"/>
    <n v="51759"/>
    <n v="22918"/>
    <n v="381895"/>
  </r>
  <r>
    <x v="1"/>
    <s v="M3"/>
    <s v="EURO IV+"/>
    <x v="1"/>
    <s v="Púchov"/>
    <s v="Trenčiansky kraj"/>
    <n v="11807"/>
    <n v="3707"/>
    <n v="61796"/>
  </r>
  <r>
    <x v="1"/>
    <s v="M3"/>
    <s v="EURO IV+"/>
    <x v="1"/>
    <s v="Revúca"/>
    <s v="Banskobystrický kraj"/>
    <n v="3737"/>
    <n v="618"/>
    <n v="10314"/>
  </r>
  <r>
    <x v="1"/>
    <s v="M3"/>
    <s v="EURO IV+"/>
    <x v="1"/>
    <s v="Rimavská Sobota"/>
    <s v="Banskobystrický kraj"/>
    <n v="9588"/>
    <n v="1974"/>
    <n v="32902"/>
  </r>
  <r>
    <x v="1"/>
    <s v="M3"/>
    <s v="EURO IV+"/>
    <x v="1"/>
    <s v="Ružomberok"/>
    <s v="Žilinský kraj"/>
    <n v="10480"/>
    <n v="849"/>
    <n v="14064"/>
  </r>
  <r>
    <x v="1"/>
    <s v="M3"/>
    <s v="EURO IV+"/>
    <x v="1"/>
    <s v="Senec"/>
    <s v="Bratislavský kraj"/>
    <n v="139859"/>
    <n v="75743"/>
    <n v="1262454"/>
  </r>
  <r>
    <x v="1"/>
    <s v="M3"/>
    <s v="EURO IV+"/>
    <x v="1"/>
    <s v="Senica"/>
    <s v="Trnavský kraj"/>
    <n v="25012"/>
    <n v="15739"/>
    <n v="262455"/>
  </r>
  <r>
    <x v="1"/>
    <s v="M3"/>
    <s v="EURO IV+"/>
    <x v="1"/>
    <s v="Skalica"/>
    <s v="Trnavský kraj"/>
    <n v="16401"/>
    <n v="1427"/>
    <n v="23913"/>
  </r>
  <r>
    <x v="1"/>
    <s v="M3"/>
    <s v="EURO IV+"/>
    <x v="1"/>
    <s v="Svidník"/>
    <s v="Prešovský kraj"/>
    <n v="491"/>
    <n v="135"/>
    <n v="2245"/>
  </r>
  <r>
    <x v="1"/>
    <s v="M3"/>
    <s v="EURO IV+"/>
    <x v="1"/>
    <s v="Trenčín"/>
    <s v="Trenčiansky kraj"/>
    <n v="24756"/>
    <n v="10620"/>
    <n v="176977"/>
  </r>
  <r>
    <x v="1"/>
    <s v="M3"/>
    <s v="EURO IV+"/>
    <x v="1"/>
    <s v="Trnava"/>
    <s v="Trnavský kraj"/>
    <n v="291643"/>
    <n v="69980"/>
    <n v="1166430"/>
  </r>
  <r>
    <x v="1"/>
    <s v="M3"/>
    <s v="EURO IV+"/>
    <x v="1"/>
    <s v="Turčianske Teplice"/>
    <s v="Žilinský kraj"/>
    <n v="1762"/>
    <n v="456"/>
    <n v="7614"/>
  </r>
  <r>
    <x v="1"/>
    <s v="M3"/>
    <s v="EURO IV+"/>
    <x v="1"/>
    <s v="Tvrdošín"/>
    <s v="Žilinský kraj"/>
    <n v="4962"/>
    <n v="1077"/>
    <n v="17951"/>
  </r>
  <r>
    <x v="1"/>
    <s v="M3"/>
    <s v="EURO IV+"/>
    <x v="1"/>
    <s v="Zlaté Moravce"/>
    <s v="Nitriansky kraj"/>
    <n v="9641"/>
    <n v="3225"/>
    <n v="53771"/>
  </r>
  <r>
    <x v="1"/>
    <s v="M3"/>
    <s v="EURO IV+"/>
    <x v="1"/>
    <s v="Zvolen"/>
    <s v="Banskobystrický kraj"/>
    <n v="201395"/>
    <n v="24616"/>
    <n v="410162"/>
  </r>
  <r>
    <x v="1"/>
    <s v="M3"/>
    <s v="EURO IV+"/>
    <x v="1"/>
    <s v="Žarnovica"/>
    <s v="Banskobystrický kraj"/>
    <n v="46461"/>
    <n v="15477"/>
    <n v="257705"/>
  </r>
  <r>
    <x v="1"/>
    <s v="M3"/>
    <s v="EURO IV+"/>
    <x v="1"/>
    <s v="Žiar nad Hronom"/>
    <s v="Banskobystrický kraj"/>
    <n v="18021"/>
    <n v="10141"/>
    <n v="168969"/>
  </r>
  <r>
    <x v="1"/>
    <s v="M3"/>
    <s v="EURO IV+"/>
    <x v="1"/>
    <s v="Žilina"/>
    <s v="Žilinský kraj"/>
    <n v="25704"/>
    <n v="6580"/>
    <n v="109649"/>
  </r>
  <r>
    <x v="1"/>
    <s v="M3"/>
    <s v="EURO 0-II"/>
    <x v="0"/>
    <s v="Bánovce nad Bebravou"/>
    <s v="Trenčiansky kraj"/>
    <n v="136750"/>
    <n v="11946"/>
    <n v="149360"/>
  </r>
  <r>
    <x v="1"/>
    <s v="M3"/>
    <s v="EURO 0-II"/>
    <x v="0"/>
    <s v="Banská Bystrica"/>
    <s v="Banskobystrický kraj"/>
    <n v="466843"/>
    <n v="39475"/>
    <n v="493215"/>
  </r>
  <r>
    <x v="1"/>
    <s v="M3"/>
    <s v="EURO 0-II"/>
    <x v="0"/>
    <s v="Bratislava II"/>
    <s v="Bratislavský kraj"/>
    <n v="24779"/>
    <n v="768"/>
    <n v="9575"/>
  </r>
  <r>
    <x v="1"/>
    <s v="M3"/>
    <s v="EURO 0-II"/>
    <x v="0"/>
    <s v="Bratislava IV"/>
    <s v="Bratislavský kraj"/>
    <n v="6411"/>
    <n v="321"/>
    <n v="4026"/>
  </r>
  <r>
    <x v="1"/>
    <s v="M3"/>
    <s v="EURO 0-II"/>
    <x v="0"/>
    <s v="Brezno"/>
    <s v="Banskobystrický kraj"/>
    <n v="228371"/>
    <n v="19181"/>
    <n v="240196"/>
  </r>
  <r>
    <x v="1"/>
    <s v="M3"/>
    <s v="EURO 0-II"/>
    <x v="0"/>
    <s v="Bytča"/>
    <s v="Žilinský kraj"/>
    <n v="106469"/>
    <n v="6771"/>
    <n v="84656"/>
  </r>
  <r>
    <x v="1"/>
    <s v="M3"/>
    <s v="EURO 0-II"/>
    <x v="0"/>
    <s v="Čadca"/>
    <s v="Žilinský kraj"/>
    <n v="137455"/>
    <n v="16033"/>
    <n v="200516"/>
  </r>
  <r>
    <x v="1"/>
    <s v="M3"/>
    <s v="EURO 0-II"/>
    <x v="0"/>
    <s v="Detva"/>
    <s v="Banskobystrický kraj"/>
    <n v="273862"/>
    <n v="23978"/>
    <n v="299297"/>
  </r>
  <r>
    <x v="1"/>
    <s v="M3"/>
    <s v="EURO 0-II"/>
    <x v="0"/>
    <s v="Dolný Kubín"/>
    <s v="Žilinský kraj"/>
    <n v="445453"/>
    <n v="26140"/>
    <n v="326777"/>
  </r>
  <r>
    <x v="1"/>
    <s v="M3"/>
    <s v="EURO 0-II"/>
    <x v="0"/>
    <s v="Dunajská Streda"/>
    <s v="Trnavský kraj"/>
    <n v="285698"/>
    <n v="22487"/>
    <n v="280715"/>
  </r>
  <r>
    <x v="1"/>
    <s v="M3"/>
    <s v="EURO 0-II"/>
    <x v="0"/>
    <s v="Galanta"/>
    <s v="Trnavský kraj"/>
    <n v="124978"/>
    <n v="11252"/>
    <n v="140435"/>
  </r>
  <r>
    <x v="1"/>
    <s v="M3"/>
    <s v="EURO 0-II"/>
    <x v="0"/>
    <s v="Hlohovec"/>
    <s v="Trnavský kraj"/>
    <n v="117285"/>
    <n v="6090"/>
    <n v="76237"/>
  </r>
  <r>
    <x v="1"/>
    <s v="M3"/>
    <s v="EURO 0-II"/>
    <x v="0"/>
    <s v="Ilava"/>
    <s v="Trenčiansky kraj"/>
    <n v="148840"/>
    <n v="6121"/>
    <n v="76336"/>
  </r>
  <r>
    <x v="1"/>
    <s v="M3"/>
    <s v="EURO 0-II"/>
    <x v="0"/>
    <s v="Komárno"/>
    <s v="Nitriansky kraj"/>
    <n v="709943"/>
    <n v="55405"/>
    <n v="692454"/>
  </r>
  <r>
    <x v="1"/>
    <s v="M3"/>
    <s v="EURO 0-II"/>
    <x v="0"/>
    <s v="Košice - okolie"/>
    <s v="Košický kraj"/>
    <n v="510045"/>
    <n v="44251"/>
    <n v="553368"/>
  </r>
  <r>
    <x v="1"/>
    <s v="M3"/>
    <s v="EURO 0-II"/>
    <x v="0"/>
    <s v="Košice II"/>
    <s v="Košický kraj"/>
    <n v="7857"/>
    <n v="1296"/>
    <n v="16225"/>
  </r>
  <r>
    <x v="1"/>
    <s v="M3"/>
    <s v="EURO 0-II"/>
    <x v="0"/>
    <s v="Košice III"/>
    <s v="Košický kraj"/>
    <n v="54381"/>
    <n v="3751"/>
    <n v="46829"/>
  </r>
  <r>
    <x v="1"/>
    <s v="M3"/>
    <s v="EURO 0-II"/>
    <x v="0"/>
    <s v="Košice IV"/>
    <s v="Košický kraj"/>
    <n v="14807"/>
    <n v="1915"/>
    <n v="23998"/>
  </r>
  <r>
    <x v="1"/>
    <s v="M3"/>
    <s v="EURO 0-II"/>
    <x v="0"/>
    <s v="Krupina"/>
    <s v="Banskobystrický kraj"/>
    <n v="217383"/>
    <n v="17091"/>
    <n v="213654"/>
  </r>
  <r>
    <x v="1"/>
    <s v="M3"/>
    <s v="EURO 0-II"/>
    <x v="0"/>
    <s v="Kysucké Nové Mesto"/>
    <s v="Žilinský kraj"/>
    <n v="204862"/>
    <n v="13278"/>
    <n v="166035"/>
  </r>
  <r>
    <x v="1"/>
    <s v="M3"/>
    <s v="EURO 0-II"/>
    <x v="0"/>
    <s v="Levice"/>
    <s v="Nitriansky kraj"/>
    <n v="408898"/>
    <n v="24778"/>
    <n v="309708"/>
  </r>
  <r>
    <x v="1"/>
    <s v="M3"/>
    <s v="EURO 0-II"/>
    <x v="0"/>
    <s v="Levoča"/>
    <s v="Prešovský kraj"/>
    <n v="451980"/>
    <n v="29059"/>
    <n v="363660"/>
  </r>
  <r>
    <x v="1"/>
    <s v="M3"/>
    <s v="EURO 0-II"/>
    <x v="0"/>
    <s v="Liptovský Mikuláš"/>
    <s v="Žilinský kraj"/>
    <n v="356312"/>
    <n v="24370"/>
    <n v="304430"/>
  </r>
  <r>
    <x v="1"/>
    <s v="M3"/>
    <s v="EURO 0-II"/>
    <x v="0"/>
    <s v="Lučenec"/>
    <s v="Banskobystrický kraj"/>
    <n v="356236"/>
    <n v="28760"/>
    <n v="359616"/>
  </r>
  <r>
    <x v="1"/>
    <s v="M3"/>
    <s v="EURO 0-II"/>
    <x v="0"/>
    <s v="Malacky"/>
    <s v="Bratislavský kraj"/>
    <n v="313325"/>
    <n v="30500"/>
    <n v="381322"/>
  </r>
  <r>
    <x v="1"/>
    <s v="M3"/>
    <s v="EURO 0-II"/>
    <x v="0"/>
    <s v="Martin"/>
    <s v="Žilinský kraj"/>
    <n v="752711"/>
    <n v="38579"/>
    <n v="482667"/>
  </r>
  <r>
    <x v="1"/>
    <s v="M3"/>
    <s v="EURO 0-II"/>
    <x v="0"/>
    <s v="Michalovce"/>
    <s v="Košický kraj"/>
    <n v="301846"/>
    <n v="16296"/>
    <n v="203474"/>
  </r>
  <r>
    <x v="1"/>
    <s v="M3"/>
    <s v="EURO 0-II"/>
    <x v="0"/>
    <s v="Nitra"/>
    <s v="Nitriansky kraj"/>
    <n v="517904"/>
    <n v="43407"/>
    <n v="542034"/>
  </r>
  <r>
    <x v="1"/>
    <s v="M3"/>
    <s v="EURO 0-II"/>
    <x v="0"/>
    <s v="Nové Mesto nad Váhom"/>
    <s v="Trenčiansky kraj"/>
    <n v="131662"/>
    <n v="8624"/>
    <n v="107876"/>
  </r>
  <r>
    <x v="1"/>
    <s v="M3"/>
    <s v="EURO 0-II"/>
    <x v="0"/>
    <s v="Nové Zámky"/>
    <s v="Nitriansky kraj"/>
    <n v="273765"/>
    <n v="26982"/>
    <n v="337419"/>
  </r>
  <r>
    <x v="1"/>
    <s v="M3"/>
    <s v="EURO 0-II"/>
    <x v="0"/>
    <s v="Partizánske"/>
    <s v="Trenčiansky kraj"/>
    <n v="142946"/>
    <n v="9810"/>
    <n v="122929"/>
  </r>
  <r>
    <x v="1"/>
    <s v="M3"/>
    <s v="EURO 0-II"/>
    <x v="0"/>
    <s v="Piešťany"/>
    <s v="Trnavský kraj"/>
    <n v="115924"/>
    <n v="8910"/>
    <n v="111352"/>
  </r>
  <r>
    <x v="1"/>
    <s v="M3"/>
    <s v="EURO 0-II"/>
    <x v="0"/>
    <s v="Poprad"/>
    <s v="Prešovský kraj"/>
    <n v="250097"/>
    <n v="17585"/>
    <n v="219810"/>
  </r>
  <r>
    <x v="1"/>
    <s v="M3"/>
    <s v="EURO 0-II"/>
    <x v="0"/>
    <s v="Považská Bystrica"/>
    <s v="Trenčiansky kraj"/>
    <n v="74988"/>
    <n v="3649"/>
    <n v="45655"/>
  </r>
  <r>
    <x v="1"/>
    <s v="M3"/>
    <s v="EURO 0-II"/>
    <x v="0"/>
    <s v="Prešov"/>
    <s v="Prešovský kraj"/>
    <n v="393197"/>
    <n v="34319"/>
    <n v="428504"/>
  </r>
  <r>
    <x v="1"/>
    <s v="M3"/>
    <s v="EURO 0-II"/>
    <x v="0"/>
    <s v="Prievidza"/>
    <s v="Trenčiansky kraj"/>
    <n v="732067"/>
    <n v="52437"/>
    <n v="655149"/>
  </r>
  <r>
    <x v="1"/>
    <s v="M3"/>
    <s v="EURO 0-II"/>
    <x v="0"/>
    <s v="Púchov"/>
    <s v="Trenčiansky kraj"/>
    <n v="64037"/>
    <n v="4017"/>
    <n v="50180"/>
  </r>
  <r>
    <x v="1"/>
    <s v="M3"/>
    <s v="EURO 0-II"/>
    <x v="0"/>
    <s v="Revúca"/>
    <s v="Banskobystrický kraj"/>
    <n v="38186"/>
    <n v="1919"/>
    <n v="24017"/>
  </r>
  <r>
    <x v="1"/>
    <s v="M3"/>
    <s v="EURO 0-II"/>
    <x v="0"/>
    <s v="Rimavská Sobota"/>
    <s v="Banskobystrický kraj"/>
    <n v="183863"/>
    <n v="18096"/>
    <n v="226197"/>
  </r>
  <r>
    <x v="1"/>
    <s v="M3"/>
    <s v="EURO 0-II"/>
    <x v="0"/>
    <s v="Rožňava"/>
    <s v="Košický kraj"/>
    <n v="363747"/>
    <n v="26864"/>
    <n v="335674"/>
  </r>
  <r>
    <x v="1"/>
    <s v="M3"/>
    <s v="EURO 0-II"/>
    <x v="0"/>
    <s v="Ružomberok"/>
    <s v="Žilinský kraj"/>
    <n v="584970"/>
    <n v="38907"/>
    <n v="486261"/>
  </r>
  <r>
    <x v="1"/>
    <s v="M3"/>
    <s v="EURO 0-II"/>
    <x v="0"/>
    <s v="Senec"/>
    <s v="Bratislavský kraj"/>
    <n v="258333"/>
    <n v="16738"/>
    <n v="209136"/>
  </r>
  <r>
    <x v="1"/>
    <s v="M3"/>
    <s v="EURO 0-II"/>
    <x v="0"/>
    <s v="Senica"/>
    <s v="Trnavský kraj"/>
    <n v="191622"/>
    <n v="16603"/>
    <n v="207723"/>
  </r>
  <r>
    <x v="1"/>
    <s v="M3"/>
    <s v="EURO 0-II"/>
    <x v="0"/>
    <s v="Skalica"/>
    <s v="Trnavský kraj"/>
    <n v="139345"/>
    <n v="13123"/>
    <n v="164076"/>
  </r>
  <r>
    <x v="1"/>
    <s v="M3"/>
    <s v="EURO 0-II"/>
    <x v="0"/>
    <s v="Sobrance"/>
    <s v="Košický kraj"/>
    <n v="105431"/>
    <n v="10554"/>
    <n v="132091"/>
  </r>
  <r>
    <x v="1"/>
    <s v="M3"/>
    <s v="EURO 0-II"/>
    <x v="0"/>
    <s v="Spišská Nová Ves"/>
    <s v="Košický kraj"/>
    <n v="6009"/>
    <n v="1586"/>
    <n v="19830"/>
  </r>
  <r>
    <x v="1"/>
    <s v="M3"/>
    <s v="EURO 0-II"/>
    <x v="0"/>
    <s v="Svidník"/>
    <s v="Prešovský kraj"/>
    <n v="242565"/>
    <n v="13680"/>
    <n v="170941"/>
  </r>
  <r>
    <x v="1"/>
    <s v="M3"/>
    <s v="EURO 0-II"/>
    <x v="0"/>
    <s v="Topoľčany"/>
    <s v="Nitriansky kraj"/>
    <n v="91729"/>
    <n v="4649"/>
    <n v="58097"/>
  </r>
  <r>
    <x v="1"/>
    <s v="M3"/>
    <s v="EURO 0-II"/>
    <x v="0"/>
    <s v="Trebišov"/>
    <s v="Košický kraj"/>
    <n v="215309"/>
    <n v="16621"/>
    <n v="207640"/>
  </r>
  <r>
    <x v="1"/>
    <s v="M3"/>
    <s v="EURO 0-II"/>
    <x v="0"/>
    <s v="Trenčín"/>
    <s v="Trenčiansky kraj"/>
    <n v="404718"/>
    <n v="27176"/>
    <n v="339507"/>
  </r>
  <r>
    <x v="1"/>
    <s v="M3"/>
    <s v="EURO 0-II"/>
    <x v="0"/>
    <s v="Trnava"/>
    <s v="Trnavský kraj"/>
    <n v="360354"/>
    <n v="23884"/>
    <n v="298723"/>
  </r>
  <r>
    <x v="1"/>
    <s v="M3"/>
    <s v="EURO 0-II"/>
    <x v="0"/>
    <s v="Turčianske Teplice"/>
    <s v="Žilinský kraj"/>
    <n v="118439"/>
    <n v="9139"/>
    <n v="114238"/>
  </r>
  <r>
    <x v="1"/>
    <s v="M3"/>
    <s v="EURO 0-II"/>
    <x v="0"/>
    <s v="Tvrdošín"/>
    <s v="Žilinský kraj"/>
    <n v="148755"/>
    <n v="9817"/>
    <n v="122839"/>
  </r>
  <r>
    <x v="1"/>
    <s v="M3"/>
    <s v="EURO 0-II"/>
    <x v="0"/>
    <s v="Zlaté Moravce"/>
    <s v="Nitriansky kraj"/>
    <n v="374405"/>
    <n v="32010"/>
    <n v="400027"/>
  </r>
  <r>
    <x v="1"/>
    <s v="M3"/>
    <s v="EURO 0-II"/>
    <x v="0"/>
    <s v="Zvolen"/>
    <s v="Banskobystrický kraj"/>
    <n v="734537"/>
    <n v="49506"/>
    <n v="618671"/>
  </r>
  <r>
    <x v="1"/>
    <s v="M3"/>
    <s v="EURO 0-II"/>
    <x v="0"/>
    <s v="Žarnovica"/>
    <s v="Banskobystrický kraj"/>
    <n v="47506"/>
    <n v="3298"/>
    <n v="41201"/>
  </r>
  <r>
    <x v="1"/>
    <s v="M3"/>
    <s v="EURO 0-II"/>
    <x v="0"/>
    <s v="Žiar nad Hronom"/>
    <s v="Banskobystrický kraj"/>
    <n v="430106"/>
    <n v="27189"/>
    <n v="339470"/>
  </r>
  <r>
    <x v="1"/>
    <s v="M3"/>
    <s v="EURO 0-II"/>
    <x v="0"/>
    <s v="Žilina"/>
    <s v="Žilinský kraj"/>
    <n v="507462"/>
    <n v="39080"/>
    <n v="487928"/>
  </r>
  <r>
    <x v="1"/>
    <s v="M3"/>
    <s v="EURO 0-II"/>
    <x v="1"/>
    <s v="Banská Bystrica"/>
    <s v="Banskobystrický kraj"/>
    <n v="29210"/>
    <n v="26727"/>
    <n v="242852"/>
  </r>
  <r>
    <x v="1"/>
    <s v="M3"/>
    <s v="EURO 0-II"/>
    <x v="1"/>
    <s v="Bratislava IV"/>
    <s v="Bratislavský kraj"/>
    <n v="10493"/>
    <n v="10050"/>
    <n v="91394"/>
  </r>
  <r>
    <x v="1"/>
    <s v="M3"/>
    <s v="EURO 0-II"/>
    <x v="1"/>
    <s v="Bratislava V"/>
    <s v="Bratislavský kraj"/>
    <n v="37909"/>
    <n v="19471"/>
    <n v="177050"/>
  </r>
  <r>
    <x v="1"/>
    <s v="M3"/>
    <s v="EURO 0-II"/>
    <x v="1"/>
    <s v="Bytča"/>
    <s v="Žilinský kraj"/>
    <n v="11716"/>
    <n v="8620"/>
    <n v="78358"/>
  </r>
  <r>
    <x v="1"/>
    <s v="M3"/>
    <s v="EURO 0-II"/>
    <x v="1"/>
    <s v="Čadca"/>
    <s v="Žilinský kraj"/>
    <n v="585"/>
    <n v="16"/>
    <n v="142"/>
  </r>
  <r>
    <x v="1"/>
    <s v="M3"/>
    <s v="EURO 0-II"/>
    <x v="1"/>
    <s v="Dolný Kubín"/>
    <s v="Žilinský kraj"/>
    <n v="5871"/>
    <n v="3710"/>
    <n v="33723"/>
  </r>
  <r>
    <x v="1"/>
    <s v="M3"/>
    <s v="EURO 0-II"/>
    <x v="1"/>
    <s v="Galanta"/>
    <s v="Trnavský kraj"/>
    <n v="99163"/>
    <n v="32214"/>
    <n v="292734"/>
  </r>
  <r>
    <x v="1"/>
    <s v="M3"/>
    <s v="EURO 0-II"/>
    <x v="1"/>
    <s v="Hlohovec"/>
    <s v="Trnavský kraj"/>
    <n v="23726"/>
    <n v="17768"/>
    <n v="161577"/>
  </r>
  <r>
    <x v="1"/>
    <s v="M3"/>
    <s v="EURO 0-II"/>
    <x v="1"/>
    <s v="Ilava"/>
    <s v="Trenčiansky kraj"/>
    <n v="32654"/>
    <n v="24431"/>
    <n v="222186"/>
  </r>
  <r>
    <x v="1"/>
    <s v="M3"/>
    <s v="EURO 0-II"/>
    <x v="1"/>
    <s v="Košice - okolie"/>
    <s v="Košický kraj"/>
    <n v="22097"/>
    <n v="25024"/>
    <n v="227434"/>
  </r>
  <r>
    <x v="1"/>
    <s v="M3"/>
    <s v="EURO 0-II"/>
    <x v="1"/>
    <s v="Košice I"/>
    <s v="Košický kraj"/>
    <n v="30811"/>
    <n v="18487"/>
    <n v="167982"/>
  </r>
  <r>
    <x v="1"/>
    <s v="M3"/>
    <s v="EURO 0-II"/>
    <x v="1"/>
    <s v="Košice II"/>
    <s v="Košický kraj"/>
    <n v="43740"/>
    <n v="39060"/>
    <n v="355125"/>
  </r>
  <r>
    <x v="1"/>
    <s v="M3"/>
    <s v="EURO 0-II"/>
    <x v="1"/>
    <s v="Levoča"/>
    <s v="Prešovský kraj"/>
    <n v="23752"/>
    <n v="13681"/>
    <n v="124314"/>
  </r>
  <r>
    <x v="1"/>
    <s v="M3"/>
    <s v="EURO 0-II"/>
    <x v="1"/>
    <s v="Liptovský Mikuláš"/>
    <s v="Žilinský kraj"/>
    <n v="76285"/>
    <n v="63518"/>
    <n v="577435"/>
  </r>
  <r>
    <x v="1"/>
    <s v="M3"/>
    <s v="EURO 0-II"/>
    <x v="1"/>
    <s v="Malacky"/>
    <s v="Bratislavský kraj"/>
    <n v="25328"/>
    <n v="38335"/>
    <n v="348533"/>
  </r>
  <r>
    <x v="1"/>
    <s v="M3"/>
    <s v="EURO 0-II"/>
    <x v="1"/>
    <s v="Nitra"/>
    <s v="Nitriansky kraj"/>
    <n v="155151"/>
    <n v="50825"/>
    <n v="461906"/>
  </r>
  <r>
    <x v="1"/>
    <s v="M3"/>
    <s v="EURO 0-II"/>
    <x v="1"/>
    <s v="Nové Mesto nad Váhom"/>
    <s v="Trenčiansky kraj"/>
    <n v="43269"/>
    <n v="39780"/>
    <n v="361582"/>
  </r>
  <r>
    <x v="1"/>
    <s v="M3"/>
    <s v="EURO 0-II"/>
    <x v="1"/>
    <s v="Piešťany"/>
    <s v="Trnavský kraj"/>
    <n v="25203"/>
    <n v="37135"/>
    <n v="337554"/>
  </r>
  <r>
    <x v="1"/>
    <s v="M3"/>
    <s v="EURO 0-II"/>
    <x v="1"/>
    <s v="Poprad"/>
    <s v="Prešovský kraj"/>
    <n v="47174"/>
    <n v="35074"/>
    <n v="318836"/>
  </r>
  <r>
    <x v="1"/>
    <s v="M3"/>
    <s v="EURO 0-II"/>
    <x v="1"/>
    <s v="Považská Bystrica"/>
    <s v="Trenčiansky kraj"/>
    <n v="36655"/>
    <n v="24956"/>
    <n v="226897"/>
  </r>
  <r>
    <x v="1"/>
    <s v="M3"/>
    <s v="EURO 0-II"/>
    <x v="1"/>
    <s v="Prešov"/>
    <s v="Prešovský kraj"/>
    <n v="65816"/>
    <n v="49864"/>
    <n v="453190"/>
  </r>
  <r>
    <x v="1"/>
    <s v="M3"/>
    <s v="EURO 0-II"/>
    <x v="1"/>
    <s v="Púchov"/>
    <s v="Trenčiansky kraj"/>
    <n v="18161"/>
    <n v="8845"/>
    <n v="80367"/>
  </r>
  <r>
    <x v="1"/>
    <s v="M3"/>
    <s v="EURO 0-II"/>
    <x v="1"/>
    <s v="Revúca"/>
    <s v="Banskobystrický kraj"/>
    <n v="9957"/>
    <n v="2976"/>
    <n v="27037"/>
  </r>
  <r>
    <x v="1"/>
    <s v="M3"/>
    <s v="EURO 0-II"/>
    <x v="1"/>
    <s v="Rimavská Sobota"/>
    <s v="Banskobystrický kraj"/>
    <n v="16015"/>
    <n v="5081"/>
    <n v="46183"/>
  </r>
  <r>
    <x v="1"/>
    <s v="M3"/>
    <s v="EURO 0-II"/>
    <x v="1"/>
    <s v="Ružomberok"/>
    <s v="Žilinský kraj"/>
    <n v="14144"/>
    <n v="2093"/>
    <n v="18981"/>
  </r>
  <r>
    <x v="1"/>
    <s v="M3"/>
    <s v="EURO 0-II"/>
    <x v="1"/>
    <s v="Senec"/>
    <s v="Bratislavský kraj"/>
    <n v="83068"/>
    <n v="82454"/>
    <n v="749861"/>
  </r>
  <r>
    <x v="1"/>
    <s v="M3"/>
    <s v="EURO 0-II"/>
    <x v="1"/>
    <s v="Senica"/>
    <s v="Trnavský kraj"/>
    <n v="12294"/>
    <n v="15081"/>
    <n v="137123"/>
  </r>
  <r>
    <x v="1"/>
    <s v="M3"/>
    <s v="EURO 0-II"/>
    <x v="1"/>
    <s v="Skalica"/>
    <s v="Trnavský kraj"/>
    <n v="7561"/>
    <n v="1210"/>
    <n v="11024"/>
  </r>
  <r>
    <x v="1"/>
    <s v="M3"/>
    <s v="EURO 0-II"/>
    <x v="1"/>
    <s v="Svidník"/>
    <s v="Prešovský kraj"/>
    <n v="2085"/>
    <n v="1049"/>
    <n v="9535"/>
  </r>
  <r>
    <x v="1"/>
    <s v="M3"/>
    <s v="EURO 0-II"/>
    <x v="1"/>
    <s v="Trenčín"/>
    <s v="Trenčiansky kraj"/>
    <n v="47451"/>
    <n v="38620"/>
    <n v="351194"/>
  </r>
  <r>
    <x v="1"/>
    <s v="M3"/>
    <s v="EURO 0-II"/>
    <x v="1"/>
    <s v="Trnava"/>
    <s v="Trnavský kraj"/>
    <n v="160932"/>
    <n v="77869"/>
    <n v="707937"/>
  </r>
  <r>
    <x v="1"/>
    <s v="M3"/>
    <s v="EURO 0-II"/>
    <x v="1"/>
    <s v="Turčianske Teplice"/>
    <s v="Žilinský kraj"/>
    <n v="2934"/>
    <n v="1394"/>
    <n v="12678"/>
  </r>
  <r>
    <x v="1"/>
    <s v="M3"/>
    <s v="EURO 0-II"/>
    <x v="1"/>
    <s v="Tvrdošín"/>
    <s v="Žilinský kraj"/>
    <n v="8913"/>
    <n v="3595"/>
    <n v="32684"/>
  </r>
  <r>
    <x v="1"/>
    <s v="M3"/>
    <s v="EURO 0-II"/>
    <x v="1"/>
    <s v="Zlaté Moravce"/>
    <s v="Nitriansky kraj"/>
    <n v="12450"/>
    <n v="7202"/>
    <n v="65428"/>
  </r>
  <r>
    <x v="1"/>
    <s v="M3"/>
    <s v="EURO 0-II"/>
    <x v="1"/>
    <s v="Zvolen"/>
    <s v="Banskobystrický kraj"/>
    <n v="243482"/>
    <n v="52474"/>
    <n v="477246"/>
  </r>
  <r>
    <x v="1"/>
    <s v="M3"/>
    <s v="EURO 0-II"/>
    <x v="1"/>
    <s v="Žarnovica"/>
    <s v="Banskobystrický kraj"/>
    <n v="66959"/>
    <n v="41586"/>
    <n v="378094"/>
  </r>
  <r>
    <x v="1"/>
    <s v="M3"/>
    <s v="EURO 0-II"/>
    <x v="1"/>
    <s v="Žiar nad Hronom"/>
    <s v="Banskobystrický kraj"/>
    <n v="27155"/>
    <n v="27669"/>
    <n v="251566"/>
  </r>
  <r>
    <x v="1"/>
    <s v="M3"/>
    <s v="EURO 0-II"/>
    <x v="1"/>
    <s v="Žilina"/>
    <s v="Žilinský kraj"/>
    <n v="29467"/>
    <n v="13808"/>
    <n v="125603"/>
  </r>
  <r>
    <x v="1"/>
    <s v="N2"/>
    <s v="EURO III"/>
    <x v="0"/>
    <s v="Bánovce nad Bebravou"/>
    <s v="Trenčiansky kraj"/>
    <n v="465850"/>
    <n v="33115"/>
    <n v="525763"/>
  </r>
  <r>
    <x v="1"/>
    <s v="N2"/>
    <s v="EURO III"/>
    <x v="0"/>
    <s v="Banská Bystrica"/>
    <s v="Banskobystrický kraj"/>
    <n v="849368"/>
    <n v="51982"/>
    <n v="825429"/>
  </r>
  <r>
    <x v="1"/>
    <s v="N2"/>
    <s v="EURO III"/>
    <x v="0"/>
    <s v="Bratislava II"/>
    <s v="Bratislavský kraj"/>
    <n v="94548"/>
    <n v="2282"/>
    <n v="36221"/>
  </r>
  <r>
    <x v="1"/>
    <s v="N2"/>
    <s v="EURO III"/>
    <x v="0"/>
    <s v="Bratislava IV"/>
    <s v="Bratislavský kraj"/>
    <n v="14443"/>
    <n v="578"/>
    <n v="9070"/>
  </r>
  <r>
    <x v="1"/>
    <s v="N2"/>
    <s v="EURO III"/>
    <x v="0"/>
    <s v="Brezno"/>
    <s v="Banskobystrický kraj"/>
    <n v="220437"/>
    <n v="14533"/>
    <n v="230369"/>
  </r>
  <r>
    <x v="1"/>
    <s v="N2"/>
    <s v="EURO III"/>
    <x v="0"/>
    <s v="Bytča"/>
    <s v="Žilinský kraj"/>
    <n v="396676"/>
    <n v="25423"/>
    <n v="404227"/>
  </r>
  <r>
    <x v="1"/>
    <s v="N2"/>
    <s v="EURO III"/>
    <x v="0"/>
    <s v="Čadca"/>
    <s v="Žilinský kraj"/>
    <n v="429990"/>
    <n v="47483"/>
    <n v="754064"/>
  </r>
  <r>
    <x v="1"/>
    <s v="N2"/>
    <s v="EURO III"/>
    <x v="0"/>
    <s v="Detva"/>
    <s v="Banskobystrický kraj"/>
    <n v="559665"/>
    <n v="37556"/>
    <n v="596890"/>
  </r>
  <r>
    <x v="1"/>
    <s v="N2"/>
    <s v="EURO III"/>
    <x v="0"/>
    <s v="Dolný Kubín"/>
    <s v="Žilinský kraj"/>
    <n v="1177006"/>
    <n v="50482"/>
    <n v="801623"/>
  </r>
  <r>
    <x v="1"/>
    <s v="N2"/>
    <s v="EURO III"/>
    <x v="0"/>
    <s v="Dunajská Streda"/>
    <s v="Trnavský kraj"/>
    <n v="913138"/>
    <n v="58230"/>
    <n v="923173"/>
  </r>
  <r>
    <x v="1"/>
    <s v="N2"/>
    <s v="EURO III"/>
    <x v="0"/>
    <s v="Galanta"/>
    <s v="Trnavský kraj"/>
    <n v="693382"/>
    <n v="50258"/>
    <n v="797823"/>
  </r>
  <r>
    <x v="1"/>
    <s v="N2"/>
    <s v="EURO III"/>
    <x v="0"/>
    <s v="Hlohovec"/>
    <s v="Trnavský kraj"/>
    <n v="232654"/>
    <n v="9249"/>
    <n v="147090"/>
  </r>
  <r>
    <x v="1"/>
    <s v="N2"/>
    <s v="EURO III"/>
    <x v="0"/>
    <s v="Ilava"/>
    <s v="Trenčiansky kraj"/>
    <n v="204146"/>
    <n v="6490"/>
    <n v="103504"/>
  </r>
  <r>
    <x v="1"/>
    <s v="N2"/>
    <s v="EURO III"/>
    <x v="0"/>
    <s v="Komárno"/>
    <s v="Nitriansky kraj"/>
    <n v="658881"/>
    <n v="39107"/>
    <n v="619340"/>
  </r>
  <r>
    <x v="1"/>
    <s v="N2"/>
    <s v="EURO III"/>
    <x v="0"/>
    <s v="Košice - okolie"/>
    <s v="Košický kraj"/>
    <n v="1228176"/>
    <n v="85319"/>
    <n v="1353888"/>
  </r>
  <r>
    <x v="1"/>
    <s v="N2"/>
    <s v="EURO III"/>
    <x v="0"/>
    <s v="Košice II"/>
    <s v="Košický kraj"/>
    <n v="15089"/>
    <n v="1962"/>
    <n v="31159"/>
  </r>
  <r>
    <x v="1"/>
    <s v="N2"/>
    <s v="EURO III"/>
    <x v="0"/>
    <s v="Košice III"/>
    <s v="Košický kraj"/>
    <n v="80726"/>
    <n v="4384"/>
    <n v="69505"/>
  </r>
  <r>
    <x v="1"/>
    <s v="N2"/>
    <s v="EURO III"/>
    <x v="0"/>
    <s v="Košice IV"/>
    <s v="Košický kraj"/>
    <n v="19445"/>
    <n v="2230"/>
    <n v="35294"/>
  </r>
  <r>
    <x v="1"/>
    <s v="N2"/>
    <s v="EURO III"/>
    <x v="0"/>
    <s v="Krupina"/>
    <s v="Banskobystrický kraj"/>
    <n v="302179"/>
    <n v="19756"/>
    <n v="312909"/>
  </r>
  <r>
    <x v="1"/>
    <s v="N2"/>
    <s v="EURO III"/>
    <x v="0"/>
    <s v="Kysucké Nové Mesto"/>
    <s v="Žilinský kraj"/>
    <n v="628401"/>
    <n v="32072"/>
    <n v="509470"/>
  </r>
  <r>
    <x v="1"/>
    <s v="N2"/>
    <s v="EURO III"/>
    <x v="0"/>
    <s v="Levice"/>
    <s v="Nitriansky kraj"/>
    <n v="518215"/>
    <n v="25928"/>
    <n v="411756"/>
  </r>
  <r>
    <x v="1"/>
    <s v="N2"/>
    <s v="EURO III"/>
    <x v="0"/>
    <s v="Levoča"/>
    <s v="Prešovský kraj"/>
    <n v="1265298"/>
    <n v="61986"/>
    <n v="983093"/>
  </r>
  <r>
    <x v="1"/>
    <s v="N2"/>
    <s v="EURO III"/>
    <x v="0"/>
    <s v="Liptovský Mikuláš"/>
    <s v="Žilinský kraj"/>
    <n v="411296"/>
    <n v="22329"/>
    <n v="354289"/>
  </r>
  <r>
    <x v="1"/>
    <s v="N2"/>
    <s v="EURO III"/>
    <x v="0"/>
    <s v="Lučenec"/>
    <s v="Banskobystrický kraj"/>
    <n v="1217184"/>
    <n v="78411"/>
    <n v="1245849"/>
  </r>
  <r>
    <x v="1"/>
    <s v="N2"/>
    <s v="EURO III"/>
    <x v="0"/>
    <s v="Malacky"/>
    <s v="Bratislavský kraj"/>
    <n v="351185"/>
    <n v="24352"/>
    <n v="385713"/>
  </r>
  <r>
    <x v="1"/>
    <s v="N2"/>
    <s v="EURO III"/>
    <x v="0"/>
    <s v="Martin"/>
    <s v="Žilinský kraj"/>
    <n v="2580915"/>
    <n v="105446"/>
    <n v="1673161"/>
  </r>
  <r>
    <x v="1"/>
    <s v="N2"/>
    <s v="EURO III"/>
    <x v="0"/>
    <s v="Michalovce"/>
    <s v="Košický kraj"/>
    <n v="329566"/>
    <n v="13285"/>
    <n v="211109"/>
  </r>
  <r>
    <x v="1"/>
    <s v="N2"/>
    <s v="EURO III"/>
    <x v="0"/>
    <s v="Nitra"/>
    <s v="Nitriansky kraj"/>
    <n v="766639"/>
    <n v="52334"/>
    <n v="829221"/>
  </r>
  <r>
    <x v="1"/>
    <s v="N2"/>
    <s v="EURO III"/>
    <x v="0"/>
    <s v="Nové Mesto nad Váhom"/>
    <s v="Trenčiansky kraj"/>
    <n v="364495"/>
    <n v="20279"/>
    <n v="322244"/>
  </r>
  <r>
    <x v="1"/>
    <s v="N2"/>
    <s v="EURO III"/>
    <x v="0"/>
    <s v="Nové Zámky"/>
    <s v="Nitriansky kraj"/>
    <n v="287295"/>
    <n v="23552"/>
    <n v="374017"/>
  </r>
  <r>
    <x v="1"/>
    <s v="N2"/>
    <s v="EURO III"/>
    <x v="0"/>
    <s v="Partizánske"/>
    <s v="Trenčiansky kraj"/>
    <n v="348424"/>
    <n v="18343"/>
    <n v="291182"/>
  </r>
  <r>
    <x v="1"/>
    <s v="N2"/>
    <s v="EURO III"/>
    <x v="0"/>
    <s v="Piešťany"/>
    <s v="Trnavský kraj"/>
    <n v="251602"/>
    <n v="14412"/>
    <n v="228485"/>
  </r>
  <r>
    <x v="1"/>
    <s v="N2"/>
    <s v="EURO III"/>
    <x v="0"/>
    <s v="Poprad"/>
    <s v="Prešovský kraj"/>
    <n v="340357"/>
    <n v="18634"/>
    <n v="295884"/>
  </r>
  <r>
    <x v="1"/>
    <s v="N2"/>
    <s v="EURO III"/>
    <x v="0"/>
    <s v="Považská Bystrica"/>
    <s v="Trenčiansky kraj"/>
    <n v="202940"/>
    <n v="7802"/>
    <n v="123856"/>
  </r>
  <r>
    <x v="1"/>
    <s v="N2"/>
    <s v="EURO III"/>
    <x v="0"/>
    <s v="Prešov"/>
    <s v="Prešovský kraj"/>
    <n v="731604"/>
    <n v="50827"/>
    <n v="806568"/>
  </r>
  <r>
    <x v="1"/>
    <s v="N2"/>
    <s v="EURO III"/>
    <x v="0"/>
    <s v="Prievidza"/>
    <s v="Trenčiansky kraj"/>
    <n v="1539736"/>
    <n v="87140"/>
    <n v="1383184"/>
  </r>
  <r>
    <x v="1"/>
    <s v="N2"/>
    <s v="EURO III"/>
    <x v="0"/>
    <s v="Púchov"/>
    <s v="Trenčiansky kraj"/>
    <n v="241550"/>
    <n v="13421"/>
    <n v="213000"/>
  </r>
  <r>
    <x v="1"/>
    <s v="N2"/>
    <s v="EURO III"/>
    <x v="0"/>
    <s v="Revúca"/>
    <s v="Banskobystrický kraj"/>
    <n v="38072"/>
    <n v="2056"/>
    <n v="32584"/>
  </r>
  <r>
    <x v="1"/>
    <s v="N2"/>
    <s v="EURO III"/>
    <x v="0"/>
    <s v="Rimavská Sobota"/>
    <s v="Banskobystrický kraj"/>
    <n v="408903"/>
    <n v="34426"/>
    <n v="546376"/>
  </r>
  <r>
    <x v="1"/>
    <s v="N2"/>
    <s v="EURO III"/>
    <x v="0"/>
    <s v="Rožňava"/>
    <s v="Košický kraj"/>
    <n v="1300291"/>
    <n v="77663"/>
    <n v="1231211"/>
  </r>
  <r>
    <x v="1"/>
    <s v="N2"/>
    <s v="EURO III"/>
    <x v="0"/>
    <s v="Ružomberok"/>
    <s v="Žilinský kraj"/>
    <n v="1885516"/>
    <n v="100460"/>
    <n v="1591704"/>
  </r>
  <r>
    <x v="1"/>
    <s v="N2"/>
    <s v="EURO III"/>
    <x v="0"/>
    <s v="Senec"/>
    <s v="Bratislavský kraj"/>
    <n v="1181291"/>
    <n v="66561"/>
    <n v="1055801"/>
  </r>
  <r>
    <x v="1"/>
    <s v="N2"/>
    <s v="EURO III"/>
    <x v="0"/>
    <s v="Senica"/>
    <s v="Trnavský kraj"/>
    <n v="691839"/>
    <n v="55492"/>
    <n v="880420"/>
  </r>
  <r>
    <x v="1"/>
    <s v="N2"/>
    <s v="EURO III"/>
    <x v="0"/>
    <s v="Skalica"/>
    <s v="Trnavský kraj"/>
    <n v="641264"/>
    <n v="48600"/>
    <n v="770443"/>
  </r>
  <r>
    <x v="1"/>
    <s v="N2"/>
    <s v="EURO III"/>
    <x v="0"/>
    <s v="Sobrance"/>
    <s v="Košický kraj"/>
    <n v="70279"/>
    <n v="5793"/>
    <n v="92032"/>
  </r>
  <r>
    <x v="1"/>
    <s v="N2"/>
    <s v="EURO III"/>
    <x v="0"/>
    <s v="Spišská Nová Ves"/>
    <s v="Košický kraj"/>
    <n v="24212"/>
    <n v="5036"/>
    <n v="79900"/>
  </r>
  <r>
    <x v="1"/>
    <s v="N2"/>
    <s v="EURO III"/>
    <x v="0"/>
    <s v="Svidník"/>
    <s v="Prešovský kraj"/>
    <n v="380430"/>
    <n v="16254"/>
    <n v="258110"/>
  </r>
  <r>
    <x v="1"/>
    <s v="N2"/>
    <s v="EURO III"/>
    <x v="0"/>
    <s v="Topoľčany"/>
    <s v="Nitriansky kraj"/>
    <n v="161234"/>
    <n v="7982"/>
    <n v="126855"/>
  </r>
  <r>
    <x v="1"/>
    <s v="N2"/>
    <s v="EURO III"/>
    <x v="0"/>
    <s v="Trebišov"/>
    <s v="Košický kraj"/>
    <n v="355751"/>
    <n v="22403"/>
    <n v="355249"/>
  </r>
  <r>
    <x v="1"/>
    <s v="N2"/>
    <s v="EURO III"/>
    <x v="0"/>
    <s v="Trenčín"/>
    <s v="Trenčiansky kraj"/>
    <n v="2323090"/>
    <n v="109980"/>
    <n v="1744742"/>
  </r>
  <r>
    <x v="1"/>
    <s v="N2"/>
    <s v="EURO III"/>
    <x v="0"/>
    <s v="Trnava"/>
    <s v="Trnavský kraj"/>
    <n v="1008512"/>
    <n v="61375"/>
    <n v="973487"/>
  </r>
  <r>
    <x v="1"/>
    <s v="N2"/>
    <s v="EURO III"/>
    <x v="0"/>
    <s v="Turčianske Teplice"/>
    <s v="Žilinský kraj"/>
    <n v="348705"/>
    <n v="22877"/>
    <n v="363488"/>
  </r>
  <r>
    <x v="1"/>
    <s v="N2"/>
    <s v="EURO III"/>
    <x v="0"/>
    <s v="Tvrdošín"/>
    <s v="Žilinský kraj"/>
    <n v="140730"/>
    <n v="8287"/>
    <n v="131745"/>
  </r>
  <r>
    <x v="1"/>
    <s v="N2"/>
    <s v="EURO III"/>
    <x v="0"/>
    <s v="Zlaté Moravce"/>
    <s v="Nitriansky kraj"/>
    <n v="894986"/>
    <n v="59548"/>
    <n v="944985"/>
  </r>
  <r>
    <x v="1"/>
    <s v="N2"/>
    <s v="EURO III"/>
    <x v="0"/>
    <s v="Zvolen"/>
    <s v="Banskobystrický kraj"/>
    <n v="897937"/>
    <n v="54262"/>
    <n v="862617"/>
  </r>
  <r>
    <x v="1"/>
    <s v="N2"/>
    <s v="EURO III"/>
    <x v="0"/>
    <s v="Žarnovica"/>
    <s v="Banskobystrický kraj"/>
    <n v="80681"/>
    <n v="4397"/>
    <n v="69935"/>
  </r>
  <r>
    <x v="1"/>
    <s v="N2"/>
    <s v="EURO III"/>
    <x v="0"/>
    <s v="Žiar nad Hronom"/>
    <s v="Banskobystrický kraj"/>
    <n v="826733"/>
    <n v="48183"/>
    <n v="764661"/>
  </r>
  <r>
    <x v="1"/>
    <s v="N2"/>
    <s v="EURO III"/>
    <x v="0"/>
    <s v="Žilina"/>
    <s v="Žilinský kraj"/>
    <n v="2262332"/>
    <n v="132045"/>
    <n v="2096288"/>
  </r>
  <r>
    <x v="1"/>
    <s v="N2"/>
    <s v="EURO III"/>
    <x v="1"/>
    <s v="Banská Bystrica"/>
    <s v="Banskobystrický kraj"/>
    <n v="62405"/>
    <n v="44620"/>
    <n v="518835"/>
  </r>
  <r>
    <x v="1"/>
    <s v="N2"/>
    <s v="EURO III"/>
    <x v="1"/>
    <s v="Bratislava IV"/>
    <s v="Bratislavský kraj"/>
    <n v="72957"/>
    <n v="56369"/>
    <n v="655514"/>
  </r>
  <r>
    <x v="1"/>
    <s v="N2"/>
    <s v="EURO III"/>
    <x v="1"/>
    <s v="Bratislava V"/>
    <s v="Bratislavský kraj"/>
    <n v="225835"/>
    <n v="88980"/>
    <n v="1034950"/>
  </r>
  <r>
    <x v="1"/>
    <s v="N2"/>
    <s v="EURO III"/>
    <x v="1"/>
    <s v="Bytča"/>
    <s v="Žilinský kraj"/>
    <n v="82714"/>
    <n v="47074"/>
    <n v="546976"/>
  </r>
  <r>
    <x v="1"/>
    <s v="N2"/>
    <s v="EURO III"/>
    <x v="1"/>
    <s v="Čadca"/>
    <s v="Žilinský kraj"/>
    <n v="1918"/>
    <n v="40"/>
    <n v="466"/>
  </r>
  <r>
    <x v="1"/>
    <s v="N2"/>
    <s v="EURO III"/>
    <x v="1"/>
    <s v="Dolný Kubín"/>
    <s v="Žilinský kraj"/>
    <n v="16650"/>
    <n v="8225"/>
    <n v="95638"/>
  </r>
  <r>
    <x v="1"/>
    <s v="N2"/>
    <s v="EURO III"/>
    <x v="1"/>
    <s v="Galanta"/>
    <s v="Trnavský kraj"/>
    <n v="477149"/>
    <n v="121153"/>
    <n v="1408526"/>
  </r>
  <r>
    <x v="1"/>
    <s v="N2"/>
    <s v="EURO III"/>
    <x v="1"/>
    <s v="Hlohovec"/>
    <s v="Trnavský kraj"/>
    <n v="155527"/>
    <n v="88262"/>
    <n v="1026596"/>
  </r>
  <r>
    <x v="1"/>
    <s v="N2"/>
    <s v="EURO III"/>
    <x v="1"/>
    <s v="Ilava"/>
    <s v="Trenčiansky kraj"/>
    <n v="265849"/>
    <n v="158187"/>
    <n v="1839368"/>
  </r>
  <r>
    <x v="1"/>
    <s v="N2"/>
    <s v="EURO III"/>
    <x v="1"/>
    <s v="Košice - okolie"/>
    <s v="Košický kraj"/>
    <n v="57834"/>
    <n v="51229"/>
    <n v="595814"/>
  </r>
  <r>
    <x v="1"/>
    <s v="N2"/>
    <s v="EURO III"/>
    <x v="1"/>
    <s v="Košice I"/>
    <s v="Košický kraj"/>
    <n v="63288"/>
    <n v="29682"/>
    <n v="345046"/>
  </r>
  <r>
    <x v="1"/>
    <s v="N2"/>
    <s v="EURO III"/>
    <x v="1"/>
    <s v="Košice II"/>
    <s v="Košický kraj"/>
    <n v="34897"/>
    <n v="24358"/>
    <n v="283329"/>
  </r>
  <r>
    <x v="1"/>
    <s v="N2"/>
    <s v="EURO III"/>
    <x v="1"/>
    <s v="Levoča"/>
    <s v="Prešovský kraj"/>
    <n v="111831"/>
    <n v="48818"/>
    <n v="567703"/>
  </r>
  <r>
    <x v="1"/>
    <s v="N2"/>
    <s v="EURO III"/>
    <x v="1"/>
    <s v="Liptovský Mikuláš"/>
    <s v="Žilinský kraj"/>
    <n v="395657"/>
    <n v="256400"/>
    <n v="2981622"/>
  </r>
  <r>
    <x v="1"/>
    <s v="N2"/>
    <s v="EURO III"/>
    <x v="1"/>
    <s v="Malacky"/>
    <s v="Bratislavský kraj"/>
    <n v="205329"/>
    <n v="247600"/>
    <n v="2878965"/>
  </r>
  <r>
    <x v="1"/>
    <s v="N2"/>
    <s v="EURO III"/>
    <x v="1"/>
    <s v="Nitra"/>
    <s v="Nitriansky kraj"/>
    <n v="566344"/>
    <n v="157832"/>
    <n v="1833542"/>
  </r>
  <r>
    <x v="1"/>
    <s v="N2"/>
    <s v="EURO III"/>
    <x v="1"/>
    <s v="Nové Mesto nad Váhom"/>
    <s v="Trenčiansky kraj"/>
    <n v="312613"/>
    <n v="224237"/>
    <n v="2607916"/>
  </r>
  <r>
    <x v="1"/>
    <s v="N2"/>
    <s v="EURO III"/>
    <x v="1"/>
    <s v="Piešťany"/>
    <s v="Trnavský kraj"/>
    <n v="161780"/>
    <n v="181060"/>
    <n v="2105730"/>
  </r>
  <r>
    <x v="1"/>
    <s v="N2"/>
    <s v="EURO III"/>
    <x v="1"/>
    <s v="Poprad"/>
    <s v="Prešovský kraj"/>
    <n v="281055"/>
    <n v="155454"/>
    <n v="1807186"/>
  </r>
  <r>
    <x v="1"/>
    <s v="N2"/>
    <s v="EURO III"/>
    <x v="1"/>
    <s v="Považská Bystrica"/>
    <s v="Trenčiansky kraj"/>
    <n v="260470"/>
    <n v="137742"/>
    <n v="1601451"/>
  </r>
  <r>
    <x v="1"/>
    <s v="N2"/>
    <s v="EURO III"/>
    <x v="1"/>
    <s v="Prešov"/>
    <s v="Prešovský kraj"/>
    <n v="234665"/>
    <n v="127691"/>
    <n v="1485301"/>
  </r>
  <r>
    <x v="1"/>
    <s v="N2"/>
    <s v="EURO III"/>
    <x v="1"/>
    <s v="Púchov"/>
    <s v="Trenčiansky kraj"/>
    <n v="161945"/>
    <n v="51266"/>
    <n v="596008"/>
  </r>
  <r>
    <x v="1"/>
    <s v="N2"/>
    <s v="EURO III"/>
    <x v="1"/>
    <s v="Revúca"/>
    <s v="Banskobystrický kraj"/>
    <n v="74693"/>
    <n v="16259"/>
    <n v="189178"/>
  </r>
  <r>
    <x v="1"/>
    <s v="N2"/>
    <s v="EURO III"/>
    <x v="1"/>
    <s v="Rimavská Sobota"/>
    <s v="Banskobystrický kraj"/>
    <n v="90181"/>
    <n v="23248"/>
    <n v="270268"/>
  </r>
  <r>
    <x v="1"/>
    <s v="N2"/>
    <s v="EURO III"/>
    <x v="1"/>
    <s v="Ružomberok"/>
    <s v="Žilinský kraj"/>
    <n v="70422"/>
    <n v="8099"/>
    <n v="94506"/>
  </r>
  <r>
    <x v="1"/>
    <s v="N2"/>
    <s v="EURO III"/>
    <x v="1"/>
    <s v="Senec"/>
    <s v="Bratislavský kraj"/>
    <n v="349811"/>
    <n v="265472"/>
    <n v="3087715"/>
  </r>
  <r>
    <x v="1"/>
    <s v="N2"/>
    <s v="EURO III"/>
    <x v="1"/>
    <s v="Senica"/>
    <s v="Trnavský kraj"/>
    <n v="124683"/>
    <n v="116359"/>
    <n v="1353303"/>
  </r>
  <r>
    <x v="1"/>
    <s v="N2"/>
    <s v="EURO III"/>
    <x v="1"/>
    <s v="Skalica"/>
    <s v="Trnavský kraj"/>
    <n v="79351"/>
    <n v="9919"/>
    <n v="115694"/>
  </r>
  <r>
    <x v="1"/>
    <s v="N2"/>
    <s v="EURO III"/>
    <x v="1"/>
    <s v="Svidník"/>
    <s v="Prešovský kraj"/>
    <n v="4702"/>
    <n v="1848"/>
    <n v="21502"/>
  </r>
  <r>
    <x v="1"/>
    <s v="N2"/>
    <s v="EURO III"/>
    <x v="1"/>
    <s v="Trenčín"/>
    <s v="Trenčiansky kraj"/>
    <n v="401398"/>
    <n v="250573"/>
    <n v="2913670"/>
  </r>
  <r>
    <x v="1"/>
    <s v="N2"/>
    <s v="EURO III"/>
    <x v="1"/>
    <s v="Trnava"/>
    <s v="Trnavský kraj"/>
    <n v="638397"/>
    <n v="288913"/>
    <n v="3359450"/>
  </r>
  <r>
    <x v="1"/>
    <s v="N2"/>
    <s v="EURO III"/>
    <x v="1"/>
    <s v="Turčianske Teplice"/>
    <s v="Žilinský kraj"/>
    <n v="18277"/>
    <n v="6799"/>
    <n v="78975"/>
  </r>
  <r>
    <x v="1"/>
    <s v="N2"/>
    <s v="EURO III"/>
    <x v="1"/>
    <s v="Tvrdošín"/>
    <s v="Žilinský kraj"/>
    <n v="12544"/>
    <n v="4027"/>
    <n v="46841"/>
  </r>
  <r>
    <x v="1"/>
    <s v="N2"/>
    <s v="EURO III"/>
    <x v="1"/>
    <s v="Zlaté Moravce"/>
    <s v="Nitriansky kraj"/>
    <n v="43055"/>
    <n v="20547"/>
    <n v="238975"/>
  </r>
  <r>
    <x v="1"/>
    <s v="N2"/>
    <s v="EURO III"/>
    <x v="1"/>
    <s v="Zvolen"/>
    <s v="Banskobystrický kraj"/>
    <n v="730346"/>
    <n v="124231"/>
    <n v="1443387"/>
  </r>
  <r>
    <x v="1"/>
    <s v="N2"/>
    <s v="EURO III"/>
    <x v="1"/>
    <s v="Žarnovica"/>
    <s v="Banskobystrický kraj"/>
    <n v="256034"/>
    <n v="127596"/>
    <n v="1484128"/>
  </r>
  <r>
    <x v="1"/>
    <s v="N2"/>
    <s v="EURO III"/>
    <x v="1"/>
    <s v="Žiar nad Hronom"/>
    <s v="Banskobystrický kraj"/>
    <n v="114966"/>
    <n v="90330"/>
    <n v="1050184"/>
  </r>
  <r>
    <x v="1"/>
    <s v="N2"/>
    <s v="EURO III"/>
    <x v="1"/>
    <s v="Žilina"/>
    <s v="Žilinský kraj"/>
    <n v="204525"/>
    <n v="74980"/>
    <n v="871604"/>
  </r>
  <r>
    <x v="1"/>
    <s v="N2"/>
    <s v="EURO IV+"/>
    <x v="0"/>
    <s v="Bánovce nad Bebravou"/>
    <s v="Trenčiansky kraj"/>
    <n v="262876"/>
    <n v="18615"/>
    <n v="295540"/>
  </r>
  <r>
    <x v="1"/>
    <s v="N2"/>
    <s v="EURO IV+"/>
    <x v="0"/>
    <s v="Banská Bystrica"/>
    <s v="Banskobystrický kraj"/>
    <n v="542437"/>
    <n v="33972"/>
    <n v="539451"/>
  </r>
  <r>
    <x v="1"/>
    <s v="N2"/>
    <s v="EURO IV+"/>
    <x v="0"/>
    <s v="Bratislava II"/>
    <s v="Bratislavský kraj"/>
    <n v="81026"/>
    <n v="1960"/>
    <n v="31108"/>
  </r>
  <r>
    <x v="1"/>
    <s v="N2"/>
    <s v="EURO IV+"/>
    <x v="0"/>
    <s v="Bratislava IV"/>
    <s v="Bratislavský kraj"/>
    <n v="6173"/>
    <n v="247"/>
    <n v="3877"/>
  </r>
  <r>
    <x v="1"/>
    <s v="N2"/>
    <s v="EURO IV+"/>
    <x v="0"/>
    <s v="Brezno"/>
    <s v="Banskobystrický kraj"/>
    <n v="157645"/>
    <n v="10305"/>
    <n v="163346"/>
  </r>
  <r>
    <x v="1"/>
    <s v="N2"/>
    <s v="EURO IV+"/>
    <x v="0"/>
    <s v="Bytča"/>
    <s v="Žilinský kraj"/>
    <n v="225935"/>
    <n v="14267"/>
    <n v="226868"/>
  </r>
  <r>
    <x v="1"/>
    <s v="N2"/>
    <s v="EURO IV+"/>
    <x v="0"/>
    <s v="Čadca"/>
    <s v="Žilinský kraj"/>
    <n v="258174"/>
    <n v="28634"/>
    <n v="454715"/>
  </r>
  <r>
    <x v="1"/>
    <s v="N2"/>
    <s v="EURO IV+"/>
    <x v="0"/>
    <s v="Detva"/>
    <s v="Banskobystrický kraj"/>
    <n v="446411"/>
    <n v="29893"/>
    <n v="475097"/>
  </r>
  <r>
    <x v="1"/>
    <s v="N2"/>
    <s v="EURO IV+"/>
    <x v="0"/>
    <s v="Dolný Kubín"/>
    <s v="Žilinský kraj"/>
    <n v="758496"/>
    <n v="32560"/>
    <n v="516986"/>
  </r>
  <r>
    <x v="1"/>
    <s v="N2"/>
    <s v="EURO IV+"/>
    <x v="0"/>
    <s v="Dunajská Streda"/>
    <s v="Trnavský kraj"/>
    <n v="703207"/>
    <n v="45516"/>
    <n v="721674"/>
  </r>
  <r>
    <x v="1"/>
    <s v="N2"/>
    <s v="EURO IV+"/>
    <x v="0"/>
    <s v="Galanta"/>
    <s v="Trnavský kraj"/>
    <n v="322166"/>
    <n v="23747"/>
    <n v="376992"/>
  </r>
  <r>
    <x v="1"/>
    <s v="N2"/>
    <s v="EURO IV+"/>
    <x v="0"/>
    <s v="Hlohovec"/>
    <s v="Trnavský kraj"/>
    <n v="116194"/>
    <n v="4658"/>
    <n v="74112"/>
  </r>
  <r>
    <x v="1"/>
    <s v="N2"/>
    <s v="EURO IV+"/>
    <x v="0"/>
    <s v="Ilava"/>
    <s v="Trenčiansky kraj"/>
    <n v="122870"/>
    <n v="3983"/>
    <n v="63497"/>
  </r>
  <r>
    <x v="1"/>
    <s v="N2"/>
    <s v="EURO IV+"/>
    <x v="0"/>
    <s v="Komárno"/>
    <s v="Nitriansky kraj"/>
    <n v="453404"/>
    <n v="27226"/>
    <n v="431244"/>
  </r>
  <r>
    <x v="1"/>
    <s v="N2"/>
    <s v="EURO IV+"/>
    <x v="0"/>
    <s v="Košice - okolie"/>
    <s v="Košický kraj"/>
    <n v="809636"/>
    <n v="56218"/>
    <n v="892130"/>
  </r>
  <r>
    <x v="1"/>
    <s v="N2"/>
    <s v="EURO IV+"/>
    <x v="0"/>
    <s v="Košice II"/>
    <s v="Košický kraj"/>
    <n v="11132"/>
    <n v="1447"/>
    <n v="22988"/>
  </r>
  <r>
    <x v="1"/>
    <s v="N2"/>
    <s v="EURO IV+"/>
    <x v="0"/>
    <s v="Košice III"/>
    <s v="Košický kraj"/>
    <n v="44838"/>
    <n v="2436"/>
    <n v="38618"/>
  </r>
  <r>
    <x v="1"/>
    <s v="N2"/>
    <s v="EURO IV+"/>
    <x v="0"/>
    <s v="Košice IV"/>
    <s v="Košický kraj"/>
    <n v="14753"/>
    <n v="1708"/>
    <n v="27035"/>
  </r>
  <r>
    <x v="1"/>
    <s v="N2"/>
    <s v="EURO IV+"/>
    <x v="0"/>
    <s v="Krupina"/>
    <s v="Banskobystrický kraj"/>
    <n v="215713"/>
    <n v="14596"/>
    <n v="231232"/>
  </r>
  <r>
    <x v="1"/>
    <s v="N2"/>
    <s v="EURO IV+"/>
    <x v="0"/>
    <s v="Kysucké Nové Mesto"/>
    <s v="Žilinský kraj"/>
    <n v="382338"/>
    <n v="19491"/>
    <n v="309581"/>
  </r>
  <r>
    <x v="1"/>
    <s v="N2"/>
    <s v="EURO IV+"/>
    <x v="0"/>
    <s v="Levice"/>
    <s v="Nitriansky kraj"/>
    <n v="319877"/>
    <n v="16062"/>
    <n v="255014"/>
  </r>
  <r>
    <x v="1"/>
    <s v="N2"/>
    <s v="EURO IV+"/>
    <x v="0"/>
    <s v="Levoča"/>
    <s v="Prešovský kraj"/>
    <n v="818277"/>
    <n v="39823"/>
    <n v="631561"/>
  </r>
  <r>
    <x v="1"/>
    <s v="N2"/>
    <s v="EURO IV+"/>
    <x v="0"/>
    <s v="Liptovský Mikuláš"/>
    <s v="Žilinský kraj"/>
    <n v="347393"/>
    <n v="18426"/>
    <n v="292344"/>
  </r>
  <r>
    <x v="1"/>
    <s v="N2"/>
    <s v="EURO IV+"/>
    <x v="0"/>
    <s v="Lučenec"/>
    <s v="Banskobystrický kraj"/>
    <n v="974006"/>
    <n v="62113"/>
    <n v="986835"/>
  </r>
  <r>
    <x v="1"/>
    <s v="N2"/>
    <s v="EURO IV+"/>
    <x v="0"/>
    <s v="Malacky"/>
    <s v="Bratislavský kraj"/>
    <n v="184847"/>
    <n v="12923"/>
    <n v="204674"/>
  </r>
  <r>
    <x v="1"/>
    <s v="N2"/>
    <s v="EURO IV+"/>
    <x v="0"/>
    <s v="Martin"/>
    <s v="Žilinský kraj"/>
    <n v="1620968"/>
    <n v="66095"/>
    <n v="1048791"/>
  </r>
  <r>
    <x v="1"/>
    <s v="N2"/>
    <s v="EURO IV+"/>
    <x v="0"/>
    <s v="Michalovce"/>
    <s v="Košický kraj"/>
    <n v="205512"/>
    <n v="8261"/>
    <n v="131284"/>
  </r>
  <r>
    <x v="1"/>
    <s v="N2"/>
    <s v="EURO IV+"/>
    <x v="0"/>
    <s v="Nitra"/>
    <s v="Nitriansky kraj"/>
    <n v="444532"/>
    <n v="30093"/>
    <n v="476815"/>
  </r>
  <r>
    <x v="1"/>
    <s v="N2"/>
    <s v="EURO IV+"/>
    <x v="0"/>
    <s v="Nové Mesto nad Váhom"/>
    <s v="Trenčiansky kraj"/>
    <n v="175819"/>
    <n v="9142"/>
    <n v="145288"/>
  </r>
  <r>
    <x v="1"/>
    <s v="N2"/>
    <s v="EURO IV+"/>
    <x v="0"/>
    <s v="Nové Zámky"/>
    <s v="Nitriansky kraj"/>
    <n v="192311"/>
    <n v="15754"/>
    <n v="250212"/>
  </r>
  <r>
    <x v="1"/>
    <s v="N2"/>
    <s v="EURO IV+"/>
    <x v="0"/>
    <s v="Partizánske"/>
    <s v="Trenčiansky kraj"/>
    <n v="171727"/>
    <n v="9152"/>
    <n v="145297"/>
  </r>
  <r>
    <x v="1"/>
    <s v="N2"/>
    <s v="EURO IV+"/>
    <x v="0"/>
    <s v="Piešťany"/>
    <s v="Trnavský kraj"/>
    <n v="106333"/>
    <n v="6118"/>
    <n v="96980"/>
  </r>
  <r>
    <x v="1"/>
    <s v="N2"/>
    <s v="EURO IV+"/>
    <x v="0"/>
    <s v="Poprad"/>
    <s v="Prešovský kraj"/>
    <n v="189920"/>
    <n v="10532"/>
    <n v="167219"/>
  </r>
  <r>
    <x v="1"/>
    <s v="N2"/>
    <s v="EURO IV+"/>
    <x v="0"/>
    <s v="Považská Bystrica"/>
    <s v="Trenčiansky kraj"/>
    <n v="138064"/>
    <n v="5320"/>
    <n v="84456"/>
  </r>
  <r>
    <x v="1"/>
    <s v="N2"/>
    <s v="EURO IV+"/>
    <x v="0"/>
    <s v="Prešov"/>
    <s v="Prešovský kraj"/>
    <n v="489479"/>
    <n v="36073"/>
    <n v="572407"/>
  </r>
  <r>
    <x v="1"/>
    <s v="N2"/>
    <s v="EURO IV+"/>
    <x v="0"/>
    <s v="Prievidza"/>
    <s v="Trenčiansky kraj"/>
    <n v="911388"/>
    <n v="50033"/>
    <n v="794255"/>
  </r>
  <r>
    <x v="1"/>
    <s v="N2"/>
    <s v="EURO IV+"/>
    <x v="0"/>
    <s v="Púchov"/>
    <s v="Trenčiansky kraj"/>
    <n v="164286"/>
    <n v="8794"/>
    <n v="139532"/>
  </r>
  <r>
    <x v="1"/>
    <s v="N2"/>
    <s v="EURO IV+"/>
    <x v="0"/>
    <s v="Revúca"/>
    <s v="Banskobystrický kraj"/>
    <n v="33943"/>
    <n v="1718"/>
    <n v="27218"/>
  </r>
  <r>
    <x v="1"/>
    <s v="N2"/>
    <s v="EURO IV+"/>
    <x v="0"/>
    <s v="Rimavská Sobota"/>
    <s v="Banskobystrický kraj"/>
    <n v="316183"/>
    <n v="26588"/>
    <n v="421972"/>
  </r>
  <r>
    <x v="1"/>
    <s v="N2"/>
    <s v="EURO IV+"/>
    <x v="0"/>
    <s v="Rožňava"/>
    <s v="Košický kraj"/>
    <n v="917324"/>
    <n v="54967"/>
    <n v="871432"/>
  </r>
  <r>
    <x v="1"/>
    <s v="N2"/>
    <s v="EURO IV+"/>
    <x v="0"/>
    <s v="Ružomberok"/>
    <s v="Žilinský kraj"/>
    <n v="1243893"/>
    <n v="65594"/>
    <n v="1039253"/>
  </r>
  <r>
    <x v="1"/>
    <s v="N2"/>
    <s v="EURO IV+"/>
    <x v="0"/>
    <s v="Senec"/>
    <s v="Bratislavský kraj"/>
    <n v="664343"/>
    <n v="35857"/>
    <n v="568755"/>
  </r>
  <r>
    <x v="1"/>
    <s v="N2"/>
    <s v="EURO IV+"/>
    <x v="0"/>
    <s v="Senica"/>
    <s v="Trnavský kraj"/>
    <n v="418081"/>
    <n v="32992"/>
    <n v="523418"/>
  </r>
  <r>
    <x v="1"/>
    <s v="N2"/>
    <s v="EURO IV+"/>
    <x v="0"/>
    <s v="Skalica"/>
    <s v="Trnavský kraj"/>
    <n v="329680"/>
    <n v="24828"/>
    <n v="393593"/>
  </r>
  <r>
    <x v="1"/>
    <s v="N2"/>
    <s v="EURO IV+"/>
    <x v="0"/>
    <s v="Sobrance"/>
    <s v="Košický kraj"/>
    <n v="32640"/>
    <n v="2742"/>
    <n v="43568"/>
  </r>
  <r>
    <x v="1"/>
    <s v="N2"/>
    <s v="EURO IV+"/>
    <x v="0"/>
    <s v="Spišská Nová Ves"/>
    <s v="Košický kraj"/>
    <n v="16129"/>
    <n v="3355"/>
    <n v="53226"/>
  </r>
  <r>
    <x v="1"/>
    <s v="N2"/>
    <s v="EURO IV+"/>
    <x v="0"/>
    <s v="Svidník"/>
    <s v="Prešovský kraj"/>
    <n v="288012"/>
    <n v="12238"/>
    <n v="194324"/>
  </r>
  <r>
    <x v="1"/>
    <s v="N2"/>
    <s v="EURO IV+"/>
    <x v="0"/>
    <s v="Topoľčany"/>
    <s v="Nitriansky kraj"/>
    <n v="92094"/>
    <n v="4730"/>
    <n v="75174"/>
  </r>
  <r>
    <x v="1"/>
    <s v="N2"/>
    <s v="EURO IV+"/>
    <x v="0"/>
    <s v="Trebišov"/>
    <s v="Košický kraj"/>
    <n v="211923"/>
    <n v="13202"/>
    <n v="209351"/>
  </r>
  <r>
    <x v="1"/>
    <s v="N2"/>
    <s v="EURO IV+"/>
    <x v="0"/>
    <s v="Trenčín"/>
    <s v="Trenčiansky kraj"/>
    <n v="1341354"/>
    <n v="61831"/>
    <n v="980879"/>
  </r>
  <r>
    <x v="1"/>
    <s v="N2"/>
    <s v="EURO IV+"/>
    <x v="0"/>
    <s v="Trnava"/>
    <s v="Trnavský kraj"/>
    <n v="614868"/>
    <n v="37903"/>
    <n v="601191"/>
  </r>
  <r>
    <x v="1"/>
    <s v="N2"/>
    <s v="EURO IV+"/>
    <x v="0"/>
    <s v="Turčianske Teplice"/>
    <s v="Žilinský kraj"/>
    <n v="228219"/>
    <n v="14969"/>
    <n v="237844"/>
  </r>
  <r>
    <x v="1"/>
    <s v="N2"/>
    <s v="EURO IV+"/>
    <x v="0"/>
    <s v="Tvrdošín"/>
    <s v="Žilinský kraj"/>
    <n v="86647"/>
    <n v="5335"/>
    <n v="84835"/>
  </r>
  <r>
    <x v="1"/>
    <s v="N2"/>
    <s v="EURO IV+"/>
    <x v="0"/>
    <s v="Zlaté Moravce"/>
    <s v="Nitriansky kraj"/>
    <n v="497040"/>
    <n v="33125"/>
    <n v="525651"/>
  </r>
  <r>
    <x v="1"/>
    <s v="N2"/>
    <s v="EURO IV+"/>
    <x v="0"/>
    <s v="Zvolen"/>
    <s v="Banskobystrický kraj"/>
    <n v="759384"/>
    <n v="46160"/>
    <n v="733808"/>
  </r>
  <r>
    <x v="1"/>
    <s v="N2"/>
    <s v="EURO IV+"/>
    <x v="0"/>
    <s v="Žarnovica"/>
    <s v="Banskobystrický kraj"/>
    <n v="46858"/>
    <n v="2510"/>
    <n v="39926"/>
  </r>
  <r>
    <x v="1"/>
    <s v="N2"/>
    <s v="EURO IV+"/>
    <x v="0"/>
    <s v="Žiar nad Hronom"/>
    <s v="Banskobystrický kraj"/>
    <n v="548825"/>
    <n v="32025"/>
    <n v="508257"/>
  </r>
  <r>
    <x v="1"/>
    <s v="N2"/>
    <s v="EURO IV+"/>
    <x v="0"/>
    <s v="Žilina"/>
    <s v="Žilinský kraj"/>
    <n v="1438267"/>
    <n v="83044"/>
    <n v="1318368"/>
  </r>
  <r>
    <x v="1"/>
    <s v="N2"/>
    <s v="EURO IV+"/>
    <x v="1"/>
    <s v="Banská Bystrica"/>
    <s v="Banskobystrický kraj"/>
    <n v="41016"/>
    <n v="28301"/>
    <n v="341007"/>
  </r>
  <r>
    <x v="1"/>
    <s v="N2"/>
    <s v="EURO IV+"/>
    <x v="1"/>
    <s v="Bratislava IV"/>
    <s v="Bratislavský kraj"/>
    <n v="46691"/>
    <n v="34084"/>
    <n v="410619"/>
  </r>
  <r>
    <x v="1"/>
    <s v="N2"/>
    <s v="EURO IV+"/>
    <x v="1"/>
    <s v="Bratislava V"/>
    <s v="Bratislavský kraj"/>
    <n v="150245"/>
    <n v="56422"/>
    <n v="679443"/>
  </r>
  <r>
    <x v="1"/>
    <s v="N2"/>
    <s v="EURO IV+"/>
    <x v="1"/>
    <s v="Bytča"/>
    <s v="Žilinský kraj"/>
    <n v="59314"/>
    <n v="32563"/>
    <n v="392079"/>
  </r>
  <r>
    <x v="1"/>
    <s v="N2"/>
    <s v="EURO IV+"/>
    <x v="1"/>
    <s v="Čadca"/>
    <s v="Žilinský kraj"/>
    <n v="684"/>
    <n v="14"/>
    <n v="166"/>
  </r>
  <r>
    <x v="1"/>
    <s v="N2"/>
    <s v="EURO IV+"/>
    <x v="1"/>
    <s v="Dolný Kubín"/>
    <s v="Žilinský kraj"/>
    <n v="11103"/>
    <n v="5296"/>
    <n v="63776"/>
  </r>
  <r>
    <x v="1"/>
    <s v="N2"/>
    <s v="EURO IV+"/>
    <x v="1"/>
    <s v="Galanta"/>
    <s v="Trnavský kraj"/>
    <n v="317268"/>
    <n v="77760"/>
    <n v="937118"/>
  </r>
  <r>
    <x v="1"/>
    <s v="N2"/>
    <s v="EURO IV+"/>
    <x v="1"/>
    <s v="Hlohovec"/>
    <s v="Trnavský kraj"/>
    <n v="91505"/>
    <n v="49778"/>
    <n v="600217"/>
  </r>
  <r>
    <x v="1"/>
    <s v="N2"/>
    <s v="EURO IV+"/>
    <x v="1"/>
    <s v="Ilava"/>
    <s v="Trenčiansky kraj"/>
    <n v="166244"/>
    <n v="95225"/>
    <n v="1147593"/>
  </r>
  <r>
    <x v="1"/>
    <s v="N2"/>
    <s v="EURO IV+"/>
    <x v="1"/>
    <s v="Košice - okolie"/>
    <s v="Košický kraj"/>
    <n v="47638"/>
    <n v="40711"/>
    <n v="490677"/>
  </r>
  <r>
    <x v="1"/>
    <s v="N2"/>
    <s v="EURO IV+"/>
    <x v="1"/>
    <s v="Košice I"/>
    <s v="Košický kraj"/>
    <n v="48585"/>
    <n v="22009"/>
    <n v="264885"/>
  </r>
  <r>
    <x v="1"/>
    <s v="N2"/>
    <s v="EURO IV+"/>
    <x v="1"/>
    <s v="Košice II"/>
    <s v="Košický kraj"/>
    <n v="23492"/>
    <n v="15834"/>
    <n v="190732"/>
  </r>
  <r>
    <x v="1"/>
    <s v="N2"/>
    <s v="EURO IV+"/>
    <x v="1"/>
    <s v="Levoča"/>
    <s v="Prešovský kraj"/>
    <n v="76250"/>
    <n v="32037"/>
    <n v="386082"/>
  </r>
  <r>
    <x v="1"/>
    <s v="N2"/>
    <s v="EURO IV+"/>
    <x v="1"/>
    <s v="Liptovský Mikuláš"/>
    <s v="Žilinský kraj"/>
    <n v="261342"/>
    <n v="163033"/>
    <n v="1963793"/>
  </r>
  <r>
    <x v="1"/>
    <s v="N2"/>
    <s v="EURO IV+"/>
    <x v="1"/>
    <s v="Malacky"/>
    <s v="Bratislavský kraj"/>
    <n v="144257"/>
    <n v="168523"/>
    <n v="2030592"/>
  </r>
  <r>
    <x v="1"/>
    <s v="N2"/>
    <s v="EURO IV+"/>
    <x v="1"/>
    <s v="Nitra"/>
    <s v="Nitriansky kraj"/>
    <n v="374954"/>
    <n v="103227"/>
    <n v="1243988"/>
  </r>
  <r>
    <x v="1"/>
    <s v="N2"/>
    <s v="EURO IV+"/>
    <x v="1"/>
    <s v="Nové Mesto nad Váhom"/>
    <s v="Trenčiansky kraj"/>
    <n v="178317"/>
    <n v="123886"/>
    <n v="1492887"/>
  </r>
  <r>
    <x v="1"/>
    <s v="N2"/>
    <s v="EURO IV+"/>
    <x v="1"/>
    <s v="Piešťany"/>
    <s v="Trnavský kraj"/>
    <n v="95720"/>
    <n v="103287"/>
    <n v="1244620"/>
  </r>
  <r>
    <x v="1"/>
    <s v="N2"/>
    <s v="EURO IV+"/>
    <x v="1"/>
    <s v="Poprad"/>
    <s v="Prešovský kraj"/>
    <n v="186371"/>
    <n v="98619"/>
    <n v="1188087"/>
  </r>
  <r>
    <x v="1"/>
    <s v="N2"/>
    <s v="EURO IV+"/>
    <x v="1"/>
    <s v="Považská Bystrica"/>
    <s v="Trenčiansky kraj"/>
    <n v="173956"/>
    <n v="89028"/>
    <n v="1072158"/>
  </r>
  <r>
    <x v="1"/>
    <s v="N2"/>
    <s v="EURO IV+"/>
    <x v="1"/>
    <s v="Prešov"/>
    <s v="Prešovský kraj"/>
    <n v="168306"/>
    <n v="90992"/>
    <n v="1096350"/>
  </r>
  <r>
    <x v="1"/>
    <s v="N2"/>
    <s v="EURO IV+"/>
    <x v="1"/>
    <s v="Púchov"/>
    <s v="Trenčiansky kraj"/>
    <n v="105135"/>
    <n v="31467"/>
    <n v="379105"/>
  </r>
  <r>
    <x v="1"/>
    <s v="N2"/>
    <s v="EURO IV+"/>
    <x v="1"/>
    <s v="Revúca"/>
    <s v="Banskobystrický kraj"/>
    <n v="54033"/>
    <n v="11504"/>
    <n v="138557"/>
  </r>
  <r>
    <x v="1"/>
    <s v="N2"/>
    <s v="EURO IV+"/>
    <x v="1"/>
    <s v="Rimavská Sobota"/>
    <s v="Banskobystrický kraj"/>
    <n v="69237"/>
    <n v="17227"/>
    <n v="207474"/>
  </r>
  <r>
    <x v="1"/>
    <s v="N2"/>
    <s v="EURO IV+"/>
    <x v="1"/>
    <s v="Ružomberok"/>
    <s v="Žilinský kraj"/>
    <n v="46511"/>
    <n v="5163"/>
    <n v="62418"/>
  </r>
  <r>
    <x v="1"/>
    <s v="N2"/>
    <s v="EURO IV+"/>
    <x v="1"/>
    <s v="Senec"/>
    <s v="Bratislavský kraj"/>
    <n v="219490"/>
    <n v="163436"/>
    <n v="1969862"/>
  </r>
  <r>
    <x v="1"/>
    <s v="N2"/>
    <s v="EURO IV+"/>
    <x v="1"/>
    <s v="Senica"/>
    <s v="Trnavský kraj"/>
    <n v="90957"/>
    <n v="81658"/>
    <n v="983331"/>
  </r>
  <r>
    <x v="1"/>
    <s v="N2"/>
    <s v="EURO IV+"/>
    <x v="1"/>
    <s v="Skalica"/>
    <s v="Trnavský kraj"/>
    <n v="58178"/>
    <n v="7040"/>
    <n v="84824"/>
  </r>
  <r>
    <x v="1"/>
    <s v="N2"/>
    <s v="EURO IV+"/>
    <x v="1"/>
    <s v="Svidník"/>
    <s v="Prešovský kraj"/>
    <n v="3833"/>
    <n v="1457"/>
    <n v="17528"/>
  </r>
  <r>
    <x v="1"/>
    <s v="N2"/>
    <s v="EURO IV+"/>
    <x v="1"/>
    <s v="Trenčín"/>
    <s v="Trenčiansky kraj"/>
    <n v="235178"/>
    <n v="141685"/>
    <n v="1706634"/>
  </r>
  <r>
    <x v="1"/>
    <s v="N2"/>
    <s v="EURO IV+"/>
    <x v="1"/>
    <s v="Trnava"/>
    <s v="Trnavský kraj"/>
    <n v="402694"/>
    <n v="170200"/>
    <n v="2049939"/>
  </r>
  <r>
    <x v="1"/>
    <s v="N2"/>
    <s v="EURO IV+"/>
    <x v="1"/>
    <s v="Turčianske Teplice"/>
    <s v="Žilinský kraj"/>
    <n v="12261"/>
    <n v="4402"/>
    <n v="52980"/>
  </r>
  <r>
    <x v="1"/>
    <s v="N2"/>
    <s v="EURO IV+"/>
    <x v="1"/>
    <s v="Tvrdošín"/>
    <s v="Žilinský kraj"/>
    <n v="10416"/>
    <n v="3218"/>
    <n v="38752"/>
  </r>
  <r>
    <x v="1"/>
    <s v="N2"/>
    <s v="EURO IV+"/>
    <x v="1"/>
    <s v="Zlaté Moravce"/>
    <s v="Nitriansky kraj"/>
    <n v="25331"/>
    <n v="11711"/>
    <n v="141109"/>
  </r>
  <r>
    <x v="1"/>
    <s v="N2"/>
    <s v="EURO IV+"/>
    <x v="1"/>
    <s v="Zvolen"/>
    <s v="Banskobystrický kraj"/>
    <n v="488091"/>
    <n v="79006"/>
    <n v="951355"/>
  </r>
  <r>
    <x v="1"/>
    <s v="N2"/>
    <s v="EURO IV+"/>
    <x v="1"/>
    <s v="Žarnovica"/>
    <s v="Banskobystrický kraj"/>
    <n v="144561"/>
    <n v="69537"/>
    <n v="837859"/>
  </r>
  <r>
    <x v="1"/>
    <s v="N2"/>
    <s v="EURO IV+"/>
    <x v="1"/>
    <s v="Žiar nad Hronom"/>
    <s v="Banskobystrický kraj"/>
    <n v="68439"/>
    <n v="52082"/>
    <n v="627356"/>
  </r>
  <r>
    <x v="1"/>
    <s v="N2"/>
    <s v="EURO IV+"/>
    <x v="1"/>
    <s v="Žilina"/>
    <s v="Žilinský kraj"/>
    <n v="148426"/>
    <n v="52480"/>
    <n v="632094"/>
  </r>
  <r>
    <x v="1"/>
    <s v="N2"/>
    <s v="EURO 0-II"/>
    <x v="0"/>
    <s v="Bánovce nad Bebravou"/>
    <s v="Trenčiansky kraj"/>
    <n v="283201"/>
    <n v="21810"/>
    <n v="311232"/>
  </r>
  <r>
    <x v="1"/>
    <s v="N2"/>
    <s v="EURO 0-II"/>
    <x v="0"/>
    <s v="Banská Bystrica"/>
    <s v="Banskobystrický kraj"/>
    <n v="662953"/>
    <n v="44389"/>
    <n v="634157"/>
  </r>
  <r>
    <x v="1"/>
    <s v="N2"/>
    <s v="EURO 0-II"/>
    <x v="0"/>
    <s v="Bratislava II"/>
    <s v="Bratislavský kraj"/>
    <n v="73491"/>
    <n v="1980"/>
    <n v="28325"/>
  </r>
  <r>
    <x v="1"/>
    <s v="N2"/>
    <s v="EURO 0-II"/>
    <x v="0"/>
    <s v="Bratislava IV"/>
    <s v="Bratislavský kraj"/>
    <n v="19419"/>
    <n v="854"/>
    <n v="12195"/>
  </r>
  <r>
    <x v="1"/>
    <s v="N2"/>
    <s v="EURO 0-II"/>
    <x v="0"/>
    <s v="Brezno"/>
    <s v="Banskobystrický kraj"/>
    <n v="184788"/>
    <n v="13247"/>
    <n v="189140"/>
  </r>
  <r>
    <x v="1"/>
    <s v="N2"/>
    <s v="EURO 0-II"/>
    <x v="0"/>
    <s v="Bytča"/>
    <s v="Žilinský kraj"/>
    <n v="310971"/>
    <n v="17973"/>
    <n v="256388"/>
  </r>
  <r>
    <x v="1"/>
    <s v="N2"/>
    <s v="EURO 0-II"/>
    <x v="0"/>
    <s v="Čadca"/>
    <s v="Žilinský kraj"/>
    <n v="306408"/>
    <n v="38053"/>
    <n v="543855"/>
  </r>
  <r>
    <x v="1"/>
    <s v="N2"/>
    <s v="EURO 0-II"/>
    <x v="0"/>
    <s v="Detva"/>
    <s v="Banskobystrický kraj"/>
    <n v="367528"/>
    <n v="27747"/>
    <n v="395819"/>
  </r>
  <r>
    <x v="1"/>
    <s v="N2"/>
    <s v="EURO 0-II"/>
    <x v="0"/>
    <s v="Dolný Kubín"/>
    <s v="Žilinský kraj"/>
    <n v="837067"/>
    <n v="41513"/>
    <n v="592578"/>
  </r>
  <r>
    <x v="1"/>
    <s v="N2"/>
    <s v="EURO 0-II"/>
    <x v="0"/>
    <s v="Dunajská Streda"/>
    <s v="Trnavský kraj"/>
    <n v="563401"/>
    <n v="39201"/>
    <n v="560649"/>
  </r>
  <r>
    <x v="1"/>
    <s v="N2"/>
    <s v="EURO 0-II"/>
    <x v="0"/>
    <s v="Galanta"/>
    <s v="Trnavský kraj"/>
    <n v="385964"/>
    <n v="29367"/>
    <n v="419966"/>
  </r>
  <r>
    <x v="1"/>
    <s v="N2"/>
    <s v="EURO 0-II"/>
    <x v="0"/>
    <s v="Hlohovec"/>
    <s v="Trnavský kraj"/>
    <n v="166895"/>
    <n v="7340"/>
    <n v="104490"/>
  </r>
  <r>
    <x v="1"/>
    <s v="N2"/>
    <s v="EURO 0-II"/>
    <x v="0"/>
    <s v="Ilava"/>
    <s v="Trenčiansky kraj"/>
    <n v="223769"/>
    <n v="7858"/>
    <n v="112558"/>
  </r>
  <r>
    <x v="1"/>
    <s v="N2"/>
    <s v="EURO 0-II"/>
    <x v="0"/>
    <s v="Komárno"/>
    <s v="Nitriansky kraj"/>
    <n v="515568"/>
    <n v="33603"/>
    <n v="480043"/>
  </r>
  <r>
    <x v="1"/>
    <s v="N2"/>
    <s v="EURO 0-II"/>
    <x v="0"/>
    <s v="Košice - okolie"/>
    <s v="Košický kraj"/>
    <n v="989047"/>
    <n v="74958"/>
    <n v="1070339"/>
  </r>
  <r>
    <x v="1"/>
    <s v="N2"/>
    <s v="EURO 0-II"/>
    <x v="0"/>
    <s v="Košice II"/>
    <s v="Košický kraj"/>
    <n v="12610"/>
    <n v="1828"/>
    <n v="26040"/>
  </r>
  <r>
    <x v="1"/>
    <s v="N2"/>
    <s v="EURO 0-II"/>
    <x v="0"/>
    <s v="Košice III"/>
    <s v="Košický kraj"/>
    <n v="71630"/>
    <n v="4321"/>
    <n v="61691"/>
  </r>
  <r>
    <x v="1"/>
    <s v="N2"/>
    <s v="EURO 0-II"/>
    <x v="0"/>
    <s v="Košice IV"/>
    <s v="Košický kraj"/>
    <n v="26117"/>
    <n v="3271"/>
    <n v="46882"/>
  </r>
  <r>
    <x v="1"/>
    <s v="N2"/>
    <s v="EURO 0-II"/>
    <x v="0"/>
    <s v="Krupina"/>
    <s v="Banskobystrický kraj"/>
    <n v="286576"/>
    <n v="19722"/>
    <n v="282296"/>
  </r>
  <r>
    <x v="1"/>
    <s v="N2"/>
    <s v="EURO 0-II"/>
    <x v="0"/>
    <s v="Kysucké Nové Mesto"/>
    <s v="Žilinský kraj"/>
    <n v="502957"/>
    <n v="28442"/>
    <n v="406810"/>
  </r>
  <r>
    <x v="1"/>
    <s v="N2"/>
    <s v="EURO 0-II"/>
    <x v="0"/>
    <s v="Levice"/>
    <s v="Nitriansky kraj"/>
    <n v="467482"/>
    <n v="25555"/>
    <n v="364719"/>
  </r>
  <r>
    <x v="1"/>
    <s v="N2"/>
    <s v="EURO 0-II"/>
    <x v="0"/>
    <s v="Levoča"/>
    <s v="Prešovský kraj"/>
    <n v="673164"/>
    <n v="37570"/>
    <n v="536471"/>
  </r>
  <r>
    <x v="1"/>
    <s v="N2"/>
    <s v="EURO 0-II"/>
    <x v="0"/>
    <s v="Liptovský Mikuláš"/>
    <s v="Žilinský kraj"/>
    <n v="441442"/>
    <n v="26090"/>
    <n v="372925"/>
  </r>
  <r>
    <x v="1"/>
    <s v="N2"/>
    <s v="EURO 0-II"/>
    <x v="0"/>
    <s v="Lučenec"/>
    <s v="Banskobystrický kraj"/>
    <n v="767348"/>
    <n v="54547"/>
    <n v="779630"/>
  </r>
  <r>
    <x v="1"/>
    <s v="N2"/>
    <s v="EURO 0-II"/>
    <x v="0"/>
    <s v="Malacky"/>
    <s v="Bratislavský kraj"/>
    <n v="240320"/>
    <n v="17918"/>
    <n v="256040"/>
  </r>
  <r>
    <x v="1"/>
    <s v="N2"/>
    <s v="EURO 0-II"/>
    <x v="0"/>
    <s v="Martin"/>
    <s v="Žilinský kraj"/>
    <n v="1609646"/>
    <n v="76087"/>
    <n v="1087398"/>
  </r>
  <r>
    <x v="1"/>
    <s v="N2"/>
    <s v="EURO 0-II"/>
    <x v="0"/>
    <s v="Michalovce"/>
    <s v="Košický kraj"/>
    <n v="322407"/>
    <n v="14532"/>
    <n v="207228"/>
  </r>
  <r>
    <x v="1"/>
    <s v="N2"/>
    <s v="EURO 0-II"/>
    <x v="0"/>
    <s v="Nitra"/>
    <s v="Nitriansky kraj"/>
    <n v="539974"/>
    <n v="40099"/>
    <n v="572678"/>
  </r>
  <r>
    <x v="1"/>
    <s v="N2"/>
    <s v="EURO 0-II"/>
    <x v="0"/>
    <s v="Nové Mesto nad Váhom"/>
    <s v="Trenčiansky kraj"/>
    <n v="252544"/>
    <n v="15717"/>
    <n v="224241"/>
  </r>
  <r>
    <x v="1"/>
    <s v="N2"/>
    <s v="EURO 0-II"/>
    <x v="0"/>
    <s v="Nové Zámky"/>
    <s v="Nitriansky kraj"/>
    <n v="270046"/>
    <n v="23976"/>
    <n v="342494"/>
  </r>
  <r>
    <x v="1"/>
    <s v="N2"/>
    <s v="EURO 0-II"/>
    <x v="0"/>
    <s v="Partizánske"/>
    <s v="Trenčiansky kraj"/>
    <n v="315799"/>
    <n v="18211"/>
    <n v="259783"/>
  </r>
  <r>
    <x v="1"/>
    <s v="N2"/>
    <s v="EURO 0-II"/>
    <x v="0"/>
    <s v="Piešťany"/>
    <s v="Trnavský kraj"/>
    <n v="187858"/>
    <n v="12179"/>
    <n v="173957"/>
  </r>
  <r>
    <x v="1"/>
    <s v="N2"/>
    <s v="EURO 0-II"/>
    <x v="0"/>
    <s v="Poprad"/>
    <s v="Prešovský kraj"/>
    <n v="249636"/>
    <n v="15440"/>
    <n v="220404"/>
  </r>
  <r>
    <x v="1"/>
    <s v="N2"/>
    <s v="EURO 0-II"/>
    <x v="0"/>
    <s v="Považská Bystrica"/>
    <s v="Trenčiansky kraj"/>
    <n v="231307"/>
    <n v="9925"/>
    <n v="141545"/>
  </r>
  <r>
    <x v="1"/>
    <s v="N2"/>
    <s v="EURO 0-II"/>
    <x v="0"/>
    <s v="Prešov"/>
    <s v="Prešovský kraj"/>
    <n v="705864"/>
    <n v="51480"/>
    <n v="734892"/>
  </r>
  <r>
    <x v="1"/>
    <s v="N2"/>
    <s v="EURO 0-II"/>
    <x v="0"/>
    <s v="Prievidza"/>
    <s v="Trenčiansky kraj"/>
    <n v="1246781"/>
    <n v="76495"/>
    <n v="1094005"/>
  </r>
  <r>
    <x v="1"/>
    <s v="N2"/>
    <s v="EURO 0-II"/>
    <x v="0"/>
    <s v="Púchov"/>
    <s v="Trenčiansky kraj"/>
    <n v="220410"/>
    <n v="12662"/>
    <n v="180887"/>
  </r>
  <r>
    <x v="1"/>
    <s v="N2"/>
    <s v="EURO 0-II"/>
    <x v="0"/>
    <s v="Revúca"/>
    <s v="Banskobystrický kraj"/>
    <n v="51692"/>
    <n v="2646"/>
    <n v="37718"/>
  </r>
  <r>
    <x v="1"/>
    <s v="N2"/>
    <s v="EURO 0-II"/>
    <x v="0"/>
    <s v="Rimavská Sobota"/>
    <s v="Banskobystrický kraj"/>
    <n v="294859"/>
    <n v="27017"/>
    <n v="385907"/>
  </r>
  <r>
    <x v="1"/>
    <s v="N2"/>
    <s v="EURO 0-II"/>
    <x v="0"/>
    <s v="Rožňava"/>
    <s v="Košický kraj"/>
    <n v="960323"/>
    <n v="62721"/>
    <n v="895720"/>
  </r>
  <r>
    <x v="1"/>
    <s v="N2"/>
    <s v="EURO 0-II"/>
    <x v="0"/>
    <s v="Ružomberok"/>
    <s v="Žilinský kraj"/>
    <n v="1177712"/>
    <n v="68509"/>
    <n v="978179"/>
  </r>
  <r>
    <x v="1"/>
    <s v="N2"/>
    <s v="EURO 0-II"/>
    <x v="0"/>
    <s v="Senec"/>
    <s v="Bratislavský kraj"/>
    <n v="758121"/>
    <n v="44066"/>
    <n v="630218"/>
  </r>
  <r>
    <x v="1"/>
    <s v="N2"/>
    <s v="EURO 0-II"/>
    <x v="0"/>
    <s v="Senica"/>
    <s v="Trnavský kraj"/>
    <n v="363363"/>
    <n v="31546"/>
    <n v="450791"/>
  </r>
  <r>
    <x v="1"/>
    <s v="N2"/>
    <s v="EURO 0-II"/>
    <x v="0"/>
    <s v="Skalica"/>
    <s v="Trnavský kraj"/>
    <n v="296828"/>
    <n v="24690"/>
    <n v="352626"/>
  </r>
  <r>
    <x v="1"/>
    <s v="N2"/>
    <s v="EURO 0-II"/>
    <x v="0"/>
    <s v="Sobrance"/>
    <s v="Košický kraj"/>
    <n v="66530"/>
    <n v="5936"/>
    <n v="84818"/>
  </r>
  <r>
    <x v="1"/>
    <s v="N2"/>
    <s v="EURO 0-II"/>
    <x v="0"/>
    <s v="Spišská Nová Ves"/>
    <s v="Košický kraj"/>
    <n v="11934"/>
    <n v="2757"/>
    <n v="39382"/>
  </r>
  <r>
    <x v="1"/>
    <s v="N2"/>
    <s v="EURO 0-II"/>
    <x v="0"/>
    <s v="Svidník"/>
    <s v="Prešovský kraj"/>
    <n v="379256"/>
    <n v="18067"/>
    <n v="257859"/>
  </r>
  <r>
    <x v="1"/>
    <s v="N2"/>
    <s v="EURO 0-II"/>
    <x v="0"/>
    <s v="Topoľčany"/>
    <s v="Nitriansky kraj"/>
    <n v="146475"/>
    <n v="7763"/>
    <n v="110754"/>
  </r>
  <r>
    <x v="1"/>
    <s v="N2"/>
    <s v="EURO 0-II"/>
    <x v="0"/>
    <s v="Trebišov"/>
    <s v="Košický kraj"/>
    <n v="361644"/>
    <n v="24749"/>
    <n v="353293"/>
  </r>
  <r>
    <x v="1"/>
    <s v="N2"/>
    <s v="EURO 0-II"/>
    <x v="0"/>
    <s v="Trenčín"/>
    <s v="Trenčiansky kraj"/>
    <n v="1382075"/>
    <n v="72344"/>
    <n v="1033191"/>
  </r>
  <r>
    <x v="1"/>
    <s v="N2"/>
    <s v="EURO 0-II"/>
    <x v="0"/>
    <s v="Trnava"/>
    <s v="Trnavský kraj"/>
    <n v="627798"/>
    <n v="39136"/>
    <n v="558802"/>
  </r>
  <r>
    <x v="1"/>
    <s v="N2"/>
    <s v="EURO 0-II"/>
    <x v="0"/>
    <s v="Turčianske Teplice"/>
    <s v="Žilinský kraj"/>
    <n v="252065"/>
    <n v="17929"/>
    <n v="255839"/>
  </r>
  <r>
    <x v="1"/>
    <s v="N2"/>
    <s v="EURO 0-II"/>
    <x v="0"/>
    <s v="Tvrdošín"/>
    <s v="Žilinský kraj"/>
    <n v="134847"/>
    <n v="8659"/>
    <n v="123593"/>
  </r>
  <r>
    <x v="1"/>
    <s v="N2"/>
    <s v="EURO 0-II"/>
    <x v="0"/>
    <s v="Zlaté Moravce"/>
    <s v="Nitriansky kraj"/>
    <n v="543178"/>
    <n v="39969"/>
    <n v="571486"/>
  </r>
  <r>
    <x v="1"/>
    <s v="N2"/>
    <s v="EURO 0-II"/>
    <x v="0"/>
    <s v="Zvolen"/>
    <s v="Banskobystrický kraj"/>
    <n v="684237"/>
    <n v="44797"/>
    <n v="638847"/>
  </r>
  <r>
    <x v="1"/>
    <s v="N2"/>
    <s v="EURO 0-II"/>
    <x v="0"/>
    <s v="Žarnovica"/>
    <s v="Banskobystrický kraj"/>
    <n v="78667"/>
    <n v="4592"/>
    <n v="65699"/>
  </r>
  <r>
    <x v="1"/>
    <s v="N2"/>
    <s v="EURO 0-II"/>
    <x v="0"/>
    <s v="Žiar nad Hronom"/>
    <s v="Banskobystrický kraj"/>
    <n v="678926"/>
    <n v="42079"/>
    <n v="600910"/>
  </r>
  <r>
    <x v="1"/>
    <s v="N2"/>
    <s v="EURO 0-II"/>
    <x v="0"/>
    <s v="Žilina"/>
    <s v="Žilinský kraj"/>
    <n v="1423489"/>
    <n v="91686"/>
    <n v="1311554"/>
  </r>
  <r>
    <x v="1"/>
    <s v="N2"/>
    <s v="EURO 0-II"/>
    <x v="1"/>
    <s v="Banská Bystrica"/>
    <s v="Banskobystrický kraj"/>
    <n v="35710"/>
    <n v="27604"/>
    <n v="296893"/>
  </r>
  <r>
    <x v="1"/>
    <s v="N2"/>
    <s v="EURO 0-II"/>
    <x v="1"/>
    <s v="Bratislava IV"/>
    <s v="Bratislavský kraj"/>
    <n v="28972"/>
    <n v="24281"/>
    <n v="261027"/>
  </r>
  <r>
    <x v="1"/>
    <s v="N2"/>
    <s v="EURO 0-II"/>
    <x v="1"/>
    <s v="Bratislava V"/>
    <s v="Bratislavský kraj"/>
    <n v="69544"/>
    <n v="34446"/>
    <n v="370547"/>
  </r>
  <r>
    <x v="1"/>
    <s v="N2"/>
    <s v="EURO 0-II"/>
    <x v="1"/>
    <s v="Bytča"/>
    <s v="Žilinský kraj"/>
    <n v="41142"/>
    <n v="25118"/>
    <n v="270106"/>
  </r>
  <r>
    <x v="1"/>
    <s v="N2"/>
    <s v="EURO 0-II"/>
    <x v="1"/>
    <s v="Čadca"/>
    <s v="Žilinský kraj"/>
    <n v="1851"/>
    <n v="43"/>
    <n v="450"/>
  </r>
  <r>
    <x v="1"/>
    <s v="N2"/>
    <s v="EURO 0-II"/>
    <x v="1"/>
    <s v="Dolný Kubín"/>
    <s v="Žilinský kraj"/>
    <n v="14000"/>
    <n v="7476"/>
    <n v="80416"/>
  </r>
  <r>
    <x v="1"/>
    <s v="N2"/>
    <s v="EURO 0-II"/>
    <x v="1"/>
    <s v="Galanta"/>
    <s v="Trnavský kraj"/>
    <n v="233915"/>
    <n v="63896"/>
    <n v="686952"/>
  </r>
  <r>
    <x v="1"/>
    <s v="N2"/>
    <s v="EURO 0-II"/>
    <x v="1"/>
    <s v="Hlohovec"/>
    <s v="Trnavský kraj"/>
    <n v="78432"/>
    <n v="47847"/>
    <n v="514726"/>
  </r>
  <r>
    <x v="1"/>
    <s v="N2"/>
    <s v="EURO 0-II"/>
    <x v="1"/>
    <s v="Ilava"/>
    <s v="Trenčiansky kraj"/>
    <n v="148964"/>
    <n v="95697"/>
    <n v="1029024"/>
  </r>
  <r>
    <x v="1"/>
    <s v="N2"/>
    <s v="EURO 0-II"/>
    <x v="1"/>
    <s v="Košice - okolie"/>
    <s v="Košický kraj"/>
    <n v="35255"/>
    <n v="33743"/>
    <n v="362920"/>
  </r>
  <r>
    <x v="1"/>
    <s v="N2"/>
    <s v="EURO 0-II"/>
    <x v="1"/>
    <s v="Košice I"/>
    <s v="Košický kraj"/>
    <n v="47291"/>
    <n v="23977"/>
    <n v="257831"/>
  </r>
  <r>
    <x v="1"/>
    <s v="N2"/>
    <s v="EURO 0-II"/>
    <x v="1"/>
    <s v="Košice II"/>
    <s v="Košický kraj"/>
    <n v="30816"/>
    <n v="23266"/>
    <n v="250195"/>
  </r>
  <r>
    <x v="1"/>
    <s v="N2"/>
    <s v="EURO 0-II"/>
    <x v="1"/>
    <s v="Levoča"/>
    <s v="Prešovský kraj"/>
    <n v="52555"/>
    <n v="25190"/>
    <n v="270757"/>
  </r>
  <r>
    <x v="1"/>
    <s v="N2"/>
    <s v="EURO 0-II"/>
    <x v="1"/>
    <s v="Liptovský Mikuláš"/>
    <s v="Žilinský kraj"/>
    <n v="185389"/>
    <n v="130308"/>
    <n v="1400946"/>
  </r>
  <r>
    <x v="1"/>
    <s v="N2"/>
    <s v="EURO 0-II"/>
    <x v="1"/>
    <s v="Malacky"/>
    <s v="Bratislavský kraj"/>
    <n v="76791"/>
    <n v="98952"/>
    <n v="1063964"/>
  </r>
  <r>
    <x v="1"/>
    <s v="N2"/>
    <s v="EURO 0-II"/>
    <x v="1"/>
    <s v="Nitra"/>
    <s v="Nitriansky kraj"/>
    <n v="333848"/>
    <n v="90728"/>
    <n v="975540"/>
  </r>
  <r>
    <x v="1"/>
    <s v="N2"/>
    <s v="EURO 0-II"/>
    <x v="1"/>
    <s v="Nové Mesto nad Váhom"/>
    <s v="Trenčiansky kraj"/>
    <n v="163968"/>
    <n v="127469"/>
    <n v="1370813"/>
  </r>
  <r>
    <x v="1"/>
    <s v="N2"/>
    <s v="EURO 0-II"/>
    <x v="1"/>
    <s v="Piešťany"/>
    <s v="Trnavský kraj"/>
    <n v="82143"/>
    <n v="99323"/>
    <n v="1068151"/>
  </r>
  <r>
    <x v="1"/>
    <s v="N2"/>
    <s v="EURO 0-II"/>
    <x v="1"/>
    <s v="Poprad"/>
    <s v="Prešovský kraj"/>
    <n v="128970"/>
    <n v="77824"/>
    <n v="836774"/>
  </r>
  <r>
    <x v="1"/>
    <s v="N2"/>
    <s v="EURO 0-II"/>
    <x v="1"/>
    <s v="Považská Bystrica"/>
    <s v="Trenčiansky kraj"/>
    <n v="134420"/>
    <n v="76804"/>
    <n v="825673"/>
  </r>
  <r>
    <x v="1"/>
    <s v="N2"/>
    <s v="EURO 0-II"/>
    <x v="1"/>
    <s v="Prešov"/>
    <s v="Prešovský kraj"/>
    <n v="116853"/>
    <n v="71266"/>
    <n v="766373"/>
  </r>
  <r>
    <x v="1"/>
    <s v="N2"/>
    <s v="EURO 0-II"/>
    <x v="1"/>
    <s v="Púchov"/>
    <s v="Trenčiansky kraj"/>
    <n v="87097"/>
    <n v="29712"/>
    <n v="319529"/>
  </r>
  <r>
    <x v="1"/>
    <s v="N2"/>
    <s v="EURO 0-II"/>
    <x v="1"/>
    <s v="Revúca"/>
    <s v="Banskobystrický kraj"/>
    <n v="47220"/>
    <n v="11307"/>
    <n v="121664"/>
  </r>
  <r>
    <x v="1"/>
    <s v="N2"/>
    <s v="EURO 0-II"/>
    <x v="1"/>
    <s v="Rimavská Sobota"/>
    <s v="Banskobystrický kraj"/>
    <n v="56629"/>
    <n v="15671"/>
    <n v="168517"/>
  </r>
  <r>
    <x v="1"/>
    <s v="N2"/>
    <s v="EURO 0-II"/>
    <x v="1"/>
    <s v="Ružomberok"/>
    <s v="Žilinský kraj"/>
    <n v="36066"/>
    <n v="4508"/>
    <n v="48401"/>
  </r>
  <r>
    <x v="1"/>
    <s v="N2"/>
    <s v="EURO 0-II"/>
    <x v="1"/>
    <s v="Senec"/>
    <s v="Bratislavský kraj"/>
    <n v="169376"/>
    <n v="137825"/>
    <n v="1481545"/>
  </r>
  <r>
    <x v="1"/>
    <s v="N2"/>
    <s v="EURO 0-II"/>
    <x v="1"/>
    <s v="Senica"/>
    <s v="Trnavský kraj"/>
    <n v="40673"/>
    <n v="41508"/>
    <n v="446323"/>
  </r>
  <r>
    <x v="1"/>
    <s v="N2"/>
    <s v="EURO 0-II"/>
    <x v="1"/>
    <s v="Skalica"/>
    <s v="Trnavský kraj"/>
    <n v="25466"/>
    <n v="3463"/>
    <n v="37129"/>
  </r>
  <r>
    <x v="1"/>
    <s v="N2"/>
    <s v="EURO 0-II"/>
    <x v="1"/>
    <s v="Svidník"/>
    <s v="Prešovský kraj"/>
    <n v="5501"/>
    <n v="2338"/>
    <n v="25156"/>
  </r>
  <r>
    <x v="1"/>
    <s v="N2"/>
    <s v="EURO 0-II"/>
    <x v="1"/>
    <s v="Trenčín"/>
    <s v="Trenčiansky kraj"/>
    <n v="212274"/>
    <n v="143850"/>
    <n v="1546862"/>
  </r>
  <r>
    <x v="1"/>
    <s v="N2"/>
    <s v="EURO 0-II"/>
    <x v="1"/>
    <s v="Trnava"/>
    <s v="Trnavský kraj"/>
    <n v="313332"/>
    <n v="152048"/>
    <n v="1635189"/>
  </r>
  <r>
    <x v="1"/>
    <s v="N2"/>
    <s v="EURO 0-II"/>
    <x v="1"/>
    <s v="Turčianske Teplice"/>
    <s v="Žilinský kraj"/>
    <n v="12872"/>
    <n v="5175"/>
    <n v="55620"/>
  </r>
  <r>
    <x v="1"/>
    <s v="N2"/>
    <s v="EURO 0-II"/>
    <x v="1"/>
    <s v="Tvrdošín"/>
    <s v="Žilinský kraj"/>
    <n v="12591"/>
    <n v="4358"/>
    <n v="46836"/>
  </r>
  <r>
    <x v="1"/>
    <s v="N2"/>
    <s v="EURO 0-II"/>
    <x v="1"/>
    <s v="Zlaté Moravce"/>
    <s v="Nitriansky kraj"/>
    <n v="23214"/>
    <n v="11772"/>
    <n v="126596"/>
  </r>
  <r>
    <x v="1"/>
    <s v="N2"/>
    <s v="EURO 0-II"/>
    <x v="1"/>
    <s v="Zvolen"/>
    <s v="Banskobystrický kraj"/>
    <n v="452021"/>
    <n v="81983"/>
    <n v="881513"/>
  </r>
  <r>
    <x v="1"/>
    <s v="N2"/>
    <s v="EURO 0-II"/>
    <x v="1"/>
    <s v="Žarnovica"/>
    <s v="Banskobystrický kraj"/>
    <n v="147154"/>
    <n v="78886"/>
    <n v="848170"/>
  </r>
  <r>
    <x v="1"/>
    <s v="N2"/>
    <s v="EURO 0-II"/>
    <x v="1"/>
    <s v="Žiar nad Hronom"/>
    <s v="Banskobystrický kraj"/>
    <n v="66839"/>
    <n v="56880"/>
    <n v="611511"/>
  </r>
  <r>
    <x v="1"/>
    <s v="N2"/>
    <s v="EURO 0-II"/>
    <x v="1"/>
    <s v="Žilina"/>
    <s v="Žilinský kraj"/>
    <n v="102983"/>
    <n v="40834"/>
    <n v="438808"/>
  </r>
  <r>
    <x v="1"/>
    <s v="N3"/>
    <s v="EURO III"/>
    <x v="0"/>
    <s v="Bánovce nad Bebravou"/>
    <s v="Trenčiansky kraj"/>
    <n v="1615313"/>
    <n v="268893"/>
    <n v="1851375"/>
  </r>
  <r>
    <x v="1"/>
    <s v="N3"/>
    <s v="EURO III"/>
    <x v="0"/>
    <s v="Banská Bystrica"/>
    <s v="Banskobystrický kraj"/>
    <n v="2850511"/>
    <n v="411160"/>
    <n v="2830735"/>
  </r>
  <r>
    <x v="1"/>
    <s v="N3"/>
    <s v="EURO III"/>
    <x v="0"/>
    <s v="Bratislava II"/>
    <s v="Bratislavský kraj"/>
    <n v="302867"/>
    <n v="16760"/>
    <n v="115260"/>
  </r>
  <r>
    <x v="1"/>
    <s v="N3"/>
    <s v="EURO III"/>
    <x v="0"/>
    <s v="Bratislava IV"/>
    <s v="Bratislavský kraj"/>
    <n v="37183"/>
    <n v="3406"/>
    <n v="23351"/>
  </r>
  <r>
    <x v="1"/>
    <s v="N3"/>
    <s v="EURO III"/>
    <x v="0"/>
    <s v="Brezno"/>
    <s v="Banskobystrický kraj"/>
    <n v="718144"/>
    <n v="111371"/>
    <n v="768521"/>
  </r>
  <r>
    <x v="1"/>
    <s v="N3"/>
    <s v="EURO III"/>
    <x v="0"/>
    <s v="Bytča"/>
    <s v="Žilinský kraj"/>
    <n v="1837881"/>
    <n v="268661"/>
    <n v="1843618"/>
  </r>
  <r>
    <x v="1"/>
    <s v="N3"/>
    <s v="EURO III"/>
    <x v="0"/>
    <s v="Čadca"/>
    <s v="Žilinský kraj"/>
    <n v="3937999"/>
    <n v="1031941"/>
    <n v="7068300"/>
  </r>
  <r>
    <x v="1"/>
    <s v="N3"/>
    <s v="EURO III"/>
    <x v="0"/>
    <s v="Detva"/>
    <s v="Banskobystrický kraj"/>
    <n v="2277712"/>
    <n v="351818"/>
    <n v="2423620"/>
  </r>
  <r>
    <x v="1"/>
    <s v="N3"/>
    <s v="EURO III"/>
    <x v="0"/>
    <s v="Dolný Kubín"/>
    <s v="Žilinský kraj"/>
    <n v="5782900"/>
    <n v="579176"/>
    <n v="3979794"/>
  </r>
  <r>
    <x v="1"/>
    <s v="N3"/>
    <s v="EURO III"/>
    <x v="0"/>
    <s v="Dunajská Streda"/>
    <s v="Trnavský kraj"/>
    <n v="4811367"/>
    <n v="761258"/>
    <n v="5227513"/>
  </r>
  <r>
    <x v="1"/>
    <s v="N3"/>
    <s v="EURO III"/>
    <x v="0"/>
    <s v="Galanta"/>
    <s v="Trnavský kraj"/>
    <n v="2209266"/>
    <n v="359521"/>
    <n v="2474248"/>
  </r>
  <r>
    <x v="1"/>
    <s v="N3"/>
    <s v="EURO III"/>
    <x v="0"/>
    <s v="Hlohovec"/>
    <s v="Trnavský kraj"/>
    <n v="735496"/>
    <n v="66941"/>
    <n v="462995"/>
  </r>
  <r>
    <x v="1"/>
    <s v="N3"/>
    <s v="EURO III"/>
    <x v="0"/>
    <s v="Ilava"/>
    <s v="Trenčiansky kraj"/>
    <n v="705818"/>
    <n v="49700"/>
    <n v="341707"/>
  </r>
  <r>
    <x v="1"/>
    <s v="N3"/>
    <s v="EURO III"/>
    <x v="0"/>
    <s v="Komárno"/>
    <s v="Nitriansky kraj"/>
    <n v="2136467"/>
    <n v="299724"/>
    <n v="2066104"/>
  </r>
  <r>
    <x v="1"/>
    <s v="N3"/>
    <s v="EURO III"/>
    <x v="0"/>
    <s v="Košice - okolie"/>
    <s v="Košický kraj"/>
    <n v="7133677"/>
    <n v="1103891"/>
    <n v="7584324"/>
  </r>
  <r>
    <x v="1"/>
    <s v="N3"/>
    <s v="EURO III"/>
    <x v="0"/>
    <s v="Košice II"/>
    <s v="Košický kraj"/>
    <n v="97171"/>
    <n v="29183"/>
    <n v="200658"/>
  </r>
  <r>
    <x v="1"/>
    <s v="N3"/>
    <s v="EURO III"/>
    <x v="0"/>
    <s v="Košice III"/>
    <s v="Košický kraj"/>
    <n v="218387"/>
    <n v="27182"/>
    <n v="188006"/>
  </r>
  <r>
    <x v="1"/>
    <s v="N3"/>
    <s v="EURO III"/>
    <x v="0"/>
    <s v="Košice IV"/>
    <s v="Košický kraj"/>
    <n v="268474"/>
    <n v="70867"/>
    <n v="486724"/>
  </r>
  <r>
    <x v="1"/>
    <s v="N3"/>
    <s v="EURO III"/>
    <x v="0"/>
    <s v="Krupina"/>
    <s v="Banskobystrický kraj"/>
    <n v="2447359"/>
    <n v="372788"/>
    <n v="2558533"/>
  </r>
  <r>
    <x v="1"/>
    <s v="N3"/>
    <s v="EURO III"/>
    <x v="0"/>
    <s v="Kysucké Nové Mesto"/>
    <s v="Žilinský kraj"/>
    <n v="5477762"/>
    <n v="640748"/>
    <n v="4388791"/>
  </r>
  <r>
    <x v="1"/>
    <s v="N3"/>
    <s v="EURO III"/>
    <x v="0"/>
    <s v="Levice"/>
    <s v="Nitriansky kraj"/>
    <n v="2986004"/>
    <n v="325772"/>
    <n v="2236056"/>
  </r>
  <r>
    <x v="1"/>
    <s v="N3"/>
    <s v="EURO III"/>
    <x v="0"/>
    <s v="Levoča"/>
    <s v="Prešovský kraj"/>
    <n v="4607848"/>
    <n v="516606"/>
    <n v="3553835"/>
  </r>
  <r>
    <x v="1"/>
    <s v="N3"/>
    <s v="EURO III"/>
    <x v="0"/>
    <s v="Liptovský Mikuláš"/>
    <s v="Žilinský kraj"/>
    <n v="1295711"/>
    <n v="168518"/>
    <n v="1163931"/>
  </r>
  <r>
    <x v="1"/>
    <s v="N3"/>
    <s v="EURO III"/>
    <x v="0"/>
    <s v="Lučenec"/>
    <s v="Banskobystrický kraj"/>
    <n v="5212930"/>
    <n v="777668"/>
    <n v="5354169"/>
  </r>
  <r>
    <x v="1"/>
    <s v="N3"/>
    <s v="EURO III"/>
    <x v="0"/>
    <s v="Malacky"/>
    <s v="Bratislavský kraj"/>
    <n v="1010600"/>
    <n v="146141"/>
    <n v="1003947"/>
  </r>
  <r>
    <x v="1"/>
    <s v="N3"/>
    <s v="EURO III"/>
    <x v="0"/>
    <s v="Martin"/>
    <s v="Žilinský kraj"/>
    <n v="11623952"/>
    <n v="1093046"/>
    <n v="7507342"/>
  </r>
  <r>
    <x v="1"/>
    <s v="N3"/>
    <s v="EURO III"/>
    <x v="0"/>
    <s v="Michalovce"/>
    <s v="Košický kraj"/>
    <n v="1651141"/>
    <n v="158512"/>
    <n v="1091160"/>
  </r>
  <r>
    <x v="1"/>
    <s v="N3"/>
    <s v="EURO III"/>
    <x v="0"/>
    <s v="Nitra"/>
    <s v="Nitriansky kraj"/>
    <n v="2757008"/>
    <n v="437864"/>
    <n v="3008092"/>
  </r>
  <r>
    <x v="1"/>
    <s v="N3"/>
    <s v="EURO III"/>
    <x v="0"/>
    <s v="Nové Mesto nad Váhom"/>
    <s v="Trenčiansky kraj"/>
    <n v="1234179"/>
    <n v="167474"/>
    <n v="1151269"/>
  </r>
  <r>
    <x v="1"/>
    <s v="N3"/>
    <s v="EURO III"/>
    <x v="0"/>
    <s v="Nové Zámky"/>
    <s v="Nitriansky kraj"/>
    <n v="667792"/>
    <n v="125510"/>
    <n v="866882"/>
  </r>
  <r>
    <x v="1"/>
    <s v="N3"/>
    <s v="EURO III"/>
    <x v="0"/>
    <s v="Partizánske"/>
    <s v="Trenčiansky kraj"/>
    <n v="997723"/>
    <n v="120696"/>
    <n v="831811"/>
  </r>
  <r>
    <x v="1"/>
    <s v="N3"/>
    <s v="EURO III"/>
    <x v="0"/>
    <s v="Piešťany"/>
    <s v="Trnavský kraj"/>
    <n v="871110"/>
    <n v="114776"/>
    <n v="792375"/>
  </r>
  <r>
    <x v="1"/>
    <s v="N3"/>
    <s v="EURO III"/>
    <x v="0"/>
    <s v="Poprad"/>
    <s v="Prešovský kraj"/>
    <n v="1047616"/>
    <n v="134369"/>
    <n v="925059"/>
  </r>
  <r>
    <x v="1"/>
    <s v="N3"/>
    <s v="EURO III"/>
    <x v="0"/>
    <s v="Považská Bystrica"/>
    <s v="Trenčiansky kraj"/>
    <n v="869900"/>
    <n v="76073"/>
    <n v="522228"/>
  </r>
  <r>
    <x v="1"/>
    <s v="N3"/>
    <s v="EURO III"/>
    <x v="0"/>
    <s v="Prešov"/>
    <s v="Prešovský kraj"/>
    <n v="3337671"/>
    <n v="554132"/>
    <n v="3808926"/>
  </r>
  <r>
    <x v="1"/>
    <s v="N3"/>
    <s v="EURO III"/>
    <x v="0"/>
    <s v="Prievidza"/>
    <s v="Trenčiansky kraj"/>
    <n v="4776997"/>
    <n v="615576"/>
    <n v="4241160"/>
  </r>
  <r>
    <x v="1"/>
    <s v="N3"/>
    <s v="EURO III"/>
    <x v="0"/>
    <s v="Púchov"/>
    <s v="Trenčiansky kraj"/>
    <n v="1021395"/>
    <n v="121063"/>
    <n v="832539"/>
  </r>
  <r>
    <x v="1"/>
    <s v="N3"/>
    <s v="EURO III"/>
    <x v="0"/>
    <s v="Revúca"/>
    <s v="Banskobystrický kraj"/>
    <n v="161287"/>
    <n v="20067"/>
    <n v="138295"/>
  </r>
  <r>
    <x v="1"/>
    <s v="N3"/>
    <s v="EURO III"/>
    <x v="0"/>
    <s v="Rimavská Sobota"/>
    <s v="Banskobystrický kraj"/>
    <n v="1691340"/>
    <n v="329740"/>
    <n v="2270055"/>
  </r>
  <r>
    <x v="1"/>
    <s v="N3"/>
    <s v="EURO III"/>
    <x v="0"/>
    <s v="Rožňava"/>
    <s v="Košický kraj"/>
    <n v="5083075"/>
    <n v="699466"/>
    <n v="4812268"/>
  </r>
  <r>
    <x v="1"/>
    <s v="N3"/>
    <s v="EURO III"/>
    <x v="0"/>
    <s v="Ružomberok"/>
    <s v="Žilinský kraj"/>
    <n v="8104157"/>
    <n v="1015079"/>
    <n v="6969497"/>
  </r>
  <r>
    <x v="1"/>
    <s v="N3"/>
    <s v="EURO III"/>
    <x v="0"/>
    <s v="Senec"/>
    <s v="Bratislavský kraj"/>
    <n v="2736822"/>
    <n v="367491"/>
    <n v="2532771"/>
  </r>
  <r>
    <x v="1"/>
    <s v="N3"/>
    <s v="EURO III"/>
    <x v="0"/>
    <s v="Senica"/>
    <s v="Trnavský kraj"/>
    <n v="2400229"/>
    <n v="462981"/>
    <n v="3178390"/>
  </r>
  <r>
    <x v="1"/>
    <s v="N3"/>
    <s v="EURO III"/>
    <x v="0"/>
    <s v="Skalica"/>
    <s v="Trnavský kraj"/>
    <n v="1710542"/>
    <n v="298071"/>
    <n v="2047808"/>
  </r>
  <r>
    <x v="1"/>
    <s v="N3"/>
    <s v="EURO III"/>
    <x v="0"/>
    <s v="Sobrance"/>
    <s v="Košický kraj"/>
    <n v="718093"/>
    <n v="138131"/>
    <n v="947842"/>
  </r>
  <r>
    <x v="1"/>
    <s v="N3"/>
    <s v="EURO III"/>
    <x v="0"/>
    <s v="Spišská Nová Ves"/>
    <s v="Košický kraj"/>
    <n v="95046"/>
    <n v="45661"/>
    <n v="313652"/>
  </r>
  <r>
    <x v="1"/>
    <s v="N3"/>
    <s v="EURO III"/>
    <x v="0"/>
    <s v="Svidník"/>
    <s v="Prešovský kraj"/>
    <n v="9142081"/>
    <n v="905337"/>
    <n v="6198994"/>
  </r>
  <r>
    <x v="1"/>
    <s v="N3"/>
    <s v="EURO III"/>
    <x v="0"/>
    <s v="Topoľčany"/>
    <s v="Nitriansky kraj"/>
    <n v="591891"/>
    <n v="77461"/>
    <n v="533928"/>
  </r>
  <r>
    <x v="1"/>
    <s v="N3"/>
    <s v="EURO III"/>
    <x v="0"/>
    <s v="Trebišov"/>
    <s v="Košický kraj"/>
    <n v="1086287"/>
    <n v="158431"/>
    <n v="1092418"/>
  </r>
  <r>
    <x v="1"/>
    <s v="N3"/>
    <s v="EURO III"/>
    <x v="0"/>
    <s v="Trenčín"/>
    <s v="Trenčiansky kraj"/>
    <n v="8891327"/>
    <n v="989471"/>
    <n v="6800232"/>
  </r>
  <r>
    <x v="1"/>
    <s v="N3"/>
    <s v="EURO III"/>
    <x v="0"/>
    <s v="Trnava"/>
    <s v="Trnavský kraj"/>
    <n v="3705440"/>
    <n v="588317"/>
    <n v="4046053"/>
  </r>
  <r>
    <x v="1"/>
    <s v="N3"/>
    <s v="EURO III"/>
    <x v="0"/>
    <s v="Turčianske Teplice"/>
    <s v="Žilinský kraj"/>
    <n v="1843377"/>
    <n v="287472"/>
    <n v="1975482"/>
  </r>
  <r>
    <x v="1"/>
    <s v="N3"/>
    <s v="EURO III"/>
    <x v="0"/>
    <s v="Tvrdošín"/>
    <s v="Žilinský kraj"/>
    <n v="804601"/>
    <n v="129091"/>
    <n v="885930"/>
  </r>
  <r>
    <x v="1"/>
    <s v="N3"/>
    <s v="EURO III"/>
    <x v="0"/>
    <s v="Zlaté Moravce"/>
    <s v="Nitriansky kraj"/>
    <n v="3652006"/>
    <n v="559730"/>
    <n v="3836459"/>
  </r>
  <r>
    <x v="1"/>
    <s v="N3"/>
    <s v="EURO III"/>
    <x v="0"/>
    <s v="Zvolen"/>
    <s v="Banskobystrický kraj"/>
    <n v="4066938"/>
    <n v="588783"/>
    <n v="4055972"/>
  </r>
  <r>
    <x v="1"/>
    <s v="N3"/>
    <s v="EURO III"/>
    <x v="0"/>
    <s v="Žarnovica"/>
    <s v="Banskobystrický kraj"/>
    <n v="261653"/>
    <n v="33365"/>
    <n v="229425"/>
  </r>
  <r>
    <x v="1"/>
    <s v="N3"/>
    <s v="EURO III"/>
    <x v="0"/>
    <s v="Žiar nad Hronom"/>
    <s v="Banskobystrický kraj"/>
    <n v="3397903"/>
    <n v="455977"/>
    <n v="3136784"/>
  </r>
  <r>
    <x v="1"/>
    <s v="N3"/>
    <s v="EURO III"/>
    <x v="0"/>
    <s v="Žilina"/>
    <s v="Žilinský kraj"/>
    <n v="10899679"/>
    <n v="1468011"/>
    <n v="10084324"/>
  </r>
  <r>
    <x v="1"/>
    <s v="N3"/>
    <s v="EURO III"/>
    <x v="1"/>
    <s v="Banská Bystrica"/>
    <s v="Banskobystrický kraj"/>
    <n v="202173"/>
    <n v="323155"/>
    <n v="1680866"/>
  </r>
  <r>
    <x v="1"/>
    <s v="N3"/>
    <s v="EURO III"/>
    <x v="1"/>
    <s v="Bratislava IV"/>
    <s v="Bratislavský kraj"/>
    <n v="421589"/>
    <n v="762530"/>
    <n v="3949504"/>
  </r>
  <r>
    <x v="1"/>
    <s v="N3"/>
    <s v="EURO III"/>
    <x v="1"/>
    <s v="Bratislava V"/>
    <s v="Bratislavský kraj"/>
    <n v="1757693"/>
    <n v="1974177"/>
    <n v="10213430"/>
  </r>
  <r>
    <x v="1"/>
    <s v="N3"/>
    <s v="EURO III"/>
    <x v="1"/>
    <s v="Bytča"/>
    <s v="Žilinský kraj"/>
    <n v="452508"/>
    <n v="571230"/>
    <n v="2959478"/>
  </r>
  <r>
    <x v="1"/>
    <s v="N3"/>
    <s v="EURO III"/>
    <x v="1"/>
    <s v="Čadca"/>
    <s v="Žilinský kraj"/>
    <n v="683"/>
    <n v="32"/>
    <n v="166"/>
  </r>
  <r>
    <x v="1"/>
    <s v="N3"/>
    <s v="EURO III"/>
    <x v="1"/>
    <s v="Dolný Kubín"/>
    <s v="Žilinský kraj"/>
    <n v="120981"/>
    <n v="134037"/>
    <n v="694915"/>
  </r>
  <r>
    <x v="1"/>
    <s v="N3"/>
    <s v="EURO III"/>
    <x v="1"/>
    <s v="Galanta"/>
    <s v="Trnavský kraj"/>
    <n v="1616957"/>
    <n v="908097"/>
    <n v="4715279"/>
  </r>
  <r>
    <x v="1"/>
    <s v="N3"/>
    <s v="EURO III"/>
    <x v="1"/>
    <s v="Hlohovec"/>
    <s v="Trnavský kraj"/>
    <n v="736800"/>
    <n v="940113"/>
    <n v="4871334"/>
  </r>
  <r>
    <x v="1"/>
    <s v="N3"/>
    <s v="EURO III"/>
    <x v="1"/>
    <s v="Ilava"/>
    <s v="Trenčiansky kraj"/>
    <n v="1352519"/>
    <n v="1795190"/>
    <n v="9305512"/>
  </r>
  <r>
    <x v="1"/>
    <s v="N3"/>
    <s v="EURO III"/>
    <x v="1"/>
    <s v="Košice - okolie"/>
    <s v="Košický kraj"/>
    <n v="263101"/>
    <n v="520953"/>
    <n v="2706907"/>
  </r>
  <r>
    <x v="1"/>
    <s v="N3"/>
    <s v="EURO III"/>
    <x v="1"/>
    <s v="Košice I"/>
    <s v="Košický kraj"/>
    <n v="274848"/>
    <n v="288240"/>
    <n v="1498471"/>
  </r>
  <r>
    <x v="1"/>
    <s v="N3"/>
    <s v="EURO III"/>
    <x v="1"/>
    <s v="Košice II"/>
    <s v="Košický kraj"/>
    <n v="134664"/>
    <n v="210556"/>
    <n v="1093337"/>
  </r>
  <r>
    <x v="1"/>
    <s v="N3"/>
    <s v="EURO III"/>
    <x v="1"/>
    <s v="Levoča"/>
    <s v="Prešovský kraj"/>
    <n v="436205"/>
    <n v="424590"/>
    <n v="2203390"/>
  </r>
  <r>
    <x v="1"/>
    <s v="N3"/>
    <s v="EURO III"/>
    <x v="1"/>
    <s v="Liptovský Mikuláš"/>
    <s v="Žilinský kraj"/>
    <n v="1619990"/>
    <n v="2339888"/>
    <n v="12145242"/>
  </r>
  <r>
    <x v="1"/>
    <s v="N3"/>
    <s v="EURO III"/>
    <x v="1"/>
    <s v="Malacky"/>
    <s v="Bratislavský kraj"/>
    <n v="1221257"/>
    <n v="3325038"/>
    <n v="17219282"/>
  </r>
  <r>
    <x v="1"/>
    <s v="N3"/>
    <s v="EURO III"/>
    <x v="1"/>
    <s v="Nitra"/>
    <s v="Nitriansky kraj"/>
    <n v="1837631"/>
    <n v="1148395"/>
    <n v="5963832"/>
  </r>
  <r>
    <x v="1"/>
    <s v="N3"/>
    <s v="EURO III"/>
    <x v="1"/>
    <s v="Nové Mesto nad Váhom"/>
    <s v="Trenčiansky kraj"/>
    <n v="1586074"/>
    <n v="2558684"/>
    <n v="13263767"/>
  </r>
  <r>
    <x v="1"/>
    <s v="N3"/>
    <s v="EURO III"/>
    <x v="1"/>
    <s v="Piešťany"/>
    <s v="Trnavský kraj"/>
    <n v="782472"/>
    <n v="1943598"/>
    <n v="10074273"/>
  </r>
  <r>
    <x v="1"/>
    <s v="N3"/>
    <s v="EURO III"/>
    <x v="1"/>
    <s v="Poprad"/>
    <s v="Prešovský kraj"/>
    <n v="1097174"/>
    <n v="1359038"/>
    <n v="7054528"/>
  </r>
  <r>
    <x v="1"/>
    <s v="N3"/>
    <s v="EURO III"/>
    <x v="1"/>
    <s v="Považská Bystrica"/>
    <s v="Trenčiansky kraj"/>
    <n v="1453500"/>
    <n v="1719029"/>
    <n v="8905525"/>
  </r>
  <r>
    <x v="1"/>
    <s v="N3"/>
    <s v="EURO III"/>
    <x v="1"/>
    <s v="Prešov"/>
    <s v="Prešovský kraj"/>
    <n v="912868"/>
    <n v="1144186"/>
    <n v="5946090"/>
  </r>
  <r>
    <x v="1"/>
    <s v="N3"/>
    <s v="EURO III"/>
    <x v="1"/>
    <s v="Púchov"/>
    <s v="Trenčiansky kraj"/>
    <n v="716456"/>
    <n v="602940"/>
    <n v="3124406"/>
  </r>
  <r>
    <x v="1"/>
    <s v="N3"/>
    <s v="EURO III"/>
    <x v="1"/>
    <s v="Revúca"/>
    <s v="Banskobystrický kraj"/>
    <n v="314227"/>
    <n v="155545"/>
    <n v="808247"/>
  </r>
  <r>
    <x v="1"/>
    <s v="N3"/>
    <s v="EURO III"/>
    <x v="1"/>
    <s v="Rimavská Sobota"/>
    <s v="Banskobystrický kraj"/>
    <n v="372572"/>
    <n v="218029"/>
    <n v="1132691"/>
  </r>
  <r>
    <x v="1"/>
    <s v="N3"/>
    <s v="EURO III"/>
    <x v="1"/>
    <s v="Ružomberok"/>
    <s v="Žilinský kraj"/>
    <n v="285942"/>
    <n v="73932"/>
    <n v="383734"/>
  </r>
  <r>
    <x v="1"/>
    <s v="N3"/>
    <s v="EURO III"/>
    <x v="1"/>
    <s v="Senec"/>
    <s v="Bratislavský kraj"/>
    <n v="1453499"/>
    <n v="2504867"/>
    <n v="12986012"/>
  </r>
  <r>
    <x v="1"/>
    <s v="N3"/>
    <s v="EURO III"/>
    <x v="1"/>
    <s v="Senica"/>
    <s v="Trnavský kraj"/>
    <n v="795142"/>
    <n v="1581404"/>
    <n v="8187223"/>
  </r>
  <r>
    <x v="1"/>
    <s v="N3"/>
    <s v="EURO III"/>
    <x v="1"/>
    <s v="Skalica"/>
    <s v="Trnavský kraj"/>
    <n v="525800"/>
    <n v="147878"/>
    <n v="766616"/>
  </r>
  <r>
    <x v="1"/>
    <s v="N3"/>
    <s v="EURO III"/>
    <x v="1"/>
    <s v="Svidník"/>
    <s v="Prešovský kraj"/>
    <n v="207123"/>
    <n v="182964"/>
    <n v="947173"/>
  </r>
  <r>
    <x v="1"/>
    <s v="N3"/>
    <s v="EURO III"/>
    <x v="1"/>
    <s v="Trenčín"/>
    <s v="Trenčiansky kraj"/>
    <n v="2067348"/>
    <n v="2883039"/>
    <n v="14947512"/>
  </r>
  <r>
    <x v="1"/>
    <s v="N3"/>
    <s v="EURO III"/>
    <x v="1"/>
    <s v="Trnava"/>
    <s v="Trnavský kraj"/>
    <n v="2470388"/>
    <n v="2716590"/>
    <n v="14087365"/>
  </r>
  <r>
    <x v="1"/>
    <s v="N3"/>
    <s v="EURO III"/>
    <x v="1"/>
    <s v="Turčianske Teplice"/>
    <s v="Žilinský kraj"/>
    <n v="106244"/>
    <n v="88428"/>
    <n v="459080"/>
  </r>
  <r>
    <x v="1"/>
    <s v="N3"/>
    <s v="EURO III"/>
    <x v="1"/>
    <s v="Tvrdošín"/>
    <s v="Žilinský kraj"/>
    <n v="201201"/>
    <n v="140311"/>
    <n v="726998"/>
  </r>
  <r>
    <x v="1"/>
    <s v="N3"/>
    <s v="EURO III"/>
    <x v="1"/>
    <s v="Zlaté Moravce"/>
    <s v="Nitriansky kraj"/>
    <n v="154512"/>
    <n v="161442"/>
    <n v="838432"/>
  </r>
  <r>
    <x v="1"/>
    <s v="N3"/>
    <s v="EURO III"/>
    <x v="1"/>
    <s v="Zvolen"/>
    <s v="Banskobystrický kraj"/>
    <n v="2791941"/>
    <n v="1035421"/>
    <n v="5380945"/>
  </r>
  <r>
    <x v="1"/>
    <s v="N3"/>
    <s v="EURO III"/>
    <x v="1"/>
    <s v="Žarnovica"/>
    <s v="Banskobystrický kraj"/>
    <n v="880149"/>
    <n v="980570"/>
    <n v="5092463"/>
  </r>
  <r>
    <x v="1"/>
    <s v="N3"/>
    <s v="EURO III"/>
    <x v="1"/>
    <s v="Žiar nad Hronom"/>
    <s v="Banskobystrický kraj"/>
    <n v="392306"/>
    <n v="692251"/>
    <n v="3597313"/>
  </r>
  <r>
    <x v="1"/>
    <s v="N3"/>
    <s v="EURO III"/>
    <x v="1"/>
    <s v="Žilina"/>
    <s v="Žilinský kraj"/>
    <n v="1121345"/>
    <n v="922253"/>
    <n v="4777755"/>
  </r>
  <r>
    <x v="1"/>
    <s v="N3"/>
    <s v="EURO IV+"/>
    <x v="0"/>
    <s v="Bánovce nad Bebravou"/>
    <s v="Trenčiansky kraj"/>
    <n v="1166429"/>
    <n v="190970"/>
    <n v="1339496"/>
  </r>
  <r>
    <x v="1"/>
    <s v="N3"/>
    <s v="EURO IV+"/>
    <x v="0"/>
    <s v="Banská Bystrica"/>
    <s v="Banskobystrický kraj"/>
    <n v="2264488"/>
    <n v="320639"/>
    <n v="2247468"/>
  </r>
  <r>
    <x v="1"/>
    <s v="N3"/>
    <s v="EURO IV+"/>
    <x v="0"/>
    <s v="Bratislava II"/>
    <s v="Bratislavský kraj"/>
    <n v="251261"/>
    <n v="13588"/>
    <n v="95441"/>
  </r>
  <r>
    <x v="1"/>
    <s v="N3"/>
    <s v="EURO IV+"/>
    <x v="0"/>
    <s v="Bratislava IV"/>
    <s v="Bratislavský kraj"/>
    <n v="30610"/>
    <n v="2750"/>
    <n v="19223"/>
  </r>
  <r>
    <x v="1"/>
    <s v="N3"/>
    <s v="EURO IV+"/>
    <x v="0"/>
    <s v="Brezno"/>
    <s v="Banskobystrický kraj"/>
    <n v="531639"/>
    <n v="81228"/>
    <n v="569238"/>
  </r>
  <r>
    <x v="1"/>
    <s v="N3"/>
    <s v="EURO IV+"/>
    <x v="0"/>
    <s v="Bytča"/>
    <s v="Žilinský kraj"/>
    <n v="1264765"/>
    <n v="184616"/>
    <n v="1291764"/>
  </r>
  <r>
    <x v="1"/>
    <s v="N3"/>
    <s v="EURO IV+"/>
    <x v="0"/>
    <s v="Čadca"/>
    <s v="Žilinský kraj"/>
    <n v="2896203"/>
    <n v="742738"/>
    <n v="5193011"/>
  </r>
  <r>
    <x v="1"/>
    <s v="N3"/>
    <s v="EURO IV+"/>
    <x v="0"/>
    <s v="Detva"/>
    <s v="Banskobystrický kraj"/>
    <n v="1729553"/>
    <n v="261553"/>
    <n v="1830884"/>
  </r>
  <r>
    <x v="1"/>
    <s v="N3"/>
    <s v="EURO IV+"/>
    <x v="0"/>
    <s v="Dolný Kubín"/>
    <s v="Žilinský kraj"/>
    <n v="4511588"/>
    <n v="444708"/>
    <n v="3112273"/>
  </r>
  <r>
    <x v="1"/>
    <s v="N3"/>
    <s v="EURO IV+"/>
    <x v="0"/>
    <s v="Dunajská Streda"/>
    <s v="Trnavský kraj"/>
    <n v="3170589"/>
    <n v="478889"/>
    <n v="3353629"/>
  </r>
  <r>
    <x v="1"/>
    <s v="N3"/>
    <s v="EURO IV+"/>
    <x v="0"/>
    <s v="Galanta"/>
    <s v="Trnavský kraj"/>
    <n v="1439849"/>
    <n v="239265"/>
    <n v="1675412"/>
  </r>
  <r>
    <x v="1"/>
    <s v="N3"/>
    <s v="EURO IV+"/>
    <x v="0"/>
    <s v="Hlohovec"/>
    <s v="Trnavský kraj"/>
    <n v="520459"/>
    <n v="45233"/>
    <n v="318487"/>
  </r>
  <r>
    <x v="1"/>
    <s v="N3"/>
    <s v="EURO IV+"/>
    <x v="0"/>
    <s v="Ilava"/>
    <s v="Trenčiansky kraj"/>
    <n v="404794"/>
    <n v="28315"/>
    <n v="198214"/>
  </r>
  <r>
    <x v="1"/>
    <s v="N3"/>
    <s v="EURO IV+"/>
    <x v="0"/>
    <s v="Komárno"/>
    <s v="Nitriansky kraj"/>
    <n v="1478551"/>
    <n v="206271"/>
    <n v="1448096"/>
  </r>
  <r>
    <x v="1"/>
    <s v="N3"/>
    <s v="EURO IV+"/>
    <x v="0"/>
    <s v="Košice - okolie"/>
    <s v="Košický kraj"/>
    <n v="4157118"/>
    <n v="627125"/>
    <n v="4391383"/>
  </r>
  <r>
    <x v="1"/>
    <s v="N3"/>
    <s v="EURO IV+"/>
    <x v="0"/>
    <s v="Košice II"/>
    <s v="Košický kraj"/>
    <n v="53129"/>
    <n v="15657"/>
    <n v="109711"/>
  </r>
  <r>
    <x v="1"/>
    <s v="N3"/>
    <s v="EURO IV+"/>
    <x v="0"/>
    <s v="Košice III"/>
    <s v="Košický kraj"/>
    <n v="143854"/>
    <n v="17675"/>
    <n v="123844"/>
  </r>
  <r>
    <x v="1"/>
    <s v="N3"/>
    <s v="EURO IV+"/>
    <x v="0"/>
    <s v="Košice IV"/>
    <s v="Košický kraj"/>
    <n v="176137"/>
    <n v="45786"/>
    <n v="320434"/>
  </r>
  <r>
    <x v="1"/>
    <s v="N3"/>
    <s v="EURO IV+"/>
    <x v="0"/>
    <s v="Krupina"/>
    <s v="Banskobystrický kraj"/>
    <n v="1832403"/>
    <n v="274984"/>
    <n v="1923557"/>
  </r>
  <r>
    <x v="1"/>
    <s v="N3"/>
    <s v="EURO IV+"/>
    <x v="0"/>
    <s v="Kysucké Nové Mesto"/>
    <s v="Žilinský kraj"/>
    <n v="4091699"/>
    <n v="469418"/>
    <n v="3282013"/>
  </r>
  <r>
    <x v="1"/>
    <s v="N3"/>
    <s v="EURO IV+"/>
    <x v="0"/>
    <s v="Levice"/>
    <s v="Nitriansky kraj"/>
    <n v="2186772"/>
    <n v="232479"/>
    <n v="1629268"/>
  </r>
  <r>
    <x v="1"/>
    <s v="N3"/>
    <s v="EURO IV+"/>
    <x v="0"/>
    <s v="Levoča"/>
    <s v="Prešovský kraj"/>
    <n v="3630272"/>
    <n v="399408"/>
    <n v="2796926"/>
  </r>
  <r>
    <x v="1"/>
    <s v="N3"/>
    <s v="EURO IV+"/>
    <x v="0"/>
    <s v="Liptovský Mikuláš"/>
    <s v="Žilinský kraj"/>
    <n v="1010935"/>
    <n v="128168"/>
    <n v="897090"/>
  </r>
  <r>
    <x v="1"/>
    <s v="N3"/>
    <s v="EURO IV+"/>
    <x v="0"/>
    <s v="Lučenec"/>
    <s v="Banskobystrický kraj"/>
    <n v="4027037"/>
    <n v="584785"/>
    <n v="4095913"/>
  </r>
  <r>
    <x v="1"/>
    <s v="N3"/>
    <s v="EURO IV+"/>
    <x v="0"/>
    <s v="Malacky"/>
    <s v="Bratislavský kraj"/>
    <n v="886662"/>
    <n v="121682"/>
    <n v="850047"/>
  </r>
  <r>
    <x v="1"/>
    <s v="N3"/>
    <s v="EURO IV+"/>
    <x v="0"/>
    <s v="Martin"/>
    <s v="Žilinský kraj"/>
    <n v="8813588"/>
    <n v="804985"/>
    <n v="5635950"/>
  </r>
  <r>
    <x v="1"/>
    <s v="N3"/>
    <s v="EURO IV+"/>
    <x v="0"/>
    <s v="Michalovce"/>
    <s v="Košický kraj"/>
    <n v="1082781"/>
    <n v="101106"/>
    <n v="708845"/>
  </r>
  <r>
    <x v="1"/>
    <s v="N3"/>
    <s v="EURO IV+"/>
    <x v="0"/>
    <s v="Nitra"/>
    <s v="Nitriansky kraj"/>
    <n v="2142557"/>
    <n v="334990"/>
    <n v="2339055"/>
  </r>
  <r>
    <x v="1"/>
    <s v="N3"/>
    <s v="EURO IV+"/>
    <x v="0"/>
    <s v="Nové Mesto nad Váhom"/>
    <s v="Trenčiansky kraj"/>
    <n v="623521"/>
    <n v="83589"/>
    <n v="585544"/>
  </r>
  <r>
    <x v="1"/>
    <s v="N3"/>
    <s v="EURO IV+"/>
    <x v="0"/>
    <s v="Nové Zámky"/>
    <s v="Nitriansky kraj"/>
    <n v="410278"/>
    <n v="76609"/>
    <n v="538655"/>
  </r>
  <r>
    <x v="1"/>
    <s v="N3"/>
    <s v="EURO IV+"/>
    <x v="0"/>
    <s v="Partizánske"/>
    <s v="Trenčiansky kraj"/>
    <n v="612997"/>
    <n v="72048"/>
    <n v="505682"/>
  </r>
  <r>
    <x v="1"/>
    <s v="N3"/>
    <s v="EURO IV+"/>
    <x v="0"/>
    <s v="Piešťany"/>
    <s v="Trnavský kraj"/>
    <n v="624450"/>
    <n v="81451"/>
    <n v="571967"/>
  </r>
  <r>
    <x v="1"/>
    <s v="N3"/>
    <s v="EURO IV+"/>
    <x v="0"/>
    <s v="Poprad"/>
    <s v="Prešovský kraj"/>
    <n v="642627"/>
    <n v="80576"/>
    <n v="565723"/>
  </r>
  <r>
    <x v="1"/>
    <s v="N3"/>
    <s v="EURO IV+"/>
    <x v="0"/>
    <s v="Považská Bystrica"/>
    <s v="Trenčiansky kraj"/>
    <n v="630762"/>
    <n v="55077"/>
    <n v="385469"/>
  </r>
  <r>
    <x v="1"/>
    <s v="N3"/>
    <s v="EURO IV+"/>
    <x v="0"/>
    <s v="Prešov"/>
    <s v="Prešovský kraj"/>
    <n v="2257011"/>
    <n v="370318"/>
    <n v="2594132"/>
  </r>
  <r>
    <x v="1"/>
    <s v="N3"/>
    <s v="EURO IV+"/>
    <x v="0"/>
    <s v="Prievidza"/>
    <s v="Trenčiansky kraj"/>
    <n v="3260473"/>
    <n v="409603"/>
    <n v="2870237"/>
  </r>
  <r>
    <x v="1"/>
    <s v="N3"/>
    <s v="EURO IV+"/>
    <x v="0"/>
    <s v="Púchov"/>
    <s v="Trenčiansky kraj"/>
    <n v="754686"/>
    <n v="86619"/>
    <n v="606140"/>
  </r>
  <r>
    <x v="1"/>
    <s v="N3"/>
    <s v="EURO IV+"/>
    <x v="0"/>
    <s v="Revúca"/>
    <s v="Banskobystrický kraj"/>
    <n v="109035"/>
    <n v="13471"/>
    <n v="94297"/>
  </r>
  <r>
    <x v="1"/>
    <s v="N3"/>
    <s v="EURO IV+"/>
    <x v="0"/>
    <s v="Rimavská Sobota"/>
    <s v="Banskobystrický kraj"/>
    <n v="1253206"/>
    <n v="240319"/>
    <n v="1681943"/>
  </r>
  <r>
    <x v="1"/>
    <s v="N3"/>
    <s v="EURO IV+"/>
    <x v="0"/>
    <s v="Rožňava"/>
    <s v="Košický kraj"/>
    <n v="3507883"/>
    <n v="473769"/>
    <n v="3319193"/>
  </r>
  <r>
    <x v="1"/>
    <s v="N3"/>
    <s v="EURO IV+"/>
    <x v="0"/>
    <s v="Ružomberok"/>
    <s v="Žilinský kraj"/>
    <n v="6427662"/>
    <n v="784242"/>
    <n v="5495850"/>
  </r>
  <r>
    <x v="1"/>
    <s v="N3"/>
    <s v="EURO IV+"/>
    <x v="0"/>
    <s v="Senec"/>
    <s v="Bratislavský kraj"/>
    <n v="2015402"/>
    <n v="265310"/>
    <n v="1860644"/>
  </r>
  <r>
    <x v="1"/>
    <s v="N3"/>
    <s v="EURO IV+"/>
    <x v="0"/>
    <s v="Senica"/>
    <s v="Trnavský kraj"/>
    <n v="2109298"/>
    <n v="394662"/>
    <n v="2765683"/>
  </r>
  <r>
    <x v="1"/>
    <s v="N3"/>
    <s v="EURO IV+"/>
    <x v="0"/>
    <s v="Skalica"/>
    <s v="Trnavský kraj"/>
    <n v="1342082"/>
    <n v="228603"/>
    <n v="1601500"/>
  </r>
  <r>
    <x v="1"/>
    <s v="N3"/>
    <s v="EURO IV+"/>
    <x v="0"/>
    <s v="Sobrance"/>
    <s v="Košický kraj"/>
    <n v="406325"/>
    <n v="76222"/>
    <n v="533021"/>
  </r>
  <r>
    <x v="1"/>
    <s v="N3"/>
    <s v="EURO IV+"/>
    <x v="0"/>
    <s v="Spišská Nová Ves"/>
    <s v="Košický kraj"/>
    <n v="75840"/>
    <n v="35736"/>
    <n v="250272"/>
  </r>
  <r>
    <x v="1"/>
    <s v="N3"/>
    <s v="EURO IV+"/>
    <x v="0"/>
    <s v="Svidník"/>
    <s v="Prešovský kraj"/>
    <n v="5500526"/>
    <n v="533387"/>
    <n v="3732981"/>
  </r>
  <r>
    <x v="1"/>
    <s v="N3"/>
    <s v="EURO IV+"/>
    <x v="0"/>
    <s v="Topoľčany"/>
    <s v="Nitriansky kraj"/>
    <n v="348040"/>
    <n v="45506"/>
    <n v="319017"/>
  </r>
  <r>
    <x v="1"/>
    <s v="N3"/>
    <s v="EURO IV+"/>
    <x v="0"/>
    <s v="Trebišov"/>
    <s v="Košický kraj"/>
    <n v="698873"/>
    <n v="102452"/>
    <n v="718328"/>
  </r>
  <r>
    <x v="1"/>
    <s v="N3"/>
    <s v="EURO IV+"/>
    <x v="0"/>
    <s v="Trenčín"/>
    <s v="Trenčiansky kraj"/>
    <n v="6764672"/>
    <n v="736001"/>
    <n v="5158648"/>
  </r>
  <r>
    <x v="1"/>
    <s v="N3"/>
    <s v="EURO IV+"/>
    <x v="0"/>
    <s v="Trnava"/>
    <s v="Trnavský kraj"/>
    <n v="2846275"/>
    <n v="452057"/>
    <n v="3173296"/>
  </r>
  <r>
    <x v="1"/>
    <s v="N3"/>
    <s v="EURO IV+"/>
    <x v="0"/>
    <s v="Turčianske Teplice"/>
    <s v="Žilinský kraj"/>
    <n v="1376189"/>
    <n v="210538"/>
    <n v="1473881"/>
  </r>
  <r>
    <x v="1"/>
    <s v="N3"/>
    <s v="EURO IV+"/>
    <x v="0"/>
    <s v="Tvrdošín"/>
    <s v="Žilinský kraj"/>
    <n v="650273"/>
    <n v="102542"/>
    <n v="717739"/>
  </r>
  <r>
    <x v="1"/>
    <s v="N3"/>
    <s v="EURO IV+"/>
    <x v="0"/>
    <s v="Zlaté Moravce"/>
    <s v="Nitriansky kraj"/>
    <n v="2938454"/>
    <n v="439988"/>
    <n v="3068626"/>
  </r>
  <r>
    <x v="1"/>
    <s v="N3"/>
    <s v="EURO IV+"/>
    <x v="0"/>
    <s v="Zvolen"/>
    <s v="Banskobystrický kraj"/>
    <n v="3041875"/>
    <n v="432234"/>
    <n v="3028028"/>
  </r>
  <r>
    <x v="1"/>
    <s v="N3"/>
    <s v="EURO IV+"/>
    <x v="0"/>
    <s v="Žarnovica"/>
    <s v="Banskobystrický kraj"/>
    <n v="150383"/>
    <n v="18310"/>
    <n v="128341"/>
  </r>
  <r>
    <x v="1"/>
    <s v="N3"/>
    <s v="EURO IV+"/>
    <x v="0"/>
    <s v="Žiar nad Hronom"/>
    <s v="Banskobystrický kraj"/>
    <n v="2507924"/>
    <n v="331292"/>
    <n v="2320757"/>
  </r>
  <r>
    <x v="1"/>
    <s v="N3"/>
    <s v="EURO IV+"/>
    <x v="0"/>
    <s v="Žilina"/>
    <s v="Žilinský kraj"/>
    <n v="8282844"/>
    <n v="1099254"/>
    <n v="7700109"/>
  </r>
  <r>
    <x v="1"/>
    <s v="N3"/>
    <s v="EURO IV+"/>
    <x v="1"/>
    <s v="Banská Bystrica"/>
    <s v="Banskobystrický kraj"/>
    <n v="159750"/>
    <n v="250655"/>
    <n v="1328162"/>
  </r>
  <r>
    <x v="1"/>
    <s v="N3"/>
    <s v="EURO IV+"/>
    <x v="1"/>
    <s v="Bratislava IV"/>
    <s v="Bratislavský kraj"/>
    <n v="437943"/>
    <n v="750577"/>
    <n v="3968542"/>
  </r>
  <r>
    <x v="1"/>
    <s v="N3"/>
    <s v="EURO IV+"/>
    <x v="1"/>
    <s v="Bratislava V"/>
    <s v="Bratislavský kraj"/>
    <n v="1966616"/>
    <n v="1953180"/>
    <n v="10312619"/>
  </r>
  <r>
    <x v="1"/>
    <s v="N3"/>
    <s v="EURO IV+"/>
    <x v="1"/>
    <s v="Bytča"/>
    <s v="Žilinský kraj"/>
    <n v="365880"/>
    <n v="451400"/>
    <n v="2387200"/>
  </r>
  <r>
    <x v="1"/>
    <s v="N3"/>
    <s v="EURO IV+"/>
    <x v="1"/>
    <s v="Čadca"/>
    <s v="Žilinský kraj"/>
    <n v="245"/>
    <n v="11"/>
    <n v="60"/>
  </r>
  <r>
    <x v="1"/>
    <s v="N3"/>
    <s v="EURO IV+"/>
    <x v="1"/>
    <s v="Dolný Kubín"/>
    <s v="Žilinský kraj"/>
    <n v="97716"/>
    <n v="106151"/>
    <n v="561281"/>
  </r>
  <r>
    <x v="1"/>
    <s v="N3"/>
    <s v="EURO IV+"/>
    <x v="1"/>
    <s v="Galanta"/>
    <s v="Trnavský kraj"/>
    <n v="1268174"/>
    <n v="699210"/>
    <n v="3706693"/>
  </r>
  <r>
    <x v="1"/>
    <s v="N3"/>
    <s v="EURO IV+"/>
    <x v="1"/>
    <s v="Hlohovec"/>
    <s v="Trnavský kraj"/>
    <n v="584429"/>
    <n v="738307"/>
    <n v="3907024"/>
  </r>
  <r>
    <x v="1"/>
    <s v="N3"/>
    <s v="EURO IV+"/>
    <x v="1"/>
    <s v="Ilava"/>
    <s v="Trenčiansky kraj"/>
    <n v="1087848"/>
    <n v="1418020"/>
    <n v="7499630"/>
  </r>
  <r>
    <x v="1"/>
    <s v="N3"/>
    <s v="EURO IV+"/>
    <x v="1"/>
    <s v="Košice - okolie"/>
    <s v="Košický kraj"/>
    <n v="190468"/>
    <n v="370073"/>
    <n v="1960409"/>
  </r>
  <r>
    <x v="1"/>
    <s v="N3"/>
    <s v="EURO IV+"/>
    <x v="1"/>
    <s v="Košice I"/>
    <s v="Košický kraj"/>
    <n v="193477"/>
    <n v="199036"/>
    <n v="1054837"/>
  </r>
  <r>
    <x v="1"/>
    <s v="N3"/>
    <s v="EURO IV+"/>
    <x v="1"/>
    <s v="Košice II"/>
    <s v="Košický kraj"/>
    <n v="88734"/>
    <n v="136023"/>
    <n v="720431"/>
  </r>
  <r>
    <x v="1"/>
    <s v="N3"/>
    <s v="EURO IV+"/>
    <x v="1"/>
    <s v="Levoča"/>
    <s v="Prešovský kraj"/>
    <n v="342627"/>
    <n v="325301"/>
    <n v="1721869"/>
  </r>
  <r>
    <x v="1"/>
    <s v="N3"/>
    <s v="EURO IV+"/>
    <x v="1"/>
    <s v="Liptovský Mikuláš"/>
    <s v="Žilinský kraj"/>
    <n v="1303032"/>
    <n v="1846897"/>
    <n v="9782401"/>
  </r>
  <r>
    <x v="1"/>
    <s v="N3"/>
    <s v="EURO IV+"/>
    <x v="1"/>
    <s v="Malacky"/>
    <s v="Bratislavský kraj"/>
    <n v="1261758"/>
    <n v="3354718"/>
    <n v="17732411"/>
  </r>
  <r>
    <x v="1"/>
    <s v="N3"/>
    <s v="EURO IV+"/>
    <x v="1"/>
    <s v="Nitra"/>
    <s v="Nitriansky kraj"/>
    <n v="1435511"/>
    <n v="898386"/>
    <n v="4758023"/>
  </r>
  <r>
    <x v="1"/>
    <s v="N3"/>
    <s v="EURO IV+"/>
    <x v="1"/>
    <s v="Nové Mesto nad Váhom"/>
    <s v="Trenčiansky kraj"/>
    <n v="1248011"/>
    <n v="1963890"/>
    <n v="10393835"/>
  </r>
  <r>
    <x v="1"/>
    <s v="N3"/>
    <s v="EURO IV+"/>
    <x v="1"/>
    <s v="Piešťany"/>
    <s v="Trnavský kraj"/>
    <n v="605436"/>
    <n v="1473777"/>
    <n v="7799696"/>
  </r>
  <r>
    <x v="1"/>
    <s v="N3"/>
    <s v="EURO IV+"/>
    <x v="1"/>
    <s v="Poprad"/>
    <s v="Prešovský kraj"/>
    <n v="923810"/>
    <n v="1114400"/>
    <n v="5903281"/>
  </r>
  <r>
    <x v="1"/>
    <s v="N3"/>
    <s v="EURO IV+"/>
    <x v="1"/>
    <s v="Považská Bystrica"/>
    <s v="Trenčiansky kraj"/>
    <n v="1154653"/>
    <n v="1339788"/>
    <n v="7086337"/>
  </r>
  <r>
    <x v="1"/>
    <s v="N3"/>
    <s v="EURO IV+"/>
    <x v="1"/>
    <s v="Prešov"/>
    <s v="Prešovský kraj"/>
    <n v="684768"/>
    <n v="830724"/>
    <n v="4402549"/>
  </r>
  <r>
    <x v="1"/>
    <s v="N3"/>
    <s v="EURO IV+"/>
    <x v="1"/>
    <s v="Púchov"/>
    <s v="Trenčiansky kraj"/>
    <n v="570347"/>
    <n v="469499"/>
    <n v="2482990"/>
  </r>
  <r>
    <x v="1"/>
    <s v="N3"/>
    <s v="EURO IV+"/>
    <x v="1"/>
    <s v="Revúca"/>
    <s v="Banskobystrický kraj"/>
    <n v="228037"/>
    <n v="109983"/>
    <n v="581920"/>
  </r>
  <r>
    <x v="1"/>
    <s v="N3"/>
    <s v="EURO IV+"/>
    <x v="1"/>
    <s v="Rimavská Sobota"/>
    <s v="Banskobystrický kraj"/>
    <n v="278793"/>
    <n v="157993"/>
    <n v="836357"/>
  </r>
  <r>
    <x v="1"/>
    <s v="N3"/>
    <s v="EURO IV+"/>
    <x v="1"/>
    <s v="Ružomberok"/>
    <s v="Žilinský kraj"/>
    <n v="229664"/>
    <n v="58267"/>
    <n v="308209"/>
  </r>
  <r>
    <x v="1"/>
    <s v="N3"/>
    <s v="EURO IV+"/>
    <x v="1"/>
    <s v="Senec"/>
    <s v="Bratislavský kraj"/>
    <n v="1319458"/>
    <n v="2241466"/>
    <n v="11855201"/>
  </r>
  <r>
    <x v="1"/>
    <s v="N3"/>
    <s v="EURO IV+"/>
    <x v="1"/>
    <s v="Senica"/>
    <s v="Trnavský kraj"/>
    <n v="845693"/>
    <n v="1624025"/>
    <n v="8584815"/>
  </r>
  <r>
    <x v="1"/>
    <s v="N3"/>
    <s v="EURO IV+"/>
    <x v="1"/>
    <s v="Skalica"/>
    <s v="Trnavský kraj"/>
    <n v="565687"/>
    <n v="156291"/>
    <n v="824772"/>
  </r>
  <r>
    <x v="1"/>
    <s v="N3"/>
    <s v="EURO IV+"/>
    <x v="1"/>
    <s v="Svidník"/>
    <s v="Prešovský kraj"/>
    <n v="118554"/>
    <n v="102469"/>
    <n v="542147"/>
  </r>
  <r>
    <x v="1"/>
    <s v="N3"/>
    <s v="EURO IV+"/>
    <x v="1"/>
    <s v="Trenčín"/>
    <s v="Trenčiansky kraj"/>
    <n v="1598384"/>
    <n v="2180191"/>
    <n v="11535584"/>
  </r>
  <r>
    <x v="1"/>
    <s v="N3"/>
    <s v="EURO IV+"/>
    <x v="1"/>
    <s v="Trnava"/>
    <s v="Trnavský kraj"/>
    <n v="2076553"/>
    <n v="2276276"/>
    <n v="12044555"/>
  </r>
  <r>
    <x v="1"/>
    <s v="N3"/>
    <s v="EURO IV+"/>
    <x v="1"/>
    <s v="Turčianske Teplice"/>
    <s v="Žilinský kraj"/>
    <n v="80649"/>
    <n v="65868"/>
    <n v="348484"/>
  </r>
  <r>
    <x v="1"/>
    <s v="N3"/>
    <s v="EURO IV+"/>
    <x v="1"/>
    <s v="Tvrdošín"/>
    <s v="Žilinský kraj"/>
    <n v="163680"/>
    <n v="111576"/>
    <n v="590223"/>
  </r>
  <r>
    <x v="1"/>
    <s v="N3"/>
    <s v="EURO IV+"/>
    <x v="1"/>
    <s v="Zlaté Moravce"/>
    <s v="Nitriansky kraj"/>
    <n v="134356"/>
    <n v="142779"/>
    <n v="756100"/>
  </r>
  <r>
    <x v="1"/>
    <s v="N3"/>
    <s v="EURO IV+"/>
    <x v="1"/>
    <s v="Zvolen"/>
    <s v="Banskobystrický kraj"/>
    <n v="2125763"/>
    <n v="772437"/>
    <n v="4092667"/>
  </r>
  <r>
    <x v="1"/>
    <s v="N3"/>
    <s v="EURO IV+"/>
    <x v="1"/>
    <s v="Žarnovica"/>
    <s v="Banskobystrický kraj"/>
    <n v="680884"/>
    <n v="744096"/>
    <n v="3941322"/>
  </r>
  <r>
    <x v="1"/>
    <s v="N3"/>
    <s v="EURO IV+"/>
    <x v="1"/>
    <s v="Žiar nad Hronom"/>
    <s v="Banskobystrický kraj"/>
    <n v="305660"/>
    <n v="528610"/>
    <n v="2801769"/>
  </r>
  <r>
    <x v="1"/>
    <s v="N3"/>
    <s v="EURO IV+"/>
    <x v="1"/>
    <s v="Žilina"/>
    <s v="Žilinský kraj"/>
    <n v="911279"/>
    <n v="733576"/>
    <n v="3879803"/>
  </r>
  <r>
    <x v="1"/>
    <s v="N3"/>
    <s v="EURO 0-II"/>
    <x v="0"/>
    <s v="Bánovce nad Bebravou"/>
    <s v="Trenčiansky kraj"/>
    <n v="461485"/>
    <n v="76853"/>
    <n v="506859"/>
  </r>
  <r>
    <x v="1"/>
    <s v="N3"/>
    <s v="EURO 0-II"/>
    <x v="0"/>
    <s v="Banská Bystrica"/>
    <s v="Banskobystrický kraj"/>
    <n v="1373193"/>
    <n v="206128"/>
    <n v="1358637"/>
  </r>
  <r>
    <x v="1"/>
    <s v="N3"/>
    <s v="EURO 0-II"/>
    <x v="0"/>
    <s v="Bratislava II"/>
    <s v="Bratislavský kraj"/>
    <n v="125700"/>
    <n v="7272"/>
    <n v="48064"/>
  </r>
  <r>
    <x v="1"/>
    <s v="N3"/>
    <s v="EURO 0-II"/>
    <x v="0"/>
    <s v="Bratislava IV"/>
    <s v="Bratislavský kraj"/>
    <n v="33936"/>
    <n v="3222"/>
    <n v="21312"/>
  </r>
  <r>
    <x v="1"/>
    <s v="N3"/>
    <s v="EURO 0-II"/>
    <x v="0"/>
    <s v="Brezno"/>
    <s v="Banskobystrický kraj"/>
    <n v="410038"/>
    <n v="63132"/>
    <n v="416661"/>
  </r>
  <r>
    <x v="1"/>
    <s v="N3"/>
    <s v="EURO 0-II"/>
    <x v="0"/>
    <s v="Bytča"/>
    <s v="Žilinský kraj"/>
    <n v="493497"/>
    <n v="66511"/>
    <n v="436591"/>
  </r>
  <r>
    <x v="1"/>
    <s v="N3"/>
    <s v="EURO 0-II"/>
    <x v="0"/>
    <s v="Čadca"/>
    <s v="Žilinský kraj"/>
    <n v="1460861"/>
    <n v="406320"/>
    <n v="2655712"/>
  </r>
  <r>
    <x v="1"/>
    <s v="N3"/>
    <s v="EURO 0-II"/>
    <x v="0"/>
    <s v="Detva"/>
    <s v="Banskobystrický kraj"/>
    <n v="773725"/>
    <n v="125650"/>
    <n v="829508"/>
  </r>
  <r>
    <x v="1"/>
    <s v="N3"/>
    <s v="EURO 0-II"/>
    <x v="0"/>
    <s v="Dolný Kubín"/>
    <s v="Žilinský kraj"/>
    <n v="2404900"/>
    <n v="263572"/>
    <n v="1730503"/>
  </r>
  <r>
    <x v="1"/>
    <s v="N3"/>
    <s v="EURO 0-II"/>
    <x v="0"/>
    <s v="Dunajská Streda"/>
    <s v="Trnavský kraj"/>
    <n v="1532072"/>
    <n v="253517"/>
    <n v="1662519"/>
  </r>
  <r>
    <x v="1"/>
    <s v="N3"/>
    <s v="EURO 0-II"/>
    <x v="0"/>
    <s v="Galanta"/>
    <s v="Trnavský kraj"/>
    <n v="777766"/>
    <n v="126209"/>
    <n v="830205"/>
  </r>
  <r>
    <x v="1"/>
    <s v="N3"/>
    <s v="EURO 0-II"/>
    <x v="0"/>
    <s v="Hlohovec"/>
    <s v="Trnavský kraj"/>
    <n v="305257"/>
    <n v="28702"/>
    <n v="189167"/>
  </r>
  <r>
    <x v="1"/>
    <s v="N3"/>
    <s v="EURO 0-II"/>
    <x v="0"/>
    <s v="Ilava"/>
    <s v="Trenčiansky kraj"/>
    <n v="349032"/>
    <n v="26090"/>
    <n v="172182"/>
  </r>
  <r>
    <x v="1"/>
    <s v="N3"/>
    <s v="EURO 0-II"/>
    <x v="0"/>
    <s v="Komárno"/>
    <s v="Nitriansky kraj"/>
    <n v="1006339"/>
    <n v="144131"/>
    <n v="949313"/>
  </r>
  <r>
    <x v="1"/>
    <s v="N3"/>
    <s v="EURO 0-II"/>
    <x v="0"/>
    <s v="Košice - okolie"/>
    <s v="Košický kraj"/>
    <n v="2222520"/>
    <n v="353940"/>
    <n v="2325049"/>
  </r>
  <r>
    <x v="1"/>
    <s v="N3"/>
    <s v="EURO 0-II"/>
    <x v="0"/>
    <s v="Košice II"/>
    <s v="Košický kraj"/>
    <n v="28136"/>
    <n v="8826"/>
    <n v="58101"/>
  </r>
  <r>
    <x v="1"/>
    <s v="N3"/>
    <s v="EURO 0-II"/>
    <x v="0"/>
    <s v="Košice III"/>
    <s v="Košický kraj"/>
    <n v="82090"/>
    <n v="10694"/>
    <n v="70672"/>
  </r>
  <r>
    <x v="1"/>
    <s v="N3"/>
    <s v="EURO 0-II"/>
    <x v="0"/>
    <s v="Košice IV"/>
    <s v="Košický kraj"/>
    <n v="103387"/>
    <n v="28726"/>
    <n v="188389"/>
  </r>
  <r>
    <x v="1"/>
    <s v="N3"/>
    <s v="EURO 0-II"/>
    <x v="0"/>
    <s v="Krupina"/>
    <s v="Banskobystrický kraj"/>
    <n v="1088094"/>
    <n v="171796"/>
    <n v="1127726"/>
  </r>
  <r>
    <x v="1"/>
    <s v="N3"/>
    <s v="EURO 0-II"/>
    <x v="0"/>
    <s v="Kysucké Nové Mesto"/>
    <s v="Žilinský kraj"/>
    <n v="2272851"/>
    <n v="278140"/>
    <n v="1819787"/>
  </r>
  <r>
    <x v="1"/>
    <s v="N3"/>
    <s v="EURO 0-II"/>
    <x v="0"/>
    <s v="Levice"/>
    <s v="Nitriansky kraj"/>
    <n v="1469443"/>
    <n v="166405"/>
    <n v="1092788"/>
  </r>
  <r>
    <x v="1"/>
    <s v="N3"/>
    <s v="EURO 0-II"/>
    <x v="0"/>
    <s v="Levoča"/>
    <s v="Prešovský kraj"/>
    <n v="1401877"/>
    <n v="167422"/>
    <n v="1102949"/>
  </r>
  <r>
    <x v="1"/>
    <s v="N3"/>
    <s v="EURO 0-II"/>
    <x v="0"/>
    <s v="Liptovský Mikuláš"/>
    <s v="Žilinský kraj"/>
    <n v="1245677"/>
    <n v="159876"/>
    <n v="1052925"/>
  </r>
  <r>
    <x v="1"/>
    <s v="N3"/>
    <s v="EURO 0-II"/>
    <x v="0"/>
    <s v="Lučenec"/>
    <s v="Banskobystrický kraj"/>
    <n v="1717877"/>
    <n v="263684"/>
    <n v="1738628"/>
  </r>
  <r>
    <x v="1"/>
    <s v="N3"/>
    <s v="EURO 0-II"/>
    <x v="0"/>
    <s v="Malacky"/>
    <s v="Bratislavský kraj"/>
    <n v="520774"/>
    <n v="81840"/>
    <n v="540397"/>
  </r>
  <r>
    <x v="1"/>
    <s v="N3"/>
    <s v="EURO 0-II"/>
    <x v="0"/>
    <s v="Martin"/>
    <s v="Žilinský kraj"/>
    <n v="3925698"/>
    <n v="409842"/>
    <n v="2691405"/>
  </r>
  <r>
    <x v="1"/>
    <s v="N3"/>
    <s v="EURO 0-II"/>
    <x v="0"/>
    <s v="Michalovce"/>
    <s v="Košický kraj"/>
    <n v="605334"/>
    <n v="60580"/>
    <n v="399126"/>
  </r>
  <r>
    <x v="1"/>
    <s v="N3"/>
    <s v="EURO 0-II"/>
    <x v="0"/>
    <s v="Nitra"/>
    <s v="Nitriansky kraj"/>
    <n v="1180374"/>
    <n v="188967"/>
    <n v="1243477"/>
  </r>
  <r>
    <x v="1"/>
    <s v="N3"/>
    <s v="EURO 0-II"/>
    <x v="0"/>
    <s v="Nové Mesto nad Váhom"/>
    <s v="Trenčiansky kraj"/>
    <n v="431557"/>
    <n v="64065"/>
    <n v="421781"/>
  </r>
  <r>
    <x v="1"/>
    <s v="N3"/>
    <s v="EURO 0-II"/>
    <x v="0"/>
    <s v="Nové Zámky"/>
    <s v="Nitriansky kraj"/>
    <n v="396747"/>
    <n v="75051"/>
    <n v="495488"/>
  </r>
  <r>
    <x v="1"/>
    <s v="N3"/>
    <s v="EURO 0-II"/>
    <x v="0"/>
    <s v="Partizánske"/>
    <s v="Trenčiansky kraj"/>
    <n v="483262"/>
    <n v="60346"/>
    <n v="399394"/>
  </r>
  <r>
    <x v="1"/>
    <s v="N3"/>
    <s v="EURO 0-II"/>
    <x v="0"/>
    <s v="Piešťany"/>
    <s v="Trnavský kraj"/>
    <n v="334074"/>
    <n v="47270"/>
    <n v="311666"/>
  </r>
  <r>
    <x v="1"/>
    <s v="N3"/>
    <s v="EURO 0-II"/>
    <x v="0"/>
    <s v="Poprad"/>
    <s v="Prešovský kraj"/>
    <n v="496862"/>
    <n v="67616"/>
    <n v="446483"/>
  </r>
  <r>
    <x v="1"/>
    <s v="N3"/>
    <s v="EURO 0-II"/>
    <x v="0"/>
    <s v="Považská Bystrica"/>
    <s v="Trenčiansky kraj"/>
    <n v="321505"/>
    <n v="29835"/>
    <n v="196285"/>
  </r>
  <r>
    <x v="1"/>
    <s v="N3"/>
    <s v="EURO 0-II"/>
    <x v="0"/>
    <s v="Prešov"/>
    <s v="Prešovský kraj"/>
    <n v="1456579"/>
    <n v="246229"/>
    <n v="1618738"/>
  </r>
  <r>
    <x v="1"/>
    <s v="N3"/>
    <s v="EURO 0-II"/>
    <x v="0"/>
    <s v="Prievidza"/>
    <s v="Trenčiansky kraj"/>
    <n v="1957918"/>
    <n v="256334"/>
    <n v="1694072"/>
  </r>
  <r>
    <x v="1"/>
    <s v="N3"/>
    <s v="EURO 0-II"/>
    <x v="0"/>
    <s v="Púchov"/>
    <s v="Trenčiansky kraj"/>
    <n v="529785"/>
    <n v="64272"/>
    <n v="423772"/>
  </r>
  <r>
    <x v="1"/>
    <s v="N3"/>
    <s v="EURO 0-II"/>
    <x v="0"/>
    <s v="Revúca"/>
    <s v="Banskobystrický kraj"/>
    <n v="86321"/>
    <n v="10212"/>
    <n v="67325"/>
  </r>
  <r>
    <x v="1"/>
    <s v="N3"/>
    <s v="EURO 0-II"/>
    <x v="0"/>
    <s v="Rimavská Sobota"/>
    <s v="Banskobystrický kraj"/>
    <n v="569270"/>
    <n v="113566"/>
    <n v="748434"/>
  </r>
  <r>
    <x v="1"/>
    <s v="N3"/>
    <s v="EURO 0-II"/>
    <x v="0"/>
    <s v="Rožňava"/>
    <s v="Košický kraj"/>
    <n v="1736190"/>
    <n v="246452"/>
    <n v="1622860"/>
  </r>
  <r>
    <x v="1"/>
    <s v="N3"/>
    <s v="EURO 0-II"/>
    <x v="0"/>
    <s v="Ružomberok"/>
    <s v="Žilinský kraj"/>
    <n v="3152194"/>
    <n v="382011"/>
    <n v="2510389"/>
  </r>
  <r>
    <x v="1"/>
    <s v="N3"/>
    <s v="EURO 0-II"/>
    <x v="0"/>
    <s v="Senec"/>
    <s v="Bratislavský kraj"/>
    <n v="1288268"/>
    <n v="166016"/>
    <n v="1095985"/>
  </r>
  <r>
    <x v="1"/>
    <s v="N3"/>
    <s v="EURO 0-II"/>
    <x v="0"/>
    <s v="Senica"/>
    <s v="Trnavský kraj"/>
    <n v="693891"/>
    <n v="131558"/>
    <n v="866140"/>
  </r>
  <r>
    <x v="1"/>
    <s v="N3"/>
    <s v="EURO 0-II"/>
    <x v="0"/>
    <s v="Skalica"/>
    <s v="Trnavský kraj"/>
    <n v="455511"/>
    <n v="82804"/>
    <n v="543614"/>
  </r>
  <r>
    <x v="1"/>
    <s v="N3"/>
    <s v="EURO 0-II"/>
    <x v="0"/>
    <s v="Sobrance"/>
    <s v="Košický kraj"/>
    <n v="245025"/>
    <n v="49776"/>
    <n v="326903"/>
  </r>
  <r>
    <x v="1"/>
    <s v="N3"/>
    <s v="EURO 0-II"/>
    <x v="0"/>
    <s v="Spišská Nová Ves"/>
    <s v="Košický kraj"/>
    <n v="26347"/>
    <n v="13230"/>
    <n v="86945"/>
  </r>
  <r>
    <x v="1"/>
    <s v="N3"/>
    <s v="EURO 0-II"/>
    <x v="0"/>
    <s v="Svidník"/>
    <s v="Prešovský kraj"/>
    <n v="4031492"/>
    <n v="418223"/>
    <n v="2736691"/>
  </r>
  <r>
    <x v="1"/>
    <s v="N3"/>
    <s v="EURO 0-II"/>
    <x v="0"/>
    <s v="Topoľčany"/>
    <s v="Nitriansky kraj"/>
    <n v="273754"/>
    <n v="34676"/>
    <n v="229196"/>
  </r>
  <r>
    <x v="1"/>
    <s v="N3"/>
    <s v="EURO 0-II"/>
    <x v="0"/>
    <s v="Trebišov"/>
    <s v="Košický kraj"/>
    <n v="531395"/>
    <n v="80612"/>
    <n v="530992"/>
  </r>
  <r>
    <x v="1"/>
    <s v="N3"/>
    <s v="EURO 0-II"/>
    <x v="0"/>
    <s v="Trenčín"/>
    <s v="Trenčiansky kraj"/>
    <n v="2532834"/>
    <n v="295140"/>
    <n v="1944052"/>
  </r>
  <r>
    <x v="1"/>
    <s v="N3"/>
    <s v="EURO 0-II"/>
    <x v="0"/>
    <s v="Trnava"/>
    <s v="Trnavský kraj"/>
    <n v="1258523"/>
    <n v="197786"/>
    <n v="1302461"/>
  </r>
  <r>
    <x v="1"/>
    <s v="N3"/>
    <s v="EURO 0-II"/>
    <x v="0"/>
    <s v="Turčianske Teplice"/>
    <s v="Žilinský kraj"/>
    <n v="783791"/>
    <n v="125035"/>
    <n v="820615"/>
  </r>
  <r>
    <x v="1"/>
    <s v="N3"/>
    <s v="EURO 0-II"/>
    <x v="0"/>
    <s v="Tvrdošín"/>
    <s v="Žilinský kraj"/>
    <n v="556853"/>
    <n v="86518"/>
    <n v="567152"/>
  </r>
  <r>
    <x v="1"/>
    <s v="N3"/>
    <s v="EURO 0-II"/>
    <x v="0"/>
    <s v="Zlaté Moravce"/>
    <s v="Nitriansky kraj"/>
    <n v="1221014"/>
    <n v="194142"/>
    <n v="1276474"/>
  </r>
  <r>
    <x v="1"/>
    <s v="N3"/>
    <s v="EURO 0-II"/>
    <x v="0"/>
    <s v="Zvolen"/>
    <s v="Banskobystrický kraj"/>
    <n v="1723821"/>
    <n v="252995"/>
    <n v="1667539"/>
  </r>
  <r>
    <x v="1"/>
    <s v="N3"/>
    <s v="EURO 0-II"/>
    <x v="0"/>
    <s v="Žarnovica"/>
    <s v="Banskobystrický kraj"/>
    <n v="163415"/>
    <n v="21182"/>
    <n v="139364"/>
  </r>
  <r>
    <x v="1"/>
    <s v="N3"/>
    <s v="EURO 0-II"/>
    <x v="0"/>
    <s v="Žiar nad Hronom"/>
    <s v="Banskobystrický kraj"/>
    <n v="1511623"/>
    <n v="200968"/>
    <n v="1322899"/>
  </r>
  <r>
    <x v="1"/>
    <s v="N3"/>
    <s v="EURO 0-II"/>
    <x v="0"/>
    <s v="Žilina"/>
    <s v="Žilinský kraj"/>
    <n v="3701073"/>
    <n v="522676"/>
    <n v="3431555"/>
  </r>
  <r>
    <x v="1"/>
    <s v="N3"/>
    <s v="EURO 0-II"/>
    <x v="1"/>
    <s v="Banská Bystrica"/>
    <s v="Banskobystrický kraj"/>
    <n v="68272"/>
    <n v="115195"/>
    <n v="567613"/>
  </r>
  <r>
    <x v="1"/>
    <s v="N3"/>
    <s v="EURO 0-II"/>
    <x v="1"/>
    <s v="Bratislava IV"/>
    <s v="Bratislavský kraj"/>
    <n v="88886"/>
    <n v="156257"/>
    <n v="764303"/>
  </r>
  <r>
    <x v="1"/>
    <s v="N3"/>
    <s v="EURO 0-II"/>
    <x v="1"/>
    <s v="Bratislava V"/>
    <s v="Bratislavský kraj"/>
    <n v="260932"/>
    <n v="345466"/>
    <n v="1678009"/>
  </r>
  <r>
    <x v="1"/>
    <s v="N3"/>
    <s v="EURO 0-II"/>
    <x v="1"/>
    <s v="Bytča"/>
    <s v="Žilinský kraj"/>
    <n v="147481"/>
    <n v="198961"/>
    <n v="970254"/>
  </r>
  <r>
    <x v="1"/>
    <s v="N3"/>
    <s v="EURO 0-II"/>
    <x v="1"/>
    <s v="Čadca"/>
    <s v="Žilinský kraj"/>
    <n v="548"/>
    <n v="27"/>
    <n v="133"/>
  </r>
  <r>
    <x v="1"/>
    <s v="N3"/>
    <s v="EURO 0-II"/>
    <x v="1"/>
    <s v="Dolný Kubín"/>
    <s v="Žilinský kraj"/>
    <n v="62726"/>
    <n v="73749"/>
    <n v="360298"/>
  </r>
  <r>
    <x v="1"/>
    <s v="N3"/>
    <s v="EURO 0-II"/>
    <x v="1"/>
    <s v="Galanta"/>
    <s v="Trnavský kraj"/>
    <n v="429793"/>
    <n v="256058"/>
    <n v="1256349"/>
  </r>
  <r>
    <x v="1"/>
    <s v="N3"/>
    <s v="EURO 0-II"/>
    <x v="1"/>
    <s v="Hlohovec"/>
    <s v="Trnavský kraj"/>
    <n v="217463"/>
    <n v="291147"/>
    <n v="1419881"/>
  </r>
  <r>
    <x v="1"/>
    <s v="N3"/>
    <s v="EURO 0-II"/>
    <x v="1"/>
    <s v="Ilava"/>
    <s v="Trenčiansky kraj"/>
    <n v="425568"/>
    <n v="601030"/>
    <n v="2934446"/>
  </r>
  <r>
    <x v="1"/>
    <s v="N3"/>
    <s v="EURO 0-II"/>
    <x v="1"/>
    <s v="Košice - okolie"/>
    <s v="Košický kraj"/>
    <n v="97858"/>
    <n v="205642"/>
    <n v="1008250"/>
  </r>
  <r>
    <x v="1"/>
    <s v="N3"/>
    <s v="EURO 0-II"/>
    <x v="1"/>
    <s v="Košice I"/>
    <s v="Košický kraj"/>
    <n v="109023"/>
    <n v="120872"/>
    <n v="594393"/>
  </r>
  <r>
    <x v="1"/>
    <s v="N3"/>
    <s v="EURO 0-II"/>
    <x v="1"/>
    <s v="Košice II"/>
    <s v="Košický kraj"/>
    <n v="53114"/>
    <n v="87613"/>
    <n v="431233"/>
  </r>
  <r>
    <x v="1"/>
    <s v="N3"/>
    <s v="EURO 0-II"/>
    <x v="1"/>
    <s v="Levoča"/>
    <s v="Prešovský kraj"/>
    <n v="121393"/>
    <n v="125392"/>
    <n v="615130"/>
  </r>
  <r>
    <x v="1"/>
    <s v="N3"/>
    <s v="EURO 0-II"/>
    <x v="1"/>
    <s v="Liptovský Mikuláš"/>
    <s v="Žilinský kraj"/>
    <n v="432541"/>
    <n v="670776"/>
    <n v="3282104"/>
  </r>
  <r>
    <x v="1"/>
    <s v="N3"/>
    <s v="EURO 0-II"/>
    <x v="1"/>
    <s v="Malacky"/>
    <s v="Bratislavský kraj"/>
    <n v="195743"/>
    <n v="531511"/>
    <n v="2596783"/>
  </r>
  <r>
    <x v="1"/>
    <s v="N3"/>
    <s v="EURO 0-II"/>
    <x v="1"/>
    <s v="Nitra"/>
    <s v="Nitriansky kraj"/>
    <n v="589839"/>
    <n v="351431"/>
    <n v="1727388"/>
  </r>
  <r>
    <x v="1"/>
    <s v="N3"/>
    <s v="EURO 0-II"/>
    <x v="1"/>
    <s v="Nové Mesto nad Váhom"/>
    <s v="Trenčiansky kraj"/>
    <n v="483862"/>
    <n v="823264"/>
    <n v="4016231"/>
  </r>
  <r>
    <x v="1"/>
    <s v="N3"/>
    <s v="EURO 0-II"/>
    <x v="1"/>
    <s v="Piešťany"/>
    <s v="Trnavský kraj"/>
    <n v="233948"/>
    <n v="617007"/>
    <n v="3008813"/>
  </r>
  <r>
    <x v="1"/>
    <s v="N3"/>
    <s v="EURO 0-II"/>
    <x v="1"/>
    <s v="Poprad"/>
    <s v="Prešovský kraj"/>
    <n v="291032"/>
    <n v="378916"/>
    <n v="1855706"/>
  </r>
  <r>
    <x v="1"/>
    <s v="N3"/>
    <s v="EURO 0-II"/>
    <x v="1"/>
    <s v="Považská Bystrica"/>
    <s v="Trenčiansky kraj"/>
    <n v="457186"/>
    <n v="576168"/>
    <n v="2809846"/>
  </r>
  <r>
    <x v="1"/>
    <s v="N3"/>
    <s v="EURO 0-II"/>
    <x v="1"/>
    <s v="Prešov"/>
    <s v="Prešovský kraj"/>
    <n v="269188"/>
    <n v="377674"/>
    <n v="1853045"/>
  </r>
  <r>
    <x v="1"/>
    <s v="N3"/>
    <s v="EURO 0-II"/>
    <x v="1"/>
    <s v="Púchov"/>
    <s v="Trenčiansky kraj"/>
    <n v="232902"/>
    <n v="201834"/>
    <n v="985262"/>
  </r>
  <r>
    <x v="1"/>
    <s v="N3"/>
    <s v="EURO 0-II"/>
    <x v="1"/>
    <s v="Revúca"/>
    <s v="Banskobystrický kraj"/>
    <n v="101849"/>
    <n v="54213"/>
    <n v="266054"/>
  </r>
  <r>
    <x v="1"/>
    <s v="N3"/>
    <s v="EURO 0-II"/>
    <x v="1"/>
    <s v="Rimavská Sobota"/>
    <s v="Banskobystrický kraj"/>
    <n v="114029"/>
    <n v="70019"/>
    <n v="344358"/>
  </r>
  <r>
    <x v="1"/>
    <s v="N3"/>
    <s v="EURO 0-II"/>
    <x v="1"/>
    <s v="Ružomberok"/>
    <s v="Žilinský kraj"/>
    <n v="91861"/>
    <n v="25065"/>
    <n v="123277"/>
  </r>
  <r>
    <x v="1"/>
    <s v="N3"/>
    <s v="EURO 0-II"/>
    <x v="1"/>
    <s v="Senec"/>
    <s v="Bratislavský kraj"/>
    <n v="345384"/>
    <n v="623718"/>
    <n v="3046733"/>
  </r>
  <r>
    <x v="1"/>
    <s v="N3"/>
    <s v="EURO 0-II"/>
    <x v="1"/>
    <s v="Senica"/>
    <s v="Trnavský kraj"/>
    <n v="88010"/>
    <n v="191122"/>
    <n v="931843"/>
  </r>
  <r>
    <x v="1"/>
    <s v="N3"/>
    <s v="EURO 0-II"/>
    <x v="1"/>
    <s v="Skalica"/>
    <s v="Trnavský kraj"/>
    <n v="56744"/>
    <n v="16963"/>
    <n v="82733"/>
  </r>
  <r>
    <x v="1"/>
    <s v="N3"/>
    <s v="EURO 0-II"/>
    <x v="1"/>
    <s v="Svidník"/>
    <s v="Prešovský kraj"/>
    <n v="89503"/>
    <n v="84218"/>
    <n v="409297"/>
  </r>
  <r>
    <x v="1"/>
    <s v="N3"/>
    <s v="EURO 0-II"/>
    <x v="1"/>
    <s v="Trenčín"/>
    <s v="Trenčiansky kraj"/>
    <n v="619439"/>
    <n v="918842"/>
    <n v="4487011"/>
  </r>
  <r>
    <x v="1"/>
    <s v="N3"/>
    <s v="EURO 0-II"/>
    <x v="1"/>
    <s v="Trnava"/>
    <s v="Trnavský kraj"/>
    <n v="654885"/>
    <n v="761287"/>
    <n v="3720184"/>
  </r>
  <r>
    <x v="1"/>
    <s v="N3"/>
    <s v="EURO 0-II"/>
    <x v="1"/>
    <s v="Turčianske Teplice"/>
    <s v="Žilinský kraj"/>
    <n v="44780"/>
    <n v="39617"/>
    <n v="193494"/>
  </r>
  <r>
    <x v="1"/>
    <s v="N3"/>
    <s v="EURO 0-II"/>
    <x v="1"/>
    <s v="Tvrdošín"/>
    <s v="Žilinský kraj"/>
    <n v="111334"/>
    <n v="82711"/>
    <n v="403051"/>
  </r>
  <r>
    <x v="1"/>
    <s v="N3"/>
    <s v="EURO 0-II"/>
    <x v="1"/>
    <s v="Zlaté Moravce"/>
    <s v="Nitriansky kraj"/>
    <n v="43950"/>
    <n v="47375"/>
    <n v="232827"/>
  </r>
  <r>
    <x v="1"/>
    <s v="N3"/>
    <s v="EURO 0-II"/>
    <x v="1"/>
    <s v="Zvolen"/>
    <s v="Banskobystrický kraj"/>
    <n v="932969"/>
    <n v="357595"/>
    <n v="1756874"/>
  </r>
  <r>
    <x v="1"/>
    <s v="N3"/>
    <s v="EURO 0-II"/>
    <x v="1"/>
    <s v="Žarnovica"/>
    <s v="Banskobystrický kraj"/>
    <n v="271792"/>
    <n v="320521"/>
    <n v="1573565"/>
  </r>
  <r>
    <x v="1"/>
    <s v="N3"/>
    <s v="EURO 0-II"/>
    <x v="1"/>
    <s v="Žiar nad Hronom"/>
    <s v="Banskobystrický kraj"/>
    <n v="125770"/>
    <n v="234540"/>
    <n v="1151865"/>
  </r>
  <r>
    <x v="1"/>
    <s v="N3"/>
    <s v="EURO 0-II"/>
    <x v="1"/>
    <s v="Žilina"/>
    <s v="Žilinský kraj"/>
    <n v="364915"/>
    <n v="318884"/>
    <n v="1554776"/>
  </r>
  <r>
    <x v="2"/>
    <s v="M2"/>
    <s v="EURO III"/>
    <x v="0"/>
    <s v="Bánovce nad Bebravou"/>
    <s v="Trenčiansky kraj"/>
    <n v="3703"/>
    <n v="184"/>
    <n v="6149"/>
  </r>
  <r>
    <x v="2"/>
    <s v="M2"/>
    <s v="EURO III"/>
    <x v="0"/>
    <s v="Banská Bystrica"/>
    <s v="Banskobystrický kraj"/>
    <n v="8763"/>
    <n v="468"/>
    <n v="15576"/>
  </r>
  <r>
    <x v="2"/>
    <s v="M2"/>
    <s v="EURO III"/>
    <x v="0"/>
    <s v="Bratislava IV"/>
    <s v="Bratislavský kraj"/>
    <n v="679"/>
    <n v="12"/>
    <n v="391"/>
  </r>
  <r>
    <x v="2"/>
    <s v="M2"/>
    <s v="EURO III"/>
    <x v="0"/>
    <s v="Brezno"/>
    <s v="Banskobystrický kraj"/>
    <n v="2963"/>
    <n v="138"/>
    <n v="4622"/>
  </r>
  <r>
    <x v="2"/>
    <s v="M2"/>
    <s v="EURO III"/>
    <x v="0"/>
    <s v="Bytča"/>
    <s v="Žilinský kraj"/>
    <n v="6272"/>
    <n v="229"/>
    <n v="7600"/>
  </r>
  <r>
    <x v="2"/>
    <s v="M2"/>
    <s v="EURO III"/>
    <x v="0"/>
    <s v="Čadca"/>
    <s v="Žilinský kraj"/>
    <n v="5906"/>
    <n v="266"/>
    <n v="8859"/>
  </r>
  <r>
    <x v="2"/>
    <s v="M2"/>
    <s v="EURO III"/>
    <x v="0"/>
    <s v="Detva"/>
    <s v="Banskobystrický kraj"/>
    <n v="4131"/>
    <n v="176"/>
    <n v="5851"/>
  </r>
  <r>
    <x v="2"/>
    <s v="M2"/>
    <s v="EURO III"/>
    <x v="0"/>
    <s v="Dolný Kubín"/>
    <s v="Žilinský kraj"/>
    <n v="19440"/>
    <n v="609"/>
    <n v="20322"/>
  </r>
  <r>
    <x v="2"/>
    <s v="M2"/>
    <s v="EURO III"/>
    <x v="0"/>
    <s v="Dunajská Streda"/>
    <s v="Trnavský kraj"/>
    <n v="13403"/>
    <n v="746"/>
    <n v="24897"/>
  </r>
  <r>
    <x v="2"/>
    <s v="M2"/>
    <s v="EURO III"/>
    <x v="0"/>
    <s v="Galanta"/>
    <s v="Trnavský kraj"/>
    <n v="15138"/>
    <n v="694"/>
    <n v="23134"/>
  </r>
  <r>
    <x v="2"/>
    <s v="M2"/>
    <s v="EURO III"/>
    <x v="0"/>
    <s v="Hlohovec"/>
    <s v="Trnavský kraj"/>
    <n v="6945"/>
    <n v="209"/>
    <n v="6946"/>
  </r>
  <r>
    <x v="2"/>
    <s v="M2"/>
    <s v="EURO III"/>
    <x v="0"/>
    <s v="Ilava"/>
    <s v="Trenčiansky kraj"/>
    <n v="3478"/>
    <n v="80"/>
    <n v="2664"/>
  </r>
  <r>
    <x v="2"/>
    <s v="M2"/>
    <s v="EURO III"/>
    <x v="0"/>
    <s v="Komárno"/>
    <s v="Nitriansky kraj"/>
    <n v="40032"/>
    <n v="1562"/>
    <n v="52141"/>
  </r>
  <r>
    <x v="2"/>
    <s v="M2"/>
    <s v="EURO III"/>
    <x v="0"/>
    <s v="Košice - okolie"/>
    <s v="Košický kraj"/>
    <n v="22224"/>
    <n v="818"/>
    <n v="27276"/>
  </r>
  <r>
    <x v="2"/>
    <s v="M2"/>
    <s v="EURO III"/>
    <x v="0"/>
    <s v="Košice II"/>
    <s v="Košický kraj"/>
    <n v="282"/>
    <n v="17"/>
    <n v="582"/>
  </r>
  <r>
    <x v="2"/>
    <s v="M2"/>
    <s v="EURO III"/>
    <x v="0"/>
    <s v="Košice III"/>
    <s v="Košický kraj"/>
    <n v="1679"/>
    <n v="44"/>
    <n v="1445"/>
  </r>
  <r>
    <x v="2"/>
    <s v="M2"/>
    <s v="EURO III"/>
    <x v="0"/>
    <s v="Košice IV"/>
    <s v="Košický kraj"/>
    <n v="745"/>
    <n v="40"/>
    <n v="1327"/>
  </r>
  <r>
    <x v="2"/>
    <s v="M2"/>
    <s v="EURO III"/>
    <x v="0"/>
    <s v="Krupina"/>
    <s v="Banskobystrický kraj"/>
    <n v="4120"/>
    <n v="231"/>
    <n v="7689"/>
  </r>
  <r>
    <x v="2"/>
    <s v="M2"/>
    <s v="EURO III"/>
    <x v="0"/>
    <s v="Kysucké Nové Mesto"/>
    <s v="Žilinský kraj"/>
    <n v="4152"/>
    <n v="134"/>
    <n v="4498"/>
  </r>
  <r>
    <x v="2"/>
    <s v="M2"/>
    <s v="EURO III"/>
    <x v="0"/>
    <s v="Levice"/>
    <s v="Nitriansky kraj"/>
    <n v="6762"/>
    <n v="273"/>
    <n v="9118"/>
  </r>
  <r>
    <x v="2"/>
    <s v="M2"/>
    <s v="EURO III"/>
    <x v="0"/>
    <s v="Levoča"/>
    <s v="Prešovský kraj"/>
    <n v="20032"/>
    <n v="1107"/>
    <n v="36836"/>
  </r>
  <r>
    <x v="2"/>
    <s v="M2"/>
    <s v="EURO III"/>
    <x v="0"/>
    <s v="Liptovský Mikuláš"/>
    <s v="Žilinský kraj"/>
    <n v="4827"/>
    <n v="215"/>
    <n v="7156"/>
  </r>
  <r>
    <x v="2"/>
    <s v="M2"/>
    <s v="EURO III"/>
    <x v="0"/>
    <s v="Lučenec"/>
    <s v="Banskobystrický kraj"/>
    <n v="9292"/>
    <n v="400"/>
    <n v="13316"/>
  </r>
  <r>
    <x v="2"/>
    <s v="M2"/>
    <s v="EURO III"/>
    <x v="0"/>
    <s v="Malacky"/>
    <s v="Bratislavský kraj"/>
    <n v="22721"/>
    <n v="1194"/>
    <n v="39836"/>
  </r>
  <r>
    <x v="2"/>
    <s v="M2"/>
    <s v="EURO III"/>
    <x v="0"/>
    <s v="Martin"/>
    <s v="Žilinský kraj"/>
    <n v="72952"/>
    <n v="1089"/>
    <n v="36534"/>
  </r>
  <r>
    <x v="2"/>
    <s v="M2"/>
    <s v="EURO III"/>
    <x v="0"/>
    <s v="Michalovce"/>
    <s v="Košický kraj"/>
    <n v="7158"/>
    <n v="194"/>
    <n v="6473"/>
  </r>
  <r>
    <x v="2"/>
    <s v="M2"/>
    <s v="EURO III"/>
    <x v="0"/>
    <s v="Nitra"/>
    <s v="Nitriansky kraj"/>
    <n v="10073"/>
    <n v="478"/>
    <n v="15961"/>
  </r>
  <r>
    <x v="2"/>
    <s v="M2"/>
    <s v="EURO III"/>
    <x v="0"/>
    <s v="Nové Mesto nad Váhom"/>
    <s v="Trenčiansky kraj"/>
    <n v="11371"/>
    <n v="808"/>
    <n v="26974"/>
  </r>
  <r>
    <x v="2"/>
    <s v="M2"/>
    <s v="EURO III"/>
    <x v="0"/>
    <s v="Nové Zámky"/>
    <s v="Nitriansky kraj"/>
    <n v="16188"/>
    <n v="883"/>
    <n v="29471"/>
  </r>
  <r>
    <x v="2"/>
    <s v="M2"/>
    <s v="EURO III"/>
    <x v="0"/>
    <s v="Partizánske"/>
    <s v="Trenčiansky kraj"/>
    <n v="2100"/>
    <n v="105"/>
    <n v="3505"/>
  </r>
  <r>
    <x v="2"/>
    <s v="M2"/>
    <s v="EURO III"/>
    <x v="0"/>
    <s v="Piešťany"/>
    <s v="Trnavský kraj"/>
    <n v="3389"/>
    <n v="209"/>
    <n v="6984"/>
  </r>
  <r>
    <x v="2"/>
    <s v="M2"/>
    <s v="EURO III"/>
    <x v="0"/>
    <s v="Poprad"/>
    <s v="Prešovský kraj"/>
    <n v="5279"/>
    <n v="230"/>
    <n v="7676"/>
  </r>
  <r>
    <x v="2"/>
    <s v="M2"/>
    <s v="EURO III"/>
    <x v="0"/>
    <s v="Považská Bystrica"/>
    <s v="Trenčiansky kraj"/>
    <n v="1598"/>
    <n v="86"/>
    <n v="2873"/>
  </r>
  <r>
    <x v="2"/>
    <s v="M2"/>
    <s v="EURO III"/>
    <x v="0"/>
    <s v="Prešov"/>
    <s v="Prešovský kraj"/>
    <n v="20448"/>
    <n v="899"/>
    <n v="30004"/>
  </r>
  <r>
    <x v="2"/>
    <s v="M2"/>
    <s v="EURO III"/>
    <x v="0"/>
    <s v="Prievidza"/>
    <s v="Trenčiansky kraj"/>
    <n v="11551"/>
    <n v="576"/>
    <n v="19217"/>
  </r>
  <r>
    <x v="2"/>
    <s v="M2"/>
    <s v="EURO III"/>
    <x v="0"/>
    <s v="Púchov"/>
    <s v="Trenčiansky kraj"/>
    <n v="3270"/>
    <n v="129"/>
    <n v="4297"/>
  </r>
  <r>
    <x v="2"/>
    <s v="M2"/>
    <s v="EURO III"/>
    <x v="0"/>
    <s v="Revúca"/>
    <s v="Banskobystrický kraj"/>
    <n v="468"/>
    <n v="14"/>
    <n v="487"/>
  </r>
  <r>
    <x v="2"/>
    <s v="M2"/>
    <s v="EURO III"/>
    <x v="0"/>
    <s v="Rimavská Sobota"/>
    <s v="Banskobystrický kraj"/>
    <n v="4998"/>
    <n v="214"/>
    <n v="7129"/>
  </r>
  <r>
    <x v="2"/>
    <s v="M2"/>
    <s v="EURO III"/>
    <x v="0"/>
    <s v="Rožňava"/>
    <s v="Košický kraj"/>
    <n v="15402"/>
    <n v="590"/>
    <n v="19651"/>
  </r>
  <r>
    <x v="2"/>
    <s v="M2"/>
    <s v="EURO III"/>
    <x v="0"/>
    <s v="Ružomberok"/>
    <s v="Žilinský kraj"/>
    <n v="31138"/>
    <n v="1255"/>
    <n v="41827"/>
  </r>
  <r>
    <x v="2"/>
    <s v="M2"/>
    <s v="EURO III"/>
    <x v="0"/>
    <s v="Senec"/>
    <s v="Bratislavský kraj"/>
    <n v="16522"/>
    <n v="514"/>
    <n v="17048"/>
  </r>
  <r>
    <x v="2"/>
    <s v="M2"/>
    <s v="EURO III"/>
    <x v="0"/>
    <s v="Senica"/>
    <s v="Trnavský kraj"/>
    <n v="8880"/>
    <n v="461"/>
    <n v="15357"/>
  </r>
  <r>
    <x v="2"/>
    <s v="M2"/>
    <s v="EURO III"/>
    <x v="0"/>
    <s v="Skalica"/>
    <s v="Trnavský kraj"/>
    <n v="24990"/>
    <n v="1145"/>
    <n v="38083"/>
  </r>
  <r>
    <x v="2"/>
    <s v="M2"/>
    <s v="EURO III"/>
    <x v="0"/>
    <s v="Sobrance"/>
    <s v="Košický kraj"/>
    <n v="2082"/>
    <n v="109"/>
    <n v="3614"/>
  </r>
  <r>
    <x v="2"/>
    <s v="M2"/>
    <s v="EURO III"/>
    <x v="0"/>
    <s v="Spišská Nová Ves"/>
    <s v="Košický kraj"/>
    <n v="949"/>
    <n v="96"/>
    <n v="3181"/>
  </r>
  <r>
    <x v="2"/>
    <s v="M2"/>
    <s v="EURO III"/>
    <x v="0"/>
    <s v="Svidník"/>
    <s v="Prešovský kraj"/>
    <n v="7858"/>
    <n v="231"/>
    <n v="7694"/>
  </r>
  <r>
    <x v="2"/>
    <s v="M2"/>
    <s v="EURO III"/>
    <x v="0"/>
    <s v="Šaľa"/>
    <s v="Nitriansky kraj"/>
    <n v="13528"/>
    <n v="424"/>
    <n v="14214"/>
  </r>
  <r>
    <x v="2"/>
    <s v="M2"/>
    <s v="EURO III"/>
    <x v="0"/>
    <s v="Topoľčany"/>
    <s v="Nitriansky kraj"/>
    <n v="2567"/>
    <n v="112"/>
    <n v="3745"/>
  </r>
  <r>
    <x v="2"/>
    <s v="M2"/>
    <s v="EURO III"/>
    <x v="0"/>
    <s v="Trebišov"/>
    <s v="Košický kraj"/>
    <n v="8957"/>
    <n v="333"/>
    <n v="11099"/>
  </r>
  <r>
    <x v="2"/>
    <s v="M2"/>
    <s v="EURO III"/>
    <x v="0"/>
    <s v="Trenčín"/>
    <s v="Trenčiansky kraj"/>
    <n v="16372"/>
    <n v="827"/>
    <n v="27559"/>
  </r>
  <r>
    <x v="2"/>
    <s v="M2"/>
    <s v="EURO III"/>
    <x v="0"/>
    <s v="Trnava"/>
    <s v="Trnavský kraj"/>
    <n v="17868"/>
    <n v="668"/>
    <n v="22317"/>
  </r>
  <r>
    <x v="2"/>
    <s v="M2"/>
    <s v="EURO III"/>
    <x v="0"/>
    <s v="Turčianske Teplice"/>
    <s v="Žilinský kraj"/>
    <n v="1610"/>
    <n v="84"/>
    <n v="2791"/>
  </r>
  <r>
    <x v="2"/>
    <s v="M2"/>
    <s v="EURO III"/>
    <x v="0"/>
    <s v="Tvrdošín"/>
    <s v="Žilinský kraj"/>
    <n v="3140"/>
    <n v="128"/>
    <n v="4268"/>
  </r>
  <r>
    <x v="2"/>
    <s v="M2"/>
    <s v="EURO III"/>
    <x v="0"/>
    <s v="Zlaté Moravce"/>
    <s v="Nitriansky kraj"/>
    <n v="4296"/>
    <n v="184"/>
    <n v="6143"/>
  </r>
  <r>
    <x v="2"/>
    <s v="M2"/>
    <s v="EURO III"/>
    <x v="0"/>
    <s v="Zvolen"/>
    <s v="Banskobystrický kraj"/>
    <n v="10421"/>
    <n v="351"/>
    <n v="11683"/>
  </r>
  <r>
    <x v="2"/>
    <s v="M2"/>
    <s v="EURO III"/>
    <x v="0"/>
    <s v="Žarnovica"/>
    <s v="Banskobystrický kraj"/>
    <n v="469"/>
    <n v="20"/>
    <n v="669"/>
  </r>
  <r>
    <x v="2"/>
    <s v="M2"/>
    <s v="EURO III"/>
    <x v="0"/>
    <s v="Žiar nad Hronom"/>
    <s v="Banskobystrický kraj"/>
    <n v="4981"/>
    <n v="242"/>
    <n v="8035"/>
  </r>
  <r>
    <x v="2"/>
    <s v="M2"/>
    <s v="EURO III"/>
    <x v="0"/>
    <s v="Žilina"/>
    <s v="Žilinský kraj"/>
    <n v="27512"/>
    <n v="948"/>
    <n v="31671"/>
  </r>
  <r>
    <x v="2"/>
    <s v="M2"/>
    <s v="EURO III"/>
    <x v="1"/>
    <s v="Banská Bystrica"/>
    <s v="Banskobystrický kraj"/>
    <n v="1233"/>
    <n v="494"/>
    <n v="9899"/>
  </r>
  <r>
    <x v="2"/>
    <s v="M2"/>
    <s v="EURO III"/>
    <x v="1"/>
    <s v="Bratislava IV"/>
    <s v="Bratislavský kraj"/>
    <n v="3688"/>
    <n v="712"/>
    <n v="14242"/>
  </r>
  <r>
    <x v="2"/>
    <s v="M2"/>
    <s v="EURO III"/>
    <x v="1"/>
    <s v="Bratislava V"/>
    <s v="Bratislavský kraj"/>
    <n v="6215"/>
    <n v="1269"/>
    <n v="25388"/>
  </r>
  <r>
    <x v="2"/>
    <s v="M2"/>
    <s v="EURO III"/>
    <x v="1"/>
    <s v="Bytča"/>
    <s v="Žilinský kraj"/>
    <n v="1402"/>
    <n v="440"/>
    <n v="8792"/>
  </r>
  <r>
    <x v="2"/>
    <s v="M2"/>
    <s v="EURO III"/>
    <x v="1"/>
    <s v="Čadca"/>
    <s v="Žilinský kraj"/>
    <n v="42"/>
    <n v="1"/>
    <n v="10"/>
  </r>
  <r>
    <x v="2"/>
    <s v="M2"/>
    <s v="EURO III"/>
    <x v="1"/>
    <s v="Dolný Kubín"/>
    <s v="Žilinský kraj"/>
    <n v="516"/>
    <n v="148"/>
    <n v="2964"/>
  </r>
  <r>
    <x v="2"/>
    <s v="M2"/>
    <s v="EURO III"/>
    <x v="1"/>
    <s v="Galanta"/>
    <s v="Trnavský kraj"/>
    <n v="14850"/>
    <n v="2175"/>
    <n v="43545"/>
  </r>
  <r>
    <x v="2"/>
    <s v="M2"/>
    <s v="EURO III"/>
    <x v="1"/>
    <s v="Hlohovec"/>
    <s v="Trnavský kraj"/>
    <n v="3992"/>
    <n v="1423"/>
    <n v="28483"/>
  </r>
  <r>
    <x v="2"/>
    <s v="M2"/>
    <s v="EURO III"/>
    <x v="1"/>
    <s v="Ilava"/>
    <s v="Trenčiansky kraj"/>
    <n v="4301"/>
    <n v="1486"/>
    <n v="29711"/>
  </r>
  <r>
    <x v="2"/>
    <s v="M2"/>
    <s v="EURO III"/>
    <x v="1"/>
    <s v="Košice - okolie"/>
    <s v="Košický kraj"/>
    <n v="2663"/>
    <n v="1371"/>
    <n v="27426"/>
  </r>
  <r>
    <x v="2"/>
    <s v="M2"/>
    <s v="EURO III"/>
    <x v="1"/>
    <s v="Košice I"/>
    <s v="Košický kraj"/>
    <n v="2867"/>
    <n v="783"/>
    <n v="15631"/>
  </r>
  <r>
    <x v="2"/>
    <s v="M2"/>
    <s v="EURO III"/>
    <x v="1"/>
    <s v="Košice II"/>
    <s v="Košický kraj"/>
    <n v="599"/>
    <n v="243"/>
    <n v="4863"/>
  </r>
  <r>
    <x v="2"/>
    <s v="M2"/>
    <s v="EURO III"/>
    <x v="1"/>
    <s v="Levoča"/>
    <s v="Prešovský kraj"/>
    <n v="3683"/>
    <n v="889"/>
    <n v="17813"/>
  </r>
  <r>
    <x v="2"/>
    <s v="M2"/>
    <s v="EURO III"/>
    <x v="1"/>
    <s v="Liptovský Mikuláš"/>
    <s v="Žilinský kraj"/>
    <n v="10911"/>
    <n v="4072"/>
    <n v="81465"/>
  </r>
  <r>
    <x v="2"/>
    <s v="M2"/>
    <s v="EURO III"/>
    <x v="1"/>
    <s v="Malacky"/>
    <s v="Bratislavský kraj"/>
    <n v="5917"/>
    <n v="3219"/>
    <n v="64386"/>
  </r>
  <r>
    <x v="2"/>
    <s v="M2"/>
    <s v="EURO III"/>
    <x v="1"/>
    <s v="Nitra"/>
    <s v="Nitriansky kraj"/>
    <n v="17339"/>
    <n v="3195"/>
    <n v="63898"/>
  </r>
  <r>
    <x v="2"/>
    <s v="M2"/>
    <s v="EURO III"/>
    <x v="1"/>
    <s v="Nové Mesto nad Váhom"/>
    <s v="Trenčiansky kraj"/>
    <n v="6358"/>
    <n v="2492"/>
    <n v="49818"/>
  </r>
  <r>
    <x v="2"/>
    <s v="M2"/>
    <s v="EURO III"/>
    <x v="1"/>
    <s v="Piešťany"/>
    <s v="Trnavský kraj"/>
    <n v="3519"/>
    <n v="2343"/>
    <n v="46857"/>
  </r>
  <r>
    <x v="2"/>
    <s v="M2"/>
    <s v="EURO III"/>
    <x v="1"/>
    <s v="Poprad"/>
    <s v="Prešovský kraj"/>
    <n v="7758"/>
    <n v="2439"/>
    <n v="48742"/>
  </r>
  <r>
    <x v="2"/>
    <s v="M2"/>
    <s v="EURO III"/>
    <x v="1"/>
    <s v="Považská Bystrica"/>
    <s v="Trenčiansky kraj"/>
    <n v="4150"/>
    <n v="1278"/>
    <n v="25563"/>
  </r>
  <r>
    <x v="2"/>
    <s v="M2"/>
    <s v="EURO III"/>
    <x v="1"/>
    <s v="Prešov"/>
    <s v="Prešovský kraj"/>
    <n v="7895"/>
    <n v="2778"/>
    <n v="55553"/>
  </r>
  <r>
    <x v="2"/>
    <s v="M2"/>
    <s v="EURO III"/>
    <x v="1"/>
    <s v="Púchov"/>
    <s v="Trenčiansky kraj"/>
    <n v="2701"/>
    <n v="496"/>
    <n v="9920"/>
  </r>
  <r>
    <x v="2"/>
    <s v="M2"/>
    <s v="EURO III"/>
    <x v="1"/>
    <s v="Revúca"/>
    <s v="Banskobystrický kraj"/>
    <n v="1284"/>
    <n v="166"/>
    <n v="3320"/>
  </r>
  <r>
    <x v="2"/>
    <s v="M2"/>
    <s v="EURO III"/>
    <x v="1"/>
    <s v="Rimavská Sobota"/>
    <s v="Banskobystrický kraj"/>
    <n v="1128"/>
    <n v="165"/>
    <n v="3295"/>
  </r>
  <r>
    <x v="2"/>
    <s v="M2"/>
    <s v="EURO III"/>
    <x v="1"/>
    <s v="Ružomberok"/>
    <s v="Žilinský kraj"/>
    <n v="1848"/>
    <n v="124"/>
    <n v="2480"/>
  </r>
  <r>
    <x v="2"/>
    <s v="M2"/>
    <s v="EURO III"/>
    <x v="1"/>
    <s v="Senec"/>
    <s v="Bratislavský kraj"/>
    <n v="9698"/>
    <n v="4454"/>
    <n v="89106"/>
  </r>
  <r>
    <x v="2"/>
    <s v="M2"/>
    <s v="EURO III"/>
    <x v="1"/>
    <s v="Senica"/>
    <s v="Trnavský kraj"/>
    <n v="1392"/>
    <n v="811"/>
    <n v="16217"/>
  </r>
  <r>
    <x v="2"/>
    <s v="M2"/>
    <s v="EURO III"/>
    <x v="1"/>
    <s v="Skalica"/>
    <s v="Trnavský kraj"/>
    <n v="819"/>
    <n v="60"/>
    <n v="1194"/>
  </r>
  <r>
    <x v="2"/>
    <s v="M2"/>
    <s v="EURO III"/>
    <x v="1"/>
    <s v="Svidník"/>
    <s v="Prešovský kraj"/>
    <n v="174"/>
    <n v="39"/>
    <n v="773"/>
  </r>
  <r>
    <x v="2"/>
    <s v="M2"/>
    <s v="EURO III"/>
    <x v="1"/>
    <s v="Trenčín"/>
    <s v="Trenčiansky kraj"/>
    <n v="5780"/>
    <n v="2122"/>
    <n v="42417"/>
  </r>
  <r>
    <x v="2"/>
    <s v="M2"/>
    <s v="EURO III"/>
    <x v="1"/>
    <s v="Trnava"/>
    <s v="Trnavský kraj"/>
    <n v="19621"/>
    <n v="4894"/>
    <n v="97894"/>
  </r>
  <r>
    <x v="2"/>
    <s v="M2"/>
    <s v="EURO III"/>
    <x v="1"/>
    <s v="Turčianske Teplice"/>
    <s v="Žilinský kraj"/>
    <n v="114"/>
    <n v="24"/>
    <n v="481"/>
  </r>
  <r>
    <x v="2"/>
    <s v="M2"/>
    <s v="EURO III"/>
    <x v="1"/>
    <s v="Tvrdošín"/>
    <s v="Žilinský kraj"/>
    <n v="874"/>
    <n v="174"/>
    <n v="3493"/>
  </r>
  <r>
    <x v="2"/>
    <s v="M2"/>
    <s v="EURO III"/>
    <x v="1"/>
    <s v="Zlaté Moravce"/>
    <s v="Nitriansky kraj"/>
    <n v="3908"/>
    <n v="1428"/>
    <n v="28566"/>
  </r>
  <r>
    <x v="2"/>
    <s v="M2"/>
    <s v="EURO III"/>
    <x v="1"/>
    <s v="Zvolen"/>
    <s v="Banskobystrický kraj"/>
    <n v="11293"/>
    <n v="1145"/>
    <n v="22891"/>
  </r>
  <r>
    <x v="2"/>
    <s v="M2"/>
    <s v="EURO III"/>
    <x v="1"/>
    <s v="Žarnovica"/>
    <s v="Banskobystrický kraj"/>
    <n v="6036"/>
    <n v="1589"/>
    <n v="31756"/>
  </r>
  <r>
    <x v="2"/>
    <s v="M2"/>
    <s v="EURO III"/>
    <x v="1"/>
    <s v="Žiar nad Hronom"/>
    <s v="Banskobystrický kraj"/>
    <n v="2756"/>
    <n v="993"/>
    <n v="19880"/>
  </r>
  <r>
    <x v="2"/>
    <s v="M2"/>
    <s v="EURO III"/>
    <x v="1"/>
    <s v="Žilina"/>
    <s v="Žilinský kraj"/>
    <n v="3610"/>
    <n v="769"/>
    <n v="15386"/>
  </r>
  <r>
    <x v="2"/>
    <s v="M2"/>
    <s v="EURO IV+"/>
    <x v="0"/>
    <s v="Bánovce nad Bebravou"/>
    <s v="Trenčiansky kraj"/>
    <n v="10978"/>
    <n v="365"/>
    <n v="18257"/>
  </r>
  <r>
    <x v="2"/>
    <s v="M2"/>
    <s v="EURO IV+"/>
    <x v="0"/>
    <s v="Banská Bystrica"/>
    <s v="Banskobystrický kraj"/>
    <n v="12142"/>
    <n v="445"/>
    <n v="22404"/>
  </r>
  <r>
    <x v="2"/>
    <s v="M2"/>
    <s v="EURO IV+"/>
    <x v="0"/>
    <s v="Bratislava IV"/>
    <s v="Bratislavský kraj"/>
    <n v="1061"/>
    <n v="13"/>
    <n v="636"/>
  </r>
  <r>
    <x v="2"/>
    <s v="M2"/>
    <s v="EURO IV+"/>
    <x v="0"/>
    <s v="Brezno"/>
    <s v="Banskobystrický kraj"/>
    <n v="2734"/>
    <n v="74"/>
    <n v="3702"/>
  </r>
  <r>
    <x v="2"/>
    <s v="M2"/>
    <s v="EURO IV+"/>
    <x v="0"/>
    <s v="Bytča"/>
    <s v="Žilinský kraj"/>
    <n v="7671"/>
    <n v="202"/>
    <n v="10060"/>
  </r>
  <r>
    <x v="2"/>
    <s v="M2"/>
    <s v="EURO IV+"/>
    <x v="0"/>
    <s v="Čadca"/>
    <s v="Žilinský kraj"/>
    <n v="14404"/>
    <n v="482"/>
    <n v="24088"/>
  </r>
  <r>
    <x v="2"/>
    <s v="M2"/>
    <s v="EURO IV+"/>
    <x v="0"/>
    <s v="Detva"/>
    <s v="Banskobystrický kraj"/>
    <n v="5415"/>
    <n v="152"/>
    <n v="7653"/>
  </r>
  <r>
    <x v="2"/>
    <s v="M2"/>
    <s v="EURO IV+"/>
    <x v="0"/>
    <s v="Dolný Kubín"/>
    <s v="Žilinský kraj"/>
    <n v="30283"/>
    <n v="607"/>
    <n v="30286"/>
  </r>
  <r>
    <x v="2"/>
    <s v="M2"/>
    <s v="EURO IV+"/>
    <x v="0"/>
    <s v="Dunajská Streda"/>
    <s v="Trnavský kraj"/>
    <n v="15233"/>
    <n v="595"/>
    <n v="29764"/>
  </r>
  <r>
    <x v="2"/>
    <s v="M2"/>
    <s v="EURO IV+"/>
    <x v="0"/>
    <s v="Galanta"/>
    <s v="Trnavský kraj"/>
    <n v="26696"/>
    <n v="870"/>
    <n v="43601"/>
  </r>
  <r>
    <x v="2"/>
    <s v="M2"/>
    <s v="EURO IV+"/>
    <x v="0"/>
    <s v="Hlohovec"/>
    <s v="Trnavský kraj"/>
    <n v="5316"/>
    <n v="121"/>
    <n v="6031"/>
  </r>
  <r>
    <x v="2"/>
    <s v="M2"/>
    <s v="EURO IV+"/>
    <x v="0"/>
    <s v="Ilava"/>
    <s v="Trenčiansky kraj"/>
    <n v="5555"/>
    <n v="78"/>
    <n v="3908"/>
  </r>
  <r>
    <x v="2"/>
    <s v="M2"/>
    <s v="EURO IV+"/>
    <x v="0"/>
    <s v="Komárno"/>
    <s v="Nitriansky kraj"/>
    <n v="34854"/>
    <n v="1025"/>
    <n v="51020"/>
  </r>
  <r>
    <x v="2"/>
    <s v="M2"/>
    <s v="EURO IV+"/>
    <x v="0"/>
    <s v="Košice - okolie"/>
    <s v="Košický kraj"/>
    <n v="28705"/>
    <n v="697"/>
    <n v="34794"/>
  </r>
  <r>
    <x v="2"/>
    <s v="M2"/>
    <s v="EURO IV+"/>
    <x v="0"/>
    <s v="Košice II"/>
    <s v="Košický kraj"/>
    <n v="246"/>
    <n v="10"/>
    <n v="508"/>
  </r>
  <r>
    <x v="2"/>
    <s v="M2"/>
    <s v="EURO IV+"/>
    <x v="0"/>
    <s v="Košice III"/>
    <s v="Košický kraj"/>
    <n v="2741"/>
    <n v="48"/>
    <n v="2362"/>
  </r>
  <r>
    <x v="2"/>
    <s v="M2"/>
    <s v="EURO IV+"/>
    <x v="0"/>
    <s v="Košice IV"/>
    <s v="Košický kraj"/>
    <n v="944"/>
    <n v="34"/>
    <n v="1682"/>
  </r>
  <r>
    <x v="2"/>
    <s v="M2"/>
    <s v="EURO IV+"/>
    <x v="0"/>
    <s v="Krupina"/>
    <s v="Banskobystrický kraj"/>
    <n v="5938"/>
    <n v="221"/>
    <n v="11056"/>
  </r>
  <r>
    <x v="2"/>
    <s v="M2"/>
    <s v="EURO IV+"/>
    <x v="0"/>
    <s v="Kysucké Nové Mesto"/>
    <s v="Žilinský kraj"/>
    <n v="21360"/>
    <n v="455"/>
    <n v="22897"/>
  </r>
  <r>
    <x v="2"/>
    <s v="M2"/>
    <s v="EURO IV+"/>
    <x v="0"/>
    <s v="Levice"/>
    <s v="Nitriansky kraj"/>
    <n v="16741"/>
    <n v="458"/>
    <n v="22882"/>
  </r>
  <r>
    <x v="2"/>
    <s v="M2"/>
    <s v="EURO IV+"/>
    <x v="0"/>
    <s v="Levoča"/>
    <s v="Prešovský kraj"/>
    <n v="28768"/>
    <n v="1102"/>
    <n v="54985"/>
  </r>
  <r>
    <x v="2"/>
    <s v="M2"/>
    <s v="EURO IV+"/>
    <x v="0"/>
    <s v="Liptovský Mikuláš"/>
    <s v="Žilinský kraj"/>
    <n v="7505"/>
    <n v="250"/>
    <n v="12501"/>
  </r>
  <r>
    <x v="2"/>
    <s v="M2"/>
    <s v="EURO IV+"/>
    <x v="0"/>
    <s v="Lučenec"/>
    <s v="Banskobystrický kraj"/>
    <n v="11412"/>
    <n v="329"/>
    <n v="16434"/>
  </r>
  <r>
    <x v="2"/>
    <s v="M2"/>
    <s v="EURO IV+"/>
    <x v="0"/>
    <s v="Malacky"/>
    <s v="Bratislavský kraj"/>
    <n v="32323"/>
    <n v="915"/>
    <n v="45616"/>
  </r>
  <r>
    <x v="2"/>
    <s v="M2"/>
    <s v="EURO IV+"/>
    <x v="0"/>
    <s v="Martin"/>
    <s v="Žilinský kraj"/>
    <n v="113548"/>
    <n v="1190"/>
    <n v="59626"/>
  </r>
  <r>
    <x v="2"/>
    <s v="M2"/>
    <s v="EURO IV+"/>
    <x v="0"/>
    <s v="Michalovce"/>
    <s v="Košický kraj"/>
    <n v="36527"/>
    <n v="688"/>
    <n v="34313"/>
  </r>
  <r>
    <x v="2"/>
    <s v="M2"/>
    <s v="EURO IV+"/>
    <x v="0"/>
    <s v="Nitra"/>
    <s v="Nitriansky kraj"/>
    <n v="6511"/>
    <n v="217"/>
    <n v="10809"/>
  </r>
  <r>
    <x v="2"/>
    <s v="M2"/>
    <s v="EURO IV+"/>
    <x v="0"/>
    <s v="Nové Mesto nad Váhom"/>
    <s v="Trenčiansky kraj"/>
    <n v="5756"/>
    <n v="269"/>
    <n v="13467"/>
  </r>
  <r>
    <x v="2"/>
    <s v="M2"/>
    <s v="EURO IV+"/>
    <x v="0"/>
    <s v="Nové Zámky"/>
    <s v="Nitriansky kraj"/>
    <n v="13507"/>
    <n v="480"/>
    <n v="23939"/>
  </r>
  <r>
    <x v="2"/>
    <s v="M2"/>
    <s v="EURO IV+"/>
    <x v="0"/>
    <s v="Partizánske"/>
    <s v="Trenčiansky kraj"/>
    <n v="3705"/>
    <n v="128"/>
    <n v="6378"/>
  </r>
  <r>
    <x v="2"/>
    <s v="M2"/>
    <s v="EURO IV+"/>
    <x v="0"/>
    <s v="Piešťany"/>
    <s v="Trnavský kraj"/>
    <n v="3430"/>
    <n v="143"/>
    <n v="7171"/>
  </r>
  <r>
    <x v="2"/>
    <s v="M2"/>
    <s v="EURO IV+"/>
    <x v="0"/>
    <s v="Poprad"/>
    <s v="Prešovský kraj"/>
    <n v="3681"/>
    <n v="108"/>
    <n v="5385"/>
  </r>
  <r>
    <x v="2"/>
    <s v="M2"/>
    <s v="EURO IV+"/>
    <x v="0"/>
    <s v="Považská Bystrica"/>
    <s v="Trenčiansky kraj"/>
    <n v="3685"/>
    <n v="136"/>
    <n v="6832"/>
  </r>
  <r>
    <x v="2"/>
    <s v="M2"/>
    <s v="EURO IV+"/>
    <x v="0"/>
    <s v="Prešov"/>
    <s v="Prešovský kraj"/>
    <n v="18163"/>
    <n v="547"/>
    <n v="27362"/>
  </r>
  <r>
    <x v="2"/>
    <s v="M2"/>
    <s v="EURO IV+"/>
    <x v="0"/>
    <s v="Prievidza"/>
    <s v="Trenčiansky kraj"/>
    <n v="18451"/>
    <n v="535"/>
    <n v="26638"/>
  </r>
  <r>
    <x v="2"/>
    <s v="M2"/>
    <s v="EURO IV+"/>
    <x v="0"/>
    <s v="Púchov"/>
    <s v="Trenčiansky kraj"/>
    <n v="1734"/>
    <n v="46"/>
    <n v="2309"/>
  </r>
  <r>
    <x v="2"/>
    <s v="M2"/>
    <s v="EURO IV+"/>
    <x v="0"/>
    <s v="Revúca"/>
    <s v="Banskobystrický kraj"/>
    <n v="522"/>
    <n v="11"/>
    <n v="547"/>
  </r>
  <r>
    <x v="2"/>
    <s v="M2"/>
    <s v="EURO IV+"/>
    <x v="0"/>
    <s v="Rimavská Sobota"/>
    <s v="Banskobystrický kraj"/>
    <n v="6238"/>
    <n v="176"/>
    <n v="8793"/>
  </r>
  <r>
    <x v="2"/>
    <s v="M2"/>
    <s v="EURO IV+"/>
    <x v="0"/>
    <s v="Rožňava"/>
    <s v="Košický kraj"/>
    <n v="18628"/>
    <n v="442"/>
    <n v="22088"/>
  </r>
  <r>
    <x v="2"/>
    <s v="M2"/>
    <s v="EURO IV+"/>
    <x v="0"/>
    <s v="Ružomberok"/>
    <s v="Žilinský kraj"/>
    <n v="36972"/>
    <n v="1067"/>
    <n v="53544"/>
  </r>
  <r>
    <x v="2"/>
    <s v="M2"/>
    <s v="EURO IV+"/>
    <x v="0"/>
    <s v="Senec"/>
    <s v="Bratislavský kraj"/>
    <n v="26130"/>
    <n v="571"/>
    <n v="28555"/>
  </r>
  <r>
    <x v="2"/>
    <s v="M2"/>
    <s v="EURO IV+"/>
    <x v="0"/>
    <s v="Senica"/>
    <s v="Trnavský kraj"/>
    <n v="14483"/>
    <n v="501"/>
    <n v="25035"/>
  </r>
  <r>
    <x v="2"/>
    <s v="M2"/>
    <s v="EURO IV+"/>
    <x v="0"/>
    <s v="Skalica"/>
    <s v="Trnavský kraj"/>
    <n v="9579"/>
    <n v="363"/>
    <n v="18152"/>
  </r>
  <r>
    <x v="2"/>
    <s v="M2"/>
    <s v="EURO IV+"/>
    <x v="0"/>
    <s v="Sobrance"/>
    <s v="Košický kraj"/>
    <n v="17302"/>
    <n v="567"/>
    <n v="28326"/>
  </r>
  <r>
    <x v="2"/>
    <s v="M2"/>
    <s v="EURO IV+"/>
    <x v="0"/>
    <s v="Spišská Nová Ves"/>
    <s v="Košický kraj"/>
    <n v="2234"/>
    <n v="150"/>
    <n v="7488"/>
  </r>
  <r>
    <x v="2"/>
    <s v="M2"/>
    <s v="EURO IV+"/>
    <x v="0"/>
    <s v="Svidník"/>
    <s v="Prešovský kraj"/>
    <n v="19772"/>
    <n v="357"/>
    <n v="17890"/>
  </r>
  <r>
    <x v="2"/>
    <s v="M2"/>
    <s v="EURO IV+"/>
    <x v="0"/>
    <s v="Šaľa"/>
    <s v="Nitriansky kraj"/>
    <n v="17349"/>
    <n v="355"/>
    <n v="17855"/>
  </r>
  <r>
    <x v="2"/>
    <s v="M2"/>
    <s v="EURO IV+"/>
    <x v="0"/>
    <s v="Topoľčany"/>
    <s v="Nitriansky kraj"/>
    <n v="2223"/>
    <n v="66"/>
    <n v="3285"/>
  </r>
  <r>
    <x v="2"/>
    <s v="M2"/>
    <s v="EURO IV+"/>
    <x v="0"/>
    <s v="Trebišov"/>
    <s v="Košický kraj"/>
    <n v="28087"/>
    <n v="784"/>
    <n v="39201"/>
  </r>
  <r>
    <x v="2"/>
    <s v="M2"/>
    <s v="EURO IV+"/>
    <x v="0"/>
    <s v="Trenčín"/>
    <s v="Trenčiansky kraj"/>
    <n v="22573"/>
    <n v="782"/>
    <n v="39166"/>
  </r>
  <r>
    <x v="2"/>
    <s v="M2"/>
    <s v="EURO IV+"/>
    <x v="0"/>
    <s v="Trnava"/>
    <s v="Trnavský kraj"/>
    <n v="32781"/>
    <n v="882"/>
    <n v="43911"/>
  </r>
  <r>
    <x v="2"/>
    <s v="M2"/>
    <s v="EURO IV+"/>
    <x v="0"/>
    <s v="Turčianske Teplice"/>
    <s v="Žilinský kraj"/>
    <n v="2812"/>
    <n v="95"/>
    <n v="4726"/>
  </r>
  <r>
    <x v="2"/>
    <s v="M2"/>
    <s v="EURO IV+"/>
    <x v="0"/>
    <s v="Tvrdošín"/>
    <s v="Žilinský kraj"/>
    <n v="3341"/>
    <n v="96"/>
    <n v="4788"/>
  </r>
  <r>
    <x v="2"/>
    <s v="M2"/>
    <s v="EURO IV+"/>
    <x v="0"/>
    <s v="Zlaté Moravce"/>
    <s v="Nitriansky kraj"/>
    <n v="1502"/>
    <n v="46"/>
    <n v="2301"/>
  </r>
  <r>
    <x v="2"/>
    <s v="M2"/>
    <s v="EURO IV+"/>
    <x v="0"/>
    <s v="Zvolen"/>
    <s v="Banskobystrický kraj"/>
    <n v="12695"/>
    <n v="306"/>
    <n v="15253"/>
  </r>
  <r>
    <x v="2"/>
    <s v="M2"/>
    <s v="EURO IV+"/>
    <x v="0"/>
    <s v="Žarnovica"/>
    <s v="Banskobystrický kraj"/>
    <n v="1648"/>
    <n v="64"/>
    <n v="3184"/>
  </r>
  <r>
    <x v="2"/>
    <s v="M2"/>
    <s v="EURO IV+"/>
    <x v="0"/>
    <s v="Žiar nad Hronom"/>
    <s v="Banskobystrický kraj"/>
    <n v="9657"/>
    <n v="306"/>
    <n v="15249"/>
  </r>
  <r>
    <x v="2"/>
    <s v="M2"/>
    <s v="EURO IV+"/>
    <x v="0"/>
    <s v="Žilina"/>
    <s v="Žilinský kraj"/>
    <n v="47895"/>
    <n v="1083"/>
    <n v="54060"/>
  </r>
  <r>
    <x v="2"/>
    <s v="M2"/>
    <s v="EURO IV+"/>
    <x v="1"/>
    <s v="Banská Bystrica"/>
    <s v="Banskobystrický kraj"/>
    <n v="1629"/>
    <n v="393"/>
    <n v="13078"/>
  </r>
  <r>
    <x v="2"/>
    <s v="M2"/>
    <s v="EURO IV+"/>
    <x v="1"/>
    <s v="Bratislava IV"/>
    <s v="Bratislavský kraj"/>
    <n v="4640"/>
    <n v="633"/>
    <n v="21051"/>
  </r>
  <r>
    <x v="2"/>
    <s v="M2"/>
    <s v="EURO IV+"/>
    <x v="1"/>
    <s v="Bratislava V"/>
    <s v="Bratislavský kraj"/>
    <n v="12000"/>
    <n v="1494"/>
    <n v="49868"/>
  </r>
  <r>
    <x v="2"/>
    <s v="M2"/>
    <s v="EURO IV+"/>
    <x v="1"/>
    <s v="Bytča"/>
    <s v="Žilinský kraj"/>
    <n v="1885"/>
    <n v="351"/>
    <n v="11713"/>
  </r>
  <r>
    <x v="2"/>
    <s v="M2"/>
    <s v="EURO IV+"/>
    <x v="1"/>
    <s v="Čadca"/>
    <s v="Žilinský kraj"/>
    <n v="135"/>
    <n v="1"/>
    <n v="33"/>
  </r>
  <r>
    <x v="2"/>
    <s v="M2"/>
    <s v="EURO IV+"/>
    <x v="1"/>
    <s v="Dolný Kubín"/>
    <s v="Žilinský kraj"/>
    <n v="648"/>
    <n v="111"/>
    <n v="3722"/>
  </r>
  <r>
    <x v="2"/>
    <s v="M2"/>
    <s v="EURO IV+"/>
    <x v="1"/>
    <s v="Galanta"/>
    <s v="Trnavský kraj"/>
    <n v="36297"/>
    <n v="3137"/>
    <n v="104250"/>
  </r>
  <r>
    <x v="2"/>
    <s v="M2"/>
    <s v="EURO IV+"/>
    <x v="1"/>
    <s v="Hlohovec"/>
    <s v="Trnavský kraj"/>
    <n v="5739"/>
    <n v="1317"/>
    <n v="43824"/>
  </r>
  <r>
    <x v="2"/>
    <s v="M2"/>
    <s v="EURO IV+"/>
    <x v="1"/>
    <s v="Ilava"/>
    <s v="Trenčiansky kraj"/>
    <n v="5045"/>
    <n v="1047"/>
    <n v="34913"/>
  </r>
  <r>
    <x v="2"/>
    <s v="M2"/>
    <s v="EURO IV+"/>
    <x v="1"/>
    <s v="Košice - okolie"/>
    <s v="Košický kraj"/>
    <n v="2376"/>
    <n v="732"/>
    <n v="24412"/>
  </r>
  <r>
    <x v="2"/>
    <s v="M2"/>
    <s v="EURO IV+"/>
    <x v="1"/>
    <s v="Košice I"/>
    <s v="Košický kraj"/>
    <n v="2791"/>
    <n v="458"/>
    <n v="15217"/>
  </r>
  <r>
    <x v="2"/>
    <s v="M2"/>
    <s v="EURO IV+"/>
    <x v="1"/>
    <s v="Košice II"/>
    <s v="Košický kraj"/>
    <n v="1542"/>
    <n v="376"/>
    <n v="12519"/>
  </r>
  <r>
    <x v="2"/>
    <s v="M2"/>
    <s v="EURO IV+"/>
    <x v="1"/>
    <s v="Levoča"/>
    <s v="Prešovský kraj"/>
    <n v="4747"/>
    <n v="685"/>
    <n v="22850"/>
  </r>
  <r>
    <x v="2"/>
    <s v="M2"/>
    <s v="EURO IV+"/>
    <x v="1"/>
    <s v="Liptovský Mikuláš"/>
    <s v="Žilinský kraj"/>
    <n v="10932"/>
    <n v="2446"/>
    <n v="81525"/>
  </r>
  <r>
    <x v="2"/>
    <s v="M2"/>
    <s v="EURO IV+"/>
    <x v="1"/>
    <s v="Malacky"/>
    <s v="Bratislavský kraj"/>
    <n v="7301"/>
    <n v="2466"/>
    <n v="82181"/>
  </r>
  <r>
    <x v="2"/>
    <s v="M2"/>
    <s v="EURO IV+"/>
    <x v="1"/>
    <s v="Nitra"/>
    <s v="Nitriansky kraj"/>
    <n v="29897"/>
    <n v="3495"/>
    <n v="116404"/>
  </r>
  <r>
    <x v="2"/>
    <s v="M2"/>
    <s v="EURO IV+"/>
    <x v="1"/>
    <s v="Nové Mesto nad Váhom"/>
    <s v="Trenčiansky kraj"/>
    <n v="6887"/>
    <n v="1702"/>
    <n v="56717"/>
  </r>
  <r>
    <x v="2"/>
    <s v="M2"/>
    <s v="EURO IV+"/>
    <x v="1"/>
    <s v="Piešťany"/>
    <s v="Trnavský kraj"/>
    <n v="4564"/>
    <n v="1847"/>
    <n v="61625"/>
  </r>
  <r>
    <x v="2"/>
    <s v="M2"/>
    <s v="EURO IV+"/>
    <x v="1"/>
    <s v="Poprad"/>
    <s v="Prešovský kraj"/>
    <n v="7845"/>
    <n v="1524"/>
    <n v="50816"/>
  </r>
  <r>
    <x v="2"/>
    <s v="M2"/>
    <s v="EURO IV+"/>
    <x v="1"/>
    <s v="Považská Bystrica"/>
    <s v="Trenčiansky kraj"/>
    <n v="5508"/>
    <n v="1014"/>
    <n v="33797"/>
  </r>
  <r>
    <x v="2"/>
    <s v="M2"/>
    <s v="EURO IV+"/>
    <x v="1"/>
    <s v="Prešov"/>
    <s v="Prešovský kraj"/>
    <n v="7510"/>
    <n v="1545"/>
    <n v="51524"/>
  </r>
  <r>
    <x v="2"/>
    <s v="M2"/>
    <s v="EURO IV+"/>
    <x v="1"/>
    <s v="Púchov"/>
    <s v="Trenčiansky kraj"/>
    <n v="2590"/>
    <n v="355"/>
    <n v="11806"/>
  </r>
  <r>
    <x v="2"/>
    <s v="M2"/>
    <s v="EURO IV+"/>
    <x v="1"/>
    <s v="Revúca"/>
    <s v="Banskobystrický kraj"/>
    <n v="1322"/>
    <n v="101"/>
    <n v="3352"/>
  </r>
  <r>
    <x v="2"/>
    <s v="M2"/>
    <s v="EURO IV+"/>
    <x v="1"/>
    <s v="Rimavská Sobota"/>
    <s v="Banskobystrický kraj"/>
    <n v="1464"/>
    <n v="128"/>
    <n v="4253"/>
  </r>
  <r>
    <x v="2"/>
    <s v="M2"/>
    <s v="EURO IV+"/>
    <x v="1"/>
    <s v="Ružomberok"/>
    <s v="Žilinský kraj"/>
    <n v="1829"/>
    <n v="73"/>
    <n v="2455"/>
  </r>
  <r>
    <x v="2"/>
    <s v="M2"/>
    <s v="EURO IV+"/>
    <x v="1"/>
    <s v="Senec"/>
    <s v="Bratislavský kraj"/>
    <n v="18040"/>
    <n v="4826"/>
    <n v="160877"/>
  </r>
  <r>
    <x v="2"/>
    <s v="M2"/>
    <s v="EURO IV+"/>
    <x v="1"/>
    <s v="Senica"/>
    <s v="Trnavský kraj"/>
    <n v="1966"/>
    <n v="651"/>
    <n v="21694"/>
  </r>
  <r>
    <x v="2"/>
    <s v="M2"/>
    <s v="EURO IV+"/>
    <x v="1"/>
    <s v="Skalica"/>
    <s v="Trnavský kraj"/>
    <n v="1224"/>
    <n v="54"/>
    <n v="1785"/>
  </r>
  <r>
    <x v="2"/>
    <s v="M2"/>
    <s v="EURO IV+"/>
    <x v="1"/>
    <s v="Svidník"/>
    <s v="Prešovský kraj"/>
    <n v="131"/>
    <n v="17"/>
    <n v="582"/>
  </r>
  <r>
    <x v="2"/>
    <s v="M2"/>
    <s v="EURO IV+"/>
    <x v="1"/>
    <s v="Trenčín"/>
    <s v="Trenčiansky kraj"/>
    <n v="7484"/>
    <n v="1646"/>
    <n v="54842"/>
  </r>
  <r>
    <x v="2"/>
    <s v="M2"/>
    <s v="EURO IV+"/>
    <x v="1"/>
    <s v="Trnava"/>
    <s v="Trnavský kraj"/>
    <n v="40536"/>
    <n v="5970"/>
    <n v="198909"/>
  </r>
  <r>
    <x v="2"/>
    <s v="M2"/>
    <s v="EURO IV+"/>
    <x v="1"/>
    <s v="Turčianske Teplice"/>
    <s v="Žilinský kraj"/>
    <n v="239"/>
    <n v="30"/>
    <n v="1008"/>
  </r>
  <r>
    <x v="2"/>
    <s v="M2"/>
    <s v="EURO IV+"/>
    <x v="1"/>
    <s v="Tvrdošín"/>
    <s v="Žilinský kraj"/>
    <n v="1084"/>
    <n v="130"/>
    <n v="4315"/>
  </r>
  <r>
    <x v="2"/>
    <s v="M2"/>
    <s v="EURO IV+"/>
    <x v="1"/>
    <s v="Zlaté Moravce"/>
    <s v="Nitriansky kraj"/>
    <n v="4697"/>
    <n v="1038"/>
    <n v="34604"/>
  </r>
  <r>
    <x v="2"/>
    <s v="M2"/>
    <s v="EURO IV+"/>
    <x v="1"/>
    <s v="Zvolen"/>
    <s v="Banskobystrický kraj"/>
    <n v="15065"/>
    <n v="902"/>
    <n v="30088"/>
  </r>
  <r>
    <x v="2"/>
    <s v="M2"/>
    <s v="EURO IV+"/>
    <x v="1"/>
    <s v="Žarnovica"/>
    <s v="Banskobystrický kraj"/>
    <n v="7322"/>
    <n v="1147"/>
    <n v="38265"/>
  </r>
  <r>
    <x v="2"/>
    <s v="M2"/>
    <s v="EURO IV+"/>
    <x v="1"/>
    <s v="Žiar nad Hronom"/>
    <s v="Banskobystrický kraj"/>
    <n v="3127"/>
    <n v="687"/>
    <n v="22897"/>
  </r>
  <r>
    <x v="2"/>
    <s v="M2"/>
    <s v="EURO IV+"/>
    <x v="1"/>
    <s v="Žilina"/>
    <s v="Žilinský kraj"/>
    <n v="4960"/>
    <n v="633"/>
    <n v="21109"/>
  </r>
  <r>
    <x v="2"/>
    <s v="M2"/>
    <s v="EURO 0-II"/>
    <x v="0"/>
    <s v="Bánovce nad Bebravou"/>
    <s v="Trenčiansky kraj"/>
    <n v="4843"/>
    <n v="312"/>
    <n v="7802"/>
  </r>
  <r>
    <x v="2"/>
    <s v="M2"/>
    <s v="EURO 0-II"/>
    <x v="0"/>
    <s v="Banská Bystrica"/>
    <s v="Banskobystrický kraj"/>
    <n v="9832"/>
    <n v="676"/>
    <n v="16902"/>
  </r>
  <r>
    <x v="2"/>
    <s v="M2"/>
    <s v="EURO 0-II"/>
    <x v="0"/>
    <s v="Bratislava IV"/>
    <s v="Bratislavský kraj"/>
    <n v="1572"/>
    <n v="34"/>
    <n v="859"/>
  </r>
  <r>
    <x v="2"/>
    <s v="M2"/>
    <s v="EURO 0-II"/>
    <x v="0"/>
    <s v="Brezno"/>
    <s v="Banskobystrický kraj"/>
    <n v="4555"/>
    <n v="246"/>
    <n v="6145"/>
  </r>
  <r>
    <x v="2"/>
    <s v="M2"/>
    <s v="EURO 0-II"/>
    <x v="0"/>
    <s v="Bytča"/>
    <s v="Žilinský kraj"/>
    <n v="4722"/>
    <n v="207"/>
    <n v="5164"/>
  </r>
  <r>
    <x v="2"/>
    <s v="M2"/>
    <s v="EURO 0-II"/>
    <x v="0"/>
    <s v="Čadca"/>
    <s v="Žilinský kraj"/>
    <n v="13006"/>
    <n v="743"/>
    <n v="18620"/>
  </r>
  <r>
    <x v="2"/>
    <s v="M2"/>
    <s v="EURO 0-II"/>
    <x v="0"/>
    <s v="Detva"/>
    <s v="Banskobystrický kraj"/>
    <n v="8675"/>
    <n v="537"/>
    <n v="13420"/>
  </r>
  <r>
    <x v="2"/>
    <s v="M2"/>
    <s v="EURO 0-II"/>
    <x v="0"/>
    <s v="Dolný Kubín"/>
    <s v="Žilinský kraj"/>
    <n v="24648"/>
    <n v="1081"/>
    <n v="27061"/>
  </r>
  <r>
    <x v="2"/>
    <s v="M2"/>
    <s v="EURO 0-II"/>
    <x v="0"/>
    <s v="Dunajská Streda"/>
    <s v="Trnavský kraj"/>
    <n v="9617"/>
    <n v="615"/>
    <n v="15364"/>
  </r>
  <r>
    <x v="2"/>
    <s v="M2"/>
    <s v="EURO 0-II"/>
    <x v="0"/>
    <s v="Galanta"/>
    <s v="Trnavský kraj"/>
    <n v="5229"/>
    <n v="363"/>
    <n v="9078"/>
  </r>
  <r>
    <x v="2"/>
    <s v="M2"/>
    <s v="EURO 0-II"/>
    <x v="0"/>
    <s v="Hlohovec"/>
    <s v="Trnavský kraj"/>
    <n v="3422"/>
    <n v="124"/>
    <n v="3097"/>
  </r>
  <r>
    <x v="2"/>
    <s v="M2"/>
    <s v="EURO 0-II"/>
    <x v="0"/>
    <s v="Ilava"/>
    <s v="Trenčiansky kraj"/>
    <n v="8461"/>
    <n v="272"/>
    <n v="6775"/>
  </r>
  <r>
    <x v="2"/>
    <s v="M2"/>
    <s v="EURO 0-II"/>
    <x v="0"/>
    <s v="Komárno"/>
    <s v="Nitriansky kraj"/>
    <n v="34813"/>
    <n v="1756"/>
    <n v="43933"/>
  </r>
  <r>
    <x v="2"/>
    <s v="M2"/>
    <s v="EURO 0-II"/>
    <x v="0"/>
    <s v="Košice - okolie"/>
    <s v="Košický kraj"/>
    <n v="24592"/>
    <n v="1206"/>
    <n v="30189"/>
  </r>
  <r>
    <x v="2"/>
    <s v="M2"/>
    <s v="EURO 0-II"/>
    <x v="0"/>
    <s v="Košice II"/>
    <s v="Košický kraj"/>
    <n v="281"/>
    <n v="23"/>
    <n v="580"/>
  </r>
  <r>
    <x v="2"/>
    <s v="M2"/>
    <s v="EURO 0-II"/>
    <x v="0"/>
    <s v="Košice III"/>
    <s v="Košický kraj"/>
    <n v="2049"/>
    <n v="70"/>
    <n v="1763"/>
  </r>
  <r>
    <x v="2"/>
    <s v="M2"/>
    <s v="EURO 0-II"/>
    <x v="0"/>
    <s v="Košice IV"/>
    <s v="Košický kraj"/>
    <n v="1012"/>
    <n v="75"/>
    <n v="1867"/>
  </r>
  <r>
    <x v="2"/>
    <s v="M2"/>
    <s v="EURO 0-II"/>
    <x v="0"/>
    <s v="Krupina"/>
    <s v="Banskobystrický kraj"/>
    <n v="8059"/>
    <n v="583"/>
    <n v="14561"/>
  </r>
  <r>
    <x v="2"/>
    <s v="M2"/>
    <s v="EURO 0-II"/>
    <x v="0"/>
    <s v="Kysucké Nové Mesto"/>
    <s v="Žilinský kraj"/>
    <n v="8116"/>
    <n v="353"/>
    <n v="8836"/>
  </r>
  <r>
    <x v="2"/>
    <s v="M2"/>
    <s v="EURO 0-II"/>
    <x v="0"/>
    <s v="Levice"/>
    <s v="Nitriansky kraj"/>
    <n v="14224"/>
    <n v="738"/>
    <n v="18522"/>
  </r>
  <r>
    <x v="2"/>
    <s v="M2"/>
    <s v="EURO 0-II"/>
    <x v="0"/>
    <s v="Levoča"/>
    <s v="Prešovský kraj"/>
    <n v="16147"/>
    <n v="1173"/>
    <n v="29328"/>
  </r>
  <r>
    <x v="2"/>
    <s v="M2"/>
    <s v="EURO 0-II"/>
    <x v="0"/>
    <s v="Liptovský Mikuláš"/>
    <s v="Žilinský kraj"/>
    <n v="7776"/>
    <n v="514"/>
    <n v="12864"/>
  </r>
  <r>
    <x v="2"/>
    <s v="M2"/>
    <s v="EURO 0-II"/>
    <x v="0"/>
    <s v="Lučenec"/>
    <s v="Banskobystrický kraj"/>
    <n v="11240"/>
    <n v="653"/>
    <n v="16331"/>
  </r>
  <r>
    <x v="2"/>
    <s v="M2"/>
    <s v="EURO 0-II"/>
    <x v="0"/>
    <s v="Malacky"/>
    <s v="Bratislavský kraj"/>
    <n v="17325"/>
    <n v="826"/>
    <n v="20694"/>
  </r>
  <r>
    <x v="2"/>
    <s v="M2"/>
    <s v="EURO 0-II"/>
    <x v="0"/>
    <s v="Martin"/>
    <s v="Žilinský kraj"/>
    <n v="83133"/>
    <n v="2070"/>
    <n v="51655"/>
  </r>
  <r>
    <x v="2"/>
    <s v="M2"/>
    <s v="EURO 0-II"/>
    <x v="0"/>
    <s v="Michalovce"/>
    <s v="Košický kraj"/>
    <n v="8779"/>
    <n v="315"/>
    <n v="7889"/>
  </r>
  <r>
    <x v="2"/>
    <s v="M2"/>
    <s v="EURO 0-II"/>
    <x v="0"/>
    <s v="Nitra"/>
    <s v="Nitriansky kraj"/>
    <n v="4398"/>
    <n v="249"/>
    <n v="6209"/>
  </r>
  <r>
    <x v="2"/>
    <s v="M2"/>
    <s v="EURO 0-II"/>
    <x v="0"/>
    <s v="Nové Mesto nad Váhom"/>
    <s v="Trenčiansky kraj"/>
    <n v="1679"/>
    <n v="154"/>
    <n v="3855"/>
  </r>
  <r>
    <x v="2"/>
    <s v="M2"/>
    <s v="EURO 0-II"/>
    <x v="0"/>
    <s v="Nové Zámky"/>
    <s v="Nitriansky kraj"/>
    <n v="14502"/>
    <n v="818"/>
    <n v="20438"/>
  </r>
  <r>
    <x v="2"/>
    <s v="M2"/>
    <s v="EURO 0-II"/>
    <x v="0"/>
    <s v="Partizánske"/>
    <s v="Trenčiansky kraj"/>
    <n v="2345"/>
    <n v="160"/>
    <n v="3998"/>
  </r>
  <r>
    <x v="2"/>
    <s v="M2"/>
    <s v="EURO 0-II"/>
    <x v="0"/>
    <s v="Piešťany"/>
    <s v="Trnavský kraj"/>
    <n v="3968"/>
    <n v="407"/>
    <n v="10181"/>
  </r>
  <r>
    <x v="2"/>
    <s v="M2"/>
    <s v="EURO 0-II"/>
    <x v="0"/>
    <s v="Poprad"/>
    <s v="Prešovský kraj"/>
    <n v="7048"/>
    <n v="430"/>
    <n v="10751"/>
  </r>
  <r>
    <x v="2"/>
    <s v="M2"/>
    <s v="EURO 0-II"/>
    <x v="0"/>
    <s v="Považská Bystrica"/>
    <s v="Trenčiansky kraj"/>
    <n v="916"/>
    <n v="61"/>
    <n v="1513"/>
  </r>
  <r>
    <x v="2"/>
    <s v="M2"/>
    <s v="EURO 0-II"/>
    <x v="0"/>
    <s v="Prešov"/>
    <s v="Prešovský kraj"/>
    <n v="18767"/>
    <n v="992"/>
    <n v="24890"/>
  </r>
  <r>
    <x v="2"/>
    <s v="M2"/>
    <s v="EURO 0-II"/>
    <x v="0"/>
    <s v="Prievidza"/>
    <s v="Trenčiansky kraj"/>
    <n v="17689"/>
    <n v="1104"/>
    <n v="27622"/>
  </r>
  <r>
    <x v="2"/>
    <s v="M2"/>
    <s v="EURO 0-II"/>
    <x v="0"/>
    <s v="Púchov"/>
    <s v="Trenčiansky kraj"/>
    <n v="2631"/>
    <n v="133"/>
    <n v="3317"/>
  </r>
  <r>
    <x v="2"/>
    <s v="M2"/>
    <s v="EURO 0-II"/>
    <x v="0"/>
    <s v="Revúca"/>
    <s v="Banskobystrický kraj"/>
    <n v="4976"/>
    <n v="310"/>
    <n v="7774"/>
  </r>
  <r>
    <x v="2"/>
    <s v="M2"/>
    <s v="EURO 0-II"/>
    <x v="0"/>
    <s v="Rimavská Sobota"/>
    <s v="Banskobystrický kraj"/>
    <n v="27594"/>
    <n v="1381"/>
    <n v="34481"/>
  </r>
  <r>
    <x v="2"/>
    <s v="M2"/>
    <s v="EURO 0-II"/>
    <x v="0"/>
    <s v="Rožňava"/>
    <s v="Košický kraj"/>
    <n v="15200"/>
    <n v="775"/>
    <n v="19362"/>
  </r>
  <r>
    <x v="2"/>
    <s v="M2"/>
    <s v="EURO 0-II"/>
    <x v="0"/>
    <s v="Ružomberok"/>
    <s v="Žilinský kraj"/>
    <n v="34087"/>
    <n v="1756"/>
    <n v="43863"/>
  </r>
  <r>
    <x v="2"/>
    <s v="M2"/>
    <s v="EURO 0-II"/>
    <x v="0"/>
    <s v="Senec"/>
    <s v="Bratislavský kraj"/>
    <n v="3847"/>
    <n v="195"/>
    <n v="4881"/>
  </r>
  <r>
    <x v="2"/>
    <s v="M2"/>
    <s v="EURO 0-II"/>
    <x v="0"/>
    <s v="Senica"/>
    <s v="Trnavský kraj"/>
    <n v="9029"/>
    <n v="659"/>
    <n v="16452"/>
  </r>
  <r>
    <x v="2"/>
    <s v="M2"/>
    <s v="EURO 0-II"/>
    <x v="0"/>
    <s v="Skalica"/>
    <s v="Trnavský kraj"/>
    <n v="9997"/>
    <n v="647"/>
    <n v="16168"/>
  </r>
  <r>
    <x v="2"/>
    <s v="M2"/>
    <s v="EURO 0-II"/>
    <x v="0"/>
    <s v="Sobrance"/>
    <s v="Košický kraj"/>
    <n v="4409"/>
    <n v="304"/>
    <n v="7596"/>
  </r>
  <r>
    <x v="2"/>
    <s v="M2"/>
    <s v="EURO 0-II"/>
    <x v="0"/>
    <s v="Spišská Nová Ves"/>
    <s v="Košický kraj"/>
    <n v="527"/>
    <n v="71"/>
    <n v="1767"/>
  </r>
  <r>
    <x v="2"/>
    <s v="M2"/>
    <s v="EURO 0-II"/>
    <x v="0"/>
    <s v="Svidník"/>
    <s v="Prešovský kraj"/>
    <n v="49708"/>
    <n v="2179"/>
    <n v="54479"/>
  </r>
  <r>
    <x v="2"/>
    <s v="M2"/>
    <s v="EURO 0-II"/>
    <x v="0"/>
    <s v="Šaľa"/>
    <s v="Nitriansky kraj"/>
    <n v="3495"/>
    <n v="143"/>
    <n v="3565"/>
  </r>
  <r>
    <x v="2"/>
    <s v="M2"/>
    <s v="EURO 0-II"/>
    <x v="0"/>
    <s v="Topoľčany"/>
    <s v="Nitriansky kraj"/>
    <n v="1501"/>
    <n v="94"/>
    <n v="2367"/>
  </r>
  <r>
    <x v="2"/>
    <s v="M2"/>
    <s v="EURO 0-II"/>
    <x v="0"/>
    <s v="Trebišov"/>
    <s v="Košický kraj"/>
    <n v="9636"/>
    <n v="431"/>
    <n v="10763"/>
  </r>
  <r>
    <x v="2"/>
    <s v="M2"/>
    <s v="EURO 0-II"/>
    <x v="0"/>
    <s v="Trenčín"/>
    <s v="Trenčiansky kraj"/>
    <n v="11695"/>
    <n v="794"/>
    <n v="19828"/>
  </r>
  <r>
    <x v="2"/>
    <s v="M2"/>
    <s v="EURO 0-II"/>
    <x v="0"/>
    <s v="Trnava"/>
    <s v="Trnavský kraj"/>
    <n v="5390"/>
    <n v="276"/>
    <n v="6911"/>
  </r>
  <r>
    <x v="2"/>
    <s v="M2"/>
    <s v="EURO 0-II"/>
    <x v="0"/>
    <s v="Turčianske Teplice"/>
    <s v="Žilinský kraj"/>
    <n v="3737"/>
    <n v="280"/>
    <n v="7005"/>
  </r>
  <r>
    <x v="2"/>
    <s v="M2"/>
    <s v="EURO 0-II"/>
    <x v="0"/>
    <s v="Tvrdošín"/>
    <s v="Žilinský kraj"/>
    <n v="14925"/>
    <n v="861"/>
    <n v="21522"/>
  </r>
  <r>
    <x v="2"/>
    <s v="M2"/>
    <s v="EURO 0-II"/>
    <x v="0"/>
    <s v="Zlaté Moravce"/>
    <s v="Nitriansky kraj"/>
    <n v="1947"/>
    <n v="126"/>
    <n v="3143"/>
  </r>
  <r>
    <x v="2"/>
    <s v="M2"/>
    <s v="EURO 0-II"/>
    <x v="0"/>
    <s v="Zvolen"/>
    <s v="Banskobystrický kraj"/>
    <n v="21957"/>
    <n v="1093"/>
    <n v="27355"/>
  </r>
  <r>
    <x v="2"/>
    <s v="M2"/>
    <s v="EURO 0-II"/>
    <x v="0"/>
    <s v="Žarnovica"/>
    <s v="Banskobystrický kraj"/>
    <n v="789"/>
    <n v="55"/>
    <n v="1384"/>
  </r>
  <r>
    <x v="2"/>
    <s v="M2"/>
    <s v="EURO 0-II"/>
    <x v="0"/>
    <s v="Žiar nad Hronom"/>
    <s v="Banskobystrický kraj"/>
    <n v="9865"/>
    <n v="606"/>
    <n v="15132"/>
  </r>
  <r>
    <x v="2"/>
    <s v="M2"/>
    <s v="EURO 0-II"/>
    <x v="0"/>
    <s v="Žilina"/>
    <s v="Žilinský kraj"/>
    <n v="40353"/>
    <n v="1807"/>
    <n v="45127"/>
  </r>
  <r>
    <x v="2"/>
    <s v="M2"/>
    <s v="EURO 0-II"/>
    <x v="1"/>
    <s v="Banská Bystrica"/>
    <s v="Banskobystrický kraj"/>
    <n v="1615"/>
    <n v="778"/>
    <n v="12965"/>
  </r>
  <r>
    <x v="2"/>
    <s v="M2"/>
    <s v="EURO 0-II"/>
    <x v="1"/>
    <s v="Bratislava IV"/>
    <s v="Bratislavský kraj"/>
    <n v="4504"/>
    <n v="1143"/>
    <n v="19065"/>
  </r>
  <r>
    <x v="2"/>
    <s v="M2"/>
    <s v="EURO 0-II"/>
    <x v="1"/>
    <s v="Bratislava V"/>
    <s v="Bratislavský kraj"/>
    <n v="2247"/>
    <n v="583"/>
    <n v="9723"/>
  </r>
  <r>
    <x v="2"/>
    <s v="M2"/>
    <s v="EURO 0-II"/>
    <x v="1"/>
    <s v="Bytča"/>
    <s v="Žilinský kraj"/>
    <n v="1011"/>
    <n v="385"/>
    <n v="6414"/>
  </r>
  <r>
    <x v="2"/>
    <s v="M2"/>
    <s v="EURO 0-II"/>
    <x v="1"/>
    <s v="Čadca"/>
    <s v="Žilinský kraj"/>
    <n v="137"/>
    <n v="2"/>
    <n v="33"/>
  </r>
  <r>
    <x v="2"/>
    <s v="M2"/>
    <s v="EURO 0-II"/>
    <x v="1"/>
    <s v="Dolný Kubín"/>
    <s v="Žilinský kraj"/>
    <n v="764"/>
    <n v="264"/>
    <n v="4388"/>
  </r>
  <r>
    <x v="2"/>
    <s v="M2"/>
    <s v="EURO 0-II"/>
    <x v="1"/>
    <s v="Galanta"/>
    <s v="Trnavský kraj"/>
    <n v="8634"/>
    <n v="1529"/>
    <n v="25470"/>
  </r>
  <r>
    <x v="2"/>
    <s v="M2"/>
    <s v="EURO 0-II"/>
    <x v="1"/>
    <s v="Hlohovec"/>
    <s v="Trnavský kraj"/>
    <n v="1869"/>
    <n v="751"/>
    <n v="12517"/>
  </r>
  <r>
    <x v="2"/>
    <s v="M2"/>
    <s v="EURO 0-II"/>
    <x v="1"/>
    <s v="Ilava"/>
    <s v="Trenčiansky kraj"/>
    <n v="3287"/>
    <n v="1371"/>
    <n v="22835"/>
  </r>
  <r>
    <x v="2"/>
    <s v="M2"/>
    <s v="EURO 0-II"/>
    <x v="1"/>
    <s v="Košice - okolie"/>
    <s v="Košický kraj"/>
    <n v="997"/>
    <n v="615"/>
    <n v="10248"/>
  </r>
  <r>
    <x v="2"/>
    <s v="M2"/>
    <s v="EURO 0-II"/>
    <x v="1"/>
    <s v="Košice I"/>
    <s v="Košický kraj"/>
    <n v="1583"/>
    <n v="518"/>
    <n v="8631"/>
  </r>
  <r>
    <x v="2"/>
    <s v="M2"/>
    <s v="EURO 0-II"/>
    <x v="1"/>
    <s v="Košice II"/>
    <s v="Košický kraj"/>
    <n v="540"/>
    <n v="263"/>
    <n v="4384"/>
  </r>
  <r>
    <x v="2"/>
    <s v="M2"/>
    <s v="EURO 0-II"/>
    <x v="1"/>
    <s v="Levoča"/>
    <s v="Prešovský kraj"/>
    <n v="1961"/>
    <n v="562"/>
    <n v="9367"/>
  </r>
  <r>
    <x v="2"/>
    <s v="M2"/>
    <s v="EURO 0-II"/>
    <x v="1"/>
    <s v="Liptovský Mikuláš"/>
    <s v="Žilinský kraj"/>
    <n v="6758"/>
    <n v="3043"/>
    <n v="50708"/>
  </r>
  <r>
    <x v="2"/>
    <s v="M2"/>
    <s v="EURO 0-II"/>
    <x v="1"/>
    <s v="Malacky"/>
    <s v="Bratislavský kraj"/>
    <n v="5987"/>
    <n v="3835"/>
    <n v="63900"/>
  </r>
  <r>
    <x v="2"/>
    <s v="M2"/>
    <s v="EURO 0-II"/>
    <x v="1"/>
    <s v="Nitra"/>
    <s v="Nitriansky kraj"/>
    <n v="9399"/>
    <n v="2692"/>
    <n v="44855"/>
  </r>
  <r>
    <x v="2"/>
    <s v="M2"/>
    <s v="EURO 0-II"/>
    <x v="1"/>
    <s v="Nové Mesto nad Váhom"/>
    <s v="Trenčiansky kraj"/>
    <n v="4060"/>
    <n v="1996"/>
    <n v="33277"/>
  </r>
  <r>
    <x v="2"/>
    <s v="M2"/>
    <s v="EURO 0-II"/>
    <x v="1"/>
    <s v="Piešťany"/>
    <s v="Trnavský kraj"/>
    <n v="1949"/>
    <n v="1509"/>
    <n v="25150"/>
  </r>
  <r>
    <x v="2"/>
    <s v="M2"/>
    <s v="EURO 0-II"/>
    <x v="1"/>
    <s v="Poprad"/>
    <s v="Prešovský kraj"/>
    <n v="5396"/>
    <n v="2049"/>
    <n v="34148"/>
  </r>
  <r>
    <x v="2"/>
    <s v="M2"/>
    <s v="EURO 0-II"/>
    <x v="1"/>
    <s v="Považská Bystrica"/>
    <s v="Trenčiansky kraj"/>
    <n v="3109"/>
    <n v="1148"/>
    <n v="19123"/>
  </r>
  <r>
    <x v="2"/>
    <s v="M2"/>
    <s v="EURO 0-II"/>
    <x v="1"/>
    <s v="Prešov"/>
    <s v="Prešovský kraj"/>
    <n v="4196"/>
    <n v="1627"/>
    <n v="27115"/>
  </r>
  <r>
    <x v="2"/>
    <s v="M2"/>
    <s v="EURO 0-II"/>
    <x v="1"/>
    <s v="Púchov"/>
    <s v="Trenčiansky kraj"/>
    <n v="2034"/>
    <n v="448"/>
    <n v="7460"/>
  </r>
  <r>
    <x v="2"/>
    <s v="M2"/>
    <s v="EURO 0-II"/>
    <x v="1"/>
    <s v="Revúca"/>
    <s v="Banskobystrický kraj"/>
    <n v="1179"/>
    <n v="182"/>
    <n v="3040"/>
  </r>
  <r>
    <x v="2"/>
    <s v="M2"/>
    <s v="EURO 0-II"/>
    <x v="1"/>
    <s v="Rimavská Sobota"/>
    <s v="Banskobystrický kraj"/>
    <n v="1218"/>
    <n v="218"/>
    <n v="3636"/>
  </r>
  <r>
    <x v="2"/>
    <s v="M2"/>
    <s v="EURO 0-II"/>
    <x v="1"/>
    <s v="Ružomberok"/>
    <s v="Žilinský kraj"/>
    <n v="1478"/>
    <n v="120"/>
    <n v="1983"/>
  </r>
  <r>
    <x v="2"/>
    <s v="M2"/>
    <s v="EURO 0-II"/>
    <x v="1"/>
    <s v="Senec"/>
    <s v="Bratislavský kraj"/>
    <n v="4921"/>
    <n v="2610"/>
    <n v="43500"/>
  </r>
  <r>
    <x v="2"/>
    <s v="M2"/>
    <s v="EURO 0-II"/>
    <x v="1"/>
    <s v="Senica"/>
    <s v="Trnavský kraj"/>
    <n v="754"/>
    <n v="672"/>
    <n v="11205"/>
  </r>
  <r>
    <x v="2"/>
    <s v="M2"/>
    <s v="EURO 0-II"/>
    <x v="1"/>
    <s v="Skalica"/>
    <s v="Trnavský kraj"/>
    <n v="324"/>
    <n v="28"/>
    <n v="472"/>
  </r>
  <r>
    <x v="2"/>
    <s v="M2"/>
    <s v="EURO 0-II"/>
    <x v="1"/>
    <s v="Svidník"/>
    <s v="Prešovský kraj"/>
    <n v="302"/>
    <n v="81"/>
    <n v="1342"/>
  </r>
  <r>
    <x v="2"/>
    <s v="M2"/>
    <s v="EURO 0-II"/>
    <x v="1"/>
    <s v="Trenčín"/>
    <s v="Trenčiansky kraj"/>
    <n v="4425"/>
    <n v="1962"/>
    <n v="32691"/>
  </r>
  <r>
    <x v="2"/>
    <s v="M2"/>
    <s v="EURO 0-II"/>
    <x v="1"/>
    <s v="Trnava"/>
    <s v="Trnavský kraj"/>
    <n v="9116"/>
    <n v="2843"/>
    <n v="47388"/>
  </r>
  <r>
    <x v="2"/>
    <s v="M2"/>
    <s v="EURO 0-II"/>
    <x v="1"/>
    <s v="Turčianske Teplice"/>
    <s v="Žilinský kraj"/>
    <n v="196"/>
    <n v="50"/>
    <n v="827"/>
  </r>
  <r>
    <x v="2"/>
    <s v="M2"/>
    <s v="EURO 0-II"/>
    <x v="1"/>
    <s v="Tvrdošín"/>
    <s v="Žilinský kraj"/>
    <n v="1346"/>
    <n v="336"/>
    <n v="5591"/>
  </r>
  <r>
    <x v="2"/>
    <s v="M2"/>
    <s v="EURO 0-II"/>
    <x v="1"/>
    <s v="Zlaté Moravce"/>
    <s v="Nitriansky kraj"/>
    <n v="3610"/>
    <n v="1583"/>
    <n v="26396"/>
  </r>
  <r>
    <x v="2"/>
    <s v="M2"/>
    <s v="EURO 0-II"/>
    <x v="1"/>
    <s v="Zvolen"/>
    <s v="Banskobystrický kraj"/>
    <n v="12810"/>
    <n v="1542"/>
    <n v="25691"/>
  </r>
  <r>
    <x v="2"/>
    <s v="M2"/>
    <s v="EURO 0-II"/>
    <x v="1"/>
    <s v="Žarnovica"/>
    <s v="Banskobystrický kraj"/>
    <n v="5646"/>
    <n v="1786"/>
    <n v="29746"/>
  </r>
  <r>
    <x v="2"/>
    <s v="M2"/>
    <s v="EURO 0-II"/>
    <x v="1"/>
    <s v="Žiar nad Hronom"/>
    <s v="Banskobystrický kraj"/>
    <n v="2639"/>
    <n v="1160"/>
    <n v="19342"/>
  </r>
  <r>
    <x v="2"/>
    <s v="M2"/>
    <s v="EURO 0-II"/>
    <x v="1"/>
    <s v="Žilina"/>
    <s v="Žilinský kraj"/>
    <n v="2672"/>
    <n v="684"/>
    <n v="11398"/>
  </r>
  <r>
    <x v="2"/>
    <s v="M3"/>
    <s v="EURO III"/>
    <x v="0"/>
    <s v="Bánovce nad Bebravou"/>
    <s v="Trenčiansky kraj"/>
    <n v="74509"/>
    <n v="8241"/>
    <n v="117615"/>
  </r>
  <r>
    <x v="2"/>
    <s v="M3"/>
    <s v="EURO III"/>
    <x v="0"/>
    <s v="Banská Bystrica"/>
    <s v="Banskobystrický kraj"/>
    <n v="206459"/>
    <n v="22375"/>
    <n v="319446"/>
  </r>
  <r>
    <x v="2"/>
    <s v="M3"/>
    <s v="EURO III"/>
    <x v="0"/>
    <s v="Bratislava IV"/>
    <s v="Bratislavský kraj"/>
    <n v="61511"/>
    <n v="2331"/>
    <n v="33297"/>
  </r>
  <r>
    <x v="2"/>
    <s v="M3"/>
    <s v="EURO III"/>
    <x v="0"/>
    <s v="Brezno"/>
    <s v="Banskobystrický kraj"/>
    <n v="76170"/>
    <n v="6217"/>
    <n v="88875"/>
  </r>
  <r>
    <x v="2"/>
    <s v="M3"/>
    <s v="EURO III"/>
    <x v="0"/>
    <s v="Bytča"/>
    <s v="Žilinský kraj"/>
    <n v="128863"/>
    <n v="9752"/>
    <n v="139211"/>
  </r>
  <r>
    <x v="2"/>
    <s v="M3"/>
    <s v="EURO III"/>
    <x v="0"/>
    <s v="Čadca"/>
    <s v="Žilinský kraj"/>
    <n v="107186"/>
    <n v="10650"/>
    <n v="152073"/>
  </r>
  <r>
    <x v="2"/>
    <s v="M3"/>
    <s v="EURO III"/>
    <x v="0"/>
    <s v="Detva"/>
    <s v="Banskobystrický kraj"/>
    <n v="72843"/>
    <n v="7026"/>
    <n v="100284"/>
  </r>
  <r>
    <x v="2"/>
    <s v="M3"/>
    <s v="EURO III"/>
    <x v="0"/>
    <s v="Dolný Kubín"/>
    <s v="Žilinský kraj"/>
    <n v="305728"/>
    <n v="22074"/>
    <n v="315077"/>
  </r>
  <r>
    <x v="2"/>
    <s v="M3"/>
    <s v="EURO III"/>
    <x v="0"/>
    <s v="Dunajská Streda"/>
    <s v="Trnavský kraj"/>
    <n v="135639"/>
    <n v="17013"/>
    <n v="243386"/>
  </r>
  <r>
    <x v="2"/>
    <s v="M3"/>
    <s v="EURO III"/>
    <x v="0"/>
    <s v="Galanta"/>
    <s v="Trnavský kraj"/>
    <n v="107277"/>
    <n v="13142"/>
    <n v="187735"/>
  </r>
  <r>
    <x v="2"/>
    <s v="M3"/>
    <s v="EURO III"/>
    <x v="0"/>
    <s v="Hlohovec"/>
    <s v="Trnavský kraj"/>
    <n v="56602"/>
    <n v="4032"/>
    <n v="57434"/>
  </r>
  <r>
    <x v="2"/>
    <s v="M3"/>
    <s v="EURO III"/>
    <x v="0"/>
    <s v="Ilava"/>
    <s v="Trenčiansky kraj"/>
    <n v="130250"/>
    <n v="6627"/>
    <n v="94832"/>
  </r>
  <r>
    <x v="2"/>
    <s v="M3"/>
    <s v="EURO III"/>
    <x v="0"/>
    <s v="Komárno"/>
    <s v="Nitriansky kraj"/>
    <n v="147281"/>
    <n v="14222"/>
    <n v="202957"/>
  </r>
  <r>
    <x v="2"/>
    <s v="M3"/>
    <s v="EURO III"/>
    <x v="0"/>
    <s v="Košice - okolie"/>
    <s v="Košický kraj"/>
    <n v="388789"/>
    <n v="34345"/>
    <n v="490416"/>
  </r>
  <r>
    <x v="2"/>
    <s v="M3"/>
    <s v="EURO III"/>
    <x v="0"/>
    <s v="Košice II"/>
    <s v="Košický kraj"/>
    <n v="5916"/>
    <n v="858"/>
    <n v="12217"/>
  </r>
  <r>
    <x v="2"/>
    <s v="M3"/>
    <s v="EURO III"/>
    <x v="0"/>
    <s v="Košice III"/>
    <s v="Košický kraj"/>
    <n v="47144"/>
    <n v="2844"/>
    <n v="40607"/>
  </r>
  <r>
    <x v="2"/>
    <s v="M3"/>
    <s v="EURO III"/>
    <x v="0"/>
    <s v="Košice IV"/>
    <s v="Košický kraj"/>
    <n v="31293"/>
    <n v="3068"/>
    <n v="44018"/>
  </r>
  <r>
    <x v="2"/>
    <s v="M3"/>
    <s v="EURO III"/>
    <x v="0"/>
    <s v="Krupina"/>
    <s v="Banskobystrický kraj"/>
    <n v="75840"/>
    <n v="9775"/>
    <n v="139726"/>
  </r>
  <r>
    <x v="2"/>
    <s v="M3"/>
    <s v="EURO III"/>
    <x v="0"/>
    <s v="Kysucké Nové Mesto"/>
    <s v="Žilinský kraj"/>
    <n v="158090"/>
    <n v="11620"/>
    <n v="166233"/>
  </r>
  <r>
    <x v="2"/>
    <s v="M3"/>
    <s v="EURO III"/>
    <x v="0"/>
    <s v="Levice"/>
    <s v="Nitriansky kraj"/>
    <n v="49227"/>
    <n v="5175"/>
    <n v="73939"/>
  </r>
  <r>
    <x v="2"/>
    <s v="M3"/>
    <s v="EURO III"/>
    <x v="0"/>
    <s v="Levoča"/>
    <s v="Prešovský kraj"/>
    <n v="120510"/>
    <n v="15133"/>
    <n v="215925"/>
  </r>
  <r>
    <x v="2"/>
    <s v="M3"/>
    <s v="EURO III"/>
    <x v="0"/>
    <s v="Liptovský Mikuláš"/>
    <s v="Žilinský kraj"/>
    <n v="167177"/>
    <n v="17419"/>
    <n v="248812"/>
  </r>
  <r>
    <x v="2"/>
    <s v="M3"/>
    <s v="EURO III"/>
    <x v="0"/>
    <s v="Lučenec"/>
    <s v="Banskobystrický kraj"/>
    <n v="133927"/>
    <n v="13497"/>
    <n v="192858"/>
  </r>
  <r>
    <x v="2"/>
    <s v="M3"/>
    <s v="EURO III"/>
    <x v="0"/>
    <s v="Malacky"/>
    <s v="Bratislavský kraj"/>
    <n v="342555"/>
    <n v="36094"/>
    <n v="516041"/>
  </r>
  <r>
    <x v="2"/>
    <s v="M3"/>
    <s v="EURO III"/>
    <x v="0"/>
    <s v="Martin"/>
    <s v="Žilinský kraj"/>
    <n v="725074"/>
    <n v="31480"/>
    <n v="450123"/>
  </r>
  <r>
    <x v="2"/>
    <s v="M3"/>
    <s v="EURO III"/>
    <x v="0"/>
    <s v="Michalovce"/>
    <s v="Košický kraj"/>
    <n v="158512"/>
    <n v="10066"/>
    <n v="143667"/>
  </r>
  <r>
    <x v="2"/>
    <s v="M3"/>
    <s v="EURO III"/>
    <x v="0"/>
    <s v="Nitra"/>
    <s v="Nitriansky kraj"/>
    <n v="96870"/>
    <n v="10480"/>
    <n v="149714"/>
  </r>
  <r>
    <x v="2"/>
    <s v="M3"/>
    <s v="EURO III"/>
    <x v="0"/>
    <s v="Nové Mesto nad Váhom"/>
    <s v="Trenčiansky kraj"/>
    <n v="24488"/>
    <n v="3845"/>
    <n v="54873"/>
  </r>
  <r>
    <x v="2"/>
    <s v="M3"/>
    <s v="EURO III"/>
    <x v="0"/>
    <s v="Nové Zámky"/>
    <s v="Nitriansky kraj"/>
    <n v="69044"/>
    <n v="8972"/>
    <n v="128112"/>
  </r>
  <r>
    <x v="2"/>
    <s v="M3"/>
    <s v="EURO III"/>
    <x v="0"/>
    <s v="Partizánske"/>
    <s v="Trenčiansky kraj"/>
    <n v="67677"/>
    <n v="7844"/>
    <n v="111800"/>
  </r>
  <r>
    <x v="2"/>
    <s v="M3"/>
    <s v="EURO III"/>
    <x v="0"/>
    <s v="Piešťany"/>
    <s v="Trnavský kraj"/>
    <n v="15592"/>
    <n v="2561"/>
    <n v="36522"/>
  </r>
  <r>
    <x v="2"/>
    <s v="M3"/>
    <s v="EURO III"/>
    <x v="0"/>
    <s v="Poprad"/>
    <s v="Prešovský kraj"/>
    <n v="72353"/>
    <n v="7067"/>
    <n v="100868"/>
  </r>
  <r>
    <x v="2"/>
    <s v="M3"/>
    <s v="EURO III"/>
    <x v="0"/>
    <s v="Považská Bystrica"/>
    <s v="Trenčiansky kraj"/>
    <n v="34178"/>
    <n v="3789"/>
    <n v="54215"/>
  </r>
  <r>
    <x v="2"/>
    <s v="M3"/>
    <s v="EURO III"/>
    <x v="0"/>
    <s v="Prešov"/>
    <s v="Prešovský kraj"/>
    <n v="162501"/>
    <n v="15651"/>
    <n v="223536"/>
  </r>
  <r>
    <x v="2"/>
    <s v="M3"/>
    <s v="EURO III"/>
    <x v="0"/>
    <s v="Prievidza"/>
    <s v="Trenčiansky kraj"/>
    <n v="324522"/>
    <n v="36681"/>
    <n v="524149"/>
  </r>
  <r>
    <x v="2"/>
    <s v="M3"/>
    <s v="EURO III"/>
    <x v="0"/>
    <s v="Púchov"/>
    <s v="Trenčiansky kraj"/>
    <n v="57027"/>
    <n v="4093"/>
    <n v="58242"/>
  </r>
  <r>
    <x v="2"/>
    <s v="M3"/>
    <s v="EURO III"/>
    <x v="0"/>
    <s v="Revúca"/>
    <s v="Banskobystrický kraj"/>
    <n v="21746"/>
    <n v="2148"/>
    <n v="30695"/>
  </r>
  <r>
    <x v="2"/>
    <s v="M3"/>
    <s v="EURO III"/>
    <x v="0"/>
    <s v="Rimavská Sobota"/>
    <s v="Banskobystrický kraj"/>
    <n v="102173"/>
    <n v="9709"/>
    <n v="138555"/>
  </r>
  <r>
    <x v="2"/>
    <s v="M3"/>
    <s v="EURO III"/>
    <x v="0"/>
    <s v="Rožňava"/>
    <s v="Košický kraj"/>
    <n v="217447"/>
    <n v="18508"/>
    <n v="264270"/>
  </r>
  <r>
    <x v="2"/>
    <s v="M3"/>
    <s v="EURO III"/>
    <x v="0"/>
    <s v="Ružomberok"/>
    <s v="Žilinský kraj"/>
    <n v="350147"/>
    <n v="33093"/>
    <n v="472327"/>
  </r>
  <r>
    <x v="2"/>
    <s v="M3"/>
    <s v="EURO III"/>
    <x v="0"/>
    <s v="Senec"/>
    <s v="Bratislavský kraj"/>
    <n v="677415"/>
    <n v="47867"/>
    <n v="684538"/>
  </r>
  <r>
    <x v="2"/>
    <s v="M3"/>
    <s v="EURO III"/>
    <x v="0"/>
    <s v="Senica"/>
    <s v="Trnavský kraj"/>
    <n v="63533"/>
    <n v="8301"/>
    <n v="118685"/>
  </r>
  <r>
    <x v="2"/>
    <s v="M3"/>
    <s v="EURO III"/>
    <x v="0"/>
    <s v="Skalica"/>
    <s v="Trnavský kraj"/>
    <n v="38292"/>
    <n v="4172"/>
    <n v="59621"/>
  </r>
  <r>
    <x v="2"/>
    <s v="M3"/>
    <s v="EURO III"/>
    <x v="0"/>
    <s v="Sobrance"/>
    <s v="Košický kraj"/>
    <n v="54434"/>
    <n v="6573"/>
    <n v="93909"/>
  </r>
  <r>
    <x v="2"/>
    <s v="M3"/>
    <s v="EURO III"/>
    <x v="0"/>
    <s v="Spišská Nová Ves"/>
    <s v="Košický kraj"/>
    <n v="4711"/>
    <n v="1107"/>
    <n v="15791"/>
  </r>
  <r>
    <x v="2"/>
    <s v="M3"/>
    <s v="EURO III"/>
    <x v="0"/>
    <s v="Svidník"/>
    <s v="Prešovský kraj"/>
    <n v="118190"/>
    <n v="8807"/>
    <n v="125672"/>
  </r>
  <r>
    <x v="2"/>
    <s v="M3"/>
    <s v="EURO III"/>
    <x v="0"/>
    <s v="Šaľa"/>
    <s v="Nitriansky kraj"/>
    <n v="61890"/>
    <n v="4376"/>
    <n v="62544"/>
  </r>
  <r>
    <x v="2"/>
    <s v="M3"/>
    <s v="EURO III"/>
    <x v="0"/>
    <s v="Topoľčany"/>
    <s v="Nitriansky kraj"/>
    <n v="37714"/>
    <n v="2352"/>
    <n v="33534"/>
  </r>
  <r>
    <x v="2"/>
    <s v="M3"/>
    <s v="EURO III"/>
    <x v="0"/>
    <s v="Trebišov"/>
    <s v="Košický kraj"/>
    <n v="111215"/>
    <n v="9054"/>
    <n v="129226"/>
  </r>
  <r>
    <x v="2"/>
    <s v="M3"/>
    <s v="EURO III"/>
    <x v="0"/>
    <s v="Trenčín"/>
    <s v="Trenčiansky kraj"/>
    <n v="188475"/>
    <n v="20455"/>
    <n v="292265"/>
  </r>
  <r>
    <x v="2"/>
    <s v="M3"/>
    <s v="EURO III"/>
    <x v="0"/>
    <s v="Trnava"/>
    <s v="Trnavský kraj"/>
    <n v="241548"/>
    <n v="22461"/>
    <n v="320801"/>
  </r>
  <r>
    <x v="2"/>
    <s v="M3"/>
    <s v="EURO III"/>
    <x v="0"/>
    <s v="Turčianske Teplice"/>
    <s v="Žilinský kraj"/>
    <n v="32151"/>
    <n v="3631"/>
    <n v="51858"/>
  </r>
  <r>
    <x v="2"/>
    <s v="M3"/>
    <s v="EURO III"/>
    <x v="0"/>
    <s v="Tvrdošín"/>
    <s v="Žilinský kraj"/>
    <n v="81255"/>
    <n v="7690"/>
    <n v="109875"/>
  </r>
  <r>
    <x v="2"/>
    <s v="M3"/>
    <s v="EURO III"/>
    <x v="0"/>
    <s v="Zlaté Moravce"/>
    <s v="Nitriansky kraj"/>
    <n v="73551"/>
    <n v="7860"/>
    <n v="112352"/>
  </r>
  <r>
    <x v="2"/>
    <s v="M3"/>
    <s v="EURO III"/>
    <x v="0"/>
    <s v="Zvolen"/>
    <s v="Banskobystrický kraj"/>
    <n v="236695"/>
    <n v="17812"/>
    <n v="254263"/>
  </r>
  <r>
    <x v="2"/>
    <s v="M3"/>
    <s v="EURO III"/>
    <x v="0"/>
    <s v="Žarnovica"/>
    <s v="Banskobystrický kraj"/>
    <n v="6618"/>
    <n v="933"/>
    <n v="13336"/>
  </r>
  <r>
    <x v="2"/>
    <s v="M3"/>
    <s v="EURO III"/>
    <x v="0"/>
    <s v="Žiar nad Hronom"/>
    <s v="Banskobystrický kraj"/>
    <n v="144831"/>
    <n v="15346"/>
    <n v="219252"/>
  </r>
  <r>
    <x v="2"/>
    <s v="M3"/>
    <s v="EURO III"/>
    <x v="0"/>
    <s v="Žilina"/>
    <s v="Žilinský kraj"/>
    <n v="542054"/>
    <n v="44111"/>
    <n v="630089"/>
  </r>
  <r>
    <x v="2"/>
    <s v="M3"/>
    <s v="EURO III"/>
    <x v="1"/>
    <s v="Banská Bystrica"/>
    <s v="Banskobystrický kraj"/>
    <n v="23290"/>
    <n v="18702"/>
    <n v="186972"/>
  </r>
  <r>
    <x v="2"/>
    <s v="M3"/>
    <s v="EURO III"/>
    <x v="1"/>
    <s v="Bratislava IV"/>
    <s v="Bratislavský kraj"/>
    <n v="23648"/>
    <n v="11052"/>
    <n v="110567"/>
  </r>
  <r>
    <x v="2"/>
    <s v="M3"/>
    <s v="EURO III"/>
    <x v="1"/>
    <s v="Bratislava V"/>
    <s v="Bratislavský kraj"/>
    <n v="49077"/>
    <n v="21641"/>
    <n v="216454"/>
  </r>
  <r>
    <x v="2"/>
    <s v="M3"/>
    <s v="EURO III"/>
    <x v="1"/>
    <s v="Bytča"/>
    <s v="Žilinský kraj"/>
    <n v="9497"/>
    <n v="5970"/>
    <n v="59703"/>
  </r>
  <r>
    <x v="2"/>
    <s v="M3"/>
    <s v="EURO III"/>
    <x v="1"/>
    <s v="Čadca"/>
    <s v="Žilinský kraj"/>
    <n v="196"/>
    <n v="5"/>
    <n v="48"/>
  </r>
  <r>
    <x v="2"/>
    <s v="M3"/>
    <s v="EURO III"/>
    <x v="1"/>
    <s v="Dolný Kubín"/>
    <s v="Žilinský kraj"/>
    <n v="3330"/>
    <n v="1911"/>
    <n v="19128"/>
  </r>
  <r>
    <x v="2"/>
    <s v="M3"/>
    <s v="EURO III"/>
    <x v="1"/>
    <s v="Galanta"/>
    <s v="Trnavský kraj"/>
    <n v="107883"/>
    <n v="31714"/>
    <n v="317102"/>
  </r>
  <r>
    <x v="2"/>
    <s v="M3"/>
    <s v="EURO III"/>
    <x v="1"/>
    <s v="Hlohovec"/>
    <s v="Trnavský kraj"/>
    <n v="15011"/>
    <n v="9811"/>
    <n v="98173"/>
  </r>
  <r>
    <x v="2"/>
    <s v="M3"/>
    <s v="EURO III"/>
    <x v="1"/>
    <s v="Ilava"/>
    <s v="Trenčiansky kraj"/>
    <n v="23976"/>
    <n v="16447"/>
    <n v="164478"/>
  </r>
  <r>
    <x v="2"/>
    <s v="M3"/>
    <s v="EURO III"/>
    <x v="1"/>
    <s v="Košice - okolie"/>
    <s v="Košický kraj"/>
    <n v="13518"/>
    <n v="13920"/>
    <n v="139171"/>
  </r>
  <r>
    <x v="2"/>
    <s v="M3"/>
    <s v="EURO III"/>
    <x v="1"/>
    <s v="Košice I"/>
    <s v="Košický kraj"/>
    <n v="18126"/>
    <n v="9879"/>
    <n v="98823"/>
  </r>
  <r>
    <x v="2"/>
    <s v="M3"/>
    <s v="EURO III"/>
    <x v="1"/>
    <s v="Košice II"/>
    <s v="Košický kraj"/>
    <n v="19880"/>
    <n v="16143"/>
    <n v="161406"/>
  </r>
  <r>
    <x v="2"/>
    <s v="M3"/>
    <s v="EURO III"/>
    <x v="1"/>
    <s v="Levoča"/>
    <s v="Prešovský kraj"/>
    <n v="15261"/>
    <n v="7698"/>
    <n v="76936"/>
  </r>
  <r>
    <x v="2"/>
    <s v="M3"/>
    <s v="EURO III"/>
    <x v="1"/>
    <s v="Liptovský Mikuláš"/>
    <s v="Žilinský kraj"/>
    <n v="59131"/>
    <n v="45678"/>
    <n v="456669"/>
  </r>
  <r>
    <x v="2"/>
    <s v="M3"/>
    <s v="EURO III"/>
    <x v="1"/>
    <s v="Malacky"/>
    <s v="Bratislavský kraj"/>
    <n v="37766"/>
    <n v="43749"/>
    <n v="437478"/>
  </r>
  <r>
    <x v="2"/>
    <s v="M3"/>
    <s v="EURO III"/>
    <x v="1"/>
    <s v="Nitra"/>
    <s v="Nitriansky kraj"/>
    <n v="156448"/>
    <n v="64244"/>
    <n v="642578"/>
  </r>
  <r>
    <x v="2"/>
    <s v="M3"/>
    <s v="EURO III"/>
    <x v="1"/>
    <s v="Nové Mesto nad Váhom"/>
    <s v="Trenčiansky kraj"/>
    <n v="25093"/>
    <n v="20714"/>
    <n v="207175"/>
  </r>
  <r>
    <x v="2"/>
    <s v="M3"/>
    <s v="EURO III"/>
    <x v="1"/>
    <s v="Piešťany"/>
    <s v="Trnavský kraj"/>
    <n v="16944"/>
    <n v="23128"/>
    <n v="231256"/>
  </r>
  <r>
    <x v="2"/>
    <s v="M3"/>
    <s v="EURO III"/>
    <x v="1"/>
    <s v="Poprad"/>
    <s v="Prešovský kraj"/>
    <n v="33435"/>
    <n v="23084"/>
    <n v="230848"/>
  </r>
  <r>
    <x v="2"/>
    <s v="M3"/>
    <s v="EURO III"/>
    <x v="1"/>
    <s v="Považská Bystrica"/>
    <s v="Trenčiansky kraj"/>
    <n v="26267"/>
    <n v="16445"/>
    <n v="164425"/>
  </r>
  <r>
    <x v="2"/>
    <s v="M3"/>
    <s v="EURO III"/>
    <x v="1"/>
    <s v="Prešov"/>
    <s v="Prešovský kraj"/>
    <n v="44831"/>
    <n v="31025"/>
    <n v="310209"/>
  </r>
  <r>
    <x v="2"/>
    <s v="M3"/>
    <s v="EURO III"/>
    <x v="1"/>
    <s v="Púchov"/>
    <s v="Trenčiansky kraj"/>
    <n v="11634"/>
    <n v="5986"/>
    <n v="59827"/>
  </r>
  <r>
    <x v="2"/>
    <s v="M3"/>
    <s v="EURO III"/>
    <x v="1"/>
    <s v="Revúca"/>
    <s v="Banskobystrický kraj"/>
    <n v="7562"/>
    <n v="2064"/>
    <n v="20645"/>
  </r>
  <r>
    <x v="2"/>
    <s v="M3"/>
    <s v="EURO III"/>
    <x v="1"/>
    <s v="Rimavská Sobota"/>
    <s v="Banskobystrický kraj"/>
    <n v="14903"/>
    <n v="4544"/>
    <n v="45475"/>
  </r>
  <r>
    <x v="2"/>
    <s v="M3"/>
    <s v="EURO III"/>
    <x v="1"/>
    <s v="Ružomberok"/>
    <s v="Žilinský kraj"/>
    <n v="11318"/>
    <n v="1517"/>
    <n v="15189"/>
  </r>
  <r>
    <x v="2"/>
    <s v="M3"/>
    <s v="EURO III"/>
    <x v="1"/>
    <s v="Senec"/>
    <s v="Bratislavský kraj"/>
    <n v="105313"/>
    <n v="96695"/>
    <n v="966869"/>
  </r>
  <r>
    <x v="2"/>
    <s v="M3"/>
    <s v="EURO III"/>
    <x v="1"/>
    <s v="Senica"/>
    <s v="Trnavský kraj"/>
    <n v="14239"/>
    <n v="15584"/>
    <n v="155854"/>
  </r>
  <r>
    <x v="2"/>
    <s v="M3"/>
    <s v="EURO III"/>
    <x v="1"/>
    <s v="Skalica"/>
    <s v="Trnavský kraj"/>
    <n v="8911"/>
    <n v="1301"/>
    <n v="12992"/>
  </r>
  <r>
    <x v="2"/>
    <s v="M3"/>
    <s v="EURO III"/>
    <x v="1"/>
    <s v="Svidník"/>
    <s v="Prešovský kraj"/>
    <n v="580"/>
    <n v="258"/>
    <n v="2577"/>
  </r>
  <r>
    <x v="2"/>
    <s v="M3"/>
    <s v="EURO III"/>
    <x v="1"/>
    <s v="Trenčín"/>
    <s v="Trenčiansky kraj"/>
    <n v="27733"/>
    <n v="20229"/>
    <n v="202326"/>
  </r>
  <r>
    <x v="2"/>
    <s v="M3"/>
    <s v="EURO III"/>
    <x v="1"/>
    <s v="Trnava"/>
    <s v="Trnavský kraj"/>
    <n v="174730"/>
    <n v="73962"/>
    <n v="739634"/>
  </r>
  <r>
    <x v="2"/>
    <s v="M3"/>
    <s v="EURO III"/>
    <x v="1"/>
    <s v="Turčianske Teplice"/>
    <s v="Žilinský kraj"/>
    <n v="1071"/>
    <n v="452"/>
    <n v="4519"/>
  </r>
  <r>
    <x v="2"/>
    <s v="M3"/>
    <s v="EURO III"/>
    <x v="1"/>
    <s v="Tvrdošín"/>
    <s v="Žilinský kraj"/>
    <n v="5259"/>
    <n v="2090"/>
    <n v="20899"/>
  </r>
  <r>
    <x v="2"/>
    <s v="M3"/>
    <s v="EURO III"/>
    <x v="1"/>
    <s v="Zlaté Moravce"/>
    <s v="Nitriansky kraj"/>
    <n v="55739"/>
    <n v="39683"/>
    <n v="396884"/>
  </r>
  <r>
    <x v="2"/>
    <s v="M3"/>
    <s v="EURO III"/>
    <x v="1"/>
    <s v="Zvolen"/>
    <s v="Banskobystrický kraj"/>
    <n v="168280"/>
    <n v="35483"/>
    <n v="354574"/>
  </r>
  <r>
    <x v="2"/>
    <s v="M3"/>
    <s v="EURO III"/>
    <x v="1"/>
    <s v="Žarnovica"/>
    <s v="Banskobystrický kraj"/>
    <n v="72656"/>
    <n v="39461"/>
    <n v="394692"/>
  </r>
  <r>
    <x v="2"/>
    <s v="M3"/>
    <s v="EURO III"/>
    <x v="1"/>
    <s v="Žiar nad Hronom"/>
    <s v="Banskobystrický kraj"/>
    <n v="27788"/>
    <n v="20655"/>
    <n v="206490"/>
  </r>
  <r>
    <x v="2"/>
    <s v="M3"/>
    <s v="EURO III"/>
    <x v="1"/>
    <s v="Žilina"/>
    <s v="Žilinský kraj"/>
    <n v="23895"/>
    <n v="10192"/>
    <n v="101926"/>
  </r>
  <r>
    <x v="2"/>
    <s v="M3"/>
    <s v="EURO IV+"/>
    <x v="0"/>
    <s v="Bánovce nad Bebravou"/>
    <s v="Trenčiansky kraj"/>
    <n v="125696"/>
    <n v="7444"/>
    <n v="186490"/>
  </r>
  <r>
    <x v="2"/>
    <s v="M3"/>
    <s v="EURO IV+"/>
    <x v="0"/>
    <s v="Banská Bystrica"/>
    <s v="Banskobystrický kraj"/>
    <n v="411195"/>
    <n v="26323"/>
    <n v="657919"/>
  </r>
  <r>
    <x v="2"/>
    <s v="M3"/>
    <s v="EURO IV+"/>
    <x v="0"/>
    <s v="Bratislava IV"/>
    <s v="Bratislavský kraj"/>
    <n v="3821"/>
    <n v="115"/>
    <n v="2886"/>
  </r>
  <r>
    <x v="2"/>
    <s v="M3"/>
    <s v="EURO IV+"/>
    <x v="0"/>
    <s v="Brezno"/>
    <s v="Banskobystrický kraj"/>
    <n v="266019"/>
    <n v="11911"/>
    <n v="298360"/>
  </r>
  <r>
    <x v="2"/>
    <s v="M3"/>
    <s v="EURO IV+"/>
    <x v="0"/>
    <s v="Bytča"/>
    <s v="Žilinský kraj"/>
    <n v="223898"/>
    <n v="7903"/>
    <n v="196826"/>
  </r>
  <r>
    <x v="2"/>
    <s v="M3"/>
    <s v="EURO IV+"/>
    <x v="0"/>
    <s v="Čadca"/>
    <s v="Žilinský kraj"/>
    <n v="170202"/>
    <n v="9008"/>
    <n v="226016"/>
  </r>
  <r>
    <x v="2"/>
    <s v="M3"/>
    <s v="EURO IV+"/>
    <x v="0"/>
    <s v="Detva"/>
    <s v="Banskobystrický kraj"/>
    <n v="247098"/>
    <n v="13404"/>
    <n v="334870"/>
  </r>
  <r>
    <x v="2"/>
    <s v="M3"/>
    <s v="EURO IV+"/>
    <x v="0"/>
    <s v="Dolný Kubín"/>
    <s v="Žilinský kraj"/>
    <n v="413143"/>
    <n v="17120"/>
    <n v="428515"/>
  </r>
  <r>
    <x v="2"/>
    <s v="M3"/>
    <s v="EURO IV+"/>
    <x v="0"/>
    <s v="Dunajská Streda"/>
    <s v="Trnavský kraj"/>
    <n v="264457"/>
    <n v="20171"/>
    <n v="503917"/>
  </r>
  <r>
    <x v="2"/>
    <s v="M3"/>
    <s v="EURO IV+"/>
    <x v="0"/>
    <s v="Galanta"/>
    <s v="Trnavský kraj"/>
    <n v="163530"/>
    <n v="11533"/>
    <n v="288278"/>
  </r>
  <r>
    <x v="2"/>
    <s v="M3"/>
    <s v="EURO IV+"/>
    <x v="0"/>
    <s v="Hlohovec"/>
    <s v="Trnavský kraj"/>
    <n v="156959"/>
    <n v="6879"/>
    <n v="172263"/>
  </r>
  <r>
    <x v="2"/>
    <s v="M3"/>
    <s v="EURO IV+"/>
    <x v="0"/>
    <s v="Ilava"/>
    <s v="Trenčiansky kraj"/>
    <n v="393855"/>
    <n v="11578"/>
    <n v="288558"/>
  </r>
  <r>
    <x v="2"/>
    <s v="M3"/>
    <s v="EURO IV+"/>
    <x v="0"/>
    <s v="Komárno"/>
    <s v="Nitriansky kraj"/>
    <n v="162723"/>
    <n v="9348"/>
    <n v="233855"/>
  </r>
  <r>
    <x v="2"/>
    <s v="M3"/>
    <s v="EURO IV+"/>
    <x v="0"/>
    <s v="Košice - okolie"/>
    <s v="Košický kraj"/>
    <n v="708598"/>
    <n v="34850"/>
    <n v="873171"/>
  </r>
  <r>
    <x v="2"/>
    <s v="M3"/>
    <s v="EURO IV+"/>
    <x v="0"/>
    <s v="Košice II"/>
    <s v="Košický kraj"/>
    <n v="7282"/>
    <n v="604"/>
    <n v="15037"/>
  </r>
  <r>
    <x v="2"/>
    <s v="M3"/>
    <s v="EURO IV+"/>
    <x v="0"/>
    <s v="Košice III"/>
    <s v="Košický kraj"/>
    <n v="121479"/>
    <n v="4171"/>
    <n v="104629"/>
  </r>
  <r>
    <x v="2"/>
    <s v="M3"/>
    <s v="EURO IV+"/>
    <x v="0"/>
    <s v="Košice IV"/>
    <s v="Košický kraj"/>
    <n v="12919"/>
    <n v="930"/>
    <n v="23298"/>
  </r>
  <r>
    <x v="2"/>
    <s v="M3"/>
    <s v="EURO IV+"/>
    <x v="0"/>
    <s v="Krupina"/>
    <s v="Banskobystrický kraj"/>
    <n v="163617"/>
    <n v="11609"/>
    <n v="289899"/>
  </r>
  <r>
    <x v="2"/>
    <s v="M3"/>
    <s v="EURO IV+"/>
    <x v="0"/>
    <s v="Kysucké Nové Mesto"/>
    <s v="Žilinský kraj"/>
    <n v="267627"/>
    <n v="11262"/>
    <n v="281575"/>
  </r>
  <r>
    <x v="2"/>
    <s v="M3"/>
    <s v="EURO IV+"/>
    <x v="0"/>
    <s v="Levice"/>
    <s v="Nitriansky kraj"/>
    <n v="141681"/>
    <n v="8466"/>
    <n v="212191"/>
  </r>
  <r>
    <x v="2"/>
    <s v="M3"/>
    <s v="EURO IV+"/>
    <x v="0"/>
    <s v="Levoča"/>
    <s v="Prešovský kraj"/>
    <n v="260618"/>
    <n v="17669"/>
    <n v="441601"/>
  </r>
  <r>
    <x v="2"/>
    <s v="M3"/>
    <s v="EURO IV+"/>
    <x v="0"/>
    <s v="Liptovský Mikuláš"/>
    <s v="Žilinský kraj"/>
    <n v="263164"/>
    <n v="17682"/>
    <n v="441975"/>
  </r>
  <r>
    <x v="2"/>
    <s v="M3"/>
    <s v="EURO IV+"/>
    <x v="0"/>
    <s v="Lučenec"/>
    <s v="Banskobystrický kraj"/>
    <n v="285833"/>
    <n v="16406"/>
    <n v="410438"/>
  </r>
  <r>
    <x v="2"/>
    <s v="M3"/>
    <s v="EURO IV+"/>
    <x v="0"/>
    <s v="Malacky"/>
    <s v="Bratislavský kraj"/>
    <n v="44954"/>
    <n v="2529"/>
    <n v="63300"/>
  </r>
  <r>
    <x v="2"/>
    <s v="M3"/>
    <s v="EURO IV+"/>
    <x v="0"/>
    <s v="Martin"/>
    <s v="Žilinský kraj"/>
    <n v="1011511"/>
    <n v="28340"/>
    <n v="707028"/>
  </r>
  <r>
    <x v="2"/>
    <s v="M3"/>
    <s v="EURO IV+"/>
    <x v="0"/>
    <s v="Michalovce"/>
    <s v="Košický kraj"/>
    <n v="350730"/>
    <n v="12772"/>
    <n v="319730"/>
  </r>
  <r>
    <x v="2"/>
    <s v="M3"/>
    <s v="EURO IV+"/>
    <x v="0"/>
    <s v="Nitra"/>
    <s v="Nitriansky kraj"/>
    <n v="206128"/>
    <n v="12387"/>
    <n v="309265"/>
  </r>
  <r>
    <x v="2"/>
    <s v="M3"/>
    <s v="EURO IV+"/>
    <x v="0"/>
    <s v="Nové Mesto nad Váhom"/>
    <s v="Trenčiansky kraj"/>
    <n v="86309"/>
    <n v="8543"/>
    <n v="213461"/>
  </r>
  <r>
    <x v="2"/>
    <s v="M3"/>
    <s v="EURO IV+"/>
    <x v="0"/>
    <s v="Nové Zámky"/>
    <s v="Nitriansky kraj"/>
    <n v="128886"/>
    <n v="8592"/>
    <n v="214671"/>
  </r>
  <r>
    <x v="2"/>
    <s v="M3"/>
    <s v="EURO IV+"/>
    <x v="0"/>
    <s v="Partizánske"/>
    <s v="Trenčiansky kraj"/>
    <n v="87284"/>
    <n v="5844"/>
    <n v="146116"/>
  </r>
  <r>
    <x v="2"/>
    <s v="M3"/>
    <s v="EURO IV+"/>
    <x v="0"/>
    <s v="Piešťany"/>
    <s v="Trnavský kraj"/>
    <n v="74965"/>
    <n v="7470"/>
    <n v="186746"/>
  </r>
  <r>
    <x v="2"/>
    <s v="M3"/>
    <s v="EURO IV+"/>
    <x v="0"/>
    <s v="Poprad"/>
    <s v="Prešovský kraj"/>
    <n v="226693"/>
    <n v="12619"/>
    <n v="315833"/>
  </r>
  <r>
    <x v="2"/>
    <s v="M3"/>
    <s v="EURO IV+"/>
    <x v="0"/>
    <s v="Považská Bystrica"/>
    <s v="Trenčiansky kraj"/>
    <n v="109141"/>
    <n v="5498"/>
    <n v="137246"/>
  </r>
  <r>
    <x v="2"/>
    <s v="M3"/>
    <s v="EURO IV+"/>
    <x v="0"/>
    <s v="Prešov"/>
    <s v="Prešovský kraj"/>
    <n v="511005"/>
    <n v="28403"/>
    <n v="711227"/>
  </r>
  <r>
    <x v="2"/>
    <s v="M3"/>
    <s v="EURO IV+"/>
    <x v="0"/>
    <s v="Prievidza"/>
    <s v="Trenčiansky kraj"/>
    <n v="610269"/>
    <n v="40631"/>
    <n v="1016940"/>
  </r>
  <r>
    <x v="2"/>
    <s v="M3"/>
    <s v="EURO IV+"/>
    <x v="0"/>
    <s v="Púchov"/>
    <s v="Trenčiansky kraj"/>
    <n v="116311"/>
    <n v="5757"/>
    <n v="144110"/>
  </r>
  <r>
    <x v="2"/>
    <s v="M3"/>
    <s v="EURO IV+"/>
    <x v="0"/>
    <s v="Revúca"/>
    <s v="Banskobystrický kraj"/>
    <n v="31176"/>
    <n v="1768"/>
    <n v="44333"/>
  </r>
  <r>
    <x v="2"/>
    <s v="M3"/>
    <s v="EURO IV+"/>
    <x v="0"/>
    <s v="Rimavská Sobota"/>
    <s v="Banskobystrický kraj"/>
    <n v="210724"/>
    <n v="10548"/>
    <n v="263441"/>
  </r>
  <r>
    <x v="2"/>
    <s v="M3"/>
    <s v="EURO IV+"/>
    <x v="0"/>
    <s v="Rožňava"/>
    <s v="Košický kraj"/>
    <n v="420949"/>
    <n v="18419"/>
    <n v="460207"/>
  </r>
  <r>
    <x v="2"/>
    <s v="M3"/>
    <s v="EURO IV+"/>
    <x v="0"/>
    <s v="Ružomberok"/>
    <s v="Žilinský kraj"/>
    <n v="531041"/>
    <n v="29822"/>
    <n v="744765"/>
  </r>
  <r>
    <x v="2"/>
    <s v="M3"/>
    <s v="EURO IV+"/>
    <x v="0"/>
    <s v="Senec"/>
    <s v="Bratislavský kraj"/>
    <n v="185188"/>
    <n v="9091"/>
    <n v="227350"/>
  </r>
  <r>
    <x v="2"/>
    <s v="M3"/>
    <s v="EURO IV+"/>
    <x v="0"/>
    <s v="Senica"/>
    <s v="Trnavský kraj"/>
    <n v="177629"/>
    <n v="12330"/>
    <n v="307757"/>
  </r>
  <r>
    <x v="2"/>
    <s v="M3"/>
    <s v="EURO IV+"/>
    <x v="0"/>
    <s v="Skalica"/>
    <s v="Trnavský kraj"/>
    <n v="146335"/>
    <n v="8928"/>
    <n v="223100"/>
  </r>
  <r>
    <x v="2"/>
    <s v="M3"/>
    <s v="EURO IV+"/>
    <x v="0"/>
    <s v="Sobrance"/>
    <s v="Košický kraj"/>
    <n v="83742"/>
    <n v="5839"/>
    <n v="146174"/>
  </r>
  <r>
    <x v="2"/>
    <s v="M3"/>
    <s v="EURO IV+"/>
    <x v="0"/>
    <s v="Spišská Nová Ves"/>
    <s v="Košický kraj"/>
    <n v="5967"/>
    <n v="800"/>
    <n v="20001"/>
  </r>
  <r>
    <x v="2"/>
    <s v="M3"/>
    <s v="EURO IV+"/>
    <x v="0"/>
    <s v="Svidník"/>
    <s v="Prešovský kraj"/>
    <n v="239920"/>
    <n v="9549"/>
    <n v="238847"/>
  </r>
  <r>
    <x v="2"/>
    <s v="M3"/>
    <s v="EURO IV+"/>
    <x v="0"/>
    <s v="Šaľa"/>
    <s v="Nitriansky kraj"/>
    <n v="91416"/>
    <n v="3800"/>
    <n v="94821"/>
  </r>
  <r>
    <x v="2"/>
    <s v="M3"/>
    <s v="EURO IV+"/>
    <x v="0"/>
    <s v="Topoľčany"/>
    <s v="Nitriansky kraj"/>
    <n v="53787"/>
    <n v="2191"/>
    <n v="54991"/>
  </r>
  <r>
    <x v="2"/>
    <s v="M3"/>
    <s v="EURO IV+"/>
    <x v="0"/>
    <s v="Trebišov"/>
    <s v="Košický kraj"/>
    <n v="343239"/>
    <n v="17728"/>
    <n v="443066"/>
  </r>
  <r>
    <x v="2"/>
    <s v="M3"/>
    <s v="EURO IV+"/>
    <x v="0"/>
    <s v="Trenčín"/>
    <s v="Trenčiansky kraj"/>
    <n v="499715"/>
    <n v="31962"/>
    <n v="799144"/>
  </r>
  <r>
    <x v="2"/>
    <s v="M3"/>
    <s v="EURO IV+"/>
    <x v="0"/>
    <s v="Trnava"/>
    <s v="Trnavský kraj"/>
    <n v="356990"/>
    <n v="17797"/>
    <n v="444646"/>
  </r>
  <r>
    <x v="2"/>
    <s v="M3"/>
    <s v="EURO IV+"/>
    <x v="0"/>
    <s v="Turčianske Teplice"/>
    <s v="Žilinský kraj"/>
    <n v="64094"/>
    <n v="4037"/>
    <n v="100804"/>
  </r>
  <r>
    <x v="2"/>
    <s v="M3"/>
    <s v="EURO IV+"/>
    <x v="0"/>
    <s v="Tvrdošín"/>
    <s v="Žilinský kraj"/>
    <n v="124786"/>
    <n v="6729"/>
    <n v="168282"/>
  </r>
  <r>
    <x v="2"/>
    <s v="M3"/>
    <s v="EURO IV+"/>
    <x v="0"/>
    <s v="Zlaté Moravce"/>
    <s v="Nitriansky kraj"/>
    <n v="101351"/>
    <n v="5613"/>
    <n v="140375"/>
  </r>
  <r>
    <x v="2"/>
    <s v="M3"/>
    <s v="EURO IV+"/>
    <x v="0"/>
    <s v="Zvolen"/>
    <s v="Banskobystrický kraj"/>
    <n v="781317"/>
    <n v="33821"/>
    <n v="845649"/>
  </r>
  <r>
    <x v="2"/>
    <s v="M3"/>
    <s v="EURO IV+"/>
    <x v="0"/>
    <s v="Žarnovica"/>
    <s v="Banskobystrický kraj"/>
    <n v="33556"/>
    <n v="3057"/>
    <n v="76368"/>
  </r>
  <r>
    <x v="2"/>
    <s v="M3"/>
    <s v="EURO IV+"/>
    <x v="0"/>
    <s v="Žiar nad Hronom"/>
    <s v="Banskobystrický kraj"/>
    <n v="368399"/>
    <n v="23970"/>
    <n v="598731"/>
  </r>
  <r>
    <x v="2"/>
    <s v="M3"/>
    <s v="EURO IV+"/>
    <x v="0"/>
    <s v="Žilina"/>
    <s v="Žilinský kraj"/>
    <n v="848972"/>
    <n v="36907"/>
    <n v="923039"/>
  </r>
  <r>
    <x v="2"/>
    <s v="M3"/>
    <s v="EURO IV+"/>
    <x v="1"/>
    <s v="Banská Bystrica"/>
    <s v="Banskobystrický kraj"/>
    <n v="55676"/>
    <n v="26836"/>
    <n v="446967"/>
  </r>
  <r>
    <x v="2"/>
    <s v="M3"/>
    <s v="EURO IV+"/>
    <x v="1"/>
    <s v="Bratislava IV"/>
    <s v="Bratislavský kraj"/>
    <n v="41874"/>
    <n v="9231"/>
    <n v="153989"/>
  </r>
  <r>
    <x v="2"/>
    <s v="M3"/>
    <s v="EURO IV+"/>
    <x v="1"/>
    <s v="Bratislava V"/>
    <s v="Bratislavský kraj"/>
    <n v="95761"/>
    <n v="22683"/>
    <n v="378113"/>
  </r>
  <r>
    <x v="2"/>
    <s v="M3"/>
    <s v="EURO IV+"/>
    <x v="1"/>
    <s v="Bytča"/>
    <s v="Žilinský kraj"/>
    <n v="13093"/>
    <n v="4935"/>
    <n v="82271"/>
  </r>
  <r>
    <x v="2"/>
    <s v="M3"/>
    <s v="EURO IV+"/>
    <x v="1"/>
    <s v="Čadca"/>
    <s v="Žilinský kraj"/>
    <n v="266"/>
    <n v="4"/>
    <n v="65"/>
  </r>
  <r>
    <x v="2"/>
    <s v="M3"/>
    <s v="EURO IV+"/>
    <x v="1"/>
    <s v="Dolný Kubín"/>
    <s v="Žilinský kraj"/>
    <n v="3696"/>
    <n v="1275"/>
    <n v="21230"/>
  </r>
  <r>
    <x v="2"/>
    <s v="M3"/>
    <s v="EURO IV+"/>
    <x v="1"/>
    <s v="Galanta"/>
    <s v="Trnavský kraj"/>
    <n v="177368"/>
    <n v="31027"/>
    <n v="516957"/>
  </r>
  <r>
    <x v="2"/>
    <s v="M3"/>
    <s v="EURO IV+"/>
    <x v="1"/>
    <s v="Hlohovec"/>
    <s v="Trnavský kraj"/>
    <n v="17399"/>
    <n v="7506"/>
    <n v="125105"/>
  </r>
  <r>
    <x v="2"/>
    <s v="M3"/>
    <s v="EURO IV+"/>
    <x v="1"/>
    <s v="Ilava"/>
    <s v="Trenčiansky kraj"/>
    <n v="32604"/>
    <n v="13384"/>
    <n v="222957"/>
  </r>
  <r>
    <x v="2"/>
    <s v="M3"/>
    <s v="EURO IV+"/>
    <x v="1"/>
    <s v="Košice - okolie"/>
    <s v="Košický kraj"/>
    <n v="27508"/>
    <n v="17027"/>
    <n v="283810"/>
  </r>
  <r>
    <x v="2"/>
    <s v="M3"/>
    <s v="EURO IV+"/>
    <x v="1"/>
    <s v="Košice I"/>
    <s v="Košický kraj"/>
    <n v="47354"/>
    <n v="15485"/>
    <n v="258174"/>
  </r>
  <r>
    <x v="2"/>
    <s v="M3"/>
    <s v="EURO IV+"/>
    <x v="1"/>
    <s v="Košice II"/>
    <s v="Košický kraj"/>
    <n v="19288"/>
    <n v="9393"/>
    <n v="156599"/>
  </r>
  <r>
    <x v="2"/>
    <s v="M3"/>
    <s v="EURO IV+"/>
    <x v="1"/>
    <s v="Levoča"/>
    <s v="Prešovský kraj"/>
    <n v="21300"/>
    <n v="6355"/>
    <n v="105903"/>
  </r>
  <r>
    <x v="2"/>
    <s v="M3"/>
    <s v="EURO IV+"/>
    <x v="1"/>
    <s v="Liptovský Mikuláš"/>
    <s v="Žilinský kraj"/>
    <n v="73621"/>
    <n v="33509"/>
    <n v="558394"/>
  </r>
  <r>
    <x v="2"/>
    <s v="M3"/>
    <s v="EURO IV+"/>
    <x v="1"/>
    <s v="Malacky"/>
    <s v="Bratislavský kraj"/>
    <n v="68220"/>
    <n v="48781"/>
    <n v="813101"/>
  </r>
  <r>
    <x v="2"/>
    <s v="M3"/>
    <s v="EURO IV+"/>
    <x v="1"/>
    <s v="Nitra"/>
    <s v="Nitriansky kraj"/>
    <n v="194621"/>
    <n v="43196"/>
    <n v="719826"/>
  </r>
  <r>
    <x v="2"/>
    <s v="M3"/>
    <s v="EURO IV+"/>
    <x v="1"/>
    <s v="Nové Mesto nad Váhom"/>
    <s v="Trenčiansky kraj"/>
    <n v="25877"/>
    <n v="12817"/>
    <n v="213637"/>
  </r>
  <r>
    <x v="2"/>
    <s v="M3"/>
    <s v="EURO IV+"/>
    <x v="1"/>
    <s v="Piešťany"/>
    <s v="Trnavský kraj"/>
    <n v="16007"/>
    <n v="12905"/>
    <n v="215027"/>
  </r>
  <r>
    <x v="2"/>
    <s v="M3"/>
    <s v="EURO IV+"/>
    <x v="1"/>
    <s v="Poprad"/>
    <s v="Prešovský kraj"/>
    <n v="39496"/>
    <n v="17718"/>
    <n v="295316"/>
  </r>
  <r>
    <x v="2"/>
    <s v="M3"/>
    <s v="EURO IV+"/>
    <x v="1"/>
    <s v="Považská Bystrica"/>
    <s v="Trenčiansky kraj"/>
    <n v="35299"/>
    <n v="13317"/>
    <n v="221912"/>
  </r>
  <r>
    <x v="2"/>
    <s v="M3"/>
    <s v="EURO IV+"/>
    <x v="1"/>
    <s v="Prešov"/>
    <s v="Prešovský kraj"/>
    <n v="71296"/>
    <n v="31955"/>
    <n v="532484"/>
  </r>
  <r>
    <x v="2"/>
    <s v="M3"/>
    <s v="EURO IV+"/>
    <x v="1"/>
    <s v="Púchov"/>
    <s v="Trenčiansky kraj"/>
    <n v="14964"/>
    <n v="4835"/>
    <n v="80582"/>
  </r>
  <r>
    <x v="2"/>
    <s v="M3"/>
    <s v="EURO IV+"/>
    <x v="1"/>
    <s v="Revúca"/>
    <s v="Banskobystrický kraj"/>
    <n v="6075"/>
    <n v="960"/>
    <n v="16016"/>
  </r>
  <r>
    <x v="2"/>
    <s v="M3"/>
    <s v="EURO IV+"/>
    <x v="1"/>
    <s v="Rimavská Sobota"/>
    <s v="Banskobystrický kraj"/>
    <n v="10597"/>
    <n v="2104"/>
    <n v="35084"/>
  </r>
  <r>
    <x v="2"/>
    <s v="M3"/>
    <s v="EURO IV+"/>
    <x v="1"/>
    <s v="Ružomberok"/>
    <s v="Žilinský kraj"/>
    <n v="13735"/>
    <n v="1113"/>
    <n v="18432"/>
  </r>
  <r>
    <x v="2"/>
    <s v="M3"/>
    <s v="EURO IV+"/>
    <x v="1"/>
    <s v="Senec"/>
    <s v="Bratislavský kraj"/>
    <n v="151854"/>
    <n v="82243"/>
    <n v="1370796"/>
  </r>
  <r>
    <x v="2"/>
    <s v="M3"/>
    <s v="EURO IV+"/>
    <x v="1"/>
    <s v="Senica"/>
    <s v="Trnavský kraj"/>
    <n v="28519"/>
    <n v="18353"/>
    <n v="306043"/>
  </r>
  <r>
    <x v="2"/>
    <s v="M3"/>
    <s v="EURO IV+"/>
    <x v="1"/>
    <s v="Skalica"/>
    <s v="Trnavský kraj"/>
    <n v="18298"/>
    <n v="1592"/>
    <n v="26678"/>
  </r>
  <r>
    <x v="2"/>
    <s v="M3"/>
    <s v="EURO IV+"/>
    <x v="1"/>
    <s v="Svidník"/>
    <s v="Prešovský kraj"/>
    <n v="578"/>
    <n v="154"/>
    <n v="2568"/>
  </r>
  <r>
    <x v="2"/>
    <s v="M3"/>
    <s v="EURO IV+"/>
    <x v="1"/>
    <s v="Trenčín"/>
    <s v="Trenčiansky kraj"/>
    <n v="31742"/>
    <n v="13669"/>
    <n v="227741"/>
  </r>
  <r>
    <x v="2"/>
    <s v="M3"/>
    <s v="EURO IV+"/>
    <x v="1"/>
    <s v="Trnava"/>
    <s v="Trnavský kraj"/>
    <n v="313081"/>
    <n v="75822"/>
    <n v="1264227"/>
  </r>
  <r>
    <x v="2"/>
    <s v="M3"/>
    <s v="EURO IV+"/>
    <x v="1"/>
    <s v="Turčianske Teplice"/>
    <s v="Žilinský kraj"/>
    <n v="1801"/>
    <n v="456"/>
    <n v="7598"/>
  </r>
  <r>
    <x v="2"/>
    <s v="M3"/>
    <s v="EURO IV+"/>
    <x v="1"/>
    <s v="Tvrdošín"/>
    <s v="Žilinský kraj"/>
    <n v="6327"/>
    <n v="1498"/>
    <n v="24925"/>
  </r>
  <r>
    <x v="2"/>
    <s v="M3"/>
    <s v="EURO IV+"/>
    <x v="1"/>
    <s v="Zlaté Moravce"/>
    <s v="Nitriansky kraj"/>
    <n v="41662"/>
    <n v="17835"/>
    <n v="297423"/>
  </r>
  <r>
    <x v="2"/>
    <s v="M3"/>
    <s v="EURO IV+"/>
    <x v="1"/>
    <s v="Zvolen"/>
    <s v="Banskobystrický kraj"/>
    <n v="250141"/>
    <n v="30454"/>
    <n v="507442"/>
  </r>
  <r>
    <x v="2"/>
    <s v="M3"/>
    <s v="EURO IV+"/>
    <x v="1"/>
    <s v="Žarnovica"/>
    <s v="Banskobystrický kraj"/>
    <n v="62991"/>
    <n v="20537"/>
    <n v="342084"/>
  </r>
  <r>
    <x v="2"/>
    <s v="M3"/>
    <s v="EURO IV+"/>
    <x v="1"/>
    <s v="Žiar nad Hronom"/>
    <s v="Banskobystrický kraj"/>
    <n v="26806"/>
    <n v="11852"/>
    <n v="197549"/>
  </r>
  <r>
    <x v="2"/>
    <s v="M3"/>
    <s v="EURO IV+"/>
    <x v="1"/>
    <s v="Žilina"/>
    <s v="Žilinský kraj"/>
    <n v="32300"/>
    <n v="8271"/>
    <n v="137831"/>
  </r>
  <r>
    <x v="2"/>
    <s v="M3"/>
    <s v="EURO 0-II"/>
    <x v="0"/>
    <s v="Bánovce nad Bebravou"/>
    <s v="Trenčiansky kraj"/>
    <n v="78386"/>
    <n v="10807"/>
    <n v="135166"/>
  </r>
  <r>
    <x v="2"/>
    <s v="M3"/>
    <s v="EURO 0-II"/>
    <x v="0"/>
    <s v="Banská Bystrica"/>
    <s v="Banskobystrický kraj"/>
    <n v="218996"/>
    <n v="28633"/>
    <n v="357679"/>
  </r>
  <r>
    <x v="2"/>
    <s v="M3"/>
    <s v="EURO 0-II"/>
    <x v="0"/>
    <s v="Bratislava IV"/>
    <s v="Bratislavský kraj"/>
    <n v="9076"/>
    <n v="401"/>
    <n v="4979"/>
  </r>
  <r>
    <x v="2"/>
    <s v="M3"/>
    <s v="EURO 0-II"/>
    <x v="0"/>
    <s v="Brezno"/>
    <s v="Banskobystrický kraj"/>
    <n v="136878"/>
    <n v="14531"/>
    <n v="181707"/>
  </r>
  <r>
    <x v="2"/>
    <s v="M3"/>
    <s v="EURO 0-II"/>
    <x v="0"/>
    <s v="Bytča"/>
    <s v="Žilinský kraj"/>
    <n v="46809"/>
    <n v="4140"/>
    <n v="51758"/>
  </r>
  <r>
    <x v="2"/>
    <s v="M3"/>
    <s v="EURO 0-II"/>
    <x v="0"/>
    <s v="Čadca"/>
    <s v="Žilinský kraj"/>
    <n v="128583"/>
    <n v="14263"/>
    <n v="178130"/>
  </r>
  <r>
    <x v="2"/>
    <s v="M3"/>
    <s v="EURO 0-II"/>
    <x v="0"/>
    <s v="Detva"/>
    <s v="Banskobystrický kraj"/>
    <n v="163309"/>
    <n v="18121"/>
    <n v="226308"/>
  </r>
  <r>
    <x v="2"/>
    <s v="M3"/>
    <s v="EURO 0-II"/>
    <x v="0"/>
    <s v="Dolný Kubín"/>
    <s v="Žilinský kraj"/>
    <n v="278006"/>
    <n v="24116"/>
    <n v="301694"/>
  </r>
  <r>
    <x v="2"/>
    <s v="M3"/>
    <s v="EURO 0-II"/>
    <x v="0"/>
    <s v="Dunajská Streda"/>
    <s v="Trnavský kraj"/>
    <n v="119949"/>
    <n v="16629"/>
    <n v="207814"/>
  </r>
  <r>
    <x v="2"/>
    <s v="M3"/>
    <s v="EURO 0-II"/>
    <x v="0"/>
    <s v="Galanta"/>
    <s v="Trnavský kraj"/>
    <n v="96710"/>
    <n v="13119"/>
    <n v="163871"/>
  </r>
  <r>
    <x v="2"/>
    <s v="M3"/>
    <s v="EURO 0-II"/>
    <x v="0"/>
    <s v="Hlohovec"/>
    <s v="Trnavský kraj"/>
    <n v="44892"/>
    <n v="4060"/>
    <n v="50801"/>
  </r>
  <r>
    <x v="2"/>
    <s v="M3"/>
    <s v="EURO 0-II"/>
    <x v="0"/>
    <s v="Ilava"/>
    <s v="Trenčiansky kraj"/>
    <n v="92616"/>
    <n v="5366"/>
    <n v="66799"/>
  </r>
  <r>
    <x v="2"/>
    <s v="M3"/>
    <s v="EURO 0-II"/>
    <x v="0"/>
    <s v="Komárno"/>
    <s v="Nitriansky kraj"/>
    <n v="478118"/>
    <n v="53230"/>
    <n v="664965"/>
  </r>
  <r>
    <x v="2"/>
    <s v="M3"/>
    <s v="EURO 0-II"/>
    <x v="0"/>
    <s v="Košice - okolie"/>
    <s v="Košický kraj"/>
    <n v="348039"/>
    <n v="35328"/>
    <n v="441738"/>
  </r>
  <r>
    <x v="2"/>
    <s v="M3"/>
    <s v="EURO 0-II"/>
    <x v="0"/>
    <s v="Košice II"/>
    <s v="Košický kraj"/>
    <n v="6245"/>
    <n v="1030"/>
    <n v="12896"/>
  </r>
  <r>
    <x v="2"/>
    <s v="M3"/>
    <s v="EURO 0-II"/>
    <x v="0"/>
    <s v="Košice III"/>
    <s v="Košický kraj"/>
    <n v="38565"/>
    <n v="2660"/>
    <n v="33208"/>
  </r>
  <r>
    <x v="2"/>
    <s v="M3"/>
    <s v="EURO 0-II"/>
    <x v="0"/>
    <s v="Košice IV"/>
    <s v="Košický kraj"/>
    <n v="13587"/>
    <n v="1829"/>
    <n v="22918"/>
  </r>
  <r>
    <x v="2"/>
    <s v="M3"/>
    <s v="EURO 0-II"/>
    <x v="0"/>
    <s v="Krupina"/>
    <s v="Banskobystrický kraj"/>
    <n v="101259"/>
    <n v="14990"/>
    <n v="187305"/>
  </r>
  <r>
    <x v="2"/>
    <s v="M3"/>
    <s v="EURO 0-II"/>
    <x v="0"/>
    <s v="Kysucké Nové Mesto"/>
    <s v="Žilinský kraj"/>
    <n v="151535"/>
    <n v="13152"/>
    <n v="164315"/>
  </r>
  <r>
    <x v="2"/>
    <s v="M3"/>
    <s v="EURO 0-II"/>
    <x v="0"/>
    <s v="Levice"/>
    <s v="Nitriansky kraj"/>
    <n v="174180"/>
    <n v="19530"/>
    <n v="244010"/>
  </r>
  <r>
    <x v="2"/>
    <s v="M3"/>
    <s v="EURO 0-II"/>
    <x v="0"/>
    <s v="Levoča"/>
    <s v="Prešovský kraj"/>
    <n v="158539"/>
    <n v="21499"/>
    <n v="268892"/>
  </r>
  <r>
    <x v="2"/>
    <s v="M3"/>
    <s v="EURO 0-II"/>
    <x v="0"/>
    <s v="Liptovský Mikuláš"/>
    <s v="Žilinský kraj"/>
    <n v="168996"/>
    <n v="19958"/>
    <n v="249623"/>
  </r>
  <r>
    <x v="2"/>
    <s v="M3"/>
    <s v="EURO 0-II"/>
    <x v="0"/>
    <s v="Lučenec"/>
    <s v="Banskobystrický kraj"/>
    <n v="204258"/>
    <n v="23313"/>
    <n v="291635"/>
  </r>
  <r>
    <x v="2"/>
    <s v="M3"/>
    <s v="EURO 0-II"/>
    <x v="0"/>
    <s v="Malacky"/>
    <s v="Bratislavský kraj"/>
    <n v="206222"/>
    <n v="26158"/>
    <n v="327231"/>
  </r>
  <r>
    <x v="2"/>
    <s v="M3"/>
    <s v="EURO 0-II"/>
    <x v="0"/>
    <s v="Martin"/>
    <s v="Žilinský kraj"/>
    <n v="561744"/>
    <n v="30255"/>
    <n v="378288"/>
  </r>
  <r>
    <x v="2"/>
    <s v="M3"/>
    <s v="EURO 0-II"/>
    <x v="0"/>
    <s v="Michalovce"/>
    <s v="Košický kraj"/>
    <n v="173284"/>
    <n v="12826"/>
    <n v="160257"/>
  </r>
  <r>
    <x v="2"/>
    <s v="M3"/>
    <s v="EURO 0-II"/>
    <x v="0"/>
    <s v="Nitra"/>
    <s v="Nitriansky kraj"/>
    <n v="259863"/>
    <n v="28930"/>
    <n v="361580"/>
  </r>
  <r>
    <x v="2"/>
    <s v="M3"/>
    <s v="EURO 0-II"/>
    <x v="0"/>
    <s v="Nové Mesto nad Váhom"/>
    <s v="Trenčiansky kraj"/>
    <n v="49893"/>
    <n v="8911"/>
    <n v="111379"/>
  </r>
  <r>
    <x v="2"/>
    <s v="M3"/>
    <s v="EURO 0-II"/>
    <x v="0"/>
    <s v="Nové Zámky"/>
    <s v="Nitriansky kraj"/>
    <n v="228675"/>
    <n v="31926"/>
    <n v="399141"/>
  </r>
  <r>
    <x v="2"/>
    <s v="M3"/>
    <s v="EURO 0-II"/>
    <x v="0"/>
    <s v="Partizánske"/>
    <s v="Trenčiansky kraj"/>
    <n v="54598"/>
    <n v="7292"/>
    <n v="91197"/>
  </r>
  <r>
    <x v="2"/>
    <s v="M3"/>
    <s v="EURO 0-II"/>
    <x v="0"/>
    <s v="Piešťany"/>
    <s v="Trnavský kraj"/>
    <n v="29899"/>
    <n v="5160"/>
    <n v="64471"/>
  </r>
  <r>
    <x v="2"/>
    <s v="M3"/>
    <s v="EURO 0-II"/>
    <x v="0"/>
    <s v="Poprad"/>
    <s v="Prešovský kraj"/>
    <n v="110857"/>
    <n v="12164"/>
    <n v="151957"/>
  </r>
  <r>
    <x v="2"/>
    <s v="M3"/>
    <s v="EURO 0-II"/>
    <x v="0"/>
    <s v="Považská Bystrica"/>
    <s v="Trenčiansky kraj"/>
    <n v="20827"/>
    <n v="2681"/>
    <n v="33515"/>
  </r>
  <r>
    <x v="2"/>
    <s v="M3"/>
    <s v="EURO 0-II"/>
    <x v="0"/>
    <s v="Prešov"/>
    <s v="Prešovský kraj"/>
    <n v="230150"/>
    <n v="27081"/>
    <n v="338203"/>
  </r>
  <r>
    <x v="2"/>
    <s v="M3"/>
    <s v="EURO 0-II"/>
    <x v="0"/>
    <s v="Prievidza"/>
    <s v="Trenčiansky kraj"/>
    <n v="329531"/>
    <n v="43336"/>
    <n v="541668"/>
  </r>
  <r>
    <x v="2"/>
    <s v="M3"/>
    <s v="EURO 0-II"/>
    <x v="0"/>
    <s v="Púchov"/>
    <s v="Trenčiansky kraj"/>
    <n v="29295"/>
    <n v="2922"/>
    <n v="36548"/>
  </r>
  <r>
    <x v="2"/>
    <s v="M3"/>
    <s v="EURO 0-II"/>
    <x v="0"/>
    <s v="Revúca"/>
    <s v="Banskobystrický kraj"/>
    <n v="13971"/>
    <n v="1514"/>
    <n v="18924"/>
  </r>
  <r>
    <x v="2"/>
    <s v="M3"/>
    <s v="EURO 0-II"/>
    <x v="0"/>
    <s v="Rimavská Sobota"/>
    <s v="Banskobystrický kraj"/>
    <n v="119850"/>
    <n v="12739"/>
    <n v="159129"/>
  </r>
  <r>
    <x v="2"/>
    <s v="M3"/>
    <s v="EURO 0-II"/>
    <x v="0"/>
    <s v="Rožňava"/>
    <s v="Košický kraj"/>
    <n v="245295"/>
    <n v="23202"/>
    <n v="289843"/>
  </r>
  <r>
    <x v="2"/>
    <s v="M3"/>
    <s v="EURO 0-II"/>
    <x v="0"/>
    <s v="Ružomberok"/>
    <s v="Žilinský kraj"/>
    <n v="320286"/>
    <n v="35985"/>
    <n v="449804"/>
  </r>
  <r>
    <x v="2"/>
    <s v="M3"/>
    <s v="EURO 0-II"/>
    <x v="0"/>
    <s v="Senec"/>
    <s v="Bratislavský kraj"/>
    <n v="187090"/>
    <n v="15180"/>
    <n v="189910"/>
  </r>
  <r>
    <x v="2"/>
    <s v="M3"/>
    <s v="EURO 0-II"/>
    <x v="0"/>
    <s v="Senica"/>
    <s v="Trnavský kraj"/>
    <n v="95270"/>
    <n v="13177"/>
    <n v="164721"/>
  </r>
  <r>
    <x v="2"/>
    <s v="M3"/>
    <s v="EURO 0-II"/>
    <x v="0"/>
    <s v="Skalica"/>
    <s v="Trnavský kraj"/>
    <n v="76506"/>
    <n v="9284"/>
    <n v="115983"/>
  </r>
  <r>
    <x v="2"/>
    <s v="M3"/>
    <s v="EURO 0-II"/>
    <x v="0"/>
    <s v="Sobrance"/>
    <s v="Košický kraj"/>
    <n v="65689"/>
    <n v="8816"/>
    <n v="110346"/>
  </r>
  <r>
    <x v="2"/>
    <s v="M3"/>
    <s v="EURO 0-II"/>
    <x v="0"/>
    <s v="Spišská Nová Ves"/>
    <s v="Košický kraj"/>
    <n v="4772"/>
    <n v="1279"/>
    <n v="15996"/>
  </r>
  <r>
    <x v="2"/>
    <s v="M3"/>
    <s v="EURO 0-II"/>
    <x v="0"/>
    <s v="Svidník"/>
    <s v="Prešovský kraj"/>
    <n v="140058"/>
    <n v="11656"/>
    <n v="145723"/>
  </r>
  <r>
    <x v="2"/>
    <s v="M3"/>
    <s v="EURO 0-II"/>
    <x v="0"/>
    <s v="Šaľa"/>
    <s v="Nitriansky kraj"/>
    <n v="61890"/>
    <n v="5022"/>
    <n v="62669"/>
  </r>
  <r>
    <x v="2"/>
    <s v="M3"/>
    <s v="EURO 0-II"/>
    <x v="0"/>
    <s v="Topoľčany"/>
    <s v="Nitriansky kraj"/>
    <n v="41587"/>
    <n v="3588"/>
    <n v="44848"/>
  </r>
  <r>
    <x v="2"/>
    <s v="M3"/>
    <s v="EURO 0-II"/>
    <x v="0"/>
    <s v="Trebišov"/>
    <s v="Košický kraj"/>
    <n v="116694"/>
    <n v="11829"/>
    <n v="147787"/>
  </r>
  <r>
    <x v="2"/>
    <s v="M3"/>
    <s v="EURO 0-II"/>
    <x v="0"/>
    <s v="Trenčín"/>
    <s v="Trenčiansky kraj"/>
    <n v="161397"/>
    <n v="20376"/>
    <n v="254540"/>
  </r>
  <r>
    <x v="2"/>
    <s v="M3"/>
    <s v="EURO 0-II"/>
    <x v="0"/>
    <s v="Trnava"/>
    <s v="Trnavský kraj"/>
    <n v="198955"/>
    <n v="21209"/>
    <n v="265258"/>
  </r>
  <r>
    <x v="2"/>
    <s v="M3"/>
    <s v="EURO 0-II"/>
    <x v="0"/>
    <s v="Turčianske Teplice"/>
    <s v="Žilinský kraj"/>
    <n v="62800"/>
    <n v="7846"/>
    <n v="98178"/>
  </r>
  <r>
    <x v="2"/>
    <s v="M3"/>
    <s v="EURO 0-II"/>
    <x v="0"/>
    <s v="Tvrdošín"/>
    <s v="Žilinský kraj"/>
    <n v="85238"/>
    <n v="9226"/>
    <n v="115424"/>
  </r>
  <r>
    <x v="2"/>
    <s v="M3"/>
    <s v="EURO 0-II"/>
    <x v="0"/>
    <s v="Zlaté Moravce"/>
    <s v="Nitriansky kraj"/>
    <n v="122679"/>
    <n v="13793"/>
    <n v="172463"/>
  </r>
  <r>
    <x v="2"/>
    <s v="M3"/>
    <s v="EURO 0-II"/>
    <x v="0"/>
    <s v="Zvolen"/>
    <s v="Banskobystrický kraj"/>
    <n v="500132"/>
    <n v="38206"/>
    <n v="477549"/>
  </r>
  <r>
    <x v="2"/>
    <s v="M3"/>
    <s v="EURO 0-II"/>
    <x v="0"/>
    <s v="Žarnovica"/>
    <s v="Banskobystrický kraj"/>
    <n v="15494"/>
    <n v="2594"/>
    <n v="32439"/>
  </r>
  <r>
    <x v="2"/>
    <s v="M3"/>
    <s v="EURO 0-II"/>
    <x v="0"/>
    <s v="Žiar nad Hronom"/>
    <s v="Banskobystrický kraj"/>
    <n v="176443"/>
    <n v="21671"/>
    <n v="270771"/>
  </r>
  <r>
    <x v="2"/>
    <s v="M3"/>
    <s v="EURO 0-II"/>
    <x v="0"/>
    <s v="Žilina"/>
    <s v="Žilinský kraj"/>
    <n v="337981"/>
    <n v="30792"/>
    <n v="384587"/>
  </r>
  <r>
    <x v="2"/>
    <s v="M3"/>
    <s v="EURO 0-II"/>
    <x v="1"/>
    <s v="Banská Bystrica"/>
    <s v="Banskobystrický kraj"/>
    <n v="22842"/>
    <n v="20169"/>
    <n v="183376"/>
  </r>
  <r>
    <x v="2"/>
    <s v="M3"/>
    <s v="EURO 0-II"/>
    <x v="1"/>
    <s v="Bratislava IV"/>
    <s v="Bratislavský kraj"/>
    <n v="18735"/>
    <n v="8234"/>
    <n v="74900"/>
  </r>
  <r>
    <x v="2"/>
    <s v="M3"/>
    <s v="EURO 0-II"/>
    <x v="1"/>
    <s v="Bratislava V"/>
    <s v="Bratislavský kraj"/>
    <n v="35342"/>
    <n v="18371"/>
    <n v="167048"/>
  </r>
  <r>
    <x v="2"/>
    <s v="M3"/>
    <s v="EURO 0-II"/>
    <x v="1"/>
    <s v="Bytča"/>
    <s v="Žilinský kraj"/>
    <n v="10248"/>
    <n v="7105"/>
    <n v="64555"/>
  </r>
  <r>
    <x v="2"/>
    <s v="M3"/>
    <s v="EURO 0-II"/>
    <x v="1"/>
    <s v="Čadca"/>
    <s v="Žilinský kraj"/>
    <n v="579"/>
    <n v="16"/>
    <n v="141"/>
  </r>
  <r>
    <x v="2"/>
    <s v="M3"/>
    <s v="EURO 0-II"/>
    <x v="1"/>
    <s v="Dolný Kubín"/>
    <s v="Žilinský kraj"/>
    <n v="6234"/>
    <n v="3940"/>
    <n v="35808"/>
  </r>
  <r>
    <x v="2"/>
    <s v="M3"/>
    <s v="EURO 0-II"/>
    <x v="1"/>
    <s v="Galanta"/>
    <s v="Trnavský kraj"/>
    <n v="76821"/>
    <n v="24931"/>
    <n v="226555"/>
  </r>
  <r>
    <x v="2"/>
    <s v="M3"/>
    <s v="EURO 0-II"/>
    <x v="1"/>
    <s v="Hlohovec"/>
    <s v="Trnavský kraj"/>
    <n v="21802"/>
    <n v="16175"/>
    <n v="147096"/>
  </r>
  <r>
    <x v="2"/>
    <s v="M3"/>
    <s v="EURO 0-II"/>
    <x v="1"/>
    <s v="Ilava"/>
    <s v="Trenčiansky kraj"/>
    <n v="29162"/>
    <n v="21900"/>
    <n v="199167"/>
  </r>
  <r>
    <x v="2"/>
    <s v="M3"/>
    <s v="EURO 0-II"/>
    <x v="1"/>
    <s v="Košice - okolie"/>
    <s v="Košický kraj"/>
    <n v="18552"/>
    <n v="21030"/>
    <n v="191137"/>
  </r>
  <r>
    <x v="2"/>
    <s v="M3"/>
    <s v="EURO 0-II"/>
    <x v="1"/>
    <s v="Košice I"/>
    <s v="Košický kraj"/>
    <n v="24799"/>
    <n v="14879"/>
    <n v="135204"/>
  </r>
  <r>
    <x v="2"/>
    <s v="M3"/>
    <s v="EURO 0-II"/>
    <x v="1"/>
    <s v="Košice II"/>
    <s v="Košický kraj"/>
    <n v="39367"/>
    <n v="35155"/>
    <n v="319621"/>
  </r>
  <r>
    <x v="2"/>
    <s v="M3"/>
    <s v="EURO 0-II"/>
    <x v="1"/>
    <s v="Levoča"/>
    <s v="Prešovský kraj"/>
    <n v="18925"/>
    <n v="10268"/>
    <n v="93332"/>
  </r>
  <r>
    <x v="2"/>
    <s v="M3"/>
    <s v="EURO 0-II"/>
    <x v="1"/>
    <s v="Liptovský Mikuláš"/>
    <s v="Žilinský kraj"/>
    <n v="65417"/>
    <n v="54413"/>
    <n v="494664"/>
  </r>
  <r>
    <x v="2"/>
    <s v="M3"/>
    <s v="EURO 0-II"/>
    <x v="1"/>
    <s v="Malacky"/>
    <s v="Bratislavský kraj"/>
    <n v="34054"/>
    <n v="44616"/>
    <n v="405607"/>
  </r>
  <r>
    <x v="2"/>
    <s v="M3"/>
    <s v="EURO 0-II"/>
    <x v="1"/>
    <s v="Nitra"/>
    <s v="Nitriansky kraj"/>
    <n v="114116"/>
    <n v="46835"/>
    <n v="425683"/>
  </r>
  <r>
    <x v="2"/>
    <s v="M3"/>
    <s v="EURO 0-II"/>
    <x v="1"/>
    <s v="Nové Mesto nad Váhom"/>
    <s v="Trenčiansky kraj"/>
    <n v="38381"/>
    <n v="35398"/>
    <n v="321759"/>
  </r>
  <r>
    <x v="2"/>
    <s v="M3"/>
    <s v="EURO 0-II"/>
    <x v="1"/>
    <s v="Piešťany"/>
    <s v="Trnavský kraj"/>
    <n v="22512"/>
    <n v="33237"/>
    <n v="302122"/>
  </r>
  <r>
    <x v="2"/>
    <s v="M3"/>
    <s v="EURO 0-II"/>
    <x v="1"/>
    <s v="Poprad"/>
    <s v="Prešovský kraj"/>
    <n v="42583"/>
    <n v="30665"/>
    <n v="278754"/>
  </r>
  <r>
    <x v="2"/>
    <s v="M3"/>
    <s v="EURO 0-II"/>
    <x v="1"/>
    <s v="Považská Bystrica"/>
    <s v="Trenčiansky kraj"/>
    <n v="30270"/>
    <n v="20790"/>
    <n v="188985"/>
  </r>
  <r>
    <x v="2"/>
    <s v="M3"/>
    <s v="EURO 0-II"/>
    <x v="1"/>
    <s v="Prešov"/>
    <s v="Prešovský kraj"/>
    <n v="53645"/>
    <n v="41811"/>
    <n v="380023"/>
  </r>
  <r>
    <x v="2"/>
    <s v="M3"/>
    <s v="EURO 0-II"/>
    <x v="1"/>
    <s v="Púchov"/>
    <s v="Trenčiansky kraj"/>
    <n v="16125"/>
    <n v="8066"/>
    <n v="73283"/>
  </r>
  <r>
    <x v="2"/>
    <s v="M3"/>
    <s v="EURO 0-II"/>
    <x v="1"/>
    <s v="Revúca"/>
    <s v="Banskobystrický kraj"/>
    <n v="8819"/>
    <n v="2642"/>
    <n v="24004"/>
  </r>
  <r>
    <x v="2"/>
    <s v="M3"/>
    <s v="EURO 0-II"/>
    <x v="1"/>
    <s v="Rimavská Sobota"/>
    <s v="Banskobystrický kraj"/>
    <n v="14987"/>
    <n v="4798"/>
    <n v="43611"/>
  </r>
  <r>
    <x v="2"/>
    <s v="M3"/>
    <s v="EURO 0-II"/>
    <x v="1"/>
    <s v="Ružomberok"/>
    <s v="Žilinský kraj"/>
    <n v="11941"/>
    <n v="1767"/>
    <n v="16025"/>
  </r>
  <r>
    <x v="2"/>
    <s v="M3"/>
    <s v="EURO 0-II"/>
    <x v="1"/>
    <s v="Senec"/>
    <s v="Bratislavský kraj"/>
    <n v="72285"/>
    <n v="71671"/>
    <n v="651792"/>
  </r>
  <r>
    <x v="2"/>
    <s v="M3"/>
    <s v="EURO 0-II"/>
    <x v="1"/>
    <s v="Senica"/>
    <s v="Trnavský kraj"/>
    <n v="12426"/>
    <n v="15710"/>
    <n v="142841"/>
  </r>
  <r>
    <x v="2"/>
    <s v="M3"/>
    <s v="EURO 0-II"/>
    <x v="1"/>
    <s v="Skalica"/>
    <s v="Trnavský kraj"/>
    <n v="7412"/>
    <n v="1186"/>
    <n v="10807"/>
  </r>
  <r>
    <x v="2"/>
    <s v="M3"/>
    <s v="EURO 0-II"/>
    <x v="1"/>
    <s v="Svidník"/>
    <s v="Prešovský kraj"/>
    <n v="2304"/>
    <n v="1127"/>
    <n v="10237"/>
  </r>
  <r>
    <x v="2"/>
    <s v="M3"/>
    <s v="EURO 0-II"/>
    <x v="1"/>
    <s v="Trenčín"/>
    <s v="Trenčiansky kraj"/>
    <n v="42433"/>
    <n v="34484"/>
    <n v="313573"/>
  </r>
  <r>
    <x v="2"/>
    <s v="M3"/>
    <s v="EURO 0-II"/>
    <x v="1"/>
    <s v="Trnava"/>
    <s v="Trnavský kraj"/>
    <n v="135077"/>
    <n v="65613"/>
    <n v="596491"/>
  </r>
  <r>
    <x v="2"/>
    <s v="M3"/>
    <s v="EURO 0-II"/>
    <x v="1"/>
    <s v="Turčianske Teplice"/>
    <s v="Žilinský kraj"/>
    <n v="3029"/>
    <n v="1405"/>
    <n v="12779"/>
  </r>
  <r>
    <x v="2"/>
    <s v="M3"/>
    <s v="EURO 0-II"/>
    <x v="1"/>
    <s v="Tvrdošín"/>
    <s v="Žilinský kraj"/>
    <n v="10213"/>
    <n v="4526"/>
    <n v="41132"/>
  </r>
  <r>
    <x v="2"/>
    <s v="M3"/>
    <s v="EURO 0-II"/>
    <x v="1"/>
    <s v="Zlaté Moravce"/>
    <s v="Nitriansky kraj"/>
    <n v="41063"/>
    <n v="32172"/>
    <n v="292373"/>
  </r>
  <r>
    <x v="2"/>
    <s v="M3"/>
    <s v="EURO 0-II"/>
    <x v="1"/>
    <s v="Zvolen"/>
    <s v="Banskobystrický kraj"/>
    <n v="179537"/>
    <n v="40395"/>
    <n v="367380"/>
  </r>
  <r>
    <x v="2"/>
    <s v="M3"/>
    <s v="EURO 0-II"/>
    <x v="1"/>
    <s v="Žarnovica"/>
    <s v="Banskobystrický kraj"/>
    <n v="65029"/>
    <n v="38511"/>
    <n v="350055"/>
  </r>
  <r>
    <x v="2"/>
    <s v="M3"/>
    <s v="EURO 0-II"/>
    <x v="1"/>
    <s v="Žiar nad Hronom"/>
    <s v="Banskobystrický kraj"/>
    <n v="29722"/>
    <n v="23960"/>
    <n v="217795"/>
  </r>
  <r>
    <x v="2"/>
    <s v="M3"/>
    <s v="EURO 0-II"/>
    <x v="1"/>
    <s v="Žilina"/>
    <s v="Žilinský kraj"/>
    <n v="25547"/>
    <n v="11980"/>
    <n v="108971"/>
  </r>
  <r>
    <x v="2"/>
    <s v="N2"/>
    <s v="EURO III"/>
    <x v="0"/>
    <s v="Bánovce nad Bebravou"/>
    <s v="Trenčiansky kraj"/>
    <n v="273820"/>
    <n v="28516"/>
    <n v="452924"/>
  </r>
  <r>
    <x v="2"/>
    <s v="N2"/>
    <s v="EURO III"/>
    <x v="0"/>
    <s v="Banská Bystrica"/>
    <s v="Banskobystrický kraj"/>
    <n v="458026"/>
    <n v="46022"/>
    <n v="730353"/>
  </r>
  <r>
    <x v="2"/>
    <s v="N2"/>
    <s v="EURO III"/>
    <x v="0"/>
    <s v="Bratislava IV"/>
    <s v="Bratislavský kraj"/>
    <n v="18154"/>
    <n v="692"/>
    <n v="10857"/>
  </r>
  <r>
    <x v="2"/>
    <s v="N2"/>
    <s v="EURO III"/>
    <x v="0"/>
    <s v="Brezno"/>
    <s v="Banskobystrický kraj"/>
    <n v="167918"/>
    <n v="13815"/>
    <n v="218987"/>
  </r>
  <r>
    <x v="2"/>
    <s v="N2"/>
    <s v="EURO III"/>
    <x v="0"/>
    <s v="Bytča"/>
    <s v="Žilinský kraj"/>
    <n v="292595"/>
    <n v="23705"/>
    <n v="375912"/>
  </r>
  <r>
    <x v="2"/>
    <s v="N2"/>
    <s v="EURO III"/>
    <x v="0"/>
    <s v="Čadca"/>
    <s v="Žilinský kraj"/>
    <n v="398465"/>
    <n v="42458"/>
    <n v="673792"/>
  </r>
  <r>
    <x v="2"/>
    <s v="N2"/>
    <s v="EURO III"/>
    <x v="0"/>
    <s v="Detva"/>
    <s v="Banskobystrický kraj"/>
    <n v="370538"/>
    <n v="32715"/>
    <n v="520196"/>
  </r>
  <r>
    <x v="2"/>
    <s v="N2"/>
    <s v="EURO III"/>
    <x v="0"/>
    <s v="Dolný Kubín"/>
    <s v="Žilinský kraj"/>
    <n v="796877"/>
    <n v="50309"/>
    <n v="797866"/>
  </r>
  <r>
    <x v="2"/>
    <s v="N2"/>
    <s v="EURO III"/>
    <x v="0"/>
    <s v="Dunajská Streda"/>
    <s v="Trnavský kraj"/>
    <n v="454405"/>
    <n v="53114"/>
    <n v="843258"/>
  </r>
  <r>
    <x v="2"/>
    <s v="N2"/>
    <s v="EURO III"/>
    <x v="0"/>
    <s v="Galanta"/>
    <s v="Trnavský kraj"/>
    <n v="517368"/>
    <n v="57271"/>
    <n v="908185"/>
  </r>
  <r>
    <x v="2"/>
    <s v="N2"/>
    <s v="EURO III"/>
    <x v="0"/>
    <s v="Hlohovec"/>
    <s v="Trnavský kraj"/>
    <n v="126873"/>
    <n v="8577"/>
    <n v="136331"/>
  </r>
  <r>
    <x v="2"/>
    <s v="N2"/>
    <s v="EURO III"/>
    <x v="0"/>
    <s v="Ilava"/>
    <s v="Trenčiansky kraj"/>
    <n v="138362"/>
    <n v="6382"/>
    <n v="101583"/>
  </r>
  <r>
    <x v="2"/>
    <s v="N2"/>
    <s v="EURO III"/>
    <x v="0"/>
    <s v="Komárno"/>
    <s v="Nitriansky kraj"/>
    <n v="411285"/>
    <n v="35365"/>
    <n v="560498"/>
  </r>
  <r>
    <x v="2"/>
    <s v="N2"/>
    <s v="EURO III"/>
    <x v="0"/>
    <s v="Košice - okolie"/>
    <s v="Košický kraj"/>
    <n v="956329"/>
    <n v="76845"/>
    <n v="1219595"/>
  </r>
  <r>
    <x v="2"/>
    <s v="N2"/>
    <s v="EURO III"/>
    <x v="0"/>
    <s v="Košice II"/>
    <s v="Košický kraj"/>
    <n v="13714"/>
    <n v="1783"/>
    <n v="28319"/>
  </r>
  <r>
    <x v="2"/>
    <s v="N2"/>
    <s v="EURO III"/>
    <x v="0"/>
    <s v="Košice III"/>
    <s v="Košický kraj"/>
    <n v="75779"/>
    <n v="4116"/>
    <n v="65254"/>
  </r>
  <r>
    <x v="2"/>
    <s v="N2"/>
    <s v="EURO III"/>
    <x v="0"/>
    <s v="Košice IV"/>
    <s v="Košický kraj"/>
    <n v="18120"/>
    <n v="2078"/>
    <n v="32891"/>
  </r>
  <r>
    <x v="2"/>
    <s v="N2"/>
    <s v="EURO III"/>
    <x v="0"/>
    <s v="Krupina"/>
    <s v="Banskobystrický kraj"/>
    <n v="155726"/>
    <n v="17828"/>
    <n v="282740"/>
  </r>
  <r>
    <x v="2"/>
    <s v="N2"/>
    <s v="EURO III"/>
    <x v="0"/>
    <s v="Kysucké Nové Mesto"/>
    <s v="Žilinský kraj"/>
    <n v="437096"/>
    <n v="29045"/>
    <n v="461380"/>
  </r>
  <r>
    <x v="2"/>
    <s v="N2"/>
    <s v="EURO III"/>
    <x v="0"/>
    <s v="Levice"/>
    <s v="Nitriansky kraj"/>
    <n v="225382"/>
    <n v="22170"/>
    <n v="351749"/>
  </r>
  <r>
    <x v="2"/>
    <s v="N2"/>
    <s v="EURO III"/>
    <x v="0"/>
    <s v="Levoča"/>
    <s v="Prešovský kraj"/>
    <n v="480984"/>
    <n v="55140"/>
    <n v="875280"/>
  </r>
  <r>
    <x v="2"/>
    <s v="N2"/>
    <s v="EURO III"/>
    <x v="0"/>
    <s v="Liptovský Mikuláš"/>
    <s v="Žilinský kraj"/>
    <n v="216736"/>
    <n v="20694"/>
    <n v="328472"/>
  </r>
  <r>
    <x v="2"/>
    <s v="N2"/>
    <s v="EURO III"/>
    <x v="0"/>
    <s v="Lučenec"/>
    <s v="Banskobystrický kraj"/>
    <n v="747737"/>
    <n v="66733"/>
    <n v="1060653"/>
  </r>
  <r>
    <x v="2"/>
    <s v="N2"/>
    <s v="EURO III"/>
    <x v="0"/>
    <s v="Malacky"/>
    <s v="Bratislavský kraj"/>
    <n v="230554"/>
    <n v="20750"/>
    <n v="329111"/>
  </r>
  <r>
    <x v="2"/>
    <s v="N2"/>
    <s v="EURO III"/>
    <x v="0"/>
    <s v="Martin"/>
    <s v="Žilinský kraj"/>
    <n v="2242283"/>
    <n v="92528"/>
    <n v="1468995"/>
  </r>
  <r>
    <x v="2"/>
    <s v="N2"/>
    <s v="EURO III"/>
    <x v="0"/>
    <s v="Michalovce"/>
    <s v="Košický kraj"/>
    <n v="229090"/>
    <n v="12288"/>
    <n v="195288"/>
  </r>
  <r>
    <x v="2"/>
    <s v="N2"/>
    <s v="EURO III"/>
    <x v="0"/>
    <s v="Nitra"/>
    <s v="Nitriansky kraj"/>
    <n v="262830"/>
    <n v="26077"/>
    <n v="413706"/>
  </r>
  <r>
    <x v="2"/>
    <s v="N2"/>
    <s v="EURO III"/>
    <x v="0"/>
    <s v="Nové Mesto nad Váhom"/>
    <s v="Trenčiansky kraj"/>
    <n v="142388"/>
    <n v="21082"/>
    <n v="334660"/>
  </r>
  <r>
    <x v="2"/>
    <s v="N2"/>
    <s v="EURO III"/>
    <x v="0"/>
    <s v="Nové Zámky"/>
    <s v="Nitriansky kraj"/>
    <n v="308364"/>
    <n v="38554"/>
    <n v="612010"/>
  </r>
  <r>
    <x v="2"/>
    <s v="N2"/>
    <s v="EURO III"/>
    <x v="0"/>
    <s v="Partizánske"/>
    <s v="Trenčiansky kraj"/>
    <n v="144884"/>
    <n v="15010"/>
    <n v="238076"/>
  </r>
  <r>
    <x v="2"/>
    <s v="N2"/>
    <s v="EURO III"/>
    <x v="0"/>
    <s v="Piešťany"/>
    <s v="Trnavský kraj"/>
    <n v="89944"/>
    <n v="11097"/>
    <n v="176125"/>
  </r>
  <r>
    <x v="2"/>
    <s v="N2"/>
    <s v="EURO III"/>
    <x v="0"/>
    <s v="Poprad"/>
    <s v="Prešovský kraj"/>
    <n v="172041"/>
    <n v="15217"/>
    <n v="241640"/>
  </r>
  <r>
    <x v="2"/>
    <s v="N2"/>
    <s v="EURO III"/>
    <x v="0"/>
    <s v="Považská Bystrica"/>
    <s v="Trenčiansky kraj"/>
    <n v="91809"/>
    <n v="8865"/>
    <n v="140878"/>
  </r>
  <r>
    <x v="2"/>
    <s v="N2"/>
    <s v="EURO III"/>
    <x v="0"/>
    <s v="Prešov"/>
    <s v="Prešovský kraj"/>
    <n v="523384"/>
    <n v="45134"/>
    <n v="715966"/>
  </r>
  <r>
    <x v="2"/>
    <s v="N2"/>
    <s v="EURO III"/>
    <x v="0"/>
    <s v="Prievidza"/>
    <s v="Trenčiansky kraj"/>
    <n v="738563"/>
    <n v="76477"/>
    <n v="1213580"/>
  </r>
  <r>
    <x v="2"/>
    <s v="N2"/>
    <s v="EURO III"/>
    <x v="0"/>
    <s v="Púchov"/>
    <s v="Trenčiansky kraj"/>
    <n v="143814"/>
    <n v="12085"/>
    <n v="191955"/>
  </r>
  <r>
    <x v="2"/>
    <s v="N2"/>
    <s v="EURO III"/>
    <x v="0"/>
    <s v="Revúca"/>
    <s v="Banskobystrický kraj"/>
    <n v="28476"/>
    <n v="1977"/>
    <n v="31393"/>
  </r>
  <r>
    <x v="2"/>
    <s v="N2"/>
    <s v="EURO III"/>
    <x v="0"/>
    <s v="Rimavská Sobota"/>
    <s v="Banskobystrický kraj"/>
    <n v="343167"/>
    <n v="30798"/>
    <n v="488799"/>
  </r>
  <r>
    <x v="2"/>
    <s v="N2"/>
    <s v="EURO III"/>
    <x v="0"/>
    <s v="Rožňava"/>
    <s v="Košický kraj"/>
    <n v="863030"/>
    <n v="69200"/>
    <n v="1098171"/>
  </r>
  <r>
    <x v="2"/>
    <s v="N2"/>
    <s v="EURO III"/>
    <x v="0"/>
    <s v="Ružomberok"/>
    <s v="Žilinský kraj"/>
    <n v="1138365"/>
    <n v="94937"/>
    <n v="1505182"/>
  </r>
  <r>
    <x v="2"/>
    <s v="N2"/>
    <s v="EURO III"/>
    <x v="0"/>
    <s v="Senec"/>
    <s v="Bratislavský kraj"/>
    <n v="821564"/>
    <n v="60472"/>
    <n v="959284"/>
  </r>
  <r>
    <x v="2"/>
    <s v="N2"/>
    <s v="EURO III"/>
    <x v="0"/>
    <s v="Senica"/>
    <s v="Trnavský kraj"/>
    <n v="420392"/>
    <n v="48467"/>
    <n v="769042"/>
  </r>
  <r>
    <x v="2"/>
    <s v="N2"/>
    <s v="EURO III"/>
    <x v="0"/>
    <s v="Skalica"/>
    <s v="Trnavský kraj"/>
    <n v="429865"/>
    <n v="41838"/>
    <n v="663790"/>
  </r>
  <r>
    <x v="2"/>
    <s v="N2"/>
    <s v="EURO III"/>
    <x v="0"/>
    <s v="Sobrance"/>
    <s v="Košický kraj"/>
    <n v="47367"/>
    <n v="5106"/>
    <n v="81023"/>
  </r>
  <r>
    <x v="2"/>
    <s v="N2"/>
    <s v="EURO III"/>
    <x v="0"/>
    <s v="Spišská Nová Ves"/>
    <s v="Košický kraj"/>
    <n v="20670"/>
    <n v="4361"/>
    <n v="69286"/>
  </r>
  <r>
    <x v="2"/>
    <s v="N2"/>
    <s v="EURO III"/>
    <x v="0"/>
    <s v="Svidník"/>
    <s v="Prešovský kraj"/>
    <n v="238800"/>
    <n v="15256"/>
    <n v="242336"/>
  </r>
  <r>
    <x v="2"/>
    <s v="N2"/>
    <s v="EURO III"/>
    <x v="0"/>
    <s v="Šaľa"/>
    <s v="Nitriansky kraj"/>
    <n v="187427"/>
    <n v="12388"/>
    <n v="196979"/>
  </r>
  <r>
    <x v="2"/>
    <s v="N2"/>
    <s v="EURO III"/>
    <x v="0"/>
    <s v="Topoľčany"/>
    <s v="Nitriansky kraj"/>
    <n v="85921"/>
    <n v="7689"/>
    <n v="122070"/>
  </r>
  <r>
    <x v="2"/>
    <s v="N2"/>
    <s v="EURO III"/>
    <x v="0"/>
    <s v="Trebišov"/>
    <s v="Košický kraj"/>
    <n v="275595"/>
    <n v="21324"/>
    <n v="338095"/>
  </r>
  <r>
    <x v="2"/>
    <s v="N2"/>
    <s v="EURO III"/>
    <x v="0"/>
    <s v="Trenčín"/>
    <s v="Trenčiansky kraj"/>
    <n v="918513"/>
    <n v="96990"/>
    <n v="1538031"/>
  </r>
  <r>
    <x v="2"/>
    <s v="N2"/>
    <s v="EURO III"/>
    <x v="0"/>
    <s v="Trnava"/>
    <s v="Trnavský kraj"/>
    <n v="718112"/>
    <n v="60486"/>
    <n v="959327"/>
  </r>
  <r>
    <x v="2"/>
    <s v="N2"/>
    <s v="EURO III"/>
    <x v="0"/>
    <s v="Turčianske Teplice"/>
    <s v="Žilinský kraj"/>
    <n v="193126"/>
    <n v="20630"/>
    <n v="327893"/>
  </r>
  <r>
    <x v="2"/>
    <s v="N2"/>
    <s v="EURO III"/>
    <x v="0"/>
    <s v="Tvrdošín"/>
    <s v="Žilinský kraj"/>
    <n v="89204"/>
    <n v="7974"/>
    <n v="126808"/>
  </r>
  <r>
    <x v="2"/>
    <s v="N2"/>
    <s v="EURO III"/>
    <x v="0"/>
    <s v="Zlaté Moravce"/>
    <s v="Nitriansky kraj"/>
    <n v="156750"/>
    <n v="15127"/>
    <n v="239793"/>
  </r>
  <r>
    <x v="2"/>
    <s v="N2"/>
    <s v="EURO III"/>
    <x v="0"/>
    <s v="Zvolen"/>
    <s v="Banskobystrický kraj"/>
    <n v="693747"/>
    <n v="50507"/>
    <n v="802106"/>
  </r>
  <r>
    <x v="2"/>
    <s v="N2"/>
    <s v="EURO III"/>
    <x v="0"/>
    <s v="Žarnovica"/>
    <s v="Banskobystrický kraj"/>
    <n v="42512"/>
    <n v="4049"/>
    <n v="64294"/>
  </r>
  <r>
    <x v="2"/>
    <s v="N2"/>
    <s v="EURO III"/>
    <x v="0"/>
    <s v="Žiar nad Hronom"/>
    <s v="Banskobystrický kraj"/>
    <n v="442778"/>
    <n v="43368"/>
    <n v="688731"/>
  </r>
  <r>
    <x v="2"/>
    <s v="N2"/>
    <s v="EURO III"/>
    <x v="0"/>
    <s v="Žilina"/>
    <s v="Žilinský kraj"/>
    <n v="1784623"/>
    <n v="125254"/>
    <n v="1988034"/>
  </r>
  <r>
    <x v="2"/>
    <s v="N2"/>
    <s v="EURO III"/>
    <x v="1"/>
    <s v="Banská Bystrica"/>
    <s v="Banskobystrický kraj"/>
    <n v="58744"/>
    <n v="40533"/>
    <n v="471597"/>
  </r>
  <r>
    <x v="2"/>
    <s v="N2"/>
    <s v="EURO III"/>
    <x v="1"/>
    <s v="Bratislava IV"/>
    <s v="Bratislavský kraj"/>
    <n v="124937"/>
    <n v="46397"/>
    <n v="539426"/>
  </r>
  <r>
    <x v="2"/>
    <s v="N2"/>
    <s v="EURO III"/>
    <x v="1"/>
    <s v="Bratislava V"/>
    <s v="Bratislavský kraj"/>
    <n v="197204"/>
    <n v="78483"/>
    <n v="912848"/>
  </r>
  <r>
    <x v="2"/>
    <s v="N2"/>
    <s v="EURO III"/>
    <x v="1"/>
    <s v="Bytča"/>
    <s v="Žilinský kraj"/>
    <n v="74237"/>
    <n v="40298"/>
    <n v="468323"/>
  </r>
  <r>
    <x v="2"/>
    <s v="N2"/>
    <s v="EURO III"/>
    <x v="1"/>
    <s v="Čadca"/>
    <s v="Žilinský kraj"/>
    <n v="1762"/>
    <n v="37"/>
    <n v="428"/>
  </r>
  <r>
    <x v="2"/>
    <s v="N2"/>
    <s v="EURO III"/>
    <x v="1"/>
    <s v="Dolný Kubín"/>
    <s v="Žilinský kraj"/>
    <n v="17182"/>
    <n v="8488"/>
    <n v="98693"/>
  </r>
  <r>
    <x v="2"/>
    <s v="N2"/>
    <s v="EURO III"/>
    <x v="1"/>
    <s v="Galanta"/>
    <s v="Trnavský kraj"/>
    <n v="450382"/>
    <n v="114037"/>
    <n v="1325792"/>
  </r>
  <r>
    <x v="2"/>
    <s v="N2"/>
    <s v="EURO III"/>
    <x v="1"/>
    <s v="Hlohovec"/>
    <s v="Trnavský kraj"/>
    <n v="132204"/>
    <n v="75825"/>
    <n v="881941"/>
  </r>
  <r>
    <x v="2"/>
    <s v="N2"/>
    <s v="EURO III"/>
    <x v="1"/>
    <s v="Ilava"/>
    <s v="Trenčiansky kraj"/>
    <n v="238947"/>
    <n v="142083"/>
    <n v="1652107"/>
  </r>
  <r>
    <x v="2"/>
    <s v="N2"/>
    <s v="EURO III"/>
    <x v="1"/>
    <s v="Košice - okolie"/>
    <s v="Košický kraj"/>
    <n v="49468"/>
    <n v="43799"/>
    <n v="509404"/>
  </r>
  <r>
    <x v="2"/>
    <s v="N2"/>
    <s v="EURO III"/>
    <x v="1"/>
    <s v="Košice I"/>
    <s v="Košický kraj"/>
    <n v="55616"/>
    <n v="26084"/>
    <n v="303218"/>
  </r>
  <r>
    <x v="2"/>
    <s v="N2"/>
    <s v="EURO III"/>
    <x v="1"/>
    <s v="Košice II"/>
    <s v="Košický kraj"/>
    <n v="32971"/>
    <n v="23014"/>
    <n v="267692"/>
  </r>
  <r>
    <x v="2"/>
    <s v="N2"/>
    <s v="EURO III"/>
    <x v="1"/>
    <s v="Levoča"/>
    <s v="Prešovský kraj"/>
    <n v="90410"/>
    <n v="37445"/>
    <n v="435544"/>
  </r>
  <r>
    <x v="2"/>
    <s v="N2"/>
    <s v="EURO III"/>
    <x v="1"/>
    <s v="Liptovský Mikuláš"/>
    <s v="Žilinský kraj"/>
    <n v="343160"/>
    <n v="223442"/>
    <n v="2598360"/>
  </r>
  <r>
    <x v="2"/>
    <s v="N2"/>
    <s v="EURO III"/>
    <x v="1"/>
    <s v="Malacky"/>
    <s v="Bratislavský kraj"/>
    <n v="238133"/>
    <n v="248322"/>
    <n v="2887576"/>
  </r>
  <r>
    <x v="2"/>
    <s v="N2"/>
    <s v="EURO III"/>
    <x v="1"/>
    <s v="Nitra"/>
    <s v="Nitriansky kraj"/>
    <n v="489135"/>
    <n v="181448"/>
    <n v="2109211"/>
  </r>
  <r>
    <x v="2"/>
    <s v="N2"/>
    <s v="EURO III"/>
    <x v="1"/>
    <s v="Nové Mesto nad Váhom"/>
    <s v="Trenčiansky kraj"/>
    <n v="263703"/>
    <n v="189981"/>
    <n v="2209703"/>
  </r>
  <r>
    <x v="2"/>
    <s v="N2"/>
    <s v="EURO III"/>
    <x v="1"/>
    <s v="Piešťany"/>
    <s v="Trnavský kraj"/>
    <n v="137592"/>
    <n v="154152"/>
    <n v="1792790"/>
  </r>
  <r>
    <x v="2"/>
    <s v="N2"/>
    <s v="EURO III"/>
    <x v="1"/>
    <s v="Poprad"/>
    <s v="Prešovský kraj"/>
    <n v="242230"/>
    <n v="129681"/>
    <n v="1507732"/>
  </r>
  <r>
    <x v="2"/>
    <s v="N2"/>
    <s v="EURO III"/>
    <x v="1"/>
    <s v="Považská Bystrica"/>
    <s v="Trenčiansky kraj"/>
    <n v="235638"/>
    <n v="124151"/>
    <n v="1443336"/>
  </r>
  <r>
    <x v="2"/>
    <s v="N2"/>
    <s v="EURO III"/>
    <x v="1"/>
    <s v="Prešov"/>
    <s v="Prešovský kraj"/>
    <n v="198838"/>
    <n v="111052"/>
    <n v="1291201"/>
  </r>
  <r>
    <x v="2"/>
    <s v="N2"/>
    <s v="EURO III"/>
    <x v="1"/>
    <s v="Púchov"/>
    <s v="Trenčiansky kraj"/>
    <n v="145660"/>
    <n v="47750"/>
    <n v="555117"/>
  </r>
  <r>
    <x v="2"/>
    <s v="N2"/>
    <s v="EURO III"/>
    <x v="1"/>
    <s v="Revúca"/>
    <s v="Banskobystrický kraj"/>
    <n v="68284"/>
    <n v="14856"/>
    <n v="172846"/>
  </r>
  <r>
    <x v="2"/>
    <s v="N2"/>
    <s v="EURO III"/>
    <x v="1"/>
    <s v="Rimavská Sobota"/>
    <s v="Banskobystrický kraj"/>
    <n v="81057"/>
    <n v="20735"/>
    <n v="241058"/>
  </r>
  <r>
    <x v="2"/>
    <s v="N2"/>
    <s v="EURO III"/>
    <x v="1"/>
    <s v="Ružomberok"/>
    <s v="Žilinský kraj"/>
    <n v="62259"/>
    <n v="7160"/>
    <n v="83552"/>
  </r>
  <r>
    <x v="2"/>
    <s v="N2"/>
    <s v="EURO III"/>
    <x v="1"/>
    <s v="Senec"/>
    <s v="Bratislavský kraj"/>
    <n v="321581"/>
    <n v="244482"/>
    <n v="2843582"/>
  </r>
  <r>
    <x v="2"/>
    <s v="N2"/>
    <s v="EURO III"/>
    <x v="1"/>
    <s v="Senica"/>
    <s v="Trnavský kraj"/>
    <n v="111131"/>
    <n v="103945"/>
    <n v="1208923"/>
  </r>
  <r>
    <x v="2"/>
    <s v="N2"/>
    <s v="EURO III"/>
    <x v="1"/>
    <s v="Skalica"/>
    <s v="Trnavský kraj"/>
    <n v="70447"/>
    <n v="8806"/>
    <n v="102712"/>
  </r>
  <r>
    <x v="2"/>
    <s v="N2"/>
    <s v="EURO III"/>
    <x v="1"/>
    <s v="Svidník"/>
    <s v="Prešovský kraj"/>
    <n v="4584"/>
    <n v="1751"/>
    <n v="20367"/>
  </r>
  <r>
    <x v="2"/>
    <s v="N2"/>
    <s v="EURO III"/>
    <x v="1"/>
    <s v="Trenčín"/>
    <s v="Trenčiansky kraj"/>
    <n v="349072"/>
    <n v="216611"/>
    <n v="2518579"/>
  </r>
  <r>
    <x v="2"/>
    <s v="N2"/>
    <s v="EURO III"/>
    <x v="1"/>
    <s v="Trnava"/>
    <s v="Trnavský kraj"/>
    <n v="593553"/>
    <n v="262049"/>
    <n v="3047095"/>
  </r>
  <r>
    <x v="2"/>
    <s v="N2"/>
    <s v="EURO III"/>
    <x v="1"/>
    <s v="Turčianske Teplice"/>
    <s v="Žilinský kraj"/>
    <n v="17324"/>
    <n v="6289"/>
    <n v="73090"/>
  </r>
  <r>
    <x v="2"/>
    <s v="N2"/>
    <s v="EURO III"/>
    <x v="1"/>
    <s v="Tvrdošín"/>
    <s v="Žilinský kraj"/>
    <n v="13729"/>
    <n v="4949"/>
    <n v="57539"/>
  </r>
  <r>
    <x v="2"/>
    <s v="N2"/>
    <s v="EURO III"/>
    <x v="1"/>
    <s v="Zlaté Moravce"/>
    <s v="Nitriansky kraj"/>
    <n v="143001"/>
    <n v="88576"/>
    <n v="1029883"/>
  </r>
  <r>
    <x v="2"/>
    <s v="N2"/>
    <s v="EURO III"/>
    <x v="1"/>
    <s v="Zvolen"/>
    <s v="Banskobystrický kraj"/>
    <n v="687467"/>
    <n v="116542"/>
    <n v="1354051"/>
  </r>
  <r>
    <x v="2"/>
    <s v="N2"/>
    <s v="EURO III"/>
    <x v="1"/>
    <s v="Žarnovica"/>
    <s v="Banskobystrický kraj"/>
    <n v="267114"/>
    <n v="121520"/>
    <n v="1413177"/>
  </r>
  <r>
    <x v="2"/>
    <s v="N2"/>
    <s v="EURO III"/>
    <x v="1"/>
    <s v="Žiar nad Hronom"/>
    <s v="Banskobystrický kraj"/>
    <n v="134569"/>
    <n v="86695"/>
    <n v="1007893"/>
  </r>
  <r>
    <x v="2"/>
    <s v="N2"/>
    <s v="EURO III"/>
    <x v="1"/>
    <s v="Žilina"/>
    <s v="Žilinský kraj"/>
    <n v="184908"/>
    <n v="67793"/>
    <n v="788058"/>
  </r>
  <r>
    <x v="2"/>
    <s v="N2"/>
    <s v="EURO IV+"/>
    <x v="0"/>
    <s v="Bánovce nad Bebravou"/>
    <s v="Trenčiansky kraj"/>
    <n v="195846"/>
    <n v="20130"/>
    <n v="319741"/>
  </r>
  <r>
    <x v="2"/>
    <s v="N2"/>
    <s v="EURO IV+"/>
    <x v="0"/>
    <s v="Banská Bystrica"/>
    <s v="Banskobystrický kraj"/>
    <n v="365092"/>
    <n v="37544"/>
    <n v="595838"/>
  </r>
  <r>
    <x v="2"/>
    <s v="N2"/>
    <s v="EURO IV+"/>
    <x v="0"/>
    <s v="Bratislava IV"/>
    <s v="Bratislavský kraj"/>
    <n v="10514"/>
    <n v="403"/>
    <n v="6321"/>
  </r>
  <r>
    <x v="2"/>
    <s v="N2"/>
    <s v="EURO IV+"/>
    <x v="0"/>
    <s v="Brezno"/>
    <s v="Banskobystrický kraj"/>
    <n v="160182"/>
    <n v="12967"/>
    <n v="205542"/>
  </r>
  <r>
    <x v="2"/>
    <s v="N2"/>
    <s v="EURO IV+"/>
    <x v="0"/>
    <s v="Bytča"/>
    <s v="Žilinský kraj"/>
    <n v="186866"/>
    <n v="15371"/>
    <n v="243744"/>
  </r>
  <r>
    <x v="2"/>
    <s v="N2"/>
    <s v="EURO IV+"/>
    <x v="0"/>
    <s v="Čadca"/>
    <s v="Žilinský kraj"/>
    <n v="307061"/>
    <n v="32941"/>
    <n v="522768"/>
  </r>
  <r>
    <x v="2"/>
    <s v="N2"/>
    <s v="EURO IV+"/>
    <x v="0"/>
    <s v="Detva"/>
    <s v="Banskobystrický kraj"/>
    <n v="383282"/>
    <n v="33993"/>
    <n v="540511"/>
  </r>
  <r>
    <x v="2"/>
    <s v="N2"/>
    <s v="EURO IV+"/>
    <x v="0"/>
    <s v="Dolný Kubín"/>
    <s v="Žilinský kraj"/>
    <n v="609144"/>
    <n v="38397"/>
    <n v="608945"/>
  </r>
  <r>
    <x v="2"/>
    <s v="N2"/>
    <s v="EURO IV+"/>
    <x v="0"/>
    <s v="Dunajská Streda"/>
    <s v="Trnavský kraj"/>
    <n v="418799"/>
    <n v="48828"/>
    <n v="775168"/>
  </r>
  <r>
    <x v="2"/>
    <s v="N2"/>
    <s v="EURO IV+"/>
    <x v="0"/>
    <s v="Galanta"/>
    <s v="Trnavský kraj"/>
    <n v="306355"/>
    <n v="34567"/>
    <n v="548193"/>
  </r>
  <r>
    <x v="2"/>
    <s v="N2"/>
    <s v="EURO IV+"/>
    <x v="0"/>
    <s v="Hlohovec"/>
    <s v="Trnavský kraj"/>
    <n v="79198"/>
    <n v="5484"/>
    <n v="87210"/>
  </r>
  <r>
    <x v="2"/>
    <s v="N2"/>
    <s v="EURO IV+"/>
    <x v="0"/>
    <s v="Ilava"/>
    <s v="Trenčiansky kraj"/>
    <n v="103158"/>
    <n v="4864"/>
    <n v="77390"/>
  </r>
  <r>
    <x v="2"/>
    <s v="N2"/>
    <s v="EURO IV+"/>
    <x v="0"/>
    <s v="Komárno"/>
    <s v="Nitriansky kraj"/>
    <n v="337221"/>
    <n v="29240"/>
    <n v="463496"/>
  </r>
  <r>
    <x v="2"/>
    <s v="N2"/>
    <s v="EURO IV+"/>
    <x v="0"/>
    <s v="Košice - okolie"/>
    <s v="Košický kraj"/>
    <n v="725698"/>
    <n v="58467"/>
    <n v="927972"/>
  </r>
  <r>
    <x v="2"/>
    <s v="N2"/>
    <s v="EURO IV+"/>
    <x v="0"/>
    <s v="Košice II"/>
    <s v="Košický kraj"/>
    <n v="11641"/>
    <n v="1513"/>
    <n v="24039"/>
  </r>
  <r>
    <x v="2"/>
    <s v="N2"/>
    <s v="EURO IV+"/>
    <x v="0"/>
    <s v="Košice III"/>
    <s v="Košický kraj"/>
    <n v="48455"/>
    <n v="2632"/>
    <n v="41726"/>
  </r>
  <r>
    <x v="2"/>
    <s v="N2"/>
    <s v="EURO IV+"/>
    <x v="0"/>
    <s v="Košice IV"/>
    <s v="Košický kraj"/>
    <n v="14637"/>
    <n v="1698"/>
    <n v="26869"/>
  </r>
  <r>
    <x v="2"/>
    <s v="N2"/>
    <s v="EURO IV+"/>
    <x v="0"/>
    <s v="Krupina"/>
    <s v="Banskobystrický kraj"/>
    <n v="142712"/>
    <n v="16037"/>
    <n v="254383"/>
  </r>
  <r>
    <x v="2"/>
    <s v="N2"/>
    <s v="EURO IV+"/>
    <x v="0"/>
    <s v="Kysucké Nové Mesto"/>
    <s v="Žilinský kraj"/>
    <n v="341061"/>
    <n v="22994"/>
    <n v="365214"/>
  </r>
  <r>
    <x v="2"/>
    <s v="N2"/>
    <s v="EURO IV+"/>
    <x v="0"/>
    <s v="Levice"/>
    <s v="Nitriansky kraj"/>
    <n v="164585"/>
    <n v="16198"/>
    <n v="256966"/>
  </r>
  <r>
    <x v="2"/>
    <s v="N2"/>
    <s v="EURO IV+"/>
    <x v="0"/>
    <s v="Levoča"/>
    <s v="Prešovský kraj"/>
    <n v="416979"/>
    <n v="48018"/>
    <n v="762213"/>
  </r>
  <r>
    <x v="2"/>
    <s v="N2"/>
    <s v="EURO IV+"/>
    <x v="0"/>
    <s v="Liptovský Mikuláš"/>
    <s v="Žilinský kraj"/>
    <n v="236425"/>
    <n v="22920"/>
    <n v="363801"/>
  </r>
  <r>
    <x v="2"/>
    <s v="N2"/>
    <s v="EURO IV+"/>
    <x v="0"/>
    <s v="Lučenec"/>
    <s v="Banskobystrický kraj"/>
    <n v="755372"/>
    <n v="66976"/>
    <n v="1064496"/>
  </r>
  <r>
    <x v="2"/>
    <s v="N2"/>
    <s v="EURO IV+"/>
    <x v="0"/>
    <s v="Malacky"/>
    <s v="Bratislavský kraj"/>
    <n v="173207"/>
    <n v="15799"/>
    <n v="250600"/>
  </r>
  <r>
    <x v="2"/>
    <s v="N2"/>
    <s v="EURO IV+"/>
    <x v="0"/>
    <s v="Martin"/>
    <s v="Žilinský kraj"/>
    <n v="1679306"/>
    <n v="68603"/>
    <n v="1089148"/>
  </r>
  <r>
    <x v="2"/>
    <s v="N2"/>
    <s v="EURO IV+"/>
    <x v="0"/>
    <s v="Michalovce"/>
    <s v="Košický kraj"/>
    <n v="161323"/>
    <n v="8694"/>
    <n v="138159"/>
  </r>
  <r>
    <x v="2"/>
    <s v="N2"/>
    <s v="EURO IV+"/>
    <x v="0"/>
    <s v="Nitra"/>
    <s v="Nitriansky kraj"/>
    <n v="194367"/>
    <n v="19623"/>
    <n v="311311"/>
  </r>
  <r>
    <x v="2"/>
    <s v="N2"/>
    <s v="EURO IV+"/>
    <x v="0"/>
    <s v="Nové Mesto nad Váhom"/>
    <s v="Trenčiansky kraj"/>
    <n v="88885"/>
    <n v="12549"/>
    <n v="199184"/>
  </r>
  <r>
    <x v="2"/>
    <s v="N2"/>
    <s v="EURO IV+"/>
    <x v="0"/>
    <s v="Nové Zámky"/>
    <s v="Nitriansky kraj"/>
    <n v="218502"/>
    <n v="25950"/>
    <n v="411954"/>
  </r>
  <r>
    <x v="2"/>
    <s v="N2"/>
    <s v="EURO IV+"/>
    <x v="0"/>
    <s v="Partizánske"/>
    <s v="Trenčiansky kraj"/>
    <n v="95693"/>
    <n v="9899"/>
    <n v="157006"/>
  </r>
  <r>
    <x v="2"/>
    <s v="N2"/>
    <s v="EURO IV+"/>
    <x v="0"/>
    <s v="Piešťany"/>
    <s v="Trnavský kraj"/>
    <n v="52560"/>
    <n v="6442"/>
    <n v="102243"/>
  </r>
  <r>
    <x v="2"/>
    <s v="N2"/>
    <s v="EURO IV+"/>
    <x v="0"/>
    <s v="Poprad"/>
    <s v="Prešovský kraj"/>
    <n v="125015"/>
    <n v="10831"/>
    <n v="171981"/>
  </r>
  <r>
    <x v="2"/>
    <s v="N2"/>
    <s v="EURO IV+"/>
    <x v="0"/>
    <s v="Považská Bystrica"/>
    <s v="Trenčiansky kraj"/>
    <n v="65350"/>
    <n v="6342"/>
    <n v="100788"/>
  </r>
  <r>
    <x v="2"/>
    <s v="N2"/>
    <s v="EURO IV+"/>
    <x v="0"/>
    <s v="Prešov"/>
    <s v="Prešovský kraj"/>
    <n v="448372"/>
    <n v="40342"/>
    <n v="640044"/>
  </r>
  <r>
    <x v="2"/>
    <s v="N2"/>
    <s v="EURO IV+"/>
    <x v="0"/>
    <s v="Prievidza"/>
    <s v="Trenčiansky kraj"/>
    <n v="529995"/>
    <n v="54099"/>
    <n v="858441"/>
  </r>
  <r>
    <x v="2"/>
    <s v="N2"/>
    <s v="EURO IV+"/>
    <x v="0"/>
    <s v="Púchov"/>
    <s v="Trenčiansky kraj"/>
    <n v="115340"/>
    <n v="9521"/>
    <n v="151228"/>
  </r>
  <r>
    <x v="2"/>
    <s v="N2"/>
    <s v="EURO IV+"/>
    <x v="0"/>
    <s v="Revúca"/>
    <s v="Banskobystrický kraj"/>
    <n v="25316"/>
    <n v="1745"/>
    <n v="27699"/>
  </r>
  <r>
    <x v="2"/>
    <s v="N2"/>
    <s v="EURO IV+"/>
    <x v="0"/>
    <s v="Rimavská Sobota"/>
    <s v="Banskobystrický kraj"/>
    <n v="307515"/>
    <n v="27603"/>
    <n v="438095"/>
  </r>
  <r>
    <x v="2"/>
    <s v="N2"/>
    <s v="EURO IV+"/>
    <x v="0"/>
    <s v="Rožňava"/>
    <s v="Košický kraj"/>
    <n v="714079"/>
    <n v="57367"/>
    <n v="910390"/>
  </r>
  <r>
    <x v="2"/>
    <s v="N2"/>
    <s v="EURO IV+"/>
    <x v="0"/>
    <s v="Ružomberok"/>
    <s v="Žilinský kraj"/>
    <n v="927364"/>
    <n v="75844"/>
    <n v="1202378"/>
  </r>
  <r>
    <x v="2"/>
    <s v="N2"/>
    <s v="EURO IV+"/>
    <x v="0"/>
    <s v="Senec"/>
    <s v="Bratislavský kraj"/>
    <n v="516311"/>
    <n v="38871"/>
    <n v="616659"/>
  </r>
  <r>
    <x v="2"/>
    <s v="N2"/>
    <s v="EURO IV+"/>
    <x v="0"/>
    <s v="Senica"/>
    <s v="Trnavský kraj"/>
    <n v="312257"/>
    <n v="36179"/>
    <n v="574045"/>
  </r>
  <r>
    <x v="2"/>
    <s v="N2"/>
    <s v="EURO IV+"/>
    <x v="0"/>
    <s v="Skalica"/>
    <s v="Trnavský kraj"/>
    <n v="270722"/>
    <n v="26284"/>
    <n v="416999"/>
  </r>
  <r>
    <x v="2"/>
    <s v="N2"/>
    <s v="EURO IV+"/>
    <x v="0"/>
    <s v="Sobrance"/>
    <s v="Košický kraj"/>
    <n v="30107"/>
    <n v="3343"/>
    <n v="53077"/>
  </r>
  <r>
    <x v="2"/>
    <s v="N2"/>
    <s v="EURO IV+"/>
    <x v="0"/>
    <s v="Spišská Nová Ves"/>
    <s v="Košický kraj"/>
    <n v="18692"/>
    <n v="3944"/>
    <n v="62656"/>
  </r>
  <r>
    <x v="2"/>
    <s v="N2"/>
    <s v="EURO IV+"/>
    <x v="0"/>
    <s v="Svidník"/>
    <s v="Prešovský kraj"/>
    <n v="195755"/>
    <n v="12531"/>
    <n v="199076"/>
  </r>
  <r>
    <x v="2"/>
    <s v="N2"/>
    <s v="EURO IV+"/>
    <x v="0"/>
    <s v="Šaľa"/>
    <s v="Nitriansky kraj"/>
    <n v="108522"/>
    <n v="7201"/>
    <n v="114511"/>
  </r>
  <r>
    <x v="2"/>
    <s v="N2"/>
    <s v="EURO IV+"/>
    <x v="0"/>
    <s v="Topoľčany"/>
    <s v="Nitriansky kraj"/>
    <n v="69067"/>
    <n v="6140"/>
    <n v="97479"/>
  </r>
  <r>
    <x v="2"/>
    <s v="N2"/>
    <s v="EURO IV+"/>
    <x v="0"/>
    <s v="Trebišov"/>
    <s v="Košický kraj"/>
    <n v="180463"/>
    <n v="13823"/>
    <n v="219190"/>
  </r>
  <r>
    <x v="2"/>
    <s v="N2"/>
    <s v="EURO IV+"/>
    <x v="0"/>
    <s v="Trenčín"/>
    <s v="Trenčiansky kraj"/>
    <n v="655094"/>
    <n v="68460"/>
    <n v="1085574"/>
  </r>
  <r>
    <x v="2"/>
    <s v="N2"/>
    <s v="EURO IV+"/>
    <x v="0"/>
    <s v="Trnava"/>
    <s v="Trnavský kraj"/>
    <n v="577643"/>
    <n v="48005"/>
    <n v="761372"/>
  </r>
  <r>
    <x v="2"/>
    <s v="N2"/>
    <s v="EURO IV+"/>
    <x v="0"/>
    <s v="Turčianske Teplice"/>
    <s v="Žilinský kraj"/>
    <n v="144889"/>
    <n v="15525"/>
    <n v="246748"/>
  </r>
  <r>
    <x v="2"/>
    <s v="N2"/>
    <s v="EURO IV+"/>
    <x v="0"/>
    <s v="Tvrdošín"/>
    <s v="Žilinský kraj"/>
    <n v="61900"/>
    <n v="5517"/>
    <n v="87728"/>
  </r>
  <r>
    <x v="2"/>
    <s v="N2"/>
    <s v="EURO IV+"/>
    <x v="0"/>
    <s v="Zlaté Moravce"/>
    <s v="Nitriansky kraj"/>
    <n v="116951"/>
    <n v="11369"/>
    <n v="180204"/>
  </r>
  <r>
    <x v="2"/>
    <s v="N2"/>
    <s v="EURO IV+"/>
    <x v="0"/>
    <s v="Zvolen"/>
    <s v="Banskobystrický kraj"/>
    <n v="699913"/>
    <n v="52050"/>
    <n v="826680"/>
  </r>
  <r>
    <x v="2"/>
    <s v="N2"/>
    <s v="EURO IV+"/>
    <x v="0"/>
    <s v="Žarnovica"/>
    <s v="Banskobystrický kraj"/>
    <n v="26989"/>
    <n v="2600"/>
    <n v="41286"/>
  </r>
  <r>
    <x v="2"/>
    <s v="N2"/>
    <s v="EURO IV+"/>
    <x v="0"/>
    <s v="Žiar nad Hronom"/>
    <s v="Banskobystrický kraj"/>
    <n v="349026"/>
    <n v="34202"/>
    <n v="543154"/>
  </r>
  <r>
    <x v="2"/>
    <s v="N2"/>
    <s v="EURO IV+"/>
    <x v="0"/>
    <s v="Žilina"/>
    <s v="Žilinský kraj"/>
    <n v="1391517"/>
    <n v="94497"/>
    <n v="1499911"/>
  </r>
  <r>
    <x v="2"/>
    <s v="N2"/>
    <s v="EURO IV+"/>
    <x v="1"/>
    <s v="Banská Bystrica"/>
    <s v="Banskobystrický kraj"/>
    <n v="50893"/>
    <n v="33895"/>
    <n v="408569"/>
  </r>
  <r>
    <x v="2"/>
    <s v="N2"/>
    <s v="EURO IV+"/>
    <x v="1"/>
    <s v="Bratislava IV"/>
    <s v="Bratislavský kraj"/>
    <n v="97807"/>
    <n v="33394"/>
    <n v="402206"/>
  </r>
  <r>
    <x v="2"/>
    <s v="N2"/>
    <s v="EURO IV+"/>
    <x v="1"/>
    <s v="Bratislava V"/>
    <s v="Bratislavský kraj"/>
    <n v="171863"/>
    <n v="62271"/>
    <n v="749889"/>
  </r>
  <r>
    <x v="2"/>
    <s v="N2"/>
    <s v="EURO IV+"/>
    <x v="1"/>
    <s v="Bytča"/>
    <s v="Žilinský kraj"/>
    <n v="65629"/>
    <n v="34344"/>
    <n v="413597"/>
  </r>
  <r>
    <x v="2"/>
    <s v="N2"/>
    <s v="EURO IV+"/>
    <x v="1"/>
    <s v="Čadca"/>
    <s v="Žilinský kraj"/>
    <n v="828"/>
    <n v="17"/>
    <n v="201"/>
  </r>
  <r>
    <x v="2"/>
    <s v="N2"/>
    <s v="EURO IV+"/>
    <x v="1"/>
    <s v="Dolný Kubín"/>
    <s v="Žilinský kraj"/>
    <n v="12355"/>
    <n v="5893"/>
    <n v="70967"/>
  </r>
  <r>
    <x v="2"/>
    <s v="N2"/>
    <s v="EURO IV+"/>
    <x v="1"/>
    <s v="Galanta"/>
    <s v="Trnavský kraj"/>
    <n v="361923"/>
    <n v="88370"/>
    <n v="1064987"/>
  </r>
  <r>
    <x v="2"/>
    <s v="N2"/>
    <s v="EURO IV+"/>
    <x v="1"/>
    <s v="Hlohovec"/>
    <s v="Trnavský kraj"/>
    <n v="106653"/>
    <n v="57686"/>
    <n v="695579"/>
  </r>
  <r>
    <x v="2"/>
    <s v="N2"/>
    <s v="EURO IV+"/>
    <x v="1"/>
    <s v="Ilava"/>
    <s v="Trenčiansky kraj"/>
    <n v="188545"/>
    <n v="108014"/>
    <n v="1301730"/>
  </r>
  <r>
    <x v="2"/>
    <s v="N2"/>
    <s v="EURO IV+"/>
    <x v="1"/>
    <s v="Košice - okolie"/>
    <s v="Košický kraj"/>
    <n v="51804"/>
    <n v="44288"/>
    <n v="533789"/>
  </r>
  <r>
    <x v="2"/>
    <s v="N2"/>
    <s v="EURO IV+"/>
    <x v="1"/>
    <s v="Košice I"/>
    <s v="Košický kraj"/>
    <n v="53403"/>
    <n v="24192"/>
    <n v="291153"/>
  </r>
  <r>
    <x v="2"/>
    <s v="N2"/>
    <s v="EURO IV+"/>
    <x v="1"/>
    <s v="Košice II"/>
    <s v="Košický kraj"/>
    <n v="25962"/>
    <n v="17498"/>
    <n v="210785"/>
  </r>
  <r>
    <x v="2"/>
    <s v="N2"/>
    <s v="EURO IV+"/>
    <x v="1"/>
    <s v="Levoča"/>
    <s v="Prešovský kraj"/>
    <n v="82584"/>
    <n v="32931"/>
    <n v="396784"/>
  </r>
  <r>
    <x v="2"/>
    <s v="N2"/>
    <s v="EURO IV+"/>
    <x v="1"/>
    <s v="Liptovský Mikuláš"/>
    <s v="Žilinský kraj"/>
    <n v="291094"/>
    <n v="182523"/>
    <n v="2198568"/>
  </r>
  <r>
    <x v="2"/>
    <s v="N2"/>
    <s v="EURO IV+"/>
    <x v="1"/>
    <s v="Malacky"/>
    <s v="Bratislavský kraj"/>
    <n v="200049"/>
    <n v="202432"/>
    <n v="2439321"/>
  </r>
  <r>
    <x v="2"/>
    <s v="N2"/>
    <s v="EURO IV+"/>
    <x v="1"/>
    <s v="Nitra"/>
    <s v="Nitriansky kraj"/>
    <n v="391699"/>
    <n v="140877"/>
    <n v="1697487"/>
  </r>
  <r>
    <x v="2"/>
    <s v="N2"/>
    <s v="EURO IV+"/>
    <x v="1"/>
    <s v="Nové Mesto nad Váhom"/>
    <s v="Trenčiansky kraj"/>
    <n v="202198"/>
    <n v="140538"/>
    <n v="1693495"/>
  </r>
  <r>
    <x v="2"/>
    <s v="N2"/>
    <s v="EURO IV+"/>
    <x v="1"/>
    <s v="Piešťany"/>
    <s v="Trnavský kraj"/>
    <n v="111089"/>
    <n v="120307"/>
    <n v="1449713"/>
  </r>
  <r>
    <x v="2"/>
    <s v="N2"/>
    <s v="EURO IV+"/>
    <x v="1"/>
    <s v="Poprad"/>
    <s v="Prešovský kraj"/>
    <n v="210377"/>
    <n v="108851"/>
    <n v="1311238"/>
  </r>
  <r>
    <x v="2"/>
    <s v="N2"/>
    <s v="EURO IV+"/>
    <x v="1"/>
    <s v="Považská Bystrica"/>
    <s v="Trenčiansky kraj"/>
    <n v="193515"/>
    <n v="98687"/>
    <n v="1188796"/>
  </r>
  <r>
    <x v="2"/>
    <s v="N2"/>
    <s v="EURO IV+"/>
    <x v="1"/>
    <s v="Prešov"/>
    <s v="Prešovský kraj"/>
    <n v="192580"/>
    <n v="106454"/>
    <n v="1282412"/>
  </r>
  <r>
    <x v="2"/>
    <s v="N2"/>
    <s v="EURO IV+"/>
    <x v="1"/>
    <s v="Púchov"/>
    <s v="Trenčiansky kraj"/>
    <n v="119375"/>
    <n v="37071"/>
    <n v="446628"/>
  </r>
  <r>
    <x v="2"/>
    <s v="N2"/>
    <s v="EURO IV+"/>
    <x v="1"/>
    <s v="Revúca"/>
    <s v="Banskobystrický kraj"/>
    <n v="56310"/>
    <n v="11982"/>
    <n v="144312"/>
  </r>
  <r>
    <x v="2"/>
    <s v="N2"/>
    <s v="EURO IV+"/>
    <x v="1"/>
    <s v="Rimavská Sobota"/>
    <s v="Banskobystrický kraj"/>
    <n v="72348"/>
    <n v="17968"/>
    <n v="216398"/>
  </r>
  <r>
    <x v="2"/>
    <s v="N2"/>
    <s v="EURO IV+"/>
    <x v="1"/>
    <s v="Ružomberok"/>
    <s v="Žilinský kraj"/>
    <n v="52894"/>
    <n v="5871"/>
    <n v="70984"/>
  </r>
  <r>
    <x v="2"/>
    <s v="N2"/>
    <s v="EURO IV+"/>
    <x v="1"/>
    <s v="Senec"/>
    <s v="Bratislavský kraj"/>
    <n v="254810"/>
    <n v="190545"/>
    <n v="2296607"/>
  </r>
  <r>
    <x v="2"/>
    <s v="N2"/>
    <s v="EURO IV+"/>
    <x v="1"/>
    <s v="Senica"/>
    <s v="Trnavský kraj"/>
    <n v="94578"/>
    <n v="84798"/>
    <n v="1021150"/>
  </r>
  <r>
    <x v="2"/>
    <s v="N2"/>
    <s v="EURO IV+"/>
    <x v="1"/>
    <s v="Skalica"/>
    <s v="Trnavský kraj"/>
    <n v="60739"/>
    <n v="7349"/>
    <n v="88557"/>
  </r>
  <r>
    <x v="2"/>
    <s v="N2"/>
    <s v="EURO IV+"/>
    <x v="1"/>
    <s v="Svidník"/>
    <s v="Prešovský kraj"/>
    <n v="3922"/>
    <n v="1447"/>
    <n v="17425"/>
  </r>
  <r>
    <x v="2"/>
    <s v="N2"/>
    <s v="EURO IV+"/>
    <x v="1"/>
    <s v="Trenčín"/>
    <s v="Trenčiansky kraj"/>
    <n v="264223"/>
    <n v="158933"/>
    <n v="1914452"/>
  </r>
  <r>
    <x v="2"/>
    <s v="N2"/>
    <s v="EURO IV+"/>
    <x v="1"/>
    <s v="Trnava"/>
    <s v="Trnavský kraj"/>
    <n v="468466"/>
    <n v="196018"/>
    <n v="2361195"/>
  </r>
  <r>
    <x v="2"/>
    <s v="N2"/>
    <s v="EURO IV+"/>
    <x v="1"/>
    <s v="Turčianske Teplice"/>
    <s v="Žilinský kraj"/>
    <n v="12904"/>
    <n v="4516"/>
    <n v="54442"/>
  </r>
  <r>
    <x v="2"/>
    <s v="N2"/>
    <s v="EURO IV+"/>
    <x v="1"/>
    <s v="Tvrdošín"/>
    <s v="Žilinský kraj"/>
    <n v="11551"/>
    <n v="3987"/>
    <n v="48060"/>
  </r>
  <r>
    <x v="2"/>
    <s v="N2"/>
    <s v="EURO IV+"/>
    <x v="1"/>
    <s v="Zlaté Moravce"/>
    <s v="Nitriansky kraj"/>
    <n v="103426"/>
    <n v="61427"/>
    <n v="740192"/>
  </r>
  <r>
    <x v="2"/>
    <s v="N2"/>
    <s v="EURO IV+"/>
    <x v="1"/>
    <s v="Zvolen"/>
    <s v="Banskobystrický kraj"/>
    <n v="567374"/>
    <n v="91767"/>
    <n v="1105001"/>
  </r>
  <r>
    <x v="2"/>
    <s v="N2"/>
    <s v="EURO IV+"/>
    <x v="1"/>
    <s v="Žarnovica"/>
    <s v="Banskobystrický kraj"/>
    <n v="186900"/>
    <n v="82300"/>
    <n v="991801"/>
  </r>
  <r>
    <x v="2"/>
    <s v="N2"/>
    <s v="EURO IV+"/>
    <x v="1"/>
    <s v="Žiar nad Hronom"/>
    <s v="Banskobystrický kraj"/>
    <n v="98370"/>
    <n v="61472"/>
    <n v="740747"/>
  </r>
  <r>
    <x v="2"/>
    <s v="N2"/>
    <s v="EURO IV+"/>
    <x v="1"/>
    <s v="Žilina"/>
    <s v="Žilinský kraj"/>
    <n v="162300"/>
    <n v="57268"/>
    <n v="689772"/>
  </r>
  <r>
    <x v="2"/>
    <s v="N2"/>
    <s v="EURO 0-II"/>
    <x v="0"/>
    <s v="Bánovce nad Bebravou"/>
    <s v="Trenčiansky kraj"/>
    <n v="151303"/>
    <n v="16983"/>
    <n v="242465"/>
  </r>
  <r>
    <x v="2"/>
    <s v="N2"/>
    <s v="EURO 0-II"/>
    <x v="0"/>
    <s v="Banská Bystrica"/>
    <s v="Banskobystrický kraj"/>
    <n v="323765"/>
    <n v="34952"/>
    <n v="499286"/>
  </r>
  <r>
    <x v="2"/>
    <s v="N2"/>
    <s v="EURO 0-II"/>
    <x v="0"/>
    <s v="Bratislava IV"/>
    <s v="Bratislavský kraj"/>
    <n v="20864"/>
    <n v="840"/>
    <n v="11993"/>
  </r>
  <r>
    <x v="2"/>
    <s v="N2"/>
    <s v="EURO 0-II"/>
    <x v="0"/>
    <s v="Brezno"/>
    <s v="Banskobystrický kraj"/>
    <n v="125724"/>
    <n v="11038"/>
    <n v="157750"/>
  </r>
  <r>
    <x v="2"/>
    <s v="N2"/>
    <s v="EURO 0-II"/>
    <x v="0"/>
    <s v="Bytča"/>
    <s v="Žilinský kraj"/>
    <n v="173110"/>
    <n v="14063"/>
    <n v="200684"/>
  </r>
  <r>
    <x v="2"/>
    <s v="N2"/>
    <s v="EURO 0-II"/>
    <x v="0"/>
    <s v="Čadca"/>
    <s v="Žilinský kraj"/>
    <n v="258775"/>
    <n v="30722"/>
    <n v="439061"/>
  </r>
  <r>
    <x v="2"/>
    <s v="N2"/>
    <s v="EURO 0-II"/>
    <x v="0"/>
    <s v="Detva"/>
    <s v="Banskobystrický kraj"/>
    <n v="218318"/>
    <n v="21455"/>
    <n v="306257"/>
  </r>
  <r>
    <x v="2"/>
    <s v="N2"/>
    <s v="EURO 0-II"/>
    <x v="0"/>
    <s v="Dolný Kubín"/>
    <s v="Žilinský kraj"/>
    <n v="472178"/>
    <n v="34716"/>
    <n v="495489"/>
  </r>
  <r>
    <x v="2"/>
    <s v="N2"/>
    <s v="EURO 0-II"/>
    <x v="0"/>
    <s v="Dunajská Streda"/>
    <s v="Trnavský kraj"/>
    <n v="269588"/>
    <n v="34337"/>
    <n v="490869"/>
  </r>
  <r>
    <x v="2"/>
    <s v="N2"/>
    <s v="EURO 0-II"/>
    <x v="0"/>
    <s v="Galanta"/>
    <s v="Trnavský kraj"/>
    <n v="287014"/>
    <n v="33457"/>
    <n v="478358"/>
  </r>
  <r>
    <x v="2"/>
    <s v="N2"/>
    <s v="EURO 0-II"/>
    <x v="0"/>
    <s v="Hlohovec"/>
    <s v="Trnavský kraj"/>
    <n v="76132"/>
    <n v="5433"/>
    <n v="77404"/>
  </r>
  <r>
    <x v="2"/>
    <s v="N2"/>
    <s v="EURO 0-II"/>
    <x v="0"/>
    <s v="Ilava"/>
    <s v="Trenčiansky kraj"/>
    <n v="130009"/>
    <n v="6656"/>
    <n v="95256"/>
  </r>
  <r>
    <x v="2"/>
    <s v="N2"/>
    <s v="EURO 0-II"/>
    <x v="0"/>
    <s v="Komárno"/>
    <s v="Nitriansky kraj"/>
    <n v="313568"/>
    <n v="29573"/>
    <n v="421986"/>
  </r>
  <r>
    <x v="2"/>
    <s v="N2"/>
    <s v="EURO 0-II"/>
    <x v="0"/>
    <s v="Košice - okolie"/>
    <s v="Košický kraj"/>
    <n v="692881"/>
    <n v="60808"/>
    <n v="868254"/>
  </r>
  <r>
    <x v="2"/>
    <s v="N2"/>
    <s v="EURO 0-II"/>
    <x v="0"/>
    <s v="Košice II"/>
    <s v="Košický kraj"/>
    <n v="10566"/>
    <n v="1532"/>
    <n v="21819"/>
  </r>
  <r>
    <x v="2"/>
    <s v="N2"/>
    <s v="EURO 0-II"/>
    <x v="0"/>
    <s v="Košice III"/>
    <s v="Košický kraj"/>
    <n v="55949"/>
    <n v="3375"/>
    <n v="48184"/>
  </r>
  <r>
    <x v="2"/>
    <s v="N2"/>
    <s v="EURO 0-II"/>
    <x v="0"/>
    <s v="Košice IV"/>
    <s v="Košický kraj"/>
    <n v="23072"/>
    <n v="2867"/>
    <n v="41090"/>
  </r>
  <r>
    <x v="2"/>
    <s v="N2"/>
    <s v="EURO 0-II"/>
    <x v="0"/>
    <s v="Krupina"/>
    <s v="Banskobystrický kraj"/>
    <n v="130480"/>
    <n v="16581"/>
    <n v="237006"/>
  </r>
  <r>
    <x v="2"/>
    <s v="N2"/>
    <s v="EURO 0-II"/>
    <x v="0"/>
    <s v="Kysucké Nové Mesto"/>
    <s v="Žilinský kraj"/>
    <n v="314678"/>
    <n v="23508"/>
    <n v="336244"/>
  </r>
  <r>
    <x v="2"/>
    <s v="N2"/>
    <s v="EURO 0-II"/>
    <x v="0"/>
    <s v="Levice"/>
    <s v="Nitriansky kraj"/>
    <n v="197833"/>
    <n v="20802"/>
    <n v="297386"/>
  </r>
  <r>
    <x v="2"/>
    <s v="N2"/>
    <s v="EURO 0-II"/>
    <x v="0"/>
    <s v="Levoča"/>
    <s v="Prešovský kraj"/>
    <n v="241419"/>
    <n v="29568"/>
    <n v="421868"/>
  </r>
  <r>
    <x v="2"/>
    <s v="N2"/>
    <s v="EURO 0-II"/>
    <x v="0"/>
    <s v="Liptovský Mikuláš"/>
    <s v="Žilinský kraj"/>
    <n v="176055"/>
    <n v="18961"/>
    <n v="270933"/>
  </r>
  <r>
    <x v="2"/>
    <s v="N2"/>
    <s v="EURO 0-II"/>
    <x v="0"/>
    <s v="Lučenec"/>
    <s v="Banskobystrický kraj"/>
    <n v="408053"/>
    <n v="40340"/>
    <n v="576423"/>
  </r>
  <r>
    <x v="2"/>
    <s v="N2"/>
    <s v="EURO 0-II"/>
    <x v="0"/>
    <s v="Malacky"/>
    <s v="Bratislavský kraj"/>
    <n v="144757"/>
    <n v="14196"/>
    <n v="202828"/>
  </r>
  <r>
    <x v="2"/>
    <s v="N2"/>
    <s v="EURO 0-II"/>
    <x v="0"/>
    <s v="Martin"/>
    <s v="Žilinský kraj"/>
    <n v="1200157"/>
    <n v="57411"/>
    <n v="820741"/>
  </r>
  <r>
    <x v="2"/>
    <s v="N2"/>
    <s v="EURO 0-II"/>
    <x v="0"/>
    <s v="Michalovce"/>
    <s v="Košický kraj"/>
    <n v="194140"/>
    <n v="11830"/>
    <n v="168816"/>
  </r>
  <r>
    <x v="2"/>
    <s v="N2"/>
    <s v="EURO 0-II"/>
    <x v="0"/>
    <s v="Nitra"/>
    <s v="Nitriansky kraj"/>
    <n v="199221"/>
    <n v="21886"/>
    <n v="312630"/>
  </r>
  <r>
    <x v="2"/>
    <s v="N2"/>
    <s v="EURO 0-II"/>
    <x v="0"/>
    <s v="Nové Mesto nad Váhom"/>
    <s v="Trenčiansky kraj"/>
    <n v="86487"/>
    <n v="14101"/>
    <n v="201266"/>
  </r>
  <r>
    <x v="2"/>
    <s v="N2"/>
    <s v="EURO 0-II"/>
    <x v="0"/>
    <s v="Nové Zámky"/>
    <s v="Nitriansky kraj"/>
    <n v="241009"/>
    <n v="31712"/>
    <n v="452922"/>
  </r>
  <r>
    <x v="2"/>
    <s v="N2"/>
    <s v="EURO 0-II"/>
    <x v="0"/>
    <s v="Partizánske"/>
    <s v="Trenčiansky kraj"/>
    <n v="116502"/>
    <n v="13407"/>
    <n v="191101"/>
  </r>
  <r>
    <x v="2"/>
    <s v="N2"/>
    <s v="EURO 0-II"/>
    <x v="0"/>
    <s v="Piešťany"/>
    <s v="Trnavský kraj"/>
    <n v="56918"/>
    <n v="8069"/>
    <n v="115049"/>
  </r>
  <r>
    <x v="2"/>
    <s v="N2"/>
    <s v="EURO 0-II"/>
    <x v="0"/>
    <s v="Poprad"/>
    <s v="Prešovský kraj"/>
    <n v="114968"/>
    <n v="11602"/>
    <n v="165565"/>
  </r>
  <r>
    <x v="2"/>
    <s v="N2"/>
    <s v="EURO 0-II"/>
    <x v="0"/>
    <s v="Považská Bystrica"/>
    <s v="Trenčiansky kraj"/>
    <n v="86564"/>
    <n v="8980"/>
    <n v="128528"/>
  </r>
  <r>
    <x v="2"/>
    <s v="N2"/>
    <s v="EURO 0-II"/>
    <x v="0"/>
    <s v="Prešov"/>
    <s v="Prešovský kraj"/>
    <n v="439732"/>
    <n v="41743"/>
    <n v="596098"/>
  </r>
  <r>
    <x v="2"/>
    <s v="N2"/>
    <s v="EURO 0-II"/>
    <x v="0"/>
    <s v="Prievidza"/>
    <s v="Trenčiansky kraj"/>
    <n v="521389"/>
    <n v="59675"/>
    <n v="852715"/>
  </r>
  <r>
    <x v="2"/>
    <s v="N2"/>
    <s v="EURO 0-II"/>
    <x v="0"/>
    <s v="Púchov"/>
    <s v="Trenčiansky kraj"/>
    <n v="107557"/>
    <n v="9906"/>
    <n v="141234"/>
  </r>
  <r>
    <x v="2"/>
    <s v="N2"/>
    <s v="EURO 0-II"/>
    <x v="0"/>
    <s v="Revúca"/>
    <s v="Banskobystrický kraj"/>
    <n v="26658"/>
    <n v="2285"/>
    <n v="32665"/>
  </r>
  <r>
    <x v="2"/>
    <s v="N2"/>
    <s v="EURO 0-II"/>
    <x v="0"/>
    <s v="Rimavská Sobota"/>
    <s v="Banskobystrický kraj"/>
    <n v="208776"/>
    <n v="20434"/>
    <n v="291677"/>
  </r>
  <r>
    <x v="2"/>
    <s v="N2"/>
    <s v="EURO 0-II"/>
    <x v="0"/>
    <s v="Rožňava"/>
    <s v="Košický kraj"/>
    <n v="563875"/>
    <n v="49672"/>
    <n v="709244"/>
  </r>
  <r>
    <x v="2"/>
    <s v="N2"/>
    <s v="EURO 0-II"/>
    <x v="0"/>
    <s v="Ružomberok"/>
    <s v="Žilinský kraj"/>
    <n v="601295"/>
    <n v="56936"/>
    <n v="812593"/>
  </r>
  <r>
    <x v="2"/>
    <s v="N2"/>
    <s v="EURO 0-II"/>
    <x v="0"/>
    <s v="Senec"/>
    <s v="Bratislavský kraj"/>
    <n v="461900"/>
    <n v="36459"/>
    <n v="521210"/>
  </r>
  <r>
    <x v="2"/>
    <s v="N2"/>
    <s v="EURO 0-II"/>
    <x v="0"/>
    <s v="Senica"/>
    <s v="Trnavský kraj"/>
    <n v="215257"/>
    <n v="27866"/>
    <n v="398474"/>
  </r>
  <r>
    <x v="2"/>
    <s v="N2"/>
    <s v="EURO 0-II"/>
    <x v="0"/>
    <s v="Skalica"/>
    <s v="Trnavský kraj"/>
    <n v="191186"/>
    <n v="20391"/>
    <n v="291441"/>
  </r>
  <r>
    <x v="2"/>
    <s v="N2"/>
    <s v="EURO 0-II"/>
    <x v="0"/>
    <s v="Sobrance"/>
    <s v="Košický kraj"/>
    <n v="40327"/>
    <n v="4870"/>
    <n v="69576"/>
  </r>
  <r>
    <x v="2"/>
    <s v="N2"/>
    <s v="EURO 0-II"/>
    <x v="0"/>
    <s v="Spišská Nová Ves"/>
    <s v="Košický kraj"/>
    <n v="8913"/>
    <n v="2095"/>
    <n v="29876"/>
  </r>
  <r>
    <x v="2"/>
    <s v="N2"/>
    <s v="EURO 0-II"/>
    <x v="0"/>
    <s v="Svidník"/>
    <s v="Prešovský kraj"/>
    <n v="223847"/>
    <n v="16033"/>
    <n v="228692"/>
  </r>
  <r>
    <x v="2"/>
    <s v="N2"/>
    <s v="EURO 0-II"/>
    <x v="0"/>
    <s v="Šaľa"/>
    <s v="Nitriansky kraj"/>
    <n v="137670"/>
    <n v="9909"/>
    <n v="141617"/>
  </r>
  <r>
    <x v="2"/>
    <s v="N2"/>
    <s v="EURO 0-II"/>
    <x v="0"/>
    <s v="Topoľčany"/>
    <s v="Nitriansky kraj"/>
    <n v="72148"/>
    <n v="6915"/>
    <n v="98647"/>
  </r>
  <r>
    <x v="2"/>
    <s v="N2"/>
    <s v="EURO 0-II"/>
    <x v="0"/>
    <s v="Trebišov"/>
    <s v="Košický kraj"/>
    <n v="216073"/>
    <n v="19380"/>
    <n v="276589"/>
  </r>
  <r>
    <x v="2"/>
    <s v="N2"/>
    <s v="EURO 0-II"/>
    <x v="0"/>
    <s v="Trenčín"/>
    <s v="Trenčiansky kraj"/>
    <n v="502636"/>
    <n v="57907"/>
    <n v="827552"/>
  </r>
  <r>
    <x v="2"/>
    <s v="N2"/>
    <s v="EURO 0-II"/>
    <x v="0"/>
    <s v="Trnava"/>
    <s v="Trnavský kraj"/>
    <n v="399885"/>
    <n v="37761"/>
    <n v="539643"/>
  </r>
  <r>
    <x v="2"/>
    <s v="N2"/>
    <s v="EURO 0-II"/>
    <x v="0"/>
    <s v="Turčianske Teplice"/>
    <s v="Žilinský kraj"/>
    <n v="123821"/>
    <n v="14654"/>
    <n v="209237"/>
  </r>
  <r>
    <x v="2"/>
    <s v="N2"/>
    <s v="EURO 0-II"/>
    <x v="0"/>
    <s v="Tvrdošín"/>
    <s v="Žilinský kraj"/>
    <n v="76387"/>
    <n v="7550"/>
    <n v="107858"/>
  </r>
  <r>
    <x v="2"/>
    <s v="N2"/>
    <s v="EURO 0-II"/>
    <x v="0"/>
    <s v="Zlaté Moravce"/>
    <s v="Nitriansky kraj"/>
    <n v="107874"/>
    <n v="11348"/>
    <n v="162191"/>
  </r>
  <r>
    <x v="2"/>
    <s v="N2"/>
    <s v="EURO 0-II"/>
    <x v="0"/>
    <s v="Zvolen"/>
    <s v="Banskobystrický kraj"/>
    <n v="460887"/>
    <n v="36884"/>
    <n v="526569"/>
  </r>
  <r>
    <x v="2"/>
    <s v="N2"/>
    <s v="EURO 0-II"/>
    <x v="0"/>
    <s v="Žarnovica"/>
    <s v="Banskobystrický kraj"/>
    <n v="30706"/>
    <n v="3506"/>
    <n v="50122"/>
  </r>
  <r>
    <x v="2"/>
    <s v="N2"/>
    <s v="EURO 0-II"/>
    <x v="0"/>
    <s v="Žiar nad Hronom"/>
    <s v="Banskobystrický kraj"/>
    <n v="297790"/>
    <n v="32134"/>
    <n v="459127"/>
  </r>
  <r>
    <x v="2"/>
    <s v="N2"/>
    <s v="EURO 0-II"/>
    <x v="0"/>
    <s v="Žilina"/>
    <s v="Žilinský kraj"/>
    <n v="963349"/>
    <n v="75240"/>
    <n v="1074840"/>
  </r>
  <r>
    <x v="2"/>
    <s v="N2"/>
    <s v="EURO 0-II"/>
    <x v="1"/>
    <s v="Banská Bystrica"/>
    <s v="Banskobystrický kraj"/>
    <n v="31100"/>
    <n v="23232"/>
    <n v="249671"/>
  </r>
  <r>
    <x v="2"/>
    <s v="N2"/>
    <s v="EURO 0-II"/>
    <x v="1"/>
    <s v="Bratislava IV"/>
    <s v="Bratislavský kraj"/>
    <n v="43172"/>
    <n v="17752"/>
    <n v="190888"/>
  </r>
  <r>
    <x v="2"/>
    <s v="N2"/>
    <s v="EURO 0-II"/>
    <x v="1"/>
    <s v="Bratislava V"/>
    <s v="Bratislavský kraj"/>
    <n v="55108"/>
    <n v="27728"/>
    <n v="298279"/>
  </r>
  <r>
    <x v="2"/>
    <s v="N2"/>
    <s v="EURO 0-II"/>
    <x v="1"/>
    <s v="Bytča"/>
    <s v="Žilinský kraj"/>
    <n v="34206"/>
    <n v="19883"/>
    <n v="213752"/>
  </r>
  <r>
    <x v="2"/>
    <s v="N2"/>
    <s v="EURO 0-II"/>
    <x v="1"/>
    <s v="Čadca"/>
    <s v="Žilinský kraj"/>
    <n v="1693"/>
    <n v="39"/>
    <n v="411"/>
  </r>
  <r>
    <x v="2"/>
    <s v="N2"/>
    <s v="EURO 0-II"/>
    <x v="1"/>
    <s v="Dolný Kubín"/>
    <s v="Žilinský kraj"/>
    <n v="11335"/>
    <n v="6053"/>
    <n v="65108"/>
  </r>
  <r>
    <x v="2"/>
    <s v="N2"/>
    <s v="EURO 0-II"/>
    <x v="1"/>
    <s v="Galanta"/>
    <s v="Trnavský kraj"/>
    <n v="215289"/>
    <n v="58696"/>
    <n v="631039"/>
  </r>
  <r>
    <x v="2"/>
    <s v="N2"/>
    <s v="EURO 0-II"/>
    <x v="1"/>
    <s v="Hlohovec"/>
    <s v="Trnavský kraj"/>
    <n v="64734"/>
    <n v="39536"/>
    <n v="425319"/>
  </r>
  <r>
    <x v="2"/>
    <s v="N2"/>
    <s v="EURO 0-II"/>
    <x v="1"/>
    <s v="Ilava"/>
    <s v="Trenčiansky kraj"/>
    <n v="121700"/>
    <n v="78053"/>
    <n v="839302"/>
  </r>
  <r>
    <x v="2"/>
    <s v="N2"/>
    <s v="EURO 0-II"/>
    <x v="1"/>
    <s v="Košice - okolie"/>
    <s v="Košický kraj"/>
    <n v="31611"/>
    <n v="30243"/>
    <n v="325275"/>
  </r>
  <r>
    <x v="2"/>
    <s v="N2"/>
    <s v="EURO 0-II"/>
    <x v="1"/>
    <s v="Košice I"/>
    <s v="Košický kraj"/>
    <n v="42928"/>
    <n v="21764"/>
    <n v="234043"/>
  </r>
  <r>
    <x v="2"/>
    <s v="N2"/>
    <s v="EURO 0-II"/>
    <x v="1"/>
    <s v="Košice II"/>
    <s v="Košický kraj"/>
    <n v="25414"/>
    <n v="19188"/>
    <n v="206336"/>
  </r>
  <r>
    <x v="2"/>
    <s v="N2"/>
    <s v="EURO 0-II"/>
    <x v="1"/>
    <s v="Levoča"/>
    <s v="Prešovský kraj"/>
    <n v="36510"/>
    <n v="16574"/>
    <n v="178303"/>
  </r>
  <r>
    <x v="2"/>
    <s v="N2"/>
    <s v="EURO 0-II"/>
    <x v="1"/>
    <s v="Liptovský Mikuláš"/>
    <s v="Žilinský kraj"/>
    <n v="147317"/>
    <n v="103814"/>
    <n v="1116102"/>
  </r>
  <r>
    <x v="2"/>
    <s v="N2"/>
    <s v="EURO 0-II"/>
    <x v="1"/>
    <s v="Malacky"/>
    <s v="Bratislavský kraj"/>
    <n v="76307"/>
    <n v="83457"/>
    <n v="897256"/>
  </r>
  <r>
    <x v="2"/>
    <s v="N2"/>
    <s v="EURO 0-II"/>
    <x v="1"/>
    <s v="Nitra"/>
    <s v="Nitriansky kraj"/>
    <n v="266325"/>
    <n v="93577"/>
    <n v="1006160"/>
  </r>
  <r>
    <x v="2"/>
    <s v="N2"/>
    <s v="EURO 0-II"/>
    <x v="1"/>
    <s v="Nové Mesto nad Váhom"/>
    <s v="Trenčiansky kraj"/>
    <n v="134636"/>
    <n v="104994"/>
    <n v="1129234"/>
  </r>
  <r>
    <x v="2"/>
    <s v="N2"/>
    <s v="EURO 0-II"/>
    <x v="1"/>
    <s v="Piešťany"/>
    <s v="Trnavský kraj"/>
    <n v="67666"/>
    <n v="81658"/>
    <n v="878179"/>
  </r>
  <r>
    <x v="2"/>
    <s v="N2"/>
    <s v="EURO 0-II"/>
    <x v="1"/>
    <s v="Poprad"/>
    <s v="Prešovský kraj"/>
    <n v="103886"/>
    <n v="60407"/>
    <n v="649365"/>
  </r>
  <r>
    <x v="2"/>
    <s v="N2"/>
    <s v="EURO 0-II"/>
    <x v="1"/>
    <s v="Považská Bystrica"/>
    <s v="Trenčiansky kraj"/>
    <n v="112016"/>
    <n v="63835"/>
    <n v="686180"/>
  </r>
  <r>
    <x v="2"/>
    <s v="N2"/>
    <s v="EURO 0-II"/>
    <x v="1"/>
    <s v="Prešov"/>
    <s v="Prešovský kraj"/>
    <n v="92812"/>
    <n v="59144"/>
    <n v="636028"/>
  </r>
  <r>
    <x v="2"/>
    <s v="N2"/>
    <s v="EURO 0-II"/>
    <x v="1"/>
    <s v="Púchov"/>
    <s v="Trenčiansky kraj"/>
    <n v="70817"/>
    <n v="25316"/>
    <n v="272244"/>
  </r>
  <r>
    <x v="2"/>
    <s v="N2"/>
    <s v="EURO 0-II"/>
    <x v="1"/>
    <s v="Revúca"/>
    <s v="Banskobystrický kraj"/>
    <n v="35812"/>
    <n v="8609"/>
    <n v="92634"/>
  </r>
  <r>
    <x v="2"/>
    <s v="N2"/>
    <s v="EURO 0-II"/>
    <x v="1"/>
    <s v="Rimavská Sobota"/>
    <s v="Banskobystrický kraj"/>
    <n v="43404"/>
    <n v="12029"/>
    <n v="129354"/>
  </r>
  <r>
    <x v="2"/>
    <s v="N2"/>
    <s v="EURO 0-II"/>
    <x v="1"/>
    <s v="Ružomberok"/>
    <s v="Žilinský kraj"/>
    <n v="28123"/>
    <n v="3515"/>
    <n v="37741"/>
  </r>
  <r>
    <x v="2"/>
    <s v="N2"/>
    <s v="EURO 0-II"/>
    <x v="1"/>
    <s v="Senec"/>
    <s v="Bratislavský kraj"/>
    <n v="145359"/>
    <n v="118553"/>
    <n v="1274381"/>
  </r>
  <r>
    <x v="2"/>
    <s v="N2"/>
    <s v="EURO 0-II"/>
    <x v="1"/>
    <s v="Senica"/>
    <s v="Trnavský kraj"/>
    <n v="29621"/>
    <n v="30139"/>
    <n v="324076"/>
  </r>
  <r>
    <x v="2"/>
    <s v="N2"/>
    <s v="EURO 0-II"/>
    <x v="1"/>
    <s v="Skalica"/>
    <s v="Trnavský kraj"/>
    <n v="18630"/>
    <n v="2534"/>
    <n v="27163"/>
  </r>
  <r>
    <x v="2"/>
    <s v="N2"/>
    <s v="EURO 0-II"/>
    <x v="1"/>
    <s v="Svidník"/>
    <s v="Prešovský kraj"/>
    <n v="5693"/>
    <n v="2351"/>
    <n v="25294"/>
  </r>
  <r>
    <x v="2"/>
    <s v="N2"/>
    <s v="EURO 0-II"/>
    <x v="1"/>
    <s v="Trenčín"/>
    <s v="Trenčiansky kraj"/>
    <n v="176221"/>
    <n v="118778"/>
    <n v="1277137"/>
  </r>
  <r>
    <x v="2"/>
    <s v="N2"/>
    <s v="EURO 0-II"/>
    <x v="1"/>
    <s v="Trnava"/>
    <s v="Trnavský kraj"/>
    <n v="279570"/>
    <n v="130902"/>
    <n v="1407705"/>
  </r>
  <r>
    <x v="2"/>
    <s v="N2"/>
    <s v="EURO 0-II"/>
    <x v="1"/>
    <s v="Turčianske Teplice"/>
    <s v="Žilinský kraj"/>
    <n v="10427"/>
    <n v="4087"/>
    <n v="43992"/>
  </r>
  <r>
    <x v="2"/>
    <s v="N2"/>
    <s v="EURO 0-II"/>
    <x v="1"/>
    <s v="Tvrdošín"/>
    <s v="Žilinský kraj"/>
    <n v="13538"/>
    <n v="5120"/>
    <n v="55075"/>
  </r>
  <r>
    <x v="2"/>
    <s v="N2"/>
    <s v="EURO 0-II"/>
    <x v="1"/>
    <s v="Zlaté Moravce"/>
    <s v="Nitriansky kraj"/>
    <n v="68501"/>
    <n v="45830"/>
    <n v="492725"/>
  </r>
  <r>
    <x v="2"/>
    <s v="N2"/>
    <s v="EURO 0-II"/>
    <x v="1"/>
    <s v="Zvolen"/>
    <s v="Banskobystrický kraj"/>
    <n v="370052"/>
    <n v="66754"/>
    <n v="717774"/>
  </r>
  <r>
    <x v="2"/>
    <s v="N2"/>
    <s v="EURO 0-II"/>
    <x v="1"/>
    <s v="Žarnovica"/>
    <s v="Banskobystrický kraj"/>
    <n v="134715"/>
    <n v="66525"/>
    <n v="715293"/>
  </r>
  <r>
    <x v="2"/>
    <s v="N2"/>
    <s v="EURO 0-II"/>
    <x v="1"/>
    <s v="Žiar nad Hronom"/>
    <s v="Banskobystrický kraj"/>
    <n v="70200"/>
    <n v="48559"/>
    <n v="522113"/>
  </r>
  <r>
    <x v="2"/>
    <s v="N2"/>
    <s v="EURO 0-II"/>
    <x v="1"/>
    <s v="Žilina"/>
    <s v="Žilinský kraj"/>
    <n v="85075"/>
    <n v="33711"/>
    <n v="362258"/>
  </r>
  <r>
    <x v="2"/>
    <s v="N3"/>
    <s v="EURO III"/>
    <x v="0"/>
    <s v="Bánovce nad Bebravou"/>
    <s v="Trenčiansky kraj"/>
    <n v="978063"/>
    <n v="236499"/>
    <n v="1627848"/>
  </r>
  <r>
    <x v="2"/>
    <s v="N3"/>
    <s v="EURO III"/>
    <x v="0"/>
    <s v="Banská Bystrica"/>
    <s v="Banskobystrický kraj"/>
    <n v="1375116"/>
    <n v="338439"/>
    <n v="2333407"/>
  </r>
  <r>
    <x v="2"/>
    <s v="N3"/>
    <s v="EURO III"/>
    <x v="0"/>
    <s v="Bratislava IV"/>
    <s v="Bratislavský kraj"/>
    <n v="39388"/>
    <n v="4028"/>
    <n v="27714"/>
  </r>
  <r>
    <x v="2"/>
    <s v="N3"/>
    <s v="EURO III"/>
    <x v="0"/>
    <s v="Brezno"/>
    <s v="Banskobystrický kraj"/>
    <n v="506085"/>
    <n v="94571"/>
    <n v="653442"/>
  </r>
  <r>
    <x v="2"/>
    <s v="N3"/>
    <s v="EURO III"/>
    <x v="0"/>
    <s v="Bytča"/>
    <s v="Žilinský kraj"/>
    <n v="1148679"/>
    <n v="229772"/>
    <n v="1576443"/>
  </r>
  <r>
    <x v="2"/>
    <s v="N3"/>
    <s v="EURO III"/>
    <x v="0"/>
    <s v="Čadca"/>
    <s v="Žilinský kraj"/>
    <n v="3696593"/>
    <n v="918472"/>
    <n v="6286159"/>
  </r>
  <r>
    <x v="2"/>
    <s v="N3"/>
    <s v="EURO III"/>
    <x v="0"/>
    <s v="Detva"/>
    <s v="Banskobystrický kraj"/>
    <n v="1508020"/>
    <n v="308933"/>
    <n v="2128467"/>
  </r>
  <r>
    <x v="2"/>
    <s v="N3"/>
    <s v="EURO III"/>
    <x v="0"/>
    <s v="Dolný Kubín"/>
    <s v="Žilinský kraj"/>
    <n v="3641627"/>
    <n v="545014"/>
    <n v="3747530"/>
  </r>
  <r>
    <x v="2"/>
    <s v="N3"/>
    <s v="EURO III"/>
    <x v="0"/>
    <s v="Dunajská Streda"/>
    <s v="Trnavský kraj"/>
    <n v="2915186"/>
    <n v="823568"/>
    <n v="5654820"/>
  </r>
  <r>
    <x v="2"/>
    <s v="N3"/>
    <s v="EURO III"/>
    <x v="0"/>
    <s v="Galanta"/>
    <s v="Trnavský kraj"/>
    <n v="1506324"/>
    <n v="383477"/>
    <n v="2640610"/>
  </r>
  <r>
    <x v="2"/>
    <s v="N3"/>
    <s v="EURO III"/>
    <x v="0"/>
    <s v="Hlohovec"/>
    <s v="Trnavský kraj"/>
    <n v="380708"/>
    <n v="61102"/>
    <n v="422907"/>
  </r>
  <r>
    <x v="2"/>
    <s v="N3"/>
    <s v="EURO III"/>
    <x v="0"/>
    <s v="Ilava"/>
    <s v="Trenčiansky kraj"/>
    <n v="419430"/>
    <n v="45933"/>
    <n v="316066"/>
  </r>
  <r>
    <x v="2"/>
    <s v="N3"/>
    <s v="EURO III"/>
    <x v="0"/>
    <s v="Komárno"/>
    <s v="Nitriansky kraj"/>
    <n v="1474485"/>
    <n v="299045"/>
    <n v="2060072"/>
  </r>
  <r>
    <x v="2"/>
    <s v="N3"/>
    <s v="EURO III"/>
    <x v="0"/>
    <s v="Košice - okolie"/>
    <s v="Košický kraj"/>
    <n v="4990550"/>
    <n v="897919"/>
    <n v="6174897"/>
  </r>
  <r>
    <x v="2"/>
    <s v="N3"/>
    <s v="EURO III"/>
    <x v="0"/>
    <s v="Košice II"/>
    <s v="Košický kraj"/>
    <n v="76382"/>
    <n v="22906"/>
    <n v="157729"/>
  </r>
  <r>
    <x v="2"/>
    <s v="N3"/>
    <s v="EURO III"/>
    <x v="0"/>
    <s v="Košice III"/>
    <s v="Košický kraj"/>
    <n v="199061"/>
    <n v="24785"/>
    <n v="171388"/>
  </r>
  <r>
    <x v="2"/>
    <s v="N3"/>
    <s v="EURO III"/>
    <x v="0"/>
    <s v="Košice IV"/>
    <s v="Košický kraj"/>
    <n v="224525"/>
    <n v="59741"/>
    <n v="410277"/>
  </r>
  <r>
    <x v="2"/>
    <s v="N3"/>
    <s v="EURO III"/>
    <x v="0"/>
    <s v="Krupina"/>
    <s v="Banskobystrický kraj"/>
    <n v="1278004"/>
    <n v="345422"/>
    <n v="2369449"/>
  </r>
  <r>
    <x v="2"/>
    <s v="N3"/>
    <s v="EURO III"/>
    <x v="0"/>
    <s v="Kysucké Nové Mesto"/>
    <s v="Žilinský kraj"/>
    <n v="3842281"/>
    <n v="606740"/>
    <n v="4151417"/>
  </r>
  <r>
    <x v="2"/>
    <s v="N3"/>
    <s v="EURO III"/>
    <x v="0"/>
    <s v="Levice"/>
    <s v="Nitriansky kraj"/>
    <n v="1342759"/>
    <n v="287089"/>
    <n v="1971469"/>
  </r>
  <r>
    <x v="2"/>
    <s v="N3"/>
    <s v="EURO III"/>
    <x v="0"/>
    <s v="Levoča"/>
    <s v="Prešovský kraj"/>
    <n v="1765406"/>
    <n v="478954"/>
    <n v="3295594"/>
  </r>
  <r>
    <x v="2"/>
    <s v="N3"/>
    <s v="EURO III"/>
    <x v="0"/>
    <s v="Liptovský Mikuláš"/>
    <s v="Žilinský kraj"/>
    <n v="603763"/>
    <n v="126863"/>
    <n v="877672"/>
  </r>
  <r>
    <x v="2"/>
    <s v="N3"/>
    <s v="EURO III"/>
    <x v="0"/>
    <s v="Lučenec"/>
    <s v="Banskobystrický kraj"/>
    <n v="3237759"/>
    <n v="671040"/>
    <n v="4620050"/>
  </r>
  <r>
    <x v="2"/>
    <s v="N3"/>
    <s v="EURO III"/>
    <x v="0"/>
    <s v="Malacky"/>
    <s v="Bratislavský kraj"/>
    <n v="633512"/>
    <n v="129247"/>
    <n v="888644"/>
  </r>
  <r>
    <x v="2"/>
    <s v="N3"/>
    <s v="EURO III"/>
    <x v="0"/>
    <s v="Martin"/>
    <s v="Žilinský kraj"/>
    <n v="10159153"/>
    <n v="958125"/>
    <n v="6577796"/>
  </r>
  <r>
    <x v="2"/>
    <s v="N3"/>
    <s v="EURO III"/>
    <x v="0"/>
    <s v="Michalovce"/>
    <s v="Košický kraj"/>
    <n v="1135686"/>
    <n v="145494"/>
    <n v="1002403"/>
  </r>
  <r>
    <x v="2"/>
    <s v="N3"/>
    <s v="EURO III"/>
    <x v="0"/>
    <s v="Nitra"/>
    <s v="Nitriansky kraj"/>
    <n v="712118"/>
    <n v="180995"/>
    <n v="1248549"/>
  </r>
  <r>
    <x v="2"/>
    <s v="N3"/>
    <s v="EURO III"/>
    <x v="0"/>
    <s v="Nové Mesto nad Váhom"/>
    <s v="Trenčiansky kraj"/>
    <n v="390965"/>
    <n v="134492"/>
    <n v="926566"/>
  </r>
  <r>
    <x v="2"/>
    <s v="N3"/>
    <s v="EURO III"/>
    <x v="0"/>
    <s v="Nové Zámky"/>
    <s v="Nitriansky kraj"/>
    <n v="707144"/>
    <n v="200461"/>
    <n v="1382131"/>
  </r>
  <r>
    <x v="2"/>
    <s v="N3"/>
    <s v="EURO III"/>
    <x v="0"/>
    <s v="Partizánske"/>
    <s v="Trenčiansky kraj"/>
    <n v="464769"/>
    <n v="109845"/>
    <n v="755965"/>
  </r>
  <r>
    <x v="2"/>
    <s v="N3"/>
    <s v="EURO III"/>
    <x v="0"/>
    <s v="Piešťany"/>
    <s v="Trnavský kraj"/>
    <n v="234260"/>
    <n v="65534"/>
    <n v="453538"/>
  </r>
  <r>
    <x v="2"/>
    <s v="N3"/>
    <s v="EURO III"/>
    <x v="0"/>
    <s v="Poprad"/>
    <s v="Prešovský kraj"/>
    <n v="519612"/>
    <n v="102887"/>
    <n v="708788"/>
  </r>
  <r>
    <x v="2"/>
    <s v="N3"/>
    <s v="EURO III"/>
    <x v="0"/>
    <s v="Považská Bystrica"/>
    <s v="Trenčiansky kraj"/>
    <n v="352594"/>
    <n v="80538"/>
    <n v="554079"/>
  </r>
  <r>
    <x v="2"/>
    <s v="N3"/>
    <s v="EURO III"/>
    <x v="0"/>
    <s v="Prešov"/>
    <s v="Prešovský kraj"/>
    <n v="2393582"/>
    <n v="467760"/>
    <n v="3216490"/>
  </r>
  <r>
    <x v="2"/>
    <s v="N3"/>
    <s v="EURO III"/>
    <x v="0"/>
    <s v="Prievidza"/>
    <s v="Trenčiansky kraj"/>
    <n v="2253359"/>
    <n v="533921"/>
    <n v="3679151"/>
  </r>
  <r>
    <x v="2"/>
    <s v="N3"/>
    <s v="EURO III"/>
    <x v="0"/>
    <s v="Púchov"/>
    <s v="Trenčiansky kraj"/>
    <n v="567339"/>
    <n v="108341"/>
    <n v="745365"/>
  </r>
  <r>
    <x v="2"/>
    <s v="N3"/>
    <s v="EURO III"/>
    <x v="0"/>
    <s v="Revúca"/>
    <s v="Banskobystrický kraj"/>
    <n v="110781"/>
    <n v="17437"/>
    <n v="120228"/>
  </r>
  <r>
    <x v="2"/>
    <s v="N3"/>
    <s v="EURO III"/>
    <x v="0"/>
    <s v="Rimavská Sobota"/>
    <s v="Banskobystrický kraj"/>
    <n v="1373133"/>
    <n v="285800"/>
    <n v="1968363"/>
  </r>
  <r>
    <x v="2"/>
    <s v="N3"/>
    <s v="EURO III"/>
    <x v="0"/>
    <s v="Rožňava"/>
    <s v="Košický kraj"/>
    <n v="3322360"/>
    <n v="618977"/>
    <n v="4262643"/>
  </r>
  <r>
    <x v="2"/>
    <s v="N3"/>
    <s v="EURO III"/>
    <x v="0"/>
    <s v="Ružomberok"/>
    <s v="Žilinský kraj"/>
    <n v="4841225"/>
    <n v="926070"/>
    <n v="6362881"/>
  </r>
  <r>
    <x v="2"/>
    <s v="N3"/>
    <s v="EURO III"/>
    <x v="0"/>
    <s v="Senec"/>
    <s v="Bratislavský kraj"/>
    <n v="1866611"/>
    <n v="335608"/>
    <n v="2314261"/>
  </r>
  <r>
    <x v="2"/>
    <s v="N3"/>
    <s v="EURO III"/>
    <x v="0"/>
    <s v="Senica"/>
    <s v="Trnavský kraj"/>
    <n v="1520395"/>
    <n v="423293"/>
    <n v="2907603"/>
  </r>
  <r>
    <x v="2"/>
    <s v="N3"/>
    <s v="EURO III"/>
    <x v="0"/>
    <s v="Skalica"/>
    <s v="Trnavský kraj"/>
    <n v="1243727"/>
    <n v="279258"/>
    <n v="1917158"/>
  </r>
  <r>
    <x v="2"/>
    <s v="N3"/>
    <s v="EURO III"/>
    <x v="0"/>
    <s v="Sobrance"/>
    <s v="Košický kraj"/>
    <n v="517008"/>
    <n v="127756"/>
    <n v="876922"/>
  </r>
  <r>
    <x v="2"/>
    <s v="N3"/>
    <s v="EURO III"/>
    <x v="0"/>
    <s v="Spišská Nová Ves"/>
    <s v="Košický kraj"/>
    <n v="85598"/>
    <n v="41732"/>
    <n v="286924"/>
  </r>
  <r>
    <x v="2"/>
    <s v="N3"/>
    <s v="EURO III"/>
    <x v="0"/>
    <s v="Svidník"/>
    <s v="Prešovský kraj"/>
    <n v="4959763"/>
    <n v="751073"/>
    <n v="5143041"/>
  </r>
  <r>
    <x v="2"/>
    <s v="N3"/>
    <s v="EURO III"/>
    <x v="0"/>
    <s v="Šaľa"/>
    <s v="Nitriansky kraj"/>
    <n v="544300"/>
    <n v="80454"/>
    <n v="553868"/>
  </r>
  <r>
    <x v="2"/>
    <s v="N3"/>
    <s v="EURO III"/>
    <x v="0"/>
    <s v="Topoľčany"/>
    <s v="Nitriansky kraj"/>
    <n v="363038"/>
    <n v="86289"/>
    <n v="594246"/>
  </r>
  <r>
    <x v="2"/>
    <s v="N3"/>
    <s v="EURO III"/>
    <x v="0"/>
    <s v="Trebišov"/>
    <s v="Košický kraj"/>
    <n v="796476"/>
    <n v="142492"/>
    <n v="983292"/>
  </r>
  <r>
    <x v="2"/>
    <s v="N3"/>
    <s v="EURO III"/>
    <x v="0"/>
    <s v="Trenčín"/>
    <s v="Trenčiansky kraj"/>
    <n v="3411772"/>
    <n v="839626"/>
    <n v="5774940"/>
  </r>
  <r>
    <x v="2"/>
    <s v="N3"/>
    <s v="EURO III"/>
    <x v="0"/>
    <s v="Trnava"/>
    <s v="Trnavský kraj"/>
    <n v="2980537"/>
    <n v="591167"/>
    <n v="4068440"/>
  </r>
  <r>
    <x v="2"/>
    <s v="N3"/>
    <s v="EURO III"/>
    <x v="0"/>
    <s v="Turčianske Teplice"/>
    <s v="Žilinský kraj"/>
    <n v="1023509"/>
    <n v="253218"/>
    <n v="1739866"/>
  </r>
  <r>
    <x v="2"/>
    <s v="N3"/>
    <s v="EURO III"/>
    <x v="0"/>
    <s v="Tvrdošín"/>
    <s v="Žilinský kraj"/>
    <n v="524729"/>
    <n v="110256"/>
    <n v="756806"/>
  </r>
  <r>
    <x v="2"/>
    <s v="N3"/>
    <s v="EURO III"/>
    <x v="0"/>
    <s v="Zlaté Moravce"/>
    <s v="Nitriansky kraj"/>
    <n v="351856"/>
    <n v="76375"/>
    <n v="525562"/>
  </r>
  <r>
    <x v="2"/>
    <s v="N3"/>
    <s v="EURO III"/>
    <x v="0"/>
    <s v="Zvolen"/>
    <s v="Banskobystrický kraj"/>
    <n v="2915522"/>
    <n v="533941"/>
    <n v="3676620"/>
  </r>
  <r>
    <x v="2"/>
    <s v="N3"/>
    <s v="EURO III"/>
    <x v="0"/>
    <s v="Žarnovica"/>
    <s v="Banskobystrický kraj"/>
    <n v="112821"/>
    <n v="25166"/>
    <n v="173210"/>
  </r>
  <r>
    <x v="2"/>
    <s v="N3"/>
    <s v="EURO III"/>
    <x v="0"/>
    <s v="Žiar nad Hronom"/>
    <s v="Banskobystrický kraj"/>
    <n v="1684421"/>
    <n v="385533"/>
    <n v="2654420"/>
  </r>
  <r>
    <x v="2"/>
    <s v="N3"/>
    <s v="EURO III"/>
    <x v="0"/>
    <s v="Žilina"/>
    <s v="Žilinský kraj"/>
    <n v="8366263"/>
    <n v="1337834"/>
    <n v="9188689"/>
  </r>
  <r>
    <x v="2"/>
    <s v="N3"/>
    <s v="EURO III"/>
    <x v="1"/>
    <s v="Banská Bystrica"/>
    <s v="Banskobystrický kraj"/>
    <n v="174448"/>
    <n v="269109"/>
    <n v="1400469"/>
  </r>
  <r>
    <x v="2"/>
    <s v="N3"/>
    <s v="EURO III"/>
    <x v="1"/>
    <s v="Bratislava IV"/>
    <s v="Bratislavský kraj"/>
    <n v="668395"/>
    <n v="542559"/>
    <n v="2810124"/>
  </r>
  <r>
    <x v="2"/>
    <s v="N3"/>
    <s v="EURO III"/>
    <x v="1"/>
    <s v="Bratislava V"/>
    <s v="Bratislavský kraj"/>
    <n v="1474888"/>
    <n v="1677309"/>
    <n v="8676508"/>
  </r>
  <r>
    <x v="2"/>
    <s v="N3"/>
    <s v="EURO III"/>
    <x v="1"/>
    <s v="Bytča"/>
    <s v="Žilinský kraj"/>
    <n v="406305"/>
    <n v="490069"/>
    <n v="2538002"/>
  </r>
  <r>
    <x v="2"/>
    <s v="N3"/>
    <s v="EURO III"/>
    <x v="1"/>
    <s v="Čadca"/>
    <s v="Žilinský kraj"/>
    <n v="712"/>
    <n v="33"/>
    <n v="173"/>
  </r>
  <r>
    <x v="2"/>
    <s v="N3"/>
    <s v="EURO III"/>
    <x v="1"/>
    <s v="Dolný Kubín"/>
    <s v="Žilinský kraj"/>
    <n v="107335"/>
    <n v="118887"/>
    <n v="616532"/>
  </r>
  <r>
    <x v="2"/>
    <s v="N3"/>
    <s v="EURO III"/>
    <x v="1"/>
    <s v="Galanta"/>
    <s v="Trnavský kraj"/>
    <n v="1752127"/>
    <n v="974703"/>
    <n v="5061075"/>
  </r>
  <r>
    <x v="2"/>
    <s v="N3"/>
    <s v="EURO III"/>
    <x v="1"/>
    <s v="Hlohovec"/>
    <s v="Trnavský kraj"/>
    <n v="697908"/>
    <n v="922055"/>
    <n v="4777367"/>
  </r>
  <r>
    <x v="2"/>
    <s v="N3"/>
    <s v="EURO III"/>
    <x v="1"/>
    <s v="Ilava"/>
    <s v="Trenčiansky kraj"/>
    <n v="1233940"/>
    <n v="1638237"/>
    <n v="8490257"/>
  </r>
  <r>
    <x v="2"/>
    <s v="N3"/>
    <s v="EURO III"/>
    <x v="1"/>
    <s v="Košice - okolie"/>
    <s v="Košický kraj"/>
    <n v="229225"/>
    <n v="453187"/>
    <n v="2358291"/>
  </r>
  <r>
    <x v="2"/>
    <s v="N3"/>
    <s v="EURO III"/>
    <x v="1"/>
    <s v="Košice I"/>
    <s v="Košický kraj"/>
    <n v="242652"/>
    <n v="254075"/>
    <n v="1322939"/>
  </r>
  <r>
    <x v="2"/>
    <s v="N3"/>
    <s v="EURO III"/>
    <x v="1"/>
    <s v="Košice II"/>
    <s v="Košický kraj"/>
    <n v="125434"/>
    <n v="195947"/>
    <n v="1018399"/>
  </r>
  <r>
    <x v="2"/>
    <s v="N3"/>
    <s v="EURO III"/>
    <x v="1"/>
    <s v="Levoča"/>
    <s v="Prešovský kraj"/>
    <n v="362670"/>
    <n v="335111"/>
    <n v="1739817"/>
  </r>
  <r>
    <x v="2"/>
    <s v="N3"/>
    <s v="EURO III"/>
    <x v="1"/>
    <s v="Liptovský Mikuláš"/>
    <s v="Žilinský kraj"/>
    <n v="1418289"/>
    <n v="2050191"/>
    <n v="10642797"/>
  </r>
  <r>
    <x v="2"/>
    <s v="N3"/>
    <s v="EURO III"/>
    <x v="1"/>
    <s v="Malacky"/>
    <s v="Bratislavský kraj"/>
    <n v="1317488"/>
    <n v="3094698"/>
    <n v="16028503"/>
  </r>
  <r>
    <x v="2"/>
    <s v="N3"/>
    <s v="EURO III"/>
    <x v="1"/>
    <s v="Nitra"/>
    <s v="Nitriansky kraj"/>
    <n v="1613081"/>
    <n v="1436429"/>
    <n v="7458978"/>
  </r>
  <r>
    <x v="2"/>
    <s v="N3"/>
    <s v="EURO III"/>
    <x v="1"/>
    <s v="Nové Mesto nad Váhom"/>
    <s v="Trenčiansky kraj"/>
    <n v="1450513"/>
    <n v="2340685"/>
    <n v="12131124"/>
  </r>
  <r>
    <x v="2"/>
    <s v="N3"/>
    <s v="EURO III"/>
    <x v="1"/>
    <s v="Piešťany"/>
    <s v="Trnavský kraj"/>
    <n v="720647"/>
    <n v="1788584"/>
    <n v="9269176"/>
  </r>
  <r>
    <x v="2"/>
    <s v="N3"/>
    <s v="EURO III"/>
    <x v="1"/>
    <s v="Poprad"/>
    <s v="Prešovský kraj"/>
    <n v="983678"/>
    <n v="1177977"/>
    <n v="6114677"/>
  </r>
  <r>
    <x v="2"/>
    <s v="N3"/>
    <s v="EURO III"/>
    <x v="1"/>
    <s v="Považská Bystrica"/>
    <s v="Trenčiansky kraj"/>
    <n v="1314916"/>
    <n v="1547462"/>
    <n v="8014702"/>
  </r>
  <r>
    <x v="2"/>
    <s v="N3"/>
    <s v="EURO III"/>
    <x v="1"/>
    <s v="Prešov"/>
    <s v="Prešovský kraj"/>
    <n v="811770"/>
    <n v="1044707"/>
    <n v="5433475"/>
  </r>
  <r>
    <x v="2"/>
    <s v="N3"/>
    <s v="EURO III"/>
    <x v="1"/>
    <s v="Púchov"/>
    <s v="Trenčiansky kraj"/>
    <n v="677139"/>
    <n v="561537"/>
    <n v="2909586"/>
  </r>
  <r>
    <x v="2"/>
    <s v="N3"/>
    <s v="EURO III"/>
    <x v="1"/>
    <s v="Revúca"/>
    <s v="Banskobystrický kraj"/>
    <n v="279621"/>
    <n v="138417"/>
    <n v="719536"/>
  </r>
  <r>
    <x v="2"/>
    <s v="N3"/>
    <s v="EURO III"/>
    <x v="1"/>
    <s v="Rimavská Sobota"/>
    <s v="Banskobystrický kraj"/>
    <n v="325450"/>
    <n v="188430"/>
    <n v="979388"/>
  </r>
  <r>
    <x v="2"/>
    <s v="N3"/>
    <s v="EURO III"/>
    <x v="1"/>
    <s v="Ružomberok"/>
    <s v="Žilinský kraj"/>
    <n v="253176"/>
    <n v="65445"/>
    <n v="339762"/>
  </r>
  <r>
    <x v="2"/>
    <s v="N3"/>
    <s v="EURO III"/>
    <x v="1"/>
    <s v="Senec"/>
    <s v="Bratislavský kraj"/>
    <n v="1310967"/>
    <n v="2254105"/>
    <n v="11683849"/>
  </r>
  <r>
    <x v="2"/>
    <s v="N3"/>
    <s v="EURO III"/>
    <x v="1"/>
    <s v="Senica"/>
    <s v="Trnavský kraj"/>
    <n v="642547"/>
    <n v="1285125"/>
    <n v="6653816"/>
  </r>
  <r>
    <x v="2"/>
    <s v="N3"/>
    <s v="EURO III"/>
    <x v="1"/>
    <s v="Skalica"/>
    <s v="Trnavský kraj"/>
    <n v="423272"/>
    <n v="119029"/>
    <n v="617131"/>
  </r>
  <r>
    <x v="2"/>
    <s v="N3"/>
    <s v="EURO III"/>
    <x v="1"/>
    <s v="Svidník"/>
    <s v="Prešovský kraj"/>
    <n v="196400"/>
    <n v="168408"/>
    <n v="872605"/>
  </r>
  <r>
    <x v="2"/>
    <s v="N3"/>
    <s v="EURO III"/>
    <x v="1"/>
    <s v="Trenčín"/>
    <s v="Trenčiansky kraj"/>
    <n v="1895985"/>
    <n v="2631480"/>
    <n v="13641111"/>
  </r>
  <r>
    <x v="2"/>
    <s v="N3"/>
    <s v="EURO III"/>
    <x v="1"/>
    <s v="Trnava"/>
    <s v="Trnavský kraj"/>
    <n v="2586701"/>
    <n v="2700743"/>
    <n v="14003547"/>
  </r>
  <r>
    <x v="2"/>
    <s v="N3"/>
    <s v="EURO III"/>
    <x v="1"/>
    <s v="Turčianske Teplice"/>
    <s v="Žilinský kraj"/>
    <n v="96925"/>
    <n v="78754"/>
    <n v="408927"/>
  </r>
  <r>
    <x v="2"/>
    <s v="N3"/>
    <s v="EURO III"/>
    <x v="1"/>
    <s v="Tvrdošín"/>
    <s v="Žilinský kraj"/>
    <n v="177495"/>
    <n v="134616"/>
    <n v="697568"/>
  </r>
  <r>
    <x v="2"/>
    <s v="N3"/>
    <s v="EURO III"/>
    <x v="1"/>
    <s v="Zlaté Moravce"/>
    <s v="Nitriansky kraj"/>
    <n v="490933"/>
    <n v="677782"/>
    <n v="3519052"/>
  </r>
  <r>
    <x v="2"/>
    <s v="N3"/>
    <s v="EURO III"/>
    <x v="1"/>
    <s v="Zvolen"/>
    <s v="Banskobystrický kraj"/>
    <n v="2482129"/>
    <n v="920930"/>
    <n v="4785020"/>
  </r>
  <r>
    <x v="2"/>
    <s v="N3"/>
    <s v="EURO III"/>
    <x v="1"/>
    <s v="Žarnovica"/>
    <s v="Banskobystrický kraj"/>
    <n v="847855"/>
    <n v="860781"/>
    <n v="4470784"/>
  </r>
  <r>
    <x v="2"/>
    <s v="N3"/>
    <s v="EURO III"/>
    <x v="1"/>
    <s v="Žiar nad Hronom"/>
    <s v="Banskobystrický kraj"/>
    <n v="435910"/>
    <n v="641394"/>
    <n v="3332365"/>
  </r>
  <r>
    <x v="2"/>
    <s v="N3"/>
    <s v="EURO III"/>
    <x v="1"/>
    <s v="Žilina"/>
    <s v="Žilinský kraj"/>
    <n v="1000962"/>
    <n v="823491"/>
    <n v="4264836"/>
  </r>
  <r>
    <x v="2"/>
    <s v="N3"/>
    <s v="EURO IV+"/>
    <x v="0"/>
    <s v="Bánovce nad Bebravou"/>
    <s v="Trenčiansky kraj"/>
    <n v="996129"/>
    <n v="237720"/>
    <n v="1666159"/>
  </r>
  <r>
    <x v="2"/>
    <s v="N3"/>
    <s v="EURO IV+"/>
    <x v="0"/>
    <s v="Banská Bystrica"/>
    <s v="Banskobystrický kraj"/>
    <n v="1366216"/>
    <n v="338082"/>
    <n v="2369521"/>
  </r>
  <r>
    <x v="2"/>
    <s v="N3"/>
    <s v="EURO IV+"/>
    <x v="0"/>
    <s v="Bratislava IV"/>
    <s v="Bratislavský kraj"/>
    <n v="36715"/>
    <n v="3685"/>
    <n v="25851"/>
  </r>
  <r>
    <x v="2"/>
    <s v="N3"/>
    <s v="EURO IV+"/>
    <x v="0"/>
    <s v="Brezno"/>
    <s v="Banskobystrický kraj"/>
    <n v="479924"/>
    <n v="88951"/>
    <n v="623295"/>
  </r>
  <r>
    <x v="2"/>
    <s v="N3"/>
    <s v="EURO IV+"/>
    <x v="0"/>
    <s v="Bytča"/>
    <s v="Žilinský kraj"/>
    <n v="1068641"/>
    <n v="211701"/>
    <n v="1481061"/>
  </r>
  <r>
    <x v="2"/>
    <s v="N3"/>
    <s v="EURO IV+"/>
    <x v="0"/>
    <s v="Čadca"/>
    <s v="Žilinský kraj"/>
    <n v="3907015"/>
    <n v="949792"/>
    <n v="6641199"/>
  </r>
  <r>
    <x v="2"/>
    <s v="N3"/>
    <s v="EURO IV+"/>
    <x v="0"/>
    <s v="Detva"/>
    <s v="Banskobystrický kraj"/>
    <n v="1554392"/>
    <n v="313152"/>
    <n v="2191849"/>
  </r>
  <r>
    <x v="2"/>
    <s v="N3"/>
    <s v="EURO IV+"/>
    <x v="0"/>
    <s v="Dolný Kubín"/>
    <s v="Žilinský kraj"/>
    <n v="3960308"/>
    <n v="588784"/>
    <n v="4121706"/>
  </r>
  <r>
    <x v="2"/>
    <s v="N3"/>
    <s v="EURO IV+"/>
    <x v="0"/>
    <s v="Dunajská Streda"/>
    <s v="Trnavský kraj"/>
    <n v="2446195"/>
    <n v="671935"/>
    <n v="4706241"/>
  </r>
  <r>
    <x v="2"/>
    <s v="N3"/>
    <s v="EURO IV+"/>
    <x v="0"/>
    <s v="Galanta"/>
    <s v="Trnavský kraj"/>
    <n v="1274640"/>
    <n v="327430"/>
    <n v="2294138"/>
  </r>
  <r>
    <x v="2"/>
    <s v="N3"/>
    <s v="EURO IV+"/>
    <x v="0"/>
    <s v="Hlohovec"/>
    <s v="Trnavský kraj"/>
    <n v="373487"/>
    <n v="57735"/>
    <n v="406252"/>
  </r>
  <r>
    <x v="2"/>
    <s v="N3"/>
    <s v="EURO IV+"/>
    <x v="0"/>
    <s v="Ilava"/>
    <s v="Trenčiansky kraj"/>
    <n v="322049"/>
    <n v="34432"/>
    <n v="240814"/>
  </r>
  <r>
    <x v="2"/>
    <s v="N3"/>
    <s v="EURO IV+"/>
    <x v="0"/>
    <s v="Komárno"/>
    <s v="Nitriansky kraj"/>
    <n v="1291444"/>
    <n v="257870"/>
    <n v="1809287"/>
  </r>
  <r>
    <x v="2"/>
    <s v="N3"/>
    <s v="EURO IV+"/>
    <x v="0"/>
    <s v="Košice - okolie"/>
    <s v="Košický kraj"/>
    <n v="3968630"/>
    <n v="696484"/>
    <n v="4877573"/>
  </r>
  <r>
    <x v="2"/>
    <s v="N3"/>
    <s v="EURO IV+"/>
    <x v="0"/>
    <s v="Košice II"/>
    <s v="Košický kraj"/>
    <n v="57845"/>
    <n v="17046"/>
    <n v="119450"/>
  </r>
  <r>
    <x v="2"/>
    <s v="N3"/>
    <s v="EURO IV+"/>
    <x v="0"/>
    <s v="Košice III"/>
    <s v="Košický kraj"/>
    <n v="164721"/>
    <n v="20243"/>
    <n v="141842"/>
  </r>
  <r>
    <x v="2"/>
    <s v="N3"/>
    <s v="EURO IV+"/>
    <x v="0"/>
    <s v="Košice IV"/>
    <s v="Košický kraj"/>
    <n v="207632"/>
    <n v="53917"/>
    <n v="377769"/>
  </r>
  <r>
    <x v="2"/>
    <s v="N3"/>
    <s v="EURO IV+"/>
    <x v="0"/>
    <s v="Krupina"/>
    <s v="Banskobystrický kraj"/>
    <n v="1346160"/>
    <n v="357569"/>
    <n v="2499936"/>
  </r>
  <r>
    <x v="2"/>
    <s v="N3"/>
    <s v="EURO IV+"/>
    <x v="0"/>
    <s v="Kysucké Nové Mesto"/>
    <s v="Žilinský kraj"/>
    <n v="4123400"/>
    <n v="637017"/>
    <n v="4452810"/>
  </r>
  <r>
    <x v="2"/>
    <s v="N3"/>
    <s v="EURO IV+"/>
    <x v="0"/>
    <s v="Levice"/>
    <s v="Nitriansky kraj"/>
    <n v="1340485"/>
    <n v="280398"/>
    <n v="1963471"/>
  </r>
  <r>
    <x v="2"/>
    <s v="N3"/>
    <s v="EURO IV+"/>
    <x v="0"/>
    <s v="Levoča"/>
    <s v="Prešovský kraj"/>
    <n v="1864730"/>
    <n v="498890"/>
    <n v="3497047"/>
  </r>
  <r>
    <x v="2"/>
    <s v="N3"/>
    <s v="EURO IV+"/>
    <x v="0"/>
    <s v="Liptovský Mikuláš"/>
    <s v="Žilinský kraj"/>
    <n v="552761"/>
    <n v="114838"/>
    <n v="805123"/>
  </r>
  <r>
    <x v="2"/>
    <s v="N3"/>
    <s v="EURO IV+"/>
    <x v="0"/>
    <s v="Lučenec"/>
    <s v="Banskobystrický kraj"/>
    <n v="3388841"/>
    <n v="685621"/>
    <n v="4799383"/>
  </r>
  <r>
    <x v="2"/>
    <s v="N3"/>
    <s v="EURO IV+"/>
    <x v="0"/>
    <s v="Malacky"/>
    <s v="Bratislavský kraj"/>
    <n v="720474"/>
    <n v="142480"/>
    <n v="996552"/>
  </r>
  <r>
    <x v="2"/>
    <s v="N3"/>
    <s v="EURO IV+"/>
    <x v="0"/>
    <s v="Martin"/>
    <s v="Žilinský kraj"/>
    <n v="10519519"/>
    <n v="981337"/>
    <n v="6868903"/>
  </r>
  <r>
    <x v="2"/>
    <s v="N3"/>
    <s v="EURO IV+"/>
    <x v="0"/>
    <s v="Michalovce"/>
    <s v="Košický kraj"/>
    <n v="1046139"/>
    <n v="131513"/>
    <n v="921561"/>
  </r>
  <r>
    <x v="2"/>
    <s v="N3"/>
    <s v="EURO IV+"/>
    <x v="0"/>
    <s v="Nitra"/>
    <s v="Nitriansky kraj"/>
    <n v="514680"/>
    <n v="130490"/>
    <n v="915156"/>
  </r>
  <r>
    <x v="2"/>
    <s v="N3"/>
    <s v="EURO IV+"/>
    <x v="0"/>
    <s v="Nové Mesto nad Váhom"/>
    <s v="Trenčiansky kraj"/>
    <n v="269960"/>
    <n v="92209"/>
    <n v="646943"/>
  </r>
  <r>
    <x v="2"/>
    <s v="N3"/>
    <s v="EURO IV+"/>
    <x v="0"/>
    <s v="Nové Zámky"/>
    <s v="Nitriansky kraj"/>
    <n v="588505"/>
    <n v="162863"/>
    <n v="1142965"/>
  </r>
  <r>
    <x v="2"/>
    <s v="N3"/>
    <s v="EURO IV+"/>
    <x v="0"/>
    <s v="Partizánske"/>
    <s v="Trenčiansky kraj"/>
    <n v="367237"/>
    <n v="85343"/>
    <n v="598342"/>
  </r>
  <r>
    <x v="2"/>
    <s v="N3"/>
    <s v="EURO IV+"/>
    <x v="0"/>
    <s v="Piešťany"/>
    <s v="Trnavský kraj"/>
    <n v="221123"/>
    <n v="62725"/>
    <n v="440882"/>
  </r>
  <r>
    <x v="2"/>
    <s v="N3"/>
    <s v="EURO IV+"/>
    <x v="0"/>
    <s v="Poprad"/>
    <s v="Prešovský kraj"/>
    <n v="404198"/>
    <n v="79362"/>
    <n v="557138"/>
  </r>
  <r>
    <x v="2"/>
    <s v="N3"/>
    <s v="EURO IV+"/>
    <x v="0"/>
    <s v="Považská Bystrica"/>
    <s v="Trenčiansky kraj"/>
    <n v="298877"/>
    <n v="66292"/>
    <n v="464429"/>
  </r>
  <r>
    <x v="2"/>
    <s v="N3"/>
    <s v="EURO IV+"/>
    <x v="0"/>
    <s v="Prešov"/>
    <s v="Prešovský kraj"/>
    <n v="2333996"/>
    <n v="451021"/>
    <n v="3157906"/>
  </r>
  <r>
    <x v="2"/>
    <s v="N3"/>
    <s v="EURO IV+"/>
    <x v="0"/>
    <s v="Prievidza"/>
    <s v="Trenčiansky kraj"/>
    <n v="2132944"/>
    <n v="491816"/>
    <n v="3444894"/>
  </r>
  <r>
    <x v="2"/>
    <s v="N3"/>
    <s v="EURO IV+"/>
    <x v="0"/>
    <s v="Púchov"/>
    <s v="Trenčiansky kraj"/>
    <n v="572765"/>
    <n v="105582"/>
    <n v="738509"/>
  </r>
  <r>
    <x v="2"/>
    <s v="N3"/>
    <s v="EURO IV+"/>
    <x v="0"/>
    <s v="Revúca"/>
    <s v="Banskobystrický kraj"/>
    <n v="96651"/>
    <n v="15179"/>
    <n v="106328"/>
  </r>
  <r>
    <x v="2"/>
    <s v="N3"/>
    <s v="EURO IV+"/>
    <x v="0"/>
    <s v="Rimavská Sobota"/>
    <s v="Banskobystrický kraj"/>
    <n v="1295994"/>
    <n v="265906"/>
    <n v="1860855"/>
  </r>
  <r>
    <x v="2"/>
    <s v="N3"/>
    <s v="EURO IV+"/>
    <x v="0"/>
    <s v="Rožňava"/>
    <s v="Košický kraj"/>
    <n v="2903723"/>
    <n v="531566"/>
    <n v="3722734"/>
  </r>
  <r>
    <x v="2"/>
    <s v="N3"/>
    <s v="EURO IV+"/>
    <x v="0"/>
    <s v="Ružomberok"/>
    <s v="Žilinský kraj"/>
    <n v="5163106"/>
    <n v="972935"/>
    <n v="6814324"/>
  </r>
  <r>
    <x v="2"/>
    <s v="N3"/>
    <s v="EURO IV+"/>
    <x v="0"/>
    <s v="Senec"/>
    <s v="Bratislavský kraj"/>
    <n v="1737445"/>
    <n v="309386"/>
    <n v="2170358"/>
  </r>
  <r>
    <x v="2"/>
    <s v="N3"/>
    <s v="EURO IV+"/>
    <x v="0"/>
    <s v="Senica"/>
    <s v="Trnavský kraj"/>
    <n v="1907384"/>
    <n v="521739"/>
    <n v="3654147"/>
  </r>
  <r>
    <x v="2"/>
    <s v="N3"/>
    <s v="EURO IV+"/>
    <x v="0"/>
    <s v="Skalica"/>
    <s v="Trnavský kraj"/>
    <n v="1386798"/>
    <n v="301445"/>
    <n v="2111757"/>
  </r>
  <r>
    <x v="2"/>
    <s v="N3"/>
    <s v="EURO IV+"/>
    <x v="0"/>
    <s v="Sobrance"/>
    <s v="Košický kraj"/>
    <n v="448233"/>
    <n v="108070"/>
    <n v="756371"/>
  </r>
  <r>
    <x v="2"/>
    <s v="N3"/>
    <s v="EURO IV+"/>
    <x v="0"/>
    <s v="Spišská Nová Ves"/>
    <s v="Košický kraj"/>
    <n v="90755"/>
    <n v="43400"/>
    <n v="304211"/>
  </r>
  <r>
    <x v="2"/>
    <s v="N3"/>
    <s v="EURO IV+"/>
    <x v="0"/>
    <s v="Svidník"/>
    <s v="Prešovský kraj"/>
    <n v="4582564"/>
    <n v="683807"/>
    <n v="4783000"/>
  </r>
  <r>
    <x v="2"/>
    <s v="N3"/>
    <s v="EURO IV+"/>
    <x v="0"/>
    <s v="Šaľa"/>
    <s v="Nitriansky kraj"/>
    <n v="425534"/>
    <n v="61856"/>
    <n v="433790"/>
  </r>
  <r>
    <x v="2"/>
    <s v="N3"/>
    <s v="EURO IV+"/>
    <x v="0"/>
    <s v="Topoľčany"/>
    <s v="Nitriansky kraj"/>
    <n v="269645"/>
    <n v="63427"/>
    <n v="444552"/>
  </r>
  <r>
    <x v="2"/>
    <s v="N3"/>
    <s v="EURO IV+"/>
    <x v="0"/>
    <s v="Trebišov"/>
    <s v="Košický kraj"/>
    <n v="638846"/>
    <n v="111932"/>
    <n v="784858"/>
  </r>
  <r>
    <x v="2"/>
    <s v="N3"/>
    <s v="EURO IV+"/>
    <x v="0"/>
    <s v="Trenčín"/>
    <s v="Trenčiansky kraj"/>
    <n v="3795098"/>
    <n v="908457"/>
    <n v="6362851"/>
  </r>
  <r>
    <x v="2"/>
    <s v="N3"/>
    <s v="EURO IV+"/>
    <x v="0"/>
    <s v="Trnava"/>
    <s v="Trnavský kraj"/>
    <n v="3309847"/>
    <n v="647122"/>
    <n v="4540292"/>
  </r>
  <r>
    <x v="2"/>
    <s v="N3"/>
    <s v="EURO IV+"/>
    <x v="0"/>
    <s v="Turčianske Teplice"/>
    <s v="Žilinský kraj"/>
    <n v="1137809"/>
    <n v="276251"/>
    <n v="1932938"/>
  </r>
  <r>
    <x v="2"/>
    <s v="N3"/>
    <s v="EURO IV+"/>
    <x v="0"/>
    <s v="Tvrdošín"/>
    <s v="Žilinský kraj"/>
    <n v="643518"/>
    <n v="132988"/>
    <n v="930504"/>
  </r>
  <r>
    <x v="2"/>
    <s v="N3"/>
    <s v="EURO IV+"/>
    <x v="0"/>
    <s v="Zlaté Moravce"/>
    <s v="Nitriansky kraj"/>
    <n v="254552"/>
    <n v="54265"/>
    <n v="380253"/>
  </r>
  <r>
    <x v="2"/>
    <s v="N3"/>
    <s v="EURO IV+"/>
    <x v="0"/>
    <s v="Zvolen"/>
    <s v="Banskobystrický kraj"/>
    <n v="2883651"/>
    <n v="523117"/>
    <n v="3664939"/>
  </r>
  <r>
    <x v="2"/>
    <s v="N3"/>
    <s v="EURO IV+"/>
    <x v="0"/>
    <s v="Žarnovica"/>
    <s v="Banskobystrický kraj"/>
    <n v="82811"/>
    <n v="16971"/>
    <n v="119067"/>
  </r>
  <r>
    <x v="2"/>
    <s v="N3"/>
    <s v="EURO IV+"/>
    <x v="0"/>
    <s v="Žiar nad Hronom"/>
    <s v="Banskobystrický kraj"/>
    <n v="1744472"/>
    <n v="393906"/>
    <n v="2758768"/>
  </r>
  <r>
    <x v="2"/>
    <s v="N3"/>
    <s v="EURO IV+"/>
    <x v="0"/>
    <s v="Žilina"/>
    <s v="Žilinský kraj"/>
    <n v="9037137"/>
    <n v="1409909"/>
    <n v="9875900"/>
  </r>
  <r>
    <x v="2"/>
    <s v="N3"/>
    <s v="EURO IV+"/>
    <x v="1"/>
    <s v="Banská Bystrica"/>
    <s v="Banskobystrický kraj"/>
    <n v="188729"/>
    <n v="285655"/>
    <n v="1515116"/>
  </r>
  <r>
    <x v="2"/>
    <s v="N3"/>
    <s v="EURO IV+"/>
    <x v="1"/>
    <s v="Bratislava IV"/>
    <s v="Bratislavský kraj"/>
    <n v="987878"/>
    <n v="787332"/>
    <n v="4161611"/>
  </r>
  <r>
    <x v="2"/>
    <s v="N3"/>
    <s v="EURO IV+"/>
    <x v="1"/>
    <s v="Bratislava V"/>
    <s v="Bratislavský kraj"/>
    <n v="2458640"/>
    <n v="2488920"/>
    <n v="13145066"/>
  </r>
  <r>
    <x v="2"/>
    <s v="N3"/>
    <s v="EURO IV+"/>
    <x v="1"/>
    <s v="Bytča"/>
    <s v="Žilinský kraj"/>
    <n v="486254"/>
    <n v="572440"/>
    <n v="3027831"/>
  </r>
  <r>
    <x v="2"/>
    <s v="N3"/>
    <s v="EURO IV+"/>
    <x v="1"/>
    <s v="Čadca"/>
    <s v="Žilinský kraj"/>
    <n v="500"/>
    <n v="23"/>
    <n v="122"/>
  </r>
  <r>
    <x v="2"/>
    <s v="N3"/>
    <s v="EURO IV+"/>
    <x v="1"/>
    <s v="Dolný Kubín"/>
    <s v="Žilinský kraj"/>
    <n v="128945"/>
    <n v="140017"/>
    <n v="740660"/>
  </r>
  <r>
    <x v="2"/>
    <s v="N3"/>
    <s v="EURO IV+"/>
    <x v="1"/>
    <s v="Galanta"/>
    <s v="Trnavský kraj"/>
    <n v="1774018"/>
    <n v="968922"/>
    <n v="5135665"/>
  </r>
  <r>
    <x v="2"/>
    <s v="N3"/>
    <s v="EURO IV+"/>
    <x v="1"/>
    <s v="Hlohovec"/>
    <s v="Trnavský kraj"/>
    <n v="780137"/>
    <n v="1004537"/>
    <n v="5315750"/>
  </r>
  <r>
    <x v="2"/>
    <s v="N3"/>
    <s v="EURO IV+"/>
    <x v="1"/>
    <s v="Ilava"/>
    <s v="Trenčiansky kraj"/>
    <n v="1420863"/>
    <n v="1849851"/>
    <n v="9783741"/>
  </r>
  <r>
    <x v="2"/>
    <s v="N3"/>
    <s v="EURO IV+"/>
    <x v="1"/>
    <s v="Košice - okolie"/>
    <s v="Košický kraj"/>
    <n v="232717"/>
    <n v="452052"/>
    <n v="2395453"/>
  </r>
  <r>
    <x v="2"/>
    <s v="N3"/>
    <s v="EURO IV+"/>
    <x v="1"/>
    <s v="Košice I"/>
    <s v="Košický kraj"/>
    <n v="236136"/>
    <n v="242831"/>
    <n v="1287413"/>
  </r>
  <r>
    <x v="2"/>
    <s v="N3"/>
    <s v="EURO IV+"/>
    <x v="1"/>
    <s v="Košice II"/>
    <s v="Košický kraj"/>
    <n v="101172"/>
    <n v="154964"/>
    <n v="821415"/>
  </r>
  <r>
    <x v="2"/>
    <s v="N3"/>
    <s v="EURO IV+"/>
    <x v="1"/>
    <s v="Levoča"/>
    <s v="Prešovský kraj"/>
    <n v="376857"/>
    <n v="339913"/>
    <n v="1801246"/>
  </r>
  <r>
    <x v="2"/>
    <s v="N3"/>
    <s v="EURO IV+"/>
    <x v="1"/>
    <s v="Liptovský Mikuláš"/>
    <s v="Žilinský kraj"/>
    <n v="1532514"/>
    <n v="2171884"/>
    <n v="11507472"/>
  </r>
  <r>
    <x v="2"/>
    <s v="N3"/>
    <s v="EURO IV+"/>
    <x v="1"/>
    <s v="Malacky"/>
    <s v="Bratislavský kraj"/>
    <n v="1984728"/>
    <n v="4623750"/>
    <n v="24437615"/>
  </r>
  <r>
    <x v="2"/>
    <s v="N3"/>
    <s v="EURO IV+"/>
    <x v="1"/>
    <s v="Nitra"/>
    <s v="Nitriansky kraj"/>
    <n v="1604116"/>
    <n v="1464685"/>
    <n v="7758172"/>
  </r>
  <r>
    <x v="2"/>
    <s v="N3"/>
    <s v="EURO IV+"/>
    <x v="1"/>
    <s v="Nové Mesto nad Váhom"/>
    <s v="Trenčiansky kraj"/>
    <n v="1638909"/>
    <n v="2587539"/>
    <n v="13694979"/>
  </r>
  <r>
    <x v="2"/>
    <s v="N3"/>
    <s v="EURO IV+"/>
    <x v="1"/>
    <s v="Piešťany"/>
    <s v="Trnavský kraj"/>
    <n v="803718"/>
    <n v="1950344"/>
    <n v="10321447"/>
  </r>
  <r>
    <x v="2"/>
    <s v="N3"/>
    <s v="EURO IV+"/>
    <x v="1"/>
    <s v="Poprad"/>
    <s v="Prešovský kraj"/>
    <n v="1112285"/>
    <n v="1297499"/>
    <n v="6876097"/>
  </r>
  <r>
    <x v="2"/>
    <s v="N3"/>
    <s v="EURO IV+"/>
    <x v="1"/>
    <s v="Považská Bystrica"/>
    <s v="Trenčiansky kraj"/>
    <n v="1551650"/>
    <n v="1790198"/>
    <n v="9467326"/>
  </r>
  <r>
    <x v="2"/>
    <s v="N3"/>
    <s v="EURO IV+"/>
    <x v="1"/>
    <s v="Prešov"/>
    <s v="Prešovský kraj"/>
    <n v="834718"/>
    <n v="1046287"/>
    <n v="5546113"/>
  </r>
  <r>
    <x v="2"/>
    <s v="N3"/>
    <s v="EURO IV+"/>
    <x v="1"/>
    <s v="Púchov"/>
    <s v="Trenčiansky kraj"/>
    <n v="770098"/>
    <n v="640645"/>
    <n v="3388174"/>
  </r>
  <r>
    <x v="2"/>
    <s v="N3"/>
    <s v="EURO IV+"/>
    <x v="1"/>
    <s v="Revúca"/>
    <s v="Banskobystrický kraj"/>
    <n v="251278"/>
    <n v="121636"/>
    <n v="643305"/>
  </r>
  <r>
    <x v="2"/>
    <s v="N3"/>
    <s v="EURO IV+"/>
    <x v="1"/>
    <s v="Rimavská Sobota"/>
    <s v="Banskobystrický kraj"/>
    <n v="310293"/>
    <n v="177474"/>
    <n v="939317"/>
  </r>
  <r>
    <x v="2"/>
    <s v="N3"/>
    <s v="EURO IV+"/>
    <x v="1"/>
    <s v="Ružomberok"/>
    <s v="Žilinský kraj"/>
    <n v="266331"/>
    <n v="67543"/>
    <n v="357416"/>
  </r>
  <r>
    <x v="2"/>
    <s v="N3"/>
    <s v="EURO IV+"/>
    <x v="1"/>
    <s v="Senec"/>
    <s v="Bratislavský kraj"/>
    <n v="1677080"/>
    <n v="2850727"/>
    <n v="15075962"/>
  </r>
  <r>
    <x v="2"/>
    <s v="N3"/>
    <s v="EURO IV+"/>
    <x v="1"/>
    <s v="Senica"/>
    <s v="Trnavský kraj"/>
    <n v="1061998"/>
    <n v="2043024"/>
    <n v="10801324"/>
  </r>
  <r>
    <x v="2"/>
    <s v="N3"/>
    <s v="EURO IV+"/>
    <x v="1"/>
    <s v="Skalica"/>
    <s v="Trnavský kraj"/>
    <n v="710023"/>
    <n v="196151"/>
    <n v="1035214"/>
  </r>
  <r>
    <x v="2"/>
    <s v="N3"/>
    <s v="EURO IV+"/>
    <x v="1"/>
    <s v="Svidník"/>
    <s v="Prešovský kraj"/>
    <n v="171497"/>
    <n v="144076"/>
    <n v="761961"/>
  </r>
  <r>
    <x v="2"/>
    <s v="N3"/>
    <s v="EURO IV+"/>
    <x v="1"/>
    <s v="Trenčín"/>
    <s v="Trenčiansky kraj"/>
    <n v="2092728"/>
    <n v="2846010"/>
    <n v="15060945"/>
  </r>
  <r>
    <x v="2"/>
    <s v="N3"/>
    <s v="EURO IV+"/>
    <x v="1"/>
    <s v="Trnava"/>
    <s v="Trnavský kraj"/>
    <n v="2859888"/>
    <n v="3060659"/>
    <n v="16193753"/>
  </r>
  <r>
    <x v="2"/>
    <s v="N3"/>
    <s v="EURO IV+"/>
    <x v="1"/>
    <s v="Turčianske Teplice"/>
    <s v="Žilinský kraj"/>
    <n v="108205"/>
    <n v="86209"/>
    <n v="456517"/>
  </r>
  <r>
    <x v="2"/>
    <s v="N3"/>
    <s v="EURO IV+"/>
    <x v="1"/>
    <s v="Tvrdošín"/>
    <s v="Žilinský kraj"/>
    <n v="223875"/>
    <n v="165332"/>
    <n v="874769"/>
  </r>
  <r>
    <x v="2"/>
    <s v="N3"/>
    <s v="EURO IV+"/>
    <x v="1"/>
    <s v="Zlaté Moravce"/>
    <s v="Nitriansky kraj"/>
    <n v="548344"/>
    <n v="747487"/>
    <n v="3960840"/>
  </r>
  <r>
    <x v="2"/>
    <s v="N3"/>
    <s v="EURO IV+"/>
    <x v="1"/>
    <s v="Zvolen"/>
    <s v="Banskobystrický kraj"/>
    <n v="2599569"/>
    <n v="946171"/>
    <n v="5014009"/>
  </r>
  <r>
    <x v="2"/>
    <s v="N3"/>
    <s v="EURO IV+"/>
    <x v="1"/>
    <s v="Žarnovica"/>
    <s v="Banskobystrický kraj"/>
    <n v="878455"/>
    <n v="873856"/>
    <n v="4633047"/>
  </r>
  <r>
    <x v="2"/>
    <s v="N3"/>
    <s v="EURO IV+"/>
    <x v="1"/>
    <s v="Žiar nad Hronom"/>
    <s v="Banskobystrický kraj"/>
    <n v="458498"/>
    <n v="662883"/>
    <n v="3514042"/>
  </r>
  <r>
    <x v="2"/>
    <s v="N3"/>
    <s v="EURO IV+"/>
    <x v="1"/>
    <s v="Žilina"/>
    <s v="Žilinský kraj"/>
    <n v="1203343"/>
    <n v="968734"/>
    <n v="5124001"/>
  </r>
  <r>
    <x v="2"/>
    <s v="N3"/>
    <s v="EURO 0-II"/>
    <x v="0"/>
    <s v="Bánovce nad Bebravou"/>
    <s v="Trenčiansky kraj"/>
    <n v="245198"/>
    <n v="58955"/>
    <n v="388692"/>
  </r>
  <r>
    <x v="2"/>
    <s v="N3"/>
    <s v="EURO 0-II"/>
    <x v="0"/>
    <s v="Banská Bystrica"/>
    <s v="Banskobystrický kraj"/>
    <n v="682500"/>
    <n v="165380"/>
    <n v="1089100"/>
  </r>
  <r>
    <x v="2"/>
    <s v="N3"/>
    <s v="EURO 0-II"/>
    <x v="0"/>
    <s v="Bratislava IV"/>
    <s v="Bratislavský kraj"/>
    <n v="45848"/>
    <n v="4167"/>
    <n v="27570"/>
  </r>
  <r>
    <x v="2"/>
    <s v="N3"/>
    <s v="EURO 0-II"/>
    <x v="0"/>
    <s v="Brezno"/>
    <s v="Banskobystrický kraj"/>
    <n v="286215"/>
    <n v="53816"/>
    <n v="355682"/>
  </r>
  <r>
    <x v="2"/>
    <s v="N3"/>
    <s v="EURO 0-II"/>
    <x v="0"/>
    <s v="Bytča"/>
    <s v="Žilinský kraj"/>
    <n v="253436"/>
    <n v="46714"/>
    <n v="306782"/>
  </r>
  <r>
    <x v="2"/>
    <s v="N3"/>
    <s v="EURO 0-II"/>
    <x v="0"/>
    <s v="Čadca"/>
    <s v="Žilinský kraj"/>
    <n v="1179963"/>
    <n v="309860"/>
    <n v="2025637"/>
  </r>
  <r>
    <x v="2"/>
    <s v="N3"/>
    <s v="EURO 0-II"/>
    <x v="0"/>
    <s v="Detva"/>
    <s v="Banskobystrický kraj"/>
    <n v="482000"/>
    <n v="102915"/>
    <n v="679045"/>
  </r>
  <r>
    <x v="2"/>
    <s v="N3"/>
    <s v="EURO 0-II"/>
    <x v="0"/>
    <s v="Dolný Kubín"/>
    <s v="Žilinský kraj"/>
    <n v="1333899"/>
    <n v="227129"/>
    <n v="1490946"/>
  </r>
  <r>
    <x v="2"/>
    <s v="N3"/>
    <s v="EURO 0-II"/>
    <x v="0"/>
    <s v="Dunajská Streda"/>
    <s v="Trnavský kraj"/>
    <n v="866332"/>
    <n v="253299"/>
    <n v="1661025"/>
  </r>
  <r>
    <x v="2"/>
    <s v="N3"/>
    <s v="EURO 0-II"/>
    <x v="0"/>
    <s v="Galanta"/>
    <s v="Trnavský kraj"/>
    <n v="482930"/>
    <n v="126506"/>
    <n v="833119"/>
  </r>
  <r>
    <x v="2"/>
    <s v="N3"/>
    <s v="EURO 0-II"/>
    <x v="0"/>
    <s v="Hlohovec"/>
    <s v="Trnavský kraj"/>
    <n v="128244"/>
    <n v="20600"/>
    <n v="135876"/>
  </r>
  <r>
    <x v="2"/>
    <s v="N3"/>
    <s v="EURO 0-II"/>
    <x v="0"/>
    <s v="Ilava"/>
    <s v="Trenčiansky kraj"/>
    <n v="183355"/>
    <n v="20383"/>
    <n v="134564"/>
  </r>
  <r>
    <x v="2"/>
    <s v="N3"/>
    <s v="EURO 0-II"/>
    <x v="0"/>
    <s v="Komárno"/>
    <s v="Nitriansky kraj"/>
    <n v="637001"/>
    <n v="132745"/>
    <n v="874747"/>
  </r>
  <r>
    <x v="2"/>
    <s v="N3"/>
    <s v="EURO 0-II"/>
    <x v="0"/>
    <s v="Košice - okolie"/>
    <s v="Košický kraj"/>
    <n v="1563359"/>
    <n v="289375"/>
    <n v="1902363"/>
  </r>
  <r>
    <x v="2"/>
    <s v="N3"/>
    <s v="EURO 0-II"/>
    <x v="0"/>
    <s v="Košice II"/>
    <s v="Košický kraj"/>
    <n v="21726"/>
    <n v="6810"/>
    <n v="44864"/>
  </r>
  <r>
    <x v="2"/>
    <s v="N3"/>
    <s v="EURO 0-II"/>
    <x v="0"/>
    <s v="Košice III"/>
    <s v="Košický kraj"/>
    <n v="76803"/>
    <n v="10014"/>
    <n v="66121"/>
  </r>
  <r>
    <x v="2"/>
    <s v="N3"/>
    <s v="EURO 0-II"/>
    <x v="0"/>
    <s v="Košice IV"/>
    <s v="Košický kraj"/>
    <n v="87034"/>
    <n v="24293"/>
    <n v="159371"/>
  </r>
  <r>
    <x v="2"/>
    <s v="N3"/>
    <s v="EURO 0-II"/>
    <x v="0"/>
    <s v="Krupina"/>
    <s v="Banskobystrický kraj"/>
    <n v="519831"/>
    <n v="145561"/>
    <n v="955681"/>
  </r>
  <r>
    <x v="2"/>
    <s v="N3"/>
    <s v="EURO 0-II"/>
    <x v="0"/>
    <s v="Kysucké Nové Mesto"/>
    <s v="Žilinský kraj"/>
    <n v="1356016"/>
    <n v="223821"/>
    <n v="1463268"/>
  </r>
  <r>
    <x v="2"/>
    <s v="N3"/>
    <s v="EURO 0-II"/>
    <x v="0"/>
    <s v="Levice"/>
    <s v="Nitriansky kraj"/>
    <n v="596512"/>
    <n v="134551"/>
    <n v="883220"/>
  </r>
  <r>
    <x v="2"/>
    <s v="N3"/>
    <s v="EURO 0-II"/>
    <x v="0"/>
    <s v="Levoča"/>
    <s v="Prešovský kraj"/>
    <n v="490897"/>
    <n v="135900"/>
    <n v="894856"/>
  </r>
  <r>
    <x v="2"/>
    <s v="N3"/>
    <s v="EURO 0-II"/>
    <x v="0"/>
    <s v="Liptovský Mikuláš"/>
    <s v="Žilinský kraj"/>
    <n v="518404"/>
    <n v="118657"/>
    <n v="782575"/>
  </r>
  <r>
    <x v="2"/>
    <s v="N3"/>
    <s v="EURO 0-II"/>
    <x v="0"/>
    <s v="Lučenec"/>
    <s v="Banskobystrický kraj"/>
    <n v="963359"/>
    <n v="206269"/>
    <n v="1360603"/>
  </r>
  <r>
    <x v="2"/>
    <s v="N3"/>
    <s v="EURO 0-II"/>
    <x v="0"/>
    <s v="Malacky"/>
    <s v="Bratislavský kraj"/>
    <n v="284876"/>
    <n v="61297"/>
    <n v="405496"/>
  </r>
  <r>
    <x v="2"/>
    <s v="N3"/>
    <s v="EURO 0-II"/>
    <x v="0"/>
    <s v="Martin"/>
    <s v="Žilinský kraj"/>
    <n v="3010028"/>
    <n v="310597"/>
    <n v="2039346"/>
  </r>
  <r>
    <x v="2"/>
    <s v="N3"/>
    <s v="EURO 0-II"/>
    <x v="0"/>
    <s v="Michalovce"/>
    <s v="Košický kraj"/>
    <n v="382022"/>
    <n v="50903"/>
    <n v="335810"/>
  </r>
  <r>
    <x v="2"/>
    <s v="N3"/>
    <s v="EURO 0-II"/>
    <x v="0"/>
    <s v="Nitra"/>
    <s v="Nitriansky kraj"/>
    <n v="367130"/>
    <n v="89074"/>
    <n v="587489"/>
  </r>
  <r>
    <x v="2"/>
    <s v="N3"/>
    <s v="EURO 0-II"/>
    <x v="0"/>
    <s v="Nové Mesto nad Váhom"/>
    <s v="Trenčiansky kraj"/>
    <n v="122244"/>
    <n v="45841"/>
    <n v="302258"/>
  </r>
  <r>
    <x v="2"/>
    <s v="N3"/>
    <s v="EURO 0-II"/>
    <x v="0"/>
    <s v="Nové Zámky"/>
    <s v="Nitriansky kraj"/>
    <n v="366338"/>
    <n v="98741"/>
    <n v="651416"/>
  </r>
  <r>
    <x v="2"/>
    <s v="N3"/>
    <s v="EURO 0-II"/>
    <x v="0"/>
    <s v="Partizánske"/>
    <s v="Trenčiansky kraj"/>
    <n v="200093"/>
    <n v="49347"/>
    <n v="326037"/>
  </r>
  <r>
    <x v="2"/>
    <s v="N3"/>
    <s v="EURO 0-II"/>
    <x v="0"/>
    <s v="Piešťany"/>
    <s v="Trnavský kraj"/>
    <n v="77339"/>
    <n v="23076"/>
    <n v="152382"/>
  </r>
  <r>
    <x v="2"/>
    <s v="N3"/>
    <s v="EURO 0-II"/>
    <x v="0"/>
    <s v="Poprad"/>
    <s v="Prešovský kraj"/>
    <n v="224586"/>
    <n v="48364"/>
    <n v="319525"/>
  </r>
  <r>
    <x v="2"/>
    <s v="N3"/>
    <s v="EURO 0-II"/>
    <x v="0"/>
    <s v="Považská Bystrica"/>
    <s v="Trenčiansky kraj"/>
    <n v="119551"/>
    <n v="26752"/>
    <n v="175975"/>
  </r>
  <r>
    <x v="2"/>
    <s v="N3"/>
    <s v="EURO 0-II"/>
    <x v="0"/>
    <s v="Prešov"/>
    <s v="Prešovský kraj"/>
    <n v="991206"/>
    <n v="199539"/>
    <n v="1311504"/>
  </r>
  <r>
    <x v="2"/>
    <s v="N3"/>
    <s v="EURO 0-II"/>
    <x v="0"/>
    <s v="Prievidza"/>
    <s v="Trenčiansky kraj"/>
    <n v="821567"/>
    <n v="201870"/>
    <n v="1334517"/>
  </r>
  <r>
    <x v="2"/>
    <s v="N3"/>
    <s v="EURO 0-II"/>
    <x v="0"/>
    <s v="Púchov"/>
    <s v="Trenčiansky kraj"/>
    <n v="237045"/>
    <n v="46653"/>
    <n v="307650"/>
  </r>
  <r>
    <x v="2"/>
    <s v="N3"/>
    <s v="EURO 0-II"/>
    <x v="0"/>
    <s v="Revúca"/>
    <s v="Banskobystrický kraj"/>
    <n v="45220"/>
    <n v="7774"/>
    <n v="51277"/>
  </r>
  <r>
    <x v="2"/>
    <s v="N3"/>
    <s v="EURO 0-II"/>
    <x v="0"/>
    <s v="Rimavská Sobota"/>
    <s v="Banskobystrický kraj"/>
    <n v="420243"/>
    <n v="88933"/>
    <n v="586291"/>
  </r>
  <r>
    <x v="2"/>
    <s v="N3"/>
    <s v="EURO 0-II"/>
    <x v="0"/>
    <s v="Rožňava"/>
    <s v="Košický kraj"/>
    <n v="994748"/>
    <n v="192780"/>
    <n v="1270532"/>
  </r>
  <r>
    <x v="2"/>
    <s v="N3"/>
    <s v="EURO 0-II"/>
    <x v="0"/>
    <s v="Ružomberok"/>
    <s v="Žilinský kraj"/>
    <n v="1515471"/>
    <n v="309316"/>
    <n v="2033037"/>
  </r>
  <r>
    <x v="2"/>
    <s v="N3"/>
    <s v="EURO 0-II"/>
    <x v="0"/>
    <s v="Senec"/>
    <s v="Bratislavský kraj"/>
    <n v="828882"/>
    <n v="144621"/>
    <n v="955296"/>
  </r>
  <r>
    <x v="2"/>
    <s v="N3"/>
    <s v="EURO 0-II"/>
    <x v="0"/>
    <s v="Senica"/>
    <s v="Trnavský kraj"/>
    <n v="408862"/>
    <n v="114593"/>
    <n v="755445"/>
  </r>
  <r>
    <x v="2"/>
    <s v="N3"/>
    <s v="EURO 0-II"/>
    <x v="0"/>
    <s v="Skalica"/>
    <s v="Trnavský kraj"/>
    <n v="298090"/>
    <n v="71426"/>
    <n v="469618"/>
  </r>
  <r>
    <x v="2"/>
    <s v="N3"/>
    <s v="EURO 0-II"/>
    <x v="0"/>
    <s v="Sobrance"/>
    <s v="Košický kraj"/>
    <n v="144501"/>
    <n v="37962"/>
    <n v="249577"/>
  </r>
  <r>
    <x v="2"/>
    <s v="N3"/>
    <s v="EURO 0-II"/>
    <x v="0"/>
    <s v="Spišská Nová Ves"/>
    <s v="Košický kraj"/>
    <n v="22890"/>
    <n v="11678"/>
    <n v="76727"/>
  </r>
  <r>
    <x v="2"/>
    <s v="N3"/>
    <s v="EURO 0-II"/>
    <x v="0"/>
    <s v="Svidník"/>
    <s v="Prešovský kraj"/>
    <n v="2308500"/>
    <n v="365097"/>
    <n v="2389188"/>
  </r>
  <r>
    <x v="2"/>
    <s v="N3"/>
    <s v="EURO 0-II"/>
    <x v="0"/>
    <s v="Šaľa"/>
    <s v="Nitriansky kraj"/>
    <n v="175395"/>
    <n v="27373"/>
    <n v="179728"/>
  </r>
  <r>
    <x v="2"/>
    <s v="N3"/>
    <s v="EURO 0-II"/>
    <x v="0"/>
    <s v="Topoľčany"/>
    <s v="Nitriansky kraj"/>
    <n v="139977"/>
    <n v="33170"/>
    <n v="218743"/>
  </r>
  <r>
    <x v="2"/>
    <s v="N3"/>
    <s v="EURO 0-II"/>
    <x v="0"/>
    <s v="Trebišov"/>
    <s v="Košický kraj"/>
    <n v="343880"/>
    <n v="66982"/>
    <n v="441449"/>
  </r>
  <r>
    <x v="2"/>
    <s v="N3"/>
    <s v="EURO 0-II"/>
    <x v="0"/>
    <s v="Trenčín"/>
    <s v="Trenčiansky kraj"/>
    <n v="806727"/>
    <n v="208010"/>
    <n v="1370983"/>
  </r>
  <r>
    <x v="2"/>
    <s v="N3"/>
    <s v="EURO 0-II"/>
    <x v="0"/>
    <s v="Trnava"/>
    <s v="Trnavský kraj"/>
    <n v="867673"/>
    <n v="178800"/>
    <n v="1177693"/>
  </r>
  <r>
    <x v="2"/>
    <s v="N3"/>
    <s v="EURO 0-II"/>
    <x v="0"/>
    <s v="Turčianske Teplice"/>
    <s v="Žilinský kraj"/>
    <n v="375403"/>
    <n v="96183"/>
    <n v="631706"/>
  </r>
  <r>
    <x v="2"/>
    <s v="N3"/>
    <s v="EURO 0-II"/>
    <x v="0"/>
    <s v="Tvrdošín"/>
    <s v="Žilinský kraj"/>
    <n v="351971"/>
    <n v="75714"/>
    <n v="496288"/>
  </r>
  <r>
    <x v="2"/>
    <s v="N3"/>
    <s v="EURO 0-II"/>
    <x v="0"/>
    <s v="Zlaté Moravce"/>
    <s v="Nitriansky kraj"/>
    <n v="170911"/>
    <n v="39815"/>
    <n v="262349"/>
  </r>
  <r>
    <x v="2"/>
    <s v="N3"/>
    <s v="EURO 0-II"/>
    <x v="0"/>
    <s v="Zvolen"/>
    <s v="Banskobystrický kraj"/>
    <n v="1132500"/>
    <n v="210792"/>
    <n v="1388157"/>
  </r>
  <r>
    <x v="2"/>
    <s v="N3"/>
    <s v="EURO 0-II"/>
    <x v="0"/>
    <s v="Žarnovica"/>
    <s v="Banskobystrický kraj"/>
    <n v="60586"/>
    <n v="15257"/>
    <n v="100233"/>
  </r>
  <r>
    <x v="2"/>
    <s v="N3"/>
    <s v="EURO 0-II"/>
    <x v="0"/>
    <s v="Žiar nad Hronom"/>
    <s v="Banskobystrický kraj"/>
    <n v="648661"/>
    <n v="152382"/>
    <n v="1003670"/>
  </r>
  <r>
    <x v="2"/>
    <s v="N3"/>
    <s v="EURO 0-II"/>
    <x v="0"/>
    <s v="Žilina"/>
    <s v="Žilinský kraj"/>
    <n v="2450337"/>
    <n v="402901"/>
    <n v="2644238"/>
  </r>
  <r>
    <x v="2"/>
    <s v="N3"/>
    <s v="EURO 0-II"/>
    <x v="1"/>
    <s v="Banská Bystrica"/>
    <s v="Banskobystrický kraj"/>
    <n v="57387"/>
    <n v="93528"/>
    <n v="460703"/>
  </r>
  <r>
    <x v="2"/>
    <s v="N3"/>
    <s v="EURO 0-II"/>
    <x v="1"/>
    <s v="Bratislava IV"/>
    <s v="Bratislavský kraj"/>
    <n v="134082"/>
    <n v="98818"/>
    <n v="483599"/>
  </r>
  <r>
    <x v="2"/>
    <s v="N3"/>
    <s v="EURO 0-II"/>
    <x v="1"/>
    <s v="Bratislava V"/>
    <s v="Bratislavský kraj"/>
    <n v="202043"/>
    <n v="267810"/>
    <n v="1301347"/>
  </r>
  <r>
    <x v="2"/>
    <s v="N3"/>
    <s v="EURO 0-II"/>
    <x v="1"/>
    <s v="Bytča"/>
    <s v="Žilinský kraj"/>
    <n v="113424"/>
    <n v="146152"/>
    <n v="712869"/>
  </r>
  <r>
    <x v="2"/>
    <s v="N3"/>
    <s v="EURO 0-II"/>
    <x v="1"/>
    <s v="Čadca"/>
    <s v="Žilinský kraj"/>
    <n v="449"/>
    <n v="22"/>
    <n v="109"/>
  </r>
  <r>
    <x v="2"/>
    <s v="N3"/>
    <s v="EURO 0-II"/>
    <x v="1"/>
    <s v="Dolný Kubín"/>
    <s v="Žilinský kraj"/>
    <n v="55719"/>
    <n v="65516"/>
    <n v="320050"/>
  </r>
  <r>
    <x v="2"/>
    <s v="N3"/>
    <s v="EURO 0-II"/>
    <x v="1"/>
    <s v="Galanta"/>
    <s v="Trnavský kraj"/>
    <n v="428702"/>
    <n v="253184"/>
    <n v="1242595"/>
  </r>
  <r>
    <x v="2"/>
    <s v="N3"/>
    <s v="EURO 0-II"/>
    <x v="1"/>
    <s v="Hlohovec"/>
    <s v="Trnavský kraj"/>
    <n v="175023"/>
    <n v="246062"/>
    <n v="1200478"/>
  </r>
  <r>
    <x v="2"/>
    <s v="N3"/>
    <s v="EURO 0-II"/>
    <x v="1"/>
    <s v="Ilava"/>
    <s v="Trenčiansky kraj"/>
    <n v="324930"/>
    <n v="458944"/>
    <n v="2241100"/>
  </r>
  <r>
    <x v="2"/>
    <s v="N3"/>
    <s v="EURO 0-II"/>
    <x v="1"/>
    <s v="Košice - okolie"/>
    <s v="Košický kraj"/>
    <n v="78822"/>
    <n v="165647"/>
    <n v="811683"/>
  </r>
  <r>
    <x v="2"/>
    <s v="N3"/>
    <s v="EURO 0-II"/>
    <x v="1"/>
    <s v="Košice I"/>
    <s v="Košický kraj"/>
    <n v="89210"/>
    <n v="98941"/>
    <n v="486373"/>
  </r>
  <r>
    <x v="2"/>
    <s v="N3"/>
    <s v="EURO 0-II"/>
    <x v="1"/>
    <s v="Košice II"/>
    <s v="Košický kraj"/>
    <n v="41457"/>
    <n v="68286"/>
    <n v="336589"/>
  </r>
  <r>
    <x v="2"/>
    <s v="N3"/>
    <s v="EURO 0-II"/>
    <x v="1"/>
    <s v="Levoča"/>
    <s v="Prešovský kraj"/>
    <n v="83382"/>
    <n v="81998"/>
    <n v="402288"/>
  </r>
  <r>
    <x v="2"/>
    <s v="N3"/>
    <s v="EURO 0-II"/>
    <x v="1"/>
    <s v="Liptovský Mikuláš"/>
    <s v="Žilinský kraj"/>
    <n v="322346"/>
    <n v="500447"/>
    <n v="2451002"/>
  </r>
  <r>
    <x v="2"/>
    <s v="N3"/>
    <s v="EURO 0-II"/>
    <x v="1"/>
    <s v="Malacky"/>
    <s v="Bratislavský kraj"/>
    <n v="209667"/>
    <n v="473487"/>
    <n v="2313471"/>
  </r>
  <r>
    <x v="2"/>
    <s v="N3"/>
    <s v="EURO 0-II"/>
    <x v="1"/>
    <s v="Nitra"/>
    <s v="Nitriansky kraj"/>
    <n v="468956"/>
    <n v="398233"/>
    <n v="1957587"/>
  </r>
  <r>
    <x v="2"/>
    <s v="N3"/>
    <s v="EURO 0-II"/>
    <x v="1"/>
    <s v="Nové Mesto nad Váhom"/>
    <s v="Trenčiansky kraj"/>
    <n v="366348"/>
    <n v="623620"/>
    <n v="3043403"/>
  </r>
  <r>
    <x v="2"/>
    <s v="N3"/>
    <s v="EURO 0-II"/>
    <x v="1"/>
    <s v="Piešťany"/>
    <s v="Trnavský kraj"/>
    <n v="180533"/>
    <n v="476282"/>
    <n v="2323324"/>
  </r>
  <r>
    <x v="2"/>
    <s v="N3"/>
    <s v="EURO 0-II"/>
    <x v="1"/>
    <s v="Poprad"/>
    <s v="Prešovský kraj"/>
    <n v="220377"/>
    <n v="280440"/>
    <n v="1374963"/>
  </r>
  <r>
    <x v="2"/>
    <s v="N3"/>
    <s v="EURO 0-II"/>
    <x v="1"/>
    <s v="Považská Bystrica"/>
    <s v="Trenčiansky kraj"/>
    <n v="354021"/>
    <n v="443860"/>
    <n v="2164754"/>
  </r>
  <r>
    <x v="2"/>
    <s v="N3"/>
    <s v="EURO 0-II"/>
    <x v="1"/>
    <s v="Prešov"/>
    <s v="Prešovský kraj"/>
    <n v="217023"/>
    <n v="312398"/>
    <n v="1531789"/>
  </r>
  <r>
    <x v="2"/>
    <s v="N3"/>
    <s v="EURO 0-II"/>
    <x v="1"/>
    <s v="Púchov"/>
    <s v="Trenčiansky kraj"/>
    <n v="188894"/>
    <n v="159802"/>
    <n v="780382"/>
  </r>
  <r>
    <x v="2"/>
    <s v="N3"/>
    <s v="EURO 0-II"/>
    <x v="1"/>
    <s v="Revúca"/>
    <s v="Banskobystrický kraj"/>
    <n v="77216"/>
    <n v="41092"/>
    <n v="201969"/>
  </r>
  <r>
    <x v="2"/>
    <s v="N3"/>
    <s v="EURO 0-II"/>
    <x v="1"/>
    <s v="Rimavská Sobota"/>
    <s v="Banskobystrický kraj"/>
    <n v="88517"/>
    <n v="54300"/>
    <n v="267397"/>
  </r>
  <r>
    <x v="2"/>
    <s v="N3"/>
    <s v="EURO 0-II"/>
    <x v="1"/>
    <s v="Ružomberok"/>
    <s v="Žilinský kraj"/>
    <n v="68596"/>
    <n v="18716"/>
    <n v="92056"/>
  </r>
  <r>
    <x v="2"/>
    <s v="N3"/>
    <s v="EURO 0-II"/>
    <x v="1"/>
    <s v="Senec"/>
    <s v="Bratislavský kraj"/>
    <n v="269913"/>
    <n v="485053"/>
    <n v="2370321"/>
  </r>
  <r>
    <x v="2"/>
    <s v="N3"/>
    <s v="EURO 0-II"/>
    <x v="1"/>
    <s v="Senica"/>
    <s v="Trnavský kraj"/>
    <n v="59903"/>
    <n v="129377"/>
    <n v="631201"/>
  </r>
  <r>
    <x v="2"/>
    <s v="N3"/>
    <s v="EURO 0-II"/>
    <x v="1"/>
    <s v="Skalica"/>
    <s v="Trnavský kraj"/>
    <n v="38755"/>
    <n v="11580"/>
    <n v="56505"/>
  </r>
  <r>
    <x v="2"/>
    <s v="N3"/>
    <s v="EURO 0-II"/>
    <x v="1"/>
    <s v="Svidník"/>
    <s v="Prešovský kraj"/>
    <n v="89809"/>
    <n v="82101"/>
    <n v="399021"/>
  </r>
  <r>
    <x v="2"/>
    <s v="N3"/>
    <s v="EURO 0-II"/>
    <x v="1"/>
    <s v="Trenčín"/>
    <s v="Trenčiansky kraj"/>
    <n v="472257"/>
    <n v="697050"/>
    <n v="3404519"/>
  </r>
  <r>
    <x v="2"/>
    <s v="N3"/>
    <s v="EURO 0-II"/>
    <x v="1"/>
    <s v="Trnava"/>
    <s v="Trnavský kraj"/>
    <n v="615113"/>
    <n v="663234"/>
    <n v="3242817"/>
  </r>
  <r>
    <x v="2"/>
    <s v="N3"/>
    <s v="EURO 0-II"/>
    <x v="1"/>
    <s v="Turčianske Teplice"/>
    <s v="Žilinský kraj"/>
    <n v="35493"/>
    <n v="30656"/>
    <n v="149745"/>
  </r>
  <r>
    <x v="2"/>
    <s v="N3"/>
    <s v="EURO 0-II"/>
    <x v="1"/>
    <s v="Tvrdošín"/>
    <s v="Žilinský kraj"/>
    <n v="104375"/>
    <n v="84137"/>
    <n v="410127"/>
  </r>
  <r>
    <x v="2"/>
    <s v="N3"/>
    <s v="EURO 0-II"/>
    <x v="1"/>
    <s v="Zlaté Moravce"/>
    <s v="Nitriansky kraj"/>
    <n v="125562"/>
    <n v="182431"/>
    <n v="897464"/>
  </r>
  <r>
    <x v="2"/>
    <s v="N3"/>
    <s v="EURO 0-II"/>
    <x v="1"/>
    <s v="Zvolen"/>
    <s v="Banskobystrický kraj"/>
    <n v="772726"/>
    <n v="298497"/>
    <n v="1467402"/>
  </r>
  <r>
    <x v="2"/>
    <s v="N3"/>
    <s v="EURO 0-II"/>
    <x v="1"/>
    <s v="Žarnovica"/>
    <s v="Banskobystrický kraj"/>
    <n v="247516"/>
    <n v="266473"/>
    <n v="1309947"/>
  </r>
  <r>
    <x v="2"/>
    <s v="N3"/>
    <s v="EURO 0-II"/>
    <x v="1"/>
    <s v="Žiar nad Hronom"/>
    <s v="Banskobystrický kraj"/>
    <n v="133171"/>
    <n v="206155"/>
    <n v="1013382"/>
  </r>
  <r>
    <x v="2"/>
    <s v="N3"/>
    <s v="EURO 0-II"/>
    <x v="1"/>
    <s v="Žilina"/>
    <s v="Žilinský kraj"/>
    <n v="280889"/>
    <n v="245459"/>
    <n v="1197049"/>
  </r>
  <r>
    <x v="3"/>
    <s v="M2"/>
    <s v="EURO III"/>
    <x v="0"/>
    <s v="Bánovce nad Bebravou"/>
    <s v="Trenčiansky kraj"/>
    <n v="3804"/>
    <n v="187"/>
    <n v="6254"/>
  </r>
  <r>
    <x v="3"/>
    <s v="M2"/>
    <s v="EURO III"/>
    <x v="0"/>
    <s v="Banská Bystrica"/>
    <s v="Banskobystrický kraj"/>
    <n v="9866"/>
    <n v="516"/>
    <n v="17188"/>
  </r>
  <r>
    <x v="3"/>
    <s v="M2"/>
    <s v="EURO III"/>
    <x v="0"/>
    <s v="Bratislava IV"/>
    <s v="Bratislavský kraj"/>
    <n v="522"/>
    <n v="11"/>
    <n v="349"/>
  </r>
  <r>
    <x v="3"/>
    <s v="M2"/>
    <s v="EURO III"/>
    <x v="0"/>
    <s v="Brezno"/>
    <s v="Banskobystrický kraj"/>
    <n v="4357"/>
    <n v="173"/>
    <n v="5757"/>
  </r>
  <r>
    <x v="3"/>
    <s v="M2"/>
    <s v="EURO III"/>
    <x v="0"/>
    <s v="Bytča"/>
    <s v="Žilinský kraj"/>
    <n v="6989"/>
    <n v="228"/>
    <n v="7604"/>
  </r>
  <r>
    <x v="3"/>
    <s v="M2"/>
    <s v="EURO III"/>
    <x v="0"/>
    <s v="Čadca"/>
    <s v="Žilinský kraj"/>
    <n v="5810"/>
    <n v="292"/>
    <n v="9718"/>
  </r>
  <r>
    <x v="3"/>
    <s v="M2"/>
    <s v="EURO III"/>
    <x v="0"/>
    <s v="Detva"/>
    <s v="Banskobystrický kraj"/>
    <n v="3764"/>
    <n v="160"/>
    <n v="5317"/>
  </r>
  <r>
    <x v="3"/>
    <s v="M2"/>
    <s v="EURO III"/>
    <x v="0"/>
    <s v="Dolný Kubín"/>
    <s v="Žilinský kraj"/>
    <n v="18855"/>
    <n v="586"/>
    <n v="19557"/>
  </r>
  <r>
    <x v="3"/>
    <s v="M2"/>
    <s v="EURO III"/>
    <x v="0"/>
    <s v="Dunajská Streda"/>
    <s v="Trnavský kraj"/>
    <n v="16300"/>
    <n v="880"/>
    <n v="29357"/>
  </r>
  <r>
    <x v="3"/>
    <s v="M2"/>
    <s v="EURO III"/>
    <x v="0"/>
    <s v="Galanta"/>
    <s v="Trnavský kraj"/>
    <n v="31920"/>
    <n v="1518"/>
    <n v="50586"/>
  </r>
  <r>
    <x v="3"/>
    <s v="M2"/>
    <s v="EURO III"/>
    <x v="0"/>
    <s v="Hlohovec"/>
    <s v="Trnavský kraj"/>
    <n v="11834"/>
    <n v="353"/>
    <n v="11761"/>
  </r>
  <r>
    <x v="3"/>
    <s v="M2"/>
    <s v="EURO III"/>
    <x v="0"/>
    <s v="Ilava"/>
    <s v="Trenčiansky kraj"/>
    <n v="2810"/>
    <n v="68"/>
    <n v="2263"/>
  </r>
  <r>
    <x v="3"/>
    <s v="M2"/>
    <s v="EURO III"/>
    <x v="0"/>
    <s v="Komárno"/>
    <s v="Nitriansky kraj"/>
    <n v="49645"/>
    <n v="2041"/>
    <n v="68053"/>
  </r>
  <r>
    <x v="3"/>
    <s v="M2"/>
    <s v="EURO III"/>
    <x v="0"/>
    <s v="Košice - okolie"/>
    <s v="Košický kraj"/>
    <n v="21493"/>
    <n v="786"/>
    <n v="26214"/>
  </r>
  <r>
    <x v="3"/>
    <s v="M2"/>
    <s v="EURO III"/>
    <x v="0"/>
    <s v="Košice II"/>
    <s v="Košický kraj"/>
    <n v="245"/>
    <n v="15"/>
    <n v="506"/>
  </r>
  <r>
    <x v="3"/>
    <s v="M2"/>
    <s v="EURO III"/>
    <x v="0"/>
    <s v="Košice III"/>
    <s v="Košický kraj"/>
    <n v="1712"/>
    <n v="44"/>
    <n v="1473"/>
  </r>
  <r>
    <x v="3"/>
    <s v="M2"/>
    <s v="EURO III"/>
    <x v="0"/>
    <s v="Košice IV"/>
    <s v="Košický kraj"/>
    <n v="811"/>
    <n v="43"/>
    <n v="1439"/>
  </r>
  <r>
    <x v="3"/>
    <s v="M2"/>
    <s v="EURO III"/>
    <x v="0"/>
    <s v="Krupina"/>
    <s v="Banskobystrický kraj"/>
    <n v="3809"/>
    <n v="213"/>
    <n v="7092"/>
  </r>
  <r>
    <x v="3"/>
    <s v="M2"/>
    <s v="EURO III"/>
    <x v="0"/>
    <s v="Kysucké Nové Mesto"/>
    <s v="Žilinský kraj"/>
    <n v="5261"/>
    <n v="168"/>
    <n v="5619"/>
  </r>
  <r>
    <x v="3"/>
    <s v="M2"/>
    <s v="EURO III"/>
    <x v="0"/>
    <s v="Levice"/>
    <s v="Nitriansky kraj"/>
    <n v="7272"/>
    <n v="303"/>
    <n v="10112"/>
  </r>
  <r>
    <x v="3"/>
    <s v="M2"/>
    <s v="EURO III"/>
    <x v="0"/>
    <s v="Levoča"/>
    <s v="Prešovský kraj"/>
    <n v="14601"/>
    <n v="781"/>
    <n v="26005"/>
  </r>
  <r>
    <x v="3"/>
    <s v="M2"/>
    <s v="EURO III"/>
    <x v="0"/>
    <s v="Liptovský Mikuláš"/>
    <s v="Žilinský kraj"/>
    <n v="3892"/>
    <n v="173"/>
    <n v="5772"/>
  </r>
  <r>
    <x v="3"/>
    <s v="M2"/>
    <s v="EURO III"/>
    <x v="0"/>
    <s v="Lučenec"/>
    <s v="Banskobystrický kraj"/>
    <n v="8819"/>
    <n v="379"/>
    <n v="12628"/>
  </r>
  <r>
    <x v="3"/>
    <s v="M2"/>
    <s v="EURO III"/>
    <x v="0"/>
    <s v="Malacky"/>
    <s v="Bratislavský kraj"/>
    <n v="28081"/>
    <n v="1453"/>
    <n v="48459"/>
  </r>
  <r>
    <x v="3"/>
    <s v="M2"/>
    <s v="EURO III"/>
    <x v="0"/>
    <s v="Martin"/>
    <s v="Žilinský kraj"/>
    <n v="115947"/>
    <n v="1671"/>
    <n v="55824"/>
  </r>
  <r>
    <x v="3"/>
    <s v="M2"/>
    <s v="EURO III"/>
    <x v="0"/>
    <s v="Michalovce"/>
    <s v="Košický kraj"/>
    <n v="5506"/>
    <n v="144"/>
    <n v="4818"/>
  </r>
  <r>
    <x v="3"/>
    <s v="M2"/>
    <s v="EURO III"/>
    <x v="0"/>
    <s v="Nitra"/>
    <s v="Nitriansky kraj"/>
    <n v="8594"/>
    <n v="407"/>
    <n v="13565"/>
  </r>
  <r>
    <x v="3"/>
    <s v="M2"/>
    <s v="EURO III"/>
    <x v="0"/>
    <s v="Nové Mesto nad Váhom"/>
    <s v="Trenčiansky kraj"/>
    <n v="8459"/>
    <n v="548"/>
    <n v="18271"/>
  </r>
  <r>
    <x v="3"/>
    <s v="M2"/>
    <s v="EURO III"/>
    <x v="0"/>
    <s v="Nové Zámky"/>
    <s v="Nitriansky kraj"/>
    <n v="21813"/>
    <n v="1266"/>
    <n v="42232"/>
  </r>
  <r>
    <x v="3"/>
    <s v="M2"/>
    <s v="EURO III"/>
    <x v="0"/>
    <s v="Partizánske"/>
    <s v="Trenčiansky kraj"/>
    <n v="1745"/>
    <n v="85"/>
    <n v="2844"/>
  </r>
  <r>
    <x v="3"/>
    <s v="M2"/>
    <s v="EURO III"/>
    <x v="0"/>
    <s v="Piešťany"/>
    <s v="Trnavský kraj"/>
    <n v="4410"/>
    <n v="271"/>
    <n v="9024"/>
  </r>
  <r>
    <x v="3"/>
    <s v="M2"/>
    <s v="EURO III"/>
    <x v="0"/>
    <s v="Poprad"/>
    <s v="Prešovský kraj"/>
    <n v="4713"/>
    <n v="199"/>
    <n v="6642"/>
  </r>
  <r>
    <x v="3"/>
    <s v="M2"/>
    <s v="EURO III"/>
    <x v="0"/>
    <s v="Považská Bystrica"/>
    <s v="Trenčiansky kraj"/>
    <n v="1592"/>
    <n v="82"/>
    <n v="2740"/>
  </r>
  <r>
    <x v="3"/>
    <s v="M2"/>
    <s v="EURO III"/>
    <x v="0"/>
    <s v="Prešov"/>
    <s v="Prešovský kraj"/>
    <n v="15904"/>
    <n v="732"/>
    <n v="24426"/>
  </r>
  <r>
    <x v="3"/>
    <s v="M2"/>
    <s v="EURO III"/>
    <x v="0"/>
    <s v="Prievidza"/>
    <s v="Trenčiansky kraj"/>
    <n v="12372"/>
    <n v="595"/>
    <n v="19834"/>
  </r>
  <r>
    <x v="3"/>
    <s v="M2"/>
    <s v="EURO III"/>
    <x v="0"/>
    <s v="Púchov"/>
    <s v="Trenčiansky kraj"/>
    <n v="3851"/>
    <n v="147"/>
    <n v="4883"/>
  </r>
  <r>
    <x v="3"/>
    <s v="M2"/>
    <s v="EURO III"/>
    <x v="0"/>
    <s v="Revúca"/>
    <s v="Banskobystrický kraj"/>
    <n v="447"/>
    <n v="14"/>
    <n v="460"/>
  </r>
  <r>
    <x v="3"/>
    <s v="M2"/>
    <s v="EURO III"/>
    <x v="0"/>
    <s v="Rimavská Sobota"/>
    <s v="Banskobystrický kraj"/>
    <n v="6244"/>
    <n v="239"/>
    <n v="7972"/>
  </r>
  <r>
    <x v="3"/>
    <s v="M2"/>
    <s v="EURO III"/>
    <x v="0"/>
    <s v="Rožňava"/>
    <s v="Košický kraj"/>
    <n v="14137"/>
    <n v="544"/>
    <n v="18138"/>
  </r>
  <r>
    <x v="3"/>
    <s v="M2"/>
    <s v="EURO III"/>
    <x v="0"/>
    <s v="Ružomberok"/>
    <s v="Žilinský kraj"/>
    <n v="29153"/>
    <n v="1149"/>
    <n v="38298"/>
  </r>
  <r>
    <x v="3"/>
    <s v="M2"/>
    <s v="EURO III"/>
    <x v="0"/>
    <s v="Senec"/>
    <s v="Bratislavský kraj"/>
    <n v="16697"/>
    <n v="577"/>
    <n v="19223"/>
  </r>
  <r>
    <x v="3"/>
    <s v="M2"/>
    <s v="EURO III"/>
    <x v="0"/>
    <s v="Senica"/>
    <s v="Trnavský kraj"/>
    <n v="12225"/>
    <n v="628"/>
    <n v="20903"/>
  </r>
  <r>
    <x v="3"/>
    <s v="M2"/>
    <s v="EURO III"/>
    <x v="0"/>
    <s v="Skalica"/>
    <s v="Trnavský kraj"/>
    <n v="19694"/>
    <n v="906"/>
    <n v="30193"/>
  </r>
  <r>
    <x v="3"/>
    <s v="M2"/>
    <s v="EURO III"/>
    <x v="0"/>
    <s v="Sobrance"/>
    <s v="Košický kraj"/>
    <n v="1431"/>
    <n v="75"/>
    <n v="2489"/>
  </r>
  <r>
    <x v="3"/>
    <s v="M2"/>
    <s v="EURO III"/>
    <x v="0"/>
    <s v="Spišská Nová Ves"/>
    <s v="Košický kraj"/>
    <n v="642"/>
    <n v="65"/>
    <n v="2152"/>
  </r>
  <r>
    <x v="3"/>
    <s v="M2"/>
    <s v="EURO III"/>
    <x v="0"/>
    <s v="Svidník"/>
    <s v="Prešovský kraj"/>
    <n v="9140"/>
    <n v="275"/>
    <n v="9168"/>
  </r>
  <r>
    <x v="3"/>
    <s v="M2"/>
    <s v="EURO III"/>
    <x v="0"/>
    <s v="Šaľa"/>
    <s v="Nitriansky kraj"/>
    <n v="30250"/>
    <n v="912"/>
    <n v="30454"/>
  </r>
  <r>
    <x v="3"/>
    <s v="M2"/>
    <s v="EURO III"/>
    <x v="0"/>
    <s v="Topoľčany"/>
    <s v="Nitriansky kraj"/>
    <n v="1579"/>
    <n v="71"/>
    <n v="2351"/>
  </r>
  <r>
    <x v="3"/>
    <s v="M2"/>
    <s v="EURO III"/>
    <x v="0"/>
    <s v="Trebišov"/>
    <s v="Košický kraj"/>
    <n v="7310"/>
    <n v="253"/>
    <n v="8434"/>
  </r>
  <r>
    <x v="3"/>
    <s v="M2"/>
    <s v="EURO III"/>
    <x v="0"/>
    <s v="Trenčín"/>
    <s v="Trenčiansky kraj"/>
    <n v="11660"/>
    <n v="590"/>
    <n v="19653"/>
  </r>
  <r>
    <x v="3"/>
    <s v="M2"/>
    <s v="EURO III"/>
    <x v="0"/>
    <s v="Trnava"/>
    <s v="Trnavský kraj"/>
    <n v="22433"/>
    <n v="886"/>
    <n v="29575"/>
  </r>
  <r>
    <x v="3"/>
    <s v="M2"/>
    <s v="EURO III"/>
    <x v="0"/>
    <s v="Turčianske Teplice"/>
    <s v="Žilinský kraj"/>
    <n v="2470"/>
    <n v="131"/>
    <n v="4374"/>
  </r>
  <r>
    <x v="3"/>
    <s v="M2"/>
    <s v="EURO III"/>
    <x v="0"/>
    <s v="Tvrdošín"/>
    <s v="Žilinský kraj"/>
    <n v="1982"/>
    <n v="86"/>
    <n v="2860"/>
  </r>
  <r>
    <x v="3"/>
    <s v="M2"/>
    <s v="EURO III"/>
    <x v="0"/>
    <s v="Zlaté Moravce"/>
    <s v="Nitriansky kraj"/>
    <n v="2152"/>
    <n v="101"/>
    <n v="3373"/>
  </r>
  <r>
    <x v="3"/>
    <s v="M2"/>
    <s v="EURO III"/>
    <x v="0"/>
    <s v="Zvolen"/>
    <s v="Banskobystrický kraj"/>
    <n v="8895"/>
    <n v="317"/>
    <n v="10558"/>
  </r>
  <r>
    <x v="3"/>
    <s v="M2"/>
    <s v="EURO III"/>
    <x v="0"/>
    <s v="Žarnovica"/>
    <s v="Banskobystrický kraj"/>
    <n v="438"/>
    <n v="19"/>
    <n v="632"/>
  </r>
  <r>
    <x v="3"/>
    <s v="M2"/>
    <s v="EURO III"/>
    <x v="0"/>
    <s v="Žiar nad Hronom"/>
    <s v="Banskobystrický kraj"/>
    <n v="6039"/>
    <n v="290"/>
    <n v="9656"/>
  </r>
  <r>
    <x v="3"/>
    <s v="M2"/>
    <s v="EURO III"/>
    <x v="0"/>
    <s v="Žilina"/>
    <s v="Žilinský kraj"/>
    <n v="33760"/>
    <n v="1159"/>
    <n v="38655"/>
  </r>
  <r>
    <x v="3"/>
    <s v="M2"/>
    <s v="EURO III"/>
    <x v="1"/>
    <s v="Banská Bystrica"/>
    <s v="Banskobystrický kraj"/>
    <n v="1398"/>
    <n v="561"/>
    <n v="11223"/>
  </r>
  <r>
    <x v="3"/>
    <s v="M2"/>
    <s v="EURO III"/>
    <x v="1"/>
    <s v="Bratislava IV"/>
    <s v="Bratislavský kraj"/>
    <n v="3186"/>
    <n v="605"/>
    <n v="12103"/>
  </r>
  <r>
    <x v="3"/>
    <s v="M2"/>
    <s v="EURO III"/>
    <x v="1"/>
    <s v="Bratislava V"/>
    <s v="Bratislavský kraj"/>
    <n v="5285"/>
    <n v="1028"/>
    <n v="20568"/>
  </r>
  <r>
    <x v="3"/>
    <s v="M2"/>
    <s v="EURO III"/>
    <x v="1"/>
    <s v="Bytča"/>
    <s v="Žilinský kraj"/>
    <n v="1441"/>
    <n v="448"/>
    <n v="8962"/>
  </r>
  <r>
    <x v="3"/>
    <s v="M2"/>
    <s v="EURO III"/>
    <x v="1"/>
    <s v="Čadca"/>
    <s v="Žilinský kraj"/>
    <n v="97"/>
    <n v="1"/>
    <n v="24"/>
  </r>
  <r>
    <x v="3"/>
    <s v="M2"/>
    <s v="EURO III"/>
    <x v="1"/>
    <s v="Dolný Kubín"/>
    <s v="Žilinský kraj"/>
    <n v="356"/>
    <n v="102"/>
    <n v="2045"/>
  </r>
  <r>
    <x v="3"/>
    <s v="M2"/>
    <s v="EURO III"/>
    <x v="1"/>
    <s v="Galanta"/>
    <s v="Trnavský kraj"/>
    <n v="13781"/>
    <n v="1990"/>
    <n v="39817"/>
  </r>
  <r>
    <x v="3"/>
    <s v="M2"/>
    <s v="EURO III"/>
    <x v="1"/>
    <s v="Hlohovec"/>
    <s v="Trnavský kraj"/>
    <n v="3989"/>
    <n v="1282"/>
    <n v="25642"/>
  </r>
  <r>
    <x v="3"/>
    <s v="M2"/>
    <s v="EURO III"/>
    <x v="1"/>
    <s v="Ilava"/>
    <s v="Trenčiansky kraj"/>
    <n v="4676"/>
    <n v="1606"/>
    <n v="32110"/>
  </r>
  <r>
    <x v="3"/>
    <s v="M2"/>
    <s v="EURO III"/>
    <x v="1"/>
    <s v="Košice - okolie"/>
    <s v="Košický kraj"/>
    <n v="3013"/>
    <n v="1541"/>
    <n v="30832"/>
  </r>
  <r>
    <x v="3"/>
    <s v="M2"/>
    <s v="EURO III"/>
    <x v="1"/>
    <s v="Košice I"/>
    <s v="Košický kraj"/>
    <n v="2929"/>
    <n v="799"/>
    <n v="15969"/>
  </r>
  <r>
    <x v="3"/>
    <s v="M2"/>
    <s v="EURO III"/>
    <x v="1"/>
    <s v="Košice II"/>
    <s v="Košický kraj"/>
    <n v="569"/>
    <n v="231"/>
    <n v="4620"/>
  </r>
  <r>
    <x v="3"/>
    <s v="M2"/>
    <s v="EURO III"/>
    <x v="1"/>
    <s v="Levoča"/>
    <s v="Prešovský kraj"/>
    <n v="2757"/>
    <n v="659"/>
    <n v="13188"/>
  </r>
  <r>
    <x v="3"/>
    <s v="M2"/>
    <s v="EURO III"/>
    <x v="1"/>
    <s v="Liptovský Mikuláš"/>
    <s v="Žilinský kraj"/>
    <n v="9676"/>
    <n v="3617"/>
    <n v="72358"/>
  </r>
  <r>
    <x v="3"/>
    <s v="M2"/>
    <s v="EURO III"/>
    <x v="1"/>
    <s v="Malacky"/>
    <s v="Bratislavský kraj"/>
    <n v="5496"/>
    <n v="3168"/>
    <n v="63371"/>
  </r>
  <r>
    <x v="3"/>
    <s v="M2"/>
    <s v="EURO III"/>
    <x v="1"/>
    <s v="Nitra"/>
    <s v="Nitriansky kraj"/>
    <n v="14276"/>
    <n v="2754"/>
    <n v="55079"/>
  </r>
  <r>
    <x v="3"/>
    <s v="M2"/>
    <s v="EURO III"/>
    <x v="1"/>
    <s v="Nové Mesto nad Váhom"/>
    <s v="Trenčiansky kraj"/>
    <n v="7505"/>
    <n v="2779"/>
    <n v="55570"/>
  </r>
  <r>
    <x v="3"/>
    <s v="M2"/>
    <s v="EURO III"/>
    <x v="1"/>
    <s v="Piešťany"/>
    <s v="Trnavský kraj"/>
    <n v="3835"/>
    <n v="2551"/>
    <n v="51029"/>
  </r>
  <r>
    <x v="3"/>
    <s v="M2"/>
    <s v="EURO III"/>
    <x v="1"/>
    <s v="Poprad"/>
    <s v="Prešovský kraj"/>
    <n v="6898"/>
    <n v="2182"/>
    <n v="43637"/>
  </r>
  <r>
    <x v="3"/>
    <s v="M2"/>
    <s v="EURO III"/>
    <x v="1"/>
    <s v="Považská Bystrica"/>
    <s v="Trenčiansky kraj"/>
    <n v="4417"/>
    <n v="1365"/>
    <n v="27298"/>
  </r>
  <r>
    <x v="3"/>
    <s v="M2"/>
    <s v="EURO III"/>
    <x v="1"/>
    <s v="Prešov"/>
    <s v="Prešovský kraj"/>
    <n v="7323"/>
    <n v="2710"/>
    <n v="54201"/>
  </r>
  <r>
    <x v="3"/>
    <s v="M2"/>
    <s v="EURO III"/>
    <x v="1"/>
    <s v="Púchov"/>
    <s v="Trenčiansky kraj"/>
    <n v="3020"/>
    <n v="551"/>
    <n v="11019"/>
  </r>
  <r>
    <x v="3"/>
    <s v="M2"/>
    <s v="EURO III"/>
    <x v="1"/>
    <s v="Revúca"/>
    <s v="Banskobystrický kraj"/>
    <n v="1182"/>
    <n v="154"/>
    <n v="3088"/>
  </r>
  <r>
    <x v="3"/>
    <s v="M2"/>
    <s v="EURO III"/>
    <x v="1"/>
    <s v="Rimavská Sobota"/>
    <s v="Banskobystrický kraj"/>
    <n v="1042"/>
    <n v="150"/>
    <n v="3007"/>
  </r>
  <r>
    <x v="3"/>
    <s v="M2"/>
    <s v="EURO III"/>
    <x v="1"/>
    <s v="Ružomberok"/>
    <s v="Žilinský kraj"/>
    <n v="1727"/>
    <n v="116"/>
    <n v="2318"/>
  </r>
  <r>
    <x v="3"/>
    <s v="M2"/>
    <s v="EURO III"/>
    <x v="1"/>
    <s v="Senec"/>
    <s v="Bratislavský kraj"/>
    <n v="8872"/>
    <n v="3952"/>
    <n v="79052"/>
  </r>
  <r>
    <x v="3"/>
    <s v="M2"/>
    <s v="EURO III"/>
    <x v="1"/>
    <s v="Senica"/>
    <s v="Trnavský kraj"/>
    <n v="1406"/>
    <n v="871"/>
    <n v="17414"/>
  </r>
  <r>
    <x v="3"/>
    <s v="M2"/>
    <s v="EURO III"/>
    <x v="1"/>
    <s v="Skalica"/>
    <s v="Trnavský kraj"/>
    <n v="779"/>
    <n v="57"/>
    <n v="1136"/>
  </r>
  <r>
    <x v="3"/>
    <s v="M2"/>
    <s v="EURO III"/>
    <x v="1"/>
    <s v="Svidník"/>
    <s v="Prešovský kraj"/>
    <n v="198"/>
    <n v="44"/>
    <n v="880"/>
  </r>
  <r>
    <x v="3"/>
    <s v="M2"/>
    <s v="EURO III"/>
    <x v="1"/>
    <s v="Trenčín"/>
    <s v="Trenčiansky kraj"/>
    <n v="6072"/>
    <n v="2234"/>
    <n v="44673"/>
  </r>
  <r>
    <x v="3"/>
    <s v="M2"/>
    <s v="EURO III"/>
    <x v="1"/>
    <s v="Trnava"/>
    <s v="Trnavský kraj"/>
    <n v="19048"/>
    <n v="4537"/>
    <n v="90734"/>
  </r>
  <r>
    <x v="3"/>
    <s v="M2"/>
    <s v="EURO III"/>
    <x v="1"/>
    <s v="Turčianske Teplice"/>
    <s v="Žilinský kraj"/>
    <n v="158"/>
    <n v="33"/>
    <n v="667"/>
  </r>
  <r>
    <x v="3"/>
    <s v="M2"/>
    <s v="EURO III"/>
    <x v="1"/>
    <s v="Tvrdošín"/>
    <s v="Žilinský kraj"/>
    <n v="611"/>
    <n v="124"/>
    <n v="2488"/>
  </r>
  <r>
    <x v="3"/>
    <s v="M2"/>
    <s v="EURO III"/>
    <x v="1"/>
    <s v="Zlaté Moravce"/>
    <s v="Nitriansky kraj"/>
    <n v="4215"/>
    <n v="1558"/>
    <n v="31155"/>
  </r>
  <r>
    <x v="3"/>
    <s v="M2"/>
    <s v="EURO III"/>
    <x v="1"/>
    <s v="Zvolen"/>
    <s v="Banskobystrický kraj"/>
    <n v="11947"/>
    <n v="1219"/>
    <n v="24375"/>
  </r>
  <r>
    <x v="3"/>
    <s v="M2"/>
    <s v="EURO III"/>
    <x v="1"/>
    <s v="Žarnovica"/>
    <s v="Banskobystrický kraj"/>
    <n v="6148"/>
    <n v="1614"/>
    <n v="32267"/>
  </r>
  <r>
    <x v="3"/>
    <s v="M2"/>
    <s v="EURO III"/>
    <x v="1"/>
    <s v="Žiar nad Hronom"/>
    <s v="Banskobystrický kraj"/>
    <n v="2731"/>
    <n v="996"/>
    <n v="19921"/>
  </r>
  <r>
    <x v="3"/>
    <s v="M2"/>
    <s v="EURO III"/>
    <x v="1"/>
    <s v="Žilina"/>
    <s v="Žilinský kraj"/>
    <n v="3628"/>
    <n v="773"/>
    <n v="15460"/>
  </r>
  <r>
    <x v="3"/>
    <s v="M2"/>
    <s v="EURO IV"/>
    <x v="0"/>
    <s v="Bánovce nad Bebravou"/>
    <s v="Trenčiansky kraj"/>
    <n v="161"/>
    <n v="5"/>
    <n v="273"/>
  </r>
  <r>
    <x v="3"/>
    <s v="M2"/>
    <s v="EURO IV"/>
    <x v="0"/>
    <s v="Banská Bystrica"/>
    <s v="Banskobystrický kraj"/>
    <n v="1020"/>
    <n v="36"/>
    <n v="1812"/>
  </r>
  <r>
    <x v="3"/>
    <s v="M2"/>
    <s v="EURO IV"/>
    <x v="0"/>
    <s v="Bratislava IV"/>
    <s v="Bratislavský kraj"/>
    <n v="13"/>
    <n v="0"/>
    <n v="10"/>
  </r>
  <r>
    <x v="3"/>
    <s v="M2"/>
    <s v="EURO IV"/>
    <x v="0"/>
    <s v="Brezno"/>
    <s v="Banskobystrický kraj"/>
    <n v="138"/>
    <n v="4"/>
    <n v="209"/>
  </r>
  <r>
    <x v="3"/>
    <s v="M2"/>
    <s v="EURO IV"/>
    <x v="0"/>
    <s v="Bytča"/>
    <s v="Žilinský kraj"/>
    <n v="153"/>
    <n v="5"/>
    <n v="235"/>
  </r>
  <r>
    <x v="3"/>
    <s v="M2"/>
    <s v="EURO IV"/>
    <x v="0"/>
    <s v="Čadca"/>
    <s v="Žilinský kraj"/>
    <n v="713"/>
    <n v="24"/>
    <n v="1220"/>
  </r>
  <r>
    <x v="3"/>
    <s v="M2"/>
    <s v="EURO IV"/>
    <x v="0"/>
    <s v="Detva"/>
    <s v="Banskobystrický kraj"/>
    <n v="246"/>
    <n v="7"/>
    <n v="345"/>
  </r>
  <r>
    <x v="3"/>
    <s v="M2"/>
    <s v="EURO IV"/>
    <x v="0"/>
    <s v="Dolný Kubín"/>
    <s v="Žilinský kraj"/>
    <n v="1929"/>
    <n v="43"/>
    <n v="2161"/>
  </r>
  <r>
    <x v="3"/>
    <s v="M2"/>
    <s v="EURO IV"/>
    <x v="0"/>
    <s v="Dunajská Streda"/>
    <s v="Trnavský kraj"/>
    <n v="470"/>
    <n v="18"/>
    <n v="894"/>
  </r>
  <r>
    <x v="3"/>
    <s v="M2"/>
    <s v="EURO IV"/>
    <x v="0"/>
    <s v="Galanta"/>
    <s v="Trnavský kraj"/>
    <n v="674"/>
    <n v="22"/>
    <n v="1091"/>
  </r>
  <r>
    <x v="3"/>
    <s v="M2"/>
    <s v="EURO IV"/>
    <x v="0"/>
    <s v="Hlohovec"/>
    <s v="Trnavský kraj"/>
    <n v="74"/>
    <n v="2"/>
    <n v="86"/>
  </r>
  <r>
    <x v="3"/>
    <s v="M2"/>
    <s v="EURO IV"/>
    <x v="0"/>
    <s v="Ilava"/>
    <s v="Trenčiansky kraj"/>
    <n v="165"/>
    <n v="3"/>
    <n v="135"/>
  </r>
  <r>
    <x v="3"/>
    <s v="M2"/>
    <s v="EURO IV"/>
    <x v="0"/>
    <s v="Komárno"/>
    <s v="Nitriansky kraj"/>
    <n v="851"/>
    <n v="23"/>
    <n v="1167"/>
  </r>
  <r>
    <x v="3"/>
    <s v="M2"/>
    <s v="EURO IV"/>
    <x v="0"/>
    <s v="Košice - okolie"/>
    <s v="Košický kraj"/>
    <n v="1655"/>
    <n v="40"/>
    <n v="1979"/>
  </r>
  <r>
    <x v="3"/>
    <s v="M2"/>
    <s v="EURO IV"/>
    <x v="0"/>
    <s v="Košice II"/>
    <s v="Košický kraj"/>
    <n v="58"/>
    <n v="2"/>
    <n v="120"/>
  </r>
  <r>
    <x v="3"/>
    <s v="M2"/>
    <s v="EURO IV"/>
    <x v="0"/>
    <s v="Košice III"/>
    <s v="Košický kraj"/>
    <n v="108"/>
    <n v="2"/>
    <n v="93"/>
  </r>
  <r>
    <x v="3"/>
    <s v="M2"/>
    <s v="EURO IV"/>
    <x v="0"/>
    <s v="Košice IV"/>
    <s v="Košický kraj"/>
    <n v="125"/>
    <n v="4"/>
    <n v="215"/>
  </r>
  <r>
    <x v="3"/>
    <s v="M2"/>
    <s v="EURO IV"/>
    <x v="0"/>
    <s v="Krupina"/>
    <s v="Banskobystrický kraj"/>
    <n v="1038"/>
    <n v="39"/>
    <n v="1929"/>
  </r>
  <r>
    <x v="3"/>
    <s v="M2"/>
    <s v="EURO IV"/>
    <x v="0"/>
    <s v="Kysucké Nové Mesto"/>
    <s v="Žilinský kraj"/>
    <n v="645"/>
    <n v="14"/>
    <n v="699"/>
  </r>
  <r>
    <x v="3"/>
    <s v="M2"/>
    <s v="EURO IV"/>
    <x v="0"/>
    <s v="Levice"/>
    <s v="Nitriansky kraj"/>
    <n v="702"/>
    <n v="20"/>
    <n v="980"/>
  </r>
  <r>
    <x v="3"/>
    <s v="M2"/>
    <s v="EURO IV"/>
    <x v="0"/>
    <s v="Levoča"/>
    <s v="Prešovský kraj"/>
    <n v="909"/>
    <n v="31"/>
    <n v="1571"/>
  </r>
  <r>
    <x v="3"/>
    <s v="M2"/>
    <s v="EURO IV"/>
    <x v="0"/>
    <s v="Liptovský Mikuláš"/>
    <s v="Žilinský kraj"/>
    <n v="241"/>
    <n v="7"/>
    <n v="365"/>
  </r>
  <r>
    <x v="3"/>
    <s v="M2"/>
    <s v="EURO IV"/>
    <x v="0"/>
    <s v="Lučenec"/>
    <s v="Banskobystrický kraj"/>
    <n v="390"/>
    <n v="11"/>
    <n v="550"/>
  </r>
  <r>
    <x v="3"/>
    <s v="M2"/>
    <s v="EURO IV"/>
    <x v="0"/>
    <s v="Malacky"/>
    <s v="Bratislavský kraj"/>
    <n v="38"/>
    <n v="1"/>
    <n v="59"/>
  </r>
  <r>
    <x v="3"/>
    <s v="M2"/>
    <s v="EURO IV"/>
    <x v="0"/>
    <s v="Martin"/>
    <s v="Žilinský kraj"/>
    <n v="3508"/>
    <n v="45"/>
    <n v="2240"/>
  </r>
  <r>
    <x v="3"/>
    <s v="M2"/>
    <s v="EURO IV"/>
    <x v="0"/>
    <s v="Michalovce"/>
    <s v="Košický kraj"/>
    <n v="383"/>
    <n v="7"/>
    <n v="328"/>
  </r>
  <r>
    <x v="3"/>
    <s v="M2"/>
    <s v="EURO IV"/>
    <x v="0"/>
    <s v="Nitra"/>
    <s v="Nitriansky kraj"/>
    <n v="122"/>
    <n v="3"/>
    <n v="167"/>
  </r>
  <r>
    <x v="3"/>
    <s v="M2"/>
    <s v="EURO IV"/>
    <x v="0"/>
    <s v="Nové Mesto nad Váhom"/>
    <s v="Trenčiansky kraj"/>
    <n v="138"/>
    <n v="6"/>
    <n v="291"/>
  </r>
  <r>
    <x v="3"/>
    <s v="M2"/>
    <s v="EURO IV"/>
    <x v="0"/>
    <s v="Nové Zámky"/>
    <s v="Nitriansky kraj"/>
    <n v="408"/>
    <n v="14"/>
    <n v="713"/>
  </r>
  <r>
    <x v="3"/>
    <s v="M2"/>
    <s v="EURO IV"/>
    <x v="0"/>
    <s v="Partizánske"/>
    <s v="Trenčiansky kraj"/>
    <n v="52"/>
    <n v="2"/>
    <n v="87"/>
  </r>
  <r>
    <x v="3"/>
    <s v="M2"/>
    <s v="EURO IV"/>
    <x v="0"/>
    <s v="Piešťany"/>
    <s v="Trnavský kraj"/>
    <n v="42"/>
    <n v="2"/>
    <n v="87"/>
  </r>
  <r>
    <x v="3"/>
    <s v="M2"/>
    <s v="EURO IV"/>
    <x v="0"/>
    <s v="Poprad"/>
    <s v="Prešovský kraj"/>
    <n v="578"/>
    <n v="17"/>
    <n v="865"/>
  </r>
  <r>
    <x v="3"/>
    <s v="M2"/>
    <s v="EURO IV"/>
    <x v="0"/>
    <s v="Považská Bystrica"/>
    <s v="Trenčiansky kraj"/>
    <n v="4"/>
    <n v="0"/>
    <n v="6"/>
  </r>
  <r>
    <x v="3"/>
    <s v="M2"/>
    <s v="EURO IV"/>
    <x v="0"/>
    <s v="Prešov"/>
    <s v="Prešovský kraj"/>
    <n v="683"/>
    <n v="20"/>
    <n v="1021"/>
  </r>
  <r>
    <x v="3"/>
    <s v="M2"/>
    <s v="EURO IV"/>
    <x v="0"/>
    <s v="Prievidza"/>
    <s v="Trenčiansky kraj"/>
    <n v="472"/>
    <n v="14"/>
    <n v="723"/>
  </r>
  <r>
    <x v="3"/>
    <s v="M2"/>
    <s v="EURO IV"/>
    <x v="0"/>
    <s v="Púchov"/>
    <s v="Trenčiansky kraj"/>
    <n v="118"/>
    <n v="4"/>
    <n v="199"/>
  </r>
  <r>
    <x v="3"/>
    <s v="M2"/>
    <s v="EURO IV"/>
    <x v="0"/>
    <s v="Revúca"/>
    <s v="Banskobystrický kraj"/>
    <n v="15"/>
    <n v="0"/>
    <n v="15"/>
  </r>
  <r>
    <x v="3"/>
    <s v="M2"/>
    <s v="EURO IV"/>
    <x v="0"/>
    <s v="Rimavská Sobota"/>
    <s v="Banskobystrický kraj"/>
    <n v="141"/>
    <n v="4"/>
    <n v="206"/>
  </r>
  <r>
    <x v="3"/>
    <s v="M2"/>
    <s v="EURO IV"/>
    <x v="0"/>
    <s v="Rožňava"/>
    <s v="Košický kraj"/>
    <n v="586"/>
    <n v="14"/>
    <n v="722"/>
  </r>
  <r>
    <x v="3"/>
    <s v="M2"/>
    <s v="EURO IV"/>
    <x v="0"/>
    <s v="Ružomberok"/>
    <s v="Žilinský kraj"/>
    <n v="2606"/>
    <n v="77"/>
    <n v="3856"/>
  </r>
  <r>
    <x v="3"/>
    <s v="M2"/>
    <s v="EURO IV"/>
    <x v="0"/>
    <s v="Senec"/>
    <s v="Bratislavský kraj"/>
    <n v="391"/>
    <n v="10"/>
    <n v="481"/>
  </r>
  <r>
    <x v="3"/>
    <s v="M2"/>
    <s v="EURO IV"/>
    <x v="0"/>
    <s v="Senica"/>
    <s v="Trnavský kraj"/>
    <n v="92"/>
    <n v="4"/>
    <n v="176"/>
  </r>
  <r>
    <x v="3"/>
    <s v="M2"/>
    <s v="EURO IV"/>
    <x v="0"/>
    <s v="Skalica"/>
    <s v="Trnavský kraj"/>
    <n v="80"/>
    <n v="3"/>
    <n v="125"/>
  </r>
  <r>
    <x v="3"/>
    <s v="M2"/>
    <s v="EURO IV"/>
    <x v="0"/>
    <s v="Sobrance"/>
    <s v="Košický kraj"/>
    <n v="85"/>
    <n v="3"/>
    <n v="146"/>
  </r>
  <r>
    <x v="3"/>
    <s v="M2"/>
    <s v="EURO IV"/>
    <x v="0"/>
    <s v="Spišská Nová Ves"/>
    <s v="Košický kraj"/>
    <n v="36"/>
    <n v="2"/>
    <n v="121"/>
  </r>
  <r>
    <x v="3"/>
    <s v="M2"/>
    <s v="EURO IV"/>
    <x v="0"/>
    <s v="Svidník"/>
    <s v="Prešovský kraj"/>
    <n v="723"/>
    <n v="15"/>
    <n v="759"/>
  </r>
  <r>
    <x v="3"/>
    <s v="M2"/>
    <s v="EURO IV"/>
    <x v="0"/>
    <s v="Šaľa"/>
    <s v="Nitriansky kraj"/>
    <n v="385"/>
    <n v="7"/>
    <n v="369"/>
  </r>
  <r>
    <x v="3"/>
    <s v="M2"/>
    <s v="EURO IV"/>
    <x v="0"/>
    <s v="Topoľčany"/>
    <s v="Nitriansky kraj"/>
    <n v="22"/>
    <n v="1"/>
    <n v="31"/>
  </r>
  <r>
    <x v="3"/>
    <s v="M2"/>
    <s v="EURO IV"/>
    <x v="0"/>
    <s v="Trebišov"/>
    <s v="Košický kraj"/>
    <n v="393"/>
    <n v="9"/>
    <n v="459"/>
  </r>
  <r>
    <x v="3"/>
    <s v="M2"/>
    <s v="EURO IV"/>
    <x v="0"/>
    <s v="Trenčín"/>
    <s v="Trenčiansky kraj"/>
    <n v="570"/>
    <n v="19"/>
    <n v="933"/>
  </r>
  <r>
    <x v="3"/>
    <s v="M2"/>
    <s v="EURO IV"/>
    <x v="0"/>
    <s v="Trnava"/>
    <s v="Trnavský kraj"/>
    <n v="239"/>
    <n v="6"/>
    <n v="317"/>
  </r>
  <r>
    <x v="3"/>
    <s v="M2"/>
    <s v="EURO IV"/>
    <x v="0"/>
    <s v="Turčianske Teplice"/>
    <s v="Žilinský kraj"/>
    <n v="216"/>
    <n v="7"/>
    <n v="369"/>
  </r>
  <r>
    <x v="3"/>
    <s v="M2"/>
    <s v="EURO IV"/>
    <x v="0"/>
    <s v="Tvrdošín"/>
    <s v="Žilinský kraj"/>
    <n v="393"/>
    <n v="12"/>
    <n v="611"/>
  </r>
  <r>
    <x v="3"/>
    <s v="M2"/>
    <s v="EURO IV"/>
    <x v="0"/>
    <s v="Zlaté Moravce"/>
    <s v="Nitriansky kraj"/>
    <n v="24"/>
    <n v="1"/>
    <n v="37"/>
  </r>
  <r>
    <x v="3"/>
    <s v="M2"/>
    <s v="EURO IV"/>
    <x v="0"/>
    <s v="Zvolen"/>
    <s v="Banskobystrický kraj"/>
    <n v="1365"/>
    <n v="35"/>
    <n v="1769"/>
  </r>
  <r>
    <x v="3"/>
    <s v="M2"/>
    <s v="EURO IV"/>
    <x v="0"/>
    <s v="Žarnovica"/>
    <s v="Banskobystrický kraj"/>
    <n v="28"/>
    <n v="1"/>
    <n v="34"/>
  </r>
  <r>
    <x v="3"/>
    <s v="M2"/>
    <s v="EURO IV"/>
    <x v="0"/>
    <s v="Žiar nad Hronom"/>
    <s v="Banskobystrický kraj"/>
    <n v="393"/>
    <n v="12"/>
    <n v="621"/>
  </r>
  <r>
    <x v="3"/>
    <s v="M2"/>
    <s v="EURO IV"/>
    <x v="0"/>
    <s v="Žilina"/>
    <s v="Žilinský kraj"/>
    <n v="2186"/>
    <n v="49"/>
    <n v="2433"/>
  </r>
  <r>
    <x v="3"/>
    <s v="M2"/>
    <s v="EURO IV"/>
    <x v="1"/>
    <s v="Banská Bystrica"/>
    <s v="Banskobystrický kraj"/>
    <n v="120"/>
    <n v="29"/>
    <n v="963"/>
  </r>
  <r>
    <x v="3"/>
    <s v="M2"/>
    <s v="EURO IV"/>
    <x v="1"/>
    <s v="Bratislava IV"/>
    <s v="Bratislavský kraj"/>
    <n v="207"/>
    <n v="31"/>
    <n v="1033"/>
  </r>
  <r>
    <x v="3"/>
    <s v="M2"/>
    <s v="EURO IV"/>
    <x v="1"/>
    <s v="Bratislava V"/>
    <s v="Bratislavský kraj"/>
    <n v="736"/>
    <n v="109"/>
    <n v="3628"/>
  </r>
  <r>
    <x v="3"/>
    <s v="M2"/>
    <s v="EURO IV"/>
    <x v="1"/>
    <s v="Bytča"/>
    <s v="Žilinský kraj"/>
    <n v="133"/>
    <n v="25"/>
    <n v="828"/>
  </r>
  <r>
    <x v="3"/>
    <s v="M2"/>
    <s v="EURO IV"/>
    <x v="1"/>
    <s v="Čadca"/>
    <s v="Žilinský kraj"/>
    <n v="19"/>
    <n v="0"/>
    <n v="5"/>
  </r>
  <r>
    <x v="3"/>
    <s v="M2"/>
    <s v="EURO IV"/>
    <x v="1"/>
    <s v="Dolný Kubín"/>
    <s v="Žilinský kraj"/>
    <n v="86"/>
    <n v="15"/>
    <n v="494"/>
  </r>
  <r>
    <x v="3"/>
    <s v="M2"/>
    <s v="EURO IV"/>
    <x v="1"/>
    <s v="Galanta"/>
    <s v="Trnavský kraj"/>
    <n v="368"/>
    <n v="33"/>
    <n v="1113"/>
  </r>
  <r>
    <x v="3"/>
    <s v="M2"/>
    <s v="EURO IV"/>
    <x v="1"/>
    <s v="Hlohovec"/>
    <s v="Trnavský kraj"/>
    <n v="195"/>
    <n v="39"/>
    <n v="1302"/>
  </r>
  <r>
    <x v="3"/>
    <s v="M2"/>
    <s v="EURO IV"/>
    <x v="1"/>
    <s v="Ilava"/>
    <s v="Trenčiansky kraj"/>
    <n v="387"/>
    <n v="80"/>
    <n v="2662"/>
  </r>
  <r>
    <x v="3"/>
    <s v="M2"/>
    <s v="EURO IV"/>
    <x v="1"/>
    <s v="Košice - okolie"/>
    <s v="Košický kraj"/>
    <n v="145"/>
    <n v="44"/>
    <n v="1454"/>
  </r>
  <r>
    <x v="3"/>
    <s v="M2"/>
    <s v="EURO IV"/>
    <x v="1"/>
    <s v="Košice I"/>
    <s v="Košický kraj"/>
    <n v="136"/>
    <n v="22"/>
    <n v="741"/>
  </r>
  <r>
    <x v="3"/>
    <s v="M2"/>
    <s v="EURO IV"/>
    <x v="1"/>
    <s v="Košice II"/>
    <s v="Košický kraj"/>
    <n v="30"/>
    <n v="7"/>
    <n v="244"/>
  </r>
  <r>
    <x v="3"/>
    <s v="M2"/>
    <s v="EURO IV"/>
    <x v="1"/>
    <s v="Levoča"/>
    <s v="Prešovský kraj"/>
    <n v="179"/>
    <n v="26"/>
    <n v="859"/>
  </r>
  <r>
    <x v="3"/>
    <s v="M2"/>
    <s v="EURO IV"/>
    <x v="1"/>
    <s v="Liptovský Mikuláš"/>
    <s v="Žilinský kraj"/>
    <n v="645"/>
    <n v="145"/>
    <n v="4829"/>
  </r>
  <r>
    <x v="3"/>
    <s v="M2"/>
    <s v="EURO IV"/>
    <x v="1"/>
    <s v="Malacky"/>
    <s v="Bratislavský kraj"/>
    <n v="500"/>
    <n v="193"/>
    <n v="6426"/>
  </r>
  <r>
    <x v="3"/>
    <s v="M2"/>
    <s v="EURO IV"/>
    <x v="1"/>
    <s v="Nitra"/>
    <s v="Nitriansky kraj"/>
    <n v="740"/>
    <n v="87"/>
    <n v="2891"/>
  </r>
  <r>
    <x v="3"/>
    <s v="M2"/>
    <s v="EURO IV"/>
    <x v="1"/>
    <s v="Nové Mesto nad Váhom"/>
    <s v="Trenčiansky kraj"/>
    <n v="398"/>
    <n v="99"/>
    <n v="3291"/>
  </r>
  <r>
    <x v="3"/>
    <s v="M2"/>
    <s v="EURO IV"/>
    <x v="1"/>
    <s v="Piešťany"/>
    <s v="Trnavský kraj"/>
    <n v="192"/>
    <n v="75"/>
    <n v="2499"/>
  </r>
  <r>
    <x v="3"/>
    <s v="M2"/>
    <s v="EURO IV"/>
    <x v="1"/>
    <s v="Poprad"/>
    <s v="Prešovský kraj"/>
    <n v="465"/>
    <n v="89"/>
    <n v="2968"/>
  </r>
  <r>
    <x v="3"/>
    <s v="M2"/>
    <s v="EURO IV"/>
    <x v="1"/>
    <s v="Považská Bystrica"/>
    <s v="Trenčiansky kraj"/>
    <n v="362"/>
    <n v="67"/>
    <n v="2219"/>
  </r>
  <r>
    <x v="3"/>
    <s v="M2"/>
    <s v="EURO IV"/>
    <x v="1"/>
    <s v="Prešov"/>
    <s v="Prešovský kraj"/>
    <n v="390"/>
    <n v="81"/>
    <n v="2683"/>
  </r>
  <r>
    <x v="3"/>
    <s v="M2"/>
    <s v="EURO IV"/>
    <x v="1"/>
    <s v="Púchov"/>
    <s v="Trenčiansky kraj"/>
    <n v="280"/>
    <n v="26"/>
    <n v="876"/>
  </r>
  <r>
    <x v="3"/>
    <s v="M2"/>
    <s v="EURO IV"/>
    <x v="1"/>
    <s v="Revúca"/>
    <s v="Banskobystrický kraj"/>
    <n v="36"/>
    <n v="3"/>
    <n v="92"/>
  </r>
  <r>
    <x v="3"/>
    <s v="M2"/>
    <s v="EURO IV"/>
    <x v="1"/>
    <s v="Rimavská Sobota"/>
    <s v="Banskobystrický kraj"/>
    <n v="38"/>
    <n v="4"/>
    <n v="118"/>
  </r>
  <r>
    <x v="3"/>
    <s v="M2"/>
    <s v="EURO IV"/>
    <x v="1"/>
    <s v="Ružomberok"/>
    <s v="Žilinský kraj"/>
    <n v="114"/>
    <n v="5"/>
    <n v="153"/>
  </r>
  <r>
    <x v="3"/>
    <s v="M2"/>
    <s v="EURO IV"/>
    <x v="1"/>
    <s v="Senec"/>
    <s v="Bratislavský kraj"/>
    <n v="424"/>
    <n v="113"/>
    <n v="3756"/>
  </r>
  <r>
    <x v="3"/>
    <s v="M2"/>
    <s v="EURO IV"/>
    <x v="1"/>
    <s v="Senica"/>
    <s v="Trnavský kraj"/>
    <n v="280"/>
    <n v="88"/>
    <n v="2918"/>
  </r>
  <r>
    <x v="3"/>
    <s v="M2"/>
    <s v="EURO IV"/>
    <x v="1"/>
    <s v="Skalica"/>
    <s v="Trnavský kraj"/>
    <n v="172"/>
    <n v="8"/>
    <n v="251"/>
  </r>
  <r>
    <x v="3"/>
    <s v="M2"/>
    <s v="EURO IV"/>
    <x v="1"/>
    <s v="Svidník"/>
    <s v="Prešovský kraj"/>
    <n v="27"/>
    <n v="4"/>
    <n v="120"/>
  </r>
  <r>
    <x v="3"/>
    <s v="M2"/>
    <s v="EURO IV"/>
    <x v="1"/>
    <s v="Trenčín"/>
    <s v="Trenčiansky kraj"/>
    <n v="512"/>
    <n v="110"/>
    <n v="3677"/>
  </r>
  <r>
    <x v="3"/>
    <s v="M2"/>
    <s v="EURO IV"/>
    <x v="1"/>
    <s v="Trnava"/>
    <s v="Trnavský kraj"/>
    <n v="645"/>
    <n v="113"/>
    <n v="3783"/>
  </r>
  <r>
    <x v="3"/>
    <s v="M2"/>
    <s v="EURO IV"/>
    <x v="1"/>
    <s v="Turčianske Teplice"/>
    <s v="Žilinský kraj"/>
    <n v="22"/>
    <n v="3"/>
    <n v="93"/>
  </r>
  <r>
    <x v="3"/>
    <s v="M2"/>
    <s v="EURO IV"/>
    <x v="1"/>
    <s v="Tvrdošín"/>
    <s v="Žilinský kraj"/>
    <n v="151"/>
    <n v="18"/>
    <n v="603"/>
  </r>
  <r>
    <x v="3"/>
    <s v="M2"/>
    <s v="EURO IV"/>
    <x v="1"/>
    <s v="Zlaté Moravce"/>
    <s v="Nitriansky kraj"/>
    <n v="149"/>
    <n v="33"/>
    <n v="1096"/>
  </r>
  <r>
    <x v="3"/>
    <s v="M2"/>
    <s v="EURO IV"/>
    <x v="1"/>
    <s v="Zvolen"/>
    <s v="Banskobystrický kraj"/>
    <n v="909"/>
    <n v="52"/>
    <n v="1739"/>
  </r>
  <r>
    <x v="3"/>
    <s v="M2"/>
    <s v="EURO IV"/>
    <x v="1"/>
    <s v="Žarnovica"/>
    <s v="Banskobystrický kraj"/>
    <n v="258"/>
    <n v="41"/>
    <n v="1371"/>
  </r>
  <r>
    <x v="3"/>
    <s v="M2"/>
    <s v="EURO IV"/>
    <x v="1"/>
    <s v="Žiar nad Hronom"/>
    <s v="Banskobystrický kraj"/>
    <n v="140"/>
    <n v="32"/>
    <n v="1072"/>
  </r>
  <r>
    <x v="3"/>
    <s v="M2"/>
    <s v="EURO IV"/>
    <x v="1"/>
    <s v="Žilina"/>
    <s v="Žilinský kraj"/>
    <n v="340"/>
    <n v="44"/>
    <n v="1453"/>
  </r>
  <r>
    <x v="3"/>
    <s v="M2"/>
    <s v="EURO IV+"/>
    <x v="0"/>
    <s v="Bánovce nad Bebravou"/>
    <s v="Trenčiansky kraj"/>
    <n v="5965"/>
    <n v="198"/>
    <n v="9912"/>
  </r>
  <r>
    <x v="3"/>
    <s v="M2"/>
    <s v="EURO IV+"/>
    <x v="0"/>
    <s v="Banská Bystrica"/>
    <s v="Banskobystrický kraj"/>
    <n v="8891"/>
    <n v="322"/>
    <n v="16140"/>
  </r>
  <r>
    <x v="3"/>
    <s v="M2"/>
    <s v="EURO IV+"/>
    <x v="0"/>
    <s v="Bratislava IV"/>
    <s v="Bratislavský kraj"/>
    <n v="2161"/>
    <n v="31"/>
    <n v="1557"/>
  </r>
  <r>
    <x v="3"/>
    <s v="M2"/>
    <s v="EURO IV+"/>
    <x v="0"/>
    <s v="Brezno"/>
    <s v="Banskobystrický kraj"/>
    <n v="2455"/>
    <n v="71"/>
    <n v="3519"/>
  </r>
  <r>
    <x v="3"/>
    <s v="M2"/>
    <s v="EURO IV+"/>
    <x v="0"/>
    <s v="Bytča"/>
    <s v="Žilinský kraj"/>
    <n v="2718"/>
    <n v="79"/>
    <n v="3956"/>
  </r>
  <r>
    <x v="3"/>
    <s v="M2"/>
    <s v="EURO IV+"/>
    <x v="0"/>
    <s v="Čadca"/>
    <s v="Žilinský kraj"/>
    <n v="9060"/>
    <n v="326"/>
    <n v="16288"/>
  </r>
  <r>
    <x v="3"/>
    <s v="M2"/>
    <s v="EURO IV+"/>
    <x v="0"/>
    <s v="Detva"/>
    <s v="Banskobystrický kraj"/>
    <n v="4534"/>
    <n v="128"/>
    <n v="6389"/>
  </r>
  <r>
    <x v="3"/>
    <s v="M2"/>
    <s v="EURO IV+"/>
    <x v="0"/>
    <s v="Dolný Kubín"/>
    <s v="Žilinský kraj"/>
    <n v="29928"/>
    <n v="575"/>
    <n v="28721"/>
  </r>
  <r>
    <x v="3"/>
    <s v="M2"/>
    <s v="EURO IV+"/>
    <x v="0"/>
    <s v="Dunajská Streda"/>
    <s v="Trnavský kraj"/>
    <n v="15442"/>
    <n v="595"/>
    <n v="29754"/>
  </r>
  <r>
    <x v="3"/>
    <s v="M2"/>
    <s v="EURO IV+"/>
    <x v="0"/>
    <s v="Galanta"/>
    <s v="Trnavský kraj"/>
    <n v="50546"/>
    <n v="1578"/>
    <n v="78974"/>
  </r>
  <r>
    <x v="3"/>
    <s v="M2"/>
    <s v="EURO IV+"/>
    <x v="0"/>
    <s v="Hlohovec"/>
    <s v="Trnavský kraj"/>
    <n v="2376"/>
    <n v="52"/>
    <n v="2616"/>
  </r>
  <r>
    <x v="3"/>
    <s v="M2"/>
    <s v="EURO IV+"/>
    <x v="0"/>
    <s v="Ilava"/>
    <s v="Trenčiansky kraj"/>
    <n v="6656"/>
    <n v="107"/>
    <n v="5371"/>
  </r>
  <r>
    <x v="3"/>
    <s v="M2"/>
    <s v="EURO IV+"/>
    <x v="0"/>
    <s v="Komárno"/>
    <s v="Nitriansky kraj"/>
    <n v="34968"/>
    <n v="1031"/>
    <n v="51431"/>
  </r>
  <r>
    <x v="3"/>
    <s v="M2"/>
    <s v="EURO IV+"/>
    <x v="0"/>
    <s v="Košice - okolie"/>
    <s v="Košický kraj"/>
    <n v="30284"/>
    <n v="750"/>
    <n v="37478"/>
  </r>
  <r>
    <x v="3"/>
    <s v="M2"/>
    <s v="EURO IV+"/>
    <x v="0"/>
    <s v="Košice II"/>
    <s v="Košický kraj"/>
    <n v="331"/>
    <n v="14"/>
    <n v="684"/>
  </r>
  <r>
    <x v="3"/>
    <s v="M2"/>
    <s v="EURO IV+"/>
    <x v="0"/>
    <s v="Košice III"/>
    <s v="Košický kraj"/>
    <n v="3030"/>
    <n v="52"/>
    <n v="2608"/>
  </r>
  <r>
    <x v="3"/>
    <s v="M2"/>
    <s v="EURO IV+"/>
    <x v="0"/>
    <s v="Košice IV"/>
    <s v="Košický kraj"/>
    <n v="829"/>
    <n v="29"/>
    <n v="1459"/>
  </r>
  <r>
    <x v="3"/>
    <s v="M2"/>
    <s v="EURO IV+"/>
    <x v="0"/>
    <s v="Krupina"/>
    <s v="Banskobystrický kraj"/>
    <n v="5328"/>
    <n v="196"/>
    <n v="9815"/>
  </r>
  <r>
    <x v="3"/>
    <s v="M2"/>
    <s v="EURO IV+"/>
    <x v="0"/>
    <s v="Kysucké Nové Mesto"/>
    <s v="Žilinský kraj"/>
    <n v="9293"/>
    <n v="199"/>
    <n v="9972"/>
  </r>
  <r>
    <x v="3"/>
    <s v="M2"/>
    <s v="EURO IV+"/>
    <x v="0"/>
    <s v="Levice"/>
    <s v="Nitriansky kraj"/>
    <n v="17614"/>
    <n v="440"/>
    <n v="22023"/>
  </r>
  <r>
    <x v="3"/>
    <s v="M2"/>
    <s v="EURO IV+"/>
    <x v="0"/>
    <s v="Levoča"/>
    <s v="Prešovský kraj"/>
    <n v="15868"/>
    <n v="577"/>
    <n v="28829"/>
  </r>
  <r>
    <x v="3"/>
    <s v="M2"/>
    <s v="EURO IV+"/>
    <x v="0"/>
    <s v="Liptovský Mikuláš"/>
    <s v="Žilinský kraj"/>
    <n v="8156"/>
    <n v="269"/>
    <n v="13449"/>
  </r>
  <r>
    <x v="3"/>
    <s v="M2"/>
    <s v="EURO IV+"/>
    <x v="0"/>
    <s v="Lučenec"/>
    <s v="Banskobystrický kraj"/>
    <n v="9024"/>
    <n v="260"/>
    <n v="13011"/>
  </r>
  <r>
    <x v="3"/>
    <s v="M2"/>
    <s v="EURO IV+"/>
    <x v="0"/>
    <s v="Malacky"/>
    <s v="Bratislavský kraj"/>
    <n v="33851"/>
    <n v="1028"/>
    <n v="51347"/>
  </r>
  <r>
    <x v="3"/>
    <s v="M2"/>
    <s v="EURO IV+"/>
    <x v="0"/>
    <s v="Martin"/>
    <s v="Žilinský kraj"/>
    <n v="105580"/>
    <n v="1088"/>
    <n v="54468"/>
  </r>
  <r>
    <x v="3"/>
    <s v="M2"/>
    <s v="EURO IV+"/>
    <x v="0"/>
    <s v="Michalovce"/>
    <s v="Košický kraj"/>
    <n v="39526"/>
    <n v="737"/>
    <n v="36855"/>
  </r>
  <r>
    <x v="3"/>
    <s v="M2"/>
    <s v="EURO IV+"/>
    <x v="0"/>
    <s v="Nitra"/>
    <s v="Nitriansky kraj"/>
    <n v="6146"/>
    <n v="235"/>
    <n v="11750"/>
  </r>
  <r>
    <x v="3"/>
    <s v="M2"/>
    <s v="EURO IV+"/>
    <x v="0"/>
    <s v="Nové Mesto nad Váhom"/>
    <s v="Trenčiansky kraj"/>
    <n v="7675"/>
    <n v="393"/>
    <n v="19632"/>
  </r>
  <r>
    <x v="3"/>
    <s v="M2"/>
    <s v="EURO IV+"/>
    <x v="0"/>
    <s v="Nové Zámky"/>
    <s v="Nitriansky kraj"/>
    <n v="19650"/>
    <n v="948"/>
    <n v="47418"/>
  </r>
  <r>
    <x v="3"/>
    <s v="M2"/>
    <s v="EURO IV+"/>
    <x v="0"/>
    <s v="Partizánske"/>
    <s v="Trenčiansky kraj"/>
    <n v="3929"/>
    <n v="133"/>
    <n v="6672"/>
  </r>
  <r>
    <x v="3"/>
    <s v="M2"/>
    <s v="EURO IV+"/>
    <x v="0"/>
    <s v="Piešťany"/>
    <s v="Trnavský kraj"/>
    <n v="1252"/>
    <n v="50"/>
    <n v="2505"/>
  </r>
  <r>
    <x v="3"/>
    <s v="M2"/>
    <s v="EURO IV+"/>
    <x v="0"/>
    <s v="Poprad"/>
    <s v="Prešovský kraj"/>
    <n v="3011"/>
    <n v="83"/>
    <n v="4126"/>
  </r>
  <r>
    <x v="3"/>
    <s v="M2"/>
    <s v="EURO IV+"/>
    <x v="0"/>
    <s v="Považská Bystrica"/>
    <s v="Trenčiansky kraj"/>
    <n v="487"/>
    <n v="16"/>
    <n v="790"/>
  </r>
  <r>
    <x v="3"/>
    <s v="M2"/>
    <s v="EURO IV+"/>
    <x v="0"/>
    <s v="Prešov"/>
    <s v="Prešovský kraj"/>
    <n v="17026"/>
    <n v="511"/>
    <n v="25572"/>
  </r>
  <r>
    <x v="3"/>
    <s v="M2"/>
    <s v="EURO IV+"/>
    <x v="0"/>
    <s v="Prievidza"/>
    <s v="Trenčiansky kraj"/>
    <n v="25462"/>
    <n v="759"/>
    <n v="37883"/>
  </r>
  <r>
    <x v="3"/>
    <s v="M2"/>
    <s v="EURO IV+"/>
    <x v="0"/>
    <s v="Púchov"/>
    <s v="Trenčiansky kraj"/>
    <n v="3333"/>
    <n v="95"/>
    <n v="4747"/>
  </r>
  <r>
    <x v="3"/>
    <s v="M2"/>
    <s v="EURO IV+"/>
    <x v="0"/>
    <s v="Revúca"/>
    <s v="Banskobystrický kraj"/>
    <n v="368"/>
    <n v="8"/>
    <n v="391"/>
  </r>
  <r>
    <x v="3"/>
    <s v="M2"/>
    <s v="EURO IV+"/>
    <x v="0"/>
    <s v="Rimavská Sobota"/>
    <s v="Banskobystrický kraj"/>
    <n v="6124"/>
    <n v="168"/>
    <n v="8393"/>
  </r>
  <r>
    <x v="3"/>
    <s v="M2"/>
    <s v="EURO IV+"/>
    <x v="0"/>
    <s v="Rožňava"/>
    <s v="Košický kraj"/>
    <n v="24807"/>
    <n v="589"/>
    <n v="29403"/>
  </r>
  <r>
    <x v="3"/>
    <s v="M2"/>
    <s v="EURO IV+"/>
    <x v="0"/>
    <s v="Ružomberok"/>
    <s v="Žilinský kraj"/>
    <n v="40830"/>
    <n v="1102"/>
    <n v="55173"/>
  </r>
  <r>
    <x v="3"/>
    <s v="M2"/>
    <s v="EURO IV+"/>
    <x v="0"/>
    <s v="Senec"/>
    <s v="Bratislavský kraj"/>
    <n v="22959"/>
    <n v="518"/>
    <n v="25876"/>
  </r>
  <r>
    <x v="3"/>
    <s v="M2"/>
    <s v="EURO IV+"/>
    <x v="0"/>
    <s v="Senica"/>
    <s v="Trnavský kraj"/>
    <n v="12593"/>
    <n v="434"/>
    <n v="21718"/>
  </r>
  <r>
    <x v="3"/>
    <s v="M2"/>
    <s v="EURO IV+"/>
    <x v="0"/>
    <s v="Skalica"/>
    <s v="Trnavský kraj"/>
    <n v="8331"/>
    <n v="305"/>
    <n v="15236"/>
  </r>
  <r>
    <x v="3"/>
    <s v="M2"/>
    <s v="EURO IV+"/>
    <x v="0"/>
    <s v="Sobrance"/>
    <s v="Košický kraj"/>
    <n v="17137"/>
    <n v="556"/>
    <n v="27780"/>
  </r>
  <r>
    <x v="3"/>
    <s v="M2"/>
    <s v="EURO IV+"/>
    <x v="0"/>
    <s v="Spišská Nová Ves"/>
    <s v="Košický kraj"/>
    <n v="1066"/>
    <n v="71"/>
    <n v="3573"/>
  </r>
  <r>
    <x v="3"/>
    <s v="M2"/>
    <s v="EURO IV+"/>
    <x v="0"/>
    <s v="Svidník"/>
    <s v="Prešovský kraj"/>
    <n v="23730"/>
    <n v="474"/>
    <n v="23740"/>
  </r>
  <r>
    <x v="3"/>
    <s v="M2"/>
    <s v="EURO IV+"/>
    <x v="0"/>
    <s v="Šaľa"/>
    <s v="Nitriansky kraj"/>
    <n v="46133"/>
    <n v="934"/>
    <n v="46799"/>
  </r>
  <r>
    <x v="3"/>
    <s v="M2"/>
    <s v="EURO IV+"/>
    <x v="0"/>
    <s v="Topoľčany"/>
    <s v="Nitriansky kraj"/>
    <n v="3591"/>
    <n v="106"/>
    <n v="5300"/>
  </r>
  <r>
    <x v="3"/>
    <s v="M2"/>
    <s v="EURO IV+"/>
    <x v="0"/>
    <s v="Trebišov"/>
    <s v="Košický kraj"/>
    <n v="32645"/>
    <n v="914"/>
    <n v="45709"/>
  </r>
  <r>
    <x v="3"/>
    <s v="M2"/>
    <s v="EURO IV+"/>
    <x v="0"/>
    <s v="Trenčín"/>
    <s v="Trenčiansky kraj"/>
    <n v="18211"/>
    <n v="596"/>
    <n v="29842"/>
  </r>
  <r>
    <x v="3"/>
    <s v="M2"/>
    <s v="EURO IV+"/>
    <x v="0"/>
    <s v="Trnava"/>
    <s v="Trnavský kraj"/>
    <n v="24576"/>
    <n v="687"/>
    <n v="34272"/>
  </r>
  <r>
    <x v="3"/>
    <s v="M2"/>
    <s v="EURO IV+"/>
    <x v="0"/>
    <s v="Turčianske Teplice"/>
    <s v="Žilinský kraj"/>
    <n v="1956"/>
    <n v="69"/>
    <n v="3444"/>
  </r>
  <r>
    <x v="3"/>
    <s v="M2"/>
    <s v="EURO IV+"/>
    <x v="0"/>
    <s v="Tvrdošín"/>
    <s v="Žilinský kraj"/>
    <n v="7802"/>
    <n v="217"/>
    <n v="10821"/>
  </r>
  <r>
    <x v="3"/>
    <s v="M2"/>
    <s v="EURO IV+"/>
    <x v="0"/>
    <s v="Zlaté Moravce"/>
    <s v="Nitriansky kraj"/>
    <n v="1318"/>
    <n v="43"/>
    <n v="2168"/>
  </r>
  <r>
    <x v="3"/>
    <s v="M2"/>
    <s v="EURO IV+"/>
    <x v="0"/>
    <s v="Zvolen"/>
    <s v="Banskobystrický kraj"/>
    <n v="11229"/>
    <n v="282"/>
    <n v="14063"/>
  </r>
  <r>
    <x v="3"/>
    <s v="M2"/>
    <s v="EURO IV+"/>
    <x v="0"/>
    <s v="Žarnovica"/>
    <s v="Banskobystrický kraj"/>
    <n v="607"/>
    <n v="22"/>
    <n v="1092"/>
  </r>
  <r>
    <x v="3"/>
    <s v="M2"/>
    <s v="EURO IV+"/>
    <x v="0"/>
    <s v="Žiar nad Hronom"/>
    <s v="Banskobystrický kraj"/>
    <n v="8706"/>
    <n v="283"/>
    <n v="14141"/>
  </r>
  <r>
    <x v="3"/>
    <s v="M2"/>
    <s v="EURO IV+"/>
    <x v="0"/>
    <s v="Žilina"/>
    <s v="Žilinský kraj"/>
    <n v="32573"/>
    <n v="730"/>
    <n v="36461"/>
  </r>
  <r>
    <x v="3"/>
    <s v="M2"/>
    <s v="EURO IV+"/>
    <x v="1"/>
    <s v="Banská Bystrica"/>
    <s v="Banskobystrický kraj"/>
    <n v="1263"/>
    <n v="304"/>
    <n v="10139"/>
  </r>
  <r>
    <x v="3"/>
    <s v="M2"/>
    <s v="EURO IV+"/>
    <x v="1"/>
    <s v="Bratislava IV"/>
    <s v="Bratislavský kraj"/>
    <n v="8048"/>
    <n v="942"/>
    <n v="31384"/>
  </r>
  <r>
    <x v="3"/>
    <s v="M2"/>
    <s v="EURO IV+"/>
    <x v="1"/>
    <s v="Bratislava V"/>
    <s v="Bratislavský kraj"/>
    <n v="10695"/>
    <n v="1336"/>
    <n v="44574"/>
  </r>
  <r>
    <x v="3"/>
    <s v="M2"/>
    <s v="EURO IV+"/>
    <x v="1"/>
    <s v="Bytča"/>
    <s v="Žilinský kraj"/>
    <n v="1596"/>
    <n v="298"/>
    <n v="9933"/>
  </r>
  <r>
    <x v="3"/>
    <s v="M2"/>
    <s v="EURO IV+"/>
    <x v="1"/>
    <s v="Čadca"/>
    <s v="Žilinský kraj"/>
    <n v="122"/>
    <n v="1"/>
    <n v="30"/>
  </r>
  <r>
    <x v="3"/>
    <s v="M2"/>
    <s v="EURO IV+"/>
    <x v="1"/>
    <s v="Dolný Kubín"/>
    <s v="Žilinský kraj"/>
    <n v="411"/>
    <n v="71"/>
    <n v="2361"/>
  </r>
  <r>
    <x v="3"/>
    <s v="M2"/>
    <s v="EURO IV+"/>
    <x v="1"/>
    <s v="Galanta"/>
    <s v="Trnavský kraj"/>
    <n v="36462"/>
    <n v="3154"/>
    <n v="104993"/>
  </r>
  <r>
    <x v="3"/>
    <s v="M2"/>
    <s v="EURO IV+"/>
    <x v="1"/>
    <s v="Hlohovec"/>
    <s v="Trnavský kraj"/>
    <n v="5044"/>
    <n v="1139"/>
    <n v="37931"/>
  </r>
  <r>
    <x v="3"/>
    <s v="M2"/>
    <s v="EURO IV+"/>
    <x v="1"/>
    <s v="Ilava"/>
    <s v="Trenčiansky kraj"/>
    <n v="4715"/>
    <n v="975"/>
    <n v="32494"/>
  </r>
  <r>
    <x v="3"/>
    <s v="M2"/>
    <s v="EURO IV+"/>
    <x v="1"/>
    <s v="Košice - okolie"/>
    <s v="Košický kraj"/>
    <n v="1733"/>
    <n v="529"/>
    <n v="17646"/>
  </r>
  <r>
    <x v="3"/>
    <s v="M2"/>
    <s v="EURO IV+"/>
    <x v="1"/>
    <s v="Košice I"/>
    <s v="Košický kraj"/>
    <n v="1999"/>
    <n v="327"/>
    <n v="10899"/>
  </r>
  <r>
    <x v="3"/>
    <s v="M2"/>
    <s v="EURO IV+"/>
    <x v="1"/>
    <s v="Košice II"/>
    <s v="Košický kraj"/>
    <n v="2194"/>
    <n v="535"/>
    <n v="17813"/>
  </r>
  <r>
    <x v="3"/>
    <s v="M2"/>
    <s v="EURO IV+"/>
    <x v="1"/>
    <s v="Levoča"/>
    <s v="Prešovský kraj"/>
    <n v="3117"/>
    <n v="446"/>
    <n v="14879"/>
  </r>
  <r>
    <x v="3"/>
    <s v="M2"/>
    <s v="EURO IV+"/>
    <x v="1"/>
    <s v="Liptovský Mikuláš"/>
    <s v="Žilinský kraj"/>
    <n v="10303"/>
    <n v="2314"/>
    <n v="77131"/>
  </r>
  <r>
    <x v="3"/>
    <s v="M2"/>
    <s v="EURO IV+"/>
    <x v="1"/>
    <s v="Malacky"/>
    <s v="Bratislavský kraj"/>
    <n v="11778"/>
    <n v="3819"/>
    <n v="127307"/>
  </r>
  <r>
    <x v="3"/>
    <s v="M2"/>
    <s v="EURO IV+"/>
    <x v="1"/>
    <s v="Nitra"/>
    <s v="Nitriansky kraj"/>
    <n v="31602"/>
    <n v="3577"/>
    <n v="119189"/>
  </r>
  <r>
    <x v="3"/>
    <s v="M2"/>
    <s v="EURO IV+"/>
    <x v="1"/>
    <s v="Nové Mesto nad Váhom"/>
    <s v="Trenčiansky kraj"/>
    <n v="6752"/>
    <n v="1660"/>
    <n v="55325"/>
  </r>
  <r>
    <x v="3"/>
    <s v="M2"/>
    <s v="EURO IV+"/>
    <x v="1"/>
    <s v="Piešťany"/>
    <s v="Trnavský kraj"/>
    <n v="4224"/>
    <n v="1694"/>
    <n v="56480"/>
  </r>
  <r>
    <x v="3"/>
    <s v="M2"/>
    <s v="EURO IV+"/>
    <x v="1"/>
    <s v="Poprad"/>
    <s v="Prešovský kraj"/>
    <n v="7214"/>
    <n v="1377"/>
    <n v="45921"/>
  </r>
  <r>
    <x v="3"/>
    <s v="M2"/>
    <s v="EURO IV+"/>
    <x v="1"/>
    <s v="Považská Bystrica"/>
    <s v="Trenčiansky kraj"/>
    <n v="4741"/>
    <n v="877"/>
    <n v="29230"/>
  </r>
  <r>
    <x v="3"/>
    <s v="M2"/>
    <s v="EURO IV+"/>
    <x v="1"/>
    <s v="Prešov"/>
    <s v="Prešovský kraj"/>
    <n v="6366"/>
    <n v="1260"/>
    <n v="42030"/>
  </r>
  <r>
    <x v="3"/>
    <s v="M2"/>
    <s v="EURO IV+"/>
    <x v="1"/>
    <s v="Púchov"/>
    <s v="Trenčiansky kraj"/>
    <n v="2638"/>
    <n v="328"/>
    <n v="10930"/>
  </r>
  <r>
    <x v="3"/>
    <s v="M2"/>
    <s v="EURO IV+"/>
    <x v="1"/>
    <s v="Revúca"/>
    <s v="Banskobystrický kraj"/>
    <n v="1109"/>
    <n v="85"/>
    <n v="2820"/>
  </r>
  <r>
    <x v="3"/>
    <s v="M2"/>
    <s v="EURO IV+"/>
    <x v="1"/>
    <s v="Rimavská Sobota"/>
    <s v="Banskobystrický kraj"/>
    <n v="1179"/>
    <n v="103"/>
    <n v="3427"/>
  </r>
  <r>
    <x v="3"/>
    <s v="M2"/>
    <s v="EURO IV+"/>
    <x v="1"/>
    <s v="Ružomberok"/>
    <s v="Žilinský kraj"/>
    <n v="1775"/>
    <n v="71"/>
    <n v="2382"/>
  </r>
  <r>
    <x v="3"/>
    <s v="M2"/>
    <s v="EURO IV+"/>
    <x v="1"/>
    <s v="Senec"/>
    <s v="Bratislavský kraj"/>
    <n v="18504"/>
    <n v="5014"/>
    <n v="167128"/>
  </r>
  <r>
    <x v="3"/>
    <s v="M2"/>
    <s v="EURO IV+"/>
    <x v="1"/>
    <s v="Senica"/>
    <s v="Trnavský kraj"/>
    <n v="1969"/>
    <n v="811"/>
    <n v="27027"/>
  </r>
  <r>
    <x v="3"/>
    <s v="M2"/>
    <s v="EURO IV+"/>
    <x v="1"/>
    <s v="Skalica"/>
    <s v="Trnavský kraj"/>
    <n v="974"/>
    <n v="43"/>
    <n v="1420"/>
  </r>
  <r>
    <x v="3"/>
    <s v="M2"/>
    <s v="EURO IV+"/>
    <x v="1"/>
    <s v="Svidník"/>
    <s v="Prešovský kraj"/>
    <n v="122"/>
    <n v="16"/>
    <n v="542"/>
  </r>
  <r>
    <x v="3"/>
    <s v="M2"/>
    <s v="EURO IV+"/>
    <x v="1"/>
    <s v="Trenčín"/>
    <s v="Trenčiansky kraj"/>
    <n v="6885"/>
    <n v="1525"/>
    <n v="50824"/>
  </r>
  <r>
    <x v="3"/>
    <s v="M2"/>
    <s v="EURO IV+"/>
    <x v="1"/>
    <s v="Trnava"/>
    <s v="Trnavský kraj"/>
    <n v="38133"/>
    <n v="5524"/>
    <n v="184109"/>
  </r>
  <r>
    <x v="3"/>
    <s v="M2"/>
    <s v="EURO IV+"/>
    <x v="1"/>
    <s v="Turčianske Teplice"/>
    <s v="Žilinský kraj"/>
    <n v="216"/>
    <n v="27"/>
    <n v="911"/>
  </r>
  <r>
    <x v="3"/>
    <s v="M2"/>
    <s v="EURO IV+"/>
    <x v="1"/>
    <s v="Tvrdošín"/>
    <s v="Žilinský kraj"/>
    <n v="749"/>
    <n v="91"/>
    <n v="3038"/>
  </r>
  <r>
    <x v="3"/>
    <s v="M2"/>
    <s v="EURO IV+"/>
    <x v="1"/>
    <s v="Zlaté Moravce"/>
    <s v="Nitriansky kraj"/>
    <n v="4669"/>
    <n v="1035"/>
    <n v="34487"/>
  </r>
  <r>
    <x v="3"/>
    <s v="M2"/>
    <s v="EURO IV+"/>
    <x v="1"/>
    <s v="Zvolen"/>
    <s v="Banskobystrický kraj"/>
    <n v="12311"/>
    <n v="741"/>
    <n v="24695"/>
  </r>
  <r>
    <x v="3"/>
    <s v="M2"/>
    <s v="EURO IV+"/>
    <x v="1"/>
    <s v="Žarnovica"/>
    <s v="Banskobystrický kraj"/>
    <n v="6684"/>
    <n v="1052"/>
    <n v="35092"/>
  </r>
  <r>
    <x v="3"/>
    <s v="M2"/>
    <s v="EURO IV+"/>
    <x v="1"/>
    <s v="Žiar nad Hronom"/>
    <s v="Banskobystrický kraj"/>
    <n v="2846"/>
    <n v="613"/>
    <n v="20416"/>
  </r>
  <r>
    <x v="3"/>
    <s v="M2"/>
    <s v="EURO IV+"/>
    <x v="1"/>
    <s v="Žilina"/>
    <s v="Žilinský kraj"/>
    <n v="4121"/>
    <n v="527"/>
    <n v="17554"/>
  </r>
  <r>
    <x v="3"/>
    <s v="M2"/>
    <s v="EURO V,VI,EEV"/>
    <x v="0"/>
    <s v="Bánovce nad Bebravou"/>
    <s v="Trenčiansky kraj"/>
    <n v="56"/>
    <n v="2"/>
    <n v="97"/>
  </r>
  <r>
    <x v="3"/>
    <s v="M2"/>
    <s v="EURO V,VI,EEV"/>
    <x v="0"/>
    <s v="Banská Bystrica"/>
    <s v="Banskobystrický kraj"/>
    <n v="775"/>
    <n v="29"/>
    <n v="1473"/>
  </r>
  <r>
    <x v="3"/>
    <s v="M2"/>
    <s v="EURO V,VI,EEV"/>
    <x v="0"/>
    <s v="Bratislava IV"/>
    <s v="Bratislavský kraj"/>
    <n v="210"/>
    <n v="3"/>
    <n v="152"/>
  </r>
  <r>
    <x v="3"/>
    <s v="M2"/>
    <s v="EURO V,VI,EEV"/>
    <x v="0"/>
    <s v="Brezno"/>
    <s v="Banskobystrický kraj"/>
    <n v="126"/>
    <n v="4"/>
    <n v="186"/>
  </r>
  <r>
    <x v="3"/>
    <s v="M2"/>
    <s v="EURO V,VI,EEV"/>
    <x v="0"/>
    <s v="Bytča"/>
    <s v="Žilinský kraj"/>
    <n v="78"/>
    <n v="3"/>
    <n v="126"/>
  </r>
  <r>
    <x v="3"/>
    <s v="M2"/>
    <s v="EURO V,VI,EEV"/>
    <x v="0"/>
    <s v="Čadca"/>
    <s v="Žilinský kraj"/>
    <n v="515"/>
    <n v="18"/>
    <n v="892"/>
  </r>
  <r>
    <x v="3"/>
    <s v="M2"/>
    <s v="EURO V,VI,EEV"/>
    <x v="0"/>
    <s v="Detva"/>
    <s v="Banskobystrický kraj"/>
    <n v="118"/>
    <n v="3"/>
    <n v="171"/>
  </r>
  <r>
    <x v="3"/>
    <s v="M2"/>
    <s v="EURO V,VI,EEV"/>
    <x v="0"/>
    <s v="Dolný Kubín"/>
    <s v="Žilinský kraj"/>
    <n v="1654"/>
    <n v="39"/>
    <n v="1949"/>
  </r>
  <r>
    <x v="3"/>
    <s v="M2"/>
    <s v="EURO V,VI,EEV"/>
    <x v="0"/>
    <s v="Dunajská Streda"/>
    <s v="Trnavský kraj"/>
    <n v="173"/>
    <n v="6"/>
    <n v="320"/>
  </r>
  <r>
    <x v="3"/>
    <s v="M2"/>
    <s v="EURO V,VI,EEV"/>
    <x v="0"/>
    <s v="Galanta"/>
    <s v="Trnavský kraj"/>
    <n v="1925"/>
    <n v="77"/>
    <n v="3854"/>
  </r>
  <r>
    <x v="3"/>
    <s v="M2"/>
    <s v="EURO V,VI,EEV"/>
    <x v="0"/>
    <s v="Hlohovec"/>
    <s v="Trnavský kraj"/>
    <n v="61"/>
    <n v="1"/>
    <n v="70"/>
  </r>
  <r>
    <x v="3"/>
    <s v="M2"/>
    <s v="EURO V,VI,EEV"/>
    <x v="0"/>
    <s v="Ilava"/>
    <s v="Trenčiansky kraj"/>
    <n v="37"/>
    <n v="1"/>
    <n v="30"/>
  </r>
  <r>
    <x v="3"/>
    <s v="M2"/>
    <s v="EURO V,VI,EEV"/>
    <x v="0"/>
    <s v="Komárno"/>
    <s v="Nitriansky kraj"/>
    <n v="376"/>
    <n v="10"/>
    <n v="498"/>
  </r>
  <r>
    <x v="3"/>
    <s v="M2"/>
    <s v="EURO V,VI,EEV"/>
    <x v="0"/>
    <s v="Košice - okolie"/>
    <s v="Košický kraj"/>
    <n v="638"/>
    <n v="15"/>
    <n v="757"/>
  </r>
  <r>
    <x v="3"/>
    <s v="M2"/>
    <s v="EURO V,VI,EEV"/>
    <x v="0"/>
    <s v="Košice II"/>
    <s v="Košický kraj"/>
    <n v="6"/>
    <n v="0"/>
    <n v="12"/>
  </r>
  <r>
    <x v="3"/>
    <s v="M2"/>
    <s v="EURO V,VI,EEV"/>
    <x v="0"/>
    <s v="Košice III"/>
    <s v="Košický kraj"/>
    <n v="24"/>
    <n v="0"/>
    <n v="21"/>
  </r>
  <r>
    <x v="3"/>
    <s v="M2"/>
    <s v="EURO V,VI,EEV"/>
    <x v="0"/>
    <s v="Košice IV"/>
    <s v="Košický kraj"/>
    <n v="70"/>
    <n v="2"/>
    <n v="107"/>
  </r>
  <r>
    <x v="3"/>
    <s v="M2"/>
    <s v="EURO V,VI,EEV"/>
    <x v="0"/>
    <s v="Krupina"/>
    <s v="Banskobystrický kraj"/>
    <n v="1264"/>
    <n v="47"/>
    <n v="2355"/>
  </r>
  <r>
    <x v="3"/>
    <s v="M2"/>
    <s v="EURO V,VI,EEV"/>
    <x v="0"/>
    <s v="Kysucké Nové Mesto"/>
    <s v="Žilinský kraj"/>
    <n v="525"/>
    <n v="11"/>
    <n v="567"/>
  </r>
  <r>
    <x v="3"/>
    <s v="M2"/>
    <s v="EURO V,VI,EEV"/>
    <x v="0"/>
    <s v="Levice"/>
    <s v="Nitriansky kraj"/>
    <n v="882"/>
    <n v="23"/>
    <n v="1147"/>
  </r>
  <r>
    <x v="3"/>
    <s v="M2"/>
    <s v="EURO V,VI,EEV"/>
    <x v="0"/>
    <s v="Levoča"/>
    <s v="Prešovský kraj"/>
    <n v="579"/>
    <n v="21"/>
    <n v="1032"/>
  </r>
  <r>
    <x v="3"/>
    <s v="M2"/>
    <s v="EURO V,VI,EEV"/>
    <x v="0"/>
    <s v="Liptovský Mikuláš"/>
    <s v="Žilinský kraj"/>
    <n v="128"/>
    <n v="4"/>
    <n v="178"/>
  </r>
  <r>
    <x v="3"/>
    <s v="M2"/>
    <s v="EURO V,VI,EEV"/>
    <x v="0"/>
    <s v="Lučenec"/>
    <s v="Banskobystrický kraj"/>
    <n v="347"/>
    <n v="10"/>
    <n v="509"/>
  </r>
  <r>
    <x v="3"/>
    <s v="M2"/>
    <s v="EURO V,VI,EEV"/>
    <x v="0"/>
    <s v="Malacky"/>
    <s v="Bratislavský kraj"/>
    <n v="664"/>
    <n v="17"/>
    <n v="838"/>
  </r>
  <r>
    <x v="3"/>
    <s v="M2"/>
    <s v="EURO V,VI,EEV"/>
    <x v="0"/>
    <s v="Martin"/>
    <s v="Žilinský kraj"/>
    <n v="1353"/>
    <n v="17"/>
    <n v="851"/>
  </r>
  <r>
    <x v="3"/>
    <s v="M2"/>
    <s v="EURO V,VI,EEV"/>
    <x v="0"/>
    <s v="Michalovce"/>
    <s v="Košický kraj"/>
    <n v="181"/>
    <n v="3"/>
    <n v="163"/>
  </r>
  <r>
    <x v="3"/>
    <s v="M2"/>
    <s v="EURO V,VI,EEV"/>
    <x v="0"/>
    <s v="Nitra"/>
    <s v="Nitriansky kraj"/>
    <n v="69"/>
    <n v="2"/>
    <n v="99"/>
  </r>
  <r>
    <x v="3"/>
    <s v="M2"/>
    <s v="EURO V,VI,EEV"/>
    <x v="0"/>
    <s v="Nové Mesto nad Váhom"/>
    <s v="Trenčiansky kraj"/>
    <n v="6"/>
    <n v="0"/>
    <n v="10"/>
  </r>
  <r>
    <x v="3"/>
    <s v="M2"/>
    <s v="EURO V,VI,EEV"/>
    <x v="0"/>
    <s v="Nové Zámky"/>
    <s v="Nitriansky kraj"/>
    <n v="340"/>
    <n v="14"/>
    <n v="692"/>
  </r>
  <r>
    <x v="3"/>
    <s v="M2"/>
    <s v="EURO V,VI,EEV"/>
    <x v="0"/>
    <s v="Partizánske"/>
    <s v="Trenčiansky kraj"/>
    <n v="13"/>
    <n v="0"/>
    <n v="21"/>
  </r>
  <r>
    <x v="3"/>
    <s v="M2"/>
    <s v="EURO V,VI,EEV"/>
    <x v="0"/>
    <s v="Piešťany"/>
    <s v="Trnavský kraj"/>
    <n v="21"/>
    <n v="1"/>
    <n v="43"/>
  </r>
  <r>
    <x v="3"/>
    <s v="M2"/>
    <s v="EURO V,VI,EEV"/>
    <x v="0"/>
    <s v="Poprad"/>
    <s v="Prešovský kraj"/>
    <n v="85"/>
    <n v="2"/>
    <n v="103"/>
  </r>
  <r>
    <x v="3"/>
    <s v="M2"/>
    <s v="EURO V,VI,EEV"/>
    <x v="0"/>
    <s v="Považská Bystrica"/>
    <s v="Trenčiansky kraj"/>
    <n v="2"/>
    <n v="0"/>
    <n v="3"/>
  </r>
  <r>
    <x v="3"/>
    <s v="M2"/>
    <s v="EURO V,VI,EEV"/>
    <x v="0"/>
    <s v="Prešov"/>
    <s v="Prešovský kraj"/>
    <n v="489"/>
    <n v="13"/>
    <n v="658"/>
  </r>
  <r>
    <x v="3"/>
    <s v="M2"/>
    <s v="EURO V,VI,EEV"/>
    <x v="0"/>
    <s v="Prievidza"/>
    <s v="Trenčiansky kraj"/>
    <n v="170"/>
    <n v="5"/>
    <n v="241"/>
  </r>
  <r>
    <x v="3"/>
    <s v="M2"/>
    <s v="EURO V,VI,EEV"/>
    <x v="0"/>
    <s v="Púchov"/>
    <s v="Trenčiansky kraj"/>
    <n v="47"/>
    <n v="2"/>
    <n v="85"/>
  </r>
  <r>
    <x v="3"/>
    <s v="M2"/>
    <s v="EURO V,VI,EEV"/>
    <x v="0"/>
    <s v="Revúca"/>
    <s v="Banskobystrický kraj"/>
    <n v="12"/>
    <n v="0"/>
    <n v="12"/>
  </r>
  <r>
    <x v="3"/>
    <s v="M2"/>
    <s v="EURO V,VI,EEV"/>
    <x v="0"/>
    <s v="Rimavská Sobota"/>
    <s v="Banskobystrický kraj"/>
    <n v="247"/>
    <n v="7"/>
    <n v="349"/>
  </r>
  <r>
    <x v="3"/>
    <s v="M2"/>
    <s v="EURO V,VI,EEV"/>
    <x v="0"/>
    <s v="Rožňava"/>
    <s v="Košický kraj"/>
    <n v="435"/>
    <n v="11"/>
    <n v="560"/>
  </r>
  <r>
    <x v="3"/>
    <s v="M2"/>
    <s v="EURO V,VI,EEV"/>
    <x v="0"/>
    <s v="Ružomberok"/>
    <s v="Žilinský kraj"/>
    <n v="1960"/>
    <n v="61"/>
    <n v="3067"/>
  </r>
  <r>
    <x v="3"/>
    <s v="M2"/>
    <s v="EURO V,VI,EEV"/>
    <x v="0"/>
    <s v="Senec"/>
    <s v="Bratislavský kraj"/>
    <n v="1071"/>
    <n v="27"/>
    <n v="1329"/>
  </r>
  <r>
    <x v="3"/>
    <s v="M2"/>
    <s v="EURO V,VI,EEV"/>
    <x v="0"/>
    <s v="Senica"/>
    <s v="Trnavský kraj"/>
    <n v="160"/>
    <n v="6"/>
    <n v="322"/>
  </r>
  <r>
    <x v="3"/>
    <s v="M2"/>
    <s v="EURO V,VI,EEV"/>
    <x v="0"/>
    <s v="Skalica"/>
    <s v="Trnavský kraj"/>
    <n v="194"/>
    <n v="7"/>
    <n v="329"/>
  </r>
  <r>
    <x v="3"/>
    <s v="M2"/>
    <s v="EURO V,VI,EEV"/>
    <x v="0"/>
    <s v="Sobrance"/>
    <s v="Košický kraj"/>
    <n v="95"/>
    <n v="3"/>
    <n v="162"/>
  </r>
  <r>
    <x v="3"/>
    <s v="M2"/>
    <s v="EURO V,VI,EEV"/>
    <x v="0"/>
    <s v="Spišská Nová Ves"/>
    <s v="Košický kraj"/>
    <n v="29"/>
    <n v="2"/>
    <n v="97"/>
  </r>
  <r>
    <x v="3"/>
    <s v="M2"/>
    <s v="EURO V,VI,EEV"/>
    <x v="0"/>
    <s v="Svidník"/>
    <s v="Prešovský kraj"/>
    <n v="1158"/>
    <n v="25"/>
    <n v="1231"/>
  </r>
  <r>
    <x v="3"/>
    <s v="M2"/>
    <s v="EURO V,VI,EEV"/>
    <x v="0"/>
    <s v="Šaľa"/>
    <s v="Nitriansky kraj"/>
    <n v="506"/>
    <n v="10"/>
    <n v="492"/>
  </r>
  <r>
    <x v="3"/>
    <s v="M2"/>
    <s v="EURO V,VI,EEV"/>
    <x v="0"/>
    <s v="Topoľčany"/>
    <s v="Nitriansky kraj"/>
    <n v="7"/>
    <n v="0"/>
    <n v="10"/>
  </r>
  <r>
    <x v="3"/>
    <s v="M2"/>
    <s v="EURO V,VI,EEV"/>
    <x v="0"/>
    <s v="Trebišov"/>
    <s v="Košický kraj"/>
    <n v="187"/>
    <n v="5"/>
    <n v="237"/>
  </r>
  <r>
    <x v="3"/>
    <s v="M2"/>
    <s v="EURO V,VI,EEV"/>
    <x v="0"/>
    <s v="Trenčín"/>
    <s v="Trenčiansky kraj"/>
    <n v="224"/>
    <n v="7"/>
    <n v="349"/>
  </r>
  <r>
    <x v="3"/>
    <s v="M2"/>
    <s v="EURO V,VI,EEV"/>
    <x v="0"/>
    <s v="Trnava"/>
    <s v="Trnavský kraj"/>
    <n v="357"/>
    <n v="9"/>
    <n v="473"/>
  </r>
  <r>
    <x v="3"/>
    <s v="M2"/>
    <s v="EURO V,VI,EEV"/>
    <x v="0"/>
    <s v="Turčianske Teplice"/>
    <s v="Žilinský kraj"/>
    <n v="152"/>
    <n v="5"/>
    <n v="263"/>
  </r>
  <r>
    <x v="3"/>
    <s v="M2"/>
    <s v="EURO V,VI,EEV"/>
    <x v="0"/>
    <s v="Tvrdošín"/>
    <s v="Žilinský kraj"/>
    <n v="448"/>
    <n v="14"/>
    <n v="697"/>
  </r>
  <r>
    <x v="3"/>
    <s v="M2"/>
    <s v="EURO V,VI,EEV"/>
    <x v="0"/>
    <s v="Zlaté Moravce"/>
    <s v="Nitriansky kraj"/>
    <n v="4"/>
    <n v="0"/>
    <n v="8"/>
  </r>
  <r>
    <x v="3"/>
    <s v="M2"/>
    <s v="EURO V,VI,EEV"/>
    <x v="0"/>
    <s v="Zvolen"/>
    <s v="Banskobystrický kraj"/>
    <n v="1424"/>
    <n v="37"/>
    <n v="1865"/>
  </r>
  <r>
    <x v="3"/>
    <s v="M2"/>
    <s v="EURO V,VI,EEV"/>
    <x v="0"/>
    <s v="Žarnovica"/>
    <s v="Banskobystrický kraj"/>
    <n v="16"/>
    <n v="0"/>
    <n v="20"/>
  </r>
  <r>
    <x v="3"/>
    <s v="M2"/>
    <s v="EURO V,VI,EEV"/>
    <x v="0"/>
    <s v="Žiar nad Hronom"/>
    <s v="Banskobystrický kraj"/>
    <n v="198"/>
    <n v="6"/>
    <n v="322"/>
  </r>
  <r>
    <x v="3"/>
    <s v="M2"/>
    <s v="EURO V,VI,EEV"/>
    <x v="0"/>
    <s v="Žilina"/>
    <s v="Žilinský kraj"/>
    <n v="1021"/>
    <n v="22"/>
    <n v="1089"/>
  </r>
  <r>
    <x v="3"/>
    <s v="M2"/>
    <s v="EURO V,VI,EEV"/>
    <x v="1"/>
    <s v="Banská Bystrica"/>
    <s v="Banskobystrický kraj"/>
    <n v="98"/>
    <n v="24"/>
    <n v="787"/>
  </r>
  <r>
    <x v="3"/>
    <s v="M2"/>
    <s v="EURO V,VI,EEV"/>
    <x v="1"/>
    <s v="Bratislava IV"/>
    <s v="Bratislavský kraj"/>
    <n v="512"/>
    <n v="69"/>
    <n v="2294"/>
  </r>
  <r>
    <x v="3"/>
    <s v="M2"/>
    <s v="EURO V,VI,EEV"/>
    <x v="1"/>
    <s v="Bratislava V"/>
    <s v="Bratislavský kraj"/>
    <n v="1139"/>
    <n v="179"/>
    <n v="5978"/>
  </r>
  <r>
    <x v="3"/>
    <s v="M2"/>
    <s v="EURO V,VI,EEV"/>
    <x v="1"/>
    <s v="Bytča"/>
    <s v="Žilinský kraj"/>
    <n v="70"/>
    <n v="13"/>
    <n v="428"/>
  </r>
  <r>
    <x v="3"/>
    <s v="M2"/>
    <s v="EURO V,VI,EEV"/>
    <x v="1"/>
    <s v="Čadca"/>
    <s v="Žilinský kraj"/>
    <n v="5"/>
    <n v="0"/>
    <n v="1"/>
  </r>
  <r>
    <x v="3"/>
    <s v="M2"/>
    <s v="EURO V,VI,EEV"/>
    <x v="1"/>
    <s v="Dolný Kubín"/>
    <s v="Žilinský kraj"/>
    <n v="88"/>
    <n v="15"/>
    <n v="505"/>
  </r>
  <r>
    <x v="3"/>
    <s v="M2"/>
    <s v="EURO V,VI,EEV"/>
    <x v="1"/>
    <s v="Galanta"/>
    <s v="Trnavský kraj"/>
    <n v="2730"/>
    <n v="241"/>
    <n v="8032"/>
  </r>
  <r>
    <x v="3"/>
    <s v="M2"/>
    <s v="EURO V,VI,EEV"/>
    <x v="1"/>
    <s v="Hlohovec"/>
    <s v="Trnavský kraj"/>
    <n v="131"/>
    <n v="26"/>
    <n v="871"/>
  </r>
  <r>
    <x v="3"/>
    <s v="M2"/>
    <s v="EURO V,VI,EEV"/>
    <x v="1"/>
    <s v="Ilava"/>
    <s v="Trenčiansky kraj"/>
    <n v="251"/>
    <n v="52"/>
    <n v="1731"/>
  </r>
  <r>
    <x v="3"/>
    <s v="M2"/>
    <s v="EURO V,VI,EEV"/>
    <x v="1"/>
    <s v="Košice - okolie"/>
    <s v="Košický kraj"/>
    <n v="128"/>
    <n v="36"/>
    <n v="1194"/>
  </r>
  <r>
    <x v="3"/>
    <s v="M2"/>
    <s v="EURO V,VI,EEV"/>
    <x v="1"/>
    <s v="Košice I"/>
    <s v="Košický kraj"/>
    <n v="75"/>
    <n v="12"/>
    <n v="409"/>
  </r>
  <r>
    <x v="3"/>
    <s v="M2"/>
    <s v="EURO V,VI,EEV"/>
    <x v="1"/>
    <s v="Košice II"/>
    <s v="Košický kraj"/>
    <n v="7"/>
    <n v="2"/>
    <n v="57"/>
  </r>
  <r>
    <x v="3"/>
    <s v="M2"/>
    <s v="EURO V,VI,EEV"/>
    <x v="1"/>
    <s v="Levoča"/>
    <s v="Prešovský kraj"/>
    <n v="91"/>
    <n v="13"/>
    <n v="437"/>
  </r>
  <r>
    <x v="3"/>
    <s v="M2"/>
    <s v="EURO V,VI,EEV"/>
    <x v="1"/>
    <s v="Liptovský Mikuláš"/>
    <s v="Žilinský kraj"/>
    <n v="318"/>
    <n v="72"/>
    <n v="2406"/>
  </r>
  <r>
    <x v="3"/>
    <s v="M2"/>
    <s v="EURO V,VI,EEV"/>
    <x v="1"/>
    <s v="Malacky"/>
    <s v="Bratislavský kraj"/>
    <n v="868"/>
    <n v="323"/>
    <n v="10766"/>
  </r>
  <r>
    <x v="3"/>
    <s v="M2"/>
    <s v="EURO V,VI,EEV"/>
    <x v="1"/>
    <s v="Nitra"/>
    <s v="Nitriansky kraj"/>
    <n v="206"/>
    <n v="30"/>
    <n v="987"/>
  </r>
  <r>
    <x v="3"/>
    <s v="M2"/>
    <s v="EURO V,VI,EEV"/>
    <x v="1"/>
    <s v="Nové Mesto nad Váhom"/>
    <s v="Trenčiansky kraj"/>
    <n v="265"/>
    <n v="66"/>
    <n v="2216"/>
  </r>
  <r>
    <x v="3"/>
    <s v="M2"/>
    <s v="EURO V,VI,EEV"/>
    <x v="1"/>
    <s v="Piešťany"/>
    <s v="Trnavský kraj"/>
    <n v="140"/>
    <n v="54"/>
    <n v="1790"/>
  </r>
  <r>
    <x v="3"/>
    <s v="M2"/>
    <s v="EURO V,VI,EEV"/>
    <x v="1"/>
    <s v="Poprad"/>
    <s v="Prešovský kraj"/>
    <n v="259"/>
    <n v="52"/>
    <n v="1740"/>
  </r>
  <r>
    <x v="3"/>
    <s v="M2"/>
    <s v="EURO V,VI,EEV"/>
    <x v="1"/>
    <s v="Považská Bystrica"/>
    <s v="Trenčiansky kraj"/>
    <n v="213"/>
    <n v="39"/>
    <n v="1301"/>
  </r>
  <r>
    <x v="3"/>
    <s v="M2"/>
    <s v="EURO V,VI,EEV"/>
    <x v="1"/>
    <s v="Prešov"/>
    <s v="Prešovský kraj"/>
    <n v="187"/>
    <n v="38"/>
    <n v="1264"/>
  </r>
  <r>
    <x v="3"/>
    <s v="M2"/>
    <s v="EURO V,VI,EEV"/>
    <x v="1"/>
    <s v="Púchov"/>
    <s v="Trenčiansky kraj"/>
    <n v="155"/>
    <n v="16"/>
    <n v="531"/>
  </r>
  <r>
    <x v="3"/>
    <s v="M2"/>
    <s v="EURO V,VI,EEV"/>
    <x v="1"/>
    <s v="Revúca"/>
    <s v="Banskobystrický kraj"/>
    <n v="30"/>
    <n v="2"/>
    <n v="80"/>
  </r>
  <r>
    <x v="3"/>
    <s v="M2"/>
    <s v="EURO V,VI,EEV"/>
    <x v="1"/>
    <s v="Rimavská Sobota"/>
    <s v="Banskobystrický kraj"/>
    <n v="53"/>
    <n v="5"/>
    <n v="153"/>
  </r>
  <r>
    <x v="3"/>
    <s v="M2"/>
    <s v="EURO V,VI,EEV"/>
    <x v="1"/>
    <s v="Ružomberok"/>
    <s v="Žilinský kraj"/>
    <n v="58"/>
    <n v="2"/>
    <n v="78"/>
  </r>
  <r>
    <x v="3"/>
    <s v="M2"/>
    <s v="EURO V,VI,EEV"/>
    <x v="1"/>
    <s v="Senec"/>
    <s v="Bratislavský kraj"/>
    <n v="549"/>
    <n v="149"/>
    <n v="4970"/>
  </r>
  <r>
    <x v="3"/>
    <s v="M2"/>
    <s v="EURO V,VI,EEV"/>
    <x v="1"/>
    <s v="Senica"/>
    <s v="Trnavský kraj"/>
    <n v="432"/>
    <n v="137"/>
    <n v="4573"/>
  </r>
  <r>
    <x v="3"/>
    <s v="M2"/>
    <s v="EURO V,VI,EEV"/>
    <x v="1"/>
    <s v="Skalica"/>
    <s v="Trnavský kraj"/>
    <n v="273"/>
    <n v="12"/>
    <n v="398"/>
  </r>
  <r>
    <x v="3"/>
    <s v="M2"/>
    <s v="EURO V,VI,EEV"/>
    <x v="1"/>
    <s v="Svidník"/>
    <s v="Prešovský kraj"/>
    <n v="39"/>
    <n v="5"/>
    <n v="173"/>
  </r>
  <r>
    <x v="3"/>
    <s v="M2"/>
    <s v="EURO V,VI,EEV"/>
    <x v="1"/>
    <s v="Trenčín"/>
    <s v="Trenčiansky kraj"/>
    <n v="317"/>
    <n v="67"/>
    <n v="2243"/>
  </r>
  <r>
    <x v="3"/>
    <s v="M2"/>
    <s v="EURO V,VI,EEV"/>
    <x v="1"/>
    <s v="Trnava"/>
    <s v="Trnavský kraj"/>
    <n v="2579"/>
    <n v="233"/>
    <n v="7765"/>
  </r>
  <r>
    <x v="3"/>
    <s v="M2"/>
    <s v="EURO V,VI,EEV"/>
    <x v="1"/>
    <s v="Turčianske Teplice"/>
    <s v="Žilinský kraj"/>
    <n v="15"/>
    <n v="2"/>
    <n v="63"/>
  </r>
  <r>
    <x v="3"/>
    <s v="M2"/>
    <s v="EURO V,VI,EEV"/>
    <x v="1"/>
    <s v="Tvrdošín"/>
    <s v="Žilinský kraj"/>
    <n v="187"/>
    <n v="22"/>
    <n v="743"/>
  </r>
  <r>
    <x v="3"/>
    <s v="M2"/>
    <s v="EURO V,VI,EEV"/>
    <x v="1"/>
    <s v="Zlaté Moravce"/>
    <s v="Nitriansky kraj"/>
    <n v="73"/>
    <n v="16"/>
    <n v="536"/>
  </r>
  <r>
    <x v="3"/>
    <s v="M2"/>
    <s v="EURO V,VI,EEV"/>
    <x v="1"/>
    <s v="Zvolen"/>
    <s v="Banskobystrický kraj"/>
    <n v="596"/>
    <n v="31"/>
    <n v="1026"/>
  </r>
  <r>
    <x v="3"/>
    <s v="M2"/>
    <s v="EURO V,VI,EEV"/>
    <x v="1"/>
    <s v="Žarnovica"/>
    <s v="Banskobystrický kraj"/>
    <n v="109"/>
    <n v="17"/>
    <n v="566"/>
  </r>
  <r>
    <x v="3"/>
    <s v="M2"/>
    <s v="EURO V,VI,EEV"/>
    <x v="1"/>
    <s v="Žiar nad Hronom"/>
    <s v="Banskobystrický kraj"/>
    <n v="58"/>
    <n v="13"/>
    <n v="444"/>
  </r>
  <r>
    <x v="3"/>
    <s v="M2"/>
    <s v="EURO V,VI,EEV"/>
    <x v="1"/>
    <s v="Žilina"/>
    <s v="Žilinský kraj"/>
    <n v="176"/>
    <n v="23"/>
    <n v="751"/>
  </r>
  <r>
    <x v="3"/>
    <s v="M2"/>
    <s v="EURO 0-II"/>
    <x v="0"/>
    <s v="Bánovce nad Bebravou"/>
    <s v="Trenčiansky kraj"/>
    <n v="2053"/>
    <n v="129"/>
    <n v="3237"/>
  </r>
  <r>
    <x v="3"/>
    <s v="M2"/>
    <s v="EURO 0-II"/>
    <x v="0"/>
    <s v="Banská Bystrica"/>
    <s v="Banskobystrický kraj"/>
    <n v="11804"/>
    <n v="805"/>
    <n v="20112"/>
  </r>
  <r>
    <x v="3"/>
    <s v="M2"/>
    <s v="EURO 0-II"/>
    <x v="0"/>
    <s v="Bratislava IV"/>
    <s v="Bratislavský kraj"/>
    <n v="949"/>
    <n v="24"/>
    <n v="599"/>
  </r>
  <r>
    <x v="3"/>
    <s v="M2"/>
    <s v="EURO 0-II"/>
    <x v="0"/>
    <s v="Brezno"/>
    <s v="Banskobystrický kraj"/>
    <n v="4998"/>
    <n v="264"/>
    <n v="6610"/>
  </r>
  <r>
    <x v="3"/>
    <s v="M2"/>
    <s v="EURO 0-II"/>
    <x v="0"/>
    <s v="Bytča"/>
    <s v="Žilinský kraj"/>
    <n v="3050"/>
    <n v="161"/>
    <n v="4034"/>
  </r>
  <r>
    <x v="3"/>
    <s v="M2"/>
    <s v="EURO 0-II"/>
    <x v="0"/>
    <s v="Čadca"/>
    <s v="Žilinský kraj"/>
    <n v="10310"/>
    <n v="672"/>
    <n v="16809"/>
  </r>
  <r>
    <x v="3"/>
    <s v="M2"/>
    <s v="EURO 0-II"/>
    <x v="0"/>
    <s v="Detva"/>
    <s v="Banskobystrický kraj"/>
    <n v="6880"/>
    <n v="443"/>
    <n v="11068"/>
  </r>
  <r>
    <x v="3"/>
    <s v="M2"/>
    <s v="EURO 0-II"/>
    <x v="0"/>
    <s v="Dolný Kubín"/>
    <s v="Žilinský kraj"/>
    <n v="23072"/>
    <n v="1048"/>
    <n v="26208"/>
  </r>
  <r>
    <x v="3"/>
    <s v="M2"/>
    <s v="EURO 0-II"/>
    <x v="0"/>
    <s v="Dunajská Streda"/>
    <s v="Trnavský kraj"/>
    <n v="9491"/>
    <n v="613"/>
    <n v="15313"/>
  </r>
  <r>
    <x v="3"/>
    <s v="M2"/>
    <s v="EURO 0-II"/>
    <x v="0"/>
    <s v="Galanta"/>
    <s v="Trnavský kraj"/>
    <n v="7602"/>
    <n v="491"/>
    <n v="12268"/>
  </r>
  <r>
    <x v="3"/>
    <s v="M2"/>
    <s v="EURO 0-II"/>
    <x v="0"/>
    <s v="Hlohovec"/>
    <s v="Trnavský kraj"/>
    <n v="1520"/>
    <n v="79"/>
    <n v="1977"/>
  </r>
  <r>
    <x v="3"/>
    <s v="M2"/>
    <s v="EURO 0-II"/>
    <x v="0"/>
    <s v="Ilava"/>
    <s v="Trenčiansky kraj"/>
    <n v="6897"/>
    <n v="222"/>
    <n v="5556"/>
  </r>
  <r>
    <x v="3"/>
    <s v="M2"/>
    <s v="EURO 0-II"/>
    <x v="0"/>
    <s v="Komárno"/>
    <s v="Nitriansky kraj"/>
    <n v="32985"/>
    <n v="1663"/>
    <n v="41590"/>
  </r>
  <r>
    <x v="3"/>
    <s v="M2"/>
    <s v="EURO 0-II"/>
    <x v="0"/>
    <s v="Košice - okolie"/>
    <s v="Košický kraj"/>
    <n v="22980"/>
    <n v="1159"/>
    <n v="28997"/>
  </r>
  <r>
    <x v="3"/>
    <s v="M2"/>
    <s v="EURO 0-II"/>
    <x v="0"/>
    <s v="Košice II"/>
    <s v="Košický kraj"/>
    <n v="380"/>
    <n v="31"/>
    <n v="785"/>
  </r>
  <r>
    <x v="3"/>
    <s v="M2"/>
    <s v="EURO 0-II"/>
    <x v="0"/>
    <s v="Košice III"/>
    <s v="Košický kraj"/>
    <n v="1497"/>
    <n v="51"/>
    <n v="1288"/>
  </r>
  <r>
    <x v="3"/>
    <s v="M2"/>
    <s v="EURO 0-II"/>
    <x v="0"/>
    <s v="Košice IV"/>
    <s v="Košický kraj"/>
    <n v="1105"/>
    <n v="78"/>
    <n v="1959"/>
  </r>
  <r>
    <x v="3"/>
    <s v="M2"/>
    <s v="EURO 0-II"/>
    <x v="0"/>
    <s v="Krupina"/>
    <s v="Banskobystrický kraj"/>
    <n v="7326"/>
    <n v="531"/>
    <n v="13277"/>
  </r>
  <r>
    <x v="3"/>
    <s v="M2"/>
    <s v="EURO 0-II"/>
    <x v="0"/>
    <s v="Kysucké Nové Mesto"/>
    <s v="Žilinský kraj"/>
    <n v="7249"/>
    <n v="318"/>
    <n v="7955"/>
  </r>
  <r>
    <x v="3"/>
    <s v="M2"/>
    <s v="EURO 0-II"/>
    <x v="0"/>
    <s v="Levice"/>
    <s v="Nitriansky kraj"/>
    <n v="14958"/>
    <n v="836"/>
    <n v="20923"/>
  </r>
  <r>
    <x v="3"/>
    <s v="M2"/>
    <s v="EURO 0-II"/>
    <x v="0"/>
    <s v="Levoča"/>
    <s v="Prešovský kraj"/>
    <n v="20095"/>
    <n v="1481"/>
    <n v="37015"/>
  </r>
  <r>
    <x v="3"/>
    <s v="M2"/>
    <s v="EURO 0-II"/>
    <x v="0"/>
    <s v="Liptovský Mikuláš"/>
    <s v="Žilinský kraj"/>
    <n v="8494"/>
    <n v="536"/>
    <n v="13392"/>
  </r>
  <r>
    <x v="3"/>
    <s v="M2"/>
    <s v="EURO 0-II"/>
    <x v="0"/>
    <s v="Lučenec"/>
    <s v="Banskobystrický kraj"/>
    <n v="5949"/>
    <n v="357"/>
    <n v="8916"/>
  </r>
  <r>
    <x v="3"/>
    <s v="M2"/>
    <s v="EURO 0-II"/>
    <x v="0"/>
    <s v="Malacky"/>
    <s v="Bratislavský kraj"/>
    <n v="15027"/>
    <n v="727"/>
    <n v="18194"/>
  </r>
  <r>
    <x v="3"/>
    <s v="M2"/>
    <s v="EURO 0-II"/>
    <x v="0"/>
    <s v="Martin"/>
    <s v="Žilinský kraj"/>
    <n v="69241"/>
    <n v="1809"/>
    <n v="45178"/>
  </r>
  <r>
    <x v="3"/>
    <s v="M2"/>
    <s v="EURO 0-II"/>
    <x v="0"/>
    <s v="Michalovce"/>
    <s v="Košický kraj"/>
    <n v="8001"/>
    <n v="289"/>
    <n v="7223"/>
  </r>
  <r>
    <x v="3"/>
    <s v="M2"/>
    <s v="EURO 0-II"/>
    <x v="0"/>
    <s v="Nitra"/>
    <s v="Nitriansky kraj"/>
    <n v="4055"/>
    <n v="235"/>
    <n v="5865"/>
  </r>
  <r>
    <x v="3"/>
    <s v="M2"/>
    <s v="EURO 0-II"/>
    <x v="0"/>
    <s v="Nové Mesto nad Váhom"/>
    <s v="Trenčiansky kraj"/>
    <n v="2682"/>
    <n v="243"/>
    <n v="6071"/>
  </r>
  <r>
    <x v="3"/>
    <s v="M2"/>
    <s v="EURO 0-II"/>
    <x v="0"/>
    <s v="Nové Zámky"/>
    <s v="Nitriansky kraj"/>
    <n v="11249"/>
    <n v="775"/>
    <n v="19363"/>
  </r>
  <r>
    <x v="3"/>
    <s v="M2"/>
    <s v="EURO 0-II"/>
    <x v="0"/>
    <s v="Partizánske"/>
    <s v="Trenčiansky kraj"/>
    <n v="1820"/>
    <n v="121"/>
    <n v="3035"/>
  </r>
  <r>
    <x v="3"/>
    <s v="M2"/>
    <s v="EURO 0-II"/>
    <x v="0"/>
    <s v="Piešťany"/>
    <s v="Trnavský kraj"/>
    <n v="3554"/>
    <n v="364"/>
    <n v="9096"/>
  </r>
  <r>
    <x v="3"/>
    <s v="M2"/>
    <s v="EURO 0-II"/>
    <x v="0"/>
    <s v="Poprad"/>
    <s v="Prešovský kraj"/>
    <n v="6743"/>
    <n v="419"/>
    <n v="10470"/>
  </r>
  <r>
    <x v="3"/>
    <s v="M2"/>
    <s v="EURO 0-II"/>
    <x v="0"/>
    <s v="Považská Bystrica"/>
    <s v="Trenčiansky kraj"/>
    <n v="1080"/>
    <n v="70"/>
    <n v="1740"/>
  </r>
  <r>
    <x v="3"/>
    <s v="M2"/>
    <s v="EURO 0-II"/>
    <x v="0"/>
    <s v="Prešov"/>
    <s v="Prešovský kraj"/>
    <n v="17594"/>
    <n v="1035"/>
    <n v="25893"/>
  </r>
  <r>
    <x v="3"/>
    <s v="M2"/>
    <s v="EURO 0-II"/>
    <x v="0"/>
    <s v="Prievidza"/>
    <s v="Trenčiansky kraj"/>
    <n v="7511"/>
    <n v="482"/>
    <n v="12047"/>
  </r>
  <r>
    <x v="3"/>
    <s v="M2"/>
    <s v="EURO 0-II"/>
    <x v="0"/>
    <s v="Púchov"/>
    <s v="Trenčiansky kraj"/>
    <n v="3492"/>
    <n v="171"/>
    <n v="4282"/>
  </r>
  <r>
    <x v="3"/>
    <s v="M2"/>
    <s v="EURO 0-II"/>
    <x v="0"/>
    <s v="Revúca"/>
    <s v="Banskobystrický kraj"/>
    <n v="4093"/>
    <n v="268"/>
    <n v="6697"/>
  </r>
  <r>
    <x v="3"/>
    <s v="M2"/>
    <s v="EURO 0-II"/>
    <x v="0"/>
    <s v="Rimavská Sobota"/>
    <s v="Banskobystrický kraj"/>
    <n v="23965"/>
    <n v="1197"/>
    <n v="29915"/>
  </r>
  <r>
    <x v="3"/>
    <s v="M2"/>
    <s v="EURO 0-II"/>
    <x v="0"/>
    <s v="Rožňava"/>
    <s v="Košický kraj"/>
    <n v="9166"/>
    <n v="469"/>
    <n v="11723"/>
  </r>
  <r>
    <x v="3"/>
    <s v="M2"/>
    <s v="EURO 0-II"/>
    <x v="0"/>
    <s v="Ružomberok"/>
    <s v="Žilinský kraj"/>
    <n v="35644"/>
    <n v="1870"/>
    <n v="46731"/>
  </r>
  <r>
    <x v="3"/>
    <s v="M2"/>
    <s v="EURO 0-II"/>
    <x v="0"/>
    <s v="Senec"/>
    <s v="Bratislavský kraj"/>
    <n v="3354"/>
    <n v="166"/>
    <n v="4163"/>
  </r>
  <r>
    <x v="3"/>
    <s v="M2"/>
    <s v="EURO 0-II"/>
    <x v="0"/>
    <s v="Senica"/>
    <s v="Trnavský kraj"/>
    <n v="8568"/>
    <n v="674"/>
    <n v="16838"/>
  </r>
  <r>
    <x v="3"/>
    <s v="M2"/>
    <s v="EURO 0-II"/>
    <x v="0"/>
    <s v="Skalica"/>
    <s v="Trnavský kraj"/>
    <n v="6137"/>
    <n v="426"/>
    <n v="10652"/>
  </r>
  <r>
    <x v="3"/>
    <s v="M2"/>
    <s v="EURO 0-II"/>
    <x v="0"/>
    <s v="Sobrance"/>
    <s v="Košický kraj"/>
    <n v="3461"/>
    <n v="239"/>
    <n v="5980"/>
  </r>
  <r>
    <x v="3"/>
    <s v="M2"/>
    <s v="EURO 0-II"/>
    <x v="0"/>
    <s v="Spišská Nová Ves"/>
    <s v="Košický kraj"/>
    <n v="1442"/>
    <n v="193"/>
    <n v="4834"/>
  </r>
  <r>
    <x v="3"/>
    <s v="M2"/>
    <s v="EURO 0-II"/>
    <x v="0"/>
    <s v="Svidník"/>
    <s v="Prešovský kraj"/>
    <n v="46795"/>
    <n v="2110"/>
    <n v="52771"/>
  </r>
  <r>
    <x v="3"/>
    <s v="M2"/>
    <s v="EURO 0-II"/>
    <x v="0"/>
    <s v="Šaľa"/>
    <s v="Nitriansky kraj"/>
    <n v="8713"/>
    <n v="363"/>
    <n v="9068"/>
  </r>
  <r>
    <x v="3"/>
    <s v="M2"/>
    <s v="EURO 0-II"/>
    <x v="0"/>
    <s v="Topoľčany"/>
    <s v="Nitriansky kraj"/>
    <n v="1092"/>
    <n v="60"/>
    <n v="1497"/>
  </r>
  <r>
    <x v="3"/>
    <s v="M2"/>
    <s v="EURO 0-II"/>
    <x v="0"/>
    <s v="Trebišov"/>
    <s v="Košický kraj"/>
    <n v="6180"/>
    <n v="310"/>
    <n v="7738"/>
  </r>
  <r>
    <x v="3"/>
    <s v="M2"/>
    <s v="EURO 0-II"/>
    <x v="0"/>
    <s v="Trenčín"/>
    <s v="Trenčiansky kraj"/>
    <n v="6402"/>
    <n v="414"/>
    <n v="10359"/>
  </r>
  <r>
    <x v="3"/>
    <s v="M2"/>
    <s v="EURO 0-II"/>
    <x v="0"/>
    <s v="Trnava"/>
    <s v="Trnavský kraj"/>
    <n v="12369"/>
    <n v="637"/>
    <n v="15918"/>
  </r>
  <r>
    <x v="3"/>
    <s v="M2"/>
    <s v="EURO 0-II"/>
    <x v="0"/>
    <s v="Turčianske Teplice"/>
    <s v="Žilinský kraj"/>
    <n v="3868"/>
    <n v="269"/>
    <n v="6726"/>
  </r>
  <r>
    <x v="3"/>
    <s v="M2"/>
    <s v="EURO 0-II"/>
    <x v="0"/>
    <s v="Tvrdošín"/>
    <s v="Žilinský kraj"/>
    <n v="8519"/>
    <n v="494"/>
    <n v="12353"/>
  </r>
  <r>
    <x v="3"/>
    <s v="M2"/>
    <s v="EURO 0-II"/>
    <x v="0"/>
    <s v="Zlaté Moravce"/>
    <s v="Nitriansky kraj"/>
    <n v="2084"/>
    <n v="135"/>
    <n v="3368"/>
  </r>
  <r>
    <x v="3"/>
    <s v="M2"/>
    <s v="EURO 0-II"/>
    <x v="0"/>
    <s v="Zvolen"/>
    <s v="Banskobystrický kraj"/>
    <n v="14901"/>
    <n v="744"/>
    <n v="18596"/>
  </r>
  <r>
    <x v="3"/>
    <s v="M2"/>
    <s v="EURO 0-II"/>
    <x v="0"/>
    <s v="Žarnovica"/>
    <s v="Banskobystrický kraj"/>
    <n v="407"/>
    <n v="27"/>
    <n v="682"/>
  </r>
  <r>
    <x v="3"/>
    <s v="M2"/>
    <s v="EURO 0-II"/>
    <x v="0"/>
    <s v="Žiar nad Hronom"/>
    <s v="Banskobystrický kraj"/>
    <n v="9459"/>
    <n v="583"/>
    <n v="14584"/>
  </r>
  <r>
    <x v="3"/>
    <s v="M2"/>
    <s v="EURO 0-II"/>
    <x v="0"/>
    <s v="Žilina"/>
    <s v="Žilinský kraj"/>
    <n v="33794"/>
    <n v="1649"/>
    <n v="41210"/>
  </r>
  <r>
    <x v="3"/>
    <s v="M2"/>
    <s v="EURO 0-II"/>
    <x v="1"/>
    <s v="Banská Bystrica"/>
    <s v="Banskobystrický kraj"/>
    <n v="1400"/>
    <n v="675"/>
    <n v="11239"/>
  </r>
  <r>
    <x v="3"/>
    <s v="M2"/>
    <s v="EURO 0-II"/>
    <x v="1"/>
    <s v="Bratislava IV"/>
    <s v="Bratislavský kraj"/>
    <n v="4270"/>
    <n v="1094"/>
    <n v="18248"/>
  </r>
  <r>
    <x v="3"/>
    <s v="M2"/>
    <s v="EURO 0-II"/>
    <x v="1"/>
    <s v="Bratislava V"/>
    <s v="Bratislavský kraj"/>
    <n v="2198"/>
    <n v="579"/>
    <n v="9651"/>
  </r>
  <r>
    <x v="3"/>
    <s v="M2"/>
    <s v="EURO 0-II"/>
    <x v="1"/>
    <s v="Bytča"/>
    <s v="Žilinský kraj"/>
    <n v="1109"/>
    <n v="419"/>
    <n v="6987"/>
  </r>
  <r>
    <x v="3"/>
    <s v="M2"/>
    <s v="EURO 0-II"/>
    <x v="1"/>
    <s v="Čadca"/>
    <s v="Žilinský kraj"/>
    <n v="116"/>
    <n v="2"/>
    <n v="28"/>
  </r>
  <r>
    <x v="3"/>
    <s v="M2"/>
    <s v="EURO 0-II"/>
    <x v="1"/>
    <s v="Dolný Kubín"/>
    <s v="Žilinský kraj"/>
    <n v="874"/>
    <n v="301"/>
    <n v="5020"/>
  </r>
  <r>
    <x v="3"/>
    <s v="M2"/>
    <s v="EURO 0-II"/>
    <x v="1"/>
    <s v="Galanta"/>
    <s v="Trnavský kraj"/>
    <n v="6936"/>
    <n v="1231"/>
    <n v="20520"/>
  </r>
  <r>
    <x v="3"/>
    <s v="M2"/>
    <s v="EURO 0-II"/>
    <x v="1"/>
    <s v="Hlohovec"/>
    <s v="Trnavský kraj"/>
    <n v="1548"/>
    <n v="654"/>
    <n v="10903"/>
  </r>
  <r>
    <x v="3"/>
    <s v="M2"/>
    <s v="EURO 0-II"/>
    <x v="1"/>
    <s v="Ilava"/>
    <s v="Trenčiansky kraj"/>
    <n v="3254"/>
    <n v="1355"/>
    <n v="22584"/>
  </r>
  <r>
    <x v="3"/>
    <s v="M2"/>
    <s v="EURO 0-II"/>
    <x v="1"/>
    <s v="Košice - okolie"/>
    <s v="Košický kraj"/>
    <n v="1692"/>
    <n v="1025"/>
    <n v="17082"/>
  </r>
  <r>
    <x v="3"/>
    <s v="M2"/>
    <s v="EURO 0-II"/>
    <x v="1"/>
    <s v="Košice I"/>
    <s v="Košický kraj"/>
    <n v="1654"/>
    <n v="541"/>
    <n v="9018"/>
  </r>
  <r>
    <x v="3"/>
    <s v="M2"/>
    <s v="EURO 0-II"/>
    <x v="1"/>
    <s v="Košice II"/>
    <s v="Košický kraj"/>
    <n v="827"/>
    <n v="403"/>
    <n v="6714"/>
  </r>
  <r>
    <x v="3"/>
    <s v="M2"/>
    <s v="EURO 0-II"/>
    <x v="1"/>
    <s v="Levoča"/>
    <s v="Prešovský kraj"/>
    <n v="2466"/>
    <n v="704"/>
    <n v="11734"/>
  </r>
  <r>
    <x v="3"/>
    <s v="M2"/>
    <s v="EURO 0-II"/>
    <x v="1"/>
    <s v="Liptovský Mikuláš"/>
    <s v="Žilinský kraj"/>
    <n v="9370"/>
    <n v="4333"/>
    <n v="72203"/>
  </r>
  <r>
    <x v="3"/>
    <s v="M2"/>
    <s v="EURO 0-II"/>
    <x v="1"/>
    <s v="Malacky"/>
    <s v="Bratislavský kraj"/>
    <n v="6057"/>
    <n v="3984"/>
    <n v="66402"/>
  </r>
  <r>
    <x v="3"/>
    <s v="M2"/>
    <s v="EURO 0-II"/>
    <x v="1"/>
    <s v="Nitra"/>
    <s v="Nitriansky kraj"/>
    <n v="7517"/>
    <n v="2191"/>
    <n v="36512"/>
  </r>
  <r>
    <x v="3"/>
    <s v="M2"/>
    <s v="EURO 0-II"/>
    <x v="1"/>
    <s v="Nové Mesto nad Váhom"/>
    <s v="Trenčiansky kraj"/>
    <n v="3265"/>
    <n v="1614"/>
    <n v="26903"/>
  </r>
  <r>
    <x v="3"/>
    <s v="M2"/>
    <s v="EURO 0-II"/>
    <x v="1"/>
    <s v="Piešťany"/>
    <s v="Trnavský kraj"/>
    <n v="1546"/>
    <n v="1202"/>
    <n v="20027"/>
  </r>
  <r>
    <x v="3"/>
    <s v="M2"/>
    <s v="EURO 0-II"/>
    <x v="1"/>
    <s v="Poprad"/>
    <s v="Prešovský kraj"/>
    <n v="6197"/>
    <n v="2368"/>
    <n v="39462"/>
  </r>
  <r>
    <x v="3"/>
    <s v="M2"/>
    <s v="EURO 0-II"/>
    <x v="1"/>
    <s v="Považská Bystrica"/>
    <s v="Trenčiansky kraj"/>
    <n v="3196"/>
    <n v="1181"/>
    <n v="19675"/>
  </r>
  <r>
    <x v="3"/>
    <s v="M2"/>
    <s v="EURO 0-II"/>
    <x v="1"/>
    <s v="Prešov"/>
    <s v="Prešovský kraj"/>
    <n v="5495"/>
    <n v="2242"/>
    <n v="37366"/>
  </r>
  <r>
    <x v="3"/>
    <s v="M2"/>
    <s v="EURO 0-II"/>
    <x v="1"/>
    <s v="Púchov"/>
    <s v="Trenčiansky kraj"/>
    <n v="1988"/>
    <n v="444"/>
    <n v="7400"/>
  </r>
  <r>
    <x v="3"/>
    <s v="M2"/>
    <s v="EURO 0-II"/>
    <x v="1"/>
    <s v="Revúca"/>
    <s v="Banskobystrický kraj"/>
    <n v="709"/>
    <n v="113"/>
    <n v="1878"/>
  </r>
  <r>
    <x v="3"/>
    <s v="M2"/>
    <s v="EURO 0-II"/>
    <x v="1"/>
    <s v="Rimavská Sobota"/>
    <s v="Banskobystrický kraj"/>
    <n v="706"/>
    <n v="123"/>
    <n v="2055"/>
  </r>
  <r>
    <x v="3"/>
    <s v="M2"/>
    <s v="EURO 0-II"/>
    <x v="1"/>
    <s v="Ružomberok"/>
    <s v="Žilinský kraj"/>
    <n v="1891"/>
    <n v="153"/>
    <n v="2538"/>
  </r>
  <r>
    <x v="3"/>
    <s v="M2"/>
    <s v="EURO 0-II"/>
    <x v="1"/>
    <s v="Senec"/>
    <s v="Bratislavský kraj"/>
    <n v="4510"/>
    <n v="2389"/>
    <n v="39817"/>
  </r>
  <r>
    <x v="3"/>
    <s v="M2"/>
    <s v="EURO 0-II"/>
    <x v="1"/>
    <s v="Senica"/>
    <s v="Trnavský kraj"/>
    <n v="930"/>
    <n v="798"/>
    <n v="13295"/>
  </r>
  <r>
    <x v="3"/>
    <s v="M2"/>
    <s v="EURO 0-II"/>
    <x v="1"/>
    <s v="Skalica"/>
    <s v="Trnavský kraj"/>
    <n v="423"/>
    <n v="37"/>
    <n v="617"/>
  </r>
  <r>
    <x v="3"/>
    <s v="M2"/>
    <s v="EURO 0-II"/>
    <x v="1"/>
    <s v="Svidník"/>
    <s v="Prešovský kraj"/>
    <n v="418"/>
    <n v="111"/>
    <n v="1857"/>
  </r>
  <r>
    <x v="3"/>
    <s v="M2"/>
    <s v="EURO 0-II"/>
    <x v="1"/>
    <s v="Trenčín"/>
    <s v="Trenčiansky kraj"/>
    <n v="4198"/>
    <n v="1830"/>
    <n v="30500"/>
  </r>
  <r>
    <x v="3"/>
    <s v="M2"/>
    <s v="EURO 0-II"/>
    <x v="1"/>
    <s v="Trnava"/>
    <s v="Trnavský kraj"/>
    <n v="7209"/>
    <n v="2454"/>
    <n v="40897"/>
  </r>
  <r>
    <x v="3"/>
    <s v="M2"/>
    <s v="EURO 0-II"/>
    <x v="1"/>
    <s v="Turčianske Teplice"/>
    <s v="Žilinský kraj"/>
    <n v="181"/>
    <n v="46"/>
    <n v="764"/>
  </r>
  <r>
    <x v="3"/>
    <s v="M2"/>
    <s v="EURO 0-II"/>
    <x v="1"/>
    <s v="Tvrdošín"/>
    <s v="Žilinský kraj"/>
    <n v="1445"/>
    <n v="357"/>
    <n v="5940"/>
  </r>
  <r>
    <x v="3"/>
    <s v="M2"/>
    <s v="EURO 0-II"/>
    <x v="1"/>
    <s v="Zlaté Moravce"/>
    <s v="Nitriansky kraj"/>
    <n v="3163"/>
    <n v="1389"/>
    <n v="23150"/>
  </r>
  <r>
    <x v="3"/>
    <s v="M2"/>
    <s v="EURO 0-II"/>
    <x v="1"/>
    <s v="Zvolen"/>
    <s v="Banskobystrický kraj"/>
    <n v="11404"/>
    <n v="1362"/>
    <n v="22701"/>
  </r>
  <r>
    <x v="3"/>
    <s v="M2"/>
    <s v="EURO 0-II"/>
    <x v="1"/>
    <s v="Žarnovica"/>
    <s v="Banskobystrický kraj"/>
    <n v="4673"/>
    <n v="1484"/>
    <n v="24719"/>
  </r>
  <r>
    <x v="3"/>
    <s v="M2"/>
    <s v="EURO 0-II"/>
    <x v="1"/>
    <s v="Žiar nad Hronom"/>
    <s v="Banskobystrický kraj"/>
    <n v="2213"/>
    <n v="985"/>
    <n v="16416"/>
  </r>
  <r>
    <x v="3"/>
    <s v="M2"/>
    <s v="EURO 0-II"/>
    <x v="1"/>
    <s v="Žilina"/>
    <s v="Žilinský kraj"/>
    <n v="2895"/>
    <n v="740"/>
    <n v="12337"/>
  </r>
  <r>
    <x v="3"/>
    <s v="M3"/>
    <s v="EURO III"/>
    <x v="0"/>
    <s v="Bánovce nad Bebravou"/>
    <s v="Trenčiansky kraj"/>
    <n v="66206"/>
    <n v="7097"/>
    <n v="101366"/>
  </r>
  <r>
    <x v="3"/>
    <s v="M3"/>
    <s v="EURO III"/>
    <x v="0"/>
    <s v="Banská Bystrica"/>
    <s v="Banskobystrický kraj"/>
    <n v="198907"/>
    <n v="21857"/>
    <n v="312177"/>
  </r>
  <r>
    <x v="3"/>
    <s v="M3"/>
    <s v="EURO III"/>
    <x v="0"/>
    <s v="Bratislava IV"/>
    <s v="Bratislavský kraj"/>
    <n v="84263"/>
    <n v="3735"/>
    <n v="53333"/>
  </r>
  <r>
    <x v="3"/>
    <s v="M3"/>
    <s v="EURO III"/>
    <x v="0"/>
    <s v="Brezno"/>
    <s v="Banskobystrický kraj"/>
    <n v="83977"/>
    <n v="7033"/>
    <n v="100500"/>
  </r>
  <r>
    <x v="3"/>
    <s v="M3"/>
    <s v="EURO III"/>
    <x v="0"/>
    <s v="Bytča"/>
    <s v="Žilinský kraj"/>
    <n v="125486"/>
    <n v="9194"/>
    <n v="131307"/>
  </r>
  <r>
    <x v="3"/>
    <s v="M3"/>
    <s v="EURO III"/>
    <x v="0"/>
    <s v="Čadca"/>
    <s v="Žilinský kraj"/>
    <n v="115291"/>
    <n v="12760"/>
    <n v="182249"/>
  </r>
  <r>
    <x v="3"/>
    <s v="M3"/>
    <s v="EURO III"/>
    <x v="0"/>
    <s v="Detva"/>
    <s v="Banskobystrický kraj"/>
    <n v="71792"/>
    <n v="6878"/>
    <n v="98229"/>
  </r>
  <r>
    <x v="3"/>
    <s v="M3"/>
    <s v="EURO III"/>
    <x v="0"/>
    <s v="Dolný Kubín"/>
    <s v="Žilinský kraj"/>
    <n v="285310"/>
    <n v="20842"/>
    <n v="297635"/>
  </r>
  <r>
    <x v="3"/>
    <s v="M3"/>
    <s v="EURO III"/>
    <x v="0"/>
    <s v="Dunajská Streda"/>
    <s v="Trnavský kraj"/>
    <n v="103214"/>
    <n v="12738"/>
    <n v="182098"/>
  </r>
  <r>
    <x v="3"/>
    <s v="M3"/>
    <s v="EURO III"/>
    <x v="0"/>
    <s v="Galanta"/>
    <s v="Trnavský kraj"/>
    <n v="166659"/>
    <n v="19090"/>
    <n v="272749"/>
  </r>
  <r>
    <x v="3"/>
    <s v="M3"/>
    <s v="EURO III"/>
    <x v="0"/>
    <s v="Hlohovec"/>
    <s v="Trnavský kraj"/>
    <n v="52772"/>
    <n v="3776"/>
    <n v="53886"/>
  </r>
  <r>
    <x v="3"/>
    <s v="M3"/>
    <s v="EURO III"/>
    <x v="0"/>
    <s v="Ilava"/>
    <s v="Trenčiansky kraj"/>
    <n v="130984"/>
    <n v="6663"/>
    <n v="95260"/>
  </r>
  <r>
    <x v="3"/>
    <s v="M3"/>
    <s v="EURO III"/>
    <x v="0"/>
    <s v="Komárno"/>
    <s v="Nitriansky kraj"/>
    <n v="114194"/>
    <n v="10729"/>
    <n v="153197"/>
  </r>
  <r>
    <x v="3"/>
    <s v="M3"/>
    <s v="EURO III"/>
    <x v="0"/>
    <s v="Košice - okolie"/>
    <s v="Košický kraj"/>
    <n v="376020"/>
    <n v="33014"/>
    <n v="471531"/>
  </r>
  <r>
    <x v="3"/>
    <s v="M3"/>
    <s v="EURO III"/>
    <x v="0"/>
    <s v="Košice II"/>
    <s v="Košický kraj"/>
    <n v="5609"/>
    <n v="812"/>
    <n v="11585"/>
  </r>
  <r>
    <x v="3"/>
    <s v="M3"/>
    <s v="EURO III"/>
    <x v="0"/>
    <s v="Košice III"/>
    <s v="Košický kraj"/>
    <n v="48774"/>
    <n v="2941"/>
    <n v="42000"/>
  </r>
  <r>
    <x v="3"/>
    <s v="M3"/>
    <s v="EURO III"/>
    <x v="0"/>
    <s v="Košice IV"/>
    <s v="Košický kraj"/>
    <n v="27803"/>
    <n v="2595"/>
    <n v="37131"/>
  </r>
  <r>
    <x v="3"/>
    <s v="M3"/>
    <s v="EURO III"/>
    <x v="0"/>
    <s v="Krupina"/>
    <s v="Banskobystrický kraj"/>
    <n v="78115"/>
    <n v="10112"/>
    <n v="144486"/>
  </r>
  <r>
    <x v="3"/>
    <s v="M3"/>
    <s v="EURO III"/>
    <x v="0"/>
    <s v="Kysucké Nové Mesto"/>
    <s v="Žilinský kraj"/>
    <n v="163101"/>
    <n v="12017"/>
    <n v="171760"/>
  </r>
  <r>
    <x v="3"/>
    <s v="M3"/>
    <s v="EURO III"/>
    <x v="0"/>
    <s v="Levice"/>
    <s v="Nitriansky kraj"/>
    <n v="53884"/>
    <n v="5693"/>
    <n v="81331"/>
  </r>
  <r>
    <x v="3"/>
    <s v="M3"/>
    <s v="EURO III"/>
    <x v="0"/>
    <s v="Levoča"/>
    <s v="Prešovský kraj"/>
    <n v="98769"/>
    <n v="12188"/>
    <n v="174024"/>
  </r>
  <r>
    <x v="3"/>
    <s v="M3"/>
    <s v="EURO III"/>
    <x v="0"/>
    <s v="Liptovský Mikuláš"/>
    <s v="Žilinský kraj"/>
    <n v="151632"/>
    <n v="15789"/>
    <n v="225560"/>
  </r>
  <r>
    <x v="3"/>
    <s v="M3"/>
    <s v="EURO III"/>
    <x v="0"/>
    <s v="Lučenec"/>
    <s v="Banskobystrický kraj"/>
    <n v="130907"/>
    <n v="13100"/>
    <n v="187153"/>
  </r>
  <r>
    <x v="3"/>
    <s v="M3"/>
    <s v="EURO III"/>
    <x v="0"/>
    <s v="Malacky"/>
    <s v="Bratislavský kraj"/>
    <n v="329083"/>
    <n v="35645"/>
    <n v="509424"/>
  </r>
  <r>
    <x v="3"/>
    <s v="M3"/>
    <s v="EURO III"/>
    <x v="0"/>
    <s v="Martin"/>
    <s v="Žilinský kraj"/>
    <n v="651810"/>
    <n v="28375"/>
    <n v="405526"/>
  </r>
  <r>
    <x v="3"/>
    <s v="M3"/>
    <s v="EURO III"/>
    <x v="0"/>
    <s v="Michalovce"/>
    <s v="Košický kraj"/>
    <n v="153238"/>
    <n v="9665"/>
    <n v="138025"/>
  </r>
  <r>
    <x v="3"/>
    <s v="M3"/>
    <s v="EURO III"/>
    <x v="0"/>
    <s v="Nitra"/>
    <s v="Nitriansky kraj"/>
    <n v="94614"/>
    <n v="10241"/>
    <n v="146301"/>
  </r>
  <r>
    <x v="3"/>
    <s v="M3"/>
    <s v="EURO III"/>
    <x v="0"/>
    <s v="Nové Mesto nad Váhom"/>
    <s v="Trenčiansky kraj"/>
    <n v="22094"/>
    <n v="3503"/>
    <n v="50026"/>
  </r>
  <r>
    <x v="3"/>
    <s v="M3"/>
    <s v="EURO III"/>
    <x v="0"/>
    <s v="Nové Zámky"/>
    <s v="Nitriansky kraj"/>
    <n v="80253"/>
    <n v="11435"/>
    <n v="163329"/>
  </r>
  <r>
    <x v="3"/>
    <s v="M3"/>
    <s v="EURO III"/>
    <x v="0"/>
    <s v="Partizánske"/>
    <s v="Trenčiansky kraj"/>
    <n v="59122"/>
    <n v="6763"/>
    <n v="96528"/>
  </r>
  <r>
    <x v="3"/>
    <s v="M3"/>
    <s v="EURO III"/>
    <x v="0"/>
    <s v="Piešťany"/>
    <s v="Trnavský kraj"/>
    <n v="16107"/>
    <n v="2667"/>
    <n v="38077"/>
  </r>
  <r>
    <x v="3"/>
    <s v="M3"/>
    <s v="EURO III"/>
    <x v="0"/>
    <s v="Poprad"/>
    <s v="Prešovský kraj"/>
    <n v="59880"/>
    <n v="5693"/>
    <n v="81307"/>
  </r>
  <r>
    <x v="3"/>
    <s v="M3"/>
    <s v="EURO III"/>
    <x v="0"/>
    <s v="Považská Bystrica"/>
    <s v="Trenčiansky kraj"/>
    <n v="30153"/>
    <n v="3286"/>
    <n v="46981"/>
  </r>
  <r>
    <x v="3"/>
    <s v="M3"/>
    <s v="EURO III"/>
    <x v="0"/>
    <s v="Prešov"/>
    <s v="Prešovský kraj"/>
    <n v="146766"/>
    <n v="14419"/>
    <n v="205967"/>
  </r>
  <r>
    <x v="3"/>
    <s v="M3"/>
    <s v="EURO III"/>
    <x v="0"/>
    <s v="Prievidza"/>
    <s v="Trenčiansky kraj"/>
    <n v="296979"/>
    <n v="32561"/>
    <n v="465225"/>
  </r>
  <r>
    <x v="3"/>
    <s v="M3"/>
    <s v="EURO III"/>
    <x v="0"/>
    <s v="Púchov"/>
    <s v="Trenčiansky kraj"/>
    <n v="54945"/>
    <n v="3919"/>
    <n v="55897"/>
  </r>
  <r>
    <x v="3"/>
    <s v="M3"/>
    <s v="EURO III"/>
    <x v="0"/>
    <s v="Revúca"/>
    <s v="Banskobystrický kraj"/>
    <n v="17353"/>
    <n v="1756"/>
    <n v="25083"/>
  </r>
  <r>
    <x v="3"/>
    <s v="M3"/>
    <s v="EURO III"/>
    <x v="0"/>
    <s v="Rimavská Sobota"/>
    <s v="Banskobystrický kraj"/>
    <n v="97544"/>
    <n v="9239"/>
    <n v="131925"/>
  </r>
  <r>
    <x v="3"/>
    <s v="M3"/>
    <s v="EURO III"/>
    <x v="0"/>
    <s v="Rožňava"/>
    <s v="Košický kraj"/>
    <n v="190774"/>
    <n v="16167"/>
    <n v="230912"/>
  </r>
  <r>
    <x v="3"/>
    <s v="M3"/>
    <s v="EURO III"/>
    <x v="0"/>
    <s v="Ružomberok"/>
    <s v="Žilinský kraj"/>
    <n v="300258"/>
    <n v="28684"/>
    <n v="409615"/>
  </r>
  <r>
    <x v="3"/>
    <s v="M3"/>
    <s v="EURO III"/>
    <x v="0"/>
    <s v="Senec"/>
    <s v="Bratislavský kraj"/>
    <n v="605042"/>
    <n v="42739"/>
    <n v="610863"/>
  </r>
  <r>
    <x v="3"/>
    <s v="M3"/>
    <s v="EURO III"/>
    <x v="0"/>
    <s v="Senica"/>
    <s v="Trnavský kraj"/>
    <n v="71879"/>
    <n v="9772"/>
    <n v="139653"/>
  </r>
  <r>
    <x v="3"/>
    <s v="M3"/>
    <s v="EURO III"/>
    <x v="0"/>
    <s v="Skalica"/>
    <s v="Trnavský kraj"/>
    <n v="36716"/>
    <n v="4000"/>
    <n v="57151"/>
  </r>
  <r>
    <x v="3"/>
    <s v="M3"/>
    <s v="EURO III"/>
    <x v="0"/>
    <s v="Sobrance"/>
    <s v="Košický kraj"/>
    <n v="52430"/>
    <n v="6246"/>
    <n v="89232"/>
  </r>
  <r>
    <x v="3"/>
    <s v="M3"/>
    <s v="EURO III"/>
    <x v="0"/>
    <s v="Spišská Nová Ves"/>
    <s v="Košický kraj"/>
    <n v="3895"/>
    <n v="915"/>
    <n v="13056"/>
  </r>
  <r>
    <x v="3"/>
    <s v="M3"/>
    <s v="EURO III"/>
    <x v="0"/>
    <s v="Svidník"/>
    <s v="Prešovský kraj"/>
    <n v="118448"/>
    <n v="8827"/>
    <n v="126039"/>
  </r>
  <r>
    <x v="3"/>
    <s v="M3"/>
    <s v="EURO III"/>
    <x v="0"/>
    <s v="Šaľa"/>
    <s v="Nitriansky kraj"/>
    <n v="118196"/>
    <n v="8309"/>
    <n v="118734"/>
  </r>
  <r>
    <x v="3"/>
    <s v="M3"/>
    <s v="EURO III"/>
    <x v="0"/>
    <s v="Topoľčany"/>
    <s v="Nitriansky kraj"/>
    <n v="33788"/>
    <n v="2101"/>
    <n v="29982"/>
  </r>
  <r>
    <x v="3"/>
    <s v="M3"/>
    <s v="EURO III"/>
    <x v="0"/>
    <s v="Trebišov"/>
    <s v="Košický kraj"/>
    <n v="114242"/>
    <n v="9256"/>
    <n v="132187"/>
  </r>
  <r>
    <x v="3"/>
    <s v="M3"/>
    <s v="EURO III"/>
    <x v="0"/>
    <s v="Trenčín"/>
    <s v="Trenčiansky kraj"/>
    <n v="189649"/>
    <n v="20684"/>
    <n v="295509"/>
  </r>
  <r>
    <x v="3"/>
    <s v="M3"/>
    <s v="EURO III"/>
    <x v="0"/>
    <s v="Trnava"/>
    <s v="Trnavský kraj"/>
    <n v="243236"/>
    <n v="22906"/>
    <n v="327225"/>
  </r>
  <r>
    <x v="3"/>
    <s v="M3"/>
    <s v="EURO III"/>
    <x v="0"/>
    <s v="Turčianske Teplice"/>
    <s v="Žilinský kraj"/>
    <n v="29927"/>
    <n v="3381"/>
    <n v="48291"/>
  </r>
  <r>
    <x v="3"/>
    <s v="M3"/>
    <s v="EURO III"/>
    <x v="0"/>
    <s v="Tvrdošín"/>
    <s v="Žilinský kraj"/>
    <n v="74479"/>
    <n v="7098"/>
    <n v="101409"/>
  </r>
  <r>
    <x v="3"/>
    <s v="M3"/>
    <s v="EURO III"/>
    <x v="0"/>
    <s v="Zlaté Moravce"/>
    <s v="Nitriansky kraj"/>
    <n v="69755"/>
    <n v="7632"/>
    <n v="109063"/>
  </r>
  <r>
    <x v="3"/>
    <s v="M3"/>
    <s v="EURO III"/>
    <x v="0"/>
    <s v="Zvolen"/>
    <s v="Banskobystrický kraj"/>
    <n v="219991"/>
    <n v="16882"/>
    <n v="241102"/>
  </r>
  <r>
    <x v="3"/>
    <s v="M3"/>
    <s v="EURO III"/>
    <x v="0"/>
    <s v="Žarnovica"/>
    <s v="Banskobystrický kraj"/>
    <n v="6292"/>
    <n v="912"/>
    <n v="13032"/>
  </r>
  <r>
    <x v="3"/>
    <s v="M3"/>
    <s v="EURO III"/>
    <x v="0"/>
    <s v="Žiar nad Hronom"/>
    <s v="Banskobystrický kraj"/>
    <n v="151647"/>
    <n v="16094"/>
    <n v="229927"/>
  </r>
  <r>
    <x v="3"/>
    <s v="M3"/>
    <s v="EURO III"/>
    <x v="0"/>
    <s v="Žilina"/>
    <s v="Žilinský kraj"/>
    <n v="491028"/>
    <n v="40032"/>
    <n v="571853"/>
  </r>
  <r>
    <x v="3"/>
    <s v="M3"/>
    <s v="EURO III"/>
    <x v="1"/>
    <s v="Banská Bystrica"/>
    <s v="Banskobystrický kraj"/>
    <n v="26175"/>
    <n v="21015"/>
    <n v="210133"/>
  </r>
  <r>
    <x v="3"/>
    <s v="M3"/>
    <s v="EURO III"/>
    <x v="1"/>
    <s v="Bratislava IV"/>
    <s v="Bratislavský kraj"/>
    <n v="24504"/>
    <n v="11365"/>
    <n v="113672"/>
  </r>
  <r>
    <x v="3"/>
    <s v="M3"/>
    <s v="EURO III"/>
    <x v="1"/>
    <s v="Bratislava V"/>
    <s v="Bratislavský kraj"/>
    <n v="49874"/>
    <n v="22369"/>
    <n v="223709"/>
  </r>
  <r>
    <x v="3"/>
    <s v="M3"/>
    <s v="EURO III"/>
    <x v="1"/>
    <s v="Bytča"/>
    <s v="Žilinský kraj"/>
    <n v="8098"/>
    <n v="5074"/>
    <n v="50738"/>
  </r>
  <r>
    <x v="3"/>
    <s v="M3"/>
    <s v="EURO III"/>
    <x v="1"/>
    <s v="Čadca"/>
    <s v="Žilinský kraj"/>
    <n v="252"/>
    <n v="6"/>
    <n v="61"/>
  </r>
  <r>
    <x v="3"/>
    <s v="M3"/>
    <s v="EURO III"/>
    <x v="1"/>
    <s v="Dolný Kubín"/>
    <s v="Žilinský kraj"/>
    <n v="3556"/>
    <n v="2042"/>
    <n v="20426"/>
  </r>
  <r>
    <x v="3"/>
    <s v="M3"/>
    <s v="EURO III"/>
    <x v="1"/>
    <s v="Galanta"/>
    <s v="Trnavský kraj"/>
    <n v="120917"/>
    <n v="35529"/>
    <n v="355272"/>
  </r>
  <r>
    <x v="3"/>
    <s v="M3"/>
    <s v="EURO III"/>
    <x v="1"/>
    <s v="Hlohovec"/>
    <s v="Trnavský kraj"/>
    <n v="16142"/>
    <n v="10868"/>
    <n v="108703"/>
  </r>
  <r>
    <x v="3"/>
    <s v="M3"/>
    <s v="EURO III"/>
    <x v="1"/>
    <s v="Ilava"/>
    <s v="Trenčiansky kraj"/>
    <n v="20688"/>
    <n v="14217"/>
    <n v="142177"/>
  </r>
  <r>
    <x v="3"/>
    <s v="M3"/>
    <s v="EURO III"/>
    <x v="1"/>
    <s v="Košice - okolie"/>
    <s v="Košický kraj"/>
    <n v="14240"/>
    <n v="14586"/>
    <n v="145852"/>
  </r>
  <r>
    <x v="3"/>
    <s v="M3"/>
    <s v="EURO III"/>
    <x v="1"/>
    <s v="Košice I"/>
    <s v="Košický kraj"/>
    <n v="18392"/>
    <n v="10026"/>
    <n v="100279"/>
  </r>
  <r>
    <x v="3"/>
    <s v="M3"/>
    <s v="EURO III"/>
    <x v="1"/>
    <s v="Košice II"/>
    <s v="Košický kraj"/>
    <n v="19318"/>
    <n v="15685"/>
    <n v="156851"/>
  </r>
  <r>
    <x v="3"/>
    <s v="M3"/>
    <s v="EURO III"/>
    <x v="1"/>
    <s v="Levoča"/>
    <s v="Prešovský kraj"/>
    <n v="14996"/>
    <n v="7408"/>
    <n v="74059"/>
  </r>
  <r>
    <x v="3"/>
    <s v="M3"/>
    <s v="EURO III"/>
    <x v="1"/>
    <s v="Liptovský Mikuláš"/>
    <s v="Žilinský kraj"/>
    <n v="56191"/>
    <n v="42958"/>
    <n v="429539"/>
  </r>
  <r>
    <x v="3"/>
    <s v="M3"/>
    <s v="EURO III"/>
    <x v="1"/>
    <s v="Malacky"/>
    <s v="Bratislavský kraj"/>
    <n v="38092"/>
    <n v="43524"/>
    <n v="435237"/>
  </r>
  <r>
    <x v="3"/>
    <s v="M3"/>
    <s v="EURO III"/>
    <x v="1"/>
    <s v="Nitra"/>
    <s v="Nitriansky kraj"/>
    <n v="164503"/>
    <n v="67949"/>
    <n v="679547"/>
  </r>
  <r>
    <x v="3"/>
    <s v="M3"/>
    <s v="EURO III"/>
    <x v="1"/>
    <s v="Nové Mesto nad Váhom"/>
    <s v="Trenčiansky kraj"/>
    <n v="24241"/>
    <n v="20197"/>
    <n v="201981"/>
  </r>
  <r>
    <x v="3"/>
    <s v="M3"/>
    <s v="EURO III"/>
    <x v="1"/>
    <s v="Piešťany"/>
    <s v="Trnavský kraj"/>
    <n v="16943"/>
    <n v="23270"/>
    <n v="232689"/>
  </r>
  <r>
    <x v="3"/>
    <s v="M3"/>
    <s v="EURO III"/>
    <x v="1"/>
    <s v="Poprad"/>
    <s v="Prešovský kraj"/>
    <n v="32904"/>
    <n v="22567"/>
    <n v="225672"/>
  </r>
  <r>
    <x v="3"/>
    <s v="M3"/>
    <s v="EURO III"/>
    <x v="1"/>
    <s v="Považská Bystrica"/>
    <s v="Trenčiansky kraj"/>
    <n v="22524"/>
    <n v="14040"/>
    <n v="140386"/>
  </r>
  <r>
    <x v="3"/>
    <s v="M3"/>
    <s v="EURO III"/>
    <x v="1"/>
    <s v="Prešov"/>
    <s v="Prešovský kraj"/>
    <n v="40304"/>
    <n v="28790"/>
    <n v="287888"/>
  </r>
  <r>
    <x v="3"/>
    <s v="M3"/>
    <s v="EURO III"/>
    <x v="1"/>
    <s v="Púchov"/>
    <s v="Trenčiansky kraj"/>
    <n v="10289"/>
    <n v="5093"/>
    <n v="50917"/>
  </r>
  <r>
    <x v="3"/>
    <s v="M3"/>
    <s v="EURO III"/>
    <x v="1"/>
    <s v="Revúca"/>
    <s v="Banskobystrický kraj"/>
    <n v="5999"/>
    <n v="1643"/>
    <n v="16432"/>
  </r>
  <r>
    <x v="3"/>
    <s v="M3"/>
    <s v="EURO III"/>
    <x v="1"/>
    <s v="Rimavská Sobota"/>
    <s v="Banskobystrický kraj"/>
    <n v="12285"/>
    <n v="3858"/>
    <n v="38589"/>
  </r>
  <r>
    <x v="3"/>
    <s v="M3"/>
    <s v="EURO III"/>
    <x v="1"/>
    <s v="Ružomberok"/>
    <s v="Žilinský kraj"/>
    <n v="10259"/>
    <n v="1376"/>
    <n v="13768"/>
  </r>
  <r>
    <x v="3"/>
    <s v="M3"/>
    <s v="EURO III"/>
    <x v="1"/>
    <s v="Senec"/>
    <s v="Bratislavský kraj"/>
    <n v="99916"/>
    <n v="91946"/>
    <n v="919443"/>
  </r>
  <r>
    <x v="3"/>
    <s v="M3"/>
    <s v="EURO III"/>
    <x v="1"/>
    <s v="Senica"/>
    <s v="Trnavský kraj"/>
    <n v="13984"/>
    <n v="14838"/>
    <n v="148380"/>
  </r>
  <r>
    <x v="3"/>
    <s v="M3"/>
    <s v="EURO III"/>
    <x v="1"/>
    <s v="Skalica"/>
    <s v="Trnavský kraj"/>
    <n v="8971"/>
    <n v="1309"/>
    <n v="13080"/>
  </r>
  <r>
    <x v="3"/>
    <s v="M3"/>
    <s v="EURO III"/>
    <x v="1"/>
    <s v="Svidník"/>
    <s v="Prešovský kraj"/>
    <n v="652"/>
    <n v="290"/>
    <n v="2897"/>
  </r>
  <r>
    <x v="3"/>
    <s v="M3"/>
    <s v="EURO III"/>
    <x v="1"/>
    <s v="Trenčín"/>
    <s v="Trenčiansky kraj"/>
    <n v="26152"/>
    <n v="19434"/>
    <n v="194356"/>
  </r>
  <r>
    <x v="3"/>
    <s v="M3"/>
    <s v="EURO III"/>
    <x v="1"/>
    <s v="Trnava"/>
    <s v="Trnavský kraj"/>
    <n v="188095"/>
    <n v="76264"/>
    <n v="762649"/>
  </r>
  <r>
    <x v="3"/>
    <s v="M3"/>
    <s v="EURO III"/>
    <x v="1"/>
    <s v="Turčianske Teplice"/>
    <s v="Žilinský kraj"/>
    <n v="1130"/>
    <n v="477"/>
    <n v="4767"/>
  </r>
  <r>
    <x v="3"/>
    <s v="M3"/>
    <s v="EURO III"/>
    <x v="1"/>
    <s v="Tvrdošín"/>
    <s v="Žilinský kraj"/>
    <n v="5923"/>
    <n v="2364"/>
    <n v="23642"/>
  </r>
  <r>
    <x v="3"/>
    <s v="M3"/>
    <s v="EURO III"/>
    <x v="1"/>
    <s v="Zlaté Moravce"/>
    <s v="Nitriansky kraj"/>
    <n v="59347"/>
    <n v="42360"/>
    <n v="423625"/>
  </r>
  <r>
    <x v="3"/>
    <s v="M3"/>
    <s v="EURO III"/>
    <x v="1"/>
    <s v="Zvolen"/>
    <s v="Banskobystrický kraj"/>
    <n v="177517"/>
    <n v="37935"/>
    <n v="379245"/>
  </r>
  <r>
    <x v="3"/>
    <s v="M3"/>
    <s v="EURO III"/>
    <x v="1"/>
    <s v="Žarnovica"/>
    <s v="Banskobystrický kraj"/>
    <n v="76144"/>
    <n v="41437"/>
    <n v="414403"/>
  </r>
  <r>
    <x v="3"/>
    <s v="M3"/>
    <s v="EURO III"/>
    <x v="1"/>
    <s v="Žiar nad Hronom"/>
    <s v="Banskobystrický kraj"/>
    <n v="29507"/>
    <n v="21951"/>
    <n v="219488"/>
  </r>
  <r>
    <x v="3"/>
    <s v="M3"/>
    <s v="EURO III"/>
    <x v="1"/>
    <s v="Žilina"/>
    <s v="Žilinský kraj"/>
    <n v="20689"/>
    <n v="8822"/>
    <n v="88222"/>
  </r>
  <r>
    <x v="3"/>
    <s v="M3"/>
    <s v="EURO IV"/>
    <x v="0"/>
    <s v="Bánovce nad Bebravou"/>
    <s v="Trenčiansky kraj"/>
    <n v="855"/>
    <n v="50"/>
    <n v="1254"/>
  </r>
  <r>
    <x v="3"/>
    <s v="M3"/>
    <s v="EURO IV"/>
    <x v="0"/>
    <s v="Banská Bystrica"/>
    <s v="Banskobystrický kraj"/>
    <n v="8930"/>
    <n v="575"/>
    <n v="14376"/>
  </r>
  <r>
    <x v="3"/>
    <s v="M3"/>
    <s v="EURO IV"/>
    <x v="0"/>
    <s v="Bratislava IV"/>
    <s v="Bratislavský kraj"/>
    <n v="143"/>
    <n v="5"/>
    <n v="114"/>
  </r>
  <r>
    <x v="3"/>
    <s v="M3"/>
    <s v="EURO IV"/>
    <x v="0"/>
    <s v="Brezno"/>
    <s v="Banskobystrický kraj"/>
    <n v="4704"/>
    <n v="225"/>
    <n v="5621"/>
  </r>
  <r>
    <x v="3"/>
    <s v="M3"/>
    <s v="EURO IV"/>
    <x v="0"/>
    <s v="Bytča"/>
    <s v="Žilinský kraj"/>
    <n v="2107"/>
    <n v="101"/>
    <n v="2522"/>
  </r>
  <r>
    <x v="3"/>
    <s v="M3"/>
    <s v="EURO IV"/>
    <x v="0"/>
    <s v="Čadca"/>
    <s v="Žilinský kraj"/>
    <n v="3480"/>
    <n v="240"/>
    <n v="5997"/>
  </r>
  <r>
    <x v="3"/>
    <s v="M3"/>
    <s v="EURO IV"/>
    <x v="0"/>
    <s v="Detva"/>
    <s v="Banskobystrický kraj"/>
    <n v="7610"/>
    <n v="398"/>
    <n v="9942"/>
  </r>
  <r>
    <x v="3"/>
    <s v="M3"/>
    <s v="EURO IV"/>
    <x v="0"/>
    <s v="Dolný Kubín"/>
    <s v="Žilinský kraj"/>
    <n v="11880"/>
    <n v="513"/>
    <n v="12829"/>
  </r>
  <r>
    <x v="3"/>
    <s v="M3"/>
    <s v="EURO IV"/>
    <x v="0"/>
    <s v="Dunajská Streda"/>
    <s v="Trnavský kraj"/>
    <n v="1142"/>
    <n v="86"/>
    <n v="2153"/>
  </r>
  <r>
    <x v="3"/>
    <s v="M3"/>
    <s v="EURO IV"/>
    <x v="0"/>
    <s v="Galanta"/>
    <s v="Trnavský kraj"/>
    <n v="830"/>
    <n v="57"/>
    <n v="1434"/>
  </r>
  <r>
    <x v="3"/>
    <s v="M3"/>
    <s v="EURO IV"/>
    <x v="0"/>
    <s v="Hlohovec"/>
    <s v="Trnavský kraj"/>
    <n v="3409"/>
    <n v="150"/>
    <n v="3760"/>
  </r>
  <r>
    <x v="3"/>
    <s v="M3"/>
    <s v="EURO IV"/>
    <x v="0"/>
    <s v="Ilava"/>
    <s v="Trenčiansky kraj"/>
    <n v="8463"/>
    <n v="250"/>
    <n v="6247"/>
  </r>
  <r>
    <x v="3"/>
    <s v="M3"/>
    <s v="EURO IV"/>
    <x v="0"/>
    <s v="Komárno"/>
    <s v="Nitriansky kraj"/>
    <n v="705"/>
    <n v="39"/>
    <n v="973"/>
  </r>
  <r>
    <x v="3"/>
    <s v="M3"/>
    <s v="EURO IV"/>
    <x v="0"/>
    <s v="Košice - okolie"/>
    <s v="Košický kraj"/>
    <n v="4926"/>
    <n v="238"/>
    <n v="5961"/>
  </r>
  <r>
    <x v="3"/>
    <s v="M3"/>
    <s v="EURO IV"/>
    <x v="0"/>
    <s v="Košice II"/>
    <s v="Košický kraj"/>
    <n v="25"/>
    <n v="2"/>
    <n v="52"/>
  </r>
  <r>
    <x v="3"/>
    <s v="M3"/>
    <s v="EURO IV"/>
    <x v="0"/>
    <s v="Košice III"/>
    <s v="Košický kraj"/>
    <n v="149"/>
    <n v="5"/>
    <n v="128"/>
  </r>
  <r>
    <x v="3"/>
    <s v="M3"/>
    <s v="EURO IV"/>
    <x v="0"/>
    <s v="Košice IV"/>
    <s v="Košický kraj"/>
    <n v="391"/>
    <n v="26"/>
    <n v="657"/>
  </r>
  <r>
    <x v="3"/>
    <s v="M3"/>
    <s v="EURO IV"/>
    <x v="0"/>
    <s v="Krupina"/>
    <s v="Banskobystrický kraj"/>
    <n v="10145"/>
    <n v="741"/>
    <n v="18535"/>
  </r>
  <r>
    <x v="3"/>
    <s v="M3"/>
    <s v="EURO IV"/>
    <x v="0"/>
    <s v="Kysucké Nové Mesto"/>
    <s v="Žilinský kraj"/>
    <n v="3937"/>
    <n v="167"/>
    <n v="4169"/>
  </r>
  <r>
    <x v="3"/>
    <s v="M3"/>
    <s v="EURO IV"/>
    <x v="0"/>
    <s v="Levice"/>
    <s v="Nitriansky kraj"/>
    <n v="4789"/>
    <n v="259"/>
    <n v="6472"/>
  </r>
  <r>
    <x v="3"/>
    <s v="M3"/>
    <s v="EURO IV"/>
    <x v="0"/>
    <s v="Levoča"/>
    <s v="Prešovský kraj"/>
    <n v="6390"/>
    <n v="482"/>
    <n v="12044"/>
  </r>
  <r>
    <x v="3"/>
    <s v="M3"/>
    <s v="EURO IV"/>
    <x v="0"/>
    <s v="Liptovský Mikuláš"/>
    <s v="Žilinský kraj"/>
    <n v="988"/>
    <n v="56"/>
    <n v="1395"/>
  </r>
  <r>
    <x v="3"/>
    <s v="M3"/>
    <s v="EURO IV"/>
    <x v="0"/>
    <s v="Lučenec"/>
    <s v="Banskobystrický kraj"/>
    <n v="2549"/>
    <n v="148"/>
    <n v="3700"/>
  </r>
  <r>
    <x v="3"/>
    <s v="M3"/>
    <s v="EURO IV"/>
    <x v="0"/>
    <s v="Malacky"/>
    <s v="Bratislavský kraj"/>
    <n v="372"/>
    <n v="21"/>
    <n v="523"/>
  </r>
  <r>
    <x v="3"/>
    <s v="M3"/>
    <s v="EURO IV"/>
    <x v="0"/>
    <s v="Martin"/>
    <s v="Žilinský kraj"/>
    <n v="23804"/>
    <n v="592"/>
    <n v="14804"/>
  </r>
  <r>
    <x v="3"/>
    <s v="M3"/>
    <s v="EURO IV"/>
    <x v="0"/>
    <s v="Michalovce"/>
    <s v="Košický kraj"/>
    <n v="788"/>
    <n v="28"/>
    <n v="709"/>
  </r>
  <r>
    <x v="3"/>
    <s v="M3"/>
    <s v="EURO IV"/>
    <x v="0"/>
    <s v="Nitra"/>
    <s v="Nitriansky kraj"/>
    <n v="276"/>
    <n v="16"/>
    <n v="390"/>
  </r>
  <r>
    <x v="3"/>
    <s v="M3"/>
    <s v="EURO IV"/>
    <x v="0"/>
    <s v="Nové Mesto nad Váhom"/>
    <s v="Trenčiansky kraj"/>
    <n v="2488"/>
    <n v="201"/>
    <n v="5013"/>
  </r>
  <r>
    <x v="3"/>
    <s v="M3"/>
    <s v="EURO IV"/>
    <x v="0"/>
    <s v="Nové Zámky"/>
    <s v="Nitriansky kraj"/>
    <n v="1096"/>
    <n v="94"/>
    <n v="2353"/>
  </r>
  <r>
    <x v="3"/>
    <s v="M3"/>
    <s v="EURO IV"/>
    <x v="0"/>
    <s v="Partizánske"/>
    <s v="Trenčiansky kraj"/>
    <n v="187"/>
    <n v="12"/>
    <n v="305"/>
  </r>
  <r>
    <x v="3"/>
    <s v="M3"/>
    <s v="EURO IV"/>
    <x v="0"/>
    <s v="Piešťany"/>
    <s v="Trnavský kraj"/>
    <n v="1486"/>
    <n v="143"/>
    <n v="3564"/>
  </r>
  <r>
    <x v="3"/>
    <s v="M3"/>
    <s v="EURO IV"/>
    <x v="0"/>
    <s v="Poprad"/>
    <s v="Prešovský kraj"/>
    <n v="638"/>
    <n v="32"/>
    <n v="795"/>
  </r>
  <r>
    <x v="3"/>
    <s v="M3"/>
    <s v="EURO IV"/>
    <x v="0"/>
    <s v="Považská Bystrica"/>
    <s v="Trenčiansky kraj"/>
    <n v="2454"/>
    <n v="148"/>
    <n v="3702"/>
  </r>
  <r>
    <x v="3"/>
    <s v="M3"/>
    <s v="EURO IV"/>
    <x v="0"/>
    <s v="Prešov"/>
    <s v="Prešovský kraj"/>
    <n v="3635"/>
    <n v="193"/>
    <n v="4815"/>
  </r>
  <r>
    <x v="3"/>
    <s v="M3"/>
    <s v="EURO IV"/>
    <x v="0"/>
    <s v="Prievidza"/>
    <s v="Trenčiansky kraj"/>
    <n v="1226"/>
    <n v="79"/>
    <n v="1963"/>
  </r>
  <r>
    <x v="3"/>
    <s v="M3"/>
    <s v="EURO IV"/>
    <x v="0"/>
    <s v="Púchov"/>
    <s v="Trenčiansky kraj"/>
    <n v="1932"/>
    <n v="87"/>
    <n v="2168"/>
  </r>
  <r>
    <x v="3"/>
    <s v="M3"/>
    <s v="EURO IV"/>
    <x v="0"/>
    <s v="Revúca"/>
    <s v="Banskobystrický kraj"/>
    <n v="88"/>
    <n v="4"/>
    <n v="91"/>
  </r>
  <r>
    <x v="3"/>
    <s v="M3"/>
    <s v="EURO IV"/>
    <x v="0"/>
    <s v="Rimavská Sobota"/>
    <s v="Banskobystrický kraj"/>
    <n v="1081"/>
    <n v="62"/>
    <n v="1543"/>
  </r>
  <r>
    <x v="3"/>
    <s v="M3"/>
    <s v="EURO IV"/>
    <x v="0"/>
    <s v="Rožňava"/>
    <s v="Košický kraj"/>
    <n v="3531"/>
    <n v="177"/>
    <n v="4419"/>
  </r>
  <r>
    <x v="3"/>
    <s v="M3"/>
    <s v="EURO IV"/>
    <x v="0"/>
    <s v="Ružomberok"/>
    <s v="Žilinský kraj"/>
    <n v="16088"/>
    <n v="909"/>
    <n v="22723"/>
  </r>
  <r>
    <x v="3"/>
    <s v="M3"/>
    <s v="EURO IV"/>
    <x v="0"/>
    <s v="Senec"/>
    <s v="Bratislavský kraj"/>
    <n v="623"/>
    <n v="30"/>
    <n v="746"/>
  </r>
  <r>
    <x v="3"/>
    <s v="M3"/>
    <s v="EURO IV"/>
    <x v="0"/>
    <s v="Senica"/>
    <s v="Trnavský kraj"/>
    <n v="2462"/>
    <n v="173"/>
    <n v="4324"/>
  </r>
  <r>
    <x v="3"/>
    <s v="M3"/>
    <s v="EURO IV"/>
    <x v="0"/>
    <s v="Skalica"/>
    <s v="Trnavský kraj"/>
    <n v="541"/>
    <n v="38"/>
    <n v="952"/>
  </r>
  <r>
    <x v="3"/>
    <s v="M3"/>
    <s v="EURO IV"/>
    <x v="0"/>
    <s v="Sobrance"/>
    <s v="Košický kraj"/>
    <n v="307"/>
    <n v="21"/>
    <n v="530"/>
  </r>
  <r>
    <x v="3"/>
    <s v="M3"/>
    <s v="EURO IV"/>
    <x v="0"/>
    <s v="Spišská Nová Ves"/>
    <s v="Košický kraj"/>
    <n v="370"/>
    <n v="50"/>
    <n v="1240"/>
  </r>
  <r>
    <x v="3"/>
    <s v="M3"/>
    <s v="EURO IV"/>
    <x v="0"/>
    <s v="Svidník"/>
    <s v="Prešovský kraj"/>
    <n v="4358"/>
    <n v="184"/>
    <n v="4608"/>
  </r>
  <r>
    <x v="3"/>
    <s v="M3"/>
    <s v="EURO IV"/>
    <x v="0"/>
    <s v="Šaľa"/>
    <s v="Nitriansky kraj"/>
    <n v="965"/>
    <n v="42"/>
    <n v="1039"/>
  </r>
  <r>
    <x v="3"/>
    <s v="M3"/>
    <s v="EURO IV"/>
    <x v="0"/>
    <s v="Topoľčany"/>
    <s v="Nitriansky kraj"/>
    <n v="25"/>
    <n v="1"/>
    <n v="33"/>
  </r>
  <r>
    <x v="3"/>
    <s v="M3"/>
    <s v="EURO IV"/>
    <x v="0"/>
    <s v="Trebišov"/>
    <s v="Košický kraj"/>
    <n v="802"/>
    <n v="41"/>
    <n v="1035"/>
  </r>
  <r>
    <x v="3"/>
    <s v="M3"/>
    <s v="EURO IV"/>
    <x v="0"/>
    <s v="Trenčín"/>
    <s v="Trenčiansky kraj"/>
    <n v="10432"/>
    <n v="633"/>
    <n v="15831"/>
  </r>
  <r>
    <x v="3"/>
    <s v="M3"/>
    <s v="EURO IV"/>
    <x v="0"/>
    <s v="Trnava"/>
    <s v="Trnavský kraj"/>
    <n v="8797"/>
    <n v="440"/>
    <n v="10996"/>
  </r>
  <r>
    <x v="3"/>
    <s v="M3"/>
    <s v="EURO IV"/>
    <x v="0"/>
    <s v="Turčianske Teplice"/>
    <s v="Žilinský kraj"/>
    <n v="2161"/>
    <n v="147"/>
    <n v="3674"/>
  </r>
  <r>
    <x v="3"/>
    <s v="M3"/>
    <s v="EURO IV"/>
    <x v="0"/>
    <s v="Tvrdošín"/>
    <s v="Žilinský kraj"/>
    <n v="2350"/>
    <n v="141"/>
    <n v="3529"/>
  </r>
  <r>
    <x v="3"/>
    <s v="M3"/>
    <s v="EURO IV"/>
    <x v="0"/>
    <s v="Zlaté Moravce"/>
    <s v="Nitriansky kraj"/>
    <n v="234"/>
    <n v="15"/>
    <n v="373"/>
  </r>
  <r>
    <x v="3"/>
    <s v="M3"/>
    <s v="EURO IV"/>
    <x v="0"/>
    <s v="Zvolen"/>
    <s v="Banskobystrický kraj"/>
    <n v="21943"/>
    <n v="1123"/>
    <n v="28075"/>
  </r>
  <r>
    <x v="3"/>
    <s v="M3"/>
    <s v="EURO IV"/>
    <x v="0"/>
    <s v="Žarnovica"/>
    <s v="Banskobystrický kraj"/>
    <n v="286"/>
    <n v="35"/>
    <n v="867"/>
  </r>
  <r>
    <x v="3"/>
    <s v="M3"/>
    <s v="EURO IV"/>
    <x v="0"/>
    <s v="Žiar nad Hronom"/>
    <s v="Banskobystrický kraj"/>
    <n v="10490"/>
    <n v="702"/>
    <n v="17557"/>
  </r>
  <r>
    <x v="3"/>
    <s v="M3"/>
    <s v="EURO IV"/>
    <x v="0"/>
    <s v="Žilina"/>
    <s v="Žilinský kraj"/>
    <n v="17823"/>
    <n v="809"/>
    <n v="20221"/>
  </r>
  <r>
    <x v="3"/>
    <s v="M3"/>
    <s v="EURO IV"/>
    <x v="1"/>
    <s v="Banská Bystrica"/>
    <s v="Banskobystrický kraj"/>
    <n v="1281"/>
    <n v="617"/>
    <n v="10284"/>
  </r>
  <r>
    <x v="3"/>
    <s v="M3"/>
    <s v="EURO IV"/>
    <x v="1"/>
    <s v="Bratislava IV"/>
    <s v="Bratislavský kraj"/>
    <n v="1702"/>
    <n v="502"/>
    <n v="8362"/>
  </r>
  <r>
    <x v="3"/>
    <s v="M3"/>
    <s v="EURO IV"/>
    <x v="1"/>
    <s v="Bratislava V"/>
    <s v="Bratislavský kraj"/>
    <n v="6369"/>
    <n v="1859"/>
    <n v="30980"/>
  </r>
  <r>
    <x v="3"/>
    <s v="M3"/>
    <s v="EURO IV"/>
    <x v="1"/>
    <s v="Bytča"/>
    <s v="Žilinský kraj"/>
    <n v="909"/>
    <n v="350"/>
    <n v="5835"/>
  </r>
  <r>
    <x v="3"/>
    <s v="M3"/>
    <s v="EURO IV"/>
    <x v="1"/>
    <s v="Čadca"/>
    <s v="Žilinský kraj"/>
    <n v="16"/>
    <n v="0"/>
    <n v="4"/>
  </r>
  <r>
    <x v="3"/>
    <s v="M3"/>
    <s v="EURO IV"/>
    <x v="1"/>
    <s v="Dolný Kubín"/>
    <s v="Žilinský kraj"/>
    <n v="438"/>
    <n v="151"/>
    <n v="2516"/>
  </r>
  <r>
    <x v="3"/>
    <s v="M3"/>
    <s v="EURO IV"/>
    <x v="1"/>
    <s v="Galanta"/>
    <s v="Trnavský kraj"/>
    <n v="2298"/>
    <n v="412"/>
    <n v="6873"/>
  </r>
  <r>
    <x v="3"/>
    <s v="M3"/>
    <s v="EURO IV"/>
    <x v="1"/>
    <s v="Hlohovec"/>
    <s v="Trnavský kraj"/>
    <n v="1122"/>
    <n v="587"/>
    <n v="9775"/>
  </r>
  <r>
    <x v="3"/>
    <s v="M3"/>
    <s v="EURO IV"/>
    <x v="1"/>
    <s v="Ilava"/>
    <s v="Trenčiansky kraj"/>
    <n v="2221"/>
    <n v="931"/>
    <n v="15519"/>
  </r>
  <r>
    <x v="3"/>
    <s v="M3"/>
    <s v="EURO IV"/>
    <x v="1"/>
    <s v="Košice - okolie"/>
    <s v="Košický kraj"/>
    <n v="889"/>
    <n v="533"/>
    <n v="8884"/>
  </r>
  <r>
    <x v="3"/>
    <s v="M3"/>
    <s v="EURO IV"/>
    <x v="1"/>
    <s v="Košice I"/>
    <s v="Košický kraj"/>
    <n v="720"/>
    <n v="236"/>
    <n v="3925"/>
  </r>
  <r>
    <x v="3"/>
    <s v="M3"/>
    <s v="EURO IV"/>
    <x v="1"/>
    <s v="Košice II"/>
    <s v="Košický kraj"/>
    <n v="490"/>
    <n v="239"/>
    <n v="3978"/>
  </r>
  <r>
    <x v="3"/>
    <s v="M3"/>
    <s v="EURO IV"/>
    <x v="1"/>
    <s v="Levoča"/>
    <s v="Prešovský kraj"/>
    <n v="1346"/>
    <n v="375"/>
    <n v="6250"/>
  </r>
  <r>
    <x v="3"/>
    <s v="M3"/>
    <s v="EURO IV"/>
    <x v="1"/>
    <s v="Liptovský Mikuláš"/>
    <s v="Žilinský kraj"/>
    <n v="4639"/>
    <n v="2061"/>
    <n v="34342"/>
  </r>
  <r>
    <x v="3"/>
    <s v="M3"/>
    <s v="EURO IV"/>
    <x v="1"/>
    <s v="Malacky"/>
    <s v="Bratislavský kraj"/>
    <n v="3850"/>
    <n v="2937"/>
    <n v="48958"/>
  </r>
  <r>
    <x v="3"/>
    <s v="M3"/>
    <s v="EURO IV"/>
    <x v="1"/>
    <s v="Nitra"/>
    <s v="Nitriansky kraj"/>
    <n v="2510"/>
    <n v="741"/>
    <n v="12350"/>
  </r>
  <r>
    <x v="3"/>
    <s v="M3"/>
    <s v="EURO IV"/>
    <x v="1"/>
    <s v="Nové Mesto nad Váhom"/>
    <s v="Trenčiansky kraj"/>
    <n v="1413"/>
    <n v="703"/>
    <n v="11715"/>
  </r>
  <r>
    <x v="3"/>
    <s v="M3"/>
    <s v="EURO IV"/>
    <x v="1"/>
    <s v="Piešťany"/>
    <s v="Trnavský kraj"/>
    <n v="824"/>
    <n v="650"/>
    <n v="10828"/>
  </r>
  <r>
    <x v="3"/>
    <s v="M3"/>
    <s v="EURO IV"/>
    <x v="1"/>
    <s v="Poprad"/>
    <s v="Prešovský kraj"/>
    <n v="2798"/>
    <n v="1237"/>
    <n v="20619"/>
  </r>
  <r>
    <x v="3"/>
    <s v="M3"/>
    <s v="EURO IV"/>
    <x v="1"/>
    <s v="Považská Bystrica"/>
    <s v="Trenčiansky kraj"/>
    <n v="2229"/>
    <n v="849"/>
    <n v="14143"/>
  </r>
  <r>
    <x v="3"/>
    <s v="M3"/>
    <s v="EURO IV"/>
    <x v="1"/>
    <s v="Prešov"/>
    <s v="Prešovský kraj"/>
    <n v="2667"/>
    <n v="1059"/>
    <n v="17658"/>
  </r>
  <r>
    <x v="3"/>
    <s v="M3"/>
    <s v="EURO IV"/>
    <x v="1"/>
    <s v="Púchov"/>
    <s v="Trenčiansky kraj"/>
    <n v="1008"/>
    <n v="301"/>
    <n v="5014"/>
  </r>
  <r>
    <x v="3"/>
    <s v="M3"/>
    <s v="EURO IV"/>
    <x v="1"/>
    <s v="Revúca"/>
    <s v="Banskobystrický kraj"/>
    <n v="257"/>
    <n v="37"/>
    <n v="610"/>
  </r>
  <r>
    <x v="3"/>
    <s v="M3"/>
    <s v="EURO IV"/>
    <x v="1"/>
    <s v="Rimavská Sobota"/>
    <s v="Banskobystrický kraj"/>
    <n v="312"/>
    <n v="55"/>
    <n v="910"/>
  </r>
  <r>
    <x v="3"/>
    <s v="M3"/>
    <s v="EURO IV"/>
    <x v="1"/>
    <s v="Ružomberok"/>
    <s v="Žilinský kraj"/>
    <n v="741"/>
    <n v="60"/>
    <n v="994"/>
  </r>
  <r>
    <x v="3"/>
    <s v="M3"/>
    <s v="EURO IV"/>
    <x v="1"/>
    <s v="Senec"/>
    <s v="Bratislavský kraj"/>
    <n v="2837"/>
    <n v="1532"/>
    <n v="25527"/>
  </r>
  <r>
    <x v="3"/>
    <s v="M3"/>
    <s v="EURO IV"/>
    <x v="1"/>
    <s v="Senica"/>
    <s v="Trnavský kraj"/>
    <n v="2168"/>
    <n v="1375"/>
    <n v="22916"/>
  </r>
  <r>
    <x v="3"/>
    <s v="M3"/>
    <s v="EURO IV"/>
    <x v="1"/>
    <s v="Skalica"/>
    <s v="Trnavský kraj"/>
    <n v="1356"/>
    <n v="119"/>
    <n v="1977"/>
  </r>
  <r>
    <x v="3"/>
    <s v="M3"/>
    <s v="EURO IV"/>
    <x v="1"/>
    <s v="Svidník"/>
    <s v="Prešovský kraj"/>
    <n v="141"/>
    <n v="38"/>
    <n v="626"/>
  </r>
  <r>
    <x v="3"/>
    <s v="M3"/>
    <s v="EURO IV"/>
    <x v="1"/>
    <s v="Trenčín"/>
    <s v="Trenčiansky kraj"/>
    <n v="2147"/>
    <n v="906"/>
    <n v="15103"/>
  </r>
  <r>
    <x v="3"/>
    <s v="M3"/>
    <s v="EURO IV"/>
    <x v="1"/>
    <s v="Trnava"/>
    <s v="Trnavský kraj"/>
    <n v="6680"/>
    <n v="1991"/>
    <n v="33176"/>
  </r>
  <r>
    <x v="3"/>
    <s v="M3"/>
    <s v="EURO IV"/>
    <x v="1"/>
    <s v="Turčianske Teplice"/>
    <s v="Žilinský kraj"/>
    <n v="217"/>
    <n v="55"/>
    <n v="916"/>
  </r>
  <r>
    <x v="3"/>
    <s v="M3"/>
    <s v="EURO IV"/>
    <x v="1"/>
    <s v="Tvrdošín"/>
    <s v="Žilinský kraj"/>
    <n v="823"/>
    <n v="194"/>
    <n v="3228"/>
  </r>
  <r>
    <x v="3"/>
    <s v="M3"/>
    <s v="EURO IV"/>
    <x v="1"/>
    <s v="Zlaté Moravce"/>
    <s v="Nitriansky kraj"/>
    <n v="1084"/>
    <n v="461"/>
    <n v="7687"/>
  </r>
  <r>
    <x v="3"/>
    <s v="M3"/>
    <s v="EURO IV"/>
    <x v="1"/>
    <s v="Zvolen"/>
    <s v="Banskobystrický kraj"/>
    <n v="7002"/>
    <n v="774"/>
    <n v="12897"/>
  </r>
  <r>
    <x v="3"/>
    <s v="M3"/>
    <s v="EURO IV"/>
    <x v="1"/>
    <s v="Žarnovica"/>
    <s v="Banskobystrický kraj"/>
    <n v="1580"/>
    <n v="501"/>
    <n v="8350"/>
  </r>
  <r>
    <x v="3"/>
    <s v="M3"/>
    <s v="EURO IV"/>
    <x v="1"/>
    <s v="Žiar nad Hronom"/>
    <s v="Banskobystrický kraj"/>
    <n v="671"/>
    <n v="317"/>
    <n v="5280"/>
  </r>
  <r>
    <x v="3"/>
    <s v="M3"/>
    <s v="EURO IV"/>
    <x v="1"/>
    <s v="Žilina"/>
    <s v="Žilinský kraj"/>
    <n v="2344"/>
    <n v="599"/>
    <n v="9987"/>
  </r>
  <r>
    <x v="3"/>
    <s v="M3"/>
    <s v="EURO IV+"/>
    <x v="0"/>
    <s v="Bánovce nad Bebravou"/>
    <s v="Trenčiansky kraj"/>
    <n v="145811"/>
    <n v="8892"/>
    <n v="222490"/>
  </r>
  <r>
    <x v="3"/>
    <s v="M3"/>
    <s v="EURO IV+"/>
    <x v="0"/>
    <s v="Banská Bystrica"/>
    <s v="Banskobystrický kraj"/>
    <n v="407922"/>
    <n v="25713"/>
    <n v="642771"/>
  </r>
  <r>
    <x v="3"/>
    <s v="M3"/>
    <s v="EURO IV+"/>
    <x v="0"/>
    <s v="Bratislava IV"/>
    <s v="Bratislavský kraj"/>
    <n v="7571"/>
    <n v="237"/>
    <n v="5914"/>
  </r>
  <r>
    <x v="3"/>
    <s v="M3"/>
    <s v="EURO IV+"/>
    <x v="0"/>
    <s v="Brezno"/>
    <s v="Banskobystrický kraj"/>
    <n v="249607"/>
    <n v="11320"/>
    <n v="283235"/>
  </r>
  <r>
    <x v="3"/>
    <s v="M3"/>
    <s v="EURO IV+"/>
    <x v="0"/>
    <s v="Bytča"/>
    <s v="Žilinský kraj"/>
    <n v="233994"/>
    <n v="8304"/>
    <n v="207269"/>
  </r>
  <r>
    <x v="3"/>
    <s v="M3"/>
    <s v="EURO IV+"/>
    <x v="0"/>
    <s v="Čadca"/>
    <s v="Žilinský kraj"/>
    <n v="167004"/>
    <n v="10334"/>
    <n v="258692"/>
  </r>
  <r>
    <x v="3"/>
    <s v="M3"/>
    <s v="EURO IV+"/>
    <x v="0"/>
    <s v="Detva"/>
    <s v="Banskobystrický kraj"/>
    <n v="249889"/>
    <n v="13544"/>
    <n v="338501"/>
  </r>
  <r>
    <x v="3"/>
    <s v="M3"/>
    <s v="EURO IV+"/>
    <x v="0"/>
    <s v="Dolný Kubín"/>
    <s v="Žilinský kraj"/>
    <n v="421677"/>
    <n v="17483"/>
    <n v="437344"/>
  </r>
  <r>
    <x v="3"/>
    <s v="M3"/>
    <s v="EURO IV+"/>
    <x v="0"/>
    <s v="Dunajská Streda"/>
    <s v="Trnavský kraj"/>
    <n v="265668"/>
    <n v="20224"/>
    <n v="505442"/>
  </r>
  <r>
    <x v="3"/>
    <s v="M3"/>
    <s v="EURO IV+"/>
    <x v="0"/>
    <s v="Galanta"/>
    <s v="Trnavský kraj"/>
    <n v="243554"/>
    <n v="16318"/>
    <n v="407952"/>
  </r>
  <r>
    <x v="3"/>
    <s v="M3"/>
    <s v="EURO IV+"/>
    <x v="0"/>
    <s v="Hlohovec"/>
    <s v="Trnavský kraj"/>
    <n v="148304"/>
    <n v="6545"/>
    <n v="163759"/>
  </r>
  <r>
    <x v="3"/>
    <s v="M3"/>
    <s v="EURO IV+"/>
    <x v="0"/>
    <s v="Ilava"/>
    <s v="Trenčiansky kraj"/>
    <n v="362132"/>
    <n v="10616"/>
    <n v="265042"/>
  </r>
  <r>
    <x v="3"/>
    <s v="M3"/>
    <s v="EURO IV+"/>
    <x v="0"/>
    <s v="Komárno"/>
    <s v="Nitriansky kraj"/>
    <n v="169170"/>
    <n v="9571"/>
    <n v="239346"/>
  </r>
  <r>
    <x v="3"/>
    <s v="M3"/>
    <s v="EURO IV+"/>
    <x v="0"/>
    <s v="Košice - okolie"/>
    <s v="Košický kraj"/>
    <n v="734458"/>
    <n v="36280"/>
    <n v="907881"/>
  </r>
  <r>
    <x v="3"/>
    <s v="M3"/>
    <s v="EURO IV+"/>
    <x v="0"/>
    <s v="Košice II"/>
    <s v="Košický kraj"/>
    <n v="7517"/>
    <n v="622"/>
    <n v="15523"/>
  </r>
  <r>
    <x v="3"/>
    <s v="M3"/>
    <s v="EURO IV+"/>
    <x v="0"/>
    <s v="Košice III"/>
    <s v="Košický kraj"/>
    <n v="128870"/>
    <n v="4432"/>
    <n v="110974"/>
  </r>
  <r>
    <x v="3"/>
    <s v="M3"/>
    <s v="EURO IV+"/>
    <x v="0"/>
    <s v="Košice IV"/>
    <s v="Košický kraj"/>
    <n v="15735"/>
    <n v="1091"/>
    <n v="27299"/>
  </r>
  <r>
    <x v="3"/>
    <s v="M3"/>
    <s v="EURO IV+"/>
    <x v="0"/>
    <s v="Krupina"/>
    <s v="Banskobystrický kraj"/>
    <n v="156577"/>
    <n v="11058"/>
    <n v="276335"/>
  </r>
  <r>
    <x v="3"/>
    <s v="M3"/>
    <s v="EURO IV+"/>
    <x v="0"/>
    <s v="Kysucké Nové Mesto"/>
    <s v="Žilinský kraj"/>
    <n v="257653"/>
    <n v="10886"/>
    <n v="272167"/>
  </r>
  <r>
    <x v="3"/>
    <s v="M3"/>
    <s v="EURO IV+"/>
    <x v="0"/>
    <s v="Levice"/>
    <s v="Nitriansky kraj"/>
    <n v="130012"/>
    <n v="7855"/>
    <n v="196562"/>
  </r>
  <r>
    <x v="3"/>
    <s v="M3"/>
    <s v="EURO IV+"/>
    <x v="0"/>
    <s v="Levoča"/>
    <s v="Prešovský kraj"/>
    <n v="280551"/>
    <n v="18275"/>
    <n v="456855"/>
  </r>
  <r>
    <x v="3"/>
    <s v="M3"/>
    <s v="EURO IV+"/>
    <x v="0"/>
    <s v="Liptovský Mikuláš"/>
    <s v="Žilinský kraj"/>
    <n v="287099"/>
    <n v="18871"/>
    <n v="471751"/>
  </r>
  <r>
    <x v="3"/>
    <s v="M3"/>
    <s v="EURO IV+"/>
    <x v="0"/>
    <s v="Lučenec"/>
    <s v="Banskobystrický kraj"/>
    <n v="297806"/>
    <n v="17072"/>
    <n v="426941"/>
  </r>
  <r>
    <x v="3"/>
    <s v="M3"/>
    <s v="EURO IV+"/>
    <x v="0"/>
    <s v="Malacky"/>
    <s v="Bratislavský kraj"/>
    <n v="45575"/>
    <n v="2568"/>
    <n v="64227"/>
  </r>
  <r>
    <x v="3"/>
    <s v="M3"/>
    <s v="EURO IV+"/>
    <x v="0"/>
    <s v="Martin"/>
    <s v="Žilinský kraj"/>
    <n v="997502"/>
    <n v="27482"/>
    <n v="686457"/>
  </r>
  <r>
    <x v="3"/>
    <s v="M3"/>
    <s v="EURO IV+"/>
    <x v="0"/>
    <s v="Michalovce"/>
    <s v="Košický kraj"/>
    <n v="378812"/>
    <n v="13780"/>
    <n v="344704"/>
  </r>
  <r>
    <x v="3"/>
    <s v="M3"/>
    <s v="EURO IV+"/>
    <x v="0"/>
    <s v="Nitra"/>
    <s v="Nitriansky kraj"/>
    <n v="209987"/>
    <n v="12588"/>
    <n v="314526"/>
  </r>
  <r>
    <x v="3"/>
    <s v="M3"/>
    <s v="EURO IV+"/>
    <x v="0"/>
    <s v="Nové Mesto nad Váhom"/>
    <s v="Trenčiansky kraj"/>
    <n v="83394"/>
    <n v="8087"/>
    <n v="202119"/>
  </r>
  <r>
    <x v="3"/>
    <s v="M3"/>
    <s v="EURO IV+"/>
    <x v="0"/>
    <s v="Nové Zámky"/>
    <s v="Nitriansky kraj"/>
    <n v="151951"/>
    <n v="11634"/>
    <n v="290729"/>
  </r>
  <r>
    <x v="3"/>
    <s v="M3"/>
    <s v="EURO IV+"/>
    <x v="0"/>
    <s v="Partizánske"/>
    <s v="Trenčiansky kraj"/>
    <n v="101245"/>
    <n v="6643"/>
    <n v="166078"/>
  </r>
  <r>
    <x v="3"/>
    <s v="M3"/>
    <s v="EURO IV+"/>
    <x v="0"/>
    <s v="Piešťany"/>
    <s v="Trnavský kraj"/>
    <n v="70061"/>
    <n v="6917"/>
    <n v="172935"/>
  </r>
  <r>
    <x v="3"/>
    <s v="M3"/>
    <s v="EURO IV+"/>
    <x v="0"/>
    <s v="Poprad"/>
    <s v="Prešovský kraj"/>
    <n v="263337"/>
    <n v="14661"/>
    <n v="366708"/>
  </r>
  <r>
    <x v="3"/>
    <s v="M3"/>
    <s v="EURO IV+"/>
    <x v="0"/>
    <s v="Považská Bystrica"/>
    <s v="Trenčiansky kraj"/>
    <n v="113936"/>
    <n v="5978"/>
    <n v="149347"/>
  </r>
  <r>
    <x v="3"/>
    <s v="M3"/>
    <s v="EURO IV+"/>
    <x v="0"/>
    <s v="Prešov"/>
    <s v="Prešovský kraj"/>
    <n v="515748"/>
    <n v="29011"/>
    <n v="725761"/>
  </r>
  <r>
    <x v="3"/>
    <s v="M3"/>
    <s v="EURO IV+"/>
    <x v="0"/>
    <s v="Prievidza"/>
    <s v="Trenčiansky kraj"/>
    <n v="660848"/>
    <n v="44747"/>
    <n v="1119294"/>
  </r>
  <r>
    <x v="3"/>
    <s v="M3"/>
    <s v="EURO IV+"/>
    <x v="0"/>
    <s v="Púchov"/>
    <s v="Trenčiansky kraj"/>
    <n v="110124"/>
    <n v="5465"/>
    <n v="136690"/>
  </r>
  <r>
    <x v="3"/>
    <s v="M3"/>
    <s v="EURO IV+"/>
    <x v="0"/>
    <s v="Revúca"/>
    <s v="Banskobystrický kraj"/>
    <n v="34980"/>
    <n v="2018"/>
    <n v="50509"/>
  </r>
  <r>
    <x v="3"/>
    <s v="M3"/>
    <s v="EURO IV+"/>
    <x v="0"/>
    <s v="Rimavská Sobota"/>
    <s v="Banskobystrický kraj"/>
    <n v="233581"/>
    <n v="11731"/>
    <n v="293153"/>
  </r>
  <r>
    <x v="3"/>
    <s v="M3"/>
    <s v="EURO IV+"/>
    <x v="0"/>
    <s v="Rožňava"/>
    <s v="Košický kraj"/>
    <n v="430248"/>
    <n v="18912"/>
    <n v="472686"/>
  </r>
  <r>
    <x v="3"/>
    <s v="M3"/>
    <s v="EURO IV+"/>
    <x v="0"/>
    <s v="Ružomberok"/>
    <s v="Žilinský kraj"/>
    <n v="555457"/>
    <n v="31005"/>
    <n v="774809"/>
  </r>
  <r>
    <x v="3"/>
    <s v="M3"/>
    <s v="EURO IV+"/>
    <x v="0"/>
    <s v="Senec"/>
    <s v="Bratislavský kraj"/>
    <n v="218608"/>
    <n v="10479"/>
    <n v="262024"/>
  </r>
  <r>
    <x v="3"/>
    <s v="M3"/>
    <s v="EURO IV+"/>
    <x v="0"/>
    <s v="Senica"/>
    <s v="Trnavský kraj"/>
    <n v="170284"/>
    <n v="11833"/>
    <n v="295611"/>
  </r>
  <r>
    <x v="3"/>
    <s v="M3"/>
    <s v="EURO IV+"/>
    <x v="0"/>
    <s v="Skalica"/>
    <s v="Trnavský kraj"/>
    <n v="141331"/>
    <n v="8482"/>
    <n v="211987"/>
  </r>
  <r>
    <x v="3"/>
    <s v="M3"/>
    <s v="EURO IV+"/>
    <x v="0"/>
    <s v="Sobrance"/>
    <s v="Košický kraj"/>
    <n v="86201"/>
    <n v="6006"/>
    <n v="150245"/>
  </r>
  <r>
    <x v="3"/>
    <s v="M3"/>
    <s v="EURO IV+"/>
    <x v="0"/>
    <s v="Spišská Nová Ves"/>
    <s v="Košický kraj"/>
    <n v="6077"/>
    <n v="815"/>
    <n v="20370"/>
  </r>
  <r>
    <x v="3"/>
    <s v="M3"/>
    <s v="EURO IV+"/>
    <x v="0"/>
    <s v="Svidník"/>
    <s v="Prešovský kraj"/>
    <n v="236275"/>
    <n v="9231"/>
    <n v="230843"/>
  </r>
  <r>
    <x v="3"/>
    <s v="M3"/>
    <s v="EURO IV+"/>
    <x v="0"/>
    <s v="Šaľa"/>
    <s v="Nitriansky kraj"/>
    <n v="191403"/>
    <n v="7953"/>
    <n v="198668"/>
  </r>
  <r>
    <x v="3"/>
    <s v="M3"/>
    <s v="EURO IV+"/>
    <x v="0"/>
    <s v="Topoľčany"/>
    <s v="Nitriansky kraj"/>
    <n v="53528"/>
    <n v="2184"/>
    <n v="54731"/>
  </r>
  <r>
    <x v="3"/>
    <s v="M3"/>
    <s v="EURO IV+"/>
    <x v="0"/>
    <s v="Trebišov"/>
    <s v="Košický kraj"/>
    <n v="360853"/>
    <n v="18762"/>
    <n v="468998"/>
  </r>
  <r>
    <x v="3"/>
    <s v="M3"/>
    <s v="EURO IV+"/>
    <x v="0"/>
    <s v="Trenčín"/>
    <s v="Trenčiansky kraj"/>
    <n v="489577"/>
    <n v="31627"/>
    <n v="790715"/>
  </r>
  <r>
    <x v="3"/>
    <s v="M3"/>
    <s v="EURO IV+"/>
    <x v="0"/>
    <s v="Trnava"/>
    <s v="Trnavský kraj"/>
    <n v="344029"/>
    <n v="17584"/>
    <n v="439412"/>
  </r>
  <r>
    <x v="3"/>
    <s v="M3"/>
    <s v="EURO IV+"/>
    <x v="0"/>
    <s v="Turčianske Teplice"/>
    <s v="Žilinský kraj"/>
    <n v="56538"/>
    <n v="3507"/>
    <n v="87616"/>
  </r>
  <r>
    <x v="3"/>
    <s v="M3"/>
    <s v="EURO IV+"/>
    <x v="0"/>
    <s v="Tvrdošín"/>
    <s v="Žilinský kraj"/>
    <n v="127697"/>
    <n v="6881"/>
    <n v="172073"/>
  </r>
  <r>
    <x v="3"/>
    <s v="M3"/>
    <s v="EURO IV+"/>
    <x v="0"/>
    <s v="Zlaté Moravce"/>
    <s v="Nitriansky kraj"/>
    <n v="101708"/>
    <n v="5730"/>
    <n v="143274"/>
  </r>
  <r>
    <x v="3"/>
    <s v="M3"/>
    <s v="EURO IV+"/>
    <x v="0"/>
    <s v="Zvolen"/>
    <s v="Banskobystrický kraj"/>
    <n v="671417"/>
    <n v="30568"/>
    <n v="764395"/>
  </r>
  <r>
    <x v="3"/>
    <s v="M3"/>
    <s v="EURO IV+"/>
    <x v="0"/>
    <s v="Žarnovica"/>
    <s v="Banskobystrický kraj"/>
    <n v="31193"/>
    <n v="2905"/>
    <n v="72592"/>
  </r>
  <r>
    <x v="3"/>
    <s v="M3"/>
    <s v="EURO IV+"/>
    <x v="0"/>
    <s v="Žiar nad Hronom"/>
    <s v="Banskobystrický kraj"/>
    <n v="353851"/>
    <n v="22895"/>
    <n v="572159"/>
  </r>
  <r>
    <x v="3"/>
    <s v="M3"/>
    <s v="EURO IV+"/>
    <x v="0"/>
    <s v="Žilina"/>
    <s v="Žilinský kraj"/>
    <n v="809118"/>
    <n v="35546"/>
    <n v="888780"/>
  </r>
  <r>
    <x v="3"/>
    <s v="M3"/>
    <s v="EURO IV+"/>
    <x v="1"/>
    <s v="Banská Bystrica"/>
    <s v="Banskobystrický kraj"/>
    <n v="51116"/>
    <n v="24629"/>
    <n v="410359"/>
  </r>
  <r>
    <x v="3"/>
    <s v="M3"/>
    <s v="EURO IV+"/>
    <x v="1"/>
    <s v="Bratislava IV"/>
    <s v="Bratislavský kraj"/>
    <n v="37525"/>
    <n v="8518"/>
    <n v="142022"/>
  </r>
  <r>
    <x v="3"/>
    <s v="M3"/>
    <s v="EURO IV+"/>
    <x v="1"/>
    <s v="Bratislava V"/>
    <s v="Bratislavský kraj"/>
    <n v="98769"/>
    <n v="23022"/>
    <n v="383720"/>
  </r>
  <r>
    <x v="3"/>
    <s v="M3"/>
    <s v="EURO IV+"/>
    <x v="1"/>
    <s v="Bytča"/>
    <s v="Žilinský kraj"/>
    <n v="12512"/>
    <n v="4720"/>
    <n v="78681"/>
  </r>
  <r>
    <x v="3"/>
    <s v="M3"/>
    <s v="EURO IV+"/>
    <x v="1"/>
    <s v="Čadca"/>
    <s v="Žilinský kraj"/>
    <n v="249"/>
    <n v="4"/>
    <n v="61"/>
  </r>
  <r>
    <x v="3"/>
    <s v="M3"/>
    <s v="EURO IV+"/>
    <x v="1"/>
    <s v="Dolný Kubín"/>
    <s v="Žilinský kraj"/>
    <n v="3207"/>
    <n v="1106"/>
    <n v="18421"/>
  </r>
  <r>
    <x v="3"/>
    <s v="M3"/>
    <s v="EURO IV+"/>
    <x v="1"/>
    <s v="Galanta"/>
    <s v="Trnavský kraj"/>
    <n v="168140"/>
    <n v="29458"/>
    <n v="490909"/>
  </r>
  <r>
    <x v="3"/>
    <s v="M3"/>
    <s v="EURO IV+"/>
    <x v="1"/>
    <s v="Hlohovec"/>
    <s v="Trnavský kraj"/>
    <n v="14666"/>
    <n v="6085"/>
    <n v="101418"/>
  </r>
  <r>
    <x v="3"/>
    <s v="M3"/>
    <s v="EURO IV+"/>
    <x v="1"/>
    <s v="Ilava"/>
    <s v="Trenčiansky kraj"/>
    <n v="30805"/>
    <n v="12695"/>
    <n v="211540"/>
  </r>
  <r>
    <x v="3"/>
    <s v="M3"/>
    <s v="EURO IV+"/>
    <x v="1"/>
    <s v="Košice - okolie"/>
    <s v="Košický kraj"/>
    <n v="25461"/>
    <n v="15705"/>
    <n v="261764"/>
  </r>
  <r>
    <x v="3"/>
    <s v="M3"/>
    <s v="EURO IV+"/>
    <x v="1"/>
    <s v="Košice I"/>
    <s v="Košický kraj"/>
    <n v="48769"/>
    <n v="15951"/>
    <n v="265905"/>
  </r>
  <r>
    <x v="3"/>
    <s v="M3"/>
    <s v="EURO IV+"/>
    <x v="1"/>
    <s v="Košice II"/>
    <s v="Košický kraj"/>
    <n v="20248"/>
    <n v="9862"/>
    <n v="164402"/>
  </r>
  <r>
    <x v="3"/>
    <s v="M3"/>
    <s v="EURO IV+"/>
    <x v="1"/>
    <s v="Levoča"/>
    <s v="Prešovský kraj"/>
    <n v="22608"/>
    <n v="6694"/>
    <n v="111577"/>
  </r>
  <r>
    <x v="3"/>
    <s v="M3"/>
    <s v="EURO IV+"/>
    <x v="1"/>
    <s v="Liptovský Mikuláš"/>
    <s v="Žilinský kraj"/>
    <n v="72336"/>
    <n v="33045"/>
    <n v="550803"/>
  </r>
  <r>
    <x v="3"/>
    <s v="M3"/>
    <s v="EURO IV+"/>
    <x v="1"/>
    <s v="Malacky"/>
    <s v="Bratislavský kraj"/>
    <n v="63683"/>
    <n v="45827"/>
    <n v="763822"/>
  </r>
  <r>
    <x v="3"/>
    <s v="M3"/>
    <s v="EURO IV+"/>
    <x v="1"/>
    <s v="Nitra"/>
    <s v="Nitriansky kraj"/>
    <n v="192176"/>
    <n v="42378"/>
    <n v="706247"/>
  </r>
  <r>
    <x v="3"/>
    <s v="M3"/>
    <s v="EURO IV+"/>
    <x v="1"/>
    <s v="Nové Mesto nad Váhom"/>
    <s v="Trenčiansky kraj"/>
    <n v="22415"/>
    <n v="11103"/>
    <n v="185057"/>
  </r>
  <r>
    <x v="3"/>
    <s v="M3"/>
    <s v="EURO IV+"/>
    <x v="1"/>
    <s v="Piešťany"/>
    <s v="Trnavský kraj"/>
    <n v="14659"/>
    <n v="11924"/>
    <n v="198703"/>
  </r>
  <r>
    <x v="3"/>
    <s v="M3"/>
    <s v="EURO IV+"/>
    <x v="1"/>
    <s v="Poprad"/>
    <s v="Prešovský kraj"/>
    <n v="38125"/>
    <n v="17290"/>
    <n v="288200"/>
  </r>
  <r>
    <x v="3"/>
    <s v="M3"/>
    <s v="EURO IV+"/>
    <x v="1"/>
    <s v="Považská Bystrica"/>
    <s v="Trenčiansky kraj"/>
    <n v="32881"/>
    <n v="12420"/>
    <n v="206986"/>
  </r>
  <r>
    <x v="3"/>
    <s v="M3"/>
    <s v="EURO IV+"/>
    <x v="1"/>
    <s v="Prešov"/>
    <s v="Prešovský kraj"/>
    <n v="67231"/>
    <n v="30026"/>
    <n v="500423"/>
  </r>
  <r>
    <x v="3"/>
    <s v="M3"/>
    <s v="EURO IV+"/>
    <x v="1"/>
    <s v="Púchov"/>
    <s v="Trenčiansky kraj"/>
    <n v="14017"/>
    <n v="4459"/>
    <n v="74313"/>
  </r>
  <r>
    <x v="3"/>
    <s v="M3"/>
    <s v="EURO IV+"/>
    <x v="1"/>
    <s v="Revúca"/>
    <s v="Banskobystrický kraj"/>
    <n v="7490"/>
    <n v="1167"/>
    <n v="19459"/>
  </r>
  <r>
    <x v="3"/>
    <s v="M3"/>
    <s v="EURO IV+"/>
    <x v="1"/>
    <s v="Rimavská Sobota"/>
    <s v="Banskobystrický kraj"/>
    <n v="11536"/>
    <n v="2222"/>
    <n v="37039"/>
  </r>
  <r>
    <x v="3"/>
    <s v="M3"/>
    <s v="EURO IV+"/>
    <x v="1"/>
    <s v="Ružomberok"/>
    <s v="Žilinský kraj"/>
    <n v="13883"/>
    <n v="1121"/>
    <n v="18632"/>
  </r>
  <r>
    <x v="3"/>
    <s v="M3"/>
    <s v="EURO IV+"/>
    <x v="1"/>
    <s v="Senec"/>
    <s v="Bratislavský kraj"/>
    <n v="145104"/>
    <n v="78918"/>
    <n v="1315335"/>
  </r>
  <r>
    <x v="3"/>
    <s v="M3"/>
    <s v="EURO IV+"/>
    <x v="1"/>
    <s v="Senica"/>
    <s v="Trnavský kraj"/>
    <n v="27075"/>
    <n v="17858"/>
    <n v="297703"/>
  </r>
  <r>
    <x v="3"/>
    <s v="M3"/>
    <s v="EURO IV+"/>
    <x v="1"/>
    <s v="Skalica"/>
    <s v="Trnavský kraj"/>
    <n v="17060"/>
    <n v="1489"/>
    <n v="24873"/>
  </r>
  <r>
    <x v="3"/>
    <s v="M3"/>
    <s v="EURO IV+"/>
    <x v="1"/>
    <s v="Svidník"/>
    <s v="Prešovský kraj"/>
    <n v="508"/>
    <n v="135"/>
    <n v="2257"/>
  </r>
  <r>
    <x v="3"/>
    <s v="M3"/>
    <s v="EURO IV+"/>
    <x v="1"/>
    <s v="Trenčín"/>
    <s v="Trenčiansky kraj"/>
    <n v="30444"/>
    <n v="13030"/>
    <n v="217137"/>
  </r>
  <r>
    <x v="3"/>
    <s v="M3"/>
    <s v="EURO IV+"/>
    <x v="1"/>
    <s v="Trnava"/>
    <s v="Trnavský kraj"/>
    <n v="298401"/>
    <n v="71257"/>
    <n v="1187857"/>
  </r>
  <r>
    <x v="3"/>
    <s v="M3"/>
    <s v="EURO IV+"/>
    <x v="1"/>
    <s v="Turčianske Teplice"/>
    <s v="Žilinský kraj"/>
    <n v="1427"/>
    <n v="361"/>
    <n v="6021"/>
  </r>
  <r>
    <x v="3"/>
    <s v="M3"/>
    <s v="EURO IV+"/>
    <x v="1"/>
    <s v="Tvrdošín"/>
    <s v="Žilinský kraj"/>
    <n v="5516"/>
    <n v="1308"/>
    <n v="21786"/>
  </r>
  <r>
    <x v="3"/>
    <s v="M3"/>
    <s v="EURO IV+"/>
    <x v="1"/>
    <s v="Zlaté Moravce"/>
    <s v="Nitriansky kraj"/>
    <n v="42382"/>
    <n v="18101"/>
    <n v="301763"/>
  </r>
  <r>
    <x v="3"/>
    <s v="M3"/>
    <s v="EURO IV+"/>
    <x v="1"/>
    <s v="Zvolen"/>
    <s v="Banskobystrický kraj"/>
    <n v="225240"/>
    <n v="28080"/>
    <n v="467995"/>
  </r>
  <r>
    <x v="3"/>
    <s v="M3"/>
    <s v="EURO IV+"/>
    <x v="1"/>
    <s v="Žarnovica"/>
    <s v="Banskobystrický kraj"/>
    <n v="62758"/>
    <n v="20525"/>
    <n v="341992"/>
  </r>
  <r>
    <x v="3"/>
    <s v="M3"/>
    <s v="EURO IV+"/>
    <x v="1"/>
    <s v="Žiar nad Hronom"/>
    <s v="Banskobystrický kraj"/>
    <n v="27060"/>
    <n v="11945"/>
    <n v="199092"/>
  </r>
  <r>
    <x v="3"/>
    <s v="M3"/>
    <s v="EURO IV+"/>
    <x v="1"/>
    <s v="Žilina"/>
    <s v="Žilinský kraj"/>
    <n v="30876"/>
    <n v="7904"/>
    <n v="131726"/>
  </r>
  <r>
    <x v="3"/>
    <s v="M3"/>
    <s v="EURO V,VI,EEV"/>
    <x v="0"/>
    <s v="Bánovce nad Bebravou"/>
    <s v="Trenčiansky kraj"/>
    <n v="7962"/>
    <n v="544"/>
    <n v="13597"/>
  </r>
  <r>
    <x v="3"/>
    <s v="M3"/>
    <s v="EURO V,VI,EEV"/>
    <x v="0"/>
    <s v="Banská Bystrica"/>
    <s v="Banskobystrický kraj"/>
    <n v="37408"/>
    <n v="2319"/>
    <n v="57973"/>
  </r>
  <r>
    <x v="3"/>
    <s v="M3"/>
    <s v="EURO V,VI,EEV"/>
    <x v="0"/>
    <s v="Bratislava IV"/>
    <s v="Bratislavský kraj"/>
    <n v="5105"/>
    <n v="130"/>
    <n v="3239"/>
  </r>
  <r>
    <x v="3"/>
    <s v="M3"/>
    <s v="EURO V,VI,EEV"/>
    <x v="0"/>
    <s v="Brezno"/>
    <s v="Banskobystrický kraj"/>
    <n v="16331"/>
    <n v="733"/>
    <n v="18319"/>
  </r>
  <r>
    <x v="3"/>
    <s v="M3"/>
    <s v="EURO V,VI,EEV"/>
    <x v="0"/>
    <s v="Bytča"/>
    <s v="Žilinský kraj"/>
    <n v="3828"/>
    <n v="174"/>
    <n v="4347"/>
  </r>
  <r>
    <x v="3"/>
    <s v="M3"/>
    <s v="EURO V,VI,EEV"/>
    <x v="0"/>
    <s v="Čadca"/>
    <s v="Žilinský kraj"/>
    <n v="8477"/>
    <n v="593"/>
    <n v="14822"/>
  </r>
  <r>
    <x v="3"/>
    <s v="M3"/>
    <s v="EURO V,VI,EEV"/>
    <x v="0"/>
    <s v="Detva"/>
    <s v="Banskobystrický kraj"/>
    <n v="13186"/>
    <n v="696"/>
    <n v="17403"/>
  </r>
  <r>
    <x v="3"/>
    <s v="M3"/>
    <s v="EURO V,VI,EEV"/>
    <x v="0"/>
    <s v="Dolný Kubín"/>
    <s v="Žilinský kraj"/>
    <n v="23563"/>
    <n v="977"/>
    <n v="24418"/>
  </r>
  <r>
    <x v="3"/>
    <s v="M3"/>
    <s v="EURO V,VI,EEV"/>
    <x v="0"/>
    <s v="Dunajská Streda"/>
    <s v="Trnavský kraj"/>
    <n v="3161"/>
    <n v="231"/>
    <n v="5783"/>
  </r>
  <r>
    <x v="3"/>
    <s v="M3"/>
    <s v="EURO V,VI,EEV"/>
    <x v="0"/>
    <s v="Galanta"/>
    <s v="Trnavský kraj"/>
    <n v="4084"/>
    <n v="316"/>
    <n v="7910"/>
  </r>
  <r>
    <x v="3"/>
    <s v="M3"/>
    <s v="EURO V,VI,EEV"/>
    <x v="0"/>
    <s v="Hlohovec"/>
    <s v="Trnavský kraj"/>
    <n v="6532"/>
    <n v="285"/>
    <n v="7113"/>
  </r>
  <r>
    <x v="3"/>
    <s v="M3"/>
    <s v="EURO V,VI,EEV"/>
    <x v="0"/>
    <s v="Ilava"/>
    <s v="Trenčiansky kraj"/>
    <n v="7507"/>
    <n v="223"/>
    <n v="5582"/>
  </r>
  <r>
    <x v="3"/>
    <s v="M3"/>
    <s v="EURO V,VI,EEV"/>
    <x v="0"/>
    <s v="Komárno"/>
    <s v="Nitriansky kraj"/>
    <n v="1635"/>
    <n v="89"/>
    <n v="2232"/>
  </r>
  <r>
    <x v="3"/>
    <s v="M3"/>
    <s v="EURO V,VI,EEV"/>
    <x v="0"/>
    <s v="Košice - okolie"/>
    <s v="Košický kraj"/>
    <n v="8036"/>
    <n v="379"/>
    <n v="9463"/>
  </r>
  <r>
    <x v="3"/>
    <s v="M3"/>
    <s v="EURO V,VI,EEV"/>
    <x v="0"/>
    <s v="Košice II"/>
    <s v="Košický kraj"/>
    <n v="44"/>
    <n v="4"/>
    <n v="91"/>
  </r>
  <r>
    <x v="3"/>
    <s v="M3"/>
    <s v="EURO V,VI,EEV"/>
    <x v="0"/>
    <s v="Košice III"/>
    <s v="Košický kraj"/>
    <n v="843"/>
    <n v="29"/>
    <n v="726"/>
  </r>
  <r>
    <x v="3"/>
    <s v="M3"/>
    <s v="EURO V,VI,EEV"/>
    <x v="0"/>
    <s v="Košice IV"/>
    <s v="Košický kraj"/>
    <n v="342"/>
    <n v="24"/>
    <n v="605"/>
  </r>
  <r>
    <x v="3"/>
    <s v="M3"/>
    <s v="EURO V,VI,EEV"/>
    <x v="0"/>
    <s v="Krupina"/>
    <s v="Banskobystrický kraj"/>
    <n v="22414"/>
    <n v="1622"/>
    <n v="40551"/>
  </r>
  <r>
    <x v="3"/>
    <s v="M3"/>
    <s v="EURO V,VI,EEV"/>
    <x v="0"/>
    <s v="Kysucké Nové Mesto"/>
    <s v="Žilinský kraj"/>
    <n v="10902"/>
    <n v="468"/>
    <n v="11688"/>
  </r>
  <r>
    <x v="3"/>
    <s v="M3"/>
    <s v="EURO V,VI,EEV"/>
    <x v="0"/>
    <s v="Levice"/>
    <s v="Nitriansky kraj"/>
    <n v="9729"/>
    <n v="537"/>
    <n v="13418"/>
  </r>
  <r>
    <x v="3"/>
    <s v="M3"/>
    <s v="EURO V,VI,EEV"/>
    <x v="0"/>
    <s v="Levoča"/>
    <s v="Prešovský kraj"/>
    <n v="15977"/>
    <n v="1187"/>
    <n v="29672"/>
  </r>
  <r>
    <x v="3"/>
    <s v="M3"/>
    <s v="EURO V,VI,EEV"/>
    <x v="0"/>
    <s v="Liptovský Mikuláš"/>
    <s v="Žilinský kraj"/>
    <n v="5829"/>
    <n v="338"/>
    <n v="8445"/>
  </r>
  <r>
    <x v="3"/>
    <s v="M3"/>
    <s v="EURO V,VI,EEV"/>
    <x v="0"/>
    <s v="Lučenec"/>
    <s v="Banskobystrický kraj"/>
    <n v="1876"/>
    <n v="108"/>
    <n v="2691"/>
  </r>
  <r>
    <x v="3"/>
    <s v="M3"/>
    <s v="EURO V,VI,EEV"/>
    <x v="0"/>
    <s v="Malacky"/>
    <s v="Bratislavský kraj"/>
    <n v="9471"/>
    <n v="526"/>
    <n v="13148"/>
  </r>
  <r>
    <x v="3"/>
    <s v="M3"/>
    <s v="EURO V,VI,EEV"/>
    <x v="0"/>
    <s v="Martin"/>
    <s v="Žilinský kraj"/>
    <n v="50863"/>
    <n v="1287"/>
    <n v="32171"/>
  </r>
  <r>
    <x v="3"/>
    <s v="M3"/>
    <s v="EURO V,VI,EEV"/>
    <x v="0"/>
    <s v="Michalovce"/>
    <s v="Košický kraj"/>
    <n v="3342"/>
    <n v="123"/>
    <n v="3070"/>
  </r>
  <r>
    <x v="3"/>
    <s v="M3"/>
    <s v="EURO V,VI,EEV"/>
    <x v="0"/>
    <s v="Nitra"/>
    <s v="Nitriansky kraj"/>
    <n v="9048"/>
    <n v="539"/>
    <n v="13470"/>
  </r>
  <r>
    <x v="3"/>
    <s v="M3"/>
    <s v="EURO V,VI,EEV"/>
    <x v="0"/>
    <s v="Nové Mesto nad Váhom"/>
    <s v="Trenčiansky kraj"/>
    <n v="3806"/>
    <n v="356"/>
    <n v="8888"/>
  </r>
  <r>
    <x v="3"/>
    <s v="M3"/>
    <s v="EURO V,VI,EEV"/>
    <x v="0"/>
    <s v="Nové Zámky"/>
    <s v="Nitriansky kraj"/>
    <n v="1383"/>
    <n v="104"/>
    <n v="2590"/>
  </r>
  <r>
    <x v="3"/>
    <s v="M3"/>
    <s v="EURO V,VI,EEV"/>
    <x v="0"/>
    <s v="Partizánske"/>
    <s v="Trenčiansky kraj"/>
    <n v="5939"/>
    <n v="409"/>
    <n v="10219"/>
  </r>
  <r>
    <x v="3"/>
    <s v="M3"/>
    <s v="EURO V,VI,EEV"/>
    <x v="0"/>
    <s v="Piešťany"/>
    <s v="Trnavský kraj"/>
    <n v="3324"/>
    <n v="336"/>
    <n v="8393"/>
  </r>
  <r>
    <x v="3"/>
    <s v="M3"/>
    <s v="EURO V,VI,EEV"/>
    <x v="0"/>
    <s v="Poprad"/>
    <s v="Prešovský kraj"/>
    <n v="8706"/>
    <n v="479"/>
    <n v="11979"/>
  </r>
  <r>
    <x v="3"/>
    <s v="M3"/>
    <s v="EURO V,VI,EEV"/>
    <x v="0"/>
    <s v="Považská Bystrica"/>
    <s v="Trenčiansky kraj"/>
    <n v="2197"/>
    <n v="116"/>
    <n v="2907"/>
  </r>
  <r>
    <x v="3"/>
    <s v="M3"/>
    <s v="EURO V,VI,EEV"/>
    <x v="0"/>
    <s v="Prešov"/>
    <s v="Prešovský kraj"/>
    <n v="28156"/>
    <n v="1568"/>
    <n v="39194"/>
  </r>
  <r>
    <x v="3"/>
    <s v="M3"/>
    <s v="EURO V,VI,EEV"/>
    <x v="0"/>
    <s v="Prievidza"/>
    <s v="Trenčiansky kraj"/>
    <n v="32780"/>
    <n v="1998"/>
    <n v="49944"/>
  </r>
  <r>
    <x v="3"/>
    <s v="M3"/>
    <s v="EURO V,VI,EEV"/>
    <x v="0"/>
    <s v="Púchov"/>
    <s v="Trenčiansky kraj"/>
    <n v="1208"/>
    <n v="73"/>
    <n v="1821"/>
  </r>
  <r>
    <x v="3"/>
    <s v="M3"/>
    <s v="EURO V,VI,EEV"/>
    <x v="0"/>
    <s v="Revúca"/>
    <s v="Banskobystrický kraj"/>
    <n v="73"/>
    <n v="3"/>
    <n v="74"/>
  </r>
  <r>
    <x v="3"/>
    <s v="M3"/>
    <s v="EURO V,VI,EEV"/>
    <x v="0"/>
    <s v="Rimavská Sobota"/>
    <s v="Banskobystrický kraj"/>
    <n v="848"/>
    <n v="48"/>
    <n v="1200"/>
  </r>
  <r>
    <x v="3"/>
    <s v="M3"/>
    <s v="EURO V,VI,EEV"/>
    <x v="0"/>
    <s v="Rožňava"/>
    <s v="Košický kraj"/>
    <n v="2706"/>
    <n v="136"/>
    <n v="3406"/>
  </r>
  <r>
    <x v="3"/>
    <s v="M3"/>
    <s v="EURO V,VI,EEV"/>
    <x v="0"/>
    <s v="Ružomberok"/>
    <s v="Žilinský kraj"/>
    <n v="38654"/>
    <n v="2240"/>
    <n v="56000"/>
  </r>
  <r>
    <x v="3"/>
    <s v="M3"/>
    <s v="EURO V,VI,EEV"/>
    <x v="0"/>
    <s v="Senec"/>
    <s v="Bratislavský kraj"/>
    <n v="28585"/>
    <n v="1121"/>
    <n v="28025"/>
  </r>
  <r>
    <x v="3"/>
    <s v="M3"/>
    <s v="EURO V,VI,EEV"/>
    <x v="0"/>
    <s v="Senica"/>
    <s v="Trnavský kraj"/>
    <n v="4443"/>
    <n v="332"/>
    <n v="8288"/>
  </r>
  <r>
    <x v="3"/>
    <s v="M3"/>
    <s v="EURO V,VI,EEV"/>
    <x v="0"/>
    <s v="Skalica"/>
    <s v="Trnavský kraj"/>
    <n v="1649"/>
    <n v="106"/>
    <n v="2657"/>
  </r>
  <r>
    <x v="3"/>
    <s v="M3"/>
    <s v="EURO V,VI,EEV"/>
    <x v="0"/>
    <s v="Sobrance"/>
    <s v="Košický kraj"/>
    <n v="516"/>
    <n v="36"/>
    <n v="892"/>
  </r>
  <r>
    <x v="3"/>
    <s v="M3"/>
    <s v="EURO V,VI,EEV"/>
    <x v="0"/>
    <s v="Spišská Nová Ves"/>
    <s v="Košický kraj"/>
    <n v="687"/>
    <n v="92"/>
    <n v="2303"/>
  </r>
  <r>
    <x v="3"/>
    <s v="M3"/>
    <s v="EURO V,VI,EEV"/>
    <x v="0"/>
    <s v="Svidník"/>
    <s v="Prešovský kraj"/>
    <n v="18334"/>
    <n v="755"/>
    <n v="18886"/>
  </r>
  <r>
    <x v="3"/>
    <s v="M3"/>
    <s v="EURO V,VI,EEV"/>
    <x v="0"/>
    <s v="Šaľa"/>
    <s v="Nitriansky kraj"/>
    <n v="2594"/>
    <n v="101"/>
    <n v="2528"/>
  </r>
  <r>
    <x v="3"/>
    <s v="M3"/>
    <s v="EURO V,VI,EEV"/>
    <x v="0"/>
    <s v="Topoľčany"/>
    <s v="Nitriansky kraj"/>
    <n v="3484"/>
    <n v="130"/>
    <n v="3249"/>
  </r>
  <r>
    <x v="3"/>
    <s v="M3"/>
    <s v="EURO V,VI,EEV"/>
    <x v="0"/>
    <s v="Trebišov"/>
    <s v="Košický kraj"/>
    <n v="2703"/>
    <n v="120"/>
    <n v="3001"/>
  </r>
  <r>
    <x v="3"/>
    <s v="M3"/>
    <s v="EURO V,VI,EEV"/>
    <x v="0"/>
    <s v="Trenčín"/>
    <s v="Trenčiansky kraj"/>
    <n v="20880"/>
    <n v="1382"/>
    <n v="34555"/>
  </r>
  <r>
    <x v="3"/>
    <s v="M3"/>
    <s v="EURO V,VI,EEV"/>
    <x v="0"/>
    <s v="Trnava"/>
    <s v="Trnavský kraj"/>
    <n v="17057"/>
    <n v="866"/>
    <n v="21652"/>
  </r>
  <r>
    <x v="3"/>
    <s v="M3"/>
    <s v="EURO V,VI,EEV"/>
    <x v="0"/>
    <s v="Turčianske Teplice"/>
    <s v="Žilinský kraj"/>
    <n v="4668"/>
    <n v="317"/>
    <n v="7920"/>
  </r>
  <r>
    <x v="3"/>
    <s v="M3"/>
    <s v="EURO V,VI,EEV"/>
    <x v="0"/>
    <s v="Tvrdošín"/>
    <s v="Žilinský kraj"/>
    <n v="3760"/>
    <n v="223"/>
    <n v="5568"/>
  </r>
  <r>
    <x v="3"/>
    <s v="M3"/>
    <s v="EURO V,VI,EEV"/>
    <x v="0"/>
    <s v="Zlaté Moravce"/>
    <s v="Nitriansky kraj"/>
    <n v="17902"/>
    <n v="905"/>
    <n v="22637"/>
  </r>
  <r>
    <x v="3"/>
    <s v="M3"/>
    <s v="EURO V,VI,EEV"/>
    <x v="0"/>
    <s v="Zvolen"/>
    <s v="Banskobystrický kraj"/>
    <n v="60888"/>
    <n v="2810"/>
    <n v="70238"/>
  </r>
  <r>
    <x v="3"/>
    <s v="M3"/>
    <s v="EURO V,VI,EEV"/>
    <x v="0"/>
    <s v="Žarnovica"/>
    <s v="Banskobystrický kraj"/>
    <n v="3643"/>
    <n v="309"/>
    <n v="7730"/>
  </r>
  <r>
    <x v="3"/>
    <s v="M3"/>
    <s v="EURO V,VI,EEV"/>
    <x v="0"/>
    <s v="Žiar nad Hronom"/>
    <s v="Banskobystrický kraj"/>
    <n v="24242"/>
    <n v="1554"/>
    <n v="38852"/>
  </r>
  <r>
    <x v="3"/>
    <s v="M3"/>
    <s v="EURO V,VI,EEV"/>
    <x v="0"/>
    <s v="Žilina"/>
    <s v="Žilinský kraj"/>
    <n v="38677"/>
    <n v="1732"/>
    <n v="43309"/>
  </r>
  <r>
    <x v="3"/>
    <s v="M3"/>
    <s v="EURO V,VI,EEV"/>
    <x v="1"/>
    <s v="Banská Bystrica"/>
    <s v="Banskobystrický kraj"/>
    <n v="4525"/>
    <n v="2180"/>
    <n v="36327"/>
  </r>
  <r>
    <x v="3"/>
    <s v="M3"/>
    <s v="EURO V,VI,EEV"/>
    <x v="1"/>
    <s v="Bratislava IV"/>
    <s v="Bratislavský kraj"/>
    <n v="4765"/>
    <n v="1255"/>
    <n v="20918"/>
  </r>
  <r>
    <x v="3"/>
    <s v="M3"/>
    <s v="EURO V,VI,EEV"/>
    <x v="1"/>
    <s v="Bratislava V"/>
    <s v="Bratislavský kraj"/>
    <n v="14060"/>
    <n v="4176"/>
    <n v="69596"/>
  </r>
  <r>
    <x v="3"/>
    <s v="M3"/>
    <s v="EURO V,VI,EEV"/>
    <x v="1"/>
    <s v="Bytča"/>
    <s v="Žilinský kraj"/>
    <n v="1533"/>
    <n v="568"/>
    <n v="9474"/>
  </r>
  <r>
    <x v="3"/>
    <s v="M3"/>
    <s v="EURO V,VI,EEV"/>
    <x v="1"/>
    <s v="Čadca"/>
    <s v="Žilinský kraj"/>
    <n v="31"/>
    <n v="0"/>
    <n v="8"/>
  </r>
  <r>
    <x v="3"/>
    <s v="M3"/>
    <s v="EURO V,VI,EEV"/>
    <x v="1"/>
    <s v="Dolný Kubín"/>
    <s v="Žilinský kraj"/>
    <n v="643"/>
    <n v="222"/>
    <n v="3693"/>
  </r>
  <r>
    <x v="3"/>
    <s v="M3"/>
    <s v="EURO V,VI,EEV"/>
    <x v="1"/>
    <s v="Galanta"/>
    <s v="Trnavský kraj"/>
    <n v="7064"/>
    <n v="1224"/>
    <n v="20401"/>
  </r>
  <r>
    <x v="3"/>
    <s v="M3"/>
    <s v="EURO V,VI,EEV"/>
    <x v="1"/>
    <s v="Hlohovec"/>
    <s v="Trnavský kraj"/>
    <n v="1247"/>
    <n v="501"/>
    <n v="8343"/>
  </r>
  <r>
    <x v="3"/>
    <s v="M3"/>
    <s v="EURO V,VI,EEV"/>
    <x v="1"/>
    <s v="Ilava"/>
    <s v="Trenčiansky kraj"/>
    <n v="3582"/>
    <n v="1489"/>
    <n v="24816"/>
  </r>
  <r>
    <x v="3"/>
    <s v="M3"/>
    <s v="EURO V,VI,EEV"/>
    <x v="1"/>
    <s v="Košice - okolie"/>
    <s v="Košický kraj"/>
    <n v="1431"/>
    <n v="878"/>
    <n v="14629"/>
  </r>
  <r>
    <x v="3"/>
    <s v="M3"/>
    <s v="EURO V,VI,EEV"/>
    <x v="1"/>
    <s v="Košice I"/>
    <s v="Košický kraj"/>
    <n v="1755"/>
    <n v="574"/>
    <n v="9568"/>
  </r>
  <r>
    <x v="3"/>
    <s v="M3"/>
    <s v="EURO V,VI,EEV"/>
    <x v="1"/>
    <s v="Košice II"/>
    <s v="Košický kraj"/>
    <n v="82"/>
    <n v="40"/>
    <n v="666"/>
  </r>
  <r>
    <x v="3"/>
    <s v="M3"/>
    <s v="EURO V,VI,EEV"/>
    <x v="1"/>
    <s v="Levoča"/>
    <s v="Prešovský kraj"/>
    <n v="2985"/>
    <n v="865"/>
    <n v="14414"/>
  </r>
  <r>
    <x v="3"/>
    <s v="M3"/>
    <s v="EURO V,VI,EEV"/>
    <x v="1"/>
    <s v="Liptovský Mikuláš"/>
    <s v="Žilinský kraj"/>
    <n v="9765"/>
    <n v="4352"/>
    <n v="72526"/>
  </r>
  <r>
    <x v="3"/>
    <s v="M3"/>
    <s v="EURO V,VI,EEV"/>
    <x v="1"/>
    <s v="Malacky"/>
    <s v="Bratislavský kraj"/>
    <n v="10104"/>
    <n v="7512"/>
    <n v="125206"/>
  </r>
  <r>
    <x v="3"/>
    <s v="M3"/>
    <s v="EURO V,VI,EEV"/>
    <x v="1"/>
    <s v="Nitra"/>
    <s v="Nitriansky kraj"/>
    <n v="10694"/>
    <n v="2561"/>
    <n v="42688"/>
  </r>
  <r>
    <x v="3"/>
    <s v="M3"/>
    <s v="EURO V,VI,EEV"/>
    <x v="1"/>
    <s v="Nové Mesto nad Váhom"/>
    <s v="Trenčiansky kraj"/>
    <n v="2397"/>
    <n v="1194"/>
    <n v="19897"/>
  </r>
  <r>
    <x v="3"/>
    <s v="M3"/>
    <s v="EURO V,VI,EEV"/>
    <x v="1"/>
    <s v="Piešťany"/>
    <s v="Trnavský kraj"/>
    <n v="1332"/>
    <n v="1050"/>
    <n v="17499"/>
  </r>
  <r>
    <x v="3"/>
    <s v="M3"/>
    <s v="EURO V,VI,EEV"/>
    <x v="1"/>
    <s v="Poprad"/>
    <s v="Prešovský kraj"/>
    <n v="5503"/>
    <n v="2402"/>
    <n v="40041"/>
  </r>
  <r>
    <x v="3"/>
    <s v="M3"/>
    <s v="EURO V,VI,EEV"/>
    <x v="1"/>
    <s v="Považská Bystrica"/>
    <s v="Trenčiansky kraj"/>
    <n v="4164"/>
    <n v="1545"/>
    <n v="25754"/>
  </r>
  <r>
    <x v="3"/>
    <s v="M3"/>
    <s v="EURO V,VI,EEV"/>
    <x v="1"/>
    <s v="Prešov"/>
    <s v="Prešovský kraj"/>
    <n v="5962"/>
    <n v="2379"/>
    <n v="39657"/>
  </r>
  <r>
    <x v="3"/>
    <s v="M3"/>
    <s v="EURO V,VI,EEV"/>
    <x v="1"/>
    <s v="Púchov"/>
    <s v="Trenčiansky kraj"/>
    <n v="1479"/>
    <n v="497"/>
    <n v="8288"/>
  </r>
  <r>
    <x v="3"/>
    <s v="M3"/>
    <s v="EURO V,VI,EEV"/>
    <x v="1"/>
    <s v="Revúca"/>
    <s v="Banskobystrický kraj"/>
    <n v="235"/>
    <n v="37"/>
    <n v="612"/>
  </r>
  <r>
    <x v="3"/>
    <s v="M3"/>
    <s v="EURO V,VI,EEV"/>
    <x v="1"/>
    <s v="Rimavská Sobota"/>
    <s v="Banskobystrický kraj"/>
    <n v="198"/>
    <n v="35"/>
    <n v="576"/>
  </r>
  <r>
    <x v="3"/>
    <s v="M3"/>
    <s v="EURO V,VI,EEV"/>
    <x v="1"/>
    <s v="Ružomberok"/>
    <s v="Žilinský kraj"/>
    <n v="1613"/>
    <n v="130"/>
    <n v="2165"/>
  </r>
  <r>
    <x v="3"/>
    <s v="M3"/>
    <s v="EURO V,VI,EEV"/>
    <x v="1"/>
    <s v="Senec"/>
    <s v="Bratislavský kraj"/>
    <n v="8852"/>
    <n v="4788"/>
    <n v="79803"/>
  </r>
  <r>
    <x v="3"/>
    <s v="M3"/>
    <s v="EURO V,VI,EEV"/>
    <x v="1"/>
    <s v="Senica"/>
    <s v="Trnavský kraj"/>
    <n v="5351"/>
    <n v="3463"/>
    <n v="57716"/>
  </r>
  <r>
    <x v="3"/>
    <s v="M3"/>
    <s v="EURO V,VI,EEV"/>
    <x v="1"/>
    <s v="Skalica"/>
    <s v="Trnavský kraj"/>
    <n v="3337"/>
    <n v="292"/>
    <n v="4865"/>
  </r>
  <r>
    <x v="3"/>
    <s v="M3"/>
    <s v="EURO V,VI,EEV"/>
    <x v="1"/>
    <s v="Svidník"/>
    <s v="Prešovský kraj"/>
    <n v="137"/>
    <n v="37"/>
    <n v="609"/>
  </r>
  <r>
    <x v="3"/>
    <s v="M3"/>
    <s v="EURO V,VI,EEV"/>
    <x v="1"/>
    <s v="Trenčín"/>
    <s v="Trenčiansky kraj"/>
    <n v="3363"/>
    <n v="1425"/>
    <n v="23753"/>
  </r>
  <r>
    <x v="3"/>
    <s v="M3"/>
    <s v="EURO V,VI,EEV"/>
    <x v="1"/>
    <s v="Trnava"/>
    <s v="Trnavský kraj"/>
    <n v="13967"/>
    <n v="3897"/>
    <n v="64951"/>
  </r>
  <r>
    <x v="3"/>
    <s v="M3"/>
    <s v="EURO V,VI,EEV"/>
    <x v="1"/>
    <s v="Turčianske Teplice"/>
    <s v="Žilinský kraj"/>
    <n v="444"/>
    <n v="112"/>
    <n v="1873"/>
  </r>
  <r>
    <x v="3"/>
    <s v="M3"/>
    <s v="EURO V,VI,EEV"/>
    <x v="1"/>
    <s v="Tvrdošín"/>
    <s v="Žilinský kraj"/>
    <n v="1209"/>
    <n v="287"/>
    <n v="4778"/>
  </r>
  <r>
    <x v="3"/>
    <s v="M3"/>
    <s v="EURO V,VI,EEV"/>
    <x v="1"/>
    <s v="Zlaté Moravce"/>
    <s v="Nitriansky kraj"/>
    <n v="1942"/>
    <n v="803"/>
    <n v="13390"/>
  </r>
  <r>
    <x v="3"/>
    <s v="M3"/>
    <s v="EURO V,VI,EEV"/>
    <x v="1"/>
    <s v="Zvolen"/>
    <s v="Banskobystrický kraj"/>
    <n v="19809"/>
    <n v="2374"/>
    <n v="39561"/>
  </r>
  <r>
    <x v="3"/>
    <s v="M3"/>
    <s v="EURO V,VI,EEV"/>
    <x v="1"/>
    <s v="Žarnovica"/>
    <s v="Banskobystrický kraj"/>
    <n v="3170"/>
    <n v="1042"/>
    <n v="17373"/>
  </r>
  <r>
    <x v="3"/>
    <s v="M3"/>
    <s v="EURO V,VI,EEV"/>
    <x v="1"/>
    <s v="Žiar nad Hronom"/>
    <s v="Banskobystrický kraj"/>
    <n v="1642"/>
    <n v="761"/>
    <n v="12689"/>
  </r>
  <r>
    <x v="3"/>
    <s v="M3"/>
    <s v="EURO V,VI,EEV"/>
    <x v="1"/>
    <s v="Žilina"/>
    <s v="Žilinský kraj"/>
    <n v="3790"/>
    <n v="970"/>
    <n v="16174"/>
  </r>
  <r>
    <x v="3"/>
    <s v="M3"/>
    <s v="EURO 0-II"/>
    <x v="0"/>
    <s v="Bánovce nad Bebravou"/>
    <s v="Trenčiansky kraj"/>
    <n v="63087"/>
    <n v="8734"/>
    <n v="109204"/>
  </r>
  <r>
    <x v="3"/>
    <s v="M3"/>
    <s v="EURO 0-II"/>
    <x v="0"/>
    <s v="Banská Bystrica"/>
    <s v="Banskobystrický kraj"/>
    <n v="186955"/>
    <n v="24183"/>
    <n v="302199"/>
  </r>
  <r>
    <x v="3"/>
    <s v="M3"/>
    <s v="EURO 0-II"/>
    <x v="0"/>
    <s v="Bratislava IV"/>
    <s v="Bratislavský kraj"/>
    <n v="11667"/>
    <n v="597"/>
    <n v="7440"/>
  </r>
  <r>
    <x v="3"/>
    <s v="M3"/>
    <s v="EURO 0-II"/>
    <x v="0"/>
    <s v="Brezno"/>
    <s v="Banskobystrický kraj"/>
    <n v="108488"/>
    <n v="11471"/>
    <n v="143415"/>
  </r>
  <r>
    <x v="3"/>
    <s v="M3"/>
    <s v="EURO 0-II"/>
    <x v="0"/>
    <s v="Bytča"/>
    <s v="Žilinský kraj"/>
    <n v="38535"/>
    <n v="3322"/>
    <n v="41526"/>
  </r>
  <r>
    <x v="3"/>
    <s v="M3"/>
    <s v="EURO 0-II"/>
    <x v="0"/>
    <s v="Čadca"/>
    <s v="Žilinský kraj"/>
    <n v="120481"/>
    <n v="15338"/>
    <n v="191653"/>
  </r>
  <r>
    <x v="3"/>
    <s v="M3"/>
    <s v="EURO 0-II"/>
    <x v="0"/>
    <s v="Detva"/>
    <s v="Banskobystrický kraj"/>
    <n v="127665"/>
    <n v="14336"/>
    <n v="179128"/>
  </r>
  <r>
    <x v="3"/>
    <s v="M3"/>
    <s v="EURO 0-II"/>
    <x v="0"/>
    <s v="Dolný Kubín"/>
    <s v="Žilinský kraj"/>
    <n v="240280"/>
    <n v="21235"/>
    <n v="265521"/>
  </r>
  <r>
    <x v="3"/>
    <s v="M3"/>
    <s v="EURO 0-II"/>
    <x v="0"/>
    <s v="Dunajská Streda"/>
    <s v="Trnavský kraj"/>
    <n v="91515"/>
    <n v="12938"/>
    <n v="161699"/>
  </r>
  <r>
    <x v="3"/>
    <s v="M3"/>
    <s v="EURO 0-II"/>
    <x v="0"/>
    <s v="Galanta"/>
    <s v="Trnavský kraj"/>
    <n v="120625"/>
    <n v="15826"/>
    <n v="197799"/>
  </r>
  <r>
    <x v="3"/>
    <s v="M3"/>
    <s v="EURO 0-II"/>
    <x v="0"/>
    <s v="Hlohovec"/>
    <s v="Trnavský kraj"/>
    <n v="35754"/>
    <n v="3186"/>
    <n v="39841"/>
  </r>
  <r>
    <x v="3"/>
    <s v="M3"/>
    <s v="EURO 0-II"/>
    <x v="0"/>
    <s v="Ilava"/>
    <s v="Trenčiansky kraj"/>
    <n v="72524"/>
    <n v="4151"/>
    <n v="51799"/>
  </r>
  <r>
    <x v="3"/>
    <s v="M3"/>
    <s v="EURO 0-II"/>
    <x v="0"/>
    <s v="Komárno"/>
    <s v="Nitriansky kraj"/>
    <n v="396895"/>
    <n v="44182"/>
    <n v="552140"/>
  </r>
  <r>
    <x v="3"/>
    <s v="M3"/>
    <s v="EURO 0-II"/>
    <x v="0"/>
    <s v="Košice - okolie"/>
    <s v="Košický kraj"/>
    <n v="316554"/>
    <n v="32263"/>
    <n v="403351"/>
  </r>
  <r>
    <x v="3"/>
    <s v="M3"/>
    <s v="EURO 0-II"/>
    <x v="0"/>
    <s v="Košice II"/>
    <s v="Košický kraj"/>
    <n v="5814"/>
    <n v="960"/>
    <n v="12006"/>
  </r>
  <r>
    <x v="3"/>
    <s v="M3"/>
    <s v="EURO 0-II"/>
    <x v="0"/>
    <s v="Košice III"/>
    <s v="Košický kraj"/>
    <n v="29041"/>
    <n v="2001"/>
    <n v="25002"/>
  </r>
  <r>
    <x v="3"/>
    <s v="M3"/>
    <s v="EURO 0-II"/>
    <x v="0"/>
    <s v="Košice IV"/>
    <s v="Košický kraj"/>
    <n v="13319"/>
    <n v="1722"/>
    <n v="21542"/>
  </r>
  <r>
    <x v="3"/>
    <s v="M3"/>
    <s v="EURO 0-II"/>
    <x v="0"/>
    <s v="Krupina"/>
    <s v="Banskobystrický kraj"/>
    <n v="88592"/>
    <n v="13241"/>
    <n v="165492"/>
  </r>
  <r>
    <x v="3"/>
    <s v="M3"/>
    <s v="EURO 0-II"/>
    <x v="0"/>
    <s v="Kysucké Nové Mesto"/>
    <s v="Žilinský kraj"/>
    <n v="138005"/>
    <n v="11969"/>
    <n v="149582"/>
  </r>
  <r>
    <x v="3"/>
    <s v="M3"/>
    <s v="EURO 0-II"/>
    <x v="0"/>
    <s v="Levice"/>
    <s v="Nitriansky kraj"/>
    <n v="160917"/>
    <n v="17702"/>
    <n v="221226"/>
  </r>
  <r>
    <x v="3"/>
    <s v="M3"/>
    <s v="EURO 0-II"/>
    <x v="0"/>
    <s v="Levoča"/>
    <s v="Prešovský kraj"/>
    <n v="123913"/>
    <n v="16882"/>
    <n v="211062"/>
  </r>
  <r>
    <x v="3"/>
    <s v="M3"/>
    <s v="EURO 0-II"/>
    <x v="0"/>
    <s v="Liptovský Mikuláš"/>
    <s v="Žilinský kraj"/>
    <n v="135519"/>
    <n v="16247"/>
    <n v="203134"/>
  </r>
  <r>
    <x v="3"/>
    <s v="M3"/>
    <s v="EURO 0-II"/>
    <x v="0"/>
    <s v="Lučenec"/>
    <s v="Banskobystrický kraj"/>
    <n v="178313"/>
    <n v="20346"/>
    <n v="254405"/>
  </r>
  <r>
    <x v="3"/>
    <s v="M3"/>
    <s v="EURO 0-II"/>
    <x v="0"/>
    <s v="Malacky"/>
    <s v="Bratislavský kraj"/>
    <n v="156960"/>
    <n v="20518"/>
    <n v="256568"/>
  </r>
  <r>
    <x v="3"/>
    <s v="M3"/>
    <s v="EURO 0-II"/>
    <x v="0"/>
    <s v="Martin"/>
    <s v="Žilinský kraj"/>
    <n v="473887"/>
    <n v="25281"/>
    <n v="316054"/>
  </r>
  <r>
    <x v="3"/>
    <s v="M3"/>
    <s v="EURO 0-II"/>
    <x v="0"/>
    <s v="Michalovce"/>
    <s v="Košický kraj"/>
    <n v="145983"/>
    <n v="10923"/>
    <n v="136509"/>
  </r>
  <r>
    <x v="3"/>
    <s v="M3"/>
    <s v="EURO 0-II"/>
    <x v="0"/>
    <s v="Nitra"/>
    <s v="Nitriansky kraj"/>
    <n v="225819"/>
    <n v="25072"/>
    <n v="313384"/>
  </r>
  <r>
    <x v="3"/>
    <s v="M3"/>
    <s v="EURO 0-II"/>
    <x v="0"/>
    <s v="Nové Mesto nad Váhom"/>
    <s v="Trenčiansky kraj"/>
    <n v="40175"/>
    <n v="7227"/>
    <n v="90340"/>
  </r>
  <r>
    <x v="3"/>
    <s v="M3"/>
    <s v="EURO 0-II"/>
    <x v="0"/>
    <s v="Nové Zámky"/>
    <s v="Nitriansky kraj"/>
    <n v="224426"/>
    <n v="34953"/>
    <n v="436936"/>
  </r>
  <r>
    <x v="3"/>
    <s v="M3"/>
    <s v="EURO 0-II"/>
    <x v="0"/>
    <s v="Partizánske"/>
    <s v="Trenčiansky kraj"/>
    <n v="42222"/>
    <n v="5586"/>
    <n v="69843"/>
  </r>
  <r>
    <x v="3"/>
    <s v="M3"/>
    <s v="EURO 0-II"/>
    <x v="0"/>
    <s v="Piešťany"/>
    <s v="Trnavský kraj"/>
    <n v="25387"/>
    <n v="4299"/>
    <n v="53730"/>
  </r>
  <r>
    <x v="3"/>
    <s v="M3"/>
    <s v="EURO 0-II"/>
    <x v="0"/>
    <s v="Poprad"/>
    <s v="Prešovský kraj"/>
    <n v="66508"/>
    <n v="7461"/>
    <n v="93238"/>
  </r>
  <r>
    <x v="3"/>
    <s v="M3"/>
    <s v="EURO 0-II"/>
    <x v="0"/>
    <s v="Považská Bystrica"/>
    <s v="Trenčiansky kraj"/>
    <n v="21101"/>
    <n v="2797"/>
    <n v="34967"/>
  </r>
  <r>
    <x v="3"/>
    <s v="M3"/>
    <s v="EURO 0-II"/>
    <x v="0"/>
    <s v="Prešov"/>
    <s v="Prešovský kraj"/>
    <n v="204125"/>
    <n v="23719"/>
    <n v="296385"/>
  </r>
  <r>
    <x v="3"/>
    <s v="M3"/>
    <s v="EURO 0-II"/>
    <x v="0"/>
    <s v="Prievidza"/>
    <s v="Trenčiansky kraj"/>
    <n v="242505"/>
    <n v="31271"/>
    <n v="390888"/>
  </r>
  <r>
    <x v="3"/>
    <s v="M3"/>
    <s v="EURO 0-II"/>
    <x v="0"/>
    <s v="Púchov"/>
    <s v="Trenčiansky kraj"/>
    <n v="22991"/>
    <n v="2189"/>
    <n v="27377"/>
  </r>
  <r>
    <x v="3"/>
    <s v="M3"/>
    <s v="EURO 0-II"/>
    <x v="0"/>
    <s v="Revúca"/>
    <s v="Banskobystrický kraj"/>
    <n v="12503"/>
    <n v="1255"/>
    <n v="15692"/>
  </r>
  <r>
    <x v="3"/>
    <s v="M3"/>
    <s v="EURO 0-II"/>
    <x v="0"/>
    <s v="Rimavská Sobota"/>
    <s v="Banskobystrický kraj"/>
    <n v="93412"/>
    <n v="10117"/>
    <n v="126423"/>
  </r>
  <r>
    <x v="3"/>
    <s v="M3"/>
    <s v="EURO 0-II"/>
    <x v="0"/>
    <s v="Rožňava"/>
    <s v="Košický kraj"/>
    <n v="233558"/>
    <n v="22255"/>
    <n v="278109"/>
  </r>
  <r>
    <x v="3"/>
    <s v="M3"/>
    <s v="EURO 0-II"/>
    <x v="0"/>
    <s v="Ružomberok"/>
    <s v="Žilinský kraj"/>
    <n v="268395"/>
    <n v="30459"/>
    <n v="380734"/>
  </r>
  <r>
    <x v="3"/>
    <s v="M3"/>
    <s v="EURO 0-II"/>
    <x v="0"/>
    <s v="Senec"/>
    <s v="Bratislavský kraj"/>
    <n v="160203"/>
    <n v="13103"/>
    <n v="163857"/>
  </r>
  <r>
    <x v="3"/>
    <s v="M3"/>
    <s v="EURO 0-II"/>
    <x v="0"/>
    <s v="Senica"/>
    <s v="Trnavský kraj"/>
    <n v="84544"/>
    <n v="11464"/>
    <n v="143302"/>
  </r>
  <r>
    <x v="3"/>
    <s v="M3"/>
    <s v="EURO 0-II"/>
    <x v="0"/>
    <s v="Skalica"/>
    <s v="Trnavský kraj"/>
    <n v="70904"/>
    <n v="9003"/>
    <n v="112508"/>
  </r>
  <r>
    <x v="3"/>
    <s v="M3"/>
    <s v="EURO 0-II"/>
    <x v="0"/>
    <s v="Sobrance"/>
    <s v="Košický kraj"/>
    <n v="64012"/>
    <n v="8696"/>
    <n v="108756"/>
  </r>
  <r>
    <x v="3"/>
    <s v="M3"/>
    <s v="EURO 0-II"/>
    <x v="0"/>
    <s v="Spišská Nová Ves"/>
    <s v="Košický kraj"/>
    <n v="4779"/>
    <n v="1281"/>
    <n v="16019"/>
  </r>
  <r>
    <x v="3"/>
    <s v="M3"/>
    <s v="EURO 0-II"/>
    <x v="0"/>
    <s v="Svidník"/>
    <s v="Prešovský kraj"/>
    <n v="139727"/>
    <n v="11715"/>
    <n v="146441"/>
  </r>
  <r>
    <x v="3"/>
    <s v="M3"/>
    <s v="EURO 0-II"/>
    <x v="0"/>
    <s v="Šaľa"/>
    <s v="Nitriansky kraj"/>
    <n v="99968"/>
    <n v="8142"/>
    <n v="101700"/>
  </r>
  <r>
    <x v="3"/>
    <s v="M3"/>
    <s v="EURO 0-II"/>
    <x v="0"/>
    <s v="Topoľčany"/>
    <s v="Nitriansky kraj"/>
    <n v="26502"/>
    <n v="2451"/>
    <n v="30636"/>
  </r>
  <r>
    <x v="3"/>
    <s v="M3"/>
    <s v="EURO 0-II"/>
    <x v="0"/>
    <s v="Trebišov"/>
    <s v="Košický kraj"/>
    <n v="91073"/>
    <n v="9062"/>
    <n v="113253"/>
  </r>
  <r>
    <x v="3"/>
    <s v="M3"/>
    <s v="EURO 0-II"/>
    <x v="0"/>
    <s v="Trenčín"/>
    <s v="Trenčiansky kraj"/>
    <n v="133577"/>
    <n v="16791"/>
    <n v="209831"/>
  </r>
  <r>
    <x v="3"/>
    <s v="M3"/>
    <s v="EURO 0-II"/>
    <x v="0"/>
    <s v="Trnava"/>
    <s v="Trnavský kraj"/>
    <n v="153495"/>
    <n v="16282"/>
    <n v="203575"/>
  </r>
  <r>
    <x v="3"/>
    <s v="M3"/>
    <s v="EURO 0-II"/>
    <x v="0"/>
    <s v="Turčianske Teplice"/>
    <s v="Žilinský kraj"/>
    <n v="52023"/>
    <n v="6671"/>
    <n v="83425"/>
  </r>
  <r>
    <x v="3"/>
    <s v="M3"/>
    <s v="EURO 0-II"/>
    <x v="0"/>
    <s v="Tvrdošín"/>
    <s v="Žilinský kraj"/>
    <n v="79838"/>
    <n v="8644"/>
    <n v="108091"/>
  </r>
  <r>
    <x v="3"/>
    <s v="M3"/>
    <s v="EURO 0-II"/>
    <x v="0"/>
    <s v="Zlaté Moravce"/>
    <s v="Nitriansky kraj"/>
    <n v="102474"/>
    <n v="11457"/>
    <n v="143226"/>
  </r>
  <r>
    <x v="3"/>
    <s v="M3"/>
    <s v="EURO 0-II"/>
    <x v="0"/>
    <s v="Zvolen"/>
    <s v="Banskobystrický kraj"/>
    <n v="348046"/>
    <n v="27770"/>
    <n v="347120"/>
  </r>
  <r>
    <x v="3"/>
    <s v="M3"/>
    <s v="EURO 0-II"/>
    <x v="0"/>
    <s v="Žarnovica"/>
    <s v="Banskobystrický kraj"/>
    <n v="11130"/>
    <n v="1668"/>
    <n v="20852"/>
  </r>
  <r>
    <x v="3"/>
    <s v="M3"/>
    <s v="EURO 0-II"/>
    <x v="0"/>
    <s v="Žiar nad Hronom"/>
    <s v="Banskobystrický kraj"/>
    <n v="132944"/>
    <n v="16319"/>
    <n v="203944"/>
  </r>
  <r>
    <x v="3"/>
    <s v="M3"/>
    <s v="EURO 0-II"/>
    <x v="0"/>
    <s v="Žilina"/>
    <s v="Žilinský kraj"/>
    <n v="298458"/>
    <n v="27016"/>
    <n v="337598"/>
  </r>
  <r>
    <x v="3"/>
    <s v="M3"/>
    <s v="EURO 0-II"/>
    <x v="1"/>
    <s v="Banská Bystrica"/>
    <s v="Banskobystrický kraj"/>
    <n v="17763"/>
    <n v="15686"/>
    <n v="142601"/>
  </r>
  <r>
    <x v="3"/>
    <s v="M3"/>
    <s v="EURO 0-II"/>
    <x v="1"/>
    <s v="Bratislava IV"/>
    <s v="Bratislavský kraj"/>
    <n v="15307"/>
    <n v="6810"/>
    <n v="61925"/>
  </r>
  <r>
    <x v="3"/>
    <s v="M3"/>
    <s v="EURO 0-II"/>
    <x v="1"/>
    <s v="Bratislava V"/>
    <s v="Bratislavský kraj"/>
    <n v="32797"/>
    <n v="16905"/>
    <n v="153689"/>
  </r>
  <r>
    <x v="3"/>
    <s v="M3"/>
    <s v="EURO 0-II"/>
    <x v="1"/>
    <s v="Bytča"/>
    <s v="Žilinský kraj"/>
    <n v="8848"/>
    <n v="6101"/>
    <n v="55458"/>
  </r>
  <r>
    <x v="3"/>
    <s v="M3"/>
    <s v="EURO 0-II"/>
    <x v="1"/>
    <s v="Čadca"/>
    <s v="Žilinský kraj"/>
    <n v="583"/>
    <n v="16"/>
    <n v="142"/>
  </r>
  <r>
    <x v="3"/>
    <s v="M3"/>
    <s v="EURO 0-II"/>
    <x v="1"/>
    <s v="Dolný Kubín"/>
    <s v="Žilinský kraj"/>
    <n v="5924"/>
    <n v="3743"/>
    <n v="34027"/>
  </r>
  <r>
    <x v="3"/>
    <s v="M3"/>
    <s v="EURO 0-II"/>
    <x v="1"/>
    <s v="Galanta"/>
    <s v="Trnavský kraj"/>
    <n v="66469"/>
    <n v="21380"/>
    <n v="194333"/>
  </r>
  <r>
    <x v="3"/>
    <s v="M3"/>
    <s v="EURO 0-II"/>
    <x v="1"/>
    <s v="Hlohovec"/>
    <s v="Trnavský kraj"/>
    <n v="17886"/>
    <n v="13540"/>
    <n v="123105"/>
  </r>
  <r>
    <x v="3"/>
    <s v="M3"/>
    <s v="EURO 0-II"/>
    <x v="1"/>
    <s v="Ilava"/>
    <s v="Trenčiansky kraj"/>
    <n v="24737"/>
    <n v="18435"/>
    <n v="167615"/>
  </r>
  <r>
    <x v="3"/>
    <s v="M3"/>
    <s v="EURO 0-II"/>
    <x v="1"/>
    <s v="Košice - okolie"/>
    <s v="Košický kraj"/>
    <n v="17235"/>
    <n v="19342"/>
    <n v="175824"/>
  </r>
  <r>
    <x v="3"/>
    <s v="M3"/>
    <s v="EURO 0-II"/>
    <x v="1"/>
    <s v="Košice I"/>
    <s v="Košický kraj"/>
    <n v="20360"/>
    <n v="12212"/>
    <n v="111003"/>
  </r>
  <r>
    <x v="3"/>
    <s v="M3"/>
    <s v="EURO 0-II"/>
    <x v="1"/>
    <s v="Košice II"/>
    <s v="Košický kraj"/>
    <n v="37824"/>
    <n v="33779"/>
    <n v="307093"/>
  </r>
  <r>
    <x v="3"/>
    <s v="M3"/>
    <s v="EURO 0-II"/>
    <x v="1"/>
    <s v="Levoča"/>
    <s v="Prešovský kraj"/>
    <n v="20141"/>
    <n v="10688"/>
    <n v="97158"/>
  </r>
  <r>
    <x v="3"/>
    <s v="M3"/>
    <s v="EURO 0-II"/>
    <x v="1"/>
    <s v="Liptovský Mikuláš"/>
    <s v="Žilinský kraj"/>
    <n v="58140"/>
    <n v="48610"/>
    <n v="441909"/>
  </r>
  <r>
    <x v="3"/>
    <s v="M3"/>
    <s v="EURO 0-II"/>
    <x v="1"/>
    <s v="Malacky"/>
    <s v="Bratislavský kraj"/>
    <n v="29918"/>
    <n v="40193"/>
    <n v="365397"/>
  </r>
  <r>
    <x v="3"/>
    <s v="M3"/>
    <s v="EURO 0-II"/>
    <x v="1"/>
    <s v="Nitra"/>
    <s v="Nitriansky kraj"/>
    <n v="101241"/>
    <n v="42289"/>
    <n v="384418"/>
  </r>
  <r>
    <x v="3"/>
    <s v="M3"/>
    <s v="EURO 0-II"/>
    <x v="1"/>
    <s v="Nové Mesto nad Váhom"/>
    <s v="Trenčiansky kraj"/>
    <n v="34626"/>
    <n v="31735"/>
    <n v="288481"/>
  </r>
  <r>
    <x v="3"/>
    <s v="M3"/>
    <s v="EURO 0-II"/>
    <x v="1"/>
    <s v="Piešťany"/>
    <s v="Trnavský kraj"/>
    <n v="18382"/>
    <n v="26677"/>
    <n v="242512"/>
  </r>
  <r>
    <x v="3"/>
    <s v="M3"/>
    <s v="EURO 0-II"/>
    <x v="1"/>
    <s v="Poprad"/>
    <s v="Prešovský kraj"/>
    <n v="39958"/>
    <n v="28470"/>
    <n v="258808"/>
  </r>
  <r>
    <x v="3"/>
    <s v="M3"/>
    <s v="EURO 0-II"/>
    <x v="1"/>
    <s v="Považská Bystrica"/>
    <s v="Trenčiansky kraj"/>
    <n v="26061"/>
    <n v="18067"/>
    <n v="164237"/>
  </r>
  <r>
    <x v="3"/>
    <s v="M3"/>
    <s v="EURO 0-II"/>
    <x v="1"/>
    <s v="Prešov"/>
    <s v="Prešovský kraj"/>
    <n v="50449"/>
    <n v="39036"/>
    <n v="354842"/>
  </r>
  <r>
    <x v="3"/>
    <s v="M3"/>
    <s v="EURO 0-II"/>
    <x v="1"/>
    <s v="Púchov"/>
    <s v="Trenčiansky kraj"/>
    <n v="14319"/>
    <n v="7325"/>
    <n v="66580"/>
  </r>
  <r>
    <x v="3"/>
    <s v="M3"/>
    <s v="EURO 0-II"/>
    <x v="1"/>
    <s v="Revúca"/>
    <s v="Banskobystrický kraj"/>
    <n v="8116"/>
    <n v="2463"/>
    <n v="22382"/>
  </r>
  <r>
    <x v="3"/>
    <s v="M3"/>
    <s v="EURO 0-II"/>
    <x v="1"/>
    <s v="Rimavská Sobota"/>
    <s v="Banskobystrický kraj"/>
    <n v="14556"/>
    <n v="4664"/>
    <n v="42393"/>
  </r>
  <r>
    <x v="3"/>
    <s v="M3"/>
    <s v="EURO 0-II"/>
    <x v="1"/>
    <s v="Ružomberok"/>
    <s v="Žilinský kraj"/>
    <n v="10716"/>
    <n v="1583"/>
    <n v="14381"/>
  </r>
  <r>
    <x v="3"/>
    <s v="M3"/>
    <s v="EURO 0-II"/>
    <x v="1"/>
    <s v="Senec"/>
    <s v="Bratislavský kraj"/>
    <n v="61377"/>
    <n v="60656"/>
    <n v="551497"/>
  </r>
  <r>
    <x v="3"/>
    <s v="M3"/>
    <s v="EURO 0-II"/>
    <x v="1"/>
    <s v="Senica"/>
    <s v="Trnavský kraj"/>
    <n v="11246"/>
    <n v="13004"/>
    <n v="118221"/>
  </r>
  <r>
    <x v="3"/>
    <s v="M3"/>
    <s v="EURO 0-II"/>
    <x v="1"/>
    <s v="Skalica"/>
    <s v="Trnavský kraj"/>
    <n v="7211"/>
    <n v="1156"/>
    <n v="10514"/>
  </r>
  <r>
    <x v="3"/>
    <s v="M3"/>
    <s v="EURO 0-II"/>
    <x v="1"/>
    <s v="Svidník"/>
    <s v="Prešovský kraj"/>
    <n v="2491"/>
    <n v="1218"/>
    <n v="11068"/>
  </r>
  <r>
    <x v="3"/>
    <s v="M3"/>
    <s v="EURO 0-II"/>
    <x v="1"/>
    <s v="Trenčín"/>
    <s v="Trenčiansky kraj"/>
    <n v="35947"/>
    <n v="29301"/>
    <n v="266399"/>
  </r>
  <r>
    <x v="3"/>
    <s v="M3"/>
    <s v="EURO 0-II"/>
    <x v="1"/>
    <s v="Trnava"/>
    <s v="Trnavský kraj"/>
    <n v="113783"/>
    <n v="55417"/>
    <n v="503795"/>
  </r>
  <r>
    <x v="3"/>
    <s v="M3"/>
    <s v="EURO 0-II"/>
    <x v="1"/>
    <s v="Turčianske Teplice"/>
    <s v="Žilinský kraj"/>
    <n v="2633"/>
    <n v="1222"/>
    <n v="11109"/>
  </r>
  <r>
    <x v="3"/>
    <s v="M3"/>
    <s v="EURO 0-II"/>
    <x v="1"/>
    <s v="Tvrdošín"/>
    <s v="Žilinský kraj"/>
    <n v="9860"/>
    <n v="4342"/>
    <n v="39465"/>
  </r>
  <r>
    <x v="3"/>
    <s v="M3"/>
    <s v="EURO 0-II"/>
    <x v="1"/>
    <s v="Zlaté Moravce"/>
    <s v="Nitriansky kraj"/>
    <n v="38967"/>
    <n v="30607"/>
    <n v="278212"/>
  </r>
  <r>
    <x v="3"/>
    <s v="M3"/>
    <s v="EURO 0-II"/>
    <x v="1"/>
    <s v="Zvolen"/>
    <s v="Banskobystrický kraj"/>
    <n v="148524"/>
    <n v="33804"/>
    <n v="307349"/>
  </r>
  <r>
    <x v="3"/>
    <s v="M3"/>
    <s v="EURO 0-II"/>
    <x v="1"/>
    <s v="Žarnovica"/>
    <s v="Banskobystrický kraj"/>
    <n v="61524"/>
    <n v="36505"/>
    <n v="331844"/>
  </r>
  <r>
    <x v="3"/>
    <s v="M3"/>
    <s v="EURO 0-II"/>
    <x v="1"/>
    <s v="Žiar nad Hronom"/>
    <s v="Banskobystrický kraj"/>
    <n v="27993"/>
    <n v="22231"/>
    <n v="202096"/>
  </r>
  <r>
    <x v="3"/>
    <s v="M3"/>
    <s v="EURO 0-II"/>
    <x v="1"/>
    <s v="Žilina"/>
    <s v="Žilinský kraj"/>
    <n v="21784"/>
    <n v="10222"/>
    <n v="92947"/>
  </r>
  <r>
    <x v="3"/>
    <s v="N2"/>
    <s v="EURO III"/>
    <x v="0"/>
    <s v="Bánovce nad Bebravou"/>
    <s v="Trenčiansky kraj"/>
    <n v="247721"/>
    <n v="25616"/>
    <n v="406717"/>
  </r>
  <r>
    <x v="3"/>
    <s v="N2"/>
    <s v="EURO III"/>
    <x v="0"/>
    <s v="Banská Bystrica"/>
    <s v="Banskobystrický kraj"/>
    <n v="441846"/>
    <n v="43334"/>
    <n v="687786"/>
  </r>
  <r>
    <x v="3"/>
    <s v="N2"/>
    <s v="EURO III"/>
    <x v="0"/>
    <s v="Bratislava IV"/>
    <s v="Bratislavský kraj"/>
    <n v="25311"/>
    <n v="1070"/>
    <n v="16923"/>
  </r>
  <r>
    <x v="3"/>
    <s v="N2"/>
    <s v="EURO III"/>
    <x v="0"/>
    <s v="Brezno"/>
    <s v="Banskobystrický kraj"/>
    <n v="159730"/>
    <n v="13274"/>
    <n v="210596"/>
  </r>
  <r>
    <x v="3"/>
    <s v="N2"/>
    <s v="EURO III"/>
    <x v="0"/>
    <s v="Bytča"/>
    <s v="Žilinský kraj"/>
    <n v="275283"/>
    <n v="22292"/>
    <n v="353707"/>
  </r>
  <r>
    <x v="3"/>
    <s v="N2"/>
    <s v="EURO III"/>
    <x v="0"/>
    <s v="Čadca"/>
    <s v="Žilinský kraj"/>
    <n v="347271"/>
    <n v="37129"/>
    <n v="589299"/>
  </r>
  <r>
    <x v="3"/>
    <s v="N2"/>
    <s v="EURO III"/>
    <x v="0"/>
    <s v="Detva"/>
    <s v="Banskobystrický kraj"/>
    <n v="329704"/>
    <n v="29150"/>
    <n v="463016"/>
  </r>
  <r>
    <x v="3"/>
    <s v="N2"/>
    <s v="EURO III"/>
    <x v="0"/>
    <s v="Dolný Kubín"/>
    <s v="Žilinský kraj"/>
    <n v="710939"/>
    <n v="45006"/>
    <n v="714128"/>
  </r>
  <r>
    <x v="3"/>
    <s v="N2"/>
    <s v="EURO III"/>
    <x v="0"/>
    <s v="Dunajská Streda"/>
    <s v="Trnavský kraj"/>
    <n v="515591"/>
    <n v="60106"/>
    <n v="954147"/>
  </r>
  <r>
    <x v="3"/>
    <s v="N2"/>
    <s v="EURO III"/>
    <x v="0"/>
    <s v="Galanta"/>
    <s v="Trnavský kraj"/>
    <n v="606126"/>
    <n v="64253"/>
    <n v="1019390"/>
  </r>
  <r>
    <x v="3"/>
    <s v="N2"/>
    <s v="EURO III"/>
    <x v="0"/>
    <s v="Hlohovec"/>
    <s v="Trnavský kraj"/>
    <n v="118021"/>
    <n v="8098"/>
    <n v="128607"/>
  </r>
  <r>
    <x v="3"/>
    <s v="N2"/>
    <s v="EURO III"/>
    <x v="0"/>
    <s v="Ilava"/>
    <s v="Trenčiansky kraj"/>
    <n v="133499"/>
    <n v="6124"/>
    <n v="97328"/>
  </r>
  <r>
    <x v="3"/>
    <s v="N2"/>
    <s v="EURO III"/>
    <x v="0"/>
    <s v="Komárno"/>
    <s v="Nitriansky kraj"/>
    <n v="454123"/>
    <n v="39541"/>
    <n v="627291"/>
  </r>
  <r>
    <x v="3"/>
    <s v="N2"/>
    <s v="EURO III"/>
    <x v="0"/>
    <s v="Košice - okolie"/>
    <s v="Košický kraj"/>
    <n v="836715"/>
    <n v="67089"/>
    <n v="1064846"/>
  </r>
  <r>
    <x v="3"/>
    <s v="N2"/>
    <s v="EURO III"/>
    <x v="0"/>
    <s v="Košice II"/>
    <s v="Košický kraj"/>
    <n v="12634"/>
    <n v="1643"/>
    <n v="26089"/>
  </r>
  <r>
    <x v="3"/>
    <s v="N2"/>
    <s v="EURO III"/>
    <x v="0"/>
    <s v="Košice III"/>
    <s v="Košický kraj"/>
    <n v="64545"/>
    <n v="3501"/>
    <n v="55542"/>
  </r>
  <r>
    <x v="3"/>
    <s v="N2"/>
    <s v="EURO III"/>
    <x v="0"/>
    <s v="Košice IV"/>
    <s v="Košický kraj"/>
    <n v="16674"/>
    <n v="1834"/>
    <n v="29070"/>
  </r>
  <r>
    <x v="3"/>
    <s v="N2"/>
    <s v="EURO III"/>
    <x v="0"/>
    <s v="Krupina"/>
    <s v="Banskobystrický kraj"/>
    <n v="154219"/>
    <n v="17650"/>
    <n v="280063"/>
  </r>
  <r>
    <x v="3"/>
    <s v="N2"/>
    <s v="EURO III"/>
    <x v="0"/>
    <s v="Kysucké Nové Mesto"/>
    <s v="Žilinský kraj"/>
    <n v="369290"/>
    <n v="24581"/>
    <n v="390297"/>
  </r>
  <r>
    <x v="3"/>
    <s v="N2"/>
    <s v="EURO III"/>
    <x v="0"/>
    <s v="Levice"/>
    <s v="Nitriansky kraj"/>
    <n v="208741"/>
    <n v="20443"/>
    <n v="324431"/>
  </r>
  <r>
    <x v="3"/>
    <s v="N2"/>
    <s v="EURO III"/>
    <x v="0"/>
    <s v="Levoča"/>
    <s v="Prešovský kraj"/>
    <n v="426105"/>
    <n v="47812"/>
    <n v="758986"/>
  </r>
  <r>
    <x v="3"/>
    <s v="N2"/>
    <s v="EURO III"/>
    <x v="0"/>
    <s v="Liptovský Mikuláš"/>
    <s v="Žilinský kraj"/>
    <n v="208046"/>
    <n v="19653"/>
    <n v="311933"/>
  </r>
  <r>
    <x v="3"/>
    <s v="N2"/>
    <s v="EURO III"/>
    <x v="0"/>
    <s v="Lučenec"/>
    <s v="Banskobystrický kraj"/>
    <n v="687342"/>
    <n v="61581"/>
    <n v="978003"/>
  </r>
  <r>
    <x v="3"/>
    <s v="N2"/>
    <s v="EURO III"/>
    <x v="0"/>
    <s v="Malacky"/>
    <s v="Bratislavský kraj"/>
    <n v="210011"/>
    <n v="18768"/>
    <n v="297826"/>
  </r>
  <r>
    <x v="3"/>
    <s v="N2"/>
    <s v="EURO III"/>
    <x v="0"/>
    <s v="Martin"/>
    <s v="Žilinský kraj"/>
    <n v="2017696"/>
    <n v="83841"/>
    <n v="1330920"/>
  </r>
  <r>
    <x v="3"/>
    <s v="N2"/>
    <s v="EURO III"/>
    <x v="0"/>
    <s v="Michalovce"/>
    <s v="Košický kraj"/>
    <n v="201092"/>
    <n v="10829"/>
    <n v="171966"/>
  </r>
  <r>
    <x v="3"/>
    <s v="N2"/>
    <s v="EURO III"/>
    <x v="0"/>
    <s v="Nitra"/>
    <s v="Nitriansky kraj"/>
    <n v="237667"/>
    <n v="23907"/>
    <n v="379424"/>
  </r>
  <r>
    <x v="3"/>
    <s v="N2"/>
    <s v="EURO III"/>
    <x v="0"/>
    <s v="Nové Mesto nad Váhom"/>
    <s v="Trenčiansky kraj"/>
    <n v="132059"/>
    <n v="19451"/>
    <n v="308752"/>
  </r>
  <r>
    <x v="3"/>
    <s v="N2"/>
    <s v="EURO III"/>
    <x v="0"/>
    <s v="Nové Zámky"/>
    <s v="Nitriansky kraj"/>
    <n v="381252"/>
    <n v="51845"/>
    <n v="823076"/>
  </r>
  <r>
    <x v="3"/>
    <s v="N2"/>
    <s v="EURO III"/>
    <x v="0"/>
    <s v="Partizánske"/>
    <s v="Trenčiansky kraj"/>
    <n v="137067"/>
    <n v="13846"/>
    <n v="219737"/>
  </r>
  <r>
    <x v="3"/>
    <s v="N2"/>
    <s v="EURO III"/>
    <x v="0"/>
    <s v="Piešťany"/>
    <s v="Trnavský kraj"/>
    <n v="81279"/>
    <n v="9966"/>
    <n v="158176"/>
  </r>
  <r>
    <x v="3"/>
    <s v="N2"/>
    <s v="EURO III"/>
    <x v="0"/>
    <s v="Poprad"/>
    <s v="Prešovský kraj"/>
    <n v="159496"/>
    <n v="14116"/>
    <n v="224110"/>
  </r>
  <r>
    <x v="3"/>
    <s v="N2"/>
    <s v="EURO III"/>
    <x v="0"/>
    <s v="Považská Bystrica"/>
    <s v="Trenčiansky kraj"/>
    <n v="92295"/>
    <n v="8912"/>
    <n v="141529"/>
  </r>
  <r>
    <x v="3"/>
    <s v="N2"/>
    <s v="EURO III"/>
    <x v="0"/>
    <s v="Prešov"/>
    <s v="Prešovský kraj"/>
    <n v="497477"/>
    <n v="42833"/>
    <n v="679723"/>
  </r>
  <r>
    <x v="3"/>
    <s v="N2"/>
    <s v="EURO III"/>
    <x v="0"/>
    <s v="Prievidza"/>
    <s v="Trenčiansky kraj"/>
    <n v="653205"/>
    <n v="67718"/>
    <n v="1074769"/>
  </r>
  <r>
    <x v="3"/>
    <s v="N2"/>
    <s v="EURO III"/>
    <x v="0"/>
    <s v="Púchov"/>
    <s v="Trenčiansky kraj"/>
    <n v="138919"/>
    <n v="11762"/>
    <n v="186753"/>
  </r>
  <r>
    <x v="3"/>
    <s v="N2"/>
    <s v="EURO III"/>
    <x v="0"/>
    <s v="Revúca"/>
    <s v="Banskobystrický kraj"/>
    <n v="25973"/>
    <n v="1812"/>
    <n v="28760"/>
  </r>
  <r>
    <x v="3"/>
    <s v="N2"/>
    <s v="EURO III"/>
    <x v="0"/>
    <s v="Rimavská Sobota"/>
    <s v="Banskobystrický kraj"/>
    <n v="318413"/>
    <n v="28588"/>
    <n v="453765"/>
  </r>
  <r>
    <x v="3"/>
    <s v="N2"/>
    <s v="EURO III"/>
    <x v="0"/>
    <s v="Rožňava"/>
    <s v="Košický kraj"/>
    <n v="761833"/>
    <n v="60999"/>
    <n v="968147"/>
  </r>
  <r>
    <x v="3"/>
    <s v="N2"/>
    <s v="EURO III"/>
    <x v="0"/>
    <s v="Ružomberok"/>
    <s v="Žilinský kraj"/>
    <n v="1022784"/>
    <n v="85600"/>
    <n v="1358082"/>
  </r>
  <r>
    <x v="3"/>
    <s v="N2"/>
    <s v="EURO III"/>
    <x v="0"/>
    <s v="Senec"/>
    <s v="Bratislavský kraj"/>
    <n v="738431"/>
    <n v="54831"/>
    <n v="870123"/>
  </r>
  <r>
    <x v="3"/>
    <s v="N2"/>
    <s v="EURO III"/>
    <x v="0"/>
    <s v="Senica"/>
    <s v="Trnavský kraj"/>
    <n v="398823"/>
    <n v="45779"/>
    <n v="726536"/>
  </r>
  <r>
    <x v="3"/>
    <s v="N2"/>
    <s v="EURO III"/>
    <x v="0"/>
    <s v="Skalica"/>
    <s v="Trnavský kraj"/>
    <n v="410705"/>
    <n v="40017"/>
    <n v="635077"/>
  </r>
  <r>
    <x v="3"/>
    <s v="N2"/>
    <s v="EURO III"/>
    <x v="0"/>
    <s v="Sobrance"/>
    <s v="Košický kraj"/>
    <n v="46552"/>
    <n v="5025"/>
    <n v="79750"/>
  </r>
  <r>
    <x v="3"/>
    <s v="N2"/>
    <s v="EURO III"/>
    <x v="0"/>
    <s v="Spišská Nová Ves"/>
    <s v="Košický kraj"/>
    <n v="19606"/>
    <n v="4139"/>
    <n v="65719"/>
  </r>
  <r>
    <x v="3"/>
    <s v="N2"/>
    <s v="EURO III"/>
    <x v="0"/>
    <s v="Svidník"/>
    <s v="Prešovský kraj"/>
    <n v="246803"/>
    <n v="15906"/>
    <n v="252545"/>
  </r>
  <r>
    <x v="3"/>
    <s v="N2"/>
    <s v="EURO III"/>
    <x v="0"/>
    <s v="Šaľa"/>
    <s v="Nitriansky kraj"/>
    <n v="330534"/>
    <n v="21781"/>
    <n v="345988"/>
  </r>
  <r>
    <x v="3"/>
    <s v="N2"/>
    <s v="EURO III"/>
    <x v="0"/>
    <s v="Topoľčany"/>
    <s v="Nitriansky kraj"/>
    <n v="76443"/>
    <n v="7172"/>
    <n v="113859"/>
  </r>
  <r>
    <x v="3"/>
    <s v="N2"/>
    <s v="EURO III"/>
    <x v="0"/>
    <s v="Trebišov"/>
    <s v="Košický kraj"/>
    <n v="235194"/>
    <n v="18232"/>
    <n v="289262"/>
  </r>
  <r>
    <x v="3"/>
    <s v="N2"/>
    <s v="EURO III"/>
    <x v="0"/>
    <s v="Trenčín"/>
    <s v="Trenčiansky kraj"/>
    <n v="859314"/>
    <n v="90814"/>
    <n v="1440937"/>
  </r>
  <r>
    <x v="3"/>
    <s v="N2"/>
    <s v="EURO III"/>
    <x v="0"/>
    <s v="Trnava"/>
    <s v="Trnavský kraj"/>
    <n v="796072"/>
    <n v="67274"/>
    <n v="1067467"/>
  </r>
  <r>
    <x v="3"/>
    <s v="N2"/>
    <s v="EURO III"/>
    <x v="0"/>
    <s v="Turčianske Teplice"/>
    <s v="Žilinský kraj"/>
    <n v="184328"/>
    <n v="19808"/>
    <n v="314581"/>
  </r>
  <r>
    <x v="3"/>
    <s v="N2"/>
    <s v="EURO III"/>
    <x v="0"/>
    <s v="Tvrdošín"/>
    <s v="Žilinský kraj"/>
    <n v="79734"/>
    <n v="7192"/>
    <n v="114238"/>
  </r>
  <r>
    <x v="3"/>
    <s v="N2"/>
    <s v="EURO III"/>
    <x v="0"/>
    <s v="Zlaté Moravce"/>
    <s v="Nitriansky kraj"/>
    <n v="149145"/>
    <n v="14420"/>
    <n v="228780"/>
  </r>
  <r>
    <x v="3"/>
    <s v="N2"/>
    <s v="EURO III"/>
    <x v="0"/>
    <s v="Zvolen"/>
    <s v="Banskobystrický kraj"/>
    <n v="622392"/>
    <n v="45848"/>
    <n v="727872"/>
  </r>
  <r>
    <x v="3"/>
    <s v="N2"/>
    <s v="EURO III"/>
    <x v="0"/>
    <s v="Žarnovica"/>
    <s v="Banskobystrický kraj"/>
    <n v="43725"/>
    <n v="4424"/>
    <n v="70233"/>
  </r>
  <r>
    <x v="3"/>
    <s v="N2"/>
    <s v="EURO III"/>
    <x v="0"/>
    <s v="Žiar nad Hronom"/>
    <s v="Banskobystrický kraj"/>
    <n v="419697"/>
    <n v="40907"/>
    <n v="649454"/>
  </r>
  <r>
    <x v="3"/>
    <s v="N2"/>
    <s v="EURO III"/>
    <x v="0"/>
    <s v="Žilina"/>
    <s v="Žilinský kraj"/>
    <n v="1589002"/>
    <n v="111952"/>
    <n v="1776974"/>
  </r>
  <r>
    <x v="3"/>
    <s v="N2"/>
    <s v="EURO III"/>
    <x v="1"/>
    <s v="Banská Bystrica"/>
    <s v="Banskobystrický kraj"/>
    <n v="53513"/>
    <n v="36937"/>
    <n v="429610"/>
  </r>
  <r>
    <x v="3"/>
    <s v="N2"/>
    <s v="EURO III"/>
    <x v="1"/>
    <s v="Bratislava IV"/>
    <s v="Bratislavský kraj"/>
    <n v="120082"/>
    <n v="44369"/>
    <n v="515893"/>
  </r>
  <r>
    <x v="3"/>
    <s v="N2"/>
    <s v="EURO III"/>
    <x v="1"/>
    <s v="Bratislava V"/>
    <s v="Bratislavský kraj"/>
    <n v="171508"/>
    <n v="69399"/>
    <n v="807052"/>
  </r>
  <r>
    <x v="3"/>
    <s v="N2"/>
    <s v="EURO III"/>
    <x v="1"/>
    <s v="Bytča"/>
    <s v="Žilinský kraj"/>
    <n v="66712"/>
    <n v="36181"/>
    <n v="420613"/>
  </r>
  <r>
    <x v="3"/>
    <s v="N2"/>
    <s v="EURO III"/>
    <x v="1"/>
    <s v="Čadca"/>
    <s v="Žilinský kraj"/>
    <n v="1772"/>
    <n v="37"/>
    <n v="431"/>
  </r>
  <r>
    <x v="3"/>
    <s v="N2"/>
    <s v="EURO III"/>
    <x v="1"/>
    <s v="Dolný Kubín"/>
    <s v="Žilinský kraj"/>
    <n v="15146"/>
    <n v="7482"/>
    <n v="86999"/>
  </r>
  <r>
    <x v="3"/>
    <s v="N2"/>
    <s v="EURO III"/>
    <x v="1"/>
    <s v="Galanta"/>
    <s v="Trnavský kraj"/>
    <n v="438479"/>
    <n v="110628"/>
    <n v="1286307"/>
  </r>
  <r>
    <x v="3"/>
    <s v="N2"/>
    <s v="EURO III"/>
    <x v="1"/>
    <s v="Hlohovec"/>
    <s v="Trnavský kraj"/>
    <n v="119229"/>
    <n v="67617"/>
    <n v="786342"/>
  </r>
  <r>
    <x v="3"/>
    <s v="N2"/>
    <s v="EURO III"/>
    <x v="1"/>
    <s v="Ilava"/>
    <s v="Trenčiansky kraj"/>
    <n v="215720"/>
    <n v="128272"/>
    <n v="1491628"/>
  </r>
  <r>
    <x v="3"/>
    <s v="N2"/>
    <s v="EURO III"/>
    <x v="1"/>
    <s v="Košice - okolie"/>
    <s v="Košický kraj"/>
    <n v="48266"/>
    <n v="42486"/>
    <n v="494065"/>
  </r>
  <r>
    <x v="3"/>
    <s v="N2"/>
    <s v="EURO III"/>
    <x v="1"/>
    <s v="Košice I"/>
    <s v="Košický kraj"/>
    <n v="55192"/>
    <n v="25881"/>
    <n v="300907"/>
  </r>
  <r>
    <x v="3"/>
    <s v="N2"/>
    <s v="EURO III"/>
    <x v="1"/>
    <s v="Košice II"/>
    <s v="Košický kraj"/>
    <n v="29302"/>
    <n v="20457"/>
    <n v="237911"/>
  </r>
  <r>
    <x v="3"/>
    <s v="N2"/>
    <s v="EURO III"/>
    <x v="1"/>
    <s v="Levoča"/>
    <s v="Prešovský kraj"/>
    <n v="92649"/>
    <n v="37968"/>
    <n v="441542"/>
  </r>
  <r>
    <x v="3"/>
    <s v="N2"/>
    <s v="EURO III"/>
    <x v="1"/>
    <s v="Liptovský Mikuláš"/>
    <s v="Žilinský kraj"/>
    <n v="309626"/>
    <n v="201823"/>
    <n v="2346846"/>
  </r>
  <r>
    <x v="3"/>
    <s v="N2"/>
    <s v="EURO III"/>
    <x v="1"/>
    <s v="Malacky"/>
    <s v="Bratislavský kraj"/>
    <n v="230237"/>
    <n v="239911"/>
    <n v="2789708"/>
  </r>
  <r>
    <x v="3"/>
    <s v="N2"/>
    <s v="EURO III"/>
    <x v="1"/>
    <s v="Nitra"/>
    <s v="Nitriansky kraj"/>
    <n v="468356"/>
    <n v="174430"/>
    <n v="2028086"/>
  </r>
  <r>
    <x v="3"/>
    <s v="N2"/>
    <s v="EURO III"/>
    <x v="1"/>
    <s v="Nové Mesto nad Váhom"/>
    <s v="Trenčiansky kraj"/>
    <n v="237488"/>
    <n v="170877"/>
    <n v="1987268"/>
  </r>
  <r>
    <x v="3"/>
    <s v="N2"/>
    <s v="EURO III"/>
    <x v="1"/>
    <s v="Piešťany"/>
    <s v="Trnavský kraj"/>
    <n v="125471"/>
    <n v="140527"/>
    <n v="1634194"/>
  </r>
  <r>
    <x v="3"/>
    <s v="N2"/>
    <s v="EURO III"/>
    <x v="1"/>
    <s v="Poprad"/>
    <s v="Prešovský kraj"/>
    <n v="222235"/>
    <n v="119389"/>
    <n v="1388177"/>
  </r>
  <r>
    <x v="3"/>
    <s v="N2"/>
    <s v="EURO III"/>
    <x v="1"/>
    <s v="Považská Bystrica"/>
    <s v="Trenčiansky kraj"/>
    <n v="210382"/>
    <n v="110998"/>
    <n v="1290625"/>
  </r>
  <r>
    <x v="3"/>
    <s v="N2"/>
    <s v="EURO III"/>
    <x v="1"/>
    <s v="Prešov"/>
    <s v="Prešovský kraj"/>
    <n v="188135"/>
    <n v="105456"/>
    <n v="1226194"/>
  </r>
  <r>
    <x v="3"/>
    <s v="N2"/>
    <s v="EURO III"/>
    <x v="1"/>
    <s v="Púchov"/>
    <s v="Trenčiansky kraj"/>
    <n v="134039"/>
    <n v="43239"/>
    <n v="502772"/>
  </r>
  <r>
    <x v="3"/>
    <s v="N2"/>
    <s v="EURO III"/>
    <x v="1"/>
    <s v="Revúca"/>
    <s v="Banskobystrický kraj"/>
    <n v="61162"/>
    <n v="13387"/>
    <n v="155702"/>
  </r>
  <r>
    <x v="3"/>
    <s v="N2"/>
    <s v="EURO III"/>
    <x v="1"/>
    <s v="Rimavská Sobota"/>
    <s v="Banskobystrický kraj"/>
    <n v="74763"/>
    <n v="19238"/>
    <n v="223686"/>
  </r>
  <r>
    <x v="3"/>
    <s v="N2"/>
    <s v="EURO III"/>
    <x v="1"/>
    <s v="Ružomberok"/>
    <s v="Žilinský kraj"/>
    <n v="56635"/>
    <n v="6527"/>
    <n v="76004"/>
  </r>
  <r>
    <x v="3"/>
    <s v="N2"/>
    <s v="EURO III"/>
    <x v="1"/>
    <s v="Senec"/>
    <s v="Bratislavský kraj"/>
    <n v="295015"/>
    <n v="222796"/>
    <n v="2590932"/>
  </r>
  <r>
    <x v="3"/>
    <s v="N2"/>
    <s v="EURO III"/>
    <x v="1"/>
    <s v="Senica"/>
    <s v="Trnavský kraj"/>
    <n v="105608"/>
    <n v="98593"/>
    <n v="1146531"/>
  </r>
  <r>
    <x v="3"/>
    <s v="N2"/>
    <s v="EURO III"/>
    <x v="1"/>
    <s v="Skalica"/>
    <s v="Trnavský kraj"/>
    <n v="67074"/>
    <n v="8400"/>
    <n v="97794"/>
  </r>
  <r>
    <x v="3"/>
    <s v="N2"/>
    <s v="EURO III"/>
    <x v="1"/>
    <s v="Svidník"/>
    <s v="Prešovský kraj"/>
    <n v="4920"/>
    <n v="1880"/>
    <n v="21860"/>
  </r>
  <r>
    <x v="3"/>
    <s v="N2"/>
    <s v="EURO III"/>
    <x v="1"/>
    <s v="Trenčín"/>
    <s v="Trenčiansky kraj"/>
    <n v="316900"/>
    <n v="196679"/>
    <n v="2287058"/>
  </r>
  <r>
    <x v="3"/>
    <s v="N2"/>
    <s v="EURO III"/>
    <x v="1"/>
    <s v="Trnava"/>
    <s v="Trnavský kraj"/>
    <n v="573596"/>
    <n v="248304"/>
    <n v="2887256"/>
  </r>
  <r>
    <x v="3"/>
    <s v="N2"/>
    <s v="EURO III"/>
    <x v="1"/>
    <s v="Turčianske Teplice"/>
    <s v="Žilinský kraj"/>
    <n v="16938"/>
    <n v="6147"/>
    <n v="71461"/>
  </r>
  <r>
    <x v="3"/>
    <s v="N2"/>
    <s v="EURO III"/>
    <x v="1"/>
    <s v="Tvrdošín"/>
    <s v="Žilinský kraj"/>
    <n v="13117"/>
    <n v="4794"/>
    <n v="55745"/>
  </r>
  <r>
    <x v="3"/>
    <s v="N2"/>
    <s v="EURO III"/>
    <x v="1"/>
    <s v="Zlaté Moravce"/>
    <s v="Nitriansky kraj"/>
    <n v="136813"/>
    <n v="85000"/>
    <n v="988360"/>
  </r>
  <r>
    <x v="3"/>
    <s v="N2"/>
    <s v="EURO III"/>
    <x v="1"/>
    <s v="Zvolen"/>
    <s v="Banskobystrický kraj"/>
    <n v="623590"/>
    <n v="106976"/>
    <n v="1243492"/>
  </r>
  <r>
    <x v="3"/>
    <s v="N2"/>
    <s v="EURO III"/>
    <x v="1"/>
    <s v="Žarnovica"/>
    <s v="Banskobystrický kraj"/>
    <n v="251292"/>
    <n v="114162"/>
    <n v="1327525"/>
  </r>
  <r>
    <x v="3"/>
    <s v="N2"/>
    <s v="EURO III"/>
    <x v="1"/>
    <s v="Žiar nad Hronom"/>
    <s v="Banskobystrický kraj"/>
    <n v="124699"/>
    <n v="80234"/>
    <n v="932888"/>
  </r>
  <r>
    <x v="3"/>
    <s v="N2"/>
    <s v="EURO III"/>
    <x v="1"/>
    <s v="Žilina"/>
    <s v="Žilinský kraj"/>
    <n v="164422"/>
    <n v="60057"/>
    <n v="698247"/>
  </r>
  <r>
    <x v="3"/>
    <s v="N2"/>
    <s v="EURO IV"/>
    <x v="0"/>
    <s v="Bánovce nad Bebravou"/>
    <s v="Trenčiansky kraj"/>
    <n v="5704"/>
    <n v="596"/>
    <n v="9463"/>
  </r>
  <r>
    <x v="3"/>
    <s v="N2"/>
    <s v="EURO IV"/>
    <x v="0"/>
    <s v="Banská Bystrica"/>
    <s v="Banskobystrický kraj"/>
    <n v="20549"/>
    <n v="2051"/>
    <n v="32549"/>
  </r>
  <r>
    <x v="3"/>
    <s v="N2"/>
    <s v="EURO IV"/>
    <x v="0"/>
    <s v="Bratislava IV"/>
    <s v="Bratislavský kraj"/>
    <n v="384"/>
    <n v="16"/>
    <n v="254"/>
  </r>
  <r>
    <x v="3"/>
    <s v="N2"/>
    <s v="EURO IV"/>
    <x v="0"/>
    <s v="Brezno"/>
    <s v="Banskobystrický kraj"/>
    <n v="7843"/>
    <n v="698"/>
    <n v="11072"/>
  </r>
  <r>
    <x v="3"/>
    <s v="N2"/>
    <s v="EURO IV"/>
    <x v="0"/>
    <s v="Bytča"/>
    <s v="Žilinský kraj"/>
    <n v="9110"/>
    <n v="738"/>
    <n v="11710"/>
  </r>
  <r>
    <x v="3"/>
    <s v="N2"/>
    <s v="EURO IV"/>
    <x v="0"/>
    <s v="Čadca"/>
    <s v="Žilinský kraj"/>
    <n v="13571"/>
    <n v="1474"/>
    <n v="23403"/>
  </r>
  <r>
    <x v="3"/>
    <s v="N2"/>
    <s v="EURO IV"/>
    <x v="0"/>
    <s v="Detva"/>
    <s v="Banskobystrický kraj"/>
    <n v="12116"/>
    <n v="1072"/>
    <n v="17021"/>
  </r>
  <r>
    <x v="3"/>
    <s v="N2"/>
    <s v="EURO IV"/>
    <x v="0"/>
    <s v="Dolný Kubín"/>
    <s v="Žilinský kraj"/>
    <n v="32237"/>
    <n v="2115"/>
    <n v="33570"/>
  </r>
  <r>
    <x v="3"/>
    <s v="N2"/>
    <s v="EURO IV"/>
    <x v="0"/>
    <s v="Dunajská Streda"/>
    <s v="Trnavský kraj"/>
    <n v="16215"/>
    <n v="1901"/>
    <n v="30176"/>
  </r>
  <r>
    <x v="3"/>
    <s v="N2"/>
    <s v="EURO IV"/>
    <x v="0"/>
    <s v="Galanta"/>
    <s v="Trnavský kraj"/>
    <n v="31680"/>
    <n v="3518"/>
    <n v="55849"/>
  </r>
  <r>
    <x v="3"/>
    <s v="N2"/>
    <s v="EURO IV"/>
    <x v="0"/>
    <s v="Hlohovec"/>
    <s v="Trnavský kraj"/>
    <n v="3209"/>
    <n v="219"/>
    <n v="3477"/>
  </r>
  <r>
    <x v="3"/>
    <s v="N2"/>
    <s v="EURO IV"/>
    <x v="0"/>
    <s v="Ilava"/>
    <s v="Trenčiansky kraj"/>
    <n v="4652"/>
    <n v="218"/>
    <n v="3466"/>
  </r>
  <r>
    <x v="3"/>
    <s v="N2"/>
    <s v="EURO IV"/>
    <x v="0"/>
    <s v="Komárno"/>
    <s v="Nitriansky kraj"/>
    <n v="14124"/>
    <n v="1232"/>
    <n v="19552"/>
  </r>
  <r>
    <x v="3"/>
    <s v="N2"/>
    <s v="EURO IV"/>
    <x v="0"/>
    <s v="Košice - okolie"/>
    <s v="Košický kraj"/>
    <n v="26188"/>
    <n v="2092"/>
    <n v="33210"/>
  </r>
  <r>
    <x v="3"/>
    <s v="N2"/>
    <s v="EURO IV"/>
    <x v="0"/>
    <s v="Košice II"/>
    <s v="Košický kraj"/>
    <n v="386"/>
    <n v="50"/>
    <n v="797"/>
  </r>
  <r>
    <x v="3"/>
    <s v="N2"/>
    <s v="EURO IV"/>
    <x v="0"/>
    <s v="Košice III"/>
    <s v="Košický kraj"/>
    <n v="1817"/>
    <n v="99"/>
    <n v="1564"/>
  </r>
  <r>
    <x v="3"/>
    <s v="N2"/>
    <s v="EURO IV"/>
    <x v="0"/>
    <s v="Košice IV"/>
    <s v="Košický kraj"/>
    <n v="820"/>
    <n v="75"/>
    <n v="1198"/>
  </r>
  <r>
    <x v="3"/>
    <s v="N2"/>
    <s v="EURO IV"/>
    <x v="0"/>
    <s v="Krupina"/>
    <s v="Banskobystrický kraj"/>
    <n v="7226"/>
    <n v="829"/>
    <n v="13158"/>
  </r>
  <r>
    <x v="3"/>
    <s v="N2"/>
    <s v="EURO IV"/>
    <x v="0"/>
    <s v="Kysucké Nové Mesto"/>
    <s v="Žilinský kraj"/>
    <n v="15094"/>
    <n v="1022"/>
    <n v="16216"/>
  </r>
  <r>
    <x v="3"/>
    <s v="N2"/>
    <s v="EURO IV"/>
    <x v="0"/>
    <s v="Levice"/>
    <s v="Nitriansky kraj"/>
    <n v="8423"/>
    <n v="817"/>
    <n v="12970"/>
  </r>
  <r>
    <x v="3"/>
    <s v="N2"/>
    <s v="EURO IV"/>
    <x v="0"/>
    <s v="Levoča"/>
    <s v="Prešovský kraj"/>
    <n v="15494"/>
    <n v="1777"/>
    <n v="28209"/>
  </r>
  <r>
    <x v="3"/>
    <s v="N2"/>
    <s v="EURO IV"/>
    <x v="0"/>
    <s v="Liptovský Mikuláš"/>
    <s v="Žilinský kraj"/>
    <n v="9021"/>
    <n v="824"/>
    <n v="13072"/>
  </r>
  <r>
    <x v="3"/>
    <s v="N2"/>
    <s v="EURO IV"/>
    <x v="0"/>
    <s v="Lučenec"/>
    <s v="Banskobystrický kraj"/>
    <n v="22726"/>
    <n v="2013"/>
    <n v="31954"/>
  </r>
  <r>
    <x v="3"/>
    <s v="N2"/>
    <s v="EURO IV"/>
    <x v="0"/>
    <s v="Malacky"/>
    <s v="Bratislavský kraj"/>
    <n v="4355"/>
    <n v="375"/>
    <n v="5947"/>
  </r>
  <r>
    <x v="3"/>
    <s v="N2"/>
    <s v="EURO IV"/>
    <x v="0"/>
    <s v="Martin"/>
    <s v="Žilinský kraj"/>
    <n v="82435"/>
    <n v="3326"/>
    <n v="52800"/>
  </r>
  <r>
    <x v="3"/>
    <s v="N2"/>
    <s v="EURO IV"/>
    <x v="0"/>
    <s v="Michalovce"/>
    <s v="Košický kraj"/>
    <n v="6497"/>
    <n v="354"/>
    <n v="5615"/>
  </r>
  <r>
    <x v="3"/>
    <s v="N2"/>
    <s v="EURO IV"/>
    <x v="0"/>
    <s v="Nitra"/>
    <s v="Nitriansky kraj"/>
    <n v="5698"/>
    <n v="605"/>
    <n v="9609"/>
  </r>
  <r>
    <x v="3"/>
    <s v="N2"/>
    <s v="EURO IV"/>
    <x v="0"/>
    <s v="Nové Mesto nad Váhom"/>
    <s v="Trenčiansky kraj"/>
    <n v="3496"/>
    <n v="498"/>
    <n v="7904"/>
  </r>
  <r>
    <x v="3"/>
    <s v="N2"/>
    <s v="EURO IV"/>
    <x v="0"/>
    <s v="Nové Zámky"/>
    <s v="Nitriansky kraj"/>
    <n v="14603"/>
    <n v="2197"/>
    <n v="34876"/>
  </r>
  <r>
    <x v="3"/>
    <s v="N2"/>
    <s v="EURO IV"/>
    <x v="0"/>
    <s v="Partizánske"/>
    <s v="Trenčiansky kraj"/>
    <n v="3231"/>
    <n v="334"/>
    <n v="5303"/>
  </r>
  <r>
    <x v="3"/>
    <s v="N2"/>
    <s v="EURO IV"/>
    <x v="0"/>
    <s v="Piešťany"/>
    <s v="Trnavský kraj"/>
    <n v="2739"/>
    <n v="356"/>
    <n v="5655"/>
  </r>
  <r>
    <x v="3"/>
    <s v="N2"/>
    <s v="EURO IV"/>
    <x v="0"/>
    <s v="Poprad"/>
    <s v="Prešovský kraj"/>
    <n v="4138"/>
    <n v="364"/>
    <n v="5779"/>
  </r>
  <r>
    <x v="3"/>
    <s v="N2"/>
    <s v="EURO IV"/>
    <x v="0"/>
    <s v="Považská Bystrica"/>
    <s v="Trenčiansky kraj"/>
    <n v="5579"/>
    <n v="539"/>
    <n v="8562"/>
  </r>
  <r>
    <x v="3"/>
    <s v="N2"/>
    <s v="EURO IV"/>
    <x v="0"/>
    <s v="Prešov"/>
    <s v="Prešovský kraj"/>
    <n v="18484"/>
    <n v="1579"/>
    <n v="25061"/>
  </r>
  <r>
    <x v="3"/>
    <s v="N2"/>
    <s v="EURO IV"/>
    <x v="0"/>
    <s v="Prievidza"/>
    <s v="Trenčiansky kraj"/>
    <n v="19020"/>
    <n v="1889"/>
    <n v="29976"/>
  </r>
  <r>
    <x v="3"/>
    <s v="N2"/>
    <s v="EURO IV"/>
    <x v="0"/>
    <s v="Púchov"/>
    <s v="Trenčiansky kraj"/>
    <n v="5262"/>
    <n v="470"/>
    <n v="7468"/>
  </r>
  <r>
    <x v="3"/>
    <s v="N2"/>
    <s v="EURO IV"/>
    <x v="0"/>
    <s v="Revúca"/>
    <s v="Banskobystrický kraj"/>
    <n v="618"/>
    <n v="41"/>
    <n v="656"/>
  </r>
  <r>
    <x v="3"/>
    <s v="N2"/>
    <s v="EURO IV"/>
    <x v="0"/>
    <s v="Rimavská Sobota"/>
    <s v="Banskobystrický kraj"/>
    <n v="8234"/>
    <n v="735"/>
    <n v="11674"/>
  </r>
  <r>
    <x v="3"/>
    <s v="N2"/>
    <s v="EURO IV"/>
    <x v="0"/>
    <s v="Rožňava"/>
    <s v="Košický kraj"/>
    <n v="20460"/>
    <n v="1640"/>
    <n v="26039"/>
  </r>
  <r>
    <x v="3"/>
    <s v="N2"/>
    <s v="EURO IV"/>
    <x v="0"/>
    <s v="Ružomberok"/>
    <s v="Žilinský kraj"/>
    <n v="42751"/>
    <n v="3713"/>
    <n v="58934"/>
  </r>
  <r>
    <x v="3"/>
    <s v="N2"/>
    <s v="EURO IV"/>
    <x v="0"/>
    <s v="Senec"/>
    <s v="Bratislavský kraj"/>
    <n v="27004"/>
    <n v="2135"/>
    <n v="33891"/>
  </r>
  <r>
    <x v="3"/>
    <s v="N2"/>
    <s v="EURO IV"/>
    <x v="0"/>
    <s v="Senica"/>
    <s v="Trnavský kraj"/>
    <n v="12042"/>
    <n v="1389"/>
    <n v="22049"/>
  </r>
  <r>
    <x v="3"/>
    <s v="N2"/>
    <s v="EURO IV"/>
    <x v="0"/>
    <s v="Skalica"/>
    <s v="Trnavský kraj"/>
    <n v="12567"/>
    <n v="1254"/>
    <n v="19911"/>
  </r>
  <r>
    <x v="3"/>
    <s v="N2"/>
    <s v="EURO IV"/>
    <x v="0"/>
    <s v="Sobrance"/>
    <s v="Košický kraj"/>
    <n v="1491"/>
    <n v="160"/>
    <n v="2538"/>
  </r>
  <r>
    <x v="3"/>
    <s v="N2"/>
    <s v="EURO IV"/>
    <x v="0"/>
    <s v="Spišská Nová Ves"/>
    <s v="Košický kraj"/>
    <n v="742"/>
    <n v="157"/>
    <n v="2487"/>
  </r>
  <r>
    <x v="3"/>
    <s v="N2"/>
    <s v="EURO IV"/>
    <x v="0"/>
    <s v="Svidník"/>
    <s v="Prešovský kraj"/>
    <n v="14114"/>
    <n v="931"/>
    <n v="14786"/>
  </r>
  <r>
    <x v="3"/>
    <s v="N2"/>
    <s v="EURO IV"/>
    <x v="0"/>
    <s v="Šaľa"/>
    <s v="Nitriansky kraj"/>
    <n v="19581"/>
    <n v="1283"/>
    <n v="20364"/>
  </r>
  <r>
    <x v="3"/>
    <s v="N2"/>
    <s v="EURO IV"/>
    <x v="0"/>
    <s v="Topoľčany"/>
    <s v="Nitriansky kraj"/>
    <n v="2308"/>
    <n v="232"/>
    <n v="3684"/>
  </r>
  <r>
    <x v="3"/>
    <s v="N2"/>
    <s v="EURO IV"/>
    <x v="0"/>
    <s v="Trebišov"/>
    <s v="Košický kraj"/>
    <n v="7296"/>
    <n v="553"/>
    <n v="8778"/>
  </r>
  <r>
    <x v="3"/>
    <s v="N2"/>
    <s v="EURO IV"/>
    <x v="0"/>
    <s v="Trenčín"/>
    <s v="Trenčiansky kraj"/>
    <n v="26995"/>
    <n v="2740"/>
    <n v="43491"/>
  </r>
  <r>
    <x v="3"/>
    <s v="N2"/>
    <s v="EURO IV"/>
    <x v="0"/>
    <s v="Trnava"/>
    <s v="Trnavský kraj"/>
    <n v="23594"/>
    <n v="2031"/>
    <n v="32234"/>
  </r>
  <r>
    <x v="3"/>
    <s v="N2"/>
    <s v="EURO IV"/>
    <x v="0"/>
    <s v="Turčianske Teplice"/>
    <s v="Žilinský kraj"/>
    <n v="7991"/>
    <n v="855"/>
    <n v="13566"/>
  </r>
  <r>
    <x v="3"/>
    <s v="N2"/>
    <s v="EURO IV"/>
    <x v="0"/>
    <s v="Tvrdošín"/>
    <s v="Žilinský kraj"/>
    <n v="4277"/>
    <n v="397"/>
    <n v="6304"/>
  </r>
  <r>
    <x v="3"/>
    <s v="N2"/>
    <s v="EURO IV"/>
    <x v="0"/>
    <s v="Zlaté Moravce"/>
    <s v="Nitriansky kraj"/>
    <n v="3325"/>
    <n v="321"/>
    <n v="5099"/>
  </r>
  <r>
    <x v="3"/>
    <s v="N2"/>
    <s v="EURO IV"/>
    <x v="0"/>
    <s v="Zvolen"/>
    <s v="Banskobystrický kraj"/>
    <n v="27780"/>
    <n v="2042"/>
    <n v="32408"/>
  </r>
  <r>
    <x v="3"/>
    <s v="N2"/>
    <s v="EURO IV"/>
    <x v="0"/>
    <s v="Žarnovica"/>
    <s v="Banskobystrický kraj"/>
    <n v="1305"/>
    <n v="118"/>
    <n v="1876"/>
  </r>
  <r>
    <x v="3"/>
    <s v="N2"/>
    <s v="EURO IV"/>
    <x v="0"/>
    <s v="Žiar nad Hronom"/>
    <s v="Banskobystrický kraj"/>
    <n v="14996"/>
    <n v="1468"/>
    <n v="23299"/>
  </r>
  <r>
    <x v="3"/>
    <s v="N2"/>
    <s v="EURO IV"/>
    <x v="0"/>
    <s v="Žilina"/>
    <s v="Žilinský kraj"/>
    <n v="61878"/>
    <n v="4286"/>
    <n v="68035"/>
  </r>
  <r>
    <x v="3"/>
    <s v="N2"/>
    <s v="EURO IV"/>
    <x v="1"/>
    <s v="Banská Bystrica"/>
    <s v="Banskobystrický kraj"/>
    <n v="2652"/>
    <n v="1767"/>
    <n v="21290"/>
  </r>
  <r>
    <x v="3"/>
    <s v="N2"/>
    <s v="EURO IV"/>
    <x v="1"/>
    <s v="Bratislava IV"/>
    <s v="Bratislavský kraj"/>
    <n v="4371"/>
    <n v="1723"/>
    <n v="20762"/>
  </r>
  <r>
    <x v="3"/>
    <s v="N2"/>
    <s v="EURO IV"/>
    <x v="1"/>
    <s v="Bratislava V"/>
    <s v="Bratislavský kraj"/>
    <n v="8878"/>
    <n v="3695"/>
    <n v="44518"/>
  </r>
  <r>
    <x v="3"/>
    <s v="N2"/>
    <s v="EURO IV"/>
    <x v="1"/>
    <s v="Bytča"/>
    <s v="Žilinský kraj"/>
    <n v="2706"/>
    <n v="1392"/>
    <n v="16772"/>
  </r>
  <r>
    <x v="3"/>
    <s v="N2"/>
    <s v="EURO IV"/>
    <x v="1"/>
    <s v="Čadca"/>
    <s v="Žilinský kraj"/>
    <n v="54"/>
    <n v="1"/>
    <n v="13"/>
  </r>
  <r>
    <x v="3"/>
    <s v="N2"/>
    <s v="EURO IV"/>
    <x v="1"/>
    <s v="Dolný Kubín"/>
    <s v="Žilinský kraj"/>
    <n v="900"/>
    <n v="429"/>
    <n v="5170"/>
  </r>
  <r>
    <x v="3"/>
    <s v="N2"/>
    <s v="EURO IV"/>
    <x v="1"/>
    <s v="Galanta"/>
    <s v="Trnavský kraj"/>
    <n v="20830"/>
    <n v="5129"/>
    <n v="61792"/>
  </r>
  <r>
    <x v="3"/>
    <s v="N2"/>
    <s v="EURO IV"/>
    <x v="1"/>
    <s v="Hlohovec"/>
    <s v="Trnavský kraj"/>
    <n v="3670"/>
    <n v="1968"/>
    <n v="23714"/>
  </r>
  <r>
    <x v="3"/>
    <s v="N2"/>
    <s v="EURO IV"/>
    <x v="1"/>
    <s v="Ilava"/>
    <s v="Trenčiansky kraj"/>
    <n v="9262"/>
    <n v="5319"/>
    <n v="64083"/>
  </r>
  <r>
    <x v="3"/>
    <s v="N2"/>
    <s v="EURO IV"/>
    <x v="1"/>
    <s v="Košice - okolie"/>
    <s v="Košický kraj"/>
    <n v="2191"/>
    <n v="1790"/>
    <n v="21560"/>
  </r>
  <r>
    <x v="3"/>
    <s v="N2"/>
    <s v="EURO IV"/>
    <x v="1"/>
    <s v="Košice I"/>
    <s v="Košický kraj"/>
    <n v="1985"/>
    <n v="898"/>
    <n v="10822"/>
  </r>
  <r>
    <x v="3"/>
    <s v="N2"/>
    <s v="EURO IV"/>
    <x v="1"/>
    <s v="Košice II"/>
    <s v="Košický kraj"/>
    <n v="844"/>
    <n v="569"/>
    <n v="6852"/>
  </r>
  <r>
    <x v="3"/>
    <s v="N2"/>
    <s v="EURO IV"/>
    <x v="1"/>
    <s v="Levoča"/>
    <s v="Prešovský kraj"/>
    <n v="3837"/>
    <n v="1505"/>
    <n v="18137"/>
  </r>
  <r>
    <x v="3"/>
    <s v="N2"/>
    <s v="EURO IV"/>
    <x v="1"/>
    <s v="Liptovský Mikuláš"/>
    <s v="Žilinský kraj"/>
    <n v="11700"/>
    <n v="7369"/>
    <n v="88786"/>
  </r>
  <r>
    <x v="3"/>
    <s v="N2"/>
    <s v="EURO IV"/>
    <x v="1"/>
    <s v="Malacky"/>
    <s v="Bratislavský kraj"/>
    <n v="9571"/>
    <n v="10000"/>
    <n v="120483"/>
  </r>
  <r>
    <x v="3"/>
    <s v="N2"/>
    <s v="EURO IV"/>
    <x v="1"/>
    <s v="Nitra"/>
    <s v="Nitriansky kraj"/>
    <n v="20762"/>
    <n v="8161"/>
    <n v="98322"/>
  </r>
  <r>
    <x v="3"/>
    <s v="N2"/>
    <s v="EURO IV"/>
    <x v="1"/>
    <s v="Nové Mesto nad Váhom"/>
    <s v="Trenčiansky kraj"/>
    <n v="7636"/>
    <n v="5235"/>
    <n v="63069"/>
  </r>
  <r>
    <x v="3"/>
    <s v="N2"/>
    <s v="EURO IV"/>
    <x v="1"/>
    <s v="Piešťany"/>
    <s v="Trnavský kraj"/>
    <n v="3896"/>
    <n v="4207"/>
    <n v="50691"/>
  </r>
  <r>
    <x v="3"/>
    <s v="N2"/>
    <s v="EURO IV"/>
    <x v="1"/>
    <s v="Poprad"/>
    <s v="Prešovský kraj"/>
    <n v="8870"/>
    <n v="4541"/>
    <n v="54707"/>
  </r>
  <r>
    <x v="3"/>
    <s v="N2"/>
    <s v="EURO IV"/>
    <x v="1"/>
    <s v="Považská Bystrica"/>
    <s v="Trenčiansky kraj"/>
    <n v="8142"/>
    <n v="4177"/>
    <n v="50326"/>
  </r>
  <r>
    <x v="3"/>
    <s v="N2"/>
    <s v="EURO IV"/>
    <x v="1"/>
    <s v="Prešov"/>
    <s v="Prešovský kraj"/>
    <n v="7349"/>
    <n v="3970"/>
    <n v="47832"/>
  </r>
  <r>
    <x v="3"/>
    <s v="N2"/>
    <s v="EURO IV"/>
    <x v="1"/>
    <s v="Púchov"/>
    <s v="Trenčiansky kraj"/>
    <n v="5193"/>
    <n v="1709"/>
    <n v="20593"/>
  </r>
  <r>
    <x v="3"/>
    <s v="N2"/>
    <s v="EURO IV"/>
    <x v="1"/>
    <s v="Revúca"/>
    <s v="Banskobystrický kraj"/>
    <n v="1473"/>
    <n v="316"/>
    <n v="3811"/>
  </r>
  <r>
    <x v="3"/>
    <s v="N2"/>
    <s v="EURO IV"/>
    <x v="1"/>
    <s v="Rimavská Sobota"/>
    <s v="Banskobystrický kraj"/>
    <n v="1926"/>
    <n v="485"/>
    <n v="5842"/>
  </r>
  <r>
    <x v="3"/>
    <s v="N2"/>
    <s v="EURO IV"/>
    <x v="1"/>
    <s v="Ružomberok"/>
    <s v="Žilinský kraj"/>
    <n v="2207"/>
    <n v="246"/>
    <n v="2962"/>
  </r>
  <r>
    <x v="3"/>
    <s v="N2"/>
    <s v="EURO IV"/>
    <x v="1"/>
    <s v="Senec"/>
    <s v="Bratislavský kraj"/>
    <n v="11533"/>
    <n v="8508"/>
    <n v="102512"/>
  </r>
  <r>
    <x v="3"/>
    <s v="N2"/>
    <s v="EURO IV"/>
    <x v="1"/>
    <s v="Senica"/>
    <s v="Trnavský kraj"/>
    <n v="5047"/>
    <n v="4417"/>
    <n v="53217"/>
  </r>
  <r>
    <x v="3"/>
    <s v="N2"/>
    <s v="EURO IV"/>
    <x v="1"/>
    <s v="Skalica"/>
    <s v="Trnavský kraj"/>
    <n v="3265"/>
    <n v="395"/>
    <n v="4760"/>
  </r>
  <r>
    <x v="3"/>
    <s v="N2"/>
    <s v="EURO IV"/>
    <x v="1"/>
    <s v="Svidník"/>
    <s v="Prešovský kraj"/>
    <n v="398"/>
    <n v="147"/>
    <n v="1768"/>
  </r>
  <r>
    <x v="3"/>
    <s v="N2"/>
    <s v="EURO IV"/>
    <x v="1"/>
    <s v="Trenčín"/>
    <s v="Trenčiansky kraj"/>
    <n v="10940"/>
    <n v="6493"/>
    <n v="78232"/>
  </r>
  <r>
    <x v="3"/>
    <s v="N2"/>
    <s v="EURO IV"/>
    <x v="1"/>
    <s v="Trnava"/>
    <s v="Trnavský kraj"/>
    <n v="20899"/>
    <n v="8637"/>
    <n v="104056"/>
  </r>
  <r>
    <x v="3"/>
    <s v="N2"/>
    <s v="EURO IV"/>
    <x v="1"/>
    <s v="Turčianske Teplice"/>
    <s v="Žilinský kraj"/>
    <n v="783"/>
    <n v="274"/>
    <n v="3303"/>
  </r>
  <r>
    <x v="3"/>
    <s v="N2"/>
    <s v="EURO IV"/>
    <x v="1"/>
    <s v="Tvrdošín"/>
    <s v="Žilinský kraj"/>
    <n v="1077"/>
    <n v="362"/>
    <n v="4367"/>
  </r>
  <r>
    <x v="3"/>
    <s v="N2"/>
    <s v="EURO IV"/>
    <x v="1"/>
    <s v="Zlaté Moravce"/>
    <s v="Nitriansky kraj"/>
    <n v="4794"/>
    <n v="2846"/>
    <n v="34289"/>
  </r>
  <r>
    <x v="3"/>
    <s v="N2"/>
    <s v="EURO IV"/>
    <x v="1"/>
    <s v="Zvolen"/>
    <s v="Banskobystrický kraj"/>
    <n v="28763"/>
    <n v="4645"/>
    <n v="55967"/>
  </r>
  <r>
    <x v="3"/>
    <s v="N2"/>
    <s v="EURO IV"/>
    <x v="1"/>
    <s v="Žarnovica"/>
    <s v="Banskobystrický kraj"/>
    <n v="9039"/>
    <n v="3980"/>
    <n v="47947"/>
  </r>
  <r>
    <x v="3"/>
    <s v="N2"/>
    <s v="EURO IV"/>
    <x v="1"/>
    <s v="Žiar nad Hronom"/>
    <s v="Banskobystrický kraj"/>
    <n v="4908"/>
    <n v="3112"/>
    <n v="37498"/>
  </r>
  <r>
    <x v="3"/>
    <s v="N2"/>
    <s v="EURO IV"/>
    <x v="1"/>
    <s v="Žilina"/>
    <s v="Žilinský kraj"/>
    <n v="6923"/>
    <n v="2445"/>
    <n v="29463"/>
  </r>
  <r>
    <x v="3"/>
    <s v="N2"/>
    <s v="EURO IV+"/>
    <x v="0"/>
    <s v="Bánovce nad Bebravou"/>
    <s v="Trenčiansky kraj"/>
    <n v="208199"/>
    <n v="21403"/>
    <n v="339820"/>
  </r>
  <r>
    <x v="3"/>
    <s v="N2"/>
    <s v="EURO IV+"/>
    <x v="0"/>
    <s v="Banská Bystrica"/>
    <s v="Banskobystrický kraj"/>
    <n v="394291"/>
    <n v="40094"/>
    <n v="636369"/>
  </r>
  <r>
    <x v="3"/>
    <s v="N2"/>
    <s v="EURO IV+"/>
    <x v="0"/>
    <s v="Bratislava IV"/>
    <s v="Bratislavský kraj"/>
    <n v="15527"/>
    <n v="667"/>
    <n v="10552"/>
  </r>
  <r>
    <x v="3"/>
    <s v="N2"/>
    <s v="EURO IV+"/>
    <x v="0"/>
    <s v="Brezno"/>
    <s v="Banskobystrický kraj"/>
    <n v="178978"/>
    <n v="14918"/>
    <n v="236669"/>
  </r>
  <r>
    <x v="3"/>
    <s v="N2"/>
    <s v="EURO IV+"/>
    <x v="0"/>
    <s v="Bytča"/>
    <s v="Žilinský kraj"/>
    <n v="211145"/>
    <n v="17308"/>
    <n v="274600"/>
  </r>
  <r>
    <x v="3"/>
    <s v="N2"/>
    <s v="EURO IV+"/>
    <x v="0"/>
    <s v="Čadca"/>
    <s v="Žilinský kraj"/>
    <n v="337838"/>
    <n v="36948"/>
    <n v="586433"/>
  </r>
  <r>
    <x v="3"/>
    <s v="N2"/>
    <s v="EURO IV+"/>
    <x v="0"/>
    <s v="Detva"/>
    <s v="Banskobystrický kraj"/>
    <n v="410897"/>
    <n v="36610"/>
    <n v="581520"/>
  </r>
  <r>
    <x v="3"/>
    <s v="N2"/>
    <s v="EURO IV+"/>
    <x v="0"/>
    <s v="Dolný Kubín"/>
    <s v="Žilinský kraj"/>
    <n v="657556"/>
    <n v="41970"/>
    <n v="665975"/>
  </r>
  <r>
    <x v="3"/>
    <s v="N2"/>
    <s v="EURO IV+"/>
    <x v="0"/>
    <s v="Dunajská Streda"/>
    <s v="Trnavský kraj"/>
    <n v="447587"/>
    <n v="52252"/>
    <n v="829437"/>
  </r>
  <r>
    <x v="3"/>
    <s v="N2"/>
    <s v="EURO IV+"/>
    <x v="0"/>
    <s v="Galanta"/>
    <s v="Trnavský kraj"/>
    <n v="402098"/>
    <n v="44282"/>
    <n v="702549"/>
  </r>
  <r>
    <x v="3"/>
    <s v="N2"/>
    <s v="EURO IV+"/>
    <x v="0"/>
    <s v="Hlohovec"/>
    <s v="Trnavský kraj"/>
    <n v="83944"/>
    <n v="5818"/>
    <n v="92431"/>
  </r>
  <r>
    <x v="3"/>
    <s v="N2"/>
    <s v="EURO IV+"/>
    <x v="0"/>
    <s v="Ilava"/>
    <s v="Trenčiansky kraj"/>
    <n v="111175"/>
    <n v="5276"/>
    <n v="83842"/>
  </r>
  <r>
    <x v="3"/>
    <s v="N2"/>
    <s v="EURO IV+"/>
    <x v="0"/>
    <s v="Komárno"/>
    <s v="Nitriansky kraj"/>
    <n v="363785"/>
    <n v="31624"/>
    <n v="501688"/>
  </r>
  <r>
    <x v="3"/>
    <s v="N2"/>
    <s v="EURO IV+"/>
    <x v="0"/>
    <s v="Košice - okolie"/>
    <s v="Košický kraj"/>
    <n v="757290"/>
    <n v="60925"/>
    <n v="967043"/>
  </r>
  <r>
    <x v="3"/>
    <s v="N2"/>
    <s v="EURO IV+"/>
    <x v="0"/>
    <s v="Košice II"/>
    <s v="Košický kraj"/>
    <n v="11534"/>
    <n v="1500"/>
    <n v="23818"/>
  </r>
  <r>
    <x v="3"/>
    <s v="N2"/>
    <s v="EURO IV+"/>
    <x v="0"/>
    <s v="Košice III"/>
    <s v="Košický kraj"/>
    <n v="48091"/>
    <n v="2610"/>
    <n v="41405"/>
  </r>
  <r>
    <x v="3"/>
    <s v="N2"/>
    <s v="EURO IV+"/>
    <x v="0"/>
    <s v="Košice IV"/>
    <s v="Košický kraj"/>
    <n v="16342"/>
    <n v="1825"/>
    <n v="28926"/>
  </r>
  <r>
    <x v="3"/>
    <s v="N2"/>
    <s v="EURO IV+"/>
    <x v="0"/>
    <s v="Krupina"/>
    <s v="Banskobystrický kraj"/>
    <n v="171560"/>
    <n v="19338"/>
    <n v="306870"/>
  </r>
  <r>
    <x v="3"/>
    <s v="N2"/>
    <s v="EURO IV+"/>
    <x v="0"/>
    <s v="Kysucké Nové Mesto"/>
    <s v="Žilinský kraj"/>
    <n v="384185"/>
    <n v="25775"/>
    <n v="409236"/>
  </r>
  <r>
    <x v="3"/>
    <s v="N2"/>
    <s v="EURO IV+"/>
    <x v="0"/>
    <s v="Levice"/>
    <s v="Nitriansky kraj"/>
    <n v="179331"/>
    <n v="17459"/>
    <n v="277069"/>
  </r>
  <r>
    <x v="3"/>
    <s v="N2"/>
    <s v="EURO IV+"/>
    <x v="0"/>
    <s v="Levoča"/>
    <s v="Prešovský kraj"/>
    <n v="418981"/>
    <n v="47011"/>
    <n v="746267"/>
  </r>
  <r>
    <x v="3"/>
    <s v="N2"/>
    <s v="EURO IV+"/>
    <x v="0"/>
    <s v="Liptovský Mikuláš"/>
    <s v="Žilinský kraj"/>
    <n v="250262"/>
    <n v="23904"/>
    <n v="379422"/>
  </r>
  <r>
    <x v="3"/>
    <s v="N2"/>
    <s v="EURO IV+"/>
    <x v="0"/>
    <s v="Lučenec"/>
    <s v="Banskobystrický kraj"/>
    <n v="832668"/>
    <n v="72954"/>
    <n v="1158621"/>
  </r>
  <r>
    <x v="3"/>
    <s v="N2"/>
    <s v="EURO IV+"/>
    <x v="0"/>
    <s v="Malacky"/>
    <s v="Bratislavský kraj"/>
    <n v="185954"/>
    <n v="16758"/>
    <n v="265945"/>
  </r>
  <r>
    <x v="3"/>
    <s v="N2"/>
    <s v="EURO IV+"/>
    <x v="0"/>
    <s v="Martin"/>
    <s v="Žilinský kraj"/>
    <n v="1818451"/>
    <n v="74009"/>
    <n v="1174837"/>
  </r>
  <r>
    <x v="3"/>
    <s v="N2"/>
    <s v="EURO IV+"/>
    <x v="0"/>
    <s v="Michalovce"/>
    <s v="Košický kraj"/>
    <n v="169710"/>
    <n v="9154"/>
    <n v="145371"/>
  </r>
  <r>
    <x v="3"/>
    <s v="N2"/>
    <s v="EURO IV+"/>
    <x v="0"/>
    <s v="Nitra"/>
    <s v="Nitriansky kraj"/>
    <n v="211840"/>
    <n v="21464"/>
    <n v="340619"/>
  </r>
  <r>
    <x v="3"/>
    <s v="N2"/>
    <s v="EURO IV+"/>
    <x v="0"/>
    <s v="Nové Mesto nad Váhom"/>
    <s v="Trenčiansky kraj"/>
    <n v="89578"/>
    <n v="12512"/>
    <n v="198593"/>
  </r>
  <r>
    <x v="3"/>
    <s v="N2"/>
    <s v="EURO IV+"/>
    <x v="0"/>
    <s v="Nové Zámky"/>
    <s v="Nitriansky kraj"/>
    <n v="280594"/>
    <n v="36661"/>
    <n v="581935"/>
  </r>
  <r>
    <x v="3"/>
    <s v="N2"/>
    <s v="EURO IV+"/>
    <x v="0"/>
    <s v="Partizánske"/>
    <s v="Trenčiansky kraj"/>
    <n v="104129"/>
    <n v="10544"/>
    <n v="167326"/>
  </r>
  <r>
    <x v="3"/>
    <s v="N2"/>
    <s v="EURO IV+"/>
    <x v="0"/>
    <s v="Piešťany"/>
    <s v="Trnavský kraj"/>
    <n v="54659"/>
    <n v="6694"/>
    <n v="106249"/>
  </r>
  <r>
    <x v="3"/>
    <s v="N2"/>
    <s v="EURO IV+"/>
    <x v="0"/>
    <s v="Poprad"/>
    <s v="Prešovský kraj"/>
    <n v="135242"/>
    <n v="11825"/>
    <n v="187727"/>
  </r>
  <r>
    <x v="3"/>
    <s v="N2"/>
    <s v="EURO IV+"/>
    <x v="0"/>
    <s v="Považská Bystrica"/>
    <s v="Trenčiansky kraj"/>
    <n v="86089"/>
    <n v="8407"/>
    <n v="133509"/>
  </r>
  <r>
    <x v="3"/>
    <s v="N2"/>
    <s v="EURO IV+"/>
    <x v="0"/>
    <s v="Prešov"/>
    <s v="Prešovský kraj"/>
    <n v="508263"/>
    <n v="44829"/>
    <n v="711415"/>
  </r>
  <r>
    <x v="3"/>
    <s v="N2"/>
    <s v="EURO IV+"/>
    <x v="0"/>
    <s v="Prievidza"/>
    <s v="Trenčiansky kraj"/>
    <n v="555721"/>
    <n v="56740"/>
    <n v="900514"/>
  </r>
  <r>
    <x v="3"/>
    <s v="N2"/>
    <s v="EURO IV+"/>
    <x v="0"/>
    <s v="Púchov"/>
    <s v="Trenčiansky kraj"/>
    <n v="122760"/>
    <n v="10287"/>
    <n v="163335"/>
  </r>
  <r>
    <x v="3"/>
    <s v="N2"/>
    <s v="EURO IV+"/>
    <x v="0"/>
    <s v="Revúca"/>
    <s v="Banskobystrický kraj"/>
    <n v="25726"/>
    <n v="1793"/>
    <n v="28462"/>
  </r>
  <r>
    <x v="3"/>
    <s v="N2"/>
    <s v="EURO IV+"/>
    <x v="0"/>
    <s v="Rimavská Sobota"/>
    <s v="Banskobystrický kraj"/>
    <n v="307865"/>
    <n v="27623"/>
    <n v="438442"/>
  </r>
  <r>
    <x v="3"/>
    <s v="N2"/>
    <s v="EURO IV+"/>
    <x v="0"/>
    <s v="Rožňava"/>
    <s v="Košický kraj"/>
    <n v="712608"/>
    <n v="57103"/>
    <n v="906318"/>
  </r>
  <r>
    <x v="3"/>
    <s v="N2"/>
    <s v="EURO IV+"/>
    <x v="0"/>
    <s v="Ružomberok"/>
    <s v="Žilinský kraj"/>
    <n v="951728"/>
    <n v="77746"/>
    <n v="1233423"/>
  </r>
  <r>
    <x v="3"/>
    <s v="N2"/>
    <s v="EURO IV+"/>
    <x v="0"/>
    <s v="Senec"/>
    <s v="Bratislavský kraj"/>
    <n v="524498"/>
    <n v="39888"/>
    <n v="633007"/>
  </r>
  <r>
    <x v="3"/>
    <s v="N2"/>
    <s v="EURO IV+"/>
    <x v="0"/>
    <s v="Senica"/>
    <s v="Trnavský kraj"/>
    <n v="337889"/>
    <n v="39190"/>
    <n v="621962"/>
  </r>
  <r>
    <x v="3"/>
    <s v="N2"/>
    <s v="EURO IV+"/>
    <x v="0"/>
    <s v="Skalica"/>
    <s v="Trnavský kraj"/>
    <n v="293396"/>
    <n v="28338"/>
    <n v="449719"/>
  </r>
  <r>
    <x v="3"/>
    <s v="N2"/>
    <s v="EURO IV+"/>
    <x v="0"/>
    <s v="Sobrance"/>
    <s v="Košický kraj"/>
    <n v="32941"/>
    <n v="3658"/>
    <n v="58066"/>
  </r>
  <r>
    <x v="3"/>
    <s v="N2"/>
    <s v="EURO IV+"/>
    <x v="0"/>
    <s v="Spišská Nová Ves"/>
    <s v="Košický kraj"/>
    <n v="19853"/>
    <n v="4191"/>
    <n v="66547"/>
  </r>
  <r>
    <x v="3"/>
    <s v="N2"/>
    <s v="EURO IV+"/>
    <x v="0"/>
    <s v="Svidník"/>
    <s v="Prešovský kraj"/>
    <n v="209312"/>
    <n v="13385"/>
    <n v="212518"/>
  </r>
  <r>
    <x v="3"/>
    <s v="N2"/>
    <s v="EURO IV+"/>
    <x v="0"/>
    <s v="Šaľa"/>
    <s v="Nitriansky kraj"/>
    <n v="210844"/>
    <n v="13901"/>
    <n v="220813"/>
  </r>
  <r>
    <x v="3"/>
    <s v="N2"/>
    <s v="EURO IV+"/>
    <x v="0"/>
    <s v="Topoľčany"/>
    <s v="Nitriansky kraj"/>
    <n v="72002"/>
    <n v="6563"/>
    <n v="104175"/>
  </r>
  <r>
    <x v="3"/>
    <s v="N2"/>
    <s v="EURO IV+"/>
    <x v="0"/>
    <s v="Trebišov"/>
    <s v="Košický kraj"/>
    <n v="189038"/>
    <n v="14264"/>
    <n v="226309"/>
  </r>
  <r>
    <x v="3"/>
    <s v="N2"/>
    <s v="EURO IV+"/>
    <x v="0"/>
    <s v="Trenčín"/>
    <s v="Trenčiansky kraj"/>
    <n v="690498"/>
    <n v="72361"/>
    <n v="1148090"/>
  </r>
  <r>
    <x v="3"/>
    <s v="N2"/>
    <s v="EURO IV+"/>
    <x v="0"/>
    <s v="Trnava"/>
    <s v="Trnavský kraj"/>
    <n v="716767"/>
    <n v="59862"/>
    <n v="949834"/>
  </r>
  <r>
    <x v="3"/>
    <s v="N2"/>
    <s v="EURO IV+"/>
    <x v="0"/>
    <s v="Turčianske Teplice"/>
    <s v="Žilinský kraj"/>
    <n v="151061"/>
    <n v="16130"/>
    <n v="256179"/>
  </r>
  <r>
    <x v="3"/>
    <s v="N2"/>
    <s v="EURO IV+"/>
    <x v="0"/>
    <s v="Tvrdošín"/>
    <s v="Žilinský kraj"/>
    <n v="71943"/>
    <n v="6443"/>
    <n v="102334"/>
  </r>
  <r>
    <x v="3"/>
    <s v="N2"/>
    <s v="EURO IV+"/>
    <x v="0"/>
    <s v="Zlaté Moravce"/>
    <s v="Nitriansky kraj"/>
    <n v="119021"/>
    <n v="11532"/>
    <n v="182937"/>
  </r>
  <r>
    <x v="3"/>
    <s v="N2"/>
    <s v="EURO IV+"/>
    <x v="0"/>
    <s v="Zvolen"/>
    <s v="Banskobystrický kraj"/>
    <n v="714085"/>
    <n v="54987"/>
    <n v="873009"/>
  </r>
  <r>
    <x v="3"/>
    <s v="N2"/>
    <s v="EURO IV+"/>
    <x v="0"/>
    <s v="Žarnovica"/>
    <s v="Banskobystrický kraj"/>
    <n v="26992"/>
    <n v="2554"/>
    <n v="40554"/>
  </r>
  <r>
    <x v="3"/>
    <s v="N2"/>
    <s v="EURO IV+"/>
    <x v="0"/>
    <s v="Žiar nad Hronom"/>
    <s v="Banskobystrický kraj"/>
    <n v="350903"/>
    <n v="34431"/>
    <n v="546635"/>
  </r>
  <r>
    <x v="3"/>
    <s v="N2"/>
    <s v="EURO IV+"/>
    <x v="0"/>
    <s v="Žilina"/>
    <s v="Žilinský kraj"/>
    <n v="1555891"/>
    <n v="106248"/>
    <n v="1686406"/>
  </r>
  <r>
    <x v="3"/>
    <s v="N2"/>
    <s v="EURO IV+"/>
    <x v="1"/>
    <s v="Banská Bystrica"/>
    <s v="Banskobystrický kraj"/>
    <n v="53493"/>
    <n v="35636"/>
    <n v="429450"/>
  </r>
  <r>
    <x v="3"/>
    <s v="N2"/>
    <s v="EURO IV+"/>
    <x v="1"/>
    <s v="Bratislava IV"/>
    <s v="Bratislavský kraj"/>
    <n v="111445"/>
    <n v="36675"/>
    <n v="441808"/>
  </r>
  <r>
    <x v="3"/>
    <s v="N2"/>
    <s v="EURO IV+"/>
    <x v="1"/>
    <s v="Bratislava V"/>
    <s v="Bratislavský kraj"/>
    <n v="179496"/>
    <n v="63674"/>
    <n v="766990"/>
  </r>
  <r>
    <x v="3"/>
    <s v="N2"/>
    <s v="EURO IV+"/>
    <x v="1"/>
    <s v="Bytča"/>
    <s v="Žilinský kraj"/>
    <n v="70912"/>
    <n v="36936"/>
    <n v="444942"/>
  </r>
  <r>
    <x v="3"/>
    <s v="N2"/>
    <s v="EURO IV+"/>
    <x v="1"/>
    <s v="Čadca"/>
    <s v="Žilinský kraj"/>
    <n v="1117"/>
    <n v="22"/>
    <n v="271"/>
  </r>
  <r>
    <x v="3"/>
    <s v="N2"/>
    <s v="EURO IV+"/>
    <x v="1"/>
    <s v="Dolný Kubín"/>
    <s v="Žilinský kraj"/>
    <n v="14579"/>
    <n v="6952"/>
    <n v="83742"/>
  </r>
  <r>
    <x v="3"/>
    <s v="N2"/>
    <s v="EURO IV+"/>
    <x v="1"/>
    <s v="Galanta"/>
    <s v="Trnavský kraj"/>
    <n v="389881"/>
    <n v="95097"/>
    <n v="1145876"/>
  </r>
  <r>
    <x v="3"/>
    <s v="N2"/>
    <s v="EURO IV+"/>
    <x v="1"/>
    <s v="Hlohovec"/>
    <s v="Trnavský kraj"/>
    <n v="111935"/>
    <n v="60099"/>
    <n v="724336"/>
  </r>
  <r>
    <x v="3"/>
    <s v="N2"/>
    <s v="EURO IV+"/>
    <x v="1"/>
    <s v="Ilava"/>
    <s v="Trenčiansky kraj"/>
    <n v="195184"/>
    <n v="111644"/>
    <n v="1345285"/>
  </r>
  <r>
    <x v="3"/>
    <s v="N2"/>
    <s v="EURO IV+"/>
    <x v="1"/>
    <s v="Košice - okolie"/>
    <s v="Košický kraj"/>
    <n v="52971"/>
    <n v="45149"/>
    <n v="544048"/>
  </r>
  <r>
    <x v="3"/>
    <s v="N2"/>
    <s v="EURO IV+"/>
    <x v="1"/>
    <s v="Košice I"/>
    <s v="Košický kraj"/>
    <n v="55275"/>
    <n v="25024"/>
    <n v="301359"/>
  </r>
  <r>
    <x v="3"/>
    <s v="N2"/>
    <s v="EURO IV+"/>
    <x v="1"/>
    <s v="Košice II"/>
    <s v="Košický kraj"/>
    <n v="25341"/>
    <n v="17078"/>
    <n v="205744"/>
  </r>
  <r>
    <x v="3"/>
    <s v="N2"/>
    <s v="EURO IV+"/>
    <x v="1"/>
    <s v="Levoča"/>
    <s v="Prešovský kraj"/>
    <n v="95641"/>
    <n v="37627"/>
    <n v="453356"/>
  </r>
  <r>
    <x v="3"/>
    <s v="N2"/>
    <s v="EURO IV+"/>
    <x v="1"/>
    <s v="Liptovský Mikuláš"/>
    <s v="Žilinský kraj"/>
    <n v="305128"/>
    <n v="190266"/>
    <n v="2292153"/>
  </r>
  <r>
    <x v="3"/>
    <s v="N2"/>
    <s v="EURO IV+"/>
    <x v="1"/>
    <s v="Malacky"/>
    <s v="Bratislavský kraj"/>
    <n v="217745"/>
    <n v="217158"/>
    <n v="2616554"/>
  </r>
  <r>
    <x v="3"/>
    <s v="N2"/>
    <s v="EURO IV+"/>
    <x v="1"/>
    <s v="Nitra"/>
    <s v="Nitriansky kraj"/>
    <n v="431151"/>
    <n v="155239"/>
    <n v="1870424"/>
  </r>
  <r>
    <x v="3"/>
    <s v="N2"/>
    <s v="EURO IV+"/>
    <x v="1"/>
    <s v="Nové Mesto nad Váhom"/>
    <s v="Trenčiansky kraj"/>
    <n v="211593"/>
    <n v="146837"/>
    <n v="1769236"/>
  </r>
  <r>
    <x v="3"/>
    <s v="N2"/>
    <s v="EURO IV+"/>
    <x v="1"/>
    <s v="Piešťany"/>
    <s v="Trnavský kraj"/>
    <n v="117763"/>
    <n v="127482"/>
    <n v="1536037"/>
  </r>
  <r>
    <x v="3"/>
    <s v="N2"/>
    <s v="EURO IV+"/>
    <x v="1"/>
    <s v="Poprad"/>
    <s v="Prešovský kraj"/>
    <n v="227637"/>
    <n v="117300"/>
    <n v="1413155"/>
  </r>
  <r>
    <x v="3"/>
    <s v="N2"/>
    <s v="EURO IV+"/>
    <x v="1"/>
    <s v="Považská Bystrica"/>
    <s v="Trenčiansky kraj"/>
    <n v="202856"/>
    <n v="103692"/>
    <n v="1249227"/>
  </r>
  <r>
    <x v="3"/>
    <s v="N2"/>
    <s v="EURO IV+"/>
    <x v="1"/>
    <s v="Prešov"/>
    <s v="Prešovský kraj"/>
    <n v="201287"/>
    <n v="110121"/>
    <n v="1326667"/>
  </r>
  <r>
    <x v="3"/>
    <s v="N2"/>
    <s v="EURO IV+"/>
    <x v="1"/>
    <s v="Púchov"/>
    <s v="Trenčiansky kraj"/>
    <n v="123736"/>
    <n v="39014"/>
    <n v="470042"/>
  </r>
  <r>
    <x v="3"/>
    <s v="N2"/>
    <s v="EURO IV+"/>
    <x v="1"/>
    <s v="Revúca"/>
    <s v="Banskobystrický kraj"/>
    <n v="53543"/>
    <n v="11428"/>
    <n v="137667"/>
  </r>
  <r>
    <x v="3"/>
    <s v="N2"/>
    <s v="EURO IV+"/>
    <x v="1"/>
    <s v="Rimavská Sobota"/>
    <s v="Banskobystrický kraj"/>
    <n v="72469"/>
    <n v="18180"/>
    <n v="218999"/>
  </r>
  <r>
    <x v="3"/>
    <s v="N2"/>
    <s v="EURO IV+"/>
    <x v="1"/>
    <s v="Ružomberok"/>
    <s v="Žilinský kraj"/>
    <n v="54778"/>
    <n v="6092"/>
    <n v="73513"/>
  </r>
  <r>
    <x v="3"/>
    <s v="N2"/>
    <s v="EURO IV+"/>
    <x v="1"/>
    <s v="Senec"/>
    <s v="Bratislavský kraj"/>
    <n v="266399"/>
    <n v="198069"/>
    <n v="2386759"/>
  </r>
  <r>
    <x v="3"/>
    <s v="N2"/>
    <s v="EURO IV+"/>
    <x v="1"/>
    <s v="Senica"/>
    <s v="Trnavský kraj"/>
    <n v="95191"/>
    <n v="86800"/>
    <n v="1045559"/>
  </r>
  <r>
    <x v="3"/>
    <s v="N2"/>
    <s v="EURO IV+"/>
    <x v="1"/>
    <s v="Skalica"/>
    <s v="Trnavský kraj"/>
    <n v="60346"/>
    <n v="7302"/>
    <n v="87984"/>
  </r>
  <r>
    <x v="3"/>
    <s v="N2"/>
    <s v="EURO IV+"/>
    <x v="1"/>
    <s v="Svidník"/>
    <s v="Prešovský kraj"/>
    <n v="4195"/>
    <n v="1547"/>
    <n v="18638"/>
  </r>
  <r>
    <x v="3"/>
    <s v="N2"/>
    <s v="EURO IV+"/>
    <x v="1"/>
    <s v="Trenčín"/>
    <s v="Trenčiansky kraj"/>
    <n v="271186"/>
    <n v="163118"/>
    <n v="1965115"/>
  </r>
  <r>
    <x v="3"/>
    <s v="N2"/>
    <s v="EURO IV+"/>
    <x v="1"/>
    <s v="Trnava"/>
    <s v="Trnavský kraj"/>
    <n v="511233"/>
    <n v="210607"/>
    <n v="2537249"/>
  </r>
  <r>
    <x v="3"/>
    <s v="N2"/>
    <s v="EURO IV+"/>
    <x v="1"/>
    <s v="Turčianske Teplice"/>
    <s v="Žilinský kraj"/>
    <n v="13573"/>
    <n v="4752"/>
    <n v="57264"/>
  </r>
  <r>
    <x v="3"/>
    <s v="N2"/>
    <s v="EURO IV+"/>
    <x v="1"/>
    <s v="Tvrdošín"/>
    <s v="Žilinský kraj"/>
    <n v="14427"/>
    <n v="4971"/>
    <n v="59903"/>
  </r>
  <r>
    <x v="3"/>
    <s v="N2"/>
    <s v="EURO IV+"/>
    <x v="1"/>
    <s v="Zlaté Moravce"/>
    <s v="Nitriansky kraj"/>
    <n v="113239"/>
    <n v="67855"/>
    <n v="817583"/>
  </r>
  <r>
    <x v="3"/>
    <s v="N2"/>
    <s v="EURO IV+"/>
    <x v="1"/>
    <s v="Zvolen"/>
    <s v="Banskobystrický kraj"/>
    <n v="580297"/>
    <n v="94679"/>
    <n v="1140460"/>
  </r>
  <r>
    <x v="3"/>
    <s v="N2"/>
    <s v="EURO IV+"/>
    <x v="1"/>
    <s v="Žarnovica"/>
    <s v="Banskobystrický kraj"/>
    <n v="199103"/>
    <n v="87592"/>
    <n v="1055435"/>
  </r>
  <r>
    <x v="3"/>
    <s v="N2"/>
    <s v="EURO IV+"/>
    <x v="1"/>
    <s v="Žiar nad Hronom"/>
    <s v="Banskobystrický kraj"/>
    <n v="104642"/>
    <n v="65303"/>
    <n v="786836"/>
  </r>
  <r>
    <x v="3"/>
    <s v="N2"/>
    <s v="EURO IV+"/>
    <x v="1"/>
    <s v="Žilina"/>
    <s v="Žilinský kraj"/>
    <n v="175204"/>
    <n v="61793"/>
    <n v="744407"/>
  </r>
  <r>
    <x v="3"/>
    <s v="N2"/>
    <s v="EURO V,VI,EEV"/>
    <x v="0"/>
    <s v="Bánovce nad Bebravou"/>
    <s v="Trenčiansky kraj"/>
    <n v="7728"/>
    <n v="789"/>
    <n v="12531"/>
  </r>
  <r>
    <x v="3"/>
    <s v="N2"/>
    <s v="EURO V,VI,EEV"/>
    <x v="0"/>
    <s v="Banská Bystrica"/>
    <s v="Banskobystrický kraj"/>
    <n v="13196"/>
    <n v="1284"/>
    <n v="20917"/>
  </r>
  <r>
    <x v="3"/>
    <s v="N2"/>
    <s v="EURO V,VI,EEV"/>
    <x v="0"/>
    <s v="Bratislava IV"/>
    <s v="Bratislavský kraj"/>
    <n v="309"/>
    <n v="13"/>
    <n v="204"/>
  </r>
  <r>
    <x v="3"/>
    <s v="N2"/>
    <s v="EURO V,VI,EEV"/>
    <x v="0"/>
    <s v="Brezno"/>
    <s v="Banskobystrický kraj"/>
    <n v="4107"/>
    <n v="365"/>
    <n v="5843"/>
  </r>
  <r>
    <x v="3"/>
    <s v="N2"/>
    <s v="EURO V,VI,EEV"/>
    <x v="0"/>
    <s v="Bytča"/>
    <s v="Žilinský kraj"/>
    <n v="9064"/>
    <n v="789"/>
    <n v="12531"/>
  </r>
  <r>
    <x v="3"/>
    <s v="N2"/>
    <s v="EURO V,VI,EEV"/>
    <x v="0"/>
    <s v="Čadca"/>
    <s v="Žilinský kraj"/>
    <n v="21473"/>
    <n v="2291"/>
    <n v="36366"/>
  </r>
  <r>
    <x v="3"/>
    <s v="N2"/>
    <s v="EURO V,VI,EEV"/>
    <x v="0"/>
    <s v="Detva"/>
    <s v="Banskobystrický kraj"/>
    <n v="11399"/>
    <n v="1014"/>
    <n v="16198"/>
  </r>
  <r>
    <x v="3"/>
    <s v="N2"/>
    <s v="EURO V,VI,EEV"/>
    <x v="0"/>
    <s v="Dolný Kubín"/>
    <s v="Žilinský kraj"/>
    <n v="36664"/>
    <n v="2451"/>
    <n v="39272"/>
  </r>
  <r>
    <x v="3"/>
    <s v="N2"/>
    <s v="EURO V,VI,EEV"/>
    <x v="0"/>
    <s v="Dunajská Streda"/>
    <s v="Trnavský kraj"/>
    <n v="15928"/>
    <n v="1788"/>
    <n v="29790"/>
  </r>
  <r>
    <x v="3"/>
    <s v="N2"/>
    <s v="EURO V,VI,EEV"/>
    <x v="0"/>
    <s v="Galanta"/>
    <s v="Trnavský kraj"/>
    <n v="13264"/>
    <n v="1486"/>
    <n v="23701"/>
  </r>
  <r>
    <x v="3"/>
    <s v="N2"/>
    <s v="EURO V,VI,EEV"/>
    <x v="0"/>
    <s v="Hlohovec"/>
    <s v="Trnavský kraj"/>
    <n v="2018"/>
    <n v="143"/>
    <n v="2306"/>
  </r>
  <r>
    <x v="3"/>
    <s v="N2"/>
    <s v="EURO V,VI,EEV"/>
    <x v="0"/>
    <s v="Ilava"/>
    <s v="Trenčiansky kraj"/>
    <n v="3433"/>
    <n v="157"/>
    <n v="2510"/>
  </r>
  <r>
    <x v="3"/>
    <s v="N2"/>
    <s v="EURO V,VI,EEV"/>
    <x v="0"/>
    <s v="Komárno"/>
    <s v="Nitriansky kraj"/>
    <n v="17134"/>
    <n v="1314"/>
    <n v="23478"/>
  </r>
  <r>
    <x v="3"/>
    <s v="N2"/>
    <s v="EURO V,VI,EEV"/>
    <x v="0"/>
    <s v="Košice - okolie"/>
    <s v="Košický kraj"/>
    <n v="26534"/>
    <n v="2089"/>
    <n v="34009"/>
  </r>
  <r>
    <x v="3"/>
    <s v="N2"/>
    <s v="EURO V,VI,EEV"/>
    <x v="0"/>
    <s v="Košice II"/>
    <s v="Košický kraj"/>
    <n v="502"/>
    <n v="65"/>
    <n v="1037"/>
  </r>
  <r>
    <x v="3"/>
    <s v="N2"/>
    <s v="EURO V,VI,EEV"/>
    <x v="0"/>
    <s v="Košice III"/>
    <s v="Košický kraj"/>
    <n v="1365"/>
    <n v="71"/>
    <n v="1174"/>
  </r>
  <r>
    <x v="3"/>
    <s v="N2"/>
    <s v="EURO V,VI,EEV"/>
    <x v="0"/>
    <s v="Košice IV"/>
    <s v="Košický kraj"/>
    <n v="554"/>
    <n v="52"/>
    <n v="844"/>
  </r>
  <r>
    <x v="3"/>
    <s v="N2"/>
    <s v="EURO V,VI,EEV"/>
    <x v="0"/>
    <s v="Krupina"/>
    <s v="Banskobystrický kraj"/>
    <n v="10379"/>
    <n v="1197"/>
    <n v="18999"/>
  </r>
  <r>
    <x v="3"/>
    <s v="N2"/>
    <s v="EURO V,VI,EEV"/>
    <x v="0"/>
    <s v="Kysucké Nové Mesto"/>
    <s v="Žilinský kraj"/>
    <n v="22527"/>
    <n v="1526"/>
    <n v="24216"/>
  </r>
  <r>
    <x v="3"/>
    <s v="N2"/>
    <s v="EURO V,VI,EEV"/>
    <x v="0"/>
    <s v="Levice"/>
    <s v="Nitriansky kraj"/>
    <n v="12510"/>
    <n v="1213"/>
    <n v="19259"/>
  </r>
  <r>
    <x v="3"/>
    <s v="N2"/>
    <s v="EURO V,VI,EEV"/>
    <x v="0"/>
    <s v="Levoča"/>
    <s v="Prešovský kraj"/>
    <n v="19291"/>
    <n v="2217"/>
    <n v="35416"/>
  </r>
  <r>
    <x v="3"/>
    <s v="N2"/>
    <s v="EURO V,VI,EEV"/>
    <x v="0"/>
    <s v="Liptovský Mikuláš"/>
    <s v="Žilinský kraj"/>
    <n v="8249"/>
    <n v="758"/>
    <n v="12353"/>
  </r>
  <r>
    <x v="3"/>
    <s v="N2"/>
    <s v="EURO V,VI,EEV"/>
    <x v="0"/>
    <s v="Lučenec"/>
    <s v="Banskobystrický kraj"/>
    <n v="24312"/>
    <n v="2104"/>
    <n v="34430"/>
  </r>
  <r>
    <x v="3"/>
    <s v="N2"/>
    <s v="EURO V,VI,EEV"/>
    <x v="0"/>
    <s v="Malacky"/>
    <s v="Bratislavský kraj"/>
    <n v="5393"/>
    <n v="499"/>
    <n v="7958"/>
  </r>
  <r>
    <x v="3"/>
    <s v="N2"/>
    <s v="EURO V,VI,EEV"/>
    <x v="0"/>
    <s v="Martin"/>
    <s v="Žilinský kraj"/>
    <n v="87450"/>
    <n v="3441"/>
    <n v="54644"/>
  </r>
  <r>
    <x v="3"/>
    <s v="N2"/>
    <s v="EURO V,VI,EEV"/>
    <x v="0"/>
    <s v="Michalovce"/>
    <s v="Košický kraj"/>
    <n v="5064"/>
    <n v="264"/>
    <n v="4465"/>
  </r>
  <r>
    <x v="3"/>
    <s v="N2"/>
    <s v="EURO V,VI,EEV"/>
    <x v="0"/>
    <s v="Nitra"/>
    <s v="Nitriansky kraj"/>
    <n v="7713"/>
    <n v="759"/>
    <n v="12111"/>
  </r>
  <r>
    <x v="3"/>
    <s v="N2"/>
    <s v="EURO V,VI,EEV"/>
    <x v="0"/>
    <s v="Nové Mesto nad Váhom"/>
    <s v="Trenčiansky kraj"/>
    <n v="4055"/>
    <n v="614"/>
    <n v="9752"/>
  </r>
  <r>
    <x v="3"/>
    <s v="N2"/>
    <s v="EURO V,VI,EEV"/>
    <x v="0"/>
    <s v="Nové Zámky"/>
    <s v="Nitriansky kraj"/>
    <n v="16214"/>
    <n v="1889"/>
    <n v="30456"/>
  </r>
  <r>
    <x v="3"/>
    <s v="N2"/>
    <s v="EURO V,VI,EEV"/>
    <x v="0"/>
    <s v="Partizánske"/>
    <s v="Trenčiansky kraj"/>
    <n v="4434"/>
    <n v="447"/>
    <n v="7099"/>
  </r>
  <r>
    <x v="3"/>
    <s v="N2"/>
    <s v="EURO V,VI,EEV"/>
    <x v="0"/>
    <s v="Piešťany"/>
    <s v="Trnavský kraj"/>
    <n v="2711"/>
    <n v="338"/>
    <n v="5369"/>
  </r>
  <r>
    <x v="3"/>
    <s v="N2"/>
    <s v="EURO V,VI,EEV"/>
    <x v="0"/>
    <s v="Poprad"/>
    <s v="Prešovský kraj"/>
    <n v="5005"/>
    <n v="406"/>
    <n v="6682"/>
  </r>
  <r>
    <x v="3"/>
    <s v="N2"/>
    <s v="EURO V,VI,EEV"/>
    <x v="0"/>
    <s v="Považská Bystrica"/>
    <s v="Trenčiansky kraj"/>
    <n v="3114"/>
    <n v="292"/>
    <n v="4633"/>
  </r>
  <r>
    <x v="3"/>
    <s v="N2"/>
    <s v="EURO V,VI,EEV"/>
    <x v="0"/>
    <s v="Prešov"/>
    <s v="Prešovský kraj"/>
    <n v="18143"/>
    <n v="1607"/>
    <n v="25506"/>
  </r>
  <r>
    <x v="3"/>
    <s v="N2"/>
    <s v="EURO V,VI,EEV"/>
    <x v="0"/>
    <s v="Prievidza"/>
    <s v="Trenčiansky kraj"/>
    <n v="19885"/>
    <n v="2088"/>
    <n v="33234"/>
  </r>
  <r>
    <x v="3"/>
    <s v="N2"/>
    <s v="EURO V,VI,EEV"/>
    <x v="0"/>
    <s v="Púchov"/>
    <s v="Trenčiansky kraj"/>
    <n v="5326"/>
    <n v="442"/>
    <n v="7038"/>
  </r>
  <r>
    <x v="3"/>
    <s v="N2"/>
    <s v="EURO V,VI,EEV"/>
    <x v="0"/>
    <s v="Revúca"/>
    <s v="Banskobystrický kraj"/>
    <n v="863"/>
    <n v="63"/>
    <n v="1026"/>
  </r>
  <r>
    <x v="3"/>
    <s v="N2"/>
    <s v="EURO V,VI,EEV"/>
    <x v="0"/>
    <s v="Rimavská Sobota"/>
    <s v="Banskobystrický kraj"/>
    <n v="10866"/>
    <n v="943"/>
    <n v="15386"/>
  </r>
  <r>
    <x v="3"/>
    <s v="N2"/>
    <s v="EURO V,VI,EEV"/>
    <x v="0"/>
    <s v="Rožňava"/>
    <s v="Košický kraj"/>
    <n v="23261"/>
    <n v="1849"/>
    <n v="29644"/>
  </r>
  <r>
    <x v="3"/>
    <s v="N2"/>
    <s v="EURO V,VI,EEV"/>
    <x v="0"/>
    <s v="Ružomberok"/>
    <s v="Žilinský kraj"/>
    <n v="45042"/>
    <n v="3535"/>
    <n v="57057"/>
  </r>
  <r>
    <x v="3"/>
    <s v="N2"/>
    <s v="EURO V,VI,EEV"/>
    <x v="0"/>
    <s v="Senec"/>
    <s v="Bratislavský kraj"/>
    <n v="15995"/>
    <n v="1249"/>
    <n v="19986"/>
  </r>
  <r>
    <x v="3"/>
    <s v="N2"/>
    <s v="EURO V,VI,EEV"/>
    <x v="0"/>
    <s v="Senica"/>
    <s v="Trnavský kraj"/>
    <n v="14590"/>
    <n v="1717"/>
    <n v="27343"/>
  </r>
  <r>
    <x v="3"/>
    <s v="N2"/>
    <s v="EURO V,VI,EEV"/>
    <x v="0"/>
    <s v="Skalica"/>
    <s v="Trnavský kraj"/>
    <n v="12765"/>
    <n v="1231"/>
    <n v="19609"/>
  </r>
  <r>
    <x v="3"/>
    <s v="N2"/>
    <s v="EURO V,VI,EEV"/>
    <x v="0"/>
    <s v="Sobrance"/>
    <s v="Košický kraj"/>
    <n v="1543"/>
    <n v="150"/>
    <n v="2689"/>
  </r>
  <r>
    <x v="3"/>
    <s v="N2"/>
    <s v="EURO V,VI,EEV"/>
    <x v="0"/>
    <s v="Spišská Nová Ves"/>
    <s v="Košický kraj"/>
    <n v="1057"/>
    <n v="221"/>
    <n v="3543"/>
  </r>
  <r>
    <x v="3"/>
    <s v="N2"/>
    <s v="EURO V,VI,EEV"/>
    <x v="0"/>
    <s v="Svidník"/>
    <s v="Prešovský kraj"/>
    <n v="10374"/>
    <n v="676"/>
    <n v="10729"/>
  </r>
  <r>
    <x v="3"/>
    <s v="N2"/>
    <s v="EURO V,VI,EEV"/>
    <x v="0"/>
    <s v="Šaľa"/>
    <s v="Nitriansky kraj"/>
    <n v="5808"/>
    <n v="388"/>
    <n v="6236"/>
  </r>
  <r>
    <x v="3"/>
    <s v="N2"/>
    <s v="EURO V,VI,EEV"/>
    <x v="0"/>
    <s v="Topoľčany"/>
    <s v="Nitriansky kraj"/>
    <n v="2416"/>
    <n v="223"/>
    <n v="3553"/>
  </r>
  <r>
    <x v="3"/>
    <s v="N2"/>
    <s v="EURO V,VI,EEV"/>
    <x v="0"/>
    <s v="Trebišov"/>
    <s v="Košický kraj"/>
    <n v="7159"/>
    <n v="527"/>
    <n v="8705"/>
  </r>
  <r>
    <x v="3"/>
    <s v="N2"/>
    <s v="EURO V,VI,EEV"/>
    <x v="0"/>
    <s v="Trenčín"/>
    <s v="Trenčiansky kraj"/>
    <n v="37913"/>
    <n v="3955"/>
    <n v="63090"/>
  </r>
  <r>
    <x v="3"/>
    <s v="N2"/>
    <s v="EURO V,VI,EEV"/>
    <x v="0"/>
    <s v="Trnava"/>
    <s v="Trnavský kraj"/>
    <n v="23408"/>
    <n v="2001"/>
    <n v="31833"/>
  </r>
  <r>
    <x v="3"/>
    <s v="N2"/>
    <s v="EURO V,VI,EEV"/>
    <x v="0"/>
    <s v="Turčianske Teplice"/>
    <s v="Žilinský kraj"/>
    <n v="5451"/>
    <n v="578"/>
    <n v="9258"/>
  </r>
  <r>
    <x v="3"/>
    <s v="N2"/>
    <s v="EURO V,VI,EEV"/>
    <x v="0"/>
    <s v="Tvrdošín"/>
    <s v="Žilinský kraj"/>
    <n v="6027"/>
    <n v="553"/>
    <n v="8889"/>
  </r>
  <r>
    <x v="3"/>
    <s v="N2"/>
    <s v="EURO V,VI,EEV"/>
    <x v="0"/>
    <s v="Zlaté Moravce"/>
    <s v="Nitriansky kraj"/>
    <n v="4065"/>
    <n v="406"/>
    <n v="6447"/>
  </r>
  <r>
    <x v="3"/>
    <s v="N2"/>
    <s v="EURO V,VI,EEV"/>
    <x v="0"/>
    <s v="Zvolen"/>
    <s v="Banskobystrický kraj"/>
    <n v="28695"/>
    <n v="2183"/>
    <n v="35155"/>
  </r>
  <r>
    <x v="3"/>
    <s v="N2"/>
    <s v="EURO V,VI,EEV"/>
    <x v="0"/>
    <s v="Žarnovica"/>
    <s v="Banskobystrický kraj"/>
    <n v="1140"/>
    <n v="93"/>
    <n v="1469"/>
  </r>
  <r>
    <x v="3"/>
    <s v="N2"/>
    <s v="EURO V,VI,EEV"/>
    <x v="0"/>
    <s v="Žiar nad Hronom"/>
    <s v="Banskobystrický kraj"/>
    <n v="11084"/>
    <n v="1052"/>
    <n v="17389"/>
  </r>
  <r>
    <x v="3"/>
    <s v="N2"/>
    <s v="EURO V,VI,EEV"/>
    <x v="0"/>
    <s v="Žilina"/>
    <s v="Žilinský kraj"/>
    <n v="82243"/>
    <n v="5330"/>
    <n v="84597"/>
  </r>
  <r>
    <x v="3"/>
    <s v="N2"/>
    <s v="EURO V,VI,EEV"/>
    <x v="1"/>
    <s v="Banská Bystrica"/>
    <s v="Banskobystrický kraj"/>
    <n v="2046"/>
    <n v="1314"/>
    <n v="16425"/>
  </r>
  <r>
    <x v="3"/>
    <s v="N2"/>
    <s v="EURO V,VI,EEV"/>
    <x v="1"/>
    <s v="Bratislava IV"/>
    <s v="Bratislavský kraj"/>
    <n v="4813"/>
    <n v="1845"/>
    <n v="22306"/>
  </r>
  <r>
    <x v="3"/>
    <s v="N2"/>
    <s v="EURO V,VI,EEV"/>
    <x v="1"/>
    <s v="Bratislava V"/>
    <s v="Bratislavský kraj"/>
    <n v="12719"/>
    <n v="4929"/>
    <n v="60341"/>
  </r>
  <r>
    <x v="3"/>
    <s v="N2"/>
    <s v="EURO V,VI,EEV"/>
    <x v="1"/>
    <s v="Bytča"/>
    <s v="Žilinský kraj"/>
    <n v="3482"/>
    <n v="1781"/>
    <n v="21457"/>
  </r>
  <r>
    <x v="3"/>
    <s v="N2"/>
    <s v="EURO V,VI,EEV"/>
    <x v="1"/>
    <s v="Čadca"/>
    <s v="Žilinský kraj"/>
    <n v="109"/>
    <n v="2"/>
    <n v="26"/>
  </r>
  <r>
    <x v="3"/>
    <s v="N2"/>
    <s v="EURO V,VI,EEV"/>
    <x v="1"/>
    <s v="Dolný Kubín"/>
    <s v="Žilinský kraj"/>
    <n v="1300"/>
    <n v="610"/>
    <n v="7467"/>
  </r>
  <r>
    <x v="3"/>
    <s v="N2"/>
    <s v="EURO V,VI,EEV"/>
    <x v="1"/>
    <s v="Galanta"/>
    <s v="Trnavský kraj"/>
    <n v="16002"/>
    <n v="3840"/>
    <n v="46372"/>
  </r>
  <r>
    <x v="3"/>
    <s v="N2"/>
    <s v="EURO V,VI,EEV"/>
    <x v="1"/>
    <s v="Hlohovec"/>
    <s v="Trnavský kraj"/>
    <n v="5355"/>
    <n v="2622"/>
    <n v="33681"/>
  </r>
  <r>
    <x v="3"/>
    <s v="N2"/>
    <s v="EURO V,VI,EEV"/>
    <x v="1"/>
    <s v="Ilava"/>
    <s v="Trenčiansky kraj"/>
    <n v="10972"/>
    <n v="6181"/>
    <n v="75406"/>
  </r>
  <r>
    <x v="3"/>
    <s v="N2"/>
    <s v="EURO V,VI,EEV"/>
    <x v="1"/>
    <s v="Košice - okolie"/>
    <s v="Košický kraj"/>
    <n v="2392"/>
    <n v="1946"/>
    <n v="24112"/>
  </r>
  <r>
    <x v="3"/>
    <s v="N2"/>
    <s v="EURO V,VI,EEV"/>
    <x v="1"/>
    <s v="Košice I"/>
    <s v="Košický kraj"/>
    <n v="2117"/>
    <n v="946"/>
    <n v="11542"/>
  </r>
  <r>
    <x v="3"/>
    <s v="N2"/>
    <s v="EURO V,VI,EEV"/>
    <x v="1"/>
    <s v="Košice II"/>
    <s v="Košický kraj"/>
    <n v="847"/>
    <n v="566"/>
    <n v="6877"/>
  </r>
  <r>
    <x v="3"/>
    <s v="N2"/>
    <s v="EURO V,VI,EEV"/>
    <x v="1"/>
    <s v="Levoča"/>
    <s v="Prešovský kraj"/>
    <n v="4265"/>
    <n v="1668"/>
    <n v="20099"/>
  </r>
  <r>
    <x v="3"/>
    <s v="N2"/>
    <s v="EURO V,VI,EEV"/>
    <x v="1"/>
    <s v="Liptovský Mikuláš"/>
    <s v="Žilinský kraj"/>
    <n v="14366"/>
    <n v="8767"/>
    <n v="108194"/>
  </r>
  <r>
    <x v="3"/>
    <s v="N2"/>
    <s v="EURO V,VI,EEV"/>
    <x v="1"/>
    <s v="Malacky"/>
    <s v="Bratislavský kraj"/>
    <n v="10401"/>
    <n v="10776"/>
    <n v="130318"/>
  </r>
  <r>
    <x v="3"/>
    <s v="N2"/>
    <s v="EURO V,VI,EEV"/>
    <x v="1"/>
    <s v="Nitra"/>
    <s v="Nitriansky kraj"/>
    <n v="16581"/>
    <n v="6204"/>
    <n v="74797"/>
  </r>
  <r>
    <x v="3"/>
    <s v="N2"/>
    <s v="EURO V,VI,EEV"/>
    <x v="1"/>
    <s v="Nové Mesto nad Váhom"/>
    <s v="Trenčiansky kraj"/>
    <n v="10538"/>
    <n v="7391"/>
    <n v="89384"/>
  </r>
  <r>
    <x v="3"/>
    <s v="N2"/>
    <s v="EURO V,VI,EEV"/>
    <x v="1"/>
    <s v="Piešťany"/>
    <s v="Trnavský kraj"/>
    <n v="5599"/>
    <n v="5794"/>
    <n v="72667"/>
  </r>
  <r>
    <x v="3"/>
    <s v="N2"/>
    <s v="EURO V,VI,EEV"/>
    <x v="1"/>
    <s v="Poprad"/>
    <s v="Prešovský kraj"/>
    <n v="11090"/>
    <n v="5703"/>
    <n v="70343"/>
  </r>
  <r>
    <x v="3"/>
    <s v="N2"/>
    <s v="EURO V,VI,EEV"/>
    <x v="1"/>
    <s v="Považská Bystrica"/>
    <s v="Trenčiansky kraj"/>
    <n v="10966"/>
    <n v="5569"/>
    <n v="67108"/>
  </r>
  <r>
    <x v="3"/>
    <s v="N2"/>
    <s v="EURO V,VI,EEV"/>
    <x v="1"/>
    <s v="Prešov"/>
    <s v="Prešovský kraj"/>
    <n v="8487"/>
    <n v="4629"/>
    <n v="56235"/>
  </r>
  <r>
    <x v="3"/>
    <s v="N2"/>
    <s v="EURO V,VI,EEV"/>
    <x v="1"/>
    <s v="Púchov"/>
    <s v="Trenčiansky kraj"/>
    <n v="6225"/>
    <n v="2104"/>
    <n v="25381"/>
  </r>
  <r>
    <x v="3"/>
    <s v="N2"/>
    <s v="EURO V,VI,EEV"/>
    <x v="1"/>
    <s v="Revúca"/>
    <s v="Banskobystrický kraj"/>
    <n v="1676"/>
    <n v="349"/>
    <n v="4252"/>
  </r>
  <r>
    <x v="3"/>
    <s v="N2"/>
    <s v="EURO V,VI,EEV"/>
    <x v="1"/>
    <s v="Rimavská Sobota"/>
    <s v="Banskobystrický kraj"/>
    <n v="2489"/>
    <n v="668"/>
    <n v="8255"/>
  </r>
  <r>
    <x v="3"/>
    <s v="N2"/>
    <s v="EURO V,VI,EEV"/>
    <x v="1"/>
    <s v="Ružomberok"/>
    <s v="Žilinský kraj"/>
    <n v="2676"/>
    <n v="287"/>
    <n v="3591"/>
  </r>
  <r>
    <x v="3"/>
    <s v="N2"/>
    <s v="EURO V,VI,EEV"/>
    <x v="1"/>
    <s v="Senec"/>
    <s v="Bratislavský kraj"/>
    <n v="11571"/>
    <n v="8540"/>
    <n v="103592"/>
  </r>
  <r>
    <x v="3"/>
    <s v="N2"/>
    <s v="EURO V,VI,EEV"/>
    <x v="1"/>
    <s v="Senica"/>
    <s v="Trnavský kraj"/>
    <n v="5833"/>
    <n v="5057"/>
    <n v="61345"/>
  </r>
  <r>
    <x v="3"/>
    <s v="N2"/>
    <s v="EURO V,VI,EEV"/>
    <x v="1"/>
    <s v="Skalica"/>
    <s v="Trnavský kraj"/>
    <n v="3762"/>
    <n v="451"/>
    <n v="5485"/>
  </r>
  <r>
    <x v="3"/>
    <s v="N2"/>
    <s v="EURO V,VI,EEV"/>
    <x v="1"/>
    <s v="Svidník"/>
    <s v="Prešovský kraj"/>
    <n v="275"/>
    <n v="101"/>
    <n v="1222"/>
  </r>
  <r>
    <x v="3"/>
    <s v="N2"/>
    <s v="EURO V,VI,EEV"/>
    <x v="1"/>
    <s v="Trenčín"/>
    <s v="Trenčiansky kraj"/>
    <n v="15190"/>
    <n v="8890"/>
    <n v="108698"/>
  </r>
  <r>
    <x v="3"/>
    <s v="N2"/>
    <s v="EURO V,VI,EEV"/>
    <x v="1"/>
    <s v="Trnava"/>
    <s v="Trnavský kraj"/>
    <n v="21585"/>
    <n v="9238"/>
    <n v="113529"/>
  </r>
  <r>
    <x v="3"/>
    <s v="N2"/>
    <s v="EURO V,VI,EEV"/>
    <x v="1"/>
    <s v="Turčianske Teplice"/>
    <s v="Žilinský kraj"/>
    <n v="470"/>
    <n v="162"/>
    <n v="1983"/>
  </r>
  <r>
    <x v="3"/>
    <s v="N2"/>
    <s v="EURO V,VI,EEV"/>
    <x v="1"/>
    <s v="Tvrdošín"/>
    <s v="Žilinský kraj"/>
    <n v="1801"/>
    <n v="578"/>
    <n v="7062"/>
  </r>
  <r>
    <x v="3"/>
    <s v="N2"/>
    <s v="EURO V,VI,EEV"/>
    <x v="1"/>
    <s v="Zlaté Moravce"/>
    <s v="Nitriansky kraj"/>
    <n v="5015"/>
    <n v="2988"/>
    <n v="35995"/>
  </r>
  <r>
    <x v="3"/>
    <s v="N2"/>
    <s v="EURO V,VI,EEV"/>
    <x v="1"/>
    <s v="Zvolen"/>
    <s v="Banskobystrický kraj"/>
    <n v="22041"/>
    <n v="3365"/>
    <n v="42416"/>
  </r>
  <r>
    <x v="3"/>
    <s v="N2"/>
    <s v="EURO V,VI,EEV"/>
    <x v="1"/>
    <s v="Žarnovica"/>
    <s v="Banskobystrický kraj"/>
    <n v="8956"/>
    <n v="3959"/>
    <n v="47701"/>
  </r>
  <r>
    <x v="3"/>
    <s v="N2"/>
    <s v="EURO V,VI,EEV"/>
    <x v="1"/>
    <s v="Žiar nad Hronom"/>
    <s v="Banskobystrický kraj"/>
    <n v="4232"/>
    <n v="2575"/>
    <n v="31432"/>
  </r>
  <r>
    <x v="3"/>
    <s v="N2"/>
    <s v="EURO V,VI,EEV"/>
    <x v="1"/>
    <s v="Žilina"/>
    <s v="Žilinský kraj"/>
    <n v="8263"/>
    <n v="2919"/>
    <n v="35172"/>
  </r>
  <r>
    <x v="3"/>
    <s v="N2"/>
    <s v="EURO 0-II"/>
    <x v="0"/>
    <s v="Bánovce nad Bebravou"/>
    <s v="Trenčiansky kraj"/>
    <n v="125303"/>
    <n v="13978"/>
    <n v="200354"/>
  </r>
  <r>
    <x v="3"/>
    <s v="N2"/>
    <s v="EURO 0-II"/>
    <x v="0"/>
    <s v="Banská Bystrica"/>
    <s v="Banskobystrický kraj"/>
    <n v="290285"/>
    <n v="30604"/>
    <n v="441749"/>
  </r>
  <r>
    <x v="3"/>
    <s v="N2"/>
    <s v="EURO 0-II"/>
    <x v="0"/>
    <s v="Bratislava IV"/>
    <s v="Bratislavský kraj"/>
    <n v="26997"/>
    <n v="1235"/>
    <n v="17661"/>
  </r>
  <r>
    <x v="3"/>
    <s v="N2"/>
    <s v="EURO 0-II"/>
    <x v="0"/>
    <s v="Brezno"/>
    <s v="Banskobystrický kraj"/>
    <n v="111545"/>
    <n v="9778"/>
    <n v="139898"/>
  </r>
  <r>
    <x v="3"/>
    <s v="N2"/>
    <s v="EURO 0-II"/>
    <x v="0"/>
    <s v="Bytča"/>
    <s v="Žilinský kraj"/>
    <n v="156649"/>
    <n v="12610"/>
    <n v="183173"/>
  </r>
  <r>
    <x v="3"/>
    <s v="N2"/>
    <s v="EURO 0-II"/>
    <x v="0"/>
    <s v="Čadca"/>
    <s v="Žilinský kraj"/>
    <n v="234311"/>
    <n v="27490"/>
    <n v="400290"/>
  </r>
  <r>
    <x v="3"/>
    <s v="N2"/>
    <s v="EURO 0-II"/>
    <x v="0"/>
    <s v="Detva"/>
    <s v="Banskobystrický kraj"/>
    <n v="195214"/>
    <n v="19121"/>
    <n v="275153"/>
  </r>
  <r>
    <x v="3"/>
    <s v="N2"/>
    <s v="EURO 0-II"/>
    <x v="0"/>
    <s v="Dolný Kubín"/>
    <s v="Žilinský kraj"/>
    <n v="399577"/>
    <n v="29193"/>
    <n v="423921"/>
  </r>
  <r>
    <x v="3"/>
    <s v="N2"/>
    <s v="EURO 0-II"/>
    <x v="0"/>
    <s v="Dunajská Streda"/>
    <s v="Trnavský kraj"/>
    <n v="280962"/>
    <n v="34863"/>
    <n v="511464"/>
  </r>
  <r>
    <x v="3"/>
    <s v="N2"/>
    <s v="EURO 0-II"/>
    <x v="0"/>
    <s v="Galanta"/>
    <s v="Trnavský kraj"/>
    <n v="352558"/>
    <n v="39883"/>
    <n v="570467"/>
  </r>
  <r>
    <x v="3"/>
    <s v="N2"/>
    <s v="EURO 0-II"/>
    <x v="0"/>
    <s v="Hlohovec"/>
    <s v="Trnavský kraj"/>
    <n v="67294"/>
    <n v="4789"/>
    <n v="68912"/>
  </r>
  <r>
    <x v="3"/>
    <s v="N2"/>
    <s v="EURO 0-II"/>
    <x v="0"/>
    <s v="Ilava"/>
    <s v="Trenčiansky kraj"/>
    <n v="114453"/>
    <n v="5830"/>
    <n v="83548"/>
  </r>
  <r>
    <x v="3"/>
    <s v="N2"/>
    <s v="EURO 0-II"/>
    <x v="0"/>
    <s v="Komárno"/>
    <s v="Nitriansky kraj"/>
    <n v="322533"/>
    <n v="28738"/>
    <n v="439777"/>
  </r>
  <r>
    <x v="3"/>
    <s v="N2"/>
    <s v="EURO 0-II"/>
    <x v="0"/>
    <s v="Košice - okolie"/>
    <s v="Košický kraj"/>
    <n v="625349"/>
    <n v="53099"/>
    <n v="782978"/>
  </r>
  <r>
    <x v="3"/>
    <s v="N2"/>
    <s v="EURO 0-II"/>
    <x v="0"/>
    <s v="Košice II"/>
    <s v="Košický kraj"/>
    <n v="9248"/>
    <n v="1323"/>
    <n v="19097"/>
  </r>
  <r>
    <x v="3"/>
    <s v="N2"/>
    <s v="EURO 0-II"/>
    <x v="0"/>
    <s v="Košice III"/>
    <s v="Košický kraj"/>
    <n v="51030"/>
    <n v="2999"/>
    <n v="43940"/>
  </r>
  <r>
    <x v="3"/>
    <s v="N2"/>
    <s v="EURO 0-II"/>
    <x v="0"/>
    <s v="Košice IV"/>
    <s v="Košický kraj"/>
    <n v="20199"/>
    <n v="2264"/>
    <n v="34599"/>
  </r>
  <r>
    <x v="3"/>
    <s v="N2"/>
    <s v="EURO 0-II"/>
    <x v="0"/>
    <s v="Krupina"/>
    <s v="Banskobystrický kraj"/>
    <n v="119396"/>
    <n v="14686"/>
    <n v="217397"/>
  </r>
  <r>
    <x v="3"/>
    <s v="N2"/>
    <s v="EURO 0-II"/>
    <x v="0"/>
    <s v="Kysucké Nové Mesto"/>
    <s v="Žilinský kraj"/>
    <n v="269094"/>
    <n v="19736"/>
    <n v="287557"/>
  </r>
  <r>
    <x v="3"/>
    <s v="N2"/>
    <s v="EURO 0-II"/>
    <x v="0"/>
    <s v="Levice"/>
    <s v="Nitriansky kraj"/>
    <n v="187768"/>
    <n v="18560"/>
    <n v="280195"/>
  </r>
  <r>
    <x v="3"/>
    <s v="N2"/>
    <s v="EURO 0-II"/>
    <x v="0"/>
    <s v="Levoča"/>
    <s v="Prešovský kraj"/>
    <n v="198437"/>
    <n v="23306"/>
    <n v="335292"/>
  </r>
  <r>
    <x v="3"/>
    <s v="N2"/>
    <s v="EURO 0-II"/>
    <x v="0"/>
    <s v="Liptovský Mikuláš"/>
    <s v="Žilinský kraj"/>
    <n v="153473"/>
    <n v="16275"/>
    <n v="235364"/>
  </r>
  <r>
    <x v="3"/>
    <s v="N2"/>
    <s v="EURO 0-II"/>
    <x v="0"/>
    <s v="Lučenec"/>
    <s v="Banskobystrický kraj"/>
    <n v="378815"/>
    <n v="35967"/>
    <n v="534699"/>
  </r>
  <r>
    <x v="3"/>
    <s v="N2"/>
    <s v="EURO 0-II"/>
    <x v="0"/>
    <s v="Malacky"/>
    <s v="Bratislavský kraj"/>
    <n v="122551"/>
    <n v="12233"/>
    <n v="175718"/>
  </r>
  <r>
    <x v="3"/>
    <s v="N2"/>
    <s v="EURO 0-II"/>
    <x v="0"/>
    <s v="Martin"/>
    <s v="Žilinský kraj"/>
    <n v="996029"/>
    <n v="47481"/>
    <n v="679328"/>
  </r>
  <r>
    <x v="3"/>
    <s v="N2"/>
    <s v="EURO 0-II"/>
    <x v="0"/>
    <s v="Michalovce"/>
    <s v="Košický kraj"/>
    <n v="185656"/>
    <n v="10786"/>
    <n v="160376"/>
  </r>
  <r>
    <x v="3"/>
    <s v="N2"/>
    <s v="EURO 0-II"/>
    <x v="0"/>
    <s v="Nitra"/>
    <s v="Nitriansky kraj"/>
    <n v="165603"/>
    <n v="18203"/>
    <n v="260697"/>
  </r>
  <r>
    <x v="3"/>
    <s v="N2"/>
    <s v="EURO 0-II"/>
    <x v="0"/>
    <s v="Nové Mesto nad Váhom"/>
    <s v="Trenčiansky kraj"/>
    <n v="76144"/>
    <n v="12635"/>
    <n v="180789"/>
  </r>
  <r>
    <x v="3"/>
    <s v="N2"/>
    <s v="EURO 0-II"/>
    <x v="0"/>
    <s v="Nové Zámky"/>
    <s v="Nitriansky kraj"/>
    <n v="275177"/>
    <n v="39957"/>
    <n v="576869"/>
  </r>
  <r>
    <x v="3"/>
    <s v="N2"/>
    <s v="EURO 0-II"/>
    <x v="0"/>
    <s v="Partizánske"/>
    <s v="Trenčiansky kraj"/>
    <n v="102083"/>
    <n v="11487"/>
    <n v="164147"/>
  </r>
  <r>
    <x v="3"/>
    <s v="N2"/>
    <s v="EURO 0-II"/>
    <x v="0"/>
    <s v="Piešťany"/>
    <s v="Trnavský kraj"/>
    <n v="44752"/>
    <n v="6203"/>
    <n v="88858"/>
  </r>
  <r>
    <x v="3"/>
    <s v="N2"/>
    <s v="EURO 0-II"/>
    <x v="0"/>
    <s v="Poprad"/>
    <s v="Prešovský kraj"/>
    <n v="102179"/>
    <n v="10084"/>
    <n v="147206"/>
  </r>
  <r>
    <x v="3"/>
    <s v="N2"/>
    <s v="EURO 0-II"/>
    <x v="0"/>
    <s v="Považská Bystrica"/>
    <s v="Trenčiansky kraj"/>
    <n v="80345"/>
    <n v="8228"/>
    <n v="118482"/>
  </r>
  <r>
    <x v="3"/>
    <s v="N2"/>
    <s v="EURO 0-II"/>
    <x v="0"/>
    <s v="Prešov"/>
    <s v="Prešovský kraj"/>
    <n v="385743"/>
    <n v="36054"/>
    <n v="522113"/>
  </r>
  <r>
    <x v="3"/>
    <s v="N2"/>
    <s v="EURO 0-II"/>
    <x v="0"/>
    <s v="Prievidza"/>
    <s v="Trenčiansky kraj"/>
    <n v="442094"/>
    <n v="50591"/>
    <n v="724322"/>
  </r>
  <r>
    <x v="3"/>
    <s v="N2"/>
    <s v="EURO 0-II"/>
    <x v="0"/>
    <s v="Púchov"/>
    <s v="Trenčiansky kraj"/>
    <n v="97160"/>
    <n v="9065"/>
    <n v="129752"/>
  </r>
  <r>
    <x v="3"/>
    <s v="N2"/>
    <s v="EURO 0-II"/>
    <x v="0"/>
    <s v="Revúca"/>
    <s v="Banskobystrický kraj"/>
    <n v="23778"/>
    <n v="2032"/>
    <n v="29467"/>
  </r>
  <r>
    <x v="3"/>
    <s v="N2"/>
    <s v="EURO 0-II"/>
    <x v="0"/>
    <s v="Rimavská Sobota"/>
    <s v="Banskobystrický kraj"/>
    <n v="191434"/>
    <n v="18083"/>
    <n v="267448"/>
  </r>
  <r>
    <x v="3"/>
    <s v="N2"/>
    <s v="EURO 0-II"/>
    <x v="0"/>
    <s v="Rožňava"/>
    <s v="Košický kraj"/>
    <n v="477435"/>
    <n v="41596"/>
    <n v="599118"/>
  </r>
  <r>
    <x v="3"/>
    <s v="N2"/>
    <s v="EURO 0-II"/>
    <x v="0"/>
    <s v="Ružomberok"/>
    <s v="Žilinský kraj"/>
    <n v="502277"/>
    <n v="46356"/>
    <n v="674357"/>
  </r>
  <r>
    <x v="3"/>
    <s v="N2"/>
    <s v="EURO 0-II"/>
    <x v="0"/>
    <s v="Senec"/>
    <s v="Bratislavský kraj"/>
    <n v="440492"/>
    <n v="34865"/>
    <n v="498999"/>
  </r>
  <r>
    <x v="3"/>
    <s v="N2"/>
    <s v="EURO 0-II"/>
    <x v="0"/>
    <s v="Senica"/>
    <s v="Trnavský kraj"/>
    <n v="185553"/>
    <n v="24090"/>
    <n v="344858"/>
  </r>
  <r>
    <x v="3"/>
    <s v="N2"/>
    <s v="EURO 0-II"/>
    <x v="0"/>
    <s v="Skalica"/>
    <s v="Trnavský kraj"/>
    <n v="158277"/>
    <n v="16864"/>
    <n v="241094"/>
  </r>
  <r>
    <x v="3"/>
    <s v="N2"/>
    <s v="EURO 0-II"/>
    <x v="0"/>
    <s v="Sobrance"/>
    <s v="Košický kraj"/>
    <n v="42113"/>
    <n v="4621"/>
    <n v="72400"/>
  </r>
  <r>
    <x v="3"/>
    <s v="N2"/>
    <s v="EURO 0-II"/>
    <x v="0"/>
    <s v="Spišská Nová Ves"/>
    <s v="Košický kraj"/>
    <n v="7428"/>
    <n v="1719"/>
    <n v="24899"/>
  </r>
  <r>
    <x v="3"/>
    <s v="N2"/>
    <s v="EURO 0-II"/>
    <x v="0"/>
    <s v="Svidník"/>
    <s v="Prešovský kraj"/>
    <n v="244890"/>
    <n v="16212"/>
    <n v="249835"/>
  </r>
  <r>
    <x v="3"/>
    <s v="N2"/>
    <s v="EURO 0-II"/>
    <x v="0"/>
    <s v="Šaľa"/>
    <s v="Nitriansky kraj"/>
    <n v="256137"/>
    <n v="18341"/>
    <n v="262860"/>
  </r>
  <r>
    <x v="3"/>
    <s v="N2"/>
    <s v="EURO 0-II"/>
    <x v="0"/>
    <s v="Topoľčany"/>
    <s v="Nitriansky kraj"/>
    <n v="56336"/>
    <n v="5643"/>
    <n v="80587"/>
  </r>
  <r>
    <x v="3"/>
    <s v="N2"/>
    <s v="EURO 0-II"/>
    <x v="0"/>
    <s v="Trebišov"/>
    <s v="Košický kraj"/>
    <n v="206417"/>
    <n v="17704"/>
    <n v="259684"/>
  </r>
  <r>
    <x v="3"/>
    <s v="N2"/>
    <s v="EURO 0-II"/>
    <x v="0"/>
    <s v="Trenčín"/>
    <s v="Trenčiansky kraj"/>
    <n v="444892"/>
    <n v="50600"/>
    <n v="733306"/>
  </r>
  <r>
    <x v="3"/>
    <s v="N2"/>
    <s v="EURO 0-II"/>
    <x v="0"/>
    <s v="Trnava"/>
    <s v="Trnavský kraj"/>
    <n v="413193"/>
    <n v="38869"/>
    <n v="556702"/>
  </r>
  <r>
    <x v="3"/>
    <s v="N2"/>
    <s v="EURO 0-II"/>
    <x v="0"/>
    <s v="Turčianske Teplice"/>
    <s v="Žilinský kraj"/>
    <n v="104326"/>
    <n v="12384"/>
    <n v="177431"/>
  </r>
  <r>
    <x v="3"/>
    <s v="N2"/>
    <s v="EURO 0-II"/>
    <x v="0"/>
    <s v="Tvrdošín"/>
    <s v="Žilinský kraj"/>
    <n v="69948"/>
    <n v="6743"/>
    <n v="99590"/>
  </r>
  <r>
    <x v="3"/>
    <s v="N2"/>
    <s v="EURO 0-II"/>
    <x v="0"/>
    <s v="Zlaté Moravce"/>
    <s v="Nitriansky kraj"/>
    <n v="89641"/>
    <n v="9372"/>
    <n v="134568"/>
  </r>
  <r>
    <x v="3"/>
    <s v="N2"/>
    <s v="EURO 0-II"/>
    <x v="0"/>
    <s v="Zvolen"/>
    <s v="Banskobystrický kraj"/>
    <n v="393080"/>
    <n v="31590"/>
    <n v="457289"/>
  </r>
  <r>
    <x v="3"/>
    <s v="N2"/>
    <s v="EURO 0-II"/>
    <x v="0"/>
    <s v="Žarnovica"/>
    <s v="Banskobystrický kraj"/>
    <n v="26175"/>
    <n v="2933"/>
    <n v="42824"/>
  </r>
  <r>
    <x v="3"/>
    <s v="N2"/>
    <s v="EURO 0-II"/>
    <x v="0"/>
    <s v="Žiar nad Hronom"/>
    <s v="Banskobystrický kraj"/>
    <n v="255778"/>
    <n v="27252"/>
    <n v="394601"/>
  </r>
  <r>
    <x v="3"/>
    <s v="N2"/>
    <s v="EURO 0-II"/>
    <x v="0"/>
    <s v="Žilina"/>
    <s v="Žilinský kraj"/>
    <n v="809614"/>
    <n v="62805"/>
    <n v="904642"/>
  </r>
  <r>
    <x v="3"/>
    <s v="N2"/>
    <s v="EURO 0-II"/>
    <x v="1"/>
    <s v="Banská Bystrica"/>
    <s v="Banskobystrický kraj"/>
    <n v="27596"/>
    <n v="20201"/>
    <n v="221541"/>
  </r>
  <r>
    <x v="3"/>
    <s v="N2"/>
    <s v="EURO 0-II"/>
    <x v="1"/>
    <s v="Bratislava IV"/>
    <s v="Bratislavský kraj"/>
    <n v="41831"/>
    <n v="16822"/>
    <n v="182458"/>
  </r>
  <r>
    <x v="3"/>
    <s v="N2"/>
    <s v="EURO 0-II"/>
    <x v="1"/>
    <s v="Bratislava V"/>
    <s v="Bratislavský kraj"/>
    <n v="51128"/>
    <n v="21595"/>
    <n v="268057"/>
  </r>
  <r>
    <x v="3"/>
    <s v="N2"/>
    <s v="EURO 0-II"/>
    <x v="1"/>
    <s v="Bytča"/>
    <s v="Žilinský kraj"/>
    <n v="30088"/>
    <n v="17116"/>
    <n v="187387"/>
  </r>
  <r>
    <x v="3"/>
    <s v="N2"/>
    <s v="EURO 0-II"/>
    <x v="1"/>
    <s v="Čadca"/>
    <s v="Žilinský kraj"/>
    <n v="1556"/>
    <n v="35"/>
    <n v="378"/>
  </r>
  <r>
    <x v="3"/>
    <s v="N2"/>
    <s v="EURO 0-II"/>
    <x v="1"/>
    <s v="Dolný Kubín"/>
    <s v="Žilinský kraj"/>
    <n v="10248"/>
    <n v="5298"/>
    <n v="58865"/>
  </r>
  <r>
    <x v="3"/>
    <s v="N2"/>
    <s v="EURO 0-II"/>
    <x v="1"/>
    <s v="Galanta"/>
    <s v="Trnavský kraj"/>
    <n v="206316"/>
    <n v="55171"/>
    <n v="605370"/>
  </r>
  <r>
    <x v="3"/>
    <s v="N2"/>
    <s v="EURO 0-II"/>
    <x v="1"/>
    <s v="Hlohovec"/>
    <s v="Trnavský kraj"/>
    <n v="57927"/>
    <n v="33655"/>
    <n v="377566"/>
  </r>
  <r>
    <x v="3"/>
    <s v="N2"/>
    <s v="EURO 0-II"/>
    <x v="1"/>
    <s v="Ilava"/>
    <s v="Trenčiansky kraj"/>
    <n v="106016"/>
    <n v="66911"/>
    <n v="731083"/>
  </r>
  <r>
    <x v="3"/>
    <s v="N2"/>
    <s v="EURO 0-II"/>
    <x v="1"/>
    <s v="Košice - okolie"/>
    <s v="Košický kraj"/>
    <n v="29017"/>
    <n v="26760"/>
    <n v="295891"/>
  </r>
  <r>
    <x v="3"/>
    <s v="N2"/>
    <s v="EURO 0-II"/>
    <x v="1"/>
    <s v="Košice I"/>
    <s v="Košický kraj"/>
    <n v="38710"/>
    <n v="19161"/>
    <n v="211047"/>
  </r>
  <r>
    <x v="3"/>
    <s v="N2"/>
    <s v="EURO 0-II"/>
    <x v="1"/>
    <s v="Košice II"/>
    <s v="Košický kraj"/>
    <n v="21052"/>
    <n v="15761"/>
    <n v="170921"/>
  </r>
  <r>
    <x v="3"/>
    <s v="N2"/>
    <s v="EURO 0-II"/>
    <x v="1"/>
    <s v="Levoča"/>
    <s v="Prešovský kraj"/>
    <n v="34156"/>
    <n v="15240"/>
    <n v="164441"/>
  </r>
  <r>
    <x v="3"/>
    <s v="N2"/>
    <s v="EURO 0-II"/>
    <x v="1"/>
    <s v="Liptovský Mikuláš"/>
    <s v="Žilinský kraj"/>
    <n v="124838"/>
    <n v="85011"/>
    <n v="951445"/>
  </r>
  <r>
    <x v="3"/>
    <s v="N2"/>
    <s v="EURO 0-II"/>
    <x v="1"/>
    <s v="Malacky"/>
    <s v="Bratislavský kraj"/>
    <n v="73505"/>
    <n v="79056"/>
    <n v="859273"/>
  </r>
  <r>
    <x v="3"/>
    <s v="N2"/>
    <s v="EURO 0-II"/>
    <x v="1"/>
    <s v="Nitra"/>
    <s v="Nitriansky kraj"/>
    <n v="238542"/>
    <n v="85146"/>
    <n v="925330"/>
  </r>
  <r>
    <x v="3"/>
    <s v="N2"/>
    <s v="EURO 0-II"/>
    <x v="1"/>
    <s v="Nové Mesto nad Váhom"/>
    <s v="Trenčiansky kraj"/>
    <n v="115888"/>
    <n v="88991"/>
    <n v="970596"/>
  </r>
  <r>
    <x v="3"/>
    <s v="N2"/>
    <s v="EURO 0-II"/>
    <x v="1"/>
    <s v="Piešťany"/>
    <s v="Trnavský kraj"/>
    <n v="59857"/>
    <n v="70497"/>
    <n v="777509"/>
  </r>
  <r>
    <x v="3"/>
    <s v="N2"/>
    <s v="EURO 0-II"/>
    <x v="1"/>
    <s v="Poprad"/>
    <s v="Prešovský kraj"/>
    <n v="88111"/>
    <n v="49472"/>
    <n v="552885"/>
  </r>
  <r>
    <x v="3"/>
    <s v="N2"/>
    <s v="EURO 0-II"/>
    <x v="1"/>
    <s v="Považská Bystrica"/>
    <s v="Trenčiansky kraj"/>
    <n v="95728"/>
    <n v="54302"/>
    <n v="588354"/>
  </r>
  <r>
    <x v="3"/>
    <s v="N2"/>
    <s v="EURO 0-II"/>
    <x v="1"/>
    <s v="Prešov"/>
    <s v="Prešovský kraj"/>
    <n v="81330"/>
    <n v="51601"/>
    <n v="563912"/>
  </r>
  <r>
    <x v="3"/>
    <s v="N2"/>
    <s v="EURO 0-II"/>
    <x v="1"/>
    <s v="Púchov"/>
    <s v="Trenčiansky kraj"/>
    <n v="63277"/>
    <n v="22071"/>
    <n v="238335"/>
  </r>
  <r>
    <x v="3"/>
    <s v="N2"/>
    <s v="EURO 0-II"/>
    <x v="1"/>
    <s v="Revúca"/>
    <s v="Banskobystrický kraj"/>
    <n v="30192"/>
    <n v="7245"/>
    <n v="78569"/>
  </r>
  <r>
    <x v="3"/>
    <s v="N2"/>
    <s v="EURO 0-II"/>
    <x v="1"/>
    <s v="Rimavská Sobota"/>
    <s v="Banskobystrický kraj"/>
    <n v="38945"/>
    <n v="10589"/>
    <n v="117277"/>
  </r>
  <r>
    <x v="3"/>
    <s v="N2"/>
    <s v="EURO 0-II"/>
    <x v="1"/>
    <s v="Ružomberok"/>
    <s v="Žilinský kraj"/>
    <n v="24526"/>
    <n v="2910"/>
    <n v="32914"/>
  </r>
  <r>
    <x v="3"/>
    <s v="N2"/>
    <s v="EURO 0-II"/>
    <x v="1"/>
    <s v="Senec"/>
    <s v="Bratislavský kraj"/>
    <n v="126410"/>
    <n v="103160"/>
    <n v="1113360"/>
  </r>
  <r>
    <x v="3"/>
    <s v="N2"/>
    <s v="EURO 0-II"/>
    <x v="1"/>
    <s v="Senica"/>
    <s v="Trnavský kraj"/>
    <n v="28727"/>
    <n v="28519"/>
    <n v="311893"/>
  </r>
  <r>
    <x v="3"/>
    <s v="N2"/>
    <s v="EURO 0-II"/>
    <x v="1"/>
    <s v="Skalica"/>
    <s v="Trnavský kraj"/>
    <n v="18173"/>
    <n v="2408"/>
    <n v="26496"/>
  </r>
  <r>
    <x v="3"/>
    <s v="N2"/>
    <s v="EURO 0-II"/>
    <x v="1"/>
    <s v="Svidník"/>
    <s v="Prešovský kraj"/>
    <n v="5953"/>
    <n v="2274"/>
    <n v="26449"/>
  </r>
  <r>
    <x v="3"/>
    <s v="N2"/>
    <s v="EURO 0-II"/>
    <x v="1"/>
    <s v="Trenčín"/>
    <s v="Trenčiansky kraj"/>
    <n v="163947"/>
    <n v="103327"/>
    <n v="1170178"/>
  </r>
  <r>
    <x v="3"/>
    <s v="N2"/>
    <s v="EURO 0-II"/>
    <x v="1"/>
    <s v="Trnava"/>
    <s v="Trnavský kraj"/>
    <n v="258870"/>
    <n v="115312"/>
    <n v="1267813"/>
  </r>
  <r>
    <x v="3"/>
    <s v="N2"/>
    <s v="EURO 0-II"/>
    <x v="1"/>
    <s v="Turčianske Teplice"/>
    <s v="Žilinský kraj"/>
    <n v="9564"/>
    <n v="3738"/>
    <n v="40351"/>
  </r>
  <r>
    <x v="3"/>
    <s v="N2"/>
    <s v="EURO 0-II"/>
    <x v="1"/>
    <s v="Tvrdošín"/>
    <s v="Žilinský kraj"/>
    <n v="13169"/>
    <n v="4762"/>
    <n v="53862"/>
  </r>
  <r>
    <x v="3"/>
    <s v="N2"/>
    <s v="EURO 0-II"/>
    <x v="1"/>
    <s v="Zlaté Moravce"/>
    <s v="Nitriansky kraj"/>
    <n v="61122"/>
    <n v="40722"/>
    <n v="441338"/>
  </r>
  <r>
    <x v="3"/>
    <s v="N2"/>
    <s v="EURO 0-II"/>
    <x v="1"/>
    <s v="Zvolen"/>
    <s v="Banskobystrický kraj"/>
    <n v="319679"/>
    <n v="56748"/>
    <n v="623099"/>
  </r>
  <r>
    <x v="3"/>
    <s v="N2"/>
    <s v="EURO 0-II"/>
    <x v="1"/>
    <s v="Žarnovica"/>
    <s v="Banskobystrický kraj"/>
    <n v="118417"/>
    <n v="57769"/>
    <n v="628197"/>
  </r>
  <r>
    <x v="3"/>
    <s v="N2"/>
    <s v="EURO 0-II"/>
    <x v="1"/>
    <s v="Žiar nad Hronom"/>
    <s v="Banskobystrický kraj"/>
    <n v="61688"/>
    <n v="42384"/>
    <n v="460134"/>
  </r>
  <r>
    <x v="3"/>
    <s v="N2"/>
    <s v="EURO 0-II"/>
    <x v="1"/>
    <s v="Žilina"/>
    <s v="Žilinský kraj"/>
    <n v="76104"/>
    <n v="29067"/>
    <n v="323182"/>
  </r>
  <r>
    <x v="3"/>
    <s v="N3"/>
    <s v="EURO III"/>
    <x v="0"/>
    <s v="Bánovce nad Bebravou"/>
    <s v="Trenčiansky kraj"/>
    <n v="826966"/>
    <n v="199285"/>
    <n v="1372545"/>
  </r>
  <r>
    <x v="3"/>
    <s v="N3"/>
    <s v="EURO III"/>
    <x v="0"/>
    <s v="Banská Bystrica"/>
    <s v="Banskobystrický kraj"/>
    <n v="1234073"/>
    <n v="294580"/>
    <n v="2033602"/>
  </r>
  <r>
    <x v="3"/>
    <s v="N3"/>
    <s v="EURO III"/>
    <x v="0"/>
    <s v="Bratislava IV"/>
    <s v="Bratislavský kraj"/>
    <n v="47885"/>
    <n v="5045"/>
    <n v="34757"/>
  </r>
  <r>
    <x v="3"/>
    <s v="N3"/>
    <s v="EURO III"/>
    <x v="0"/>
    <s v="Brezno"/>
    <s v="Banskobystrický kraj"/>
    <n v="452483"/>
    <n v="85443"/>
    <n v="590684"/>
  </r>
  <r>
    <x v="3"/>
    <s v="N3"/>
    <s v="EURO III"/>
    <x v="0"/>
    <s v="Bytča"/>
    <s v="Žilinský kraj"/>
    <n v="990801"/>
    <n v="197516"/>
    <n v="1356206"/>
  </r>
  <r>
    <x v="3"/>
    <s v="N3"/>
    <s v="EURO III"/>
    <x v="0"/>
    <s v="Čadca"/>
    <s v="Žilinský kraj"/>
    <n v="3209378"/>
    <n v="800325"/>
    <n v="5480109"/>
  </r>
  <r>
    <x v="3"/>
    <s v="N3"/>
    <s v="EURO III"/>
    <x v="0"/>
    <s v="Detva"/>
    <s v="Banskobystrický kraj"/>
    <n v="1295994"/>
    <n v="265308"/>
    <n v="1828850"/>
  </r>
  <r>
    <x v="3"/>
    <s v="N3"/>
    <s v="EURO III"/>
    <x v="0"/>
    <s v="Dolný Kubín"/>
    <s v="Žilinský kraj"/>
    <n v="3076230"/>
    <n v="465719"/>
    <n v="3203118"/>
  </r>
  <r>
    <x v="3"/>
    <s v="N3"/>
    <s v="EURO III"/>
    <x v="0"/>
    <s v="Dunajská Streda"/>
    <s v="Trnavský kraj"/>
    <n v="2844966"/>
    <n v="802555"/>
    <n v="5510540"/>
  </r>
  <r>
    <x v="3"/>
    <s v="N3"/>
    <s v="EURO III"/>
    <x v="0"/>
    <s v="Galanta"/>
    <s v="Trnavský kraj"/>
    <n v="1597767"/>
    <n v="393256"/>
    <n v="2709762"/>
  </r>
  <r>
    <x v="3"/>
    <s v="N3"/>
    <s v="EURO III"/>
    <x v="0"/>
    <s v="Hlohovec"/>
    <s v="Trnavský kraj"/>
    <n v="319879"/>
    <n v="50965"/>
    <n v="352715"/>
  </r>
  <r>
    <x v="3"/>
    <s v="N3"/>
    <s v="EURO III"/>
    <x v="0"/>
    <s v="Ilava"/>
    <s v="Trenčiansky kraj"/>
    <n v="355158"/>
    <n v="38697"/>
    <n v="266654"/>
  </r>
  <r>
    <x v="3"/>
    <s v="N3"/>
    <s v="EURO III"/>
    <x v="0"/>
    <s v="Komárno"/>
    <s v="Nitriansky kraj"/>
    <n v="1242945"/>
    <n v="254832"/>
    <n v="1755707"/>
  </r>
  <r>
    <x v="3"/>
    <s v="N3"/>
    <s v="EURO III"/>
    <x v="0"/>
    <s v="Košice - okolie"/>
    <s v="Košický kraj"/>
    <n v="4324727"/>
    <n v="778999"/>
    <n v="5363387"/>
  </r>
  <r>
    <x v="3"/>
    <s v="N3"/>
    <s v="EURO III"/>
    <x v="0"/>
    <s v="Košice II"/>
    <s v="Košický kraj"/>
    <n v="64859"/>
    <n v="19444"/>
    <n v="133934"/>
  </r>
  <r>
    <x v="3"/>
    <s v="N3"/>
    <s v="EURO III"/>
    <x v="0"/>
    <s v="Košice III"/>
    <s v="Košický kraj"/>
    <n v="189117"/>
    <n v="23525"/>
    <n v="162757"/>
  </r>
  <r>
    <x v="3"/>
    <s v="N3"/>
    <s v="EURO III"/>
    <x v="0"/>
    <s v="Košice IV"/>
    <s v="Košický kraj"/>
    <n v="195905"/>
    <n v="50513"/>
    <n v="346732"/>
  </r>
  <r>
    <x v="3"/>
    <s v="N3"/>
    <s v="EURO III"/>
    <x v="0"/>
    <s v="Krupina"/>
    <s v="Banskobystrický kraj"/>
    <n v="1137599"/>
    <n v="306935"/>
    <n v="2106520"/>
  </r>
  <r>
    <x v="3"/>
    <s v="N3"/>
    <s v="EURO III"/>
    <x v="0"/>
    <s v="Kysucké Nové Mesto"/>
    <s v="Žilinský kraj"/>
    <n v="3331209"/>
    <n v="524170"/>
    <n v="3589258"/>
  </r>
  <r>
    <x v="3"/>
    <s v="N3"/>
    <s v="EURO III"/>
    <x v="0"/>
    <s v="Levice"/>
    <s v="Nitriansky kraj"/>
    <n v="1235480"/>
    <n v="265892"/>
    <n v="1826187"/>
  </r>
  <r>
    <x v="3"/>
    <s v="N3"/>
    <s v="EURO III"/>
    <x v="0"/>
    <s v="Levoča"/>
    <s v="Prešovský kraj"/>
    <n v="1439774"/>
    <n v="380033"/>
    <n v="2617008"/>
  </r>
  <r>
    <x v="3"/>
    <s v="N3"/>
    <s v="EURO III"/>
    <x v="0"/>
    <s v="Liptovský Mikuláš"/>
    <s v="Žilinský kraj"/>
    <n v="534610"/>
    <n v="111940"/>
    <n v="773709"/>
  </r>
  <r>
    <x v="3"/>
    <s v="N3"/>
    <s v="EURO III"/>
    <x v="0"/>
    <s v="Lučenec"/>
    <s v="Banskobystrický kraj"/>
    <n v="2889706"/>
    <n v="600332"/>
    <n v="4135353"/>
  </r>
  <r>
    <x v="3"/>
    <s v="N3"/>
    <s v="EURO III"/>
    <x v="0"/>
    <s v="Malacky"/>
    <s v="Bratislavský kraj"/>
    <n v="361551"/>
    <n v="73712"/>
    <n v="508238"/>
  </r>
  <r>
    <x v="3"/>
    <s v="N3"/>
    <s v="EURO III"/>
    <x v="0"/>
    <s v="Martin"/>
    <s v="Žilinský kraj"/>
    <n v="8571998"/>
    <n v="825369"/>
    <n v="5671516"/>
  </r>
  <r>
    <x v="3"/>
    <s v="N3"/>
    <s v="EURO III"/>
    <x v="0"/>
    <s v="Michalovce"/>
    <s v="Košický kraj"/>
    <n v="1031512"/>
    <n v="133019"/>
    <n v="916776"/>
  </r>
  <r>
    <x v="3"/>
    <s v="N3"/>
    <s v="EURO III"/>
    <x v="0"/>
    <s v="Nitra"/>
    <s v="Nitriansky kraj"/>
    <n v="607958"/>
    <n v="154760"/>
    <n v="1068312"/>
  </r>
  <r>
    <x v="3"/>
    <s v="N3"/>
    <s v="EURO III"/>
    <x v="0"/>
    <s v="Nové Mesto nad Váhom"/>
    <s v="Trenčiansky kraj"/>
    <n v="314013"/>
    <n v="107755"/>
    <n v="743075"/>
  </r>
  <r>
    <x v="3"/>
    <s v="N3"/>
    <s v="EURO III"/>
    <x v="0"/>
    <s v="Nové Zámky"/>
    <s v="Nitriansky kraj"/>
    <n v="761856"/>
    <n v="242573"/>
    <n v="1673594"/>
  </r>
  <r>
    <x v="3"/>
    <s v="N3"/>
    <s v="EURO III"/>
    <x v="0"/>
    <s v="Partizánske"/>
    <s v="Trenčiansky kraj"/>
    <n v="412842"/>
    <n v="95163"/>
    <n v="655753"/>
  </r>
  <r>
    <x v="3"/>
    <s v="N3"/>
    <s v="EURO III"/>
    <x v="0"/>
    <s v="Piešťany"/>
    <s v="Trnavský kraj"/>
    <n v="179264"/>
    <n v="50278"/>
    <n v="347971"/>
  </r>
  <r>
    <x v="3"/>
    <s v="N3"/>
    <s v="EURO III"/>
    <x v="0"/>
    <s v="Poprad"/>
    <s v="Prešovský kraj"/>
    <n v="400143"/>
    <n v="79316"/>
    <n v="547119"/>
  </r>
  <r>
    <x v="3"/>
    <s v="N3"/>
    <s v="EURO III"/>
    <x v="0"/>
    <s v="Považská Bystrica"/>
    <s v="Trenčiansky kraj"/>
    <n v="372214"/>
    <n v="84724"/>
    <n v="582608"/>
  </r>
  <r>
    <x v="3"/>
    <s v="N3"/>
    <s v="EURO III"/>
    <x v="0"/>
    <s v="Prešov"/>
    <s v="Prešovský kraj"/>
    <n v="2397061"/>
    <n v="453798"/>
    <n v="3122167"/>
  </r>
  <r>
    <x v="3"/>
    <s v="N3"/>
    <s v="EURO III"/>
    <x v="0"/>
    <s v="Prievidza"/>
    <s v="Trenčiansky kraj"/>
    <n v="1906300"/>
    <n v="451947"/>
    <n v="3117223"/>
  </r>
  <r>
    <x v="3"/>
    <s v="N3"/>
    <s v="EURO III"/>
    <x v="0"/>
    <s v="Púchov"/>
    <s v="Trenčiansky kraj"/>
    <n v="553618"/>
    <n v="109392"/>
    <n v="751763"/>
  </r>
  <r>
    <x v="3"/>
    <s v="N3"/>
    <s v="EURO III"/>
    <x v="0"/>
    <s v="Revúca"/>
    <s v="Banskobystrický kraj"/>
    <n v="101986"/>
    <n v="16070"/>
    <n v="110794"/>
  </r>
  <r>
    <x v="3"/>
    <s v="N3"/>
    <s v="EURO III"/>
    <x v="0"/>
    <s v="Rimavská Sobota"/>
    <s v="Banskobystrický kraj"/>
    <n v="1240623"/>
    <n v="258003"/>
    <n v="1778676"/>
  </r>
  <r>
    <x v="3"/>
    <s v="N3"/>
    <s v="EURO III"/>
    <x v="0"/>
    <s v="Rožňava"/>
    <s v="Košický kraj"/>
    <n v="3010681"/>
    <n v="560227"/>
    <n v="3861825"/>
  </r>
  <r>
    <x v="3"/>
    <s v="N3"/>
    <s v="EURO III"/>
    <x v="0"/>
    <s v="Ružomberok"/>
    <s v="Žilinský kraj"/>
    <n v="4020466"/>
    <n v="765058"/>
    <n v="5261788"/>
  </r>
  <r>
    <x v="3"/>
    <s v="N3"/>
    <s v="EURO III"/>
    <x v="0"/>
    <s v="Senec"/>
    <s v="Bratislavský kraj"/>
    <n v="1614517"/>
    <n v="288634"/>
    <n v="1992446"/>
  </r>
  <r>
    <x v="3"/>
    <s v="N3"/>
    <s v="EURO III"/>
    <x v="0"/>
    <s v="Senica"/>
    <s v="Trnavský kraj"/>
    <n v="1259679"/>
    <n v="352187"/>
    <n v="2420397"/>
  </r>
  <r>
    <x v="3"/>
    <s v="N3"/>
    <s v="EURO III"/>
    <x v="0"/>
    <s v="Skalica"/>
    <s v="Trnavský kraj"/>
    <n v="1038834"/>
    <n v="232018"/>
    <n v="1594548"/>
  </r>
  <r>
    <x v="3"/>
    <s v="N3"/>
    <s v="EURO III"/>
    <x v="0"/>
    <s v="Sobrance"/>
    <s v="Košický kraj"/>
    <n v="468340"/>
    <n v="114970"/>
    <n v="789060"/>
  </r>
  <r>
    <x v="3"/>
    <s v="N3"/>
    <s v="EURO III"/>
    <x v="0"/>
    <s v="Spišská Nová Ves"/>
    <s v="Košický kraj"/>
    <n v="74832"/>
    <n v="36475"/>
    <n v="250844"/>
  </r>
  <r>
    <x v="3"/>
    <s v="N3"/>
    <s v="EURO III"/>
    <x v="0"/>
    <s v="Svidník"/>
    <s v="Prešovský kraj"/>
    <n v="5426216"/>
    <n v="837011"/>
    <n v="5735185"/>
  </r>
  <r>
    <x v="3"/>
    <s v="N3"/>
    <s v="EURO III"/>
    <x v="0"/>
    <s v="Šaľa"/>
    <s v="Nitriansky kraj"/>
    <n v="924567"/>
    <n v="136490"/>
    <n v="939744"/>
  </r>
  <r>
    <x v="3"/>
    <s v="N3"/>
    <s v="EURO III"/>
    <x v="0"/>
    <s v="Topoľčany"/>
    <s v="Nitriansky kraj"/>
    <n v="288069"/>
    <n v="71380"/>
    <n v="491764"/>
  </r>
  <r>
    <x v="3"/>
    <s v="N3"/>
    <s v="EURO III"/>
    <x v="0"/>
    <s v="Trebišov"/>
    <s v="Košický kraj"/>
    <n v="737840"/>
    <n v="130061"/>
    <n v="898398"/>
  </r>
  <r>
    <x v="3"/>
    <s v="N3"/>
    <s v="EURO III"/>
    <x v="0"/>
    <s v="Trenčín"/>
    <s v="Trenčiansky kraj"/>
    <n v="3009501"/>
    <n v="749719"/>
    <n v="5156182"/>
  </r>
  <r>
    <x v="3"/>
    <s v="N3"/>
    <s v="EURO III"/>
    <x v="0"/>
    <s v="Trnava"/>
    <s v="Trnavský kraj"/>
    <n v="3084082"/>
    <n v="613484"/>
    <n v="4222043"/>
  </r>
  <r>
    <x v="3"/>
    <s v="N3"/>
    <s v="EURO III"/>
    <x v="0"/>
    <s v="Turčianske Teplice"/>
    <s v="Žilinský kraj"/>
    <n v="930120"/>
    <n v="230497"/>
    <n v="1583382"/>
  </r>
  <r>
    <x v="3"/>
    <s v="N3"/>
    <s v="EURO III"/>
    <x v="0"/>
    <s v="Tvrdošín"/>
    <s v="Žilinský kraj"/>
    <n v="457227"/>
    <n v="97263"/>
    <n v="667755"/>
  </r>
  <r>
    <x v="3"/>
    <s v="N3"/>
    <s v="EURO III"/>
    <x v="0"/>
    <s v="Zlaté Moravce"/>
    <s v="Nitriansky kraj"/>
    <n v="285706"/>
    <n v="62339"/>
    <n v="429181"/>
  </r>
  <r>
    <x v="3"/>
    <s v="N3"/>
    <s v="EURO III"/>
    <x v="0"/>
    <s v="Zvolen"/>
    <s v="Banskobystrický kraj"/>
    <n v="2524022"/>
    <n v="467625"/>
    <n v="3220534"/>
  </r>
  <r>
    <x v="3"/>
    <s v="N3"/>
    <s v="EURO III"/>
    <x v="0"/>
    <s v="Žarnovica"/>
    <s v="Banskobystrický kraj"/>
    <n v="94071"/>
    <n v="20236"/>
    <n v="139418"/>
  </r>
  <r>
    <x v="3"/>
    <s v="N3"/>
    <s v="EURO III"/>
    <x v="0"/>
    <s v="Žiar nad Hronom"/>
    <s v="Banskobystrický kraj"/>
    <n v="1491219"/>
    <n v="343100"/>
    <n v="2362560"/>
  </r>
  <r>
    <x v="3"/>
    <s v="N3"/>
    <s v="EURO III"/>
    <x v="0"/>
    <s v="Žilina"/>
    <s v="Žilinský kraj"/>
    <n v="7413566"/>
    <n v="1176847"/>
    <n v="8090007"/>
  </r>
  <r>
    <x v="3"/>
    <s v="N3"/>
    <s v="EURO III"/>
    <x v="1"/>
    <s v="Banská Bystrica"/>
    <s v="Banskobystrický kraj"/>
    <n v="147121"/>
    <n v="226803"/>
    <n v="1181120"/>
  </r>
  <r>
    <x v="3"/>
    <s v="N3"/>
    <s v="EURO III"/>
    <x v="1"/>
    <s v="Bratislava IV"/>
    <s v="Bratislavský kraj"/>
    <n v="524367"/>
    <n v="446496"/>
    <n v="2313532"/>
  </r>
  <r>
    <x v="3"/>
    <s v="N3"/>
    <s v="EURO III"/>
    <x v="1"/>
    <s v="Bratislava V"/>
    <s v="Bratislavský kraj"/>
    <n v="1202006"/>
    <n v="1366166"/>
    <n v="7067127"/>
  </r>
  <r>
    <x v="3"/>
    <s v="N3"/>
    <s v="EURO III"/>
    <x v="1"/>
    <s v="Bytča"/>
    <s v="Žilinský kraj"/>
    <n v="348331"/>
    <n v="421423"/>
    <n v="2182541"/>
  </r>
  <r>
    <x v="3"/>
    <s v="N3"/>
    <s v="EURO III"/>
    <x v="1"/>
    <s v="Čadca"/>
    <s v="Žilinský kraj"/>
    <n v="818"/>
    <n v="38"/>
    <n v="199"/>
  </r>
  <r>
    <x v="3"/>
    <s v="N3"/>
    <s v="EURO III"/>
    <x v="1"/>
    <s v="Dolný Kubín"/>
    <s v="Žilinský kraj"/>
    <n v="94422"/>
    <n v="104527"/>
    <n v="542366"/>
  </r>
  <r>
    <x v="3"/>
    <s v="N3"/>
    <s v="EURO III"/>
    <x v="1"/>
    <s v="Galanta"/>
    <s v="Trnavský kraj"/>
    <n v="1542529"/>
    <n v="858514"/>
    <n v="4459473"/>
  </r>
  <r>
    <x v="3"/>
    <s v="N3"/>
    <s v="EURO III"/>
    <x v="1"/>
    <s v="Hlohovec"/>
    <s v="Trnavský kraj"/>
    <n v="605109"/>
    <n v="797312"/>
    <n v="4131188"/>
  </r>
  <r>
    <x v="3"/>
    <s v="N3"/>
    <s v="EURO III"/>
    <x v="1"/>
    <s v="Ilava"/>
    <s v="Trenčiansky kraj"/>
    <n v="1059239"/>
    <n v="1406563"/>
    <n v="7289664"/>
  </r>
  <r>
    <x v="3"/>
    <s v="N3"/>
    <s v="EURO III"/>
    <x v="1"/>
    <s v="Košice - okolie"/>
    <s v="Košický kraj"/>
    <n v="240607"/>
    <n v="461208"/>
    <n v="2401336"/>
  </r>
  <r>
    <x v="3"/>
    <s v="N3"/>
    <s v="EURO III"/>
    <x v="1"/>
    <s v="Košice I"/>
    <s v="Košický kraj"/>
    <n v="226730"/>
    <n v="237156"/>
    <n v="1236137"/>
  </r>
  <r>
    <x v="3"/>
    <s v="N3"/>
    <s v="EURO III"/>
    <x v="1"/>
    <s v="Košice II"/>
    <s v="Košický kraj"/>
    <n v="117796"/>
    <n v="183870"/>
    <n v="956386"/>
  </r>
  <r>
    <x v="3"/>
    <s v="N3"/>
    <s v="EURO III"/>
    <x v="1"/>
    <s v="Levoča"/>
    <s v="Prešovský kraj"/>
    <n v="328808"/>
    <n v="299069"/>
    <n v="1555480"/>
  </r>
  <r>
    <x v="3"/>
    <s v="N3"/>
    <s v="EURO III"/>
    <x v="1"/>
    <s v="Liptovský Mikuláš"/>
    <s v="Žilinský kraj"/>
    <n v="1199774"/>
    <n v="1739805"/>
    <n v="9037106"/>
  </r>
  <r>
    <x v="3"/>
    <s v="N3"/>
    <s v="EURO III"/>
    <x v="1"/>
    <s v="Malacky"/>
    <s v="Bratislavský kraj"/>
    <n v="1080428"/>
    <n v="2545360"/>
    <n v="13185681"/>
  </r>
  <r>
    <x v="3"/>
    <s v="N3"/>
    <s v="EURO III"/>
    <x v="1"/>
    <s v="Nitra"/>
    <s v="Nitriansky kraj"/>
    <n v="1472381"/>
    <n v="1320267"/>
    <n v="6858227"/>
  </r>
  <r>
    <x v="3"/>
    <s v="N3"/>
    <s v="EURO III"/>
    <x v="1"/>
    <s v="Nové Mesto nad Váhom"/>
    <s v="Trenčiansky kraj"/>
    <n v="1256751"/>
    <n v="2026294"/>
    <n v="10502438"/>
  </r>
  <r>
    <x v="3"/>
    <s v="N3"/>
    <s v="EURO III"/>
    <x v="1"/>
    <s v="Piešťany"/>
    <s v="Trnavský kraj"/>
    <n v="623143"/>
    <n v="1548206"/>
    <n v="8024156"/>
  </r>
  <r>
    <x v="3"/>
    <s v="N3"/>
    <s v="EURO III"/>
    <x v="1"/>
    <s v="Poprad"/>
    <s v="Prešovský kraj"/>
    <n v="850794"/>
    <n v="1019670"/>
    <n v="5296952"/>
  </r>
  <r>
    <x v="3"/>
    <s v="N3"/>
    <s v="EURO III"/>
    <x v="1"/>
    <s v="Považská Bystrica"/>
    <s v="Trenčiansky kraj"/>
    <n v="1116722"/>
    <n v="1316808"/>
    <n v="6820732"/>
  </r>
  <r>
    <x v="3"/>
    <s v="N3"/>
    <s v="EURO III"/>
    <x v="1"/>
    <s v="Prešov"/>
    <s v="Prešovský kraj"/>
    <n v="718777"/>
    <n v="943314"/>
    <n v="4910159"/>
  </r>
  <r>
    <x v="3"/>
    <s v="N3"/>
    <s v="EURO III"/>
    <x v="1"/>
    <s v="Púchov"/>
    <s v="Trenčiansky kraj"/>
    <n v="608397"/>
    <n v="485568"/>
    <n v="2516304"/>
  </r>
  <r>
    <x v="3"/>
    <s v="N3"/>
    <s v="EURO III"/>
    <x v="1"/>
    <s v="Revúca"/>
    <s v="Banskobystrický kraj"/>
    <n v="247527"/>
    <n v="122700"/>
    <n v="638322"/>
  </r>
  <r>
    <x v="3"/>
    <s v="N3"/>
    <s v="EURO III"/>
    <x v="1"/>
    <s v="Rimavská Sobota"/>
    <s v="Banskobystrický kraj"/>
    <n v="294851"/>
    <n v="171733"/>
    <n v="893147"/>
  </r>
  <r>
    <x v="3"/>
    <s v="N3"/>
    <s v="EURO III"/>
    <x v="1"/>
    <s v="Ružomberok"/>
    <s v="Žilinský kraj"/>
    <n v="221824"/>
    <n v="57320"/>
    <n v="297688"/>
  </r>
  <r>
    <x v="3"/>
    <s v="N3"/>
    <s v="EURO III"/>
    <x v="1"/>
    <s v="Senec"/>
    <s v="Bratislavský kraj"/>
    <n v="1128235"/>
    <n v="1936801"/>
    <n v="10044602"/>
  </r>
  <r>
    <x v="3"/>
    <s v="N3"/>
    <s v="EURO III"/>
    <x v="1"/>
    <s v="Senica"/>
    <s v="Trnavský kraj"/>
    <n v="510855"/>
    <n v="1028322"/>
    <n v="5325165"/>
  </r>
  <r>
    <x v="3"/>
    <s v="N3"/>
    <s v="EURO III"/>
    <x v="1"/>
    <s v="Skalica"/>
    <s v="Trnavský kraj"/>
    <n v="335124"/>
    <n v="94312"/>
    <n v="488612"/>
  </r>
  <r>
    <x v="3"/>
    <s v="N3"/>
    <s v="EURO III"/>
    <x v="1"/>
    <s v="Svidník"/>
    <s v="Prešovský kraj"/>
    <n v="180497"/>
    <n v="154809"/>
    <n v="801948"/>
  </r>
  <r>
    <x v="3"/>
    <s v="N3"/>
    <s v="EURO III"/>
    <x v="1"/>
    <s v="Trenčín"/>
    <s v="Trenčiansky kraj"/>
    <n v="1647567"/>
    <n v="2288481"/>
    <n v="11862595"/>
  </r>
  <r>
    <x v="3"/>
    <s v="N3"/>
    <s v="EURO III"/>
    <x v="1"/>
    <s v="Trnava"/>
    <s v="Trnavský kraj"/>
    <n v="2287860"/>
    <n v="2359503"/>
    <n v="12237978"/>
  </r>
  <r>
    <x v="3"/>
    <s v="N3"/>
    <s v="EURO III"/>
    <x v="1"/>
    <s v="Turčianske Teplice"/>
    <s v="Žilinský kraj"/>
    <n v="90203"/>
    <n v="73296"/>
    <n v="380566"/>
  </r>
  <r>
    <x v="3"/>
    <s v="N3"/>
    <s v="EURO III"/>
    <x v="1"/>
    <s v="Tvrdošín"/>
    <s v="Žilinský kraj"/>
    <n v="159548"/>
    <n v="120895"/>
    <n v="626514"/>
  </r>
  <r>
    <x v="3"/>
    <s v="N3"/>
    <s v="EURO III"/>
    <x v="1"/>
    <s v="Zlaté Moravce"/>
    <s v="Nitriansky kraj"/>
    <n v="458698"/>
    <n v="633501"/>
    <n v="3290006"/>
  </r>
  <r>
    <x v="3"/>
    <s v="N3"/>
    <s v="EURO III"/>
    <x v="1"/>
    <s v="Zvolen"/>
    <s v="Banskobystrický kraj"/>
    <n v="2180808"/>
    <n v="813960"/>
    <n v="4231243"/>
  </r>
  <r>
    <x v="3"/>
    <s v="N3"/>
    <s v="EURO III"/>
    <x v="1"/>
    <s v="Žarnovica"/>
    <s v="Banskobystrický kraj"/>
    <n v="779549"/>
    <n v="792417"/>
    <n v="4116669"/>
  </r>
  <r>
    <x v="3"/>
    <s v="N3"/>
    <s v="EURO III"/>
    <x v="1"/>
    <s v="Žiar nad Hronom"/>
    <s v="Banskobystrický kraj"/>
    <n v="404281"/>
    <n v="592938"/>
    <n v="3081205"/>
  </r>
  <r>
    <x v="3"/>
    <s v="N3"/>
    <s v="EURO III"/>
    <x v="1"/>
    <s v="Žilina"/>
    <s v="Žilinský kraj"/>
    <n v="863943"/>
    <n v="710046"/>
    <n v="3677432"/>
  </r>
  <r>
    <x v="3"/>
    <s v="N3"/>
    <s v="EURO IV"/>
    <x v="0"/>
    <s v="Bánovce nad Bebravou"/>
    <s v="Trenčiansky kraj"/>
    <n v="15209"/>
    <n v="3650"/>
    <n v="25582"/>
  </r>
  <r>
    <x v="3"/>
    <s v="N3"/>
    <s v="EURO IV"/>
    <x v="0"/>
    <s v="Banská Bystrica"/>
    <s v="Banskobystrický kraj"/>
    <n v="36727"/>
    <n v="8780"/>
    <n v="61571"/>
  </r>
  <r>
    <x v="3"/>
    <s v="N3"/>
    <s v="EURO IV"/>
    <x v="0"/>
    <s v="Bratislava IV"/>
    <s v="Bratislavský kraj"/>
    <n v="901"/>
    <n v="86"/>
    <n v="604"/>
  </r>
  <r>
    <x v="3"/>
    <s v="N3"/>
    <s v="EURO IV"/>
    <x v="0"/>
    <s v="Brezno"/>
    <s v="Banskobystrický kraj"/>
    <n v="12077"/>
    <n v="2496"/>
    <n v="17486"/>
  </r>
  <r>
    <x v="3"/>
    <s v="N3"/>
    <s v="EURO IV"/>
    <x v="0"/>
    <s v="Bytča"/>
    <s v="Žilinský kraj"/>
    <n v="23649"/>
    <n v="4775"/>
    <n v="33379"/>
  </r>
  <r>
    <x v="3"/>
    <s v="N3"/>
    <s v="EURO IV"/>
    <x v="0"/>
    <s v="Čadca"/>
    <s v="Žilinský kraj"/>
    <n v="99277"/>
    <n v="24500"/>
    <n v="171119"/>
  </r>
  <r>
    <x v="3"/>
    <s v="N3"/>
    <s v="EURO IV"/>
    <x v="0"/>
    <s v="Detva"/>
    <s v="Banskobystrický kraj"/>
    <n v="32171"/>
    <n v="6526"/>
    <n v="45650"/>
  </r>
  <r>
    <x v="3"/>
    <s v="N3"/>
    <s v="EURO IV"/>
    <x v="0"/>
    <s v="Dolný Kubín"/>
    <s v="Žilinský kraj"/>
    <n v="104653"/>
    <n v="16665"/>
    <n v="116747"/>
  </r>
  <r>
    <x v="3"/>
    <s v="N3"/>
    <s v="EURO IV"/>
    <x v="0"/>
    <s v="Dunajská Streda"/>
    <s v="Trnavský kraj"/>
    <n v="78167"/>
    <n v="21550"/>
    <n v="151463"/>
  </r>
  <r>
    <x v="3"/>
    <s v="N3"/>
    <s v="EURO IV"/>
    <x v="0"/>
    <s v="Galanta"/>
    <s v="Trnavský kraj"/>
    <n v="35398"/>
    <n v="8638"/>
    <n v="60569"/>
  </r>
  <r>
    <x v="3"/>
    <s v="N3"/>
    <s v="EURO IV"/>
    <x v="0"/>
    <s v="Hlohovec"/>
    <s v="Trnavský kraj"/>
    <n v="4876"/>
    <n v="786"/>
    <n v="5572"/>
  </r>
  <r>
    <x v="3"/>
    <s v="N3"/>
    <s v="EURO IV"/>
    <x v="0"/>
    <s v="Ilava"/>
    <s v="Trenčiansky kraj"/>
    <n v="7813"/>
    <n v="816"/>
    <n v="5740"/>
  </r>
  <r>
    <x v="3"/>
    <s v="N3"/>
    <s v="EURO IV"/>
    <x v="0"/>
    <s v="Komárno"/>
    <s v="Nitriansky kraj"/>
    <n v="30419"/>
    <n v="6102"/>
    <n v="42810"/>
  </r>
  <r>
    <x v="3"/>
    <s v="N3"/>
    <s v="EURO IV"/>
    <x v="0"/>
    <s v="Košice - okolie"/>
    <s v="Košický kraj"/>
    <n v="82558"/>
    <n v="14630"/>
    <n v="102570"/>
  </r>
  <r>
    <x v="3"/>
    <s v="N3"/>
    <s v="EURO IV"/>
    <x v="0"/>
    <s v="Košice II"/>
    <s v="Košický kraj"/>
    <n v="1320"/>
    <n v="389"/>
    <n v="2726"/>
  </r>
  <r>
    <x v="3"/>
    <s v="N3"/>
    <s v="EURO IV"/>
    <x v="0"/>
    <s v="Košice III"/>
    <s v="Košický kraj"/>
    <n v="3335"/>
    <n v="408"/>
    <n v="2873"/>
  </r>
  <r>
    <x v="3"/>
    <s v="N3"/>
    <s v="EURO IV"/>
    <x v="0"/>
    <s v="Košice IV"/>
    <s v="Košický kraj"/>
    <n v="5064"/>
    <n v="1135"/>
    <n v="7940"/>
  </r>
  <r>
    <x v="3"/>
    <s v="N3"/>
    <s v="EURO IV"/>
    <x v="0"/>
    <s v="Krupina"/>
    <s v="Banskobystrický kraj"/>
    <n v="35985"/>
    <n v="9573"/>
    <n v="66908"/>
  </r>
  <r>
    <x v="3"/>
    <s v="N3"/>
    <s v="EURO IV"/>
    <x v="0"/>
    <s v="Kysucké Nové Mesto"/>
    <s v="Žilinský kraj"/>
    <n v="103173"/>
    <n v="15922"/>
    <n v="111224"/>
  </r>
  <r>
    <x v="3"/>
    <s v="N3"/>
    <s v="EURO IV"/>
    <x v="0"/>
    <s v="Levice"/>
    <s v="Nitriansky kraj"/>
    <n v="33385"/>
    <n v="6975"/>
    <n v="48795"/>
  </r>
  <r>
    <x v="3"/>
    <s v="N3"/>
    <s v="EURO IV"/>
    <x v="0"/>
    <s v="Levoča"/>
    <s v="Prešovský kraj"/>
    <n v="36978"/>
    <n v="9699"/>
    <n v="67909"/>
  </r>
  <r>
    <x v="3"/>
    <s v="N3"/>
    <s v="EURO IV"/>
    <x v="0"/>
    <s v="Liptovský Mikuláš"/>
    <s v="Žilinský kraj"/>
    <n v="14916"/>
    <n v="3088"/>
    <n v="21634"/>
  </r>
  <r>
    <x v="3"/>
    <s v="N3"/>
    <s v="EURO IV"/>
    <x v="0"/>
    <s v="Lučenec"/>
    <s v="Banskobystrický kraj"/>
    <n v="64027"/>
    <n v="12875"/>
    <n v="90169"/>
  </r>
  <r>
    <x v="3"/>
    <s v="N3"/>
    <s v="EURO IV"/>
    <x v="0"/>
    <s v="Malacky"/>
    <s v="Bratislavský kraj"/>
    <n v="12570"/>
    <n v="2338"/>
    <n v="16385"/>
  </r>
  <r>
    <x v="3"/>
    <s v="N3"/>
    <s v="EURO IV"/>
    <x v="0"/>
    <s v="Martin"/>
    <s v="Žilinský kraj"/>
    <n v="250266"/>
    <n v="24338"/>
    <n v="170488"/>
  </r>
  <r>
    <x v="3"/>
    <s v="N3"/>
    <s v="EURO IV"/>
    <x v="0"/>
    <s v="Michalovce"/>
    <s v="Košický kraj"/>
    <n v="20037"/>
    <n v="2544"/>
    <n v="17858"/>
  </r>
  <r>
    <x v="3"/>
    <s v="N3"/>
    <s v="EURO IV"/>
    <x v="0"/>
    <s v="Nitra"/>
    <s v="Nitriansky kraj"/>
    <n v="10594"/>
    <n v="2446"/>
    <n v="17212"/>
  </r>
  <r>
    <x v="3"/>
    <s v="N3"/>
    <s v="EURO IV"/>
    <x v="0"/>
    <s v="Nové Mesto nad Váhom"/>
    <s v="Trenčiansky kraj"/>
    <n v="4513"/>
    <n v="1500"/>
    <n v="10562"/>
  </r>
  <r>
    <x v="3"/>
    <s v="N3"/>
    <s v="EURO IV"/>
    <x v="0"/>
    <s v="Nové Zámky"/>
    <s v="Nitriansky kraj"/>
    <n v="15951"/>
    <n v="4948"/>
    <n v="34731"/>
  </r>
  <r>
    <x v="3"/>
    <s v="N3"/>
    <s v="EURO IV"/>
    <x v="0"/>
    <s v="Partizánske"/>
    <s v="Trenčiansky kraj"/>
    <n v="5745"/>
    <n v="1306"/>
    <n v="9212"/>
  </r>
  <r>
    <x v="3"/>
    <s v="N3"/>
    <s v="EURO IV"/>
    <x v="0"/>
    <s v="Piešťany"/>
    <s v="Trnavský kraj"/>
    <n v="2652"/>
    <n v="721"/>
    <n v="5064"/>
  </r>
  <r>
    <x v="3"/>
    <s v="N3"/>
    <s v="EURO IV"/>
    <x v="0"/>
    <s v="Poprad"/>
    <s v="Prešovský kraj"/>
    <n v="7465"/>
    <n v="1491"/>
    <n v="10481"/>
  </r>
  <r>
    <x v="3"/>
    <s v="N3"/>
    <s v="EURO IV"/>
    <x v="0"/>
    <s v="Považská Bystrica"/>
    <s v="Trenčiansky kraj"/>
    <n v="9386"/>
    <n v="2147"/>
    <n v="14961"/>
  </r>
  <r>
    <x v="3"/>
    <s v="N3"/>
    <s v="EURO IV"/>
    <x v="0"/>
    <s v="Prešov"/>
    <s v="Prešovský kraj"/>
    <n v="82071"/>
    <n v="14557"/>
    <n v="101860"/>
  </r>
  <r>
    <x v="3"/>
    <s v="N3"/>
    <s v="EURO IV"/>
    <x v="0"/>
    <s v="Prievidza"/>
    <s v="Trenčiansky kraj"/>
    <n v="37195"/>
    <n v="8844"/>
    <n v="61844"/>
  </r>
  <r>
    <x v="3"/>
    <s v="N3"/>
    <s v="EURO IV"/>
    <x v="0"/>
    <s v="Púchov"/>
    <s v="Trenčiansky kraj"/>
    <n v="16063"/>
    <n v="3195"/>
    <n v="22284"/>
  </r>
  <r>
    <x v="3"/>
    <s v="N3"/>
    <s v="EURO IV"/>
    <x v="0"/>
    <s v="Revúca"/>
    <s v="Banskobystrický kraj"/>
    <n v="1911"/>
    <n v="301"/>
    <n v="2107"/>
  </r>
  <r>
    <x v="3"/>
    <s v="N3"/>
    <s v="EURO IV"/>
    <x v="0"/>
    <s v="Rimavská Sobota"/>
    <s v="Banskobystrický kraj"/>
    <n v="26586"/>
    <n v="5447"/>
    <n v="38152"/>
  </r>
  <r>
    <x v="3"/>
    <s v="N3"/>
    <s v="EURO IV"/>
    <x v="0"/>
    <s v="Rožňava"/>
    <s v="Košický kraj"/>
    <n v="58756"/>
    <n v="10745"/>
    <n v="75297"/>
  </r>
  <r>
    <x v="3"/>
    <s v="N3"/>
    <s v="EURO IV"/>
    <x v="0"/>
    <s v="Ružomberok"/>
    <s v="Žilinský kraj"/>
    <n v="110517"/>
    <n v="21176"/>
    <n v="148446"/>
  </r>
  <r>
    <x v="3"/>
    <s v="N3"/>
    <s v="EURO IV"/>
    <x v="0"/>
    <s v="Senec"/>
    <s v="Bratislavský kraj"/>
    <n v="36763"/>
    <n v="6530"/>
    <n v="45863"/>
  </r>
  <r>
    <x v="3"/>
    <s v="N3"/>
    <s v="EURO IV"/>
    <x v="0"/>
    <s v="Senica"/>
    <s v="Trnavský kraj"/>
    <n v="37236"/>
    <n v="10030"/>
    <n v="70454"/>
  </r>
  <r>
    <x v="3"/>
    <s v="N3"/>
    <s v="EURO IV"/>
    <x v="0"/>
    <s v="Skalica"/>
    <s v="Trnavský kraj"/>
    <n v="32064"/>
    <n v="7052"/>
    <n v="49378"/>
  </r>
  <r>
    <x v="3"/>
    <s v="N3"/>
    <s v="EURO IV"/>
    <x v="0"/>
    <s v="Sobrance"/>
    <s v="Košický kraj"/>
    <n v="9389"/>
    <n v="2259"/>
    <n v="15840"/>
  </r>
  <r>
    <x v="3"/>
    <s v="N3"/>
    <s v="EURO IV"/>
    <x v="0"/>
    <s v="Spišská Nová Ves"/>
    <s v="Košický kraj"/>
    <n v="1890"/>
    <n v="905"/>
    <n v="6335"/>
  </r>
  <r>
    <x v="3"/>
    <s v="N3"/>
    <s v="EURO IV"/>
    <x v="0"/>
    <s v="Svidník"/>
    <s v="Prešovský kraj"/>
    <n v="243300"/>
    <n v="37095"/>
    <n v="259398"/>
  </r>
  <r>
    <x v="3"/>
    <s v="N3"/>
    <s v="EURO IV"/>
    <x v="0"/>
    <s v="Šaľa"/>
    <s v="Nitriansky kraj"/>
    <n v="18259"/>
    <n v="2648"/>
    <n v="18588"/>
  </r>
  <r>
    <x v="3"/>
    <s v="N3"/>
    <s v="EURO IV"/>
    <x v="0"/>
    <s v="Topoľčany"/>
    <s v="Nitriansky kraj"/>
    <n v="4668"/>
    <n v="1154"/>
    <n v="8181"/>
  </r>
  <r>
    <x v="3"/>
    <s v="N3"/>
    <s v="EURO IV"/>
    <x v="0"/>
    <s v="Trebišov"/>
    <s v="Košický kraj"/>
    <n v="13673"/>
    <n v="2397"/>
    <n v="16850"/>
  </r>
  <r>
    <x v="3"/>
    <s v="N3"/>
    <s v="EURO IV"/>
    <x v="0"/>
    <s v="Trenčín"/>
    <s v="Trenčiansky kraj"/>
    <n v="63667"/>
    <n v="15267"/>
    <n v="107051"/>
  </r>
  <r>
    <x v="3"/>
    <s v="N3"/>
    <s v="EURO IV"/>
    <x v="0"/>
    <s v="Trnava"/>
    <s v="Trnavský kraj"/>
    <n v="72441"/>
    <n v="14194"/>
    <n v="100158"/>
  </r>
  <r>
    <x v="3"/>
    <s v="N3"/>
    <s v="EURO IV"/>
    <x v="0"/>
    <s v="Turčianske Teplice"/>
    <s v="Žilinský kraj"/>
    <n v="33845"/>
    <n v="8243"/>
    <n v="57646"/>
  </r>
  <r>
    <x v="3"/>
    <s v="N3"/>
    <s v="EURO IV"/>
    <x v="0"/>
    <s v="Tvrdošín"/>
    <s v="Žilinský kraj"/>
    <n v="23566"/>
    <n v="5065"/>
    <n v="35466"/>
  </r>
  <r>
    <x v="3"/>
    <s v="N3"/>
    <s v="EURO IV"/>
    <x v="0"/>
    <s v="Zlaté Moravce"/>
    <s v="Nitriansky kraj"/>
    <n v="3696"/>
    <n v="765"/>
    <n v="5367"/>
  </r>
  <r>
    <x v="3"/>
    <s v="N3"/>
    <s v="EURO IV"/>
    <x v="0"/>
    <s v="Zvolen"/>
    <s v="Banskobystrický kraj"/>
    <n v="67347"/>
    <n v="12526"/>
    <n v="87660"/>
  </r>
  <r>
    <x v="3"/>
    <s v="N3"/>
    <s v="EURO IV"/>
    <x v="0"/>
    <s v="Žarnovica"/>
    <s v="Banskobystrický kraj"/>
    <n v="1754"/>
    <n v="342"/>
    <n v="2408"/>
  </r>
  <r>
    <x v="3"/>
    <s v="N3"/>
    <s v="EURO IV"/>
    <x v="0"/>
    <s v="Žiar nad Hronom"/>
    <s v="Banskobystrický kraj"/>
    <n v="43537"/>
    <n v="10020"/>
    <n v="70143"/>
  </r>
  <r>
    <x v="3"/>
    <s v="N3"/>
    <s v="EURO IV"/>
    <x v="0"/>
    <s v="Žilina"/>
    <s v="Žilinský kraj"/>
    <n v="213403"/>
    <n v="32919"/>
    <n v="230501"/>
  </r>
  <r>
    <x v="3"/>
    <s v="N3"/>
    <s v="EURO IV"/>
    <x v="1"/>
    <s v="Banská Bystrica"/>
    <s v="Banskobystrický kraj"/>
    <n v="4273"/>
    <n v="6468"/>
    <n v="34304"/>
  </r>
  <r>
    <x v="3"/>
    <s v="N3"/>
    <s v="EURO IV"/>
    <x v="1"/>
    <s v="Bratislava IV"/>
    <s v="Bratislavský kraj"/>
    <n v="16566"/>
    <n v="14810"/>
    <n v="78288"/>
  </r>
  <r>
    <x v="3"/>
    <s v="N3"/>
    <s v="EURO IV"/>
    <x v="1"/>
    <s v="Bratislava V"/>
    <s v="Bratislavský kraj"/>
    <n v="45041"/>
    <n v="47149"/>
    <n v="249146"/>
  </r>
  <r>
    <x v="3"/>
    <s v="N3"/>
    <s v="EURO IV"/>
    <x v="1"/>
    <s v="Bytča"/>
    <s v="Žilinský kraj"/>
    <n v="11503"/>
    <n v="13716"/>
    <n v="72523"/>
  </r>
  <r>
    <x v="3"/>
    <s v="N3"/>
    <s v="EURO IV"/>
    <x v="1"/>
    <s v="Čadca"/>
    <s v="Žilinský kraj"/>
    <n v="40"/>
    <n v="2"/>
    <n v="10"/>
  </r>
  <r>
    <x v="3"/>
    <s v="N3"/>
    <s v="EURO IV"/>
    <x v="1"/>
    <s v="Dolný Kubín"/>
    <s v="Žilinský kraj"/>
    <n v="4689"/>
    <n v="5086"/>
    <n v="26934"/>
  </r>
  <r>
    <x v="3"/>
    <s v="N3"/>
    <s v="EURO IV"/>
    <x v="1"/>
    <s v="Galanta"/>
    <s v="Trnavský kraj"/>
    <n v="34658"/>
    <n v="19114"/>
    <n v="101262"/>
  </r>
  <r>
    <x v="3"/>
    <s v="N3"/>
    <s v="EURO IV"/>
    <x v="1"/>
    <s v="Hlohovec"/>
    <s v="Trnavský kraj"/>
    <n v="16628"/>
    <n v="21740"/>
    <n v="115039"/>
  </r>
  <r>
    <x v="3"/>
    <s v="N3"/>
    <s v="EURO IV"/>
    <x v="1"/>
    <s v="Ilava"/>
    <s v="Trenčiansky kraj"/>
    <n v="32338"/>
    <n v="42194"/>
    <n v="223249"/>
  </r>
  <r>
    <x v="3"/>
    <s v="N3"/>
    <s v="EURO IV"/>
    <x v="1"/>
    <s v="Košice - okolie"/>
    <s v="Košický kraj"/>
    <n v="8878"/>
    <n v="15611"/>
    <n v="82685"/>
  </r>
  <r>
    <x v="3"/>
    <s v="N3"/>
    <s v="EURO IV"/>
    <x v="1"/>
    <s v="Košice I"/>
    <s v="Košický kraj"/>
    <n v="6355"/>
    <n v="6540"/>
    <n v="34647"/>
  </r>
  <r>
    <x v="3"/>
    <s v="N3"/>
    <s v="EURO IV"/>
    <x v="1"/>
    <s v="Košice II"/>
    <s v="Košický kraj"/>
    <n v="2535"/>
    <n v="3882"/>
    <n v="20582"/>
  </r>
  <r>
    <x v="3"/>
    <s v="N3"/>
    <s v="EURO IV"/>
    <x v="1"/>
    <s v="Levoča"/>
    <s v="Prešovský kraj"/>
    <n v="8325"/>
    <n v="7423"/>
    <n v="39355"/>
  </r>
  <r>
    <x v="3"/>
    <s v="N3"/>
    <s v="EURO IV"/>
    <x v="1"/>
    <s v="Liptovský Mikuláš"/>
    <s v="Žilinský kraj"/>
    <n v="31612"/>
    <n v="44997"/>
    <n v="238646"/>
  </r>
  <r>
    <x v="3"/>
    <s v="N3"/>
    <s v="EURO IV"/>
    <x v="1"/>
    <s v="Malacky"/>
    <s v="Bratislavský kraj"/>
    <n v="36803"/>
    <n v="87274"/>
    <n v="461313"/>
  </r>
  <r>
    <x v="3"/>
    <s v="N3"/>
    <s v="EURO IV"/>
    <x v="1"/>
    <s v="Nitra"/>
    <s v="Nitriansky kraj"/>
    <n v="31549"/>
    <n v="30242"/>
    <n v="160219"/>
  </r>
  <r>
    <x v="3"/>
    <s v="N3"/>
    <s v="EURO IV"/>
    <x v="1"/>
    <s v="Nové Mesto nad Váhom"/>
    <s v="Trenčiansky kraj"/>
    <n v="34820"/>
    <n v="54871"/>
    <n v="290451"/>
  </r>
  <r>
    <x v="3"/>
    <s v="N3"/>
    <s v="EURO IV"/>
    <x v="1"/>
    <s v="Piešťany"/>
    <s v="Trnavský kraj"/>
    <n v="17063"/>
    <n v="41428"/>
    <n v="219440"/>
  </r>
  <r>
    <x v="3"/>
    <s v="N3"/>
    <s v="EURO IV"/>
    <x v="1"/>
    <s v="Poprad"/>
    <s v="Prešovský kraj"/>
    <n v="23416"/>
    <n v="27350"/>
    <n v="144983"/>
  </r>
  <r>
    <x v="3"/>
    <s v="N3"/>
    <s v="EURO IV"/>
    <x v="1"/>
    <s v="Považská Bystrica"/>
    <s v="Trenčiansky kraj"/>
    <n v="36646"/>
    <n v="42396"/>
    <n v="224282"/>
  </r>
  <r>
    <x v="3"/>
    <s v="N3"/>
    <s v="EURO IV"/>
    <x v="1"/>
    <s v="Prešov"/>
    <s v="Prešovský kraj"/>
    <n v="18370"/>
    <n v="24310"/>
    <n v="128831"/>
  </r>
  <r>
    <x v="3"/>
    <s v="N3"/>
    <s v="EURO IV"/>
    <x v="1"/>
    <s v="Púchov"/>
    <s v="Trenčiansky kraj"/>
    <n v="19646"/>
    <n v="15444"/>
    <n v="81699"/>
  </r>
  <r>
    <x v="3"/>
    <s v="N3"/>
    <s v="EURO IV"/>
    <x v="1"/>
    <s v="Revúca"/>
    <s v="Banskobystrický kraj"/>
    <n v="5240"/>
    <n v="2546"/>
    <n v="13478"/>
  </r>
  <r>
    <x v="3"/>
    <s v="N3"/>
    <s v="EURO IV"/>
    <x v="1"/>
    <s v="Rimavská Sobota"/>
    <s v="Banskobystrický kraj"/>
    <n v="6326"/>
    <n v="3508"/>
    <n v="18577"/>
  </r>
  <r>
    <x v="3"/>
    <s v="N3"/>
    <s v="EURO IV"/>
    <x v="1"/>
    <s v="Ružomberok"/>
    <s v="Žilinský kraj"/>
    <n v="5672"/>
    <n v="1435"/>
    <n v="7612"/>
  </r>
  <r>
    <x v="3"/>
    <s v="N3"/>
    <s v="EURO IV"/>
    <x v="1"/>
    <s v="Senec"/>
    <s v="Bratislavský kraj"/>
    <n v="31248"/>
    <n v="53052"/>
    <n v="280574"/>
  </r>
  <r>
    <x v="3"/>
    <s v="N3"/>
    <s v="EURO IV"/>
    <x v="1"/>
    <s v="Senica"/>
    <s v="Trnavský kraj"/>
    <n v="20034"/>
    <n v="39198"/>
    <n v="207236"/>
  </r>
  <r>
    <x v="3"/>
    <s v="N3"/>
    <s v="EURO IV"/>
    <x v="1"/>
    <s v="Skalica"/>
    <s v="Trnavský kraj"/>
    <n v="13107"/>
    <n v="3615"/>
    <n v="19110"/>
  </r>
  <r>
    <x v="3"/>
    <s v="N3"/>
    <s v="EURO IV"/>
    <x v="1"/>
    <s v="Svidník"/>
    <s v="Prešovský kraj"/>
    <n v="7594"/>
    <n v="6380"/>
    <n v="33740"/>
  </r>
  <r>
    <x v="3"/>
    <s v="N3"/>
    <s v="EURO IV"/>
    <x v="1"/>
    <s v="Trenčín"/>
    <s v="Trenčiansky kraj"/>
    <n v="45593"/>
    <n v="62153"/>
    <n v="328812"/>
  </r>
  <r>
    <x v="3"/>
    <s v="N3"/>
    <s v="EURO IV"/>
    <x v="1"/>
    <s v="Trnava"/>
    <s v="Trnavský kraj"/>
    <n v="54397"/>
    <n v="59403"/>
    <n v="314339"/>
  </r>
  <r>
    <x v="3"/>
    <s v="N3"/>
    <s v="EURO IV"/>
    <x v="1"/>
    <s v="Turčianske Teplice"/>
    <s v="Žilinský kraj"/>
    <n v="3443"/>
    <n v="2750"/>
    <n v="14526"/>
  </r>
  <r>
    <x v="3"/>
    <s v="N3"/>
    <s v="EURO IV"/>
    <x v="1"/>
    <s v="Tvrdošín"/>
    <s v="Žilinský kraj"/>
    <n v="8913"/>
    <n v="6557"/>
    <n v="34688"/>
  </r>
  <r>
    <x v="3"/>
    <s v="N3"/>
    <s v="EURO IV"/>
    <x v="1"/>
    <s v="Zlaté Moravce"/>
    <s v="Nitriansky kraj"/>
    <n v="12150"/>
    <n v="16563"/>
    <n v="87754"/>
  </r>
  <r>
    <x v="3"/>
    <s v="N3"/>
    <s v="EURO IV"/>
    <x v="1"/>
    <s v="Zvolen"/>
    <s v="Banskobystrický kraj"/>
    <n v="58530"/>
    <n v="21317"/>
    <n v="112858"/>
  </r>
  <r>
    <x v="3"/>
    <s v="N3"/>
    <s v="EURO IV"/>
    <x v="1"/>
    <s v="Žarnovica"/>
    <s v="Banskobystrický kraj"/>
    <n v="19758"/>
    <n v="19580"/>
    <n v="103830"/>
  </r>
  <r>
    <x v="3"/>
    <s v="N3"/>
    <s v="EURO IV"/>
    <x v="1"/>
    <s v="Žiar nad Hronom"/>
    <s v="Banskobystrický kraj"/>
    <n v="10239"/>
    <n v="14855"/>
    <n v="78696"/>
  </r>
  <r>
    <x v="3"/>
    <s v="N3"/>
    <s v="EURO IV"/>
    <x v="1"/>
    <s v="Žilina"/>
    <s v="Žilinský kraj"/>
    <n v="28588"/>
    <n v="23040"/>
    <n v="121833"/>
  </r>
  <r>
    <x v="3"/>
    <s v="N3"/>
    <s v="EURO IV+"/>
    <x v="0"/>
    <s v="Bánovce nad Bebravou"/>
    <s v="Trenčiansky kraj"/>
    <n v="1048892"/>
    <n v="249356"/>
    <n v="1747473"/>
  </r>
  <r>
    <x v="3"/>
    <s v="N3"/>
    <s v="EURO IV+"/>
    <x v="0"/>
    <s v="Banská Bystrica"/>
    <s v="Banskobystrický kraj"/>
    <n v="1421915"/>
    <n v="344820"/>
    <n v="2416991"/>
  </r>
  <r>
    <x v="3"/>
    <s v="N3"/>
    <s v="EURO IV+"/>
    <x v="0"/>
    <s v="Bratislava IV"/>
    <s v="Bratislavský kraj"/>
    <n v="51776"/>
    <n v="5438"/>
    <n v="38195"/>
  </r>
  <r>
    <x v="3"/>
    <s v="N3"/>
    <s v="EURO IV+"/>
    <x v="0"/>
    <s v="Brezno"/>
    <s v="Banskobystrický kraj"/>
    <n v="495647"/>
    <n v="92137"/>
    <n v="646267"/>
  </r>
  <r>
    <x v="3"/>
    <s v="N3"/>
    <s v="EURO IV+"/>
    <x v="0"/>
    <s v="Bytča"/>
    <s v="Žilinský kraj"/>
    <n v="1250669"/>
    <n v="250515"/>
    <n v="1752686"/>
  </r>
  <r>
    <x v="3"/>
    <s v="N3"/>
    <s v="EURO IV+"/>
    <x v="0"/>
    <s v="Čadca"/>
    <s v="Žilinský kraj"/>
    <n v="4091599"/>
    <n v="995290"/>
    <n v="6958725"/>
  </r>
  <r>
    <x v="3"/>
    <s v="N3"/>
    <s v="EURO IV+"/>
    <x v="0"/>
    <s v="Detva"/>
    <s v="Banskobystrický kraj"/>
    <n v="1689479"/>
    <n v="340641"/>
    <n v="2384315"/>
  </r>
  <r>
    <x v="3"/>
    <s v="N3"/>
    <s v="EURO IV+"/>
    <x v="0"/>
    <s v="Dolný Kubín"/>
    <s v="Žilinský kraj"/>
    <n v="3947914"/>
    <n v="588456"/>
    <n v="4119029"/>
  </r>
  <r>
    <x v="3"/>
    <s v="N3"/>
    <s v="EURO IV+"/>
    <x v="0"/>
    <s v="Dunajská Streda"/>
    <s v="Trnavský kraj"/>
    <n v="3011128"/>
    <n v="827722"/>
    <n v="5794948"/>
  </r>
  <r>
    <x v="3"/>
    <s v="N3"/>
    <s v="EURO IV+"/>
    <x v="0"/>
    <s v="Galanta"/>
    <s v="Trnavský kraj"/>
    <n v="1608763"/>
    <n v="401337"/>
    <n v="2812914"/>
  </r>
  <r>
    <x v="3"/>
    <s v="N3"/>
    <s v="EURO IV+"/>
    <x v="0"/>
    <s v="Hlohovec"/>
    <s v="Trnavský kraj"/>
    <n v="380065"/>
    <n v="58509"/>
    <n v="411817"/>
  </r>
  <r>
    <x v="3"/>
    <s v="N3"/>
    <s v="EURO IV+"/>
    <x v="0"/>
    <s v="Ilava"/>
    <s v="Trenčiansky kraj"/>
    <n v="350865"/>
    <n v="37985"/>
    <n v="265498"/>
  </r>
  <r>
    <x v="3"/>
    <s v="N3"/>
    <s v="EURO IV+"/>
    <x v="0"/>
    <s v="Komárno"/>
    <s v="Nitriansky kraj"/>
    <n v="1414701"/>
    <n v="285290"/>
    <n v="2002220"/>
  </r>
  <r>
    <x v="3"/>
    <s v="N3"/>
    <s v="EURO IV+"/>
    <x v="0"/>
    <s v="Košice - okolie"/>
    <s v="Košický kraj"/>
    <n v="4084990"/>
    <n v="719713"/>
    <n v="5039145"/>
  </r>
  <r>
    <x v="3"/>
    <s v="N3"/>
    <s v="EURO IV+"/>
    <x v="0"/>
    <s v="Košice II"/>
    <s v="Košický kraj"/>
    <n v="60719"/>
    <n v="17908"/>
    <n v="125385"/>
  </r>
  <r>
    <x v="3"/>
    <s v="N3"/>
    <s v="EURO IV+"/>
    <x v="0"/>
    <s v="Košice III"/>
    <s v="Košický kraj"/>
    <n v="168037"/>
    <n v="20626"/>
    <n v="144578"/>
  </r>
  <r>
    <x v="3"/>
    <s v="N3"/>
    <s v="EURO IV+"/>
    <x v="0"/>
    <s v="Košice IV"/>
    <s v="Košický kraj"/>
    <n v="217976"/>
    <n v="55339"/>
    <n v="387412"/>
  </r>
  <r>
    <x v="3"/>
    <s v="N3"/>
    <s v="EURO IV+"/>
    <x v="0"/>
    <s v="Krupina"/>
    <s v="Banskobystrický kraj"/>
    <n v="1499901"/>
    <n v="398019"/>
    <n v="2784288"/>
  </r>
  <r>
    <x v="3"/>
    <s v="N3"/>
    <s v="EURO IV+"/>
    <x v="0"/>
    <s v="Kysucké Nové Mesto"/>
    <s v="Žilinský kraj"/>
    <n v="4193829"/>
    <n v="646200"/>
    <n v="4518112"/>
  </r>
  <r>
    <x v="3"/>
    <s v="N3"/>
    <s v="EURO IV+"/>
    <x v="0"/>
    <s v="Levice"/>
    <s v="Nitriansky kraj"/>
    <n v="1499272"/>
    <n v="314285"/>
    <n v="2199944"/>
  </r>
  <r>
    <x v="3"/>
    <s v="N3"/>
    <s v="EURO IV+"/>
    <x v="0"/>
    <s v="Levoča"/>
    <s v="Prešovský kraj"/>
    <n v="1898375"/>
    <n v="496287"/>
    <n v="3477104"/>
  </r>
  <r>
    <x v="3"/>
    <s v="N3"/>
    <s v="EURO IV+"/>
    <x v="0"/>
    <s v="Liptovský Mikuláš"/>
    <s v="Žilinský kraj"/>
    <n v="525784"/>
    <n v="109013"/>
    <n v="764374"/>
  </r>
  <r>
    <x v="3"/>
    <s v="N3"/>
    <s v="EURO IV+"/>
    <x v="0"/>
    <s v="Lučenec"/>
    <s v="Banskobystrický kraj"/>
    <n v="3731942"/>
    <n v="753963"/>
    <n v="5276813"/>
  </r>
  <r>
    <x v="3"/>
    <s v="N3"/>
    <s v="EURO IV+"/>
    <x v="0"/>
    <s v="Malacky"/>
    <s v="Bratislavský kraj"/>
    <n v="638848"/>
    <n v="126896"/>
    <n v="886963"/>
  </r>
  <r>
    <x v="3"/>
    <s v="N3"/>
    <s v="EURO IV+"/>
    <x v="0"/>
    <s v="Martin"/>
    <s v="Žilinský kraj"/>
    <n v="11130939"/>
    <n v="1061619"/>
    <n v="7431991"/>
  </r>
  <r>
    <x v="3"/>
    <s v="N3"/>
    <s v="EURO IV+"/>
    <x v="0"/>
    <s v="Michalovce"/>
    <s v="Košický kraj"/>
    <n v="1066720"/>
    <n v="134800"/>
    <n v="944495"/>
  </r>
  <r>
    <x v="3"/>
    <s v="N3"/>
    <s v="EURO IV+"/>
    <x v="0"/>
    <s v="Nitra"/>
    <s v="Nitriansky kraj"/>
    <n v="571390"/>
    <n v="143699"/>
    <n v="1007649"/>
  </r>
  <r>
    <x v="3"/>
    <s v="N3"/>
    <s v="EURO IV+"/>
    <x v="0"/>
    <s v="Nové Mesto nad Váhom"/>
    <s v="Trenčiansky kraj"/>
    <n v="312385"/>
    <n v="106040"/>
    <n v="743591"/>
  </r>
  <r>
    <x v="3"/>
    <s v="N3"/>
    <s v="EURO IV+"/>
    <x v="0"/>
    <s v="Nové Zámky"/>
    <s v="Nitriansky kraj"/>
    <n v="758373"/>
    <n v="232112"/>
    <n v="1629393"/>
  </r>
  <r>
    <x v="3"/>
    <s v="N3"/>
    <s v="EURO IV+"/>
    <x v="0"/>
    <s v="Partizánske"/>
    <s v="Trenčiansky kraj"/>
    <n v="401760"/>
    <n v="90993"/>
    <n v="638243"/>
  </r>
  <r>
    <x v="3"/>
    <s v="N3"/>
    <s v="EURO IV+"/>
    <x v="0"/>
    <s v="Piešťany"/>
    <s v="Trnavský kraj"/>
    <n v="220574"/>
    <n v="62013"/>
    <n v="435951"/>
  </r>
  <r>
    <x v="3"/>
    <s v="N3"/>
    <s v="EURO IV+"/>
    <x v="0"/>
    <s v="Poprad"/>
    <s v="Prešovský kraj"/>
    <n v="398138"/>
    <n v="78673"/>
    <n v="552305"/>
  </r>
  <r>
    <x v="3"/>
    <s v="N3"/>
    <s v="EURO IV+"/>
    <x v="0"/>
    <s v="Považská Bystrica"/>
    <s v="Trenčiansky kraj"/>
    <n v="377879"/>
    <n v="83329"/>
    <n v="583246"/>
  </r>
  <r>
    <x v="3"/>
    <s v="N3"/>
    <s v="EURO IV+"/>
    <x v="0"/>
    <s v="Prešov"/>
    <s v="Prešovský kraj"/>
    <n v="2673927"/>
    <n v="504456"/>
    <n v="3530724"/>
  </r>
  <r>
    <x v="3"/>
    <s v="N3"/>
    <s v="EURO IV+"/>
    <x v="0"/>
    <s v="Prievidza"/>
    <s v="Trenčiansky kraj"/>
    <n v="2191573"/>
    <n v="505950"/>
    <n v="3544984"/>
  </r>
  <r>
    <x v="3"/>
    <s v="N3"/>
    <s v="EURO IV+"/>
    <x v="0"/>
    <s v="Púchov"/>
    <s v="Trenčiansky kraj"/>
    <n v="687908"/>
    <n v="130869"/>
    <n v="914482"/>
  </r>
  <r>
    <x v="3"/>
    <s v="N3"/>
    <s v="EURO IV+"/>
    <x v="0"/>
    <s v="Revúca"/>
    <s v="Banskobystrický kraj"/>
    <n v="100357"/>
    <n v="15515"/>
    <n v="108590"/>
  </r>
  <r>
    <x v="3"/>
    <s v="N3"/>
    <s v="EURO IV+"/>
    <x v="0"/>
    <s v="Rimavská Sobota"/>
    <s v="Banskobystrický kraj"/>
    <n v="1430080"/>
    <n v="293534"/>
    <n v="2053843"/>
  </r>
  <r>
    <x v="3"/>
    <s v="N3"/>
    <s v="EURO IV+"/>
    <x v="0"/>
    <s v="Rožňava"/>
    <s v="Košický kraj"/>
    <n v="3009696"/>
    <n v="551673"/>
    <n v="3861511"/>
  </r>
  <r>
    <x v="3"/>
    <s v="N3"/>
    <s v="EURO IV+"/>
    <x v="0"/>
    <s v="Ružomberok"/>
    <s v="Žilinský kraj"/>
    <n v="5186669"/>
    <n v="972946"/>
    <n v="6814004"/>
  </r>
  <r>
    <x v="3"/>
    <s v="N3"/>
    <s v="EURO IV+"/>
    <x v="0"/>
    <s v="Senec"/>
    <s v="Bratislavský kraj"/>
    <n v="1793546"/>
    <n v="324584"/>
    <n v="2277169"/>
  </r>
  <r>
    <x v="3"/>
    <s v="N3"/>
    <s v="EURO IV+"/>
    <x v="0"/>
    <s v="Senica"/>
    <s v="Trnavský kraj"/>
    <n v="2180334"/>
    <n v="597451"/>
    <n v="4184168"/>
  </r>
  <r>
    <x v="3"/>
    <s v="N3"/>
    <s v="EURO IV+"/>
    <x v="0"/>
    <s v="Skalica"/>
    <s v="Trnavský kraj"/>
    <n v="1649459"/>
    <n v="358585"/>
    <n v="2510589"/>
  </r>
  <r>
    <x v="3"/>
    <s v="N3"/>
    <s v="EURO IV+"/>
    <x v="0"/>
    <s v="Sobrance"/>
    <s v="Košický kraj"/>
    <n v="463140"/>
    <n v="110933"/>
    <n v="776222"/>
  </r>
  <r>
    <x v="3"/>
    <s v="N3"/>
    <s v="EURO IV+"/>
    <x v="0"/>
    <s v="Spišská Nová Ves"/>
    <s v="Košický kraj"/>
    <n v="98620"/>
    <n v="47192"/>
    <n v="330578"/>
  </r>
  <r>
    <x v="3"/>
    <s v="N3"/>
    <s v="EURO IV+"/>
    <x v="0"/>
    <s v="Svidník"/>
    <s v="Prešovský kraj"/>
    <n v="5821291"/>
    <n v="880148"/>
    <n v="6155756"/>
  </r>
  <r>
    <x v="3"/>
    <s v="N3"/>
    <s v="EURO IV+"/>
    <x v="0"/>
    <s v="Šaľa"/>
    <s v="Nitriansky kraj"/>
    <n v="840324"/>
    <n v="121691"/>
    <n v="853314"/>
  </r>
  <r>
    <x v="3"/>
    <s v="N3"/>
    <s v="EURO IV+"/>
    <x v="0"/>
    <s v="Topoľčany"/>
    <s v="Nitriansky kraj"/>
    <n v="282997"/>
    <n v="68977"/>
    <n v="483707"/>
  </r>
  <r>
    <x v="3"/>
    <s v="N3"/>
    <s v="EURO IV+"/>
    <x v="0"/>
    <s v="Trebišov"/>
    <s v="Košický kraj"/>
    <n v="656043"/>
    <n v="113926"/>
    <n v="799152"/>
  </r>
  <r>
    <x v="3"/>
    <s v="N3"/>
    <s v="EURO IV+"/>
    <x v="0"/>
    <s v="Trenčín"/>
    <s v="Trenčiansky kraj"/>
    <n v="4163996"/>
    <n v="1004708"/>
    <n v="7033194"/>
  </r>
  <r>
    <x v="3"/>
    <s v="N3"/>
    <s v="EURO IV+"/>
    <x v="0"/>
    <s v="Trnava"/>
    <s v="Trnavský kraj"/>
    <n v="4250055"/>
    <n v="831879"/>
    <n v="5835385"/>
  </r>
  <r>
    <x v="3"/>
    <s v="N3"/>
    <s v="EURO IV+"/>
    <x v="0"/>
    <s v="Turčianske Teplice"/>
    <s v="Žilinský kraj"/>
    <n v="1322261"/>
    <n v="321171"/>
    <n v="2247283"/>
  </r>
  <r>
    <x v="3"/>
    <s v="N3"/>
    <s v="EURO IV+"/>
    <x v="0"/>
    <s v="Tvrdošín"/>
    <s v="Žilinský kraj"/>
    <n v="636020"/>
    <n v="132432"/>
    <n v="926601"/>
  </r>
  <r>
    <x v="3"/>
    <s v="N3"/>
    <s v="EURO IV+"/>
    <x v="0"/>
    <s v="Zlaté Moravce"/>
    <s v="Nitriansky kraj"/>
    <n v="276799"/>
    <n v="58944"/>
    <n v="413174"/>
  </r>
  <r>
    <x v="3"/>
    <s v="N3"/>
    <s v="EURO IV+"/>
    <x v="0"/>
    <s v="Zvolen"/>
    <s v="Banskobystrický kraj"/>
    <n v="3089494"/>
    <n v="566536"/>
    <n v="3968034"/>
  </r>
  <r>
    <x v="3"/>
    <s v="N3"/>
    <s v="EURO IV+"/>
    <x v="0"/>
    <s v="Žarnovica"/>
    <s v="Banskobystrický kraj"/>
    <n v="90123"/>
    <n v="19069"/>
    <n v="133792"/>
  </r>
  <r>
    <x v="3"/>
    <s v="N3"/>
    <s v="EURO IV+"/>
    <x v="0"/>
    <s v="Žiar nad Hronom"/>
    <s v="Banskobystrický kraj"/>
    <n v="1954096"/>
    <n v="443665"/>
    <n v="3106493"/>
  </r>
  <r>
    <x v="3"/>
    <s v="N3"/>
    <s v="EURO IV+"/>
    <x v="0"/>
    <s v="Žilina"/>
    <s v="Žilinský kraj"/>
    <n v="9616963"/>
    <n v="1501548"/>
    <n v="10516436"/>
  </r>
  <r>
    <x v="3"/>
    <s v="N3"/>
    <s v="EURO IV+"/>
    <x v="1"/>
    <s v="Banská Bystrica"/>
    <s v="Banskobystrický kraj"/>
    <n v="189999"/>
    <n v="287638"/>
    <n v="1525328"/>
  </r>
  <r>
    <x v="3"/>
    <s v="N3"/>
    <s v="EURO IV+"/>
    <x v="1"/>
    <s v="Bratislava IV"/>
    <s v="Bratislavský kraj"/>
    <n v="1066827"/>
    <n v="851942"/>
    <n v="4502966"/>
  </r>
  <r>
    <x v="3"/>
    <s v="N3"/>
    <s v="EURO IV+"/>
    <x v="1"/>
    <s v="Bratislava V"/>
    <s v="Bratislavský kraj"/>
    <n v="2638408"/>
    <n v="2663622"/>
    <n v="14071614"/>
  </r>
  <r>
    <x v="3"/>
    <s v="N3"/>
    <s v="EURO IV+"/>
    <x v="1"/>
    <s v="Bytča"/>
    <s v="Žilinský kraj"/>
    <n v="512064"/>
    <n v="605025"/>
    <n v="3200162"/>
  </r>
  <r>
    <x v="3"/>
    <s v="N3"/>
    <s v="EURO IV+"/>
    <x v="1"/>
    <s v="Čadca"/>
    <s v="Žilinský kraj"/>
    <n v="878"/>
    <n v="40"/>
    <n v="213"/>
  </r>
  <r>
    <x v="3"/>
    <s v="N3"/>
    <s v="EURO IV+"/>
    <x v="1"/>
    <s v="Dolný Kubín"/>
    <s v="Žilinský kraj"/>
    <n v="129238"/>
    <n v="140299"/>
    <n v="742343"/>
  </r>
  <r>
    <x v="3"/>
    <s v="N3"/>
    <s v="EURO IV+"/>
    <x v="1"/>
    <s v="Galanta"/>
    <s v="Trnavský kraj"/>
    <n v="2014383"/>
    <n v="1096037"/>
    <n v="5808943"/>
  </r>
  <r>
    <x v="3"/>
    <s v="N3"/>
    <s v="EURO IV+"/>
    <x v="1"/>
    <s v="Hlohovec"/>
    <s v="Trnavský kraj"/>
    <n v="821173"/>
    <n v="1059866"/>
    <n v="5608325"/>
  </r>
  <r>
    <x v="3"/>
    <s v="N3"/>
    <s v="EURO IV+"/>
    <x v="1"/>
    <s v="Ilava"/>
    <s v="Trenčiansky kraj"/>
    <n v="1494933"/>
    <n v="1942504"/>
    <n v="10273595"/>
  </r>
  <r>
    <x v="3"/>
    <s v="N3"/>
    <s v="EURO IV+"/>
    <x v="1"/>
    <s v="Košice - okolie"/>
    <s v="Košický kraj"/>
    <n v="262874"/>
    <n v="498536"/>
    <n v="2641852"/>
  </r>
  <r>
    <x v="3"/>
    <s v="N3"/>
    <s v="EURO IV+"/>
    <x v="1"/>
    <s v="Košice I"/>
    <s v="Košický kraj"/>
    <n v="246695"/>
    <n v="253734"/>
    <n v="1344981"/>
  </r>
  <r>
    <x v="3"/>
    <s v="N3"/>
    <s v="EURO IV+"/>
    <x v="1"/>
    <s v="Košice II"/>
    <s v="Košický kraj"/>
    <n v="109483"/>
    <n v="167709"/>
    <n v="888901"/>
  </r>
  <r>
    <x v="3"/>
    <s v="N3"/>
    <s v="EURO IV+"/>
    <x v="1"/>
    <s v="Levoča"/>
    <s v="Prešovský kraj"/>
    <n v="421448"/>
    <n v="376320"/>
    <n v="1995121"/>
  </r>
  <r>
    <x v="3"/>
    <s v="N3"/>
    <s v="EURO IV+"/>
    <x v="1"/>
    <s v="Liptovský Mikuláš"/>
    <s v="Žilinský kraj"/>
    <n v="1623444"/>
    <n v="2303435"/>
    <n v="12202402"/>
  </r>
  <r>
    <x v="3"/>
    <s v="N3"/>
    <s v="EURO IV+"/>
    <x v="1"/>
    <s v="Malacky"/>
    <s v="Bratislavský kraj"/>
    <n v="2189939"/>
    <n v="5103682"/>
    <n v="26968615"/>
  </r>
  <r>
    <x v="3"/>
    <s v="N3"/>
    <s v="EURO IV+"/>
    <x v="1"/>
    <s v="Nitra"/>
    <s v="Nitriansky kraj"/>
    <n v="1807080"/>
    <n v="1663636"/>
    <n v="8812765"/>
  </r>
  <r>
    <x v="3"/>
    <s v="N3"/>
    <s v="EURO IV+"/>
    <x v="1"/>
    <s v="Nové Mesto nad Váhom"/>
    <s v="Trenčiansky kraj"/>
    <n v="1719171"/>
    <n v="2712598"/>
    <n v="14356430"/>
  </r>
  <r>
    <x v="3"/>
    <s v="N3"/>
    <s v="EURO IV+"/>
    <x v="1"/>
    <s v="Piešťany"/>
    <s v="Trnavský kraj"/>
    <n v="845622"/>
    <n v="2051339"/>
    <n v="10856763"/>
  </r>
  <r>
    <x v="3"/>
    <s v="N3"/>
    <s v="EURO IV+"/>
    <x v="1"/>
    <s v="Poprad"/>
    <s v="Prešovský kraj"/>
    <n v="1189150"/>
    <n v="1387505"/>
    <n v="7353161"/>
  </r>
  <r>
    <x v="3"/>
    <s v="N3"/>
    <s v="EURO IV+"/>
    <x v="1"/>
    <s v="Považská Bystrica"/>
    <s v="Trenčiansky kraj"/>
    <n v="1651959"/>
    <n v="1905496"/>
    <n v="10076753"/>
  </r>
  <r>
    <x v="3"/>
    <s v="N3"/>
    <s v="EURO IV+"/>
    <x v="1"/>
    <s v="Prešov"/>
    <s v="Prešovský kraj"/>
    <n v="875302"/>
    <n v="1105066"/>
    <n v="5857153"/>
  </r>
  <r>
    <x v="3"/>
    <s v="N3"/>
    <s v="EURO IV+"/>
    <x v="1"/>
    <s v="Púchov"/>
    <s v="Trenčiansky kraj"/>
    <n v="860567"/>
    <n v="689500"/>
    <n v="3646213"/>
  </r>
  <r>
    <x v="3"/>
    <s v="N3"/>
    <s v="EURO IV+"/>
    <x v="1"/>
    <s v="Revúca"/>
    <s v="Banskobystrický kraj"/>
    <n v="265137"/>
    <n v="128594"/>
    <n v="680049"/>
  </r>
  <r>
    <x v="3"/>
    <s v="N3"/>
    <s v="EURO IV+"/>
    <x v="1"/>
    <s v="Rimavská Sobota"/>
    <s v="Banskobystrický kraj"/>
    <n v="343296"/>
    <n v="197881"/>
    <n v="1047062"/>
  </r>
  <r>
    <x v="3"/>
    <s v="N3"/>
    <s v="EURO IV+"/>
    <x v="1"/>
    <s v="Ružomberok"/>
    <s v="Žilinský kraj"/>
    <n v="283949"/>
    <n v="71985"/>
    <n v="381062"/>
  </r>
  <r>
    <x v="3"/>
    <s v="N3"/>
    <s v="EURO IV+"/>
    <x v="1"/>
    <s v="Senec"/>
    <s v="Bratislavský kraj"/>
    <n v="1776048"/>
    <n v="3013889"/>
    <n v="15943299"/>
  </r>
  <r>
    <x v="3"/>
    <s v="N3"/>
    <s v="EURO IV+"/>
    <x v="1"/>
    <s v="Senica"/>
    <s v="Trnavský kraj"/>
    <n v="1143004"/>
    <n v="2215699"/>
    <n v="11712978"/>
  </r>
  <r>
    <x v="3"/>
    <s v="N3"/>
    <s v="EURO IV+"/>
    <x v="1"/>
    <s v="Skalica"/>
    <s v="Trnavský kraj"/>
    <n v="761576"/>
    <n v="210228"/>
    <n v="1110382"/>
  </r>
  <r>
    <x v="3"/>
    <s v="N3"/>
    <s v="EURO IV+"/>
    <x v="1"/>
    <s v="Svidník"/>
    <s v="Prešovský kraj"/>
    <n v="190599"/>
    <n v="160106"/>
    <n v="846831"/>
  </r>
  <r>
    <x v="3"/>
    <s v="N3"/>
    <s v="EURO IV+"/>
    <x v="1"/>
    <s v="Trenčín"/>
    <s v="Trenčiansky kraj"/>
    <n v="2230715"/>
    <n v="3032390"/>
    <n v="16044695"/>
  </r>
  <r>
    <x v="3"/>
    <s v="N3"/>
    <s v="EURO IV+"/>
    <x v="1"/>
    <s v="Trnava"/>
    <s v="Trnavský kraj"/>
    <n v="3186578"/>
    <n v="3322836"/>
    <n v="17584573"/>
  </r>
  <r>
    <x v="3"/>
    <s v="N3"/>
    <s v="EURO IV+"/>
    <x v="1"/>
    <s v="Turčianske Teplice"/>
    <s v="Žilinský kraj"/>
    <n v="126951"/>
    <n v="101189"/>
    <n v="535610"/>
  </r>
  <r>
    <x v="3"/>
    <s v="N3"/>
    <s v="EURO IV+"/>
    <x v="1"/>
    <s v="Tvrdošín"/>
    <s v="Žilinský kraj"/>
    <n v="224027"/>
    <n v="165712"/>
    <n v="876921"/>
  </r>
  <r>
    <x v="3"/>
    <s v="N3"/>
    <s v="EURO IV+"/>
    <x v="1"/>
    <s v="Zlaté Moravce"/>
    <s v="Nitriansky kraj"/>
    <n v="636079"/>
    <n v="868208"/>
    <n v="4599902"/>
  </r>
  <r>
    <x v="3"/>
    <s v="N3"/>
    <s v="EURO IV+"/>
    <x v="1"/>
    <s v="Zvolen"/>
    <s v="Banskobystrický kraj"/>
    <n v="2834548"/>
    <n v="1037800"/>
    <n v="5498898"/>
  </r>
  <r>
    <x v="3"/>
    <s v="N3"/>
    <s v="EURO IV+"/>
    <x v="1"/>
    <s v="Žarnovica"/>
    <s v="Banskobystrický kraj"/>
    <n v="989391"/>
    <n v="983769"/>
    <n v="5214093"/>
  </r>
  <r>
    <x v="3"/>
    <s v="N3"/>
    <s v="EURO IV+"/>
    <x v="1"/>
    <s v="Žiar nad Hronom"/>
    <s v="Banskobystrický kraj"/>
    <n v="515566"/>
    <n v="742738"/>
    <n v="3936500"/>
  </r>
  <r>
    <x v="3"/>
    <s v="N3"/>
    <s v="EURO IV+"/>
    <x v="1"/>
    <s v="Žilina"/>
    <s v="Žilinský kraj"/>
    <n v="1268813"/>
    <n v="1020269"/>
    <n v="5396980"/>
  </r>
  <r>
    <x v="3"/>
    <s v="N3"/>
    <s v="EURO V,VI,EEV"/>
    <x v="0"/>
    <s v="Bánovce nad Bebravou"/>
    <s v="Trenčiansky kraj"/>
    <n v="96847"/>
    <n v="23100"/>
    <n v="161697"/>
  </r>
  <r>
    <x v="3"/>
    <s v="N3"/>
    <s v="EURO V,VI,EEV"/>
    <x v="0"/>
    <s v="Banská Bystrica"/>
    <s v="Banskobystrický kraj"/>
    <n v="156542"/>
    <n v="37717"/>
    <n v="264150"/>
  </r>
  <r>
    <x v="3"/>
    <s v="N3"/>
    <s v="EURO V,VI,EEV"/>
    <x v="0"/>
    <s v="Bratislava IV"/>
    <s v="Bratislavský kraj"/>
    <n v="1790"/>
    <n v="182"/>
    <n v="1279"/>
  </r>
  <r>
    <x v="3"/>
    <s v="N3"/>
    <s v="EURO V,VI,EEV"/>
    <x v="0"/>
    <s v="Brezno"/>
    <s v="Banskobystrický kraj"/>
    <n v="38713"/>
    <n v="7517"/>
    <n v="52665"/>
  </r>
  <r>
    <x v="3"/>
    <s v="N3"/>
    <s v="EURO V,VI,EEV"/>
    <x v="0"/>
    <s v="Bytča"/>
    <s v="Žilinský kraj"/>
    <n v="99497"/>
    <n v="20977"/>
    <n v="146716"/>
  </r>
  <r>
    <x v="3"/>
    <s v="N3"/>
    <s v="EURO V,VI,EEV"/>
    <x v="0"/>
    <s v="Čadca"/>
    <s v="Žilinský kraj"/>
    <n v="507571"/>
    <n v="123975"/>
    <n v="866837"/>
  </r>
  <r>
    <x v="3"/>
    <s v="N3"/>
    <s v="EURO V,VI,EEV"/>
    <x v="0"/>
    <s v="Detva"/>
    <s v="Banskobystrický kraj"/>
    <n v="169545"/>
    <n v="34328"/>
    <n v="240335"/>
  </r>
  <r>
    <x v="3"/>
    <s v="N3"/>
    <s v="EURO V,VI,EEV"/>
    <x v="0"/>
    <s v="Dolný Kubín"/>
    <s v="Žilinský kraj"/>
    <n v="514258"/>
    <n v="80909"/>
    <n v="566797"/>
  </r>
  <r>
    <x v="3"/>
    <s v="N3"/>
    <s v="EURO V,VI,EEV"/>
    <x v="0"/>
    <s v="Dunajská Streda"/>
    <s v="Trnavský kraj"/>
    <n v="333711"/>
    <n v="92872"/>
    <n v="649623"/>
  </r>
  <r>
    <x v="3"/>
    <s v="N3"/>
    <s v="EURO V,VI,EEV"/>
    <x v="0"/>
    <s v="Galanta"/>
    <s v="Trnavský kraj"/>
    <n v="179923"/>
    <n v="45037"/>
    <n v="315595"/>
  </r>
  <r>
    <x v="3"/>
    <s v="N3"/>
    <s v="EURO V,VI,EEV"/>
    <x v="0"/>
    <s v="Hlohovec"/>
    <s v="Trnavský kraj"/>
    <n v="31029"/>
    <n v="4861"/>
    <n v="34064"/>
  </r>
  <r>
    <x v="3"/>
    <s v="N3"/>
    <s v="EURO V,VI,EEV"/>
    <x v="0"/>
    <s v="Ilava"/>
    <s v="Trenčiansky kraj"/>
    <n v="15249"/>
    <n v="1592"/>
    <n v="11160"/>
  </r>
  <r>
    <x v="3"/>
    <s v="N3"/>
    <s v="EURO V,VI,EEV"/>
    <x v="0"/>
    <s v="Komárno"/>
    <s v="Nitriansky kraj"/>
    <n v="149405"/>
    <n v="30407"/>
    <n v="213144"/>
  </r>
  <r>
    <x v="3"/>
    <s v="N3"/>
    <s v="EURO V,VI,EEV"/>
    <x v="0"/>
    <s v="Košice - okolie"/>
    <s v="Košický kraj"/>
    <n v="310128"/>
    <n v="53911"/>
    <n v="377757"/>
  </r>
  <r>
    <x v="3"/>
    <s v="N3"/>
    <s v="EURO V,VI,EEV"/>
    <x v="0"/>
    <s v="Košice II"/>
    <s v="Košický kraj"/>
    <n v="3652"/>
    <n v="1076"/>
    <n v="7541"/>
  </r>
  <r>
    <x v="3"/>
    <s v="N3"/>
    <s v="EURO V,VI,EEV"/>
    <x v="0"/>
    <s v="Košice III"/>
    <s v="Košický kraj"/>
    <n v="15467"/>
    <n v="1896"/>
    <n v="13302"/>
  </r>
  <r>
    <x v="3"/>
    <s v="N3"/>
    <s v="EURO V,VI,EEV"/>
    <x v="0"/>
    <s v="Košice IV"/>
    <s v="Košický kraj"/>
    <n v="26388"/>
    <n v="5841"/>
    <n v="40865"/>
  </r>
  <r>
    <x v="3"/>
    <s v="N3"/>
    <s v="EURO V,VI,EEV"/>
    <x v="0"/>
    <s v="Krupina"/>
    <s v="Banskobystrický kraj"/>
    <n v="238471"/>
    <n v="63415"/>
    <n v="443755"/>
  </r>
  <r>
    <x v="3"/>
    <s v="N3"/>
    <s v="EURO V,VI,EEV"/>
    <x v="0"/>
    <s v="Kysucké Nové Mesto"/>
    <s v="Žilinský kraj"/>
    <n v="530627"/>
    <n v="81955"/>
    <n v="573047"/>
  </r>
  <r>
    <x v="3"/>
    <s v="N3"/>
    <s v="EURO V,VI,EEV"/>
    <x v="0"/>
    <s v="Levice"/>
    <s v="Nitriansky kraj"/>
    <n v="212025"/>
    <n v="43912"/>
    <n v="307311"/>
  </r>
  <r>
    <x v="3"/>
    <s v="N3"/>
    <s v="EURO V,VI,EEV"/>
    <x v="0"/>
    <s v="Levoča"/>
    <s v="Prešovský kraj"/>
    <n v="177908"/>
    <n v="47859"/>
    <n v="335383"/>
  </r>
  <r>
    <x v="3"/>
    <s v="N3"/>
    <s v="EURO V,VI,EEV"/>
    <x v="0"/>
    <s v="Liptovský Mikuláš"/>
    <s v="Žilinský kraj"/>
    <n v="43676"/>
    <n v="8935"/>
    <n v="62744"/>
  </r>
  <r>
    <x v="3"/>
    <s v="N3"/>
    <s v="EURO V,VI,EEV"/>
    <x v="0"/>
    <s v="Lučenec"/>
    <s v="Banskobystrický kraj"/>
    <n v="385485"/>
    <n v="76901"/>
    <n v="539093"/>
  </r>
  <r>
    <x v="3"/>
    <s v="N3"/>
    <s v="EURO V,VI,EEV"/>
    <x v="0"/>
    <s v="Malacky"/>
    <s v="Bratislavský kraj"/>
    <n v="57563"/>
    <n v="10955"/>
    <n v="76534"/>
  </r>
  <r>
    <x v="3"/>
    <s v="N3"/>
    <s v="EURO V,VI,EEV"/>
    <x v="0"/>
    <s v="Martin"/>
    <s v="Žilinský kraj"/>
    <n v="1240587"/>
    <n v="121403"/>
    <n v="849769"/>
  </r>
  <r>
    <x v="3"/>
    <s v="N3"/>
    <s v="EURO V,VI,EEV"/>
    <x v="0"/>
    <s v="Michalovce"/>
    <s v="Košický kraj"/>
    <n v="137268"/>
    <n v="17657"/>
    <n v="123680"/>
  </r>
  <r>
    <x v="3"/>
    <s v="N3"/>
    <s v="EURO V,VI,EEV"/>
    <x v="0"/>
    <s v="Nitra"/>
    <s v="Nitriansky kraj"/>
    <n v="39697"/>
    <n v="10438"/>
    <n v="73187"/>
  </r>
  <r>
    <x v="3"/>
    <s v="N3"/>
    <s v="EURO V,VI,EEV"/>
    <x v="0"/>
    <s v="Nové Mesto nad Váhom"/>
    <s v="Trenčiansky kraj"/>
    <n v="28825"/>
    <n v="9659"/>
    <n v="67631"/>
  </r>
  <r>
    <x v="3"/>
    <s v="N3"/>
    <s v="EURO V,VI,EEV"/>
    <x v="0"/>
    <s v="Nové Zámky"/>
    <s v="Nitriansky kraj"/>
    <n v="70638"/>
    <n v="22523"/>
    <n v="158141"/>
  </r>
  <r>
    <x v="3"/>
    <s v="N3"/>
    <s v="EURO V,VI,EEV"/>
    <x v="0"/>
    <s v="Partizánske"/>
    <s v="Trenčiansky kraj"/>
    <n v="30311"/>
    <n v="6960"/>
    <n v="48736"/>
  </r>
  <r>
    <x v="3"/>
    <s v="N3"/>
    <s v="EURO V,VI,EEV"/>
    <x v="0"/>
    <s v="Piešťany"/>
    <s v="Trnavský kraj"/>
    <n v="17681"/>
    <n v="4868"/>
    <n v="34101"/>
  </r>
  <r>
    <x v="3"/>
    <s v="N3"/>
    <s v="EURO V,VI,EEV"/>
    <x v="0"/>
    <s v="Poprad"/>
    <s v="Prešovský kraj"/>
    <n v="26047"/>
    <n v="5099"/>
    <n v="35833"/>
  </r>
  <r>
    <x v="3"/>
    <s v="N3"/>
    <s v="EURO V,VI,EEV"/>
    <x v="0"/>
    <s v="Považská Bystrica"/>
    <s v="Trenčiansky kraj"/>
    <n v="20961"/>
    <n v="4874"/>
    <n v="34060"/>
  </r>
  <r>
    <x v="3"/>
    <s v="N3"/>
    <s v="EURO V,VI,EEV"/>
    <x v="0"/>
    <s v="Prešov"/>
    <s v="Prešovský kraj"/>
    <n v="343064"/>
    <n v="61277"/>
    <n v="429000"/>
  </r>
  <r>
    <x v="3"/>
    <s v="N3"/>
    <s v="EURO V,VI,EEV"/>
    <x v="0"/>
    <s v="Prievidza"/>
    <s v="Trenčiansky kraj"/>
    <n v="183483"/>
    <n v="42264"/>
    <n v="295796"/>
  </r>
  <r>
    <x v="3"/>
    <s v="N3"/>
    <s v="EURO V,VI,EEV"/>
    <x v="0"/>
    <s v="Púchov"/>
    <s v="Trenčiansky kraj"/>
    <n v="54047"/>
    <n v="10151"/>
    <n v="71076"/>
  </r>
  <r>
    <x v="3"/>
    <s v="N3"/>
    <s v="EURO V,VI,EEV"/>
    <x v="0"/>
    <s v="Revúca"/>
    <s v="Banskobystrický kraj"/>
    <n v="8305"/>
    <n v="1304"/>
    <n v="9145"/>
  </r>
  <r>
    <x v="3"/>
    <s v="N3"/>
    <s v="EURO V,VI,EEV"/>
    <x v="0"/>
    <s v="Rimavská Sobota"/>
    <s v="Banskobystrický kraj"/>
    <n v="140806"/>
    <n v="28876"/>
    <n v="202404"/>
  </r>
  <r>
    <x v="3"/>
    <s v="N3"/>
    <s v="EURO V,VI,EEV"/>
    <x v="0"/>
    <s v="Rožňava"/>
    <s v="Košický kraj"/>
    <n v="245661"/>
    <n v="45084"/>
    <n v="315809"/>
  </r>
  <r>
    <x v="3"/>
    <s v="N3"/>
    <s v="EURO V,VI,EEV"/>
    <x v="0"/>
    <s v="Ružomberok"/>
    <s v="Žilinský kraj"/>
    <n v="569903"/>
    <n v="109764"/>
    <n v="768949"/>
  </r>
  <r>
    <x v="3"/>
    <s v="N3"/>
    <s v="EURO V,VI,EEV"/>
    <x v="0"/>
    <s v="Senec"/>
    <s v="Bratislavský kraj"/>
    <n v="158503"/>
    <n v="30447"/>
    <n v="213424"/>
  </r>
  <r>
    <x v="3"/>
    <s v="N3"/>
    <s v="EURO V,VI,EEV"/>
    <x v="0"/>
    <s v="Senica"/>
    <s v="Trnavský kraj"/>
    <n v="195510"/>
    <n v="53776"/>
    <n v="376339"/>
  </r>
  <r>
    <x v="3"/>
    <s v="N3"/>
    <s v="EURO V,VI,EEV"/>
    <x v="0"/>
    <s v="Skalica"/>
    <s v="Trnavský kraj"/>
    <n v="163666"/>
    <n v="36428"/>
    <n v="254916"/>
  </r>
  <r>
    <x v="3"/>
    <s v="N3"/>
    <s v="EURO V,VI,EEV"/>
    <x v="0"/>
    <s v="Sobrance"/>
    <s v="Košický kraj"/>
    <n v="78753"/>
    <n v="18818"/>
    <n v="131764"/>
  </r>
  <r>
    <x v="3"/>
    <s v="N3"/>
    <s v="EURO V,VI,EEV"/>
    <x v="0"/>
    <s v="Spišská Nová Ves"/>
    <s v="Košický kraj"/>
    <n v="9498"/>
    <n v="4544"/>
    <n v="31837"/>
  </r>
  <r>
    <x v="3"/>
    <s v="N3"/>
    <s v="EURO V,VI,EEV"/>
    <x v="0"/>
    <s v="Svidník"/>
    <s v="Prešovský kraj"/>
    <n v="1030177"/>
    <n v="156969"/>
    <n v="1098057"/>
  </r>
  <r>
    <x v="3"/>
    <s v="N3"/>
    <s v="EURO V,VI,EEV"/>
    <x v="0"/>
    <s v="Šaľa"/>
    <s v="Nitriansky kraj"/>
    <n v="93572"/>
    <n v="13596"/>
    <n v="95303"/>
  </r>
  <r>
    <x v="3"/>
    <s v="N3"/>
    <s v="EURO V,VI,EEV"/>
    <x v="0"/>
    <s v="Topoľčany"/>
    <s v="Nitriansky kraj"/>
    <n v="23098"/>
    <n v="5655"/>
    <n v="39647"/>
  </r>
  <r>
    <x v="3"/>
    <s v="N3"/>
    <s v="EURO V,VI,EEV"/>
    <x v="0"/>
    <s v="Trebišov"/>
    <s v="Košický kraj"/>
    <n v="64093"/>
    <n v="11453"/>
    <n v="80281"/>
  </r>
  <r>
    <x v="3"/>
    <s v="N3"/>
    <s v="EURO V,VI,EEV"/>
    <x v="0"/>
    <s v="Trenčín"/>
    <s v="Trenčiansky kraj"/>
    <n v="412457"/>
    <n v="98851"/>
    <n v="691869"/>
  </r>
  <r>
    <x v="3"/>
    <s v="N3"/>
    <s v="EURO V,VI,EEV"/>
    <x v="0"/>
    <s v="Trnava"/>
    <s v="Trnavský kraj"/>
    <n v="369135"/>
    <n v="72185"/>
    <n v="505264"/>
  </r>
  <r>
    <x v="3"/>
    <s v="N3"/>
    <s v="EURO V,VI,EEV"/>
    <x v="0"/>
    <s v="Turčianske Teplice"/>
    <s v="Žilinský kraj"/>
    <n v="169174"/>
    <n v="41070"/>
    <n v="287432"/>
  </r>
  <r>
    <x v="3"/>
    <s v="N3"/>
    <s v="EURO V,VI,EEV"/>
    <x v="0"/>
    <s v="Tvrdošín"/>
    <s v="Žilinský kraj"/>
    <n v="105953"/>
    <n v="23310"/>
    <n v="163411"/>
  </r>
  <r>
    <x v="3"/>
    <s v="N3"/>
    <s v="EURO V,VI,EEV"/>
    <x v="0"/>
    <s v="Zlaté Moravce"/>
    <s v="Nitriansky kraj"/>
    <n v="17120"/>
    <n v="3626"/>
    <n v="25388"/>
  </r>
  <r>
    <x v="3"/>
    <s v="N3"/>
    <s v="EURO V,VI,EEV"/>
    <x v="0"/>
    <s v="Zvolen"/>
    <s v="Banskobystrický kraj"/>
    <n v="374075"/>
    <n v="70665"/>
    <n v="494682"/>
  </r>
  <r>
    <x v="3"/>
    <s v="N3"/>
    <s v="EURO V,VI,EEV"/>
    <x v="0"/>
    <s v="Žarnovica"/>
    <s v="Banskobystrický kraj"/>
    <n v="7663"/>
    <n v="1494"/>
    <n v="10475"/>
  </r>
  <r>
    <x v="3"/>
    <s v="N3"/>
    <s v="EURO V,VI,EEV"/>
    <x v="0"/>
    <s v="Žiar nad Hronom"/>
    <s v="Banskobystrický kraj"/>
    <n v="209387"/>
    <n v="48321"/>
    <n v="338309"/>
  </r>
  <r>
    <x v="3"/>
    <s v="N3"/>
    <s v="EURO V,VI,EEV"/>
    <x v="0"/>
    <s v="Žilina"/>
    <s v="Žilinský kraj"/>
    <n v="1095806"/>
    <n v="168701"/>
    <n v="1180617"/>
  </r>
  <r>
    <x v="3"/>
    <s v="N3"/>
    <s v="EURO V,VI,EEV"/>
    <x v="1"/>
    <s v="Banská Bystrica"/>
    <s v="Banskobystrický kraj"/>
    <n v="21172"/>
    <n v="32074"/>
    <n v="169969"/>
  </r>
  <r>
    <x v="3"/>
    <s v="N3"/>
    <s v="EURO V,VI,EEV"/>
    <x v="1"/>
    <s v="Bratislava IV"/>
    <s v="Bratislavský kraj"/>
    <n v="152907"/>
    <n v="131743"/>
    <n v="696670"/>
  </r>
  <r>
    <x v="3"/>
    <s v="N3"/>
    <s v="EURO V,VI,EEV"/>
    <x v="1"/>
    <s v="Bratislava V"/>
    <s v="Bratislavský kraj"/>
    <n v="419348"/>
    <n v="438573"/>
    <n v="2318734"/>
  </r>
  <r>
    <x v="3"/>
    <s v="N3"/>
    <s v="EURO V,VI,EEV"/>
    <x v="1"/>
    <s v="Bytča"/>
    <s v="Žilinský kraj"/>
    <n v="64353"/>
    <n v="75475"/>
    <n v="399201"/>
  </r>
  <r>
    <x v="3"/>
    <s v="N3"/>
    <s v="EURO V,VI,EEV"/>
    <x v="1"/>
    <s v="Čadca"/>
    <s v="Žilinský kraj"/>
    <n v="174"/>
    <n v="8"/>
    <n v="42"/>
  </r>
  <r>
    <x v="3"/>
    <s v="N3"/>
    <s v="EURO V,VI,EEV"/>
    <x v="1"/>
    <s v="Dolný Kubín"/>
    <s v="Žilinský kraj"/>
    <n v="22358"/>
    <n v="24229"/>
    <n v="128424"/>
  </r>
  <r>
    <x v="3"/>
    <s v="N3"/>
    <s v="EURO V,VI,EEV"/>
    <x v="1"/>
    <s v="Galanta"/>
    <s v="Trnavský kraj"/>
    <n v="213202"/>
    <n v="116126"/>
    <n v="615302"/>
  </r>
  <r>
    <x v="3"/>
    <s v="N3"/>
    <s v="EURO V,VI,EEV"/>
    <x v="1"/>
    <s v="Hlohovec"/>
    <s v="Trnavský kraj"/>
    <n v="101792"/>
    <n v="132225"/>
    <n v="699297"/>
  </r>
  <r>
    <x v="3"/>
    <s v="N3"/>
    <s v="EURO V,VI,EEV"/>
    <x v="1"/>
    <s v="Ilava"/>
    <s v="Trenčiansky kraj"/>
    <n v="175944"/>
    <n v="229705"/>
    <n v="1214798"/>
  </r>
  <r>
    <x v="3"/>
    <s v="N3"/>
    <s v="EURO V,VI,EEV"/>
    <x v="1"/>
    <s v="Košice - okolie"/>
    <s v="Košický kraj"/>
    <n v="45476"/>
    <n v="79153"/>
    <n v="419045"/>
  </r>
  <r>
    <x v="3"/>
    <s v="N3"/>
    <s v="EURO V,VI,EEV"/>
    <x v="1"/>
    <s v="Košice I"/>
    <s v="Košický kraj"/>
    <n v="29091"/>
    <n v="29945"/>
    <n v="158604"/>
  </r>
  <r>
    <x v="3"/>
    <s v="N3"/>
    <s v="EURO V,VI,EEV"/>
    <x v="1"/>
    <s v="Košice II"/>
    <s v="Košický kraj"/>
    <n v="7438"/>
    <n v="11391"/>
    <n v="60389"/>
  </r>
  <r>
    <x v="3"/>
    <s v="N3"/>
    <s v="EURO V,VI,EEV"/>
    <x v="1"/>
    <s v="Levoča"/>
    <s v="Prešovský kraj"/>
    <n v="43856"/>
    <n v="39025"/>
    <n v="206857"/>
  </r>
  <r>
    <x v="3"/>
    <s v="N3"/>
    <s v="EURO V,VI,EEV"/>
    <x v="1"/>
    <s v="Liptovský Mikuláš"/>
    <s v="Žilinský kraj"/>
    <n v="161452"/>
    <n v="228387"/>
    <n v="1210602"/>
  </r>
  <r>
    <x v="3"/>
    <s v="N3"/>
    <s v="EURO V,VI,EEV"/>
    <x v="1"/>
    <s v="Malacky"/>
    <s v="Bratislavský kraj"/>
    <n v="340862"/>
    <n v="815435"/>
    <n v="4312304"/>
  </r>
  <r>
    <x v="3"/>
    <s v="N3"/>
    <s v="EURO V,VI,EEV"/>
    <x v="1"/>
    <s v="Nitra"/>
    <s v="Nitriansky kraj"/>
    <n v="183418"/>
    <n v="173760"/>
    <n v="920675"/>
  </r>
  <r>
    <x v="3"/>
    <s v="N3"/>
    <s v="EURO V,VI,EEV"/>
    <x v="1"/>
    <s v="Nové Mesto nad Váhom"/>
    <s v="Trenčiansky kraj"/>
    <n v="209978"/>
    <n v="330793"/>
    <n v="1749884"/>
  </r>
  <r>
    <x v="3"/>
    <s v="N3"/>
    <s v="EURO V,VI,EEV"/>
    <x v="1"/>
    <s v="Piešťany"/>
    <s v="Trnavský kraj"/>
    <n v="104356"/>
    <n v="253192"/>
    <n v="1339526"/>
  </r>
  <r>
    <x v="3"/>
    <s v="N3"/>
    <s v="EURO V,VI,EEV"/>
    <x v="1"/>
    <s v="Poprad"/>
    <s v="Prešovský kraj"/>
    <n v="121517"/>
    <n v="142240"/>
    <n v="753529"/>
  </r>
  <r>
    <x v="3"/>
    <s v="N3"/>
    <s v="EURO V,VI,EEV"/>
    <x v="1"/>
    <s v="Považská Bystrica"/>
    <s v="Trenčiansky kraj"/>
    <n v="199011"/>
    <n v="229796"/>
    <n v="1215373"/>
  </r>
  <r>
    <x v="3"/>
    <s v="N3"/>
    <s v="EURO V,VI,EEV"/>
    <x v="1"/>
    <s v="Prešov"/>
    <s v="Prešovský kraj"/>
    <n v="91601"/>
    <n v="118776"/>
    <n v="629371"/>
  </r>
  <r>
    <x v="3"/>
    <s v="N3"/>
    <s v="EURO V,VI,EEV"/>
    <x v="1"/>
    <s v="Púchov"/>
    <s v="Trenčiansky kraj"/>
    <n v="99154"/>
    <n v="80394"/>
    <n v="425280"/>
  </r>
  <r>
    <x v="3"/>
    <s v="N3"/>
    <s v="EURO V,VI,EEV"/>
    <x v="1"/>
    <s v="Revúca"/>
    <s v="Banskobystrický kraj"/>
    <n v="24007"/>
    <n v="11752"/>
    <n v="62243"/>
  </r>
  <r>
    <x v="3"/>
    <s v="N3"/>
    <s v="EURO V,VI,EEV"/>
    <x v="1"/>
    <s v="Rimavská Sobota"/>
    <s v="Banskobystrický kraj"/>
    <n v="34033"/>
    <n v="19538"/>
    <n v="103550"/>
  </r>
  <r>
    <x v="3"/>
    <s v="N3"/>
    <s v="EURO V,VI,EEV"/>
    <x v="1"/>
    <s v="Ružomberok"/>
    <s v="Žilinský kraj"/>
    <n v="27977"/>
    <n v="7079"/>
    <n v="37545"/>
  </r>
  <r>
    <x v="3"/>
    <s v="N3"/>
    <s v="EURO V,VI,EEV"/>
    <x v="1"/>
    <s v="Senec"/>
    <s v="Bratislavský kraj"/>
    <n v="221109"/>
    <n v="377710"/>
    <n v="1997737"/>
  </r>
  <r>
    <x v="3"/>
    <s v="N3"/>
    <s v="EURO V,VI,EEV"/>
    <x v="1"/>
    <s v="Senica"/>
    <s v="Trnavský kraj"/>
    <n v="194684"/>
    <n v="384154"/>
    <n v="2032226"/>
  </r>
  <r>
    <x v="3"/>
    <s v="N3"/>
    <s v="EURO V,VI,EEV"/>
    <x v="1"/>
    <s v="Skalica"/>
    <s v="Trnavský kraj"/>
    <n v="126451"/>
    <n v="34855"/>
    <n v="184366"/>
  </r>
  <r>
    <x v="3"/>
    <s v="N3"/>
    <s v="EURO V,VI,EEV"/>
    <x v="1"/>
    <s v="Svidník"/>
    <s v="Prešovský kraj"/>
    <n v="32419"/>
    <n v="27222"/>
    <n v="144038"/>
  </r>
  <r>
    <x v="3"/>
    <s v="N3"/>
    <s v="EURO V,VI,EEV"/>
    <x v="1"/>
    <s v="Trenčín"/>
    <s v="Trenčiansky kraj"/>
    <n v="271348"/>
    <n v="368368"/>
    <n v="1948236"/>
  </r>
  <r>
    <x v="3"/>
    <s v="N3"/>
    <s v="EURO V,VI,EEV"/>
    <x v="1"/>
    <s v="Trnava"/>
    <s v="Trnavský kraj"/>
    <n v="356375"/>
    <n v="393110"/>
    <n v="2079702"/>
  </r>
  <r>
    <x v="3"/>
    <s v="N3"/>
    <s v="EURO V,VI,EEV"/>
    <x v="1"/>
    <s v="Turčianske Teplice"/>
    <s v="Žilinský kraj"/>
    <n v="16240"/>
    <n v="12943"/>
    <n v="68517"/>
  </r>
  <r>
    <x v="3"/>
    <s v="N3"/>
    <s v="EURO V,VI,EEV"/>
    <x v="1"/>
    <s v="Tvrdošín"/>
    <s v="Žilinský kraj"/>
    <n v="43722"/>
    <n v="32088"/>
    <n v="170134"/>
  </r>
  <r>
    <x v="3"/>
    <s v="N3"/>
    <s v="EURO V,VI,EEV"/>
    <x v="1"/>
    <s v="Zlaté Moravce"/>
    <s v="Nitriansky kraj"/>
    <n v="63330"/>
    <n v="86706"/>
    <n v="459285"/>
  </r>
  <r>
    <x v="3"/>
    <s v="N3"/>
    <s v="EURO V,VI,EEV"/>
    <x v="1"/>
    <s v="Zvolen"/>
    <s v="Banskobystrický kraj"/>
    <n v="311526"/>
    <n v="112748"/>
    <n v="597304"/>
  </r>
  <r>
    <x v="3"/>
    <s v="N3"/>
    <s v="EURO V,VI,EEV"/>
    <x v="1"/>
    <s v="Žarnovica"/>
    <s v="Banskobystrický kraj"/>
    <n v="97000"/>
    <n v="96377"/>
    <n v="510632"/>
  </r>
  <r>
    <x v="3"/>
    <s v="N3"/>
    <s v="EURO V,VI,EEV"/>
    <x v="1"/>
    <s v="Žiar nad Hronom"/>
    <s v="Banskobystrický kraj"/>
    <n v="53082"/>
    <n v="77621"/>
    <n v="411225"/>
  </r>
  <r>
    <x v="3"/>
    <s v="N3"/>
    <s v="EURO V,VI,EEV"/>
    <x v="1"/>
    <s v="Žilina"/>
    <s v="Žilinský kraj"/>
    <n v="159759"/>
    <n v="128699"/>
    <n v="680830"/>
  </r>
  <r>
    <x v="3"/>
    <s v="N3"/>
    <s v="EURO 0-II"/>
    <x v="0"/>
    <s v="Bánovce nad Bebravou"/>
    <s v="Trenčiansky kraj"/>
    <n v="198266"/>
    <n v="47188"/>
    <n v="311343"/>
  </r>
  <r>
    <x v="3"/>
    <s v="N3"/>
    <s v="EURO 0-II"/>
    <x v="0"/>
    <s v="Banská Bystrica"/>
    <s v="Banskobystrický kraj"/>
    <n v="556094"/>
    <n v="132277"/>
    <n v="872597"/>
  </r>
  <r>
    <x v="3"/>
    <s v="N3"/>
    <s v="EURO 0-II"/>
    <x v="0"/>
    <s v="Bratislava IV"/>
    <s v="Bratislavský kraj"/>
    <n v="51227"/>
    <n v="5200"/>
    <n v="34339"/>
  </r>
  <r>
    <x v="3"/>
    <s v="N3"/>
    <s v="EURO 0-II"/>
    <x v="0"/>
    <s v="Brezno"/>
    <s v="Banskobystrický kraj"/>
    <n v="234198"/>
    <n v="45063"/>
    <n v="298108"/>
  </r>
  <r>
    <x v="3"/>
    <s v="N3"/>
    <s v="EURO 0-II"/>
    <x v="0"/>
    <s v="Bytča"/>
    <s v="Žilinský kraj"/>
    <n v="217017"/>
    <n v="39915"/>
    <n v="263142"/>
  </r>
  <r>
    <x v="3"/>
    <s v="N3"/>
    <s v="EURO 0-II"/>
    <x v="0"/>
    <s v="Čadca"/>
    <s v="Žilinský kraj"/>
    <n v="938616"/>
    <n v="249172"/>
    <n v="1631117"/>
  </r>
  <r>
    <x v="3"/>
    <s v="N3"/>
    <s v="EURO 0-II"/>
    <x v="0"/>
    <s v="Detva"/>
    <s v="Banskobystrický kraj"/>
    <n v="378295"/>
    <n v="81219"/>
    <n v="536070"/>
  </r>
  <r>
    <x v="3"/>
    <s v="N3"/>
    <s v="EURO 0-II"/>
    <x v="0"/>
    <s v="Dolný Kubín"/>
    <s v="Žilinský kraj"/>
    <n v="1099787"/>
    <n v="189528"/>
    <n v="1244719"/>
  </r>
  <r>
    <x v="3"/>
    <s v="N3"/>
    <s v="EURO 0-II"/>
    <x v="0"/>
    <s v="Dunajská Streda"/>
    <s v="Trnavský kraj"/>
    <n v="782309"/>
    <n v="227625"/>
    <n v="1493478"/>
  </r>
  <r>
    <x v="3"/>
    <s v="N3"/>
    <s v="EURO 0-II"/>
    <x v="0"/>
    <s v="Galanta"/>
    <s v="Trnavský kraj"/>
    <n v="471076"/>
    <n v="117775"/>
    <n v="776312"/>
  </r>
  <r>
    <x v="3"/>
    <s v="N3"/>
    <s v="EURO 0-II"/>
    <x v="0"/>
    <s v="Hlohovec"/>
    <s v="Trnavský kraj"/>
    <n v="112072"/>
    <n v="18023"/>
    <n v="119127"/>
  </r>
  <r>
    <x v="3"/>
    <s v="N3"/>
    <s v="EURO 0-II"/>
    <x v="0"/>
    <s v="Ilava"/>
    <s v="Trenčiansky kraj"/>
    <n v="174141"/>
    <n v="19391"/>
    <n v="127977"/>
  </r>
  <r>
    <x v="3"/>
    <s v="N3"/>
    <s v="EURO 0-II"/>
    <x v="0"/>
    <s v="Komárno"/>
    <s v="Nitriansky kraj"/>
    <n v="506741"/>
    <n v="106007"/>
    <n v="699793"/>
  </r>
  <r>
    <x v="3"/>
    <s v="N3"/>
    <s v="EURO 0-II"/>
    <x v="0"/>
    <s v="Košice - okolie"/>
    <s v="Košický kraj"/>
    <n v="1331259"/>
    <n v="248267"/>
    <n v="1634348"/>
  </r>
  <r>
    <x v="3"/>
    <s v="N3"/>
    <s v="EURO 0-II"/>
    <x v="0"/>
    <s v="Košice II"/>
    <s v="Košický kraj"/>
    <n v="20998"/>
    <n v="6582"/>
    <n v="43361"/>
  </r>
  <r>
    <x v="3"/>
    <s v="N3"/>
    <s v="EURO 0-II"/>
    <x v="0"/>
    <s v="Košice III"/>
    <s v="Košický kraj"/>
    <n v="69906"/>
    <n v="9105"/>
    <n v="60148"/>
  </r>
  <r>
    <x v="3"/>
    <s v="N3"/>
    <s v="EURO 0-II"/>
    <x v="0"/>
    <s v="Košice IV"/>
    <s v="Košický kraj"/>
    <n v="70271"/>
    <n v="19148"/>
    <n v="125735"/>
  </r>
  <r>
    <x v="3"/>
    <s v="N3"/>
    <s v="EURO 0-II"/>
    <x v="0"/>
    <s v="Krupina"/>
    <s v="Banskobystrický kraj"/>
    <n v="398051"/>
    <n v="111101"/>
    <n v="729479"/>
  </r>
  <r>
    <x v="3"/>
    <s v="N3"/>
    <s v="EURO 0-II"/>
    <x v="0"/>
    <s v="Kysucké Nové Mesto"/>
    <s v="Žilinský kraj"/>
    <n v="1056604"/>
    <n v="173795"/>
    <n v="1137988"/>
  </r>
  <r>
    <x v="3"/>
    <s v="N3"/>
    <s v="EURO 0-II"/>
    <x v="0"/>
    <s v="Levice"/>
    <s v="Nitriansky kraj"/>
    <n v="453263"/>
    <n v="102056"/>
    <n v="670610"/>
  </r>
  <r>
    <x v="3"/>
    <s v="N3"/>
    <s v="EURO 0-II"/>
    <x v="0"/>
    <s v="Levoča"/>
    <s v="Prešovský kraj"/>
    <n v="359090"/>
    <n v="96601"/>
    <n v="636081"/>
  </r>
  <r>
    <x v="3"/>
    <s v="N3"/>
    <s v="EURO 0-II"/>
    <x v="0"/>
    <s v="Liptovský Mikuláš"/>
    <s v="Žilinský kraj"/>
    <n v="351205"/>
    <n v="80826"/>
    <n v="534828"/>
  </r>
  <r>
    <x v="3"/>
    <s v="N3"/>
    <s v="EURO 0-II"/>
    <x v="0"/>
    <s v="Lučenec"/>
    <s v="Banskobystrický kraj"/>
    <n v="776808"/>
    <n v="166650"/>
    <n v="1101143"/>
  </r>
  <r>
    <x v="3"/>
    <s v="N3"/>
    <s v="EURO 0-II"/>
    <x v="0"/>
    <s v="Malacky"/>
    <s v="Bratislavský kraj"/>
    <n v="242610"/>
    <n v="53801"/>
    <n v="355494"/>
  </r>
  <r>
    <x v="3"/>
    <s v="N3"/>
    <s v="EURO 0-II"/>
    <x v="0"/>
    <s v="Martin"/>
    <s v="Žilinský kraj"/>
    <n v="2520234"/>
    <n v="255637"/>
    <n v="1678823"/>
  </r>
  <r>
    <x v="3"/>
    <s v="N3"/>
    <s v="EURO 0-II"/>
    <x v="0"/>
    <s v="Michalovce"/>
    <s v="Košický kraj"/>
    <n v="302085"/>
    <n v="39863"/>
    <n v="263383"/>
  </r>
  <r>
    <x v="3"/>
    <s v="N3"/>
    <s v="EURO 0-II"/>
    <x v="0"/>
    <s v="Nitra"/>
    <s v="Nitriansky kraj"/>
    <n v="291109"/>
    <n v="70464"/>
    <n v="464639"/>
  </r>
  <r>
    <x v="3"/>
    <s v="N3"/>
    <s v="EURO 0-II"/>
    <x v="0"/>
    <s v="Nové Mesto nad Váhom"/>
    <s v="Trenčiansky kraj"/>
    <n v="103001"/>
    <n v="38319"/>
    <n v="253200"/>
  </r>
  <r>
    <x v="3"/>
    <s v="N3"/>
    <s v="EURO 0-II"/>
    <x v="0"/>
    <s v="Nové Zámky"/>
    <s v="Nitriansky kraj"/>
    <n v="323479"/>
    <n v="94783"/>
    <n v="626061"/>
  </r>
  <r>
    <x v="3"/>
    <s v="N3"/>
    <s v="EURO 0-II"/>
    <x v="0"/>
    <s v="Partizánske"/>
    <s v="Trenčiansky kraj"/>
    <n v="171309"/>
    <n v="41171"/>
    <n v="272267"/>
  </r>
  <r>
    <x v="3"/>
    <s v="N3"/>
    <s v="EURO 0-II"/>
    <x v="0"/>
    <s v="Piešťany"/>
    <s v="Trnavský kraj"/>
    <n v="65018"/>
    <n v="19591"/>
    <n v="129622"/>
  </r>
  <r>
    <x v="3"/>
    <s v="N3"/>
    <s v="EURO 0-II"/>
    <x v="0"/>
    <s v="Poprad"/>
    <s v="Prešovský kraj"/>
    <n v="172024"/>
    <n v="37400"/>
    <n v="247103"/>
  </r>
  <r>
    <x v="3"/>
    <s v="N3"/>
    <s v="EURO 0-II"/>
    <x v="0"/>
    <s v="Považská Bystrica"/>
    <s v="Trenčiansky kraj"/>
    <n v="118502"/>
    <n v="27170"/>
    <n v="179047"/>
  </r>
  <r>
    <x v="3"/>
    <s v="N3"/>
    <s v="EURO 0-II"/>
    <x v="0"/>
    <s v="Prešov"/>
    <s v="Prešovský kraj"/>
    <n v="945697"/>
    <n v="184085"/>
    <n v="1211102"/>
  </r>
  <r>
    <x v="3"/>
    <s v="N3"/>
    <s v="EURO 0-II"/>
    <x v="0"/>
    <s v="Prievidza"/>
    <s v="Trenčiansky kraj"/>
    <n v="686811"/>
    <n v="167352"/>
    <n v="1107195"/>
  </r>
  <r>
    <x v="3"/>
    <s v="N3"/>
    <s v="EURO 0-II"/>
    <x v="0"/>
    <s v="Púchov"/>
    <s v="Trenčiansky kraj"/>
    <n v="209746"/>
    <n v="42513"/>
    <n v="279933"/>
  </r>
  <r>
    <x v="3"/>
    <s v="N3"/>
    <s v="EURO 0-II"/>
    <x v="0"/>
    <s v="Revúca"/>
    <s v="Banskobystrický kraj"/>
    <n v="40691"/>
    <n v="6996"/>
    <n v="46231"/>
  </r>
  <r>
    <x v="3"/>
    <s v="N3"/>
    <s v="EURO 0-II"/>
    <x v="0"/>
    <s v="Rimavská Sobota"/>
    <s v="Banskobystrický kraj"/>
    <n v="356984"/>
    <n v="75307"/>
    <n v="497031"/>
  </r>
  <r>
    <x v="3"/>
    <s v="N3"/>
    <s v="EURO 0-II"/>
    <x v="0"/>
    <s v="Rožňava"/>
    <s v="Košický kraj"/>
    <n v="856457"/>
    <n v="165431"/>
    <n v="1091704"/>
  </r>
  <r>
    <x v="3"/>
    <s v="N3"/>
    <s v="EURO 0-II"/>
    <x v="0"/>
    <s v="Ružomberok"/>
    <s v="Žilinský kraj"/>
    <n v="1209132"/>
    <n v="243872"/>
    <n v="1603972"/>
  </r>
  <r>
    <x v="3"/>
    <s v="N3"/>
    <s v="EURO 0-II"/>
    <x v="0"/>
    <s v="Senec"/>
    <s v="Bratislavský kraj"/>
    <n v="684352"/>
    <n v="118511"/>
    <n v="784273"/>
  </r>
  <r>
    <x v="3"/>
    <s v="N3"/>
    <s v="EURO 0-II"/>
    <x v="0"/>
    <s v="Senica"/>
    <s v="Trnavský kraj"/>
    <n v="343634"/>
    <n v="96407"/>
    <n v="635321"/>
  </r>
  <r>
    <x v="3"/>
    <s v="N3"/>
    <s v="EURO 0-II"/>
    <x v="0"/>
    <s v="Skalica"/>
    <s v="Trnavský kraj"/>
    <n v="254514"/>
    <n v="60708"/>
    <n v="399117"/>
  </r>
  <r>
    <x v="3"/>
    <s v="N3"/>
    <s v="EURO 0-II"/>
    <x v="0"/>
    <s v="Sobrance"/>
    <s v="Košický kraj"/>
    <n v="103768"/>
    <n v="27182"/>
    <n v="178813"/>
  </r>
  <r>
    <x v="3"/>
    <s v="N3"/>
    <s v="EURO 0-II"/>
    <x v="0"/>
    <s v="Spišská Nová Ves"/>
    <s v="Košický kraj"/>
    <n v="17394"/>
    <n v="8872"/>
    <n v="58305"/>
  </r>
  <r>
    <x v="3"/>
    <s v="N3"/>
    <s v="EURO 0-II"/>
    <x v="0"/>
    <s v="Svidník"/>
    <s v="Prešovský kraj"/>
    <n v="2387989"/>
    <n v="384982"/>
    <n v="2520609"/>
  </r>
  <r>
    <x v="3"/>
    <s v="N3"/>
    <s v="EURO 0-II"/>
    <x v="0"/>
    <s v="Šaľa"/>
    <s v="Nitriansky kraj"/>
    <n v="253302"/>
    <n v="39042"/>
    <n v="256948"/>
  </r>
  <r>
    <x v="3"/>
    <s v="N3"/>
    <s v="EURO 0-II"/>
    <x v="0"/>
    <s v="Topoľčany"/>
    <s v="Nitriansky kraj"/>
    <n v="107142"/>
    <n v="26167"/>
    <n v="172696"/>
  </r>
  <r>
    <x v="3"/>
    <s v="N3"/>
    <s v="EURO 0-II"/>
    <x v="0"/>
    <s v="Trebišov"/>
    <s v="Košický kraj"/>
    <n v="295581"/>
    <n v="57258"/>
    <n v="378192"/>
  </r>
  <r>
    <x v="3"/>
    <s v="N3"/>
    <s v="EURO 0-II"/>
    <x v="0"/>
    <s v="Trenčín"/>
    <s v="Trenčiansky kraj"/>
    <n v="756993"/>
    <n v="197529"/>
    <n v="1301490"/>
  </r>
  <r>
    <x v="3"/>
    <s v="N3"/>
    <s v="EURO 0-II"/>
    <x v="0"/>
    <s v="Trnava"/>
    <s v="Trnavský kraj"/>
    <n v="931522"/>
    <n v="192167"/>
    <n v="1266260"/>
  </r>
  <r>
    <x v="3"/>
    <s v="N3"/>
    <s v="EURO 0-II"/>
    <x v="0"/>
    <s v="Turčianske Teplice"/>
    <s v="Žilinský kraj"/>
    <n v="305465"/>
    <n v="78573"/>
    <n v="516136"/>
  </r>
  <r>
    <x v="3"/>
    <s v="N3"/>
    <s v="EURO 0-II"/>
    <x v="0"/>
    <s v="Tvrdošín"/>
    <s v="Žilinský kraj"/>
    <n v="292822"/>
    <n v="64041"/>
    <n v="419868"/>
  </r>
  <r>
    <x v="3"/>
    <s v="N3"/>
    <s v="EURO 0-II"/>
    <x v="0"/>
    <s v="Zlaté Moravce"/>
    <s v="Nitriansky kraj"/>
    <n v="147520"/>
    <n v="33801"/>
    <n v="222941"/>
  </r>
  <r>
    <x v="3"/>
    <s v="N3"/>
    <s v="EURO 0-II"/>
    <x v="0"/>
    <s v="Zvolen"/>
    <s v="Banskobystrický kraj"/>
    <n v="841196"/>
    <n v="157203"/>
    <n v="1035993"/>
  </r>
  <r>
    <x v="3"/>
    <s v="N3"/>
    <s v="EURO 0-II"/>
    <x v="0"/>
    <s v="Žarnovica"/>
    <s v="Banskobystrický kraj"/>
    <n v="48153"/>
    <n v="12458"/>
    <n v="81713"/>
  </r>
  <r>
    <x v="3"/>
    <s v="N3"/>
    <s v="EURO 0-II"/>
    <x v="0"/>
    <s v="Žiar nad Hronom"/>
    <s v="Banskobystrický kraj"/>
    <n v="516635"/>
    <n v="121002"/>
    <n v="797273"/>
  </r>
  <r>
    <x v="3"/>
    <s v="N3"/>
    <s v="EURO 0-II"/>
    <x v="0"/>
    <s v="Žilina"/>
    <s v="Žilinský kraj"/>
    <n v="1938309"/>
    <n v="319002"/>
    <n v="2094954"/>
  </r>
  <r>
    <x v="3"/>
    <s v="N3"/>
    <s v="EURO 0-II"/>
    <x v="1"/>
    <s v="Banská Bystrica"/>
    <s v="Banskobystrický kraj"/>
    <n v="43593"/>
    <n v="70879"/>
    <n v="349965"/>
  </r>
  <r>
    <x v="3"/>
    <s v="N3"/>
    <s v="EURO 0-II"/>
    <x v="1"/>
    <s v="Bratislava IV"/>
    <s v="Bratislavský kraj"/>
    <n v="85033"/>
    <n v="70857"/>
    <n v="347180"/>
  </r>
  <r>
    <x v="3"/>
    <s v="N3"/>
    <s v="EURO 0-II"/>
    <x v="1"/>
    <s v="Bratislava V"/>
    <s v="Bratislavský kraj"/>
    <n v="145882"/>
    <n v="190929"/>
    <n v="930235"/>
  </r>
  <r>
    <x v="3"/>
    <s v="N3"/>
    <s v="EURO 0-II"/>
    <x v="1"/>
    <s v="Bytča"/>
    <s v="Žilinský kraj"/>
    <n v="88359"/>
    <n v="113095"/>
    <n v="553459"/>
  </r>
  <r>
    <x v="3"/>
    <s v="N3"/>
    <s v="EURO 0-II"/>
    <x v="1"/>
    <s v="Čadca"/>
    <s v="Žilinský kraj"/>
    <n v="343"/>
    <n v="17"/>
    <n v="83"/>
  </r>
  <r>
    <x v="3"/>
    <s v="N3"/>
    <s v="EURO 0-II"/>
    <x v="1"/>
    <s v="Dolný Kubín"/>
    <s v="Žilinský kraj"/>
    <n v="46547"/>
    <n v="54675"/>
    <n v="267366"/>
  </r>
  <r>
    <x v="3"/>
    <s v="N3"/>
    <s v="EURO 0-II"/>
    <x v="1"/>
    <s v="Galanta"/>
    <s v="Trnavský kraj"/>
    <n v="346129"/>
    <n v="204473"/>
    <n v="1004407"/>
  </r>
  <r>
    <x v="3"/>
    <s v="N3"/>
    <s v="EURO 0-II"/>
    <x v="1"/>
    <s v="Hlohovec"/>
    <s v="Trnavský kraj"/>
    <n v="133972"/>
    <n v="187381"/>
    <n v="915424"/>
  </r>
  <r>
    <x v="3"/>
    <s v="N3"/>
    <s v="EURO 0-II"/>
    <x v="1"/>
    <s v="Ilava"/>
    <s v="Trenčiansky kraj"/>
    <n v="255258"/>
    <n v="359683"/>
    <n v="1757812"/>
  </r>
  <r>
    <x v="3"/>
    <s v="N3"/>
    <s v="EURO 0-II"/>
    <x v="1"/>
    <s v="Košice - okolie"/>
    <s v="Košický kraj"/>
    <n v="70528"/>
    <n v="144258"/>
    <n v="707354"/>
  </r>
  <r>
    <x v="3"/>
    <s v="N3"/>
    <s v="EURO 0-II"/>
    <x v="1"/>
    <s v="Košice I"/>
    <s v="Košický kraj"/>
    <n v="74065"/>
    <n v="82028"/>
    <n v="403802"/>
  </r>
  <r>
    <x v="3"/>
    <s v="N3"/>
    <s v="EURO 0-II"/>
    <x v="1"/>
    <s v="Košice II"/>
    <s v="Košický kraj"/>
    <n v="36030"/>
    <n v="59265"/>
    <n v="292528"/>
  </r>
  <r>
    <x v="3"/>
    <s v="N3"/>
    <s v="EURO 0-II"/>
    <x v="1"/>
    <s v="Levoča"/>
    <s v="Prešovský kraj"/>
    <n v="62818"/>
    <n v="60696"/>
    <n v="298174"/>
  </r>
  <r>
    <x v="3"/>
    <s v="N3"/>
    <s v="EURO 0-II"/>
    <x v="1"/>
    <s v="Liptovský Mikuláš"/>
    <s v="Žilinský kraj"/>
    <n v="246547"/>
    <n v="385893"/>
    <n v="1892165"/>
  </r>
  <r>
    <x v="3"/>
    <s v="N3"/>
    <s v="EURO 0-II"/>
    <x v="1"/>
    <s v="Malacky"/>
    <s v="Bratislavský kraj"/>
    <n v="141085"/>
    <n v="320344"/>
    <n v="1566336"/>
  </r>
  <r>
    <x v="3"/>
    <s v="N3"/>
    <s v="EURO 0-II"/>
    <x v="1"/>
    <s v="Nitra"/>
    <s v="Nitriansky kraj"/>
    <n v="387489"/>
    <n v="328066"/>
    <n v="1613659"/>
  </r>
  <r>
    <x v="3"/>
    <s v="N3"/>
    <s v="EURO 0-II"/>
    <x v="1"/>
    <s v="Nové Mesto nad Váhom"/>
    <s v="Trenčiansky kraj"/>
    <n v="285090"/>
    <n v="482760"/>
    <n v="2358466"/>
  </r>
  <r>
    <x v="3"/>
    <s v="N3"/>
    <s v="EURO 0-II"/>
    <x v="1"/>
    <s v="Piešťany"/>
    <s v="Trnavský kraj"/>
    <n v="139467"/>
    <n v="366773"/>
    <n v="1791615"/>
  </r>
  <r>
    <x v="3"/>
    <s v="N3"/>
    <s v="EURO 0-II"/>
    <x v="1"/>
    <s v="Poprad"/>
    <s v="Prešovský kraj"/>
    <n v="167082"/>
    <n v="212631"/>
    <n v="1043245"/>
  </r>
  <r>
    <x v="3"/>
    <s v="N3"/>
    <s v="EURO 0-II"/>
    <x v="1"/>
    <s v="Považská Bystrica"/>
    <s v="Trenčiansky kraj"/>
    <n v="275794"/>
    <n v="344993"/>
    <n v="1686203"/>
  </r>
  <r>
    <x v="3"/>
    <s v="N3"/>
    <s v="EURO 0-II"/>
    <x v="1"/>
    <s v="Prešov"/>
    <s v="Prešovský kraj"/>
    <n v="162392"/>
    <n v="240654"/>
    <n v="1181361"/>
  </r>
  <r>
    <x v="3"/>
    <s v="N3"/>
    <s v="EURO 0-II"/>
    <x v="1"/>
    <s v="Púchov"/>
    <s v="Trenčiansky kraj"/>
    <n v="151079"/>
    <n v="126360"/>
    <n v="617841"/>
  </r>
  <r>
    <x v="3"/>
    <s v="N3"/>
    <s v="EURO 0-II"/>
    <x v="1"/>
    <s v="Revúca"/>
    <s v="Banskobystrický kraj"/>
    <n v="65974"/>
    <n v="35275"/>
    <n v="173523"/>
  </r>
  <r>
    <x v="3"/>
    <s v="N3"/>
    <s v="EURO 0-II"/>
    <x v="1"/>
    <s v="Rimavská Sobota"/>
    <s v="Banskobystrický kraj"/>
    <n v="74099"/>
    <n v="45285"/>
    <n v="223419"/>
  </r>
  <r>
    <x v="3"/>
    <s v="N3"/>
    <s v="EURO 0-II"/>
    <x v="1"/>
    <s v="Ružomberok"/>
    <s v="Žilinský kraj"/>
    <n v="59346"/>
    <n v="16176"/>
    <n v="79642"/>
  </r>
  <r>
    <x v="3"/>
    <s v="N3"/>
    <s v="EURO 0-II"/>
    <x v="1"/>
    <s v="Senec"/>
    <s v="Bratislavský kraj"/>
    <n v="221084"/>
    <n v="397068"/>
    <n v="1941675"/>
  </r>
  <r>
    <x v="3"/>
    <s v="N3"/>
    <s v="EURO 0-II"/>
    <x v="1"/>
    <s v="Senica"/>
    <s v="Trnavský kraj"/>
    <n v="43354"/>
    <n v="94158"/>
    <n v="459368"/>
  </r>
  <r>
    <x v="3"/>
    <s v="N3"/>
    <s v="EURO 0-II"/>
    <x v="1"/>
    <s v="Skalica"/>
    <s v="Trnavský kraj"/>
    <n v="28000"/>
    <n v="8371"/>
    <n v="40824"/>
  </r>
  <r>
    <x v="3"/>
    <s v="N3"/>
    <s v="EURO 0-II"/>
    <x v="1"/>
    <s v="Svidník"/>
    <s v="Prešovský kraj"/>
    <n v="79064"/>
    <n v="72227"/>
    <n v="351281"/>
  </r>
  <r>
    <x v="3"/>
    <s v="N3"/>
    <s v="EURO 0-II"/>
    <x v="1"/>
    <s v="Trenčín"/>
    <s v="Trenčiansky kraj"/>
    <n v="369094"/>
    <n v="542779"/>
    <n v="2654945"/>
  </r>
  <r>
    <x v="3"/>
    <s v="N3"/>
    <s v="EURO 0-II"/>
    <x v="1"/>
    <s v="Trnava"/>
    <s v="Trnavský kraj"/>
    <n v="510859"/>
    <n v="540395"/>
    <n v="2644316"/>
  </r>
  <r>
    <x v="3"/>
    <s v="N3"/>
    <s v="EURO 0-II"/>
    <x v="1"/>
    <s v="Turčianske Teplice"/>
    <s v="Žilinský kraj"/>
    <n v="29389"/>
    <n v="25367"/>
    <n v="123992"/>
  </r>
  <r>
    <x v="3"/>
    <s v="N3"/>
    <s v="EURO 0-II"/>
    <x v="1"/>
    <s v="Tvrdošín"/>
    <s v="Žilinský kraj"/>
    <n v="93330"/>
    <n v="75198"/>
    <n v="367056"/>
  </r>
  <r>
    <x v="3"/>
    <s v="N3"/>
    <s v="EURO 0-II"/>
    <x v="1"/>
    <s v="Zlaté Moravce"/>
    <s v="Nitriansky kraj"/>
    <n v="101820"/>
    <n v="147293"/>
    <n v="725504"/>
  </r>
  <r>
    <x v="3"/>
    <s v="N3"/>
    <s v="EURO 0-II"/>
    <x v="1"/>
    <s v="Zvolen"/>
    <s v="Banskobystrický kraj"/>
    <n v="594037"/>
    <n v="230479"/>
    <n v="1135007"/>
  </r>
  <r>
    <x v="3"/>
    <s v="N3"/>
    <s v="EURO 0-II"/>
    <x v="1"/>
    <s v="Žarnovica"/>
    <s v="Banskobystrický kraj"/>
    <n v="196263"/>
    <n v="210748"/>
    <n v="1037454"/>
  </r>
  <r>
    <x v="3"/>
    <s v="N3"/>
    <s v="EURO 0-II"/>
    <x v="1"/>
    <s v="Žiar nad Hronom"/>
    <s v="Banskobystrický kraj"/>
    <n v="105984"/>
    <n v="162935"/>
    <n v="802041"/>
  </r>
  <r>
    <x v="3"/>
    <s v="N3"/>
    <s v="EURO 0-II"/>
    <x v="1"/>
    <s v="Žilina"/>
    <s v="Žilinský kraj"/>
    <n v="219530"/>
    <n v="190557"/>
    <n v="934509"/>
  </r>
  <r>
    <x v="4"/>
    <s v="M2"/>
    <s v="EURO III"/>
    <x v="2"/>
    <s v="Bánovce nad Bebravou"/>
    <s v="Trenčiansky kraj"/>
    <n v="111"/>
    <n v="4"/>
    <n v="138"/>
  </r>
  <r>
    <x v="4"/>
    <s v="M2"/>
    <s v="EURO III"/>
    <x v="2"/>
    <s v="Banská Bystrica"/>
    <s v="Banskobystrický kraj"/>
    <n v="462"/>
    <n v="33"/>
    <n v="1097"/>
  </r>
  <r>
    <x v="4"/>
    <s v="M2"/>
    <s v="EURO III"/>
    <x v="2"/>
    <s v="Bratislava II"/>
    <s v="Bratislavský kraj"/>
    <n v="38"/>
    <n v="6"/>
    <n v="190"/>
  </r>
  <r>
    <x v="4"/>
    <s v="M2"/>
    <s v="EURO III"/>
    <x v="2"/>
    <s v="Brezno"/>
    <s v="Banskobystrický kraj"/>
    <n v="142"/>
    <n v="8"/>
    <n v="256"/>
  </r>
  <r>
    <x v="4"/>
    <s v="M2"/>
    <s v="EURO III"/>
    <x v="2"/>
    <s v="Bytča"/>
    <s v="Žilinský kraj"/>
    <n v="83"/>
    <n v="7"/>
    <n v="224"/>
  </r>
  <r>
    <x v="4"/>
    <s v="M2"/>
    <s v="EURO III"/>
    <x v="2"/>
    <s v="Čadca"/>
    <s v="Žilinský kraj"/>
    <n v="157"/>
    <n v="21"/>
    <n v="707"/>
  </r>
  <r>
    <x v="4"/>
    <s v="M2"/>
    <s v="EURO III"/>
    <x v="2"/>
    <s v="Detva"/>
    <s v="Banskobystrický kraj"/>
    <n v="162"/>
    <n v="6"/>
    <n v="207"/>
  </r>
  <r>
    <x v="4"/>
    <s v="M2"/>
    <s v="EURO III"/>
    <x v="2"/>
    <s v="Dolný Kubín"/>
    <s v="Žilinský kraj"/>
    <n v="641"/>
    <n v="29"/>
    <n v="979"/>
  </r>
  <r>
    <x v="4"/>
    <s v="M2"/>
    <s v="EURO III"/>
    <x v="2"/>
    <s v="Dunajská Streda"/>
    <s v="Trnavský kraj"/>
    <n v="514"/>
    <n v="30"/>
    <n v="993"/>
  </r>
  <r>
    <x v="4"/>
    <s v="M2"/>
    <s v="EURO III"/>
    <x v="2"/>
    <s v="Galanta"/>
    <s v="Trnavský kraj"/>
    <n v="657"/>
    <n v="33"/>
    <n v="1113"/>
  </r>
  <r>
    <x v="4"/>
    <s v="M2"/>
    <s v="EURO III"/>
    <x v="2"/>
    <s v="Komárno"/>
    <s v="Nitriansky kraj"/>
    <n v="2516"/>
    <n v="156"/>
    <n v="5214"/>
  </r>
  <r>
    <x v="4"/>
    <s v="M2"/>
    <s v="EURO III"/>
    <x v="2"/>
    <s v="Košice - okolie"/>
    <s v="Košický kraj"/>
    <n v="362"/>
    <n v="10"/>
    <n v="328"/>
  </r>
  <r>
    <x v="4"/>
    <s v="M2"/>
    <s v="EURO III"/>
    <x v="2"/>
    <s v="Košice I"/>
    <s v="Košický kraj"/>
    <n v="25"/>
    <n v="7"/>
    <n v="249"/>
  </r>
  <r>
    <x v="4"/>
    <s v="M2"/>
    <s v="EURO III"/>
    <x v="2"/>
    <s v="Košice II"/>
    <s v="Košický kraj"/>
    <n v="77"/>
    <n v="7"/>
    <n v="231"/>
  </r>
  <r>
    <x v="4"/>
    <s v="M2"/>
    <s v="EURO III"/>
    <x v="2"/>
    <s v="Košice III"/>
    <s v="Košický kraj"/>
    <n v="5"/>
    <n v="2"/>
    <n v="51"/>
  </r>
  <r>
    <x v="4"/>
    <s v="M2"/>
    <s v="EURO III"/>
    <x v="2"/>
    <s v="Košice IV"/>
    <s v="Košický kraj"/>
    <n v="70"/>
    <n v="7"/>
    <n v="234"/>
  </r>
  <r>
    <x v="4"/>
    <s v="M2"/>
    <s v="EURO III"/>
    <x v="2"/>
    <s v="Krupina"/>
    <s v="Banskobystrický kraj"/>
    <n v="132"/>
    <n v="5"/>
    <n v="171"/>
  </r>
  <r>
    <x v="4"/>
    <s v="M2"/>
    <s v="EURO III"/>
    <x v="2"/>
    <s v="Kysucké Nové Mesto"/>
    <s v="Žilinský kraj"/>
    <n v="244"/>
    <n v="5"/>
    <n v="181"/>
  </r>
  <r>
    <x v="4"/>
    <s v="M2"/>
    <s v="EURO III"/>
    <x v="2"/>
    <s v="Levice"/>
    <s v="Nitriansky kraj"/>
    <n v="865"/>
    <n v="41"/>
    <n v="1381"/>
  </r>
  <r>
    <x v="4"/>
    <s v="M2"/>
    <s v="EURO III"/>
    <x v="2"/>
    <s v="Levoča"/>
    <s v="Prešovský kraj"/>
    <n v="846"/>
    <n v="24"/>
    <n v="814"/>
  </r>
  <r>
    <x v="4"/>
    <s v="M2"/>
    <s v="EURO III"/>
    <x v="2"/>
    <s v="Liptovský Mikuláš"/>
    <s v="Žilinský kraj"/>
    <n v="42"/>
    <n v="1"/>
    <n v="33"/>
  </r>
  <r>
    <x v="4"/>
    <s v="M2"/>
    <s v="EURO III"/>
    <x v="2"/>
    <s v="Lučenec"/>
    <s v="Banskobystrický kraj"/>
    <n v="136"/>
    <n v="4"/>
    <n v="131"/>
  </r>
  <r>
    <x v="4"/>
    <s v="M2"/>
    <s v="EURO III"/>
    <x v="2"/>
    <s v="Martin"/>
    <s v="Žilinský kraj"/>
    <n v="937"/>
    <n v="109"/>
    <n v="3640"/>
  </r>
  <r>
    <x v="4"/>
    <s v="M2"/>
    <s v="EURO III"/>
    <x v="2"/>
    <s v="Michalovce"/>
    <s v="Košický kraj"/>
    <n v="207"/>
    <n v="9"/>
    <n v="302"/>
  </r>
  <r>
    <x v="4"/>
    <s v="M2"/>
    <s v="EURO III"/>
    <x v="2"/>
    <s v="Nitra"/>
    <s v="Nitriansky kraj"/>
    <n v="1394"/>
    <n v="71"/>
    <n v="2368"/>
  </r>
  <r>
    <x v="4"/>
    <s v="M2"/>
    <s v="EURO III"/>
    <x v="2"/>
    <s v="Nové Zámky"/>
    <s v="Nitriansky kraj"/>
    <n v="1377"/>
    <n v="111"/>
    <n v="3701"/>
  </r>
  <r>
    <x v="4"/>
    <s v="M2"/>
    <s v="EURO III"/>
    <x v="2"/>
    <s v="Partizánske"/>
    <s v="Trenčiansky kraj"/>
    <n v="72"/>
    <n v="6"/>
    <n v="207"/>
  </r>
  <r>
    <x v="4"/>
    <s v="M2"/>
    <s v="EURO III"/>
    <x v="2"/>
    <s v="Prešov"/>
    <s v="Prešovský kraj"/>
    <n v="2317"/>
    <n v="180"/>
    <n v="5990"/>
  </r>
  <r>
    <x v="4"/>
    <s v="M2"/>
    <s v="EURO III"/>
    <x v="2"/>
    <s v="Prievidza"/>
    <s v="Trenčiansky kraj"/>
    <n v="1633"/>
    <n v="74"/>
    <n v="2455"/>
  </r>
  <r>
    <x v="4"/>
    <s v="M2"/>
    <s v="EURO III"/>
    <x v="2"/>
    <s v="Púchov"/>
    <s v="Trenčiansky kraj"/>
    <n v="235"/>
    <n v="13"/>
    <n v="428"/>
  </r>
  <r>
    <x v="4"/>
    <s v="M2"/>
    <s v="EURO III"/>
    <x v="2"/>
    <s v="Rimavská Sobota"/>
    <s v="Banskobystrický kraj"/>
    <n v="136"/>
    <n v="7"/>
    <n v="245"/>
  </r>
  <r>
    <x v="4"/>
    <s v="M2"/>
    <s v="EURO III"/>
    <x v="2"/>
    <s v="Rožňava"/>
    <s v="Košický kraj"/>
    <n v="238"/>
    <n v="7"/>
    <n v="238"/>
  </r>
  <r>
    <x v="4"/>
    <s v="M2"/>
    <s v="EURO III"/>
    <x v="2"/>
    <s v="Ružomberok"/>
    <s v="Žilinský kraj"/>
    <n v="604"/>
    <n v="58"/>
    <n v="1919"/>
  </r>
  <r>
    <x v="4"/>
    <s v="M2"/>
    <s v="EURO III"/>
    <x v="2"/>
    <s v="Senec"/>
    <s v="Bratislavský kraj"/>
    <n v="35"/>
    <n v="3"/>
    <n v="92"/>
  </r>
  <r>
    <x v="4"/>
    <s v="M2"/>
    <s v="EURO III"/>
    <x v="2"/>
    <s v="Senica"/>
    <s v="Trnavský kraj"/>
    <n v="155"/>
    <n v="12"/>
    <n v="384"/>
  </r>
  <r>
    <x v="4"/>
    <s v="M2"/>
    <s v="EURO III"/>
    <x v="2"/>
    <s v="Skalica"/>
    <s v="Trnavský kraj"/>
    <n v="453"/>
    <n v="25"/>
    <n v="845"/>
  </r>
  <r>
    <x v="4"/>
    <s v="M2"/>
    <s v="EURO III"/>
    <x v="2"/>
    <s v="Sobrance"/>
    <s v="Košický kraj"/>
    <n v="108"/>
    <n v="4"/>
    <n v="128"/>
  </r>
  <r>
    <x v="4"/>
    <s v="M2"/>
    <s v="EURO III"/>
    <x v="2"/>
    <s v="Stropkov"/>
    <s v="Prešovský kraj"/>
    <n v="169"/>
    <n v="6"/>
    <n v="197"/>
  </r>
  <r>
    <x v="4"/>
    <s v="M2"/>
    <s v="EURO III"/>
    <x v="2"/>
    <s v="Svidník"/>
    <s v="Prešovský kraj"/>
    <n v="304"/>
    <n v="10"/>
    <n v="340"/>
  </r>
  <r>
    <x v="4"/>
    <s v="M2"/>
    <s v="EURO III"/>
    <x v="2"/>
    <s v="Šaľa"/>
    <s v="Nitriansky kraj"/>
    <n v="589"/>
    <n v="43"/>
    <n v="1433"/>
  </r>
  <r>
    <x v="4"/>
    <s v="M2"/>
    <s v="EURO III"/>
    <x v="2"/>
    <s v="Topoľčany"/>
    <s v="Nitriansky kraj"/>
    <n v="290"/>
    <n v="43"/>
    <n v="1444"/>
  </r>
  <r>
    <x v="4"/>
    <s v="M2"/>
    <s v="EURO III"/>
    <x v="2"/>
    <s v="Trebišov"/>
    <s v="Košický kraj"/>
    <n v="552"/>
    <n v="29"/>
    <n v="958"/>
  </r>
  <r>
    <x v="4"/>
    <s v="M2"/>
    <s v="EURO III"/>
    <x v="2"/>
    <s v="Trenčín"/>
    <s v="Trenčiansky kraj"/>
    <n v="125"/>
    <n v="6"/>
    <n v="207"/>
  </r>
  <r>
    <x v="4"/>
    <s v="M2"/>
    <s v="EURO III"/>
    <x v="2"/>
    <s v="Trnava"/>
    <s v="Trnavský kraj"/>
    <n v="234"/>
    <n v="15"/>
    <n v="489"/>
  </r>
  <r>
    <x v="4"/>
    <s v="M2"/>
    <s v="EURO III"/>
    <x v="2"/>
    <s v="Turčianske Teplice"/>
    <s v="Žilinský kraj"/>
    <n v="34"/>
    <n v="1"/>
    <n v="33"/>
  </r>
  <r>
    <x v="4"/>
    <s v="M2"/>
    <s v="EURO III"/>
    <x v="2"/>
    <s v="Tvrdošín"/>
    <s v="Žilinský kraj"/>
    <n v="110"/>
    <n v="9"/>
    <n v="296"/>
  </r>
  <r>
    <x v="4"/>
    <s v="M2"/>
    <s v="EURO III"/>
    <x v="2"/>
    <s v="Vranov nad Topľou"/>
    <s v="Prešovský kraj"/>
    <n v="1682"/>
    <n v="61"/>
    <n v="2031"/>
  </r>
  <r>
    <x v="4"/>
    <s v="M2"/>
    <s v="EURO III"/>
    <x v="2"/>
    <s v="Zvolen"/>
    <s v="Banskobystrický kraj"/>
    <n v="139"/>
    <n v="9"/>
    <n v="292"/>
  </r>
  <r>
    <x v="4"/>
    <s v="M2"/>
    <s v="EURO III"/>
    <x v="2"/>
    <s v="Žarnovica"/>
    <s v="Banskobystrický kraj"/>
    <n v="51"/>
    <n v="2"/>
    <n v="69"/>
  </r>
  <r>
    <x v="4"/>
    <s v="M2"/>
    <s v="EURO III"/>
    <x v="2"/>
    <s v="Žiar nad Hronom"/>
    <s v="Banskobystrický kraj"/>
    <n v="137"/>
    <n v="11"/>
    <n v="367"/>
  </r>
  <r>
    <x v="4"/>
    <s v="M2"/>
    <s v="EURO III"/>
    <x v="2"/>
    <s v="Žilina"/>
    <s v="Žilinský kraj"/>
    <n v="247"/>
    <n v="50"/>
    <n v="1666"/>
  </r>
  <r>
    <x v="4"/>
    <s v="M2"/>
    <s v="EURO III"/>
    <x v="3"/>
    <s v="Bánovce nad Bebravou"/>
    <s v="Trenčiansky kraj"/>
    <n v="1349"/>
    <n v="0"/>
    <n v="1731"/>
  </r>
  <r>
    <x v="4"/>
    <s v="M2"/>
    <s v="EURO III"/>
    <x v="3"/>
    <s v="Banská Bystrica"/>
    <s v="Banskobystrický kraj"/>
    <n v="4000"/>
    <n v="0"/>
    <n v="10410"/>
  </r>
  <r>
    <x v="4"/>
    <s v="M2"/>
    <s v="EURO III"/>
    <x v="3"/>
    <s v="Banská Štiavnica"/>
    <s v="Banskobystrický kraj"/>
    <n v="232"/>
    <n v="0"/>
    <n v="541"/>
  </r>
  <r>
    <x v="4"/>
    <s v="M2"/>
    <s v="EURO III"/>
    <x v="3"/>
    <s v="Bardejov"/>
    <s v="Prešovský kraj"/>
    <n v="2861"/>
    <n v="0"/>
    <n v="4345"/>
  </r>
  <r>
    <x v="4"/>
    <s v="M2"/>
    <s v="EURO III"/>
    <x v="3"/>
    <s v="Bratislava II"/>
    <s v="Bratislavský kraj"/>
    <n v="515"/>
    <n v="0"/>
    <n v="1056"/>
  </r>
  <r>
    <x v="4"/>
    <s v="M2"/>
    <s v="EURO III"/>
    <x v="3"/>
    <s v="Bratislava IV"/>
    <s v="Bratislavský kraj"/>
    <n v="93"/>
    <n v="0"/>
    <n v="445"/>
  </r>
  <r>
    <x v="4"/>
    <s v="M2"/>
    <s v="EURO III"/>
    <x v="3"/>
    <s v="Brezno"/>
    <s v="Banskobystrický kraj"/>
    <n v="2754"/>
    <n v="0"/>
    <n v="5005"/>
  </r>
  <r>
    <x v="4"/>
    <s v="M2"/>
    <s v="EURO III"/>
    <x v="3"/>
    <s v="Bytča"/>
    <s v="Žilinský kraj"/>
    <n v="1218"/>
    <n v="0"/>
    <n v="2215"/>
  </r>
  <r>
    <x v="4"/>
    <s v="M2"/>
    <s v="EURO III"/>
    <x v="3"/>
    <s v="Čadca"/>
    <s v="Žilinský kraj"/>
    <n v="2164"/>
    <n v="0"/>
    <n v="8362"/>
  </r>
  <r>
    <x v="4"/>
    <s v="M2"/>
    <s v="EURO III"/>
    <x v="3"/>
    <s v="Detva"/>
    <s v="Banskobystrický kraj"/>
    <n v="2466"/>
    <n v="0"/>
    <n v="2725"/>
  </r>
  <r>
    <x v="4"/>
    <s v="M2"/>
    <s v="EURO III"/>
    <x v="3"/>
    <s v="Dolný Kubín"/>
    <s v="Žilinský kraj"/>
    <n v="3143"/>
    <n v="0"/>
    <n v="4309"/>
  </r>
  <r>
    <x v="4"/>
    <s v="M2"/>
    <s v="EURO III"/>
    <x v="3"/>
    <s v="Dunajská Streda"/>
    <s v="Trnavský kraj"/>
    <n v="4050"/>
    <n v="0"/>
    <n v="6709"/>
  </r>
  <r>
    <x v="4"/>
    <s v="M2"/>
    <s v="EURO III"/>
    <x v="3"/>
    <s v="Galanta"/>
    <s v="Trnavský kraj"/>
    <n v="1205"/>
    <n v="0"/>
    <n v="2607"/>
  </r>
  <r>
    <x v="4"/>
    <s v="M2"/>
    <s v="EURO III"/>
    <x v="3"/>
    <s v="Hlohovec"/>
    <s v="Trnavský kraj"/>
    <n v="1928"/>
    <n v="0"/>
    <n v="3272"/>
  </r>
  <r>
    <x v="4"/>
    <s v="M2"/>
    <s v="EURO III"/>
    <x v="3"/>
    <s v="Humenné"/>
    <s v="Prešovský kraj"/>
    <n v="1485"/>
    <n v="0"/>
    <n v="3038"/>
  </r>
  <r>
    <x v="4"/>
    <s v="M2"/>
    <s v="EURO III"/>
    <x v="3"/>
    <s v="Ilava"/>
    <s v="Trenčiansky kraj"/>
    <n v="2680"/>
    <n v="0"/>
    <n v="3434"/>
  </r>
  <r>
    <x v="4"/>
    <s v="M2"/>
    <s v="EURO III"/>
    <x v="3"/>
    <s v="Kežmarok"/>
    <s v="Prešovský kraj"/>
    <n v="3116"/>
    <n v="0"/>
    <n v="4320"/>
  </r>
  <r>
    <x v="4"/>
    <s v="M2"/>
    <s v="EURO III"/>
    <x v="3"/>
    <s v="Komárno"/>
    <s v="Nitriansky kraj"/>
    <n v="10203"/>
    <n v="0"/>
    <n v="20097"/>
  </r>
  <r>
    <x v="4"/>
    <s v="M2"/>
    <s v="EURO III"/>
    <x v="3"/>
    <s v="Košice - okolie"/>
    <s v="Košický kraj"/>
    <n v="3183"/>
    <n v="0"/>
    <n v="3135"/>
  </r>
  <r>
    <x v="4"/>
    <s v="M2"/>
    <s v="EURO III"/>
    <x v="3"/>
    <s v="Košice I"/>
    <s v="Košický kraj"/>
    <n v="143"/>
    <n v="0"/>
    <n v="1371"/>
  </r>
  <r>
    <x v="4"/>
    <s v="M2"/>
    <s v="EURO III"/>
    <x v="3"/>
    <s v="Košice II"/>
    <s v="Košický kraj"/>
    <n v="544"/>
    <n v="0"/>
    <n v="1889"/>
  </r>
  <r>
    <x v="4"/>
    <s v="M2"/>
    <s v="EURO III"/>
    <x v="3"/>
    <s v="Košice III"/>
    <s v="Košický kraj"/>
    <n v="90"/>
    <n v="0"/>
    <n v="899"/>
  </r>
  <r>
    <x v="4"/>
    <s v="M2"/>
    <s v="EURO III"/>
    <x v="3"/>
    <s v="Košice IV"/>
    <s v="Košický kraj"/>
    <n v="495"/>
    <n v="0"/>
    <n v="1355"/>
  </r>
  <r>
    <x v="4"/>
    <s v="M2"/>
    <s v="EURO III"/>
    <x v="3"/>
    <s v="Krupina"/>
    <s v="Banskobystrický kraj"/>
    <n v="1962"/>
    <n v="0"/>
    <n v="2568"/>
  </r>
  <r>
    <x v="4"/>
    <s v="M2"/>
    <s v="EURO III"/>
    <x v="3"/>
    <s v="Kysucké Nové Mesto"/>
    <s v="Žilinský kraj"/>
    <n v="1853"/>
    <n v="0"/>
    <n v="1377"/>
  </r>
  <r>
    <x v="4"/>
    <s v="M2"/>
    <s v="EURO III"/>
    <x v="3"/>
    <s v="Levice"/>
    <s v="Nitriansky kraj"/>
    <n v="4144"/>
    <n v="0"/>
    <n v="5819"/>
  </r>
  <r>
    <x v="4"/>
    <s v="M2"/>
    <s v="EURO III"/>
    <x v="3"/>
    <s v="Levoča"/>
    <s v="Prešovský kraj"/>
    <n v="4817"/>
    <n v="0"/>
    <n v="4676"/>
  </r>
  <r>
    <x v="4"/>
    <s v="M2"/>
    <s v="EURO III"/>
    <x v="3"/>
    <s v="Liptovský Mikuláš"/>
    <s v="Žilinský kraj"/>
    <n v="1293"/>
    <n v="0"/>
    <n v="1669"/>
  </r>
  <r>
    <x v="4"/>
    <s v="M2"/>
    <s v="EURO III"/>
    <x v="3"/>
    <s v="Lučenec"/>
    <s v="Banskobystrický kraj"/>
    <n v="1955"/>
    <n v="0"/>
    <n v="2150"/>
  </r>
  <r>
    <x v="4"/>
    <s v="M2"/>
    <s v="EURO III"/>
    <x v="3"/>
    <s v="Malacky"/>
    <s v="Bratislavský kraj"/>
    <n v="1556"/>
    <n v="0"/>
    <n v="4453"/>
  </r>
  <r>
    <x v="4"/>
    <s v="M2"/>
    <s v="EURO III"/>
    <x v="3"/>
    <s v="Martin"/>
    <s v="Žilinský kraj"/>
    <n v="4021"/>
    <n v="0"/>
    <n v="15392"/>
  </r>
  <r>
    <x v="4"/>
    <s v="M2"/>
    <s v="EURO III"/>
    <x v="3"/>
    <s v="Michalovce"/>
    <s v="Košický kraj"/>
    <n v="3800"/>
    <n v="0"/>
    <n v="6107"/>
  </r>
  <r>
    <x v="4"/>
    <s v="M2"/>
    <s v="EURO III"/>
    <x v="3"/>
    <s v="Námestovo"/>
    <s v="Žilinský kraj"/>
    <n v="1025"/>
    <n v="0"/>
    <n v="1989"/>
  </r>
  <r>
    <x v="4"/>
    <s v="M2"/>
    <s v="EURO III"/>
    <x v="3"/>
    <s v="Nitra"/>
    <s v="Nitriansky kraj"/>
    <n v="6718"/>
    <n v="0"/>
    <n v="12087"/>
  </r>
  <r>
    <x v="4"/>
    <s v="M2"/>
    <s v="EURO III"/>
    <x v="3"/>
    <s v="Nové Mesto nad Váhom"/>
    <s v="Trenčiansky kraj"/>
    <n v="7449"/>
    <n v="0"/>
    <n v="14821"/>
  </r>
  <r>
    <x v="4"/>
    <s v="M2"/>
    <s v="EURO III"/>
    <x v="3"/>
    <s v="Nové Zámky"/>
    <s v="Nitriansky kraj"/>
    <n v="4077"/>
    <n v="0"/>
    <n v="8921"/>
  </r>
  <r>
    <x v="4"/>
    <s v="M2"/>
    <s v="EURO III"/>
    <x v="3"/>
    <s v="Partizánske"/>
    <s v="Trenčiansky kraj"/>
    <n v="862"/>
    <n v="0"/>
    <n v="1970"/>
  </r>
  <r>
    <x v="4"/>
    <s v="M2"/>
    <s v="EURO III"/>
    <x v="3"/>
    <s v="Piešťany"/>
    <s v="Trnavský kraj"/>
    <n v="400"/>
    <n v="0"/>
    <n v="738"/>
  </r>
  <r>
    <x v="4"/>
    <s v="M2"/>
    <s v="EURO III"/>
    <x v="3"/>
    <s v="Poprad"/>
    <s v="Prešovský kraj"/>
    <n v="2469"/>
    <n v="0"/>
    <n v="4576"/>
  </r>
  <r>
    <x v="4"/>
    <s v="M2"/>
    <s v="EURO III"/>
    <x v="3"/>
    <s v="Považská Bystrica"/>
    <s v="Trenčiansky kraj"/>
    <n v="164"/>
    <n v="0"/>
    <n v="483"/>
  </r>
  <r>
    <x v="4"/>
    <s v="M2"/>
    <s v="EURO III"/>
    <x v="3"/>
    <s v="Prešov"/>
    <s v="Prešovský kraj"/>
    <n v="9660"/>
    <n v="0"/>
    <n v="25486"/>
  </r>
  <r>
    <x v="4"/>
    <s v="M2"/>
    <s v="EURO III"/>
    <x v="3"/>
    <s v="Prievidza"/>
    <s v="Trenčiansky kraj"/>
    <n v="10014"/>
    <n v="0"/>
    <n v="16594"/>
  </r>
  <r>
    <x v="4"/>
    <s v="M2"/>
    <s v="EURO III"/>
    <x v="3"/>
    <s v="Púchov"/>
    <s v="Trenčiansky kraj"/>
    <n v="1170"/>
    <n v="0"/>
    <n v="2077"/>
  </r>
  <r>
    <x v="4"/>
    <s v="M2"/>
    <s v="EURO III"/>
    <x v="3"/>
    <s v="Revúca"/>
    <s v="Banskobystrický kraj"/>
    <n v="64"/>
    <n v="0"/>
    <n v="134"/>
  </r>
  <r>
    <x v="4"/>
    <s v="M2"/>
    <s v="EURO III"/>
    <x v="3"/>
    <s v="Rimavská Sobota"/>
    <s v="Banskobystrický kraj"/>
    <n v="3051"/>
    <n v="0"/>
    <n v="3860"/>
  </r>
  <r>
    <x v="4"/>
    <s v="M2"/>
    <s v="EURO III"/>
    <x v="3"/>
    <s v="Rožňava"/>
    <s v="Košický kraj"/>
    <n v="2881"/>
    <n v="0"/>
    <n v="2808"/>
  </r>
  <r>
    <x v="4"/>
    <s v="M2"/>
    <s v="EURO III"/>
    <x v="3"/>
    <s v="Ružomberok"/>
    <s v="Žilinský kraj"/>
    <n v="3846"/>
    <n v="0"/>
    <n v="13349"/>
  </r>
  <r>
    <x v="4"/>
    <s v="M2"/>
    <s v="EURO III"/>
    <x v="3"/>
    <s v="Sabinov"/>
    <s v="Prešovský kraj"/>
    <n v="2599"/>
    <n v="0"/>
    <n v="5613"/>
  </r>
  <r>
    <x v="4"/>
    <s v="M2"/>
    <s v="EURO III"/>
    <x v="3"/>
    <s v="Senec"/>
    <s v="Bratislavský kraj"/>
    <n v="865"/>
    <n v="0"/>
    <n v="2075"/>
  </r>
  <r>
    <x v="4"/>
    <s v="M2"/>
    <s v="EURO III"/>
    <x v="3"/>
    <s v="Senica"/>
    <s v="Trnavský kraj"/>
    <n v="1911"/>
    <n v="0"/>
    <n v="3726"/>
  </r>
  <r>
    <x v="4"/>
    <s v="M2"/>
    <s v="EURO III"/>
    <x v="3"/>
    <s v="Skalica"/>
    <s v="Trnavský kraj"/>
    <n v="1605"/>
    <n v="0"/>
    <n v="2440"/>
  </r>
  <r>
    <x v="4"/>
    <s v="M2"/>
    <s v="EURO III"/>
    <x v="3"/>
    <s v="Snina"/>
    <s v="Prešovský kraj"/>
    <n v="881"/>
    <n v="0"/>
    <n v="2192"/>
  </r>
  <r>
    <x v="4"/>
    <s v="M2"/>
    <s v="EURO III"/>
    <x v="3"/>
    <s v="Sobrance"/>
    <s v="Košický kraj"/>
    <n v="569"/>
    <n v="0"/>
    <n v="657"/>
  </r>
  <r>
    <x v="4"/>
    <s v="M2"/>
    <s v="EURO III"/>
    <x v="3"/>
    <s v="Stará Ľubovňa"/>
    <s v="Prešovský kraj"/>
    <n v="6155"/>
    <n v="0"/>
    <n v="9079"/>
  </r>
  <r>
    <x v="4"/>
    <s v="M2"/>
    <s v="EURO III"/>
    <x v="3"/>
    <s v="Stropkov"/>
    <s v="Prešovský kraj"/>
    <n v="490"/>
    <n v="0"/>
    <n v="582"/>
  </r>
  <r>
    <x v="4"/>
    <s v="M2"/>
    <s v="EURO III"/>
    <x v="3"/>
    <s v="Svidník"/>
    <s v="Prešovský kraj"/>
    <n v="2877"/>
    <n v="0"/>
    <n v="3312"/>
  </r>
  <r>
    <x v="4"/>
    <s v="M2"/>
    <s v="EURO III"/>
    <x v="3"/>
    <s v="Šaľa"/>
    <s v="Nitriansky kraj"/>
    <n v="882"/>
    <n v="0"/>
    <n v="2158"/>
  </r>
  <r>
    <x v="4"/>
    <s v="M2"/>
    <s v="EURO III"/>
    <x v="3"/>
    <s v="Topoľčany"/>
    <s v="Nitriansky kraj"/>
    <n v="1687"/>
    <n v="0"/>
    <n v="8910"/>
  </r>
  <r>
    <x v="4"/>
    <s v="M2"/>
    <s v="EURO III"/>
    <x v="3"/>
    <s v="Trebišov"/>
    <s v="Košický kraj"/>
    <n v="3696"/>
    <n v="0"/>
    <n v="6130"/>
  </r>
  <r>
    <x v="4"/>
    <s v="M2"/>
    <s v="EURO III"/>
    <x v="3"/>
    <s v="Trenčín"/>
    <s v="Trenčiansky kraj"/>
    <n v="2295"/>
    <n v="0"/>
    <n v="4124"/>
  </r>
  <r>
    <x v="4"/>
    <s v="M2"/>
    <s v="EURO III"/>
    <x v="3"/>
    <s v="Trnava"/>
    <s v="Trnavský kraj"/>
    <n v="2769"/>
    <n v="0"/>
    <n v="6240"/>
  </r>
  <r>
    <x v="4"/>
    <s v="M2"/>
    <s v="EURO III"/>
    <x v="3"/>
    <s v="Turčianske Teplice"/>
    <s v="Žilinský kraj"/>
    <n v="288"/>
    <n v="0"/>
    <n v="302"/>
  </r>
  <r>
    <x v="4"/>
    <s v="M2"/>
    <s v="EURO III"/>
    <x v="3"/>
    <s v="Tvrdošín"/>
    <s v="Žilinský kraj"/>
    <n v="1282"/>
    <n v="0"/>
    <n v="3321"/>
  </r>
  <r>
    <x v="4"/>
    <s v="M2"/>
    <s v="EURO III"/>
    <x v="3"/>
    <s v="Veľký Krtíš"/>
    <s v="Banskobystrický kraj"/>
    <n v="182"/>
    <n v="0"/>
    <n v="174"/>
  </r>
  <r>
    <x v="4"/>
    <s v="M2"/>
    <s v="EURO III"/>
    <x v="3"/>
    <s v="Vranov nad Topľou"/>
    <s v="Prešovský kraj"/>
    <n v="7131"/>
    <n v="0"/>
    <n v="9291"/>
  </r>
  <r>
    <x v="4"/>
    <s v="M2"/>
    <s v="EURO III"/>
    <x v="3"/>
    <s v="Zlaté Moravce"/>
    <s v="Nitriansky kraj"/>
    <n v="281"/>
    <n v="0"/>
    <n v="134"/>
  </r>
  <r>
    <x v="4"/>
    <s v="M2"/>
    <s v="EURO III"/>
    <x v="3"/>
    <s v="Zvolen"/>
    <s v="Banskobystrický kraj"/>
    <n v="2151"/>
    <n v="0"/>
    <n v="3693"/>
  </r>
  <r>
    <x v="4"/>
    <s v="M2"/>
    <s v="EURO III"/>
    <x v="3"/>
    <s v="Žarnovica"/>
    <s v="Banskobystrický kraj"/>
    <n v="281"/>
    <n v="0"/>
    <n v="388"/>
  </r>
  <r>
    <x v="4"/>
    <s v="M2"/>
    <s v="EURO III"/>
    <x v="3"/>
    <s v="Žiar nad Hronom"/>
    <s v="Banskobystrický kraj"/>
    <n v="1043"/>
    <n v="0"/>
    <n v="2597"/>
  </r>
  <r>
    <x v="4"/>
    <s v="M2"/>
    <s v="EURO III"/>
    <x v="3"/>
    <s v="Žilina"/>
    <s v="Žilinský kraj"/>
    <n v="5031"/>
    <n v="0"/>
    <n v="15385"/>
  </r>
  <r>
    <x v="4"/>
    <s v="M2"/>
    <s v="EURO III"/>
    <x v="4"/>
    <s v="Banská Bystrica"/>
    <s v="Banskobystrický kraj"/>
    <n v="41"/>
    <n v="10"/>
    <n v="345"/>
  </r>
  <r>
    <x v="4"/>
    <s v="M2"/>
    <s v="EURO III"/>
    <x v="4"/>
    <s v="Bratislava II"/>
    <s v="Bratislavský kraj"/>
    <n v="65"/>
    <n v="1"/>
    <n v="44"/>
  </r>
  <r>
    <x v="4"/>
    <s v="M2"/>
    <s v="EURO III"/>
    <x v="4"/>
    <s v="Bratislava IV"/>
    <s v="Bratislavský kraj"/>
    <n v="22"/>
    <n v="3"/>
    <n v="105"/>
  </r>
  <r>
    <x v="4"/>
    <s v="M2"/>
    <s v="EURO III"/>
    <x v="4"/>
    <s v="Bytča"/>
    <s v="Žilinský kraj"/>
    <n v="203"/>
    <n v="8"/>
    <n v="256"/>
  </r>
  <r>
    <x v="4"/>
    <s v="M2"/>
    <s v="EURO III"/>
    <x v="4"/>
    <s v="Dolný Kubín"/>
    <s v="Žilinský kraj"/>
    <n v="6"/>
    <n v="0"/>
    <n v="7"/>
  </r>
  <r>
    <x v="4"/>
    <s v="M2"/>
    <s v="EURO III"/>
    <x v="4"/>
    <s v="Galanta"/>
    <s v="Trnavský kraj"/>
    <n v="13"/>
    <n v="2"/>
    <n v="52"/>
  </r>
  <r>
    <x v="4"/>
    <s v="M2"/>
    <s v="EURO III"/>
    <x v="4"/>
    <s v="Hlohovec"/>
    <s v="Trnavský kraj"/>
    <n v="478"/>
    <n v="24"/>
    <n v="811"/>
  </r>
  <r>
    <x v="4"/>
    <s v="M2"/>
    <s v="EURO III"/>
    <x v="4"/>
    <s v="Ilava"/>
    <s v="Trenčiansky kraj"/>
    <n v="417"/>
    <n v="15"/>
    <n v="489"/>
  </r>
  <r>
    <x v="4"/>
    <s v="M2"/>
    <s v="EURO III"/>
    <x v="4"/>
    <s v="Košice - okolie"/>
    <s v="Košický kraj"/>
    <n v="29"/>
    <n v="1"/>
    <n v="46"/>
  </r>
  <r>
    <x v="4"/>
    <s v="M2"/>
    <s v="EURO III"/>
    <x v="4"/>
    <s v="Levoča"/>
    <s v="Prešovský kraj"/>
    <n v="89"/>
    <n v="3"/>
    <n v="105"/>
  </r>
  <r>
    <x v="4"/>
    <s v="M2"/>
    <s v="EURO III"/>
    <x v="4"/>
    <s v="Liptovský Mikuláš"/>
    <s v="Žilinský kraj"/>
    <n v="177"/>
    <n v="7"/>
    <n v="247"/>
  </r>
  <r>
    <x v="4"/>
    <s v="M2"/>
    <s v="EURO III"/>
    <x v="4"/>
    <s v="Malacky"/>
    <s v="Bratislavský kraj"/>
    <n v="599"/>
    <n v="57"/>
    <n v="1911"/>
  </r>
  <r>
    <x v="4"/>
    <s v="M2"/>
    <s v="EURO III"/>
    <x v="4"/>
    <s v="Nitra"/>
    <s v="Nitriansky kraj"/>
    <n v="9"/>
    <n v="1"/>
    <n v="21"/>
  </r>
  <r>
    <x v="4"/>
    <s v="M2"/>
    <s v="EURO III"/>
    <x v="4"/>
    <s v="Nové Mesto nad Váhom"/>
    <s v="Trenčiansky kraj"/>
    <n v="1619"/>
    <n v="76"/>
    <n v="2523"/>
  </r>
  <r>
    <x v="4"/>
    <s v="M2"/>
    <s v="EURO III"/>
    <x v="4"/>
    <s v="Piešťany"/>
    <s v="Trnavský kraj"/>
    <n v="116"/>
    <n v="7"/>
    <n v="240"/>
  </r>
  <r>
    <x v="4"/>
    <s v="M2"/>
    <s v="EURO III"/>
    <x v="4"/>
    <s v="Poprad"/>
    <s v="Prešovský kraj"/>
    <n v="290"/>
    <n v="13"/>
    <n v="440"/>
  </r>
  <r>
    <x v="4"/>
    <s v="M2"/>
    <s v="EURO III"/>
    <x v="4"/>
    <s v="Považská Bystrica"/>
    <s v="Trenčiansky kraj"/>
    <n v="6"/>
    <n v="1"/>
    <n v="19"/>
  </r>
  <r>
    <x v="4"/>
    <s v="M2"/>
    <s v="EURO III"/>
    <x v="4"/>
    <s v="Prešov"/>
    <s v="Prešovský kraj"/>
    <n v="62"/>
    <n v="2"/>
    <n v="74"/>
  </r>
  <r>
    <x v="4"/>
    <s v="M2"/>
    <s v="EURO III"/>
    <x v="4"/>
    <s v="Púchov"/>
    <s v="Trenčiansky kraj"/>
    <n v="3"/>
    <n v="0"/>
    <n v="4"/>
  </r>
  <r>
    <x v="4"/>
    <s v="M2"/>
    <s v="EURO III"/>
    <x v="4"/>
    <s v="Revúca"/>
    <s v="Banskobystrický kraj"/>
    <n v="3"/>
    <n v="0"/>
    <n v="3"/>
  </r>
  <r>
    <x v="4"/>
    <s v="M2"/>
    <s v="EURO III"/>
    <x v="4"/>
    <s v="Rimavská Sobota"/>
    <s v="Banskobystrický kraj"/>
    <n v="67"/>
    <n v="3"/>
    <n v="93"/>
  </r>
  <r>
    <x v="4"/>
    <s v="M2"/>
    <s v="EURO III"/>
    <x v="4"/>
    <s v="Ružomberok"/>
    <s v="Žilinský kraj"/>
    <n v="51"/>
    <n v="1"/>
    <n v="23"/>
  </r>
  <r>
    <x v="4"/>
    <s v="M2"/>
    <s v="EURO III"/>
    <x v="4"/>
    <s v="Senec"/>
    <s v="Bratislavský kraj"/>
    <n v="117"/>
    <n v="5"/>
    <n v="155"/>
  </r>
  <r>
    <x v="4"/>
    <s v="M2"/>
    <s v="EURO III"/>
    <x v="4"/>
    <s v="Senica"/>
    <s v="Trnavský kraj"/>
    <n v="197"/>
    <n v="8"/>
    <n v="261"/>
  </r>
  <r>
    <x v="4"/>
    <s v="M2"/>
    <s v="EURO III"/>
    <x v="4"/>
    <s v="Svidník"/>
    <s v="Prešovský kraj"/>
    <n v="2"/>
    <n v="0"/>
    <n v="8"/>
  </r>
  <r>
    <x v="4"/>
    <s v="M2"/>
    <s v="EURO III"/>
    <x v="4"/>
    <s v="Trenčín"/>
    <s v="Trenčiansky kraj"/>
    <n v="70"/>
    <n v="4"/>
    <n v="128"/>
  </r>
  <r>
    <x v="4"/>
    <s v="M2"/>
    <s v="EURO III"/>
    <x v="4"/>
    <s v="Trnava"/>
    <s v="Trnavský kraj"/>
    <n v="5"/>
    <n v="1"/>
    <n v="20"/>
  </r>
  <r>
    <x v="4"/>
    <s v="M2"/>
    <s v="EURO III"/>
    <x v="4"/>
    <s v="Zlaté Moravce"/>
    <s v="Nitriansky kraj"/>
    <n v="30"/>
    <n v="0"/>
    <n v="14"/>
  </r>
  <r>
    <x v="4"/>
    <s v="M2"/>
    <s v="EURO III"/>
    <x v="4"/>
    <s v="Zvolen"/>
    <s v="Banskobystrický kraj"/>
    <n v="9"/>
    <n v="0"/>
    <n v="6"/>
  </r>
  <r>
    <x v="4"/>
    <s v="M2"/>
    <s v="EURO III"/>
    <x v="4"/>
    <s v="Žiar nad Hronom"/>
    <s v="Banskobystrický kraj"/>
    <n v="67"/>
    <n v="3"/>
    <n v="90"/>
  </r>
  <r>
    <x v="4"/>
    <s v="M2"/>
    <s v="EURO III"/>
    <x v="4"/>
    <s v="Žilina"/>
    <s v="Žilinský kraj"/>
    <n v="56"/>
    <n v="5"/>
    <n v="174"/>
  </r>
  <r>
    <x v="4"/>
    <s v="M2"/>
    <s v="EURO III"/>
    <x v="5"/>
    <s v="Bánovce nad Bebravou"/>
    <s v="Trenčiansky kraj"/>
    <n v="4595"/>
    <n v="203"/>
    <n v="6775"/>
  </r>
  <r>
    <x v="4"/>
    <s v="M2"/>
    <s v="EURO III"/>
    <x v="5"/>
    <s v="Banská Bystrica"/>
    <s v="Banskobystrický kraj"/>
    <n v="10843"/>
    <n v="543"/>
    <n v="18109"/>
  </r>
  <r>
    <x v="4"/>
    <s v="M2"/>
    <s v="EURO III"/>
    <x v="5"/>
    <s v="Bratislava II"/>
    <s v="Bratislavský kraj"/>
    <n v="537"/>
    <n v="20"/>
    <n v="681"/>
  </r>
  <r>
    <x v="4"/>
    <s v="M2"/>
    <s v="EURO III"/>
    <x v="5"/>
    <s v="Brezno"/>
    <s v="Banskobystrický kraj"/>
    <n v="3840"/>
    <n v="161"/>
    <n v="5381"/>
  </r>
  <r>
    <x v="4"/>
    <s v="M2"/>
    <s v="EURO III"/>
    <x v="5"/>
    <s v="Bytča"/>
    <s v="Žilinský kraj"/>
    <n v="4192"/>
    <n v="123"/>
    <n v="4114"/>
  </r>
  <r>
    <x v="4"/>
    <s v="M2"/>
    <s v="EURO III"/>
    <x v="5"/>
    <s v="Čadca"/>
    <s v="Žilinský kraj"/>
    <n v="8679"/>
    <n v="421"/>
    <n v="14040"/>
  </r>
  <r>
    <x v="4"/>
    <s v="M2"/>
    <s v="EURO III"/>
    <x v="5"/>
    <s v="Detva"/>
    <s v="Banskobystrický kraj"/>
    <n v="7159"/>
    <n v="255"/>
    <n v="8485"/>
  </r>
  <r>
    <x v="4"/>
    <s v="M2"/>
    <s v="EURO III"/>
    <x v="5"/>
    <s v="Dolný Kubín"/>
    <s v="Žilinský kraj"/>
    <n v="17626"/>
    <n v="591"/>
    <n v="19701"/>
  </r>
  <r>
    <x v="4"/>
    <s v="M2"/>
    <s v="EURO III"/>
    <x v="5"/>
    <s v="Dunajská Streda"/>
    <s v="Trnavský kraj"/>
    <n v="19098"/>
    <n v="1039"/>
    <n v="34645"/>
  </r>
  <r>
    <x v="4"/>
    <s v="M2"/>
    <s v="EURO III"/>
    <x v="5"/>
    <s v="Galanta"/>
    <s v="Trnavský kraj"/>
    <n v="30592"/>
    <n v="1529"/>
    <n v="50972"/>
  </r>
  <r>
    <x v="4"/>
    <s v="M2"/>
    <s v="EURO III"/>
    <x v="5"/>
    <s v="Komárno"/>
    <s v="Nitriansky kraj"/>
    <n v="46765"/>
    <n v="1874"/>
    <n v="62471"/>
  </r>
  <r>
    <x v="4"/>
    <s v="M2"/>
    <s v="EURO III"/>
    <x v="5"/>
    <s v="Košice - okolie"/>
    <s v="Košický kraj"/>
    <n v="14897"/>
    <n v="632"/>
    <n v="21053"/>
  </r>
  <r>
    <x v="4"/>
    <s v="M2"/>
    <s v="EURO III"/>
    <x v="5"/>
    <s v="Košice II"/>
    <s v="Košický kraj"/>
    <n v="269"/>
    <n v="17"/>
    <n v="555"/>
  </r>
  <r>
    <x v="4"/>
    <s v="M2"/>
    <s v="EURO III"/>
    <x v="5"/>
    <s v="Košice III"/>
    <s v="Košický kraj"/>
    <n v="1076"/>
    <n v="42"/>
    <n v="1390"/>
  </r>
  <r>
    <x v="4"/>
    <s v="M2"/>
    <s v="EURO III"/>
    <x v="5"/>
    <s v="Košice IV"/>
    <s v="Košický kraj"/>
    <n v="909"/>
    <n v="27"/>
    <n v="916"/>
  </r>
  <r>
    <x v="4"/>
    <s v="M2"/>
    <s v="EURO III"/>
    <x v="5"/>
    <s v="Krupina"/>
    <s v="Banskobystrický kraj"/>
    <n v="3987"/>
    <n v="199"/>
    <n v="6627"/>
  </r>
  <r>
    <x v="4"/>
    <s v="M2"/>
    <s v="EURO III"/>
    <x v="5"/>
    <s v="Kysucké Nové Mesto"/>
    <s v="Žilinský kraj"/>
    <n v="9162"/>
    <n v="296"/>
    <n v="9873"/>
  </r>
  <r>
    <x v="4"/>
    <s v="M2"/>
    <s v="EURO III"/>
    <x v="5"/>
    <s v="Levice"/>
    <s v="Nitriansky kraj"/>
    <n v="11833"/>
    <n v="533"/>
    <n v="17766"/>
  </r>
  <r>
    <x v="4"/>
    <s v="M2"/>
    <s v="EURO III"/>
    <x v="5"/>
    <s v="Levoča"/>
    <s v="Prešovský kraj"/>
    <n v="12556"/>
    <n v="734"/>
    <n v="24474"/>
  </r>
  <r>
    <x v="4"/>
    <s v="M2"/>
    <s v="EURO III"/>
    <x v="5"/>
    <s v="Liptovský Mikuláš"/>
    <s v="Žilinský kraj"/>
    <n v="2130"/>
    <n v="92"/>
    <n v="3058"/>
  </r>
  <r>
    <x v="4"/>
    <s v="M2"/>
    <s v="EURO III"/>
    <x v="5"/>
    <s v="Lučenec"/>
    <s v="Banskobystrický kraj"/>
    <n v="9611"/>
    <n v="433"/>
    <n v="14436"/>
  </r>
  <r>
    <x v="4"/>
    <s v="M2"/>
    <s v="EURO III"/>
    <x v="5"/>
    <s v="Martin"/>
    <s v="Žilinský kraj"/>
    <n v="72291"/>
    <n v="1422"/>
    <n v="47397"/>
  </r>
  <r>
    <x v="4"/>
    <s v="M2"/>
    <s v="EURO III"/>
    <x v="5"/>
    <s v="Michalovce"/>
    <s v="Košický kraj"/>
    <n v="4302"/>
    <n v="124"/>
    <n v="4140"/>
  </r>
  <r>
    <x v="4"/>
    <s v="M2"/>
    <s v="EURO III"/>
    <x v="5"/>
    <s v="Nitra"/>
    <s v="Nitriansky kraj"/>
    <n v="14985"/>
    <n v="823"/>
    <n v="27442"/>
  </r>
  <r>
    <x v="4"/>
    <s v="M2"/>
    <s v="EURO III"/>
    <x v="5"/>
    <s v="Nové Zámky"/>
    <s v="Nitriansky kraj"/>
    <n v="12410"/>
    <n v="745"/>
    <n v="24849"/>
  </r>
  <r>
    <x v="4"/>
    <s v="M2"/>
    <s v="EURO III"/>
    <x v="5"/>
    <s v="Partizánske"/>
    <s v="Trenčiansky kraj"/>
    <n v="3771"/>
    <n v="196"/>
    <n v="6517"/>
  </r>
  <r>
    <x v="4"/>
    <s v="M2"/>
    <s v="EURO III"/>
    <x v="5"/>
    <s v="Prešov"/>
    <s v="Prešovský kraj"/>
    <n v="14718"/>
    <n v="705"/>
    <n v="23497"/>
  </r>
  <r>
    <x v="4"/>
    <s v="M2"/>
    <s v="EURO III"/>
    <x v="5"/>
    <s v="Prievidza"/>
    <s v="Trenčiansky kraj"/>
    <n v="22572"/>
    <n v="912"/>
    <n v="30411"/>
  </r>
  <r>
    <x v="4"/>
    <s v="M2"/>
    <s v="EURO III"/>
    <x v="5"/>
    <s v="Púchov"/>
    <s v="Trenčiansky kraj"/>
    <n v="5311"/>
    <n v="241"/>
    <n v="8044"/>
  </r>
  <r>
    <x v="4"/>
    <s v="M2"/>
    <s v="EURO III"/>
    <x v="5"/>
    <s v="Revúca"/>
    <s v="Banskobystrický kraj"/>
    <n v="424"/>
    <n v="13"/>
    <n v="430"/>
  </r>
  <r>
    <x v="4"/>
    <s v="M2"/>
    <s v="EURO III"/>
    <x v="5"/>
    <s v="Rimavská Sobota"/>
    <s v="Banskobystrický kraj"/>
    <n v="8421"/>
    <n v="346"/>
    <n v="11545"/>
  </r>
  <r>
    <x v="4"/>
    <s v="M2"/>
    <s v="EURO III"/>
    <x v="5"/>
    <s v="Rožňava"/>
    <s v="Košický kraj"/>
    <n v="13122"/>
    <n v="561"/>
    <n v="18714"/>
  </r>
  <r>
    <x v="4"/>
    <s v="M2"/>
    <s v="EURO III"/>
    <x v="5"/>
    <s v="Ružomberok"/>
    <s v="Žilinský kraj"/>
    <n v="25752"/>
    <n v="1070"/>
    <n v="35678"/>
  </r>
  <r>
    <x v="4"/>
    <s v="M2"/>
    <s v="EURO III"/>
    <x v="5"/>
    <s v="Senec"/>
    <s v="Bratislavský kraj"/>
    <n v="4077"/>
    <n v="199"/>
    <n v="6642"/>
  </r>
  <r>
    <x v="4"/>
    <s v="M2"/>
    <s v="EURO III"/>
    <x v="5"/>
    <s v="Senica"/>
    <s v="Trnavský kraj"/>
    <n v="9636"/>
    <n v="491"/>
    <n v="16379"/>
  </r>
  <r>
    <x v="4"/>
    <s v="M2"/>
    <s v="EURO III"/>
    <x v="5"/>
    <s v="Skalica"/>
    <s v="Trnavský kraj"/>
    <n v="12880"/>
    <n v="577"/>
    <n v="19249"/>
  </r>
  <r>
    <x v="4"/>
    <s v="M2"/>
    <s v="EURO III"/>
    <x v="5"/>
    <s v="Sobrance"/>
    <s v="Košický kraj"/>
    <n v="1238"/>
    <n v="65"/>
    <n v="2163"/>
  </r>
  <r>
    <x v="4"/>
    <s v="M2"/>
    <s v="EURO III"/>
    <x v="5"/>
    <s v="Spišská Nová Ves"/>
    <s v="Košický kraj"/>
    <n v="696"/>
    <n v="70"/>
    <n v="2333"/>
  </r>
  <r>
    <x v="4"/>
    <s v="M2"/>
    <s v="EURO III"/>
    <x v="5"/>
    <s v="Stropkov"/>
    <s v="Prešovský kraj"/>
    <n v="1189"/>
    <n v="40"/>
    <n v="1344"/>
  </r>
  <r>
    <x v="4"/>
    <s v="M2"/>
    <s v="EURO III"/>
    <x v="5"/>
    <s v="Svidník"/>
    <s v="Prešovský kraj"/>
    <n v="7384"/>
    <n v="215"/>
    <n v="7182"/>
  </r>
  <r>
    <x v="4"/>
    <s v="M2"/>
    <s v="EURO III"/>
    <x v="5"/>
    <s v="Šaľa"/>
    <s v="Nitriansky kraj"/>
    <n v="28491"/>
    <n v="839"/>
    <n v="27982"/>
  </r>
  <r>
    <x v="4"/>
    <s v="M2"/>
    <s v="EURO III"/>
    <x v="5"/>
    <s v="Topoľčany"/>
    <s v="Nitriansky kraj"/>
    <n v="2953"/>
    <n v="129"/>
    <n v="4315"/>
  </r>
  <r>
    <x v="4"/>
    <s v="M2"/>
    <s v="EURO III"/>
    <x v="5"/>
    <s v="Trebišov"/>
    <s v="Košický kraj"/>
    <n v="11659"/>
    <n v="428"/>
    <n v="14274"/>
  </r>
  <r>
    <x v="4"/>
    <s v="M2"/>
    <s v="EURO III"/>
    <x v="5"/>
    <s v="Trenčín"/>
    <s v="Trenčiansky kraj"/>
    <n v="7906"/>
    <n v="437"/>
    <n v="14566"/>
  </r>
  <r>
    <x v="4"/>
    <s v="M2"/>
    <s v="EURO III"/>
    <x v="5"/>
    <s v="Trnava"/>
    <s v="Trnavský kraj"/>
    <n v="7895"/>
    <n v="392"/>
    <n v="13052"/>
  </r>
  <r>
    <x v="4"/>
    <s v="M2"/>
    <s v="EURO III"/>
    <x v="5"/>
    <s v="Turčianske Teplice"/>
    <s v="Žilinský kraj"/>
    <n v="1750"/>
    <n v="92"/>
    <n v="3053"/>
  </r>
  <r>
    <x v="4"/>
    <s v="M2"/>
    <s v="EURO III"/>
    <x v="5"/>
    <s v="Tvrdošín"/>
    <s v="Žilinský kraj"/>
    <n v="2176"/>
    <n v="88"/>
    <n v="2946"/>
  </r>
  <r>
    <x v="4"/>
    <s v="M2"/>
    <s v="EURO III"/>
    <x v="5"/>
    <s v="Vranov nad Topľou"/>
    <s v="Prešovský kraj"/>
    <n v="18224"/>
    <n v="846"/>
    <n v="28194"/>
  </r>
  <r>
    <x v="4"/>
    <s v="M2"/>
    <s v="EURO III"/>
    <x v="5"/>
    <s v="Zvolen"/>
    <s v="Banskobystrický kraj"/>
    <n v="8955"/>
    <n v="361"/>
    <n v="12043"/>
  </r>
  <r>
    <x v="4"/>
    <s v="M2"/>
    <s v="EURO III"/>
    <x v="5"/>
    <s v="Žarnovica"/>
    <s v="Banskobystrický kraj"/>
    <n v="402"/>
    <n v="14"/>
    <n v="483"/>
  </r>
  <r>
    <x v="4"/>
    <s v="M2"/>
    <s v="EURO III"/>
    <x v="5"/>
    <s v="Žiar nad Hronom"/>
    <s v="Banskobystrický kraj"/>
    <n v="4478"/>
    <n v="223"/>
    <n v="7427"/>
  </r>
  <r>
    <x v="4"/>
    <s v="M2"/>
    <s v="EURO III"/>
    <x v="5"/>
    <s v="Žilina"/>
    <s v="Žilinský kraj"/>
    <n v="27946"/>
    <n v="1119"/>
    <n v="37301"/>
  </r>
  <r>
    <x v="4"/>
    <s v="M2"/>
    <s v="EURO III"/>
    <x v="6"/>
    <s v="Banská Bystrica"/>
    <s v="Banskobystrický kraj"/>
    <n v="214"/>
    <n v="0"/>
    <n v="696"/>
  </r>
  <r>
    <x v="4"/>
    <s v="M2"/>
    <s v="EURO III"/>
    <x v="6"/>
    <s v="Banská Štiavnica"/>
    <s v="Banskobystrický kraj"/>
    <n v="506"/>
    <n v="0"/>
    <n v="1256"/>
  </r>
  <r>
    <x v="4"/>
    <s v="M2"/>
    <s v="EURO III"/>
    <x v="6"/>
    <s v="Bardejov"/>
    <s v="Prešovský kraj"/>
    <n v="5181"/>
    <n v="0"/>
    <n v="5537"/>
  </r>
  <r>
    <x v="4"/>
    <s v="M2"/>
    <s v="EURO III"/>
    <x v="6"/>
    <s v="Brezno"/>
    <s v="Banskobystrický kraj"/>
    <n v="3794"/>
    <n v="0"/>
    <n v="6000"/>
  </r>
  <r>
    <x v="4"/>
    <s v="M2"/>
    <s v="EURO III"/>
    <x v="6"/>
    <s v="Humenné"/>
    <s v="Prešovský kraj"/>
    <n v="2217"/>
    <n v="0"/>
    <n v="4249"/>
  </r>
  <r>
    <x v="4"/>
    <s v="M2"/>
    <s v="EURO III"/>
    <x v="6"/>
    <s v="Ilava"/>
    <s v="Trenčiansky kraj"/>
    <n v="326"/>
    <n v="0"/>
    <n v="496"/>
  </r>
  <r>
    <x v="4"/>
    <s v="M2"/>
    <s v="EURO III"/>
    <x v="6"/>
    <s v="Kežmarok"/>
    <s v="Prešovský kraj"/>
    <n v="6658"/>
    <n v="0"/>
    <n v="11149"/>
  </r>
  <r>
    <x v="4"/>
    <s v="M2"/>
    <s v="EURO III"/>
    <x v="6"/>
    <s v="Komárno"/>
    <s v="Nitriansky kraj"/>
    <n v="8775"/>
    <n v="0"/>
    <n v="16432"/>
  </r>
  <r>
    <x v="4"/>
    <s v="M2"/>
    <s v="EURO III"/>
    <x v="6"/>
    <s v="Krupina"/>
    <s v="Banskobystrický kraj"/>
    <n v="71"/>
    <n v="0"/>
    <n v="201"/>
  </r>
  <r>
    <x v="4"/>
    <s v="M2"/>
    <s v="EURO III"/>
    <x v="6"/>
    <s v="Levice"/>
    <s v="Nitriansky kraj"/>
    <n v="924"/>
    <n v="0"/>
    <n v="2703"/>
  </r>
  <r>
    <x v="4"/>
    <s v="M2"/>
    <s v="EURO III"/>
    <x v="6"/>
    <s v="Lučenec"/>
    <s v="Banskobystrický kraj"/>
    <n v="4953"/>
    <n v="0"/>
    <n v="6439"/>
  </r>
  <r>
    <x v="4"/>
    <s v="M2"/>
    <s v="EURO III"/>
    <x v="6"/>
    <s v="Michalovce"/>
    <s v="Košický kraj"/>
    <n v="3229"/>
    <n v="0"/>
    <n v="6689"/>
  </r>
  <r>
    <x v="4"/>
    <s v="M2"/>
    <s v="EURO III"/>
    <x v="6"/>
    <s v="Námestovo"/>
    <s v="Žilinský kraj"/>
    <n v="3783"/>
    <n v="0"/>
    <n v="6492"/>
  </r>
  <r>
    <x v="4"/>
    <s v="M2"/>
    <s v="EURO III"/>
    <x v="6"/>
    <s v="Nové Mesto nad Váhom"/>
    <s v="Trenčiansky kraj"/>
    <n v="4032"/>
    <n v="0"/>
    <n v="6089"/>
  </r>
  <r>
    <x v="4"/>
    <s v="M2"/>
    <s v="EURO III"/>
    <x v="6"/>
    <s v="Nové Zámky"/>
    <s v="Nitriansky kraj"/>
    <n v="10616"/>
    <n v="0"/>
    <n v="21988"/>
  </r>
  <r>
    <x v="4"/>
    <s v="M2"/>
    <s v="EURO III"/>
    <x v="6"/>
    <s v="Poprad"/>
    <s v="Prešovský kraj"/>
    <n v="2898"/>
    <n v="0"/>
    <n v="8277"/>
  </r>
  <r>
    <x v="4"/>
    <s v="M2"/>
    <s v="EURO III"/>
    <x v="6"/>
    <s v="Prešov"/>
    <s v="Prešovský kraj"/>
    <n v="2170"/>
    <n v="0"/>
    <n v="3650"/>
  </r>
  <r>
    <x v="4"/>
    <s v="M2"/>
    <s v="EURO III"/>
    <x v="6"/>
    <s v="Prievidza"/>
    <s v="Trenčiansky kraj"/>
    <n v="5180"/>
    <n v="0"/>
    <n v="7257"/>
  </r>
  <r>
    <x v="4"/>
    <s v="M2"/>
    <s v="EURO III"/>
    <x v="6"/>
    <s v="Revúca"/>
    <s v="Banskobystrický kraj"/>
    <n v="56"/>
    <n v="0"/>
    <n v="14"/>
  </r>
  <r>
    <x v="4"/>
    <s v="M2"/>
    <s v="EURO III"/>
    <x v="6"/>
    <s v="Rimavská Sobota"/>
    <s v="Banskobystrický kraj"/>
    <n v="4714"/>
    <n v="0"/>
    <n v="5590"/>
  </r>
  <r>
    <x v="4"/>
    <s v="M2"/>
    <s v="EURO III"/>
    <x v="6"/>
    <s v="Rožňava"/>
    <s v="Košický kraj"/>
    <n v="2759"/>
    <n v="0"/>
    <n v="5142"/>
  </r>
  <r>
    <x v="4"/>
    <s v="M2"/>
    <s v="EURO III"/>
    <x v="6"/>
    <s v="Sabinov"/>
    <s v="Prešovský kraj"/>
    <n v="3977"/>
    <n v="0"/>
    <n v="5473"/>
  </r>
  <r>
    <x v="4"/>
    <s v="M2"/>
    <s v="EURO III"/>
    <x v="6"/>
    <s v="Snina"/>
    <s v="Prešovský kraj"/>
    <n v="1184"/>
    <n v="0"/>
    <n v="1517"/>
  </r>
  <r>
    <x v="4"/>
    <s v="M2"/>
    <s v="EURO III"/>
    <x v="6"/>
    <s v="Stará Ľubovňa"/>
    <s v="Prešovský kraj"/>
    <n v="20508"/>
    <n v="0"/>
    <n v="40059"/>
  </r>
  <r>
    <x v="4"/>
    <s v="M2"/>
    <s v="EURO III"/>
    <x v="6"/>
    <s v="Svidník"/>
    <s v="Prešovský kraj"/>
    <n v="556"/>
    <n v="0"/>
    <n v="555"/>
  </r>
  <r>
    <x v="4"/>
    <s v="M2"/>
    <s v="EURO III"/>
    <x v="6"/>
    <s v="Trenčín"/>
    <s v="Trenčiansky kraj"/>
    <n v="540"/>
    <n v="0"/>
    <n v="674"/>
  </r>
  <r>
    <x v="4"/>
    <s v="M2"/>
    <s v="EURO III"/>
    <x v="6"/>
    <s v="Turčianske Teplice"/>
    <s v="Žilinský kraj"/>
    <n v="158"/>
    <n v="0"/>
    <n v="906"/>
  </r>
  <r>
    <x v="4"/>
    <s v="M2"/>
    <s v="EURO III"/>
    <x v="6"/>
    <s v="Veľký Krtíš"/>
    <s v="Banskobystrický kraj"/>
    <n v="635"/>
    <n v="0"/>
    <n v="1409"/>
  </r>
  <r>
    <x v="4"/>
    <s v="M2"/>
    <s v="EURO III"/>
    <x v="6"/>
    <s v="Vranov nad Topľou"/>
    <s v="Prešovský kraj"/>
    <n v="1785"/>
    <n v="0"/>
    <n v="2238"/>
  </r>
  <r>
    <x v="4"/>
    <s v="M2"/>
    <s v="EURO III"/>
    <x v="6"/>
    <s v="Zvolen"/>
    <s v="Banskobystrický kraj"/>
    <n v="78"/>
    <n v="0"/>
    <n v="116"/>
  </r>
  <r>
    <x v="4"/>
    <s v="M2"/>
    <s v="EURO III"/>
    <x v="6"/>
    <s v="Žilina"/>
    <s v="Žilinský kraj"/>
    <n v="5348"/>
    <n v="0"/>
    <n v="7546"/>
  </r>
  <r>
    <x v="4"/>
    <s v="M2"/>
    <s v="EURO III"/>
    <x v="7"/>
    <s v="Banská Bystrica"/>
    <s v="Banskobystrický kraj"/>
    <n v="614"/>
    <n v="24"/>
    <n v="784"/>
  </r>
  <r>
    <x v="4"/>
    <s v="M2"/>
    <s v="EURO III"/>
    <x v="7"/>
    <s v="Bratislava IV"/>
    <s v="Bratislavský kraj"/>
    <n v="483"/>
    <n v="8"/>
    <n v="261"/>
  </r>
  <r>
    <x v="4"/>
    <s v="M2"/>
    <s v="EURO III"/>
    <x v="7"/>
    <s v="Bytča"/>
    <s v="Žilinský kraj"/>
    <n v="4930"/>
    <n v="129"/>
    <n v="4285"/>
  </r>
  <r>
    <x v="4"/>
    <s v="M2"/>
    <s v="EURO III"/>
    <x v="7"/>
    <s v="Dolný Kubín"/>
    <s v="Žilinský kraj"/>
    <n v="564"/>
    <n v="21"/>
    <n v="687"/>
  </r>
  <r>
    <x v="4"/>
    <s v="M2"/>
    <s v="EURO III"/>
    <x v="7"/>
    <s v="Galanta"/>
    <s v="Trnavský kraj"/>
    <n v="1878"/>
    <n v="61"/>
    <n v="2042"/>
  </r>
  <r>
    <x v="4"/>
    <s v="M2"/>
    <s v="EURO III"/>
    <x v="7"/>
    <s v="Hlohovec"/>
    <s v="Trnavský kraj"/>
    <n v="9046"/>
    <n v="263"/>
    <n v="8765"/>
  </r>
  <r>
    <x v="4"/>
    <s v="M2"/>
    <s v="EURO III"/>
    <x v="7"/>
    <s v="Ilava"/>
    <s v="Trenčiansky kraj"/>
    <n v="6434"/>
    <n v="113"/>
    <n v="3752"/>
  </r>
  <r>
    <x v="4"/>
    <s v="M2"/>
    <s v="EURO III"/>
    <x v="7"/>
    <s v="Košice - okolie"/>
    <s v="Košický kraj"/>
    <n v="1655"/>
    <n v="52"/>
    <n v="1748"/>
  </r>
  <r>
    <x v="4"/>
    <s v="M2"/>
    <s v="EURO III"/>
    <x v="7"/>
    <s v="Levoča"/>
    <s v="Prešovský kraj"/>
    <n v="2288"/>
    <n v="92"/>
    <n v="3056"/>
  </r>
  <r>
    <x v="4"/>
    <s v="M2"/>
    <s v="EURO III"/>
    <x v="7"/>
    <s v="Liptovský Mikuláš"/>
    <s v="Žilinský kraj"/>
    <n v="5193"/>
    <n v="202"/>
    <n v="6743"/>
  </r>
  <r>
    <x v="4"/>
    <s v="M2"/>
    <s v="EURO III"/>
    <x v="7"/>
    <s v="Malacky"/>
    <s v="Bratislavský kraj"/>
    <n v="27513"/>
    <n v="1295"/>
    <n v="43175"/>
  </r>
  <r>
    <x v="4"/>
    <s v="M2"/>
    <s v="EURO III"/>
    <x v="7"/>
    <s v="Nitra"/>
    <s v="Nitriansky kraj"/>
    <n v="4665"/>
    <n v="170"/>
    <n v="5662"/>
  </r>
  <r>
    <x v="4"/>
    <s v="M2"/>
    <s v="EURO III"/>
    <x v="7"/>
    <s v="Nové Mesto nad Váhom"/>
    <s v="Trenčiansky kraj"/>
    <n v="9858"/>
    <n v="684"/>
    <n v="22791"/>
  </r>
  <r>
    <x v="4"/>
    <s v="M2"/>
    <s v="EURO III"/>
    <x v="7"/>
    <s v="Piešťany"/>
    <s v="Trnavský kraj"/>
    <n v="3371"/>
    <n v="210"/>
    <n v="6990"/>
  </r>
  <r>
    <x v="4"/>
    <s v="M2"/>
    <s v="EURO III"/>
    <x v="7"/>
    <s v="Poprad"/>
    <s v="Prešovský kraj"/>
    <n v="4020"/>
    <n v="173"/>
    <n v="5778"/>
  </r>
  <r>
    <x v="4"/>
    <s v="M2"/>
    <s v="EURO III"/>
    <x v="7"/>
    <s v="Považská Bystrica"/>
    <s v="Trenčiansky kraj"/>
    <n v="3049"/>
    <n v="159"/>
    <n v="5291"/>
  </r>
  <r>
    <x v="4"/>
    <s v="M2"/>
    <s v="EURO III"/>
    <x v="7"/>
    <s v="Prešov"/>
    <s v="Prešovský kraj"/>
    <n v="795"/>
    <n v="32"/>
    <n v="1079"/>
  </r>
  <r>
    <x v="4"/>
    <s v="M2"/>
    <s v="EURO III"/>
    <x v="7"/>
    <s v="Púchov"/>
    <s v="Trenčiansky kraj"/>
    <n v="1338"/>
    <n v="51"/>
    <n v="1684"/>
  </r>
  <r>
    <x v="4"/>
    <s v="M2"/>
    <s v="EURO III"/>
    <x v="7"/>
    <s v="Revúca"/>
    <s v="Banskobystrický kraj"/>
    <n v="113"/>
    <n v="2"/>
    <n v="81"/>
  </r>
  <r>
    <x v="4"/>
    <s v="M2"/>
    <s v="EURO III"/>
    <x v="7"/>
    <s v="Rimavská Sobota"/>
    <s v="Banskobystrický kraj"/>
    <n v="1527"/>
    <n v="40"/>
    <n v="1319"/>
  </r>
  <r>
    <x v="4"/>
    <s v="M2"/>
    <s v="EURO III"/>
    <x v="7"/>
    <s v="Ružomberok"/>
    <s v="Žilinský kraj"/>
    <n v="286"/>
    <n v="6"/>
    <n v="192"/>
  </r>
  <r>
    <x v="4"/>
    <s v="M2"/>
    <s v="EURO III"/>
    <x v="7"/>
    <s v="Senec"/>
    <s v="Bratislavský kraj"/>
    <n v="5611"/>
    <n v="170"/>
    <n v="5670"/>
  </r>
  <r>
    <x v="4"/>
    <s v="M2"/>
    <s v="EURO III"/>
    <x v="7"/>
    <s v="Senica"/>
    <s v="Trnavský kraj"/>
    <n v="3570"/>
    <n v="151"/>
    <n v="5028"/>
  </r>
  <r>
    <x v="4"/>
    <s v="M2"/>
    <s v="EURO III"/>
    <x v="7"/>
    <s v="Svidník"/>
    <s v="Prešovský kraj"/>
    <n v="60"/>
    <n v="2"/>
    <n v="78"/>
  </r>
  <r>
    <x v="4"/>
    <s v="M2"/>
    <s v="EURO III"/>
    <x v="7"/>
    <s v="Trenčín"/>
    <s v="Trenčiansky kraj"/>
    <n v="6038"/>
    <n v="304"/>
    <n v="10133"/>
  </r>
  <r>
    <x v="4"/>
    <s v="M2"/>
    <s v="EURO III"/>
    <x v="7"/>
    <s v="Trnava"/>
    <s v="Trnavský kraj"/>
    <n v="10161"/>
    <n v="384"/>
    <n v="12800"/>
  </r>
  <r>
    <x v="4"/>
    <s v="M2"/>
    <s v="EURO III"/>
    <x v="7"/>
    <s v="Turčianske Teplice"/>
    <s v="Žilinský kraj"/>
    <n v="10"/>
    <n v="0"/>
    <n v="10"/>
  </r>
  <r>
    <x v="4"/>
    <s v="M2"/>
    <s v="EURO III"/>
    <x v="7"/>
    <s v="Tvrdošín"/>
    <s v="Žilinský kraj"/>
    <n v="436"/>
    <n v="17"/>
    <n v="560"/>
  </r>
  <r>
    <x v="4"/>
    <s v="M2"/>
    <s v="EURO III"/>
    <x v="7"/>
    <s v="Zlaté Moravce"/>
    <s v="Nitriansky kraj"/>
    <n v="2404"/>
    <n v="125"/>
    <n v="4170"/>
  </r>
  <r>
    <x v="4"/>
    <s v="M2"/>
    <s v="EURO III"/>
    <x v="7"/>
    <s v="Zvolen"/>
    <s v="Banskobystrický kraj"/>
    <n v="3897"/>
    <n v="86"/>
    <n v="2864"/>
  </r>
  <r>
    <x v="4"/>
    <s v="M2"/>
    <s v="EURO III"/>
    <x v="7"/>
    <s v="Žarnovica"/>
    <s v="Banskobystrický kraj"/>
    <n v="139"/>
    <n v="10"/>
    <n v="341"/>
  </r>
  <r>
    <x v="4"/>
    <s v="M2"/>
    <s v="EURO III"/>
    <x v="7"/>
    <s v="Žiar nad Hronom"/>
    <s v="Banskobystrický kraj"/>
    <n v="1962"/>
    <n v="79"/>
    <n v="2643"/>
  </r>
  <r>
    <x v="4"/>
    <s v="M2"/>
    <s v="EURO III"/>
    <x v="7"/>
    <s v="Žilina"/>
    <s v="Žilinský kraj"/>
    <n v="2888"/>
    <n v="121"/>
    <n v="4041"/>
  </r>
  <r>
    <x v="4"/>
    <s v="M2"/>
    <s v="EURO III"/>
    <x v="8"/>
    <s v="Bánovce nad Bebravou"/>
    <s v="Trenčiansky kraj"/>
    <n v="63"/>
    <n v="0"/>
    <n v="1573"/>
  </r>
  <r>
    <x v="4"/>
    <s v="M2"/>
    <s v="EURO III"/>
    <x v="8"/>
    <s v="Banská Bystrica"/>
    <s v="Banskobystrický kraj"/>
    <n v="18"/>
    <n v="0"/>
    <n v="281"/>
  </r>
  <r>
    <x v="4"/>
    <s v="M2"/>
    <s v="EURO III"/>
    <x v="8"/>
    <s v="Banská Štiavnica"/>
    <s v="Banskobystrický kraj"/>
    <n v="4"/>
    <n v="0"/>
    <n v="128"/>
  </r>
  <r>
    <x v="4"/>
    <s v="M2"/>
    <s v="EURO III"/>
    <x v="8"/>
    <s v="Bardejov"/>
    <s v="Prešovský kraj"/>
    <n v="1280"/>
    <n v="0"/>
    <n v="42299"/>
  </r>
  <r>
    <x v="4"/>
    <s v="M2"/>
    <s v="EURO III"/>
    <x v="8"/>
    <s v="Bratislava I"/>
    <s v="Bratislavský kraj"/>
    <n v="12"/>
    <n v="0"/>
    <n v="64"/>
  </r>
  <r>
    <x v="4"/>
    <s v="M2"/>
    <s v="EURO III"/>
    <x v="8"/>
    <s v="Bratislava II"/>
    <s v="Bratislavský kraj"/>
    <n v="476"/>
    <n v="0"/>
    <n v="2523"/>
  </r>
  <r>
    <x v="4"/>
    <s v="M2"/>
    <s v="EURO III"/>
    <x v="8"/>
    <s v="Bratislava III"/>
    <s v="Bratislavský kraj"/>
    <n v="349"/>
    <n v="0"/>
    <n v="1850"/>
  </r>
  <r>
    <x v="4"/>
    <s v="M2"/>
    <s v="EURO III"/>
    <x v="8"/>
    <s v="Bratislava IV"/>
    <s v="Bratislavský kraj"/>
    <n v="19"/>
    <n v="0"/>
    <n v="213"/>
  </r>
  <r>
    <x v="4"/>
    <s v="M2"/>
    <s v="EURO III"/>
    <x v="8"/>
    <s v="Brezno"/>
    <s v="Banskobystrický kraj"/>
    <n v="75"/>
    <n v="0"/>
    <n v="1422"/>
  </r>
  <r>
    <x v="4"/>
    <s v="M2"/>
    <s v="EURO III"/>
    <x v="8"/>
    <s v="Bytča"/>
    <s v="Žilinský kraj"/>
    <n v="257"/>
    <n v="0"/>
    <n v="6297"/>
  </r>
  <r>
    <x v="4"/>
    <s v="M2"/>
    <s v="EURO III"/>
    <x v="8"/>
    <s v="Čadca"/>
    <s v="Žilinský kraj"/>
    <n v="344"/>
    <n v="0"/>
    <n v="5101"/>
  </r>
  <r>
    <x v="4"/>
    <s v="M2"/>
    <s v="EURO III"/>
    <x v="8"/>
    <s v="Detva"/>
    <s v="Banskobystrický kraj"/>
    <n v="1"/>
    <n v="0"/>
    <n v="39"/>
  </r>
  <r>
    <x v="4"/>
    <s v="M2"/>
    <s v="EURO III"/>
    <x v="8"/>
    <s v="Dolný Kubín"/>
    <s v="Žilinský kraj"/>
    <n v="73"/>
    <n v="0"/>
    <n v="3234"/>
  </r>
  <r>
    <x v="4"/>
    <s v="M2"/>
    <s v="EURO III"/>
    <x v="8"/>
    <s v="Dunajská Streda"/>
    <s v="Trnavský kraj"/>
    <n v="480"/>
    <n v="0"/>
    <n v="20061"/>
  </r>
  <r>
    <x v="4"/>
    <s v="M2"/>
    <s v="EURO III"/>
    <x v="8"/>
    <s v="Galanta"/>
    <s v="Trnavský kraj"/>
    <n v="802"/>
    <n v="0"/>
    <n v="9603"/>
  </r>
  <r>
    <x v="4"/>
    <s v="M2"/>
    <s v="EURO III"/>
    <x v="8"/>
    <s v="Gelnica"/>
    <s v="Košický kraj"/>
    <n v="31"/>
    <n v="0"/>
    <n v="1054"/>
  </r>
  <r>
    <x v="4"/>
    <s v="M2"/>
    <s v="EURO III"/>
    <x v="8"/>
    <s v="Hlohovec"/>
    <s v="Trnavský kraj"/>
    <n v="452"/>
    <n v="0"/>
    <n v="3586"/>
  </r>
  <r>
    <x v="4"/>
    <s v="M2"/>
    <s v="EURO III"/>
    <x v="8"/>
    <s v="Humenné"/>
    <s v="Prešovský kraj"/>
    <n v="423"/>
    <n v="0"/>
    <n v="2510"/>
  </r>
  <r>
    <x v="4"/>
    <s v="M2"/>
    <s v="EURO III"/>
    <x v="8"/>
    <s v="Ilava"/>
    <s v="Trenčiansky kraj"/>
    <n v="365"/>
    <n v="0"/>
    <n v="621"/>
  </r>
  <r>
    <x v="4"/>
    <s v="M2"/>
    <s v="EURO III"/>
    <x v="8"/>
    <s v="Kežmarok"/>
    <s v="Prešovský kraj"/>
    <n v="353"/>
    <n v="0"/>
    <n v="6685"/>
  </r>
  <r>
    <x v="4"/>
    <s v="M2"/>
    <s v="EURO III"/>
    <x v="8"/>
    <s v="Komárno"/>
    <s v="Nitriansky kraj"/>
    <n v="423"/>
    <n v="0"/>
    <n v="21248"/>
  </r>
  <r>
    <x v="4"/>
    <s v="M2"/>
    <s v="EURO III"/>
    <x v="8"/>
    <s v="Košice - okolie"/>
    <s v="Košický kraj"/>
    <n v="98"/>
    <n v="0"/>
    <n v="1956"/>
  </r>
  <r>
    <x v="4"/>
    <s v="M2"/>
    <s v="EURO III"/>
    <x v="8"/>
    <s v="Košice I"/>
    <s v="Košický kraj"/>
    <n v="2"/>
    <n v="0"/>
    <n v="68"/>
  </r>
  <r>
    <x v="4"/>
    <s v="M2"/>
    <s v="EURO III"/>
    <x v="8"/>
    <s v="Levice"/>
    <s v="Nitriansky kraj"/>
    <n v="274"/>
    <n v="0"/>
    <n v="2895"/>
  </r>
  <r>
    <x v="4"/>
    <s v="M2"/>
    <s v="EURO III"/>
    <x v="8"/>
    <s v="Levoča"/>
    <s v="Prešovský kraj"/>
    <n v="140"/>
    <n v="0"/>
    <n v="4210"/>
  </r>
  <r>
    <x v="4"/>
    <s v="M2"/>
    <s v="EURO III"/>
    <x v="8"/>
    <s v="Liptovský Mikuláš"/>
    <s v="Žilinský kraj"/>
    <n v="469"/>
    <n v="0"/>
    <n v="15341"/>
  </r>
  <r>
    <x v="4"/>
    <s v="M2"/>
    <s v="EURO III"/>
    <x v="8"/>
    <s v="Lučenec"/>
    <s v="Banskobystrický kraj"/>
    <n v="5"/>
    <n v="0"/>
    <n v="1"/>
  </r>
  <r>
    <x v="4"/>
    <s v="M2"/>
    <s v="EURO III"/>
    <x v="8"/>
    <s v="Malacky"/>
    <s v="Bratislavský kraj"/>
    <n v="692"/>
    <n v="0"/>
    <n v="24649"/>
  </r>
  <r>
    <x v="4"/>
    <s v="M2"/>
    <s v="EURO III"/>
    <x v="8"/>
    <s v="Martin"/>
    <s v="Žilinský kraj"/>
    <n v="97"/>
    <n v="0"/>
    <n v="2900"/>
  </r>
  <r>
    <x v="4"/>
    <s v="M2"/>
    <s v="EURO III"/>
    <x v="8"/>
    <s v="Medzilaborce"/>
    <s v="Prešovský kraj"/>
    <n v="48"/>
    <n v="0"/>
    <n v="1041"/>
  </r>
  <r>
    <x v="4"/>
    <s v="M2"/>
    <s v="EURO III"/>
    <x v="8"/>
    <s v="Michalovce"/>
    <s v="Košický kraj"/>
    <n v="81"/>
    <n v="0"/>
    <n v="2591"/>
  </r>
  <r>
    <x v="4"/>
    <s v="M2"/>
    <s v="EURO III"/>
    <x v="8"/>
    <s v="Myjava"/>
    <s v="Trenčiansky kraj"/>
    <n v="113"/>
    <n v="0"/>
    <n v="1654"/>
  </r>
  <r>
    <x v="4"/>
    <s v="M2"/>
    <s v="EURO III"/>
    <x v="8"/>
    <s v="Námestovo"/>
    <s v="Žilinský kraj"/>
    <n v="281"/>
    <n v="0"/>
    <n v="5203"/>
  </r>
  <r>
    <x v="4"/>
    <s v="M2"/>
    <s v="EURO III"/>
    <x v="8"/>
    <s v="Nitra"/>
    <s v="Nitriansky kraj"/>
    <n v="1315"/>
    <n v="0"/>
    <n v="27030"/>
  </r>
  <r>
    <x v="4"/>
    <s v="M2"/>
    <s v="EURO III"/>
    <x v="8"/>
    <s v="Nové Mesto nad Váhom"/>
    <s v="Trenčiansky kraj"/>
    <n v="2007"/>
    <n v="0"/>
    <n v="30189"/>
  </r>
  <r>
    <x v="4"/>
    <s v="M2"/>
    <s v="EURO III"/>
    <x v="8"/>
    <s v="Nové Zámky"/>
    <s v="Nitriansky kraj"/>
    <n v="237"/>
    <n v="0"/>
    <n v="4723"/>
  </r>
  <r>
    <x v="4"/>
    <s v="M2"/>
    <s v="EURO III"/>
    <x v="8"/>
    <s v="Partizánske"/>
    <s v="Trenčiansky kraj"/>
    <n v="512"/>
    <n v="0"/>
    <n v="7057"/>
  </r>
  <r>
    <x v="4"/>
    <s v="M2"/>
    <s v="EURO III"/>
    <x v="8"/>
    <s v="Pezinok"/>
    <s v="Bratislavský kraj"/>
    <n v="742"/>
    <n v="0"/>
    <n v="16712"/>
  </r>
  <r>
    <x v="4"/>
    <s v="M2"/>
    <s v="EURO III"/>
    <x v="8"/>
    <s v="Piešťany"/>
    <s v="Trnavský kraj"/>
    <n v="466"/>
    <n v="0"/>
    <n v="13283"/>
  </r>
  <r>
    <x v="4"/>
    <s v="M2"/>
    <s v="EURO III"/>
    <x v="8"/>
    <s v="Poprad"/>
    <s v="Prešovský kraj"/>
    <n v="331"/>
    <n v="0"/>
    <n v="4383"/>
  </r>
  <r>
    <x v="4"/>
    <s v="M2"/>
    <s v="EURO III"/>
    <x v="8"/>
    <s v="Považská Bystrica"/>
    <s v="Trenčiansky kraj"/>
    <n v="180"/>
    <n v="0"/>
    <n v="5407"/>
  </r>
  <r>
    <x v="4"/>
    <s v="M2"/>
    <s v="EURO III"/>
    <x v="8"/>
    <s v="Prievidza"/>
    <s v="Trenčiansky kraj"/>
    <n v="13"/>
    <n v="0"/>
    <n v="560"/>
  </r>
  <r>
    <x v="4"/>
    <s v="M2"/>
    <s v="EURO III"/>
    <x v="8"/>
    <s v="Púchov"/>
    <s v="Trenčiansky kraj"/>
    <n v="5"/>
    <n v="0"/>
    <n v="187"/>
  </r>
  <r>
    <x v="4"/>
    <s v="M2"/>
    <s v="EURO III"/>
    <x v="8"/>
    <s v="Revúca"/>
    <s v="Banskobystrický kraj"/>
    <n v="47"/>
    <n v="0"/>
    <n v="1041"/>
  </r>
  <r>
    <x v="4"/>
    <s v="M2"/>
    <s v="EURO III"/>
    <x v="8"/>
    <s v="Rimavská Sobota"/>
    <s v="Banskobystrický kraj"/>
    <n v="453"/>
    <n v="0"/>
    <n v="5324"/>
  </r>
  <r>
    <x v="4"/>
    <s v="M2"/>
    <s v="EURO III"/>
    <x v="8"/>
    <s v="Rožňava"/>
    <s v="Košický kraj"/>
    <n v="15"/>
    <n v="0"/>
    <n v="203"/>
  </r>
  <r>
    <x v="4"/>
    <s v="M2"/>
    <s v="EURO III"/>
    <x v="8"/>
    <s v="Senec"/>
    <s v="Bratislavský kraj"/>
    <n v="10"/>
    <n v="0"/>
    <n v="238"/>
  </r>
  <r>
    <x v="4"/>
    <s v="M2"/>
    <s v="EURO III"/>
    <x v="8"/>
    <s v="Senica"/>
    <s v="Trnavský kraj"/>
    <n v="989"/>
    <n v="0"/>
    <n v="25862"/>
  </r>
  <r>
    <x v="4"/>
    <s v="M2"/>
    <s v="EURO III"/>
    <x v="8"/>
    <s v="Skalica"/>
    <s v="Trnavský kraj"/>
    <n v="164"/>
    <n v="0"/>
    <n v="1821"/>
  </r>
  <r>
    <x v="4"/>
    <s v="M2"/>
    <s v="EURO III"/>
    <x v="8"/>
    <s v="Snina"/>
    <s v="Prešovský kraj"/>
    <n v="54"/>
    <n v="0"/>
    <n v="1890"/>
  </r>
  <r>
    <x v="4"/>
    <s v="M2"/>
    <s v="EURO III"/>
    <x v="8"/>
    <s v="Sobrance"/>
    <s v="Košický kraj"/>
    <n v="4"/>
    <n v="0"/>
    <n v="106"/>
  </r>
  <r>
    <x v="4"/>
    <s v="M2"/>
    <s v="EURO III"/>
    <x v="8"/>
    <s v="Spišská Nová Ves"/>
    <s v="Košický kraj"/>
    <n v="213"/>
    <n v="0"/>
    <n v="1860"/>
  </r>
  <r>
    <x v="4"/>
    <s v="M2"/>
    <s v="EURO III"/>
    <x v="8"/>
    <s v="Stropkov"/>
    <s v="Prešovský kraj"/>
    <n v="38"/>
    <n v="0"/>
    <n v="479"/>
  </r>
  <r>
    <x v="4"/>
    <s v="M2"/>
    <s v="EURO III"/>
    <x v="8"/>
    <s v="Svidník"/>
    <s v="Prešovský kraj"/>
    <n v="52"/>
    <n v="0"/>
    <n v="582"/>
  </r>
  <r>
    <x v="4"/>
    <s v="M2"/>
    <s v="EURO III"/>
    <x v="8"/>
    <s v="Šaľa"/>
    <s v="Nitriansky kraj"/>
    <n v="605"/>
    <n v="0"/>
    <n v="11842"/>
  </r>
  <r>
    <x v="4"/>
    <s v="M2"/>
    <s v="EURO III"/>
    <x v="8"/>
    <s v="Topoľčany"/>
    <s v="Nitriansky kraj"/>
    <n v="235"/>
    <n v="0"/>
    <n v="8289"/>
  </r>
  <r>
    <x v="4"/>
    <s v="M2"/>
    <s v="EURO III"/>
    <x v="8"/>
    <s v="Trebišov"/>
    <s v="Košický kraj"/>
    <n v="107"/>
    <n v="0"/>
    <n v="1766"/>
  </r>
  <r>
    <x v="4"/>
    <s v="M2"/>
    <s v="EURO III"/>
    <x v="8"/>
    <s v="Trenčín"/>
    <s v="Trenčiansky kraj"/>
    <n v="338"/>
    <n v="0"/>
    <n v="4269"/>
  </r>
  <r>
    <x v="4"/>
    <s v="M2"/>
    <s v="EURO III"/>
    <x v="8"/>
    <s v="Trnava"/>
    <s v="Trnavský kraj"/>
    <n v="231"/>
    <n v="0"/>
    <n v="4839"/>
  </r>
  <r>
    <x v="4"/>
    <s v="M2"/>
    <s v="EURO III"/>
    <x v="8"/>
    <s v="Turčianske Teplice"/>
    <s v="Žilinský kraj"/>
    <n v="102"/>
    <n v="0"/>
    <n v="3050"/>
  </r>
  <r>
    <x v="4"/>
    <s v="M2"/>
    <s v="EURO III"/>
    <x v="8"/>
    <s v="Tvrdošín"/>
    <s v="Žilinský kraj"/>
    <n v="370"/>
    <n v="0"/>
    <n v="2221"/>
  </r>
  <r>
    <x v="4"/>
    <s v="M2"/>
    <s v="EURO III"/>
    <x v="8"/>
    <s v="Veľký Krtíš"/>
    <s v="Banskobystrický kraj"/>
    <n v="83"/>
    <n v="0"/>
    <n v="352"/>
  </r>
  <r>
    <x v="4"/>
    <s v="M2"/>
    <s v="EURO III"/>
    <x v="8"/>
    <s v="Vranov nad Topľou"/>
    <s v="Prešovský kraj"/>
    <n v="13"/>
    <n v="0"/>
    <n v="362"/>
  </r>
  <r>
    <x v="4"/>
    <s v="M2"/>
    <s v="EURO III"/>
    <x v="8"/>
    <s v="Zlaté Moravce"/>
    <s v="Nitriansky kraj"/>
    <n v="66"/>
    <n v="0"/>
    <n v="2286"/>
  </r>
  <r>
    <x v="4"/>
    <s v="M2"/>
    <s v="EURO III"/>
    <x v="8"/>
    <s v="Zvolen"/>
    <s v="Banskobystrický kraj"/>
    <n v="3"/>
    <n v="0"/>
    <n v="77"/>
  </r>
  <r>
    <x v="4"/>
    <s v="M2"/>
    <s v="EURO III"/>
    <x v="8"/>
    <s v="Žarnovica"/>
    <s v="Banskobystrický kraj"/>
    <n v="130"/>
    <n v="0"/>
    <n v="2437"/>
  </r>
  <r>
    <x v="4"/>
    <s v="M2"/>
    <s v="EURO III"/>
    <x v="8"/>
    <s v="Žiar nad Hronom"/>
    <s v="Banskobystrický kraj"/>
    <n v="55"/>
    <n v="0"/>
    <n v="545"/>
  </r>
  <r>
    <x v="4"/>
    <s v="M2"/>
    <s v="EURO III"/>
    <x v="8"/>
    <s v="Žilina"/>
    <s v="Žilinský kraj"/>
    <n v="1031"/>
    <n v="0"/>
    <n v="10981"/>
  </r>
  <r>
    <x v="4"/>
    <s v="M2"/>
    <s v="EURO III"/>
    <x v="9"/>
    <s v="Banská Bystrica"/>
    <s v="Banskobystrický kraj"/>
    <n v="1"/>
    <n v="0"/>
    <n v="1"/>
  </r>
  <r>
    <x v="4"/>
    <s v="M2"/>
    <s v="EURO III"/>
    <x v="9"/>
    <s v="Dolný Kubín"/>
    <s v="Žilinský kraj"/>
    <n v="5"/>
    <n v="0"/>
    <n v="16"/>
  </r>
  <r>
    <x v="4"/>
    <s v="M2"/>
    <s v="EURO III"/>
    <x v="9"/>
    <s v="Dunajská Streda"/>
    <s v="Trnavský kraj"/>
    <n v="6"/>
    <n v="0"/>
    <n v="32"/>
  </r>
  <r>
    <x v="4"/>
    <s v="M2"/>
    <s v="EURO III"/>
    <x v="9"/>
    <s v="Galanta"/>
    <s v="Trnavský kraj"/>
    <n v="507"/>
    <n v="0"/>
    <n v="3543"/>
  </r>
  <r>
    <x v="4"/>
    <s v="M2"/>
    <s v="EURO III"/>
    <x v="9"/>
    <s v="Komárno"/>
    <s v="Nitriansky kraj"/>
    <n v="56"/>
    <n v="0"/>
    <n v="353"/>
  </r>
  <r>
    <x v="4"/>
    <s v="M2"/>
    <s v="EURO III"/>
    <x v="9"/>
    <s v="Košice - okolie"/>
    <s v="Košický kraj"/>
    <n v="194"/>
    <n v="0"/>
    <n v="665"/>
  </r>
  <r>
    <x v="4"/>
    <s v="M2"/>
    <s v="EURO III"/>
    <x v="9"/>
    <s v="Krupina"/>
    <s v="Banskobystrický kraj"/>
    <n v="14"/>
    <n v="0"/>
    <n v="224"/>
  </r>
  <r>
    <x v="4"/>
    <s v="M2"/>
    <s v="EURO III"/>
    <x v="9"/>
    <s v="Levice"/>
    <s v="Nitriansky kraj"/>
    <n v="19"/>
    <n v="0"/>
    <n v="256"/>
  </r>
  <r>
    <x v="4"/>
    <s v="M2"/>
    <s v="EURO III"/>
    <x v="9"/>
    <s v="Levoča"/>
    <s v="Prešovský kraj"/>
    <n v="84"/>
    <n v="0"/>
    <n v="571"/>
  </r>
  <r>
    <x v="4"/>
    <s v="M2"/>
    <s v="EURO III"/>
    <x v="9"/>
    <s v="Liptovský Mikuláš"/>
    <s v="Žilinský kraj"/>
    <n v="6"/>
    <n v="0"/>
    <n v="24"/>
  </r>
  <r>
    <x v="4"/>
    <s v="M2"/>
    <s v="EURO III"/>
    <x v="9"/>
    <s v="Lučenec"/>
    <s v="Banskobystrický kraj"/>
    <n v="12"/>
    <n v="0"/>
    <n v="62"/>
  </r>
  <r>
    <x v="4"/>
    <s v="M2"/>
    <s v="EURO III"/>
    <x v="9"/>
    <s v="Michalovce"/>
    <s v="Košický kraj"/>
    <n v="16"/>
    <n v="0"/>
    <n v="251"/>
  </r>
  <r>
    <x v="4"/>
    <s v="M2"/>
    <s v="EURO III"/>
    <x v="9"/>
    <s v="Námestovo"/>
    <s v="Žilinský kraj"/>
    <n v="2"/>
    <n v="0"/>
    <n v="15"/>
  </r>
  <r>
    <x v="4"/>
    <s v="M2"/>
    <s v="EURO III"/>
    <x v="9"/>
    <s v="Nitra"/>
    <s v="Nitriansky kraj"/>
    <n v="1"/>
    <n v="0"/>
    <n v="7"/>
  </r>
  <r>
    <x v="4"/>
    <s v="M2"/>
    <s v="EURO III"/>
    <x v="9"/>
    <s v="Nové Zámky"/>
    <s v="Nitriansky kraj"/>
    <n v="25"/>
    <n v="0"/>
    <n v="86"/>
  </r>
  <r>
    <x v="4"/>
    <s v="M2"/>
    <s v="EURO III"/>
    <x v="9"/>
    <s v="Piešťany"/>
    <s v="Trnavský kraj"/>
    <n v="9"/>
    <n v="0"/>
    <n v="33"/>
  </r>
  <r>
    <x v="4"/>
    <s v="M2"/>
    <s v="EURO III"/>
    <x v="9"/>
    <s v="Prešov"/>
    <s v="Prešovský kraj"/>
    <n v="327"/>
    <n v="0"/>
    <n v="1303"/>
  </r>
  <r>
    <x v="4"/>
    <s v="M2"/>
    <s v="EURO III"/>
    <x v="9"/>
    <s v="Rimavská Sobota"/>
    <s v="Banskobystrický kraj"/>
    <n v="2"/>
    <n v="0"/>
    <n v="45"/>
  </r>
  <r>
    <x v="4"/>
    <s v="M2"/>
    <s v="EURO III"/>
    <x v="9"/>
    <s v="Ružomberok"/>
    <s v="Žilinský kraj"/>
    <n v="1"/>
    <n v="0"/>
    <n v="1"/>
  </r>
  <r>
    <x v="4"/>
    <s v="M2"/>
    <s v="EURO III"/>
    <x v="9"/>
    <s v="Sabinov"/>
    <s v="Prešovský kraj"/>
    <n v="4"/>
    <n v="0"/>
    <n v="9"/>
  </r>
  <r>
    <x v="4"/>
    <s v="M2"/>
    <s v="EURO III"/>
    <x v="9"/>
    <s v="Senec"/>
    <s v="Bratislavský kraj"/>
    <n v="4"/>
    <n v="0"/>
    <n v="30"/>
  </r>
  <r>
    <x v="4"/>
    <s v="M2"/>
    <s v="EURO III"/>
    <x v="9"/>
    <s v="Senica"/>
    <s v="Trnavský kraj"/>
    <n v="11"/>
    <n v="0"/>
    <n v="56"/>
  </r>
  <r>
    <x v="4"/>
    <s v="M2"/>
    <s v="EURO III"/>
    <x v="9"/>
    <s v="Skalica"/>
    <s v="Trnavský kraj"/>
    <n v="21"/>
    <n v="0"/>
    <n v="59"/>
  </r>
  <r>
    <x v="4"/>
    <s v="M2"/>
    <s v="EURO III"/>
    <x v="9"/>
    <s v="Spišská Nová Ves"/>
    <s v="Košický kraj"/>
    <n v="79"/>
    <n v="0"/>
    <n v="537"/>
  </r>
  <r>
    <x v="4"/>
    <s v="M2"/>
    <s v="EURO III"/>
    <x v="9"/>
    <s v="Stará Ľubovňa"/>
    <s v="Prešovský kraj"/>
    <n v="14"/>
    <n v="0"/>
    <n v="71"/>
  </r>
  <r>
    <x v="4"/>
    <s v="M2"/>
    <s v="EURO III"/>
    <x v="9"/>
    <s v="Šaľa"/>
    <s v="Nitriansky kraj"/>
    <n v="29"/>
    <n v="0"/>
    <n v="258"/>
  </r>
  <r>
    <x v="4"/>
    <s v="M2"/>
    <s v="EURO III"/>
    <x v="9"/>
    <s v="Trebišov"/>
    <s v="Košický kraj"/>
    <n v="10"/>
    <n v="0"/>
    <n v="65"/>
  </r>
  <r>
    <x v="4"/>
    <s v="M2"/>
    <s v="EURO III"/>
    <x v="9"/>
    <s v="Trenčín"/>
    <s v="Trenčiansky kraj"/>
    <n v="15"/>
    <n v="0"/>
    <n v="29"/>
  </r>
  <r>
    <x v="4"/>
    <s v="M2"/>
    <s v="EURO III"/>
    <x v="9"/>
    <s v="Trnava"/>
    <s v="Trnavský kraj"/>
    <n v="16"/>
    <n v="0"/>
    <n v="77"/>
  </r>
  <r>
    <x v="4"/>
    <s v="M2"/>
    <s v="EURO III"/>
    <x v="9"/>
    <s v="Zvolen"/>
    <s v="Banskobystrický kraj"/>
    <n v="2"/>
    <n v="0"/>
    <n v="8"/>
  </r>
  <r>
    <x v="4"/>
    <s v="M2"/>
    <s v="EURO III"/>
    <x v="10"/>
    <s v="Bratislava I"/>
    <s v="Bratislavský kraj"/>
    <n v="220"/>
    <n v="109"/>
    <n v="2171"/>
  </r>
  <r>
    <x v="4"/>
    <s v="M2"/>
    <s v="EURO III"/>
    <x v="10"/>
    <s v="Bratislava II"/>
    <s v="Bratislavský kraj"/>
    <n v="902"/>
    <n v="186"/>
    <n v="3727"/>
  </r>
  <r>
    <x v="4"/>
    <s v="M2"/>
    <s v="EURO III"/>
    <x v="10"/>
    <s v="Bratislava IV"/>
    <s v="Bratislavský kraj"/>
    <n v="6674"/>
    <n v="1507"/>
    <n v="30145"/>
  </r>
  <r>
    <x v="4"/>
    <s v="M2"/>
    <s v="EURO III"/>
    <x v="10"/>
    <s v="Bratislava V"/>
    <s v="Bratislavský kraj"/>
    <n v="5768"/>
    <n v="1402"/>
    <n v="28046"/>
  </r>
  <r>
    <x v="4"/>
    <s v="M2"/>
    <s v="EURO III"/>
    <x v="10"/>
    <s v="Bytča"/>
    <s v="Žilinský kraj"/>
    <n v="1485"/>
    <n v="465"/>
    <n v="9300"/>
  </r>
  <r>
    <x v="4"/>
    <s v="M2"/>
    <s v="EURO III"/>
    <x v="10"/>
    <s v="Čadca"/>
    <s v="Žilinský kraj"/>
    <n v="103"/>
    <n v="1"/>
    <n v="25"/>
  </r>
  <r>
    <x v="4"/>
    <s v="M2"/>
    <s v="EURO III"/>
    <x v="10"/>
    <s v="Hlohovec"/>
    <s v="Trnavský kraj"/>
    <n v="4754"/>
    <n v="2093"/>
    <n v="41860"/>
  </r>
  <r>
    <x v="4"/>
    <s v="M2"/>
    <s v="EURO III"/>
    <x v="10"/>
    <s v="Ilava"/>
    <s v="Trenčiansky kraj"/>
    <n v="5274"/>
    <n v="1807"/>
    <n v="36134"/>
  </r>
  <r>
    <x v="4"/>
    <s v="M2"/>
    <s v="EURO III"/>
    <x v="10"/>
    <s v="Košice - okolie"/>
    <s v="Košický kraj"/>
    <n v="1447"/>
    <n v="751"/>
    <n v="15014"/>
  </r>
  <r>
    <x v="4"/>
    <s v="M2"/>
    <s v="EURO III"/>
    <x v="10"/>
    <s v="Levoča"/>
    <s v="Prešovský kraj"/>
    <n v="3488"/>
    <n v="908"/>
    <n v="18166"/>
  </r>
  <r>
    <x v="4"/>
    <s v="M2"/>
    <s v="EURO III"/>
    <x v="10"/>
    <s v="Liptovský Mikuláš"/>
    <s v="Žilinský kraj"/>
    <n v="9340"/>
    <n v="3484"/>
    <n v="69679"/>
  </r>
  <r>
    <x v="4"/>
    <s v="M2"/>
    <s v="EURO III"/>
    <x v="10"/>
    <s v="Malacky"/>
    <s v="Bratislavský kraj"/>
    <n v="9468"/>
    <n v="4612"/>
    <n v="92238"/>
  </r>
  <r>
    <x v="4"/>
    <s v="M2"/>
    <s v="EURO III"/>
    <x v="10"/>
    <s v="Nové Mesto nad Váhom"/>
    <s v="Trenčiansky kraj"/>
    <n v="7114"/>
    <n v="2602"/>
    <n v="52043"/>
  </r>
  <r>
    <x v="4"/>
    <s v="M2"/>
    <s v="EURO III"/>
    <x v="10"/>
    <s v="Piešťany"/>
    <s v="Trnavský kraj"/>
    <n v="2123"/>
    <n v="1292"/>
    <n v="25832"/>
  </r>
  <r>
    <x v="4"/>
    <s v="M2"/>
    <s v="EURO III"/>
    <x v="10"/>
    <s v="Poprad"/>
    <s v="Prešovský kraj"/>
    <n v="6895"/>
    <n v="2182"/>
    <n v="43648"/>
  </r>
  <r>
    <x v="4"/>
    <s v="M2"/>
    <s v="EURO III"/>
    <x v="10"/>
    <s v="Považská Bystrica"/>
    <s v="Trenčiansky kraj"/>
    <n v="4666"/>
    <n v="1420"/>
    <n v="28403"/>
  </r>
  <r>
    <x v="4"/>
    <s v="M2"/>
    <s v="EURO III"/>
    <x v="10"/>
    <s v="Prešov"/>
    <s v="Prešovský kraj"/>
    <n v="5064"/>
    <n v="1638"/>
    <n v="32766"/>
  </r>
  <r>
    <x v="4"/>
    <s v="M2"/>
    <s v="EURO III"/>
    <x v="10"/>
    <s v="Púchov"/>
    <s v="Trenčiansky kraj"/>
    <n v="2110"/>
    <n v="558"/>
    <n v="11156"/>
  </r>
  <r>
    <x v="4"/>
    <s v="M2"/>
    <s v="EURO III"/>
    <x v="10"/>
    <s v="Ružomberok"/>
    <s v="Žilinský kraj"/>
    <n v="1533"/>
    <n v="103"/>
    <n v="2057"/>
  </r>
  <r>
    <x v="4"/>
    <s v="M2"/>
    <s v="EURO III"/>
    <x v="10"/>
    <s v="Senec"/>
    <s v="Bratislavský kraj"/>
    <n v="9085"/>
    <n v="4541"/>
    <n v="90815"/>
  </r>
  <r>
    <x v="4"/>
    <s v="M2"/>
    <s v="EURO III"/>
    <x v="10"/>
    <s v="Senica"/>
    <s v="Trnavský kraj"/>
    <n v="3410"/>
    <n v="3036"/>
    <n v="60719"/>
  </r>
  <r>
    <x v="4"/>
    <s v="M2"/>
    <s v="EURO III"/>
    <x v="10"/>
    <s v="Skalica"/>
    <s v="Trnavský kraj"/>
    <n v="993"/>
    <n v="88"/>
    <n v="1763"/>
  </r>
  <r>
    <x v="4"/>
    <s v="M2"/>
    <s v="EURO III"/>
    <x v="10"/>
    <s v="Trenčín"/>
    <s v="Trenčiansky kraj"/>
    <n v="6156"/>
    <n v="2244"/>
    <n v="44886"/>
  </r>
  <r>
    <x v="4"/>
    <s v="M2"/>
    <s v="EURO III"/>
    <x v="10"/>
    <s v="Trnava"/>
    <s v="Trnavský kraj"/>
    <n v="4223"/>
    <n v="1840"/>
    <n v="36807"/>
  </r>
  <r>
    <x v="4"/>
    <s v="M2"/>
    <s v="EURO III"/>
    <x v="10"/>
    <s v="Žilina"/>
    <s v="Žilinský kraj"/>
    <n v="3546"/>
    <n v="774"/>
    <n v="15474"/>
  </r>
  <r>
    <x v="4"/>
    <s v="M2"/>
    <s v="EURO III"/>
    <x v="11"/>
    <s v="Banská Bystrica"/>
    <s v="Banskobystrický kraj"/>
    <n v="1460"/>
    <n v="607"/>
    <n v="12138"/>
  </r>
  <r>
    <x v="4"/>
    <s v="M2"/>
    <s v="EURO III"/>
    <x v="11"/>
    <s v="Dolný Kubín"/>
    <s v="Žilinský kraj"/>
    <n v="359"/>
    <n v="103"/>
    <n v="2062"/>
  </r>
  <r>
    <x v="4"/>
    <s v="M2"/>
    <s v="EURO III"/>
    <x v="11"/>
    <s v="Galanta"/>
    <s v="Trnavský kraj"/>
    <n v="11454"/>
    <n v="1675"/>
    <n v="33505"/>
  </r>
  <r>
    <x v="4"/>
    <s v="M2"/>
    <s v="EURO III"/>
    <x v="11"/>
    <s v="Košice - okolie"/>
    <s v="Košický kraj"/>
    <n v="495"/>
    <n v="174"/>
    <n v="3486"/>
  </r>
  <r>
    <x v="4"/>
    <s v="M2"/>
    <s v="EURO III"/>
    <x v="11"/>
    <s v="Košice I"/>
    <s v="Košický kraj"/>
    <n v="1367"/>
    <n v="373"/>
    <n v="7453"/>
  </r>
  <r>
    <x v="4"/>
    <s v="M2"/>
    <s v="EURO III"/>
    <x v="11"/>
    <s v="Košice II"/>
    <s v="Košický kraj"/>
    <n v="1054"/>
    <n v="446"/>
    <n v="8916"/>
  </r>
  <r>
    <x v="4"/>
    <s v="M2"/>
    <s v="EURO III"/>
    <x v="11"/>
    <s v="Nitra"/>
    <s v="Nitriansky kraj"/>
    <n v="14680"/>
    <n v="2846"/>
    <n v="56924"/>
  </r>
  <r>
    <x v="4"/>
    <s v="M2"/>
    <s v="EURO III"/>
    <x v="11"/>
    <s v="Púchov"/>
    <s v="Trenčiansky kraj"/>
    <n v="2244"/>
    <n v="94"/>
    <n v="1877"/>
  </r>
  <r>
    <x v="4"/>
    <s v="M2"/>
    <s v="EURO III"/>
    <x v="11"/>
    <s v="Revúca"/>
    <s v="Banskobystrický kraj"/>
    <n v="1242"/>
    <n v="164"/>
    <n v="3281"/>
  </r>
  <r>
    <x v="4"/>
    <s v="M2"/>
    <s v="EURO III"/>
    <x v="11"/>
    <s v="Rimavská Sobota"/>
    <s v="Banskobystrický kraj"/>
    <n v="1138"/>
    <n v="158"/>
    <n v="3161"/>
  </r>
  <r>
    <x v="4"/>
    <s v="M2"/>
    <s v="EURO III"/>
    <x v="11"/>
    <s v="Svidník"/>
    <s v="Prešovský kraj"/>
    <n v="155"/>
    <n v="34"/>
    <n v="689"/>
  </r>
  <r>
    <x v="4"/>
    <s v="M2"/>
    <s v="EURO III"/>
    <x v="11"/>
    <s v="Trnava"/>
    <s v="Trnavský kraj"/>
    <n v="8995"/>
    <n v="1000"/>
    <n v="20002"/>
  </r>
  <r>
    <x v="4"/>
    <s v="M2"/>
    <s v="EURO III"/>
    <x v="11"/>
    <s v="Turčianske Teplice"/>
    <s v="Žilinský kraj"/>
    <n v="188"/>
    <n v="40"/>
    <n v="793"/>
  </r>
  <r>
    <x v="4"/>
    <s v="M2"/>
    <s v="EURO III"/>
    <x v="11"/>
    <s v="Tvrdošín"/>
    <s v="Žilinský kraj"/>
    <n v="642"/>
    <n v="130"/>
    <n v="2600"/>
  </r>
  <r>
    <x v="4"/>
    <s v="M2"/>
    <s v="EURO III"/>
    <x v="11"/>
    <s v="Zlaté Moravce"/>
    <s v="Nitriansky kraj"/>
    <n v="4085"/>
    <n v="1485"/>
    <n v="29693"/>
  </r>
  <r>
    <x v="4"/>
    <s v="M2"/>
    <s v="EURO III"/>
    <x v="11"/>
    <s v="Zvolen"/>
    <s v="Banskobystrický kraj"/>
    <n v="11303"/>
    <n v="1218"/>
    <n v="24358"/>
  </r>
  <r>
    <x v="4"/>
    <s v="M2"/>
    <s v="EURO III"/>
    <x v="11"/>
    <s v="Žarnovica"/>
    <s v="Banskobystrický kraj"/>
    <n v="6410"/>
    <n v="1676"/>
    <n v="33518"/>
  </r>
  <r>
    <x v="4"/>
    <s v="M2"/>
    <s v="EURO III"/>
    <x v="11"/>
    <s v="Žiar nad Hronom"/>
    <s v="Banskobystrický kraj"/>
    <n v="2915"/>
    <n v="1058"/>
    <n v="21161"/>
  </r>
  <r>
    <x v="4"/>
    <s v="M2"/>
    <s v="EURO IV"/>
    <x v="2"/>
    <s v="Bánovce nad Bebravou"/>
    <s v="Trenčiansky kraj"/>
    <n v="129"/>
    <n v="5"/>
    <n v="152"/>
  </r>
  <r>
    <x v="4"/>
    <s v="M2"/>
    <s v="EURO IV"/>
    <x v="2"/>
    <s v="Banská Bystrica"/>
    <s v="Banskobystrický kraj"/>
    <n v="560"/>
    <n v="40"/>
    <n v="1339"/>
  </r>
  <r>
    <x v="4"/>
    <s v="M2"/>
    <s v="EURO IV"/>
    <x v="2"/>
    <s v="Bratislava II"/>
    <s v="Bratislavský kraj"/>
    <n v="62"/>
    <n v="9"/>
    <n v="311"/>
  </r>
  <r>
    <x v="4"/>
    <s v="M2"/>
    <s v="EURO IV"/>
    <x v="2"/>
    <s v="Brezno"/>
    <s v="Banskobystrický kraj"/>
    <n v="98"/>
    <n v="6"/>
    <n v="213"/>
  </r>
  <r>
    <x v="4"/>
    <s v="M2"/>
    <s v="EURO IV"/>
    <x v="2"/>
    <s v="Bytča"/>
    <s v="Žilinský kraj"/>
    <n v="89"/>
    <n v="7"/>
    <n v="245"/>
  </r>
  <r>
    <x v="4"/>
    <s v="M2"/>
    <s v="EURO IV"/>
    <x v="2"/>
    <s v="Čadca"/>
    <s v="Žilinský kraj"/>
    <n v="177"/>
    <n v="22"/>
    <n v="737"/>
  </r>
  <r>
    <x v="4"/>
    <s v="M2"/>
    <s v="EURO IV"/>
    <x v="2"/>
    <s v="Detva"/>
    <s v="Banskobystrický kraj"/>
    <n v="180"/>
    <n v="6"/>
    <n v="195"/>
  </r>
  <r>
    <x v="4"/>
    <s v="M2"/>
    <s v="EURO IV"/>
    <x v="2"/>
    <s v="Dolný Kubín"/>
    <s v="Žilinský kraj"/>
    <n v="740"/>
    <n v="26"/>
    <n v="877"/>
  </r>
  <r>
    <x v="4"/>
    <s v="M2"/>
    <s v="EURO IV"/>
    <x v="2"/>
    <s v="Dunajská Streda"/>
    <s v="Trnavský kraj"/>
    <n v="321"/>
    <n v="17"/>
    <n v="569"/>
  </r>
  <r>
    <x v="4"/>
    <s v="M2"/>
    <s v="EURO IV"/>
    <x v="2"/>
    <s v="Galanta"/>
    <s v="Trnavský kraj"/>
    <n v="235"/>
    <n v="18"/>
    <n v="596"/>
  </r>
  <r>
    <x v="4"/>
    <s v="M2"/>
    <s v="EURO IV"/>
    <x v="2"/>
    <s v="Komárno"/>
    <s v="Nitriansky kraj"/>
    <n v="2102"/>
    <n v="123"/>
    <n v="4109"/>
  </r>
  <r>
    <x v="4"/>
    <s v="M2"/>
    <s v="EURO IV"/>
    <x v="2"/>
    <s v="Košice - okolie"/>
    <s v="Košický kraj"/>
    <n v="343"/>
    <n v="9"/>
    <n v="302"/>
  </r>
  <r>
    <x v="4"/>
    <s v="M2"/>
    <s v="EURO IV"/>
    <x v="2"/>
    <s v="Košice I"/>
    <s v="Košický kraj"/>
    <n v="22"/>
    <n v="7"/>
    <n v="219"/>
  </r>
  <r>
    <x v="4"/>
    <s v="M2"/>
    <s v="EURO IV"/>
    <x v="2"/>
    <s v="Košice II"/>
    <s v="Košický kraj"/>
    <n v="93"/>
    <n v="7"/>
    <n v="233"/>
  </r>
  <r>
    <x v="4"/>
    <s v="M2"/>
    <s v="EURO IV"/>
    <x v="2"/>
    <s v="Košice III"/>
    <s v="Košický kraj"/>
    <n v="9"/>
    <n v="3"/>
    <n v="94"/>
  </r>
  <r>
    <x v="4"/>
    <s v="M2"/>
    <s v="EURO IV"/>
    <x v="2"/>
    <s v="Košice IV"/>
    <s v="Košický kraj"/>
    <n v="64"/>
    <n v="5"/>
    <n v="167"/>
  </r>
  <r>
    <x v="4"/>
    <s v="M2"/>
    <s v="EURO IV"/>
    <x v="2"/>
    <s v="Krupina"/>
    <s v="Banskobystrický kraj"/>
    <n v="270"/>
    <n v="10"/>
    <n v="344"/>
  </r>
  <r>
    <x v="4"/>
    <s v="M2"/>
    <s v="EURO IV"/>
    <x v="2"/>
    <s v="Kysucké Nové Mesto"/>
    <s v="Žilinský kraj"/>
    <n v="145"/>
    <n v="3"/>
    <n v="107"/>
  </r>
  <r>
    <x v="4"/>
    <s v="M2"/>
    <s v="EURO IV"/>
    <x v="2"/>
    <s v="Levice"/>
    <s v="Nitriansky kraj"/>
    <n v="1653"/>
    <n v="57"/>
    <n v="1905"/>
  </r>
  <r>
    <x v="4"/>
    <s v="M2"/>
    <s v="EURO IV"/>
    <x v="2"/>
    <s v="Levoča"/>
    <s v="Prešovský kraj"/>
    <n v="646"/>
    <n v="20"/>
    <n v="656"/>
  </r>
  <r>
    <x v="4"/>
    <s v="M2"/>
    <s v="EURO IV"/>
    <x v="2"/>
    <s v="Liptovský Mikuláš"/>
    <s v="Žilinský kraj"/>
    <n v="17"/>
    <n v="0"/>
    <n v="13"/>
  </r>
  <r>
    <x v="4"/>
    <s v="M2"/>
    <s v="EURO IV"/>
    <x v="2"/>
    <s v="Lučenec"/>
    <s v="Banskobystrický kraj"/>
    <n v="64"/>
    <n v="2"/>
    <n v="65"/>
  </r>
  <r>
    <x v="4"/>
    <s v="M2"/>
    <s v="EURO IV"/>
    <x v="2"/>
    <s v="Martin"/>
    <s v="Žilinský kraj"/>
    <n v="729"/>
    <n v="82"/>
    <n v="2749"/>
  </r>
  <r>
    <x v="4"/>
    <s v="M2"/>
    <s v="EURO IV"/>
    <x v="2"/>
    <s v="Michalovce"/>
    <s v="Košický kraj"/>
    <n v="882"/>
    <n v="42"/>
    <n v="1389"/>
  </r>
  <r>
    <x v="4"/>
    <s v="M2"/>
    <s v="EURO IV"/>
    <x v="2"/>
    <s v="Nitra"/>
    <s v="Nitriansky kraj"/>
    <n v="443"/>
    <n v="25"/>
    <n v="846"/>
  </r>
  <r>
    <x v="4"/>
    <s v="M2"/>
    <s v="EURO IV"/>
    <x v="2"/>
    <s v="Nové Zámky"/>
    <s v="Nitriansky kraj"/>
    <n v="393"/>
    <n v="31"/>
    <n v="1044"/>
  </r>
  <r>
    <x v="4"/>
    <s v="M2"/>
    <s v="EURO IV"/>
    <x v="2"/>
    <s v="Partizánske"/>
    <s v="Trenčiansky kraj"/>
    <n v="46"/>
    <n v="3"/>
    <n v="91"/>
  </r>
  <r>
    <x v="4"/>
    <s v="M2"/>
    <s v="EURO IV"/>
    <x v="2"/>
    <s v="Prešov"/>
    <s v="Prešovský kraj"/>
    <n v="1138"/>
    <n v="79"/>
    <n v="2624"/>
  </r>
  <r>
    <x v="4"/>
    <s v="M2"/>
    <s v="EURO IV"/>
    <x v="2"/>
    <s v="Prievidza"/>
    <s v="Trenčiansky kraj"/>
    <n v="624"/>
    <n v="22"/>
    <n v="725"/>
  </r>
  <r>
    <x v="4"/>
    <s v="M2"/>
    <s v="EURO IV"/>
    <x v="2"/>
    <s v="Púchov"/>
    <s v="Trenčiansky kraj"/>
    <n v="54"/>
    <n v="3"/>
    <n v="114"/>
  </r>
  <r>
    <x v="4"/>
    <s v="M2"/>
    <s v="EURO IV"/>
    <x v="2"/>
    <s v="Rimavská Sobota"/>
    <s v="Banskobystrický kraj"/>
    <n v="46"/>
    <n v="3"/>
    <n v="90"/>
  </r>
  <r>
    <x v="4"/>
    <s v="M2"/>
    <s v="EURO IV"/>
    <x v="2"/>
    <s v="Rožňava"/>
    <s v="Košický kraj"/>
    <n v="74"/>
    <n v="2"/>
    <n v="75"/>
  </r>
  <r>
    <x v="4"/>
    <s v="M2"/>
    <s v="EURO IV"/>
    <x v="2"/>
    <s v="Ružomberok"/>
    <s v="Žilinský kraj"/>
    <n v="726"/>
    <n v="69"/>
    <n v="2298"/>
  </r>
  <r>
    <x v="4"/>
    <s v="M2"/>
    <s v="EURO IV"/>
    <x v="2"/>
    <s v="Senec"/>
    <s v="Bratislavský kraj"/>
    <n v="41"/>
    <n v="4"/>
    <n v="132"/>
  </r>
  <r>
    <x v="4"/>
    <s v="M2"/>
    <s v="EURO IV"/>
    <x v="2"/>
    <s v="Senica"/>
    <s v="Trnavský kraj"/>
    <n v="99"/>
    <n v="8"/>
    <n v="263"/>
  </r>
  <r>
    <x v="4"/>
    <s v="M2"/>
    <s v="EURO IV"/>
    <x v="2"/>
    <s v="Skalica"/>
    <s v="Trnavský kraj"/>
    <n v="28"/>
    <n v="1"/>
    <n v="42"/>
  </r>
  <r>
    <x v="4"/>
    <s v="M2"/>
    <s v="EURO IV"/>
    <x v="2"/>
    <s v="Sobrance"/>
    <s v="Košický kraj"/>
    <n v="450"/>
    <n v="12"/>
    <n v="405"/>
  </r>
  <r>
    <x v="4"/>
    <s v="M2"/>
    <s v="EURO IV"/>
    <x v="2"/>
    <s v="Stropkov"/>
    <s v="Prešovský kraj"/>
    <n v="656"/>
    <n v="24"/>
    <n v="789"/>
  </r>
  <r>
    <x v="4"/>
    <s v="M2"/>
    <s v="EURO IV"/>
    <x v="2"/>
    <s v="Svidník"/>
    <s v="Prešovský kraj"/>
    <n v="1262"/>
    <n v="40"/>
    <n v="1350"/>
  </r>
  <r>
    <x v="4"/>
    <s v="M2"/>
    <s v="EURO IV"/>
    <x v="2"/>
    <s v="Šaľa"/>
    <s v="Nitriansky kraj"/>
    <n v="211"/>
    <n v="17"/>
    <n v="570"/>
  </r>
  <r>
    <x v="4"/>
    <s v="M2"/>
    <s v="EURO IV"/>
    <x v="2"/>
    <s v="Topoľčany"/>
    <s v="Nitriansky kraj"/>
    <n v="53"/>
    <n v="9"/>
    <n v="288"/>
  </r>
  <r>
    <x v="4"/>
    <s v="M2"/>
    <s v="EURO IV"/>
    <x v="2"/>
    <s v="Trebišov"/>
    <s v="Košický kraj"/>
    <n v="532"/>
    <n v="24"/>
    <n v="803"/>
  </r>
  <r>
    <x v="4"/>
    <s v="M2"/>
    <s v="EURO IV"/>
    <x v="2"/>
    <s v="Trenčín"/>
    <s v="Trenčiansky kraj"/>
    <n v="177"/>
    <n v="8"/>
    <n v="283"/>
  </r>
  <r>
    <x v="4"/>
    <s v="M2"/>
    <s v="EURO IV"/>
    <x v="2"/>
    <s v="Trnava"/>
    <s v="Trnavský kraj"/>
    <n v="292"/>
    <n v="18"/>
    <n v="596"/>
  </r>
  <r>
    <x v="4"/>
    <s v="M2"/>
    <s v="EURO IV"/>
    <x v="2"/>
    <s v="Turčianske Teplice"/>
    <s v="Žilinský kraj"/>
    <n v="63"/>
    <n v="2"/>
    <n v="64"/>
  </r>
  <r>
    <x v="4"/>
    <s v="M2"/>
    <s v="EURO IV"/>
    <x v="2"/>
    <s v="Tvrdošín"/>
    <s v="Žilinský kraj"/>
    <n v="106"/>
    <n v="8"/>
    <n v="259"/>
  </r>
  <r>
    <x v="4"/>
    <s v="M2"/>
    <s v="EURO IV"/>
    <x v="2"/>
    <s v="Vranov nad Topľou"/>
    <s v="Prešovský kraj"/>
    <n v="638"/>
    <n v="25"/>
    <n v="841"/>
  </r>
  <r>
    <x v="4"/>
    <s v="M2"/>
    <s v="EURO IV"/>
    <x v="2"/>
    <s v="Zvolen"/>
    <s v="Banskobystrický kraj"/>
    <n v="198"/>
    <n v="11"/>
    <n v="382"/>
  </r>
  <r>
    <x v="4"/>
    <s v="M2"/>
    <s v="EURO IV"/>
    <x v="2"/>
    <s v="Žarnovica"/>
    <s v="Banskobystrický kraj"/>
    <n v="21"/>
    <n v="1"/>
    <n v="28"/>
  </r>
  <r>
    <x v="4"/>
    <s v="M2"/>
    <s v="EURO IV"/>
    <x v="2"/>
    <s v="Žiar nad Hronom"/>
    <s v="Banskobystrický kraj"/>
    <n v="176"/>
    <n v="11"/>
    <n v="357"/>
  </r>
  <r>
    <x v="4"/>
    <s v="M2"/>
    <s v="EURO IV"/>
    <x v="2"/>
    <s v="Žilina"/>
    <s v="Žilinský kraj"/>
    <n v="184"/>
    <n v="38"/>
    <n v="1253"/>
  </r>
  <r>
    <x v="4"/>
    <s v="M2"/>
    <s v="EURO IV"/>
    <x v="3"/>
    <s v="Bánovce nad Bebravou"/>
    <s v="Trenčiansky kraj"/>
    <n v="987"/>
    <n v="0"/>
    <n v="1276"/>
  </r>
  <r>
    <x v="4"/>
    <s v="M2"/>
    <s v="EURO IV"/>
    <x v="3"/>
    <s v="Banská Bystrica"/>
    <s v="Banskobystrický kraj"/>
    <n v="3661"/>
    <n v="0"/>
    <n v="8787"/>
  </r>
  <r>
    <x v="4"/>
    <s v="M2"/>
    <s v="EURO IV"/>
    <x v="3"/>
    <s v="Banská Štiavnica"/>
    <s v="Banskobystrický kraj"/>
    <n v="359"/>
    <n v="0"/>
    <n v="724"/>
  </r>
  <r>
    <x v="4"/>
    <s v="M2"/>
    <s v="EURO IV"/>
    <x v="3"/>
    <s v="Bardejov"/>
    <s v="Prešovský kraj"/>
    <n v="5918"/>
    <n v="0"/>
    <n v="9061"/>
  </r>
  <r>
    <x v="4"/>
    <s v="M2"/>
    <s v="EURO IV"/>
    <x v="3"/>
    <s v="Bratislava II"/>
    <s v="Bratislavský kraj"/>
    <n v="547"/>
    <n v="0"/>
    <n v="1698"/>
  </r>
  <r>
    <x v="4"/>
    <s v="M2"/>
    <s v="EURO IV"/>
    <x v="3"/>
    <s v="Bratislava IV"/>
    <s v="Bratislavský kraj"/>
    <n v="253"/>
    <n v="0"/>
    <n v="1209"/>
  </r>
  <r>
    <x v="4"/>
    <s v="M2"/>
    <s v="EURO IV"/>
    <x v="3"/>
    <s v="Brezno"/>
    <s v="Banskobystrický kraj"/>
    <n v="915"/>
    <n v="0"/>
    <n v="1901"/>
  </r>
  <r>
    <x v="4"/>
    <s v="M2"/>
    <s v="EURO IV"/>
    <x v="3"/>
    <s v="Bytča"/>
    <s v="Žilinský kraj"/>
    <n v="465"/>
    <n v="0"/>
    <n v="1182"/>
  </r>
  <r>
    <x v="4"/>
    <s v="M2"/>
    <s v="EURO IV"/>
    <x v="3"/>
    <s v="Čadca"/>
    <s v="Žilinský kraj"/>
    <n v="1094"/>
    <n v="0"/>
    <n v="4941"/>
  </r>
  <r>
    <x v="4"/>
    <s v="M2"/>
    <s v="EURO IV"/>
    <x v="3"/>
    <s v="Detva"/>
    <s v="Banskobystrický kraj"/>
    <n v="2795"/>
    <n v="0"/>
    <n v="2776"/>
  </r>
  <r>
    <x v="4"/>
    <s v="M2"/>
    <s v="EURO IV"/>
    <x v="3"/>
    <s v="Dolný Kubín"/>
    <s v="Žilinský kraj"/>
    <n v="6121"/>
    <n v="0"/>
    <n v="8063"/>
  </r>
  <r>
    <x v="4"/>
    <s v="M2"/>
    <s v="EURO IV"/>
    <x v="3"/>
    <s v="Dunajská Streda"/>
    <s v="Trnavský kraj"/>
    <n v="5091"/>
    <n v="0"/>
    <n v="7641"/>
  </r>
  <r>
    <x v="4"/>
    <s v="M2"/>
    <s v="EURO IV"/>
    <x v="3"/>
    <s v="Galanta"/>
    <s v="Trnavský kraj"/>
    <n v="1367"/>
    <n v="0"/>
    <n v="3400"/>
  </r>
  <r>
    <x v="4"/>
    <s v="M2"/>
    <s v="EURO IV"/>
    <x v="3"/>
    <s v="Hlohovec"/>
    <s v="Trnavský kraj"/>
    <n v="129"/>
    <n v="0"/>
    <n v="219"/>
  </r>
  <r>
    <x v="4"/>
    <s v="M2"/>
    <s v="EURO IV"/>
    <x v="3"/>
    <s v="Humenné"/>
    <s v="Prešovský kraj"/>
    <n v="1233"/>
    <n v="0"/>
    <n v="2634"/>
  </r>
  <r>
    <x v="4"/>
    <s v="M2"/>
    <s v="EURO IV"/>
    <x v="3"/>
    <s v="Ilava"/>
    <s v="Trenčiansky kraj"/>
    <n v="1113"/>
    <n v="0"/>
    <n v="1717"/>
  </r>
  <r>
    <x v="4"/>
    <s v="M2"/>
    <s v="EURO IV"/>
    <x v="3"/>
    <s v="Kežmarok"/>
    <s v="Prešovský kraj"/>
    <n v="2754"/>
    <n v="0"/>
    <n v="3876"/>
  </r>
  <r>
    <x v="4"/>
    <s v="M2"/>
    <s v="EURO IV"/>
    <x v="3"/>
    <s v="Komárno"/>
    <s v="Nitriansky kraj"/>
    <n v="10026"/>
    <n v="0"/>
    <n v="19196"/>
  </r>
  <r>
    <x v="4"/>
    <s v="M2"/>
    <s v="EURO IV"/>
    <x v="3"/>
    <s v="Košice - okolie"/>
    <s v="Košický kraj"/>
    <n v="4211"/>
    <n v="0"/>
    <n v="4340"/>
  </r>
  <r>
    <x v="4"/>
    <s v="M2"/>
    <s v="EURO IV"/>
    <x v="3"/>
    <s v="Košice I"/>
    <s v="Košický kraj"/>
    <n v="180"/>
    <n v="0"/>
    <n v="1718"/>
  </r>
  <r>
    <x v="4"/>
    <s v="M2"/>
    <s v="EURO IV"/>
    <x v="3"/>
    <s v="Košice II"/>
    <s v="Košický kraj"/>
    <n v="833"/>
    <n v="0"/>
    <n v="2141"/>
  </r>
  <r>
    <x v="4"/>
    <s v="M2"/>
    <s v="EURO IV"/>
    <x v="3"/>
    <s v="Košice III"/>
    <s v="Košický kraj"/>
    <n v="102"/>
    <n v="0"/>
    <n v="1011"/>
  </r>
  <r>
    <x v="4"/>
    <s v="M2"/>
    <s v="EURO IV"/>
    <x v="3"/>
    <s v="Košice IV"/>
    <s v="Košický kraj"/>
    <n v="627"/>
    <n v="0"/>
    <n v="1784"/>
  </r>
  <r>
    <x v="4"/>
    <s v="M2"/>
    <s v="EURO IV"/>
    <x v="3"/>
    <s v="Krupina"/>
    <s v="Banskobystrický kraj"/>
    <n v="2033"/>
    <n v="0"/>
    <n v="2646"/>
  </r>
  <r>
    <x v="4"/>
    <s v="M2"/>
    <s v="EURO IV"/>
    <x v="3"/>
    <s v="Kysucké Nové Mesto"/>
    <s v="Žilinský kraj"/>
    <n v="1419"/>
    <n v="0"/>
    <n v="997"/>
  </r>
  <r>
    <x v="4"/>
    <s v="M2"/>
    <s v="EURO IV"/>
    <x v="3"/>
    <s v="Levice"/>
    <s v="Nitriansky kraj"/>
    <n v="6732"/>
    <n v="0"/>
    <n v="7671"/>
  </r>
  <r>
    <x v="4"/>
    <s v="M2"/>
    <s v="EURO IV"/>
    <x v="3"/>
    <s v="Levoča"/>
    <s v="Prešovský kraj"/>
    <n v="3766"/>
    <n v="0"/>
    <n v="3741"/>
  </r>
  <r>
    <x v="4"/>
    <s v="M2"/>
    <s v="EURO IV"/>
    <x v="3"/>
    <s v="Liptovský Mikuláš"/>
    <s v="Žilinský kraj"/>
    <n v="797"/>
    <n v="0"/>
    <n v="1075"/>
  </r>
  <r>
    <x v="4"/>
    <s v="M2"/>
    <s v="EURO IV"/>
    <x v="3"/>
    <s v="Lučenec"/>
    <s v="Banskobystrický kraj"/>
    <n v="1147"/>
    <n v="0"/>
    <n v="1342"/>
  </r>
  <r>
    <x v="4"/>
    <s v="M2"/>
    <s v="EURO IV"/>
    <x v="3"/>
    <s v="Malacky"/>
    <s v="Bratislavský kraj"/>
    <n v="1654"/>
    <n v="0"/>
    <n v="5381"/>
  </r>
  <r>
    <x v="4"/>
    <s v="M2"/>
    <s v="EURO IV"/>
    <x v="3"/>
    <s v="Martin"/>
    <s v="Žilinský kraj"/>
    <n v="5652"/>
    <n v="0"/>
    <n v="18757"/>
  </r>
  <r>
    <x v="4"/>
    <s v="M2"/>
    <s v="EURO IV"/>
    <x v="3"/>
    <s v="Michalovce"/>
    <s v="Košický kraj"/>
    <n v="10199"/>
    <n v="0"/>
    <n v="15105"/>
  </r>
  <r>
    <x v="4"/>
    <s v="M2"/>
    <s v="EURO IV"/>
    <x v="3"/>
    <s v="Námestovo"/>
    <s v="Žilinský kraj"/>
    <n v="1103"/>
    <n v="0"/>
    <n v="2626"/>
  </r>
  <r>
    <x v="4"/>
    <s v="M2"/>
    <s v="EURO IV"/>
    <x v="3"/>
    <s v="Nitra"/>
    <s v="Nitriansky kraj"/>
    <n v="3119"/>
    <n v="0"/>
    <n v="6129"/>
  </r>
  <r>
    <x v="4"/>
    <s v="M2"/>
    <s v="EURO IV"/>
    <x v="3"/>
    <s v="Nové Mesto nad Váhom"/>
    <s v="Trenčiansky kraj"/>
    <n v="3996"/>
    <n v="0"/>
    <n v="9039"/>
  </r>
  <r>
    <x v="4"/>
    <s v="M2"/>
    <s v="EURO IV"/>
    <x v="3"/>
    <s v="Nové Zámky"/>
    <s v="Nitriansky kraj"/>
    <n v="1509"/>
    <n v="0"/>
    <n v="4815"/>
  </r>
  <r>
    <x v="4"/>
    <s v="M2"/>
    <s v="EURO IV"/>
    <x v="3"/>
    <s v="Partizánske"/>
    <s v="Trenčiansky kraj"/>
    <n v="451"/>
    <n v="0"/>
    <n v="908"/>
  </r>
  <r>
    <x v="4"/>
    <s v="M2"/>
    <s v="EURO IV"/>
    <x v="3"/>
    <s v="Piešťany"/>
    <s v="Trnavský kraj"/>
    <n v="127"/>
    <n v="0"/>
    <n v="89"/>
  </r>
  <r>
    <x v="4"/>
    <s v="M2"/>
    <s v="EURO IV"/>
    <x v="3"/>
    <s v="Poprad"/>
    <s v="Prešovský kraj"/>
    <n v="1717"/>
    <n v="0"/>
    <n v="3121"/>
  </r>
  <r>
    <x v="4"/>
    <s v="M2"/>
    <s v="EURO IV"/>
    <x v="3"/>
    <s v="Považská Bystrica"/>
    <s v="Trenčiansky kraj"/>
    <n v="39"/>
    <n v="0"/>
    <n v="141"/>
  </r>
  <r>
    <x v="4"/>
    <s v="M2"/>
    <s v="EURO IV"/>
    <x v="3"/>
    <s v="Prešov"/>
    <s v="Prešovský kraj"/>
    <n v="8145"/>
    <n v="0"/>
    <n v="21743"/>
  </r>
  <r>
    <x v="4"/>
    <s v="M2"/>
    <s v="EURO IV"/>
    <x v="3"/>
    <s v="Prievidza"/>
    <s v="Trenčiansky kraj"/>
    <n v="5897"/>
    <n v="0"/>
    <n v="8979"/>
  </r>
  <r>
    <x v="4"/>
    <s v="M2"/>
    <s v="EURO IV"/>
    <x v="3"/>
    <s v="Púchov"/>
    <s v="Trenčiansky kraj"/>
    <n v="446"/>
    <n v="0"/>
    <n v="864"/>
  </r>
  <r>
    <x v="4"/>
    <s v="M2"/>
    <s v="EURO IV"/>
    <x v="3"/>
    <s v="Revúca"/>
    <s v="Banskobystrický kraj"/>
    <n v="20"/>
    <n v="0"/>
    <n v="41"/>
  </r>
  <r>
    <x v="4"/>
    <s v="M2"/>
    <s v="EURO IV"/>
    <x v="3"/>
    <s v="Rimavská Sobota"/>
    <s v="Banskobystrický kraj"/>
    <n v="4538"/>
    <n v="0"/>
    <n v="5130"/>
  </r>
  <r>
    <x v="4"/>
    <s v="M2"/>
    <s v="EURO IV"/>
    <x v="3"/>
    <s v="Rožňava"/>
    <s v="Košický kraj"/>
    <n v="3681"/>
    <n v="0"/>
    <n v="3839"/>
  </r>
  <r>
    <x v="4"/>
    <s v="M2"/>
    <s v="EURO IV"/>
    <x v="3"/>
    <s v="Ružomberok"/>
    <s v="Žilinský kraj"/>
    <n v="4367"/>
    <n v="0"/>
    <n v="15107"/>
  </r>
  <r>
    <x v="4"/>
    <s v="M2"/>
    <s v="EURO IV"/>
    <x v="3"/>
    <s v="Sabinov"/>
    <s v="Prešovský kraj"/>
    <n v="2735"/>
    <n v="0"/>
    <n v="5382"/>
  </r>
  <r>
    <x v="4"/>
    <s v="M2"/>
    <s v="EURO IV"/>
    <x v="3"/>
    <s v="Senec"/>
    <s v="Bratislavský kraj"/>
    <n v="1917"/>
    <n v="0"/>
    <n v="2809"/>
  </r>
  <r>
    <x v="4"/>
    <s v="M2"/>
    <s v="EURO IV"/>
    <x v="3"/>
    <s v="Senica"/>
    <s v="Trnavský kraj"/>
    <n v="670"/>
    <n v="0"/>
    <n v="1583"/>
  </r>
  <r>
    <x v="4"/>
    <s v="M2"/>
    <s v="EURO IV"/>
    <x v="3"/>
    <s v="Skalica"/>
    <s v="Trnavský kraj"/>
    <n v="369"/>
    <n v="0"/>
    <n v="570"/>
  </r>
  <r>
    <x v="4"/>
    <s v="M2"/>
    <s v="EURO IV"/>
    <x v="3"/>
    <s v="Snina"/>
    <s v="Prešovský kraj"/>
    <n v="730"/>
    <n v="0"/>
    <n v="1999"/>
  </r>
  <r>
    <x v="4"/>
    <s v="M2"/>
    <s v="EURO IV"/>
    <x v="3"/>
    <s v="Sobrance"/>
    <s v="Košický kraj"/>
    <n v="1740"/>
    <n v="0"/>
    <n v="1574"/>
  </r>
  <r>
    <x v="4"/>
    <s v="M2"/>
    <s v="EURO IV"/>
    <x v="3"/>
    <s v="Stará Ľubovňa"/>
    <s v="Prešovský kraj"/>
    <n v="3884"/>
    <n v="0"/>
    <n v="5416"/>
  </r>
  <r>
    <x v="4"/>
    <s v="M2"/>
    <s v="EURO IV"/>
    <x v="3"/>
    <s v="Stropkov"/>
    <s v="Prešovský kraj"/>
    <n v="3047"/>
    <n v="0"/>
    <n v="3689"/>
  </r>
  <r>
    <x v="4"/>
    <s v="M2"/>
    <s v="EURO IV"/>
    <x v="3"/>
    <s v="Svidník"/>
    <s v="Prešovský kraj"/>
    <n v="12242"/>
    <n v="0"/>
    <n v="15220"/>
  </r>
  <r>
    <x v="4"/>
    <s v="M2"/>
    <s v="EURO IV"/>
    <x v="3"/>
    <s v="Šaľa"/>
    <s v="Nitriansky kraj"/>
    <n v="465"/>
    <n v="0"/>
    <n v="1056"/>
  </r>
  <r>
    <x v="4"/>
    <s v="M2"/>
    <s v="EURO IV"/>
    <x v="3"/>
    <s v="Topoľčany"/>
    <s v="Nitriansky kraj"/>
    <n v="554"/>
    <n v="0"/>
    <n v="2933"/>
  </r>
  <r>
    <x v="4"/>
    <s v="M2"/>
    <s v="EURO IV"/>
    <x v="3"/>
    <s v="Trebišov"/>
    <s v="Košický kraj"/>
    <n v="3845"/>
    <n v="0"/>
    <n v="5879"/>
  </r>
  <r>
    <x v="4"/>
    <s v="M2"/>
    <s v="EURO IV"/>
    <x v="3"/>
    <s v="Trenčín"/>
    <s v="Trenčiansky kraj"/>
    <n v="2586"/>
    <n v="0"/>
    <n v="6189"/>
  </r>
  <r>
    <x v="4"/>
    <s v="M2"/>
    <s v="EURO IV"/>
    <x v="3"/>
    <s v="Trnava"/>
    <s v="Trnavský kraj"/>
    <n v="1858"/>
    <n v="0"/>
    <n v="4554"/>
  </r>
  <r>
    <x v="4"/>
    <s v="M2"/>
    <s v="EURO IV"/>
    <x v="3"/>
    <s v="Turčianske Teplice"/>
    <s v="Žilinský kraj"/>
    <n v="323"/>
    <n v="0"/>
    <n v="325"/>
  </r>
  <r>
    <x v="4"/>
    <s v="M2"/>
    <s v="EURO IV"/>
    <x v="3"/>
    <s v="Tvrdošín"/>
    <s v="Žilinský kraj"/>
    <n v="1547"/>
    <n v="0"/>
    <n v="4254"/>
  </r>
  <r>
    <x v="4"/>
    <s v="M2"/>
    <s v="EURO IV"/>
    <x v="3"/>
    <s v="Veľký Krtíš"/>
    <s v="Banskobystrický kraj"/>
    <n v="135"/>
    <n v="0"/>
    <n v="125"/>
  </r>
  <r>
    <x v="4"/>
    <s v="M2"/>
    <s v="EURO IV"/>
    <x v="3"/>
    <s v="Vranov nad Topľou"/>
    <s v="Prešovský kraj"/>
    <n v="3903"/>
    <n v="0"/>
    <n v="5416"/>
  </r>
  <r>
    <x v="4"/>
    <s v="M2"/>
    <s v="EURO IV"/>
    <x v="3"/>
    <s v="Zlaté Moravce"/>
    <s v="Nitriansky kraj"/>
    <n v="66"/>
    <n v="0"/>
    <n v="31"/>
  </r>
  <r>
    <x v="4"/>
    <s v="M2"/>
    <s v="EURO IV"/>
    <x v="3"/>
    <s v="Zvolen"/>
    <s v="Banskobystrický kraj"/>
    <n v="2039"/>
    <n v="0"/>
    <n v="3591"/>
  </r>
  <r>
    <x v="4"/>
    <s v="M2"/>
    <s v="EURO IV"/>
    <x v="3"/>
    <s v="Žarnovica"/>
    <s v="Banskobystrický kraj"/>
    <n v="137"/>
    <n v="0"/>
    <n v="188"/>
  </r>
  <r>
    <x v="4"/>
    <s v="M2"/>
    <s v="EURO IV"/>
    <x v="3"/>
    <s v="Žiar nad Hronom"/>
    <s v="Banskobystrický kraj"/>
    <n v="1538"/>
    <n v="0"/>
    <n v="2845"/>
  </r>
  <r>
    <x v="4"/>
    <s v="M2"/>
    <s v="EURO IV"/>
    <x v="3"/>
    <s v="Žilina"/>
    <s v="Žilinský kraj"/>
    <n v="8068"/>
    <n v="0"/>
    <n v="17708"/>
  </r>
  <r>
    <x v="4"/>
    <s v="M2"/>
    <s v="EURO IV"/>
    <x v="4"/>
    <s v="Banská Bystrica"/>
    <s v="Banskobystrický kraj"/>
    <n v="32"/>
    <n v="8"/>
    <n v="269"/>
  </r>
  <r>
    <x v="4"/>
    <s v="M2"/>
    <s v="EURO IV"/>
    <x v="4"/>
    <s v="Bratislava II"/>
    <s v="Bratislavský kraj"/>
    <n v="62"/>
    <n v="1"/>
    <n v="42"/>
  </r>
  <r>
    <x v="4"/>
    <s v="M2"/>
    <s v="EURO IV"/>
    <x v="4"/>
    <s v="Bratislava IV"/>
    <s v="Bratislavský kraj"/>
    <n v="68"/>
    <n v="10"/>
    <n v="325"/>
  </r>
  <r>
    <x v="4"/>
    <s v="M2"/>
    <s v="EURO IV"/>
    <x v="4"/>
    <s v="Bytča"/>
    <s v="Žilinský kraj"/>
    <n v="4"/>
    <n v="0"/>
    <n v="5"/>
  </r>
  <r>
    <x v="4"/>
    <s v="M2"/>
    <s v="EURO IV"/>
    <x v="4"/>
    <s v="Dolný Kubín"/>
    <s v="Žilinský kraj"/>
    <n v="3"/>
    <n v="0"/>
    <n v="4"/>
  </r>
  <r>
    <x v="4"/>
    <s v="M2"/>
    <s v="EURO IV"/>
    <x v="4"/>
    <s v="Galanta"/>
    <s v="Trnavský kraj"/>
    <n v="1"/>
    <n v="0"/>
    <n v="4"/>
  </r>
  <r>
    <x v="4"/>
    <s v="M2"/>
    <s v="EURO IV"/>
    <x v="4"/>
    <s v="Hlohovec"/>
    <s v="Trnavský kraj"/>
    <n v="14"/>
    <n v="1"/>
    <n v="24"/>
  </r>
  <r>
    <x v="4"/>
    <s v="M2"/>
    <s v="EURO IV"/>
    <x v="4"/>
    <s v="Ilava"/>
    <s v="Trenčiansky kraj"/>
    <n v="359"/>
    <n v="16"/>
    <n v="543"/>
  </r>
  <r>
    <x v="4"/>
    <s v="M2"/>
    <s v="EURO IV"/>
    <x v="4"/>
    <s v="Košice - okolie"/>
    <s v="Košický kraj"/>
    <n v="89"/>
    <n v="4"/>
    <n v="137"/>
  </r>
  <r>
    <x v="4"/>
    <s v="M2"/>
    <s v="EURO IV"/>
    <x v="4"/>
    <s v="Levoča"/>
    <s v="Prešovský kraj"/>
    <n v="9"/>
    <n v="0"/>
    <n v="11"/>
  </r>
  <r>
    <x v="4"/>
    <s v="M2"/>
    <s v="EURO IV"/>
    <x v="4"/>
    <s v="Liptovský Mikuláš"/>
    <s v="Žilinský kraj"/>
    <n v="23"/>
    <n v="1"/>
    <n v="32"/>
  </r>
  <r>
    <x v="4"/>
    <s v="M2"/>
    <s v="EURO IV"/>
    <x v="4"/>
    <s v="Malacky"/>
    <s v="Bratislavský kraj"/>
    <n v="285"/>
    <n v="23"/>
    <n v="776"/>
  </r>
  <r>
    <x v="4"/>
    <s v="M2"/>
    <s v="EURO IV"/>
    <x v="4"/>
    <s v="Nitra"/>
    <s v="Nitriansky kraj"/>
    <n v="8"/>
    <n v="1"/>
    <n v="19"/>
  </r>
  <r>
    <x v="4"/>
    <s v="M2"/>
    <s v="EURO IV"/>
    <x v="4"/>
    <s v="Nové Mesto nad Váhom"/>
    <s v="Trenčiansky kraj"/>
    <n v="897"/>
    <n v="63"/>
    <n v="2086"/>
  </r>
  <r>
    <x v="4"/>
    <s v="M2"/>
    <s v="EURO IV"/>
    <x v="4"/>
    <s v="Piešťany"/>
    <s v="Trnavský kraj"/>
    <n v="9"/>
    <n v="0"/>
    <n v="13"/>
  </r>
  <r>
    <x v="4"/>
    <s v="M2"/>
    <s v="EURO IV"/>
    <x v="4"/>
    <s v="Poprad"/>
    <s v="Prešovský kraj"/>
    <n v="112"/>
    <n v="5"/>
    <n v="169"/>
  </r>
  <r>
    <x v="4"/>
    <s v="M2"/>
    <s v="EURO IV"/>
    <x v="4"/>
    <s v="Považská Bystrica"/>
    <s v="Trenčiansky kraj"/>
    <n v="1"/>
    <n v="0"/>
    <n v="2"/>
  </r>
  <r>
    <x v="4"/>
    <s v="M2"/>
    <s v="EURO IV"/>
    <x v="4"/>
    <s v="Prešov"/>
    <s v="Prešovský kraj"/>
    <n v="38"/>
    <n v="1"/>
    <n v="48"/>
  </r>
  <r>
    <x v="4"/>
    <s v="M2"/>
    <s v="EURO IV"/>
    <x v="4"/>
    <s v="Púchov"/>
    <s v="Trenčiansky kraj"/>
    <n v="1"/>
    <n v="0"/>
    <n v="1"/>
  </r>
  <r>
    <x v="4"/>
    <s v="M2"/>
    <s v="EURO IV"/>
    <x v="4"/>
    <s v="Ružomberok"/>
    <s v="Žilinský kraj"/>
    <n v="3"/>
    <n v="0"/>
    <n v="1"/>
  </r>
  <r>
    <x v="4"/>
    <s v="M2"/>
    <s v="EURO IV"/>
    <x v="4"/>
    <s v="Senec"/>
    <s v="Bratislavský kraj"/>
    <n v="432"/>
    <n v="11"/>
    <n v="360"/>
  </r>
  <r>
    <x v="4"/>
    <s v="M2"/>
    <s v="EURO IV"/>
    <x v="4"/>
    <s v="Senica"/>
    <s v="Trnavský kraj"/>
    <n v="15"/>
    <n v="1"/>
    <n v="20"/>
  </r>
  <r>
    <x v="4"/>
    <s v="M2"/>
    <s v="EURO IV"/>
    <x v="4"/>
    <s v="Svidník"/>
    <s v="Prešovský kraj"/>
    <n v="35"/>
    <n v="4"/>
    <n v="146"/>
  </r>
  <r>
    <x v="4"/>
    <s v="M2"/>
    <s v="EURO IV"/>
    <x v="4"/>
    <s v="Trenčín"/>
    <s v="Trenčiansky kraj"/>
    <n v="162"/>
    <n v="18"/>
    <n v="602"/>
  </r>
  <r>
    <x v="4"/>
    <s v="M2"/>
    <s v="EURO IV"/>
    <x v="4"/>
    <s v="Trnava"/>
    <s v="Trnavský kraj"/>
    <n v="3"/>
    <n v="0"/>
    <n v="12"/>
  </r>
  <r>
    <x v="4"/>
    <s v="M2"/>
    <s v="EURO IV"/>
    <x v="4"/>
    <s v="Zlaté Moravce"/>
    <s v="Nitriansky kraj"/>
    <n v="6"/>
    <n v="0"/>
    <n v="3"/>
  </r>
  <r>
    <x v="4"/>
    <s v="M2"/>
    <s v="EURO IV"/>
    <x v="4"/>
    <s v="Zvolen"/>
    <s v="Banskobystrický kraj"/>
    <n v="10"/>
    <n v="0"/>
    <n v="6"/>
  </r>
  <r>
    <x v="4"/>
    <s v="M2"/>
    <s v="EURO IV"/>
    <x v="4"/>
    <s v="Žiar nad Hronom"/>
    <s v="Banskobystrický kraj"/>
    <n v="7"/>
    <n v="0"/>
    <n v="12"/>
  </r>
  <r>
    <x v="4"/>
    <s v="M2"/>
    <s v="EURO IV"/>
    <x v="4"/>
    <s v="Žilina"/>
    <s v="Žilinský kraj"/>
    <n v="21"/>
    <n v="2"/>
    <n v="65"/>
  </r>
  <r>
    <x v="4"/>
    <s v="M2"/>
    <s v="EURO IV"/>
    <x v="5"/>
    <s v="Bánovce nad Bebravou"/>
    <s v="Trenčiansky kraj"/>
    <n v="3492"/>
    <n v="157"/>
    <n v="5224"/>
  </r>
  <r>
    <x v="4"/>
    <s v="M2"/>
    <s v="EURO IV"/>
    <x v="5"/>
    <s v="Banská Bystrica"/>
    <s v="Banskobystrický kraj"/>
    <n v="8488"/>
    <n v="435"/>
    <n v="14501"/>
  </r>
  <r>
    <x v="4"/>
    <s v="M2"/>
    <s v="EURO IV"/>
    <x v="5"/>
    <s v="Bratislava II"/>
    <s v="Bratislavský kraj"/>
    <n v="732"/>
    <n v="28"/>
    <n v="929"/>
  </r>
  <r>
    <x v="4"/>
    <s v="M2"/>
    <s v="EURO IV"/>
    <x v="5"/>
    <s v="Brezno"/>
    <s v="Banskobystrický kraj"/>
    <n v="1797"/>
    <n v="74"/>
    <n v="2456"/>
  </r>
  <r>
    <x v="4"/>
    <s v="M2"/>
    <s v="EURO IV"/>
    <x v="5"/>
    <s v="Bytča"/>
    <s v="Žilinský kraj"/>
    <n v="1989"/>
    <n v="93"/>
    <n v="3100"/>
  </r>
  <r>
    <x v="4"/>
    <s v="M2"/>
    <s v="EURO IV"/>
    <x v="5"/>
    <s v="Čadca"/>
    <s v="Žilinský kraj"/>
    <n v="7425"/>
    <n v="419"/>
    <n v="13973"/>
  </r>
  <r>
    <x v="4"/>
    <s v="M2"/>
    <s v="EURO IV"/>
    <x v="5"/>
    <s v="Detva"/>
    <s v="Banskobystrický kraj"/>
    <n v="8792"/>
    <n v="283"/>
    <n v="9449"/>
  </r>
  <r>
    <x v="4"/>
    <s v="M2"/>
    <s v="EURO IV"/>
    <x v="5"/>
    <s v="Dolný Kubín"/>
    <s v="Žilinský kraj"/>
    <n v="26218"/>
    <n v="936"/>
    <n v="31191"/>
  </r>
  <r>
    <x v="4"/>
    <s v="M2"/>
    <s v="EURO IV"/>
    <x v="5"/>
    <s v="Dunajská Streda"/>
    <s v="Trnavský kraj"/>
    <n v="19302"/>
    <n v="1051"/>
    <n v="35017"/>
  </r>
  <r>
    <x v="4"/>
    <s v="M2"/>
    <s v="EURO IV"/>
    <x v="5"/>
    <s v="Galanta"/>
    <s v="Trnavský kraj"/>
    <n v="19535"/>
    <n v="1034"/>
    <n v="34452"/>
  </r>
  <r>
    <x v="4"/>
    <s v="M2"/>
    <s v="EURO IV"/>
    <x v="5"/>
    <s v="Komárno"/>
    <s v="Nitriansky kraj"/>
    <n v="25892"/>
    <n v="1030"/>
    <n v="34350"/>
  </r>
  <r>
    <x v="4"/>
    <s v="M2"/>
    <s v="EURO IV"/>
    <x v="5"/>
    <s v="Košice - okolie"/>
    <s v="Košický kraj"/>
    <n v="19733"/>
    <n v="836"/>
    <n v="27881"/>
  </r>
  <r>
    <x v="4"/>
    <s v="M2"/>
    <s v="EURO IV"/>
    <x v="5"/>
    <s v="Košice II"/>
    <s v="Košický kraj"/>
    <n v="396"/>
    <n v="25"/>
    <n v="818"/>
  </r>
  <r>
    <x v="4"/>
    <s v="M2"/>
    <s v="EURO IV"/>
    <x v="5"/>
    <s v="Košice III"/>
    <s v="Košický kraj"/>
    <n v="1614"/>
    <n v="63"/>
    <n v="2086"/>
  </r>
  <r>
    <x v="4"/>
    <s v="M2"/>
    <s v="EURO IV"/>
    <x v="5"/>
    <s v="Košice IV"/>
    <s v="Košický kraj"/>
    <n v="1071"/>
    <n v="32"/>
    <n v="1075"/>
  </r>
  <r>
    <x v="4"/>
    <s v="M2"/>
    <s v="EURO IV"/>
    <x v="5"/>
    <s v="Krupina"/>
    <s v="Banskobystrický kraj"/>
    <n v="4438"/>
    <n v="219"/>
    <n v="7303"/>
  </r>
  <r>
    <x v="4"/>
    <s v="M2"/>
    <s v="EURO IV"/>
    <x v="5"/>
    <s v="Kysucké Nové Mesto"/>
    <s v="Žilinský kraj"/>
    <n v="8171"/>
    <n v="264"/>
    <n v="8813"/>
  </r>
  <r>
    <x v="4"/>
    <s v="M2"/>
    <s v="EURO IV"/>
    <x v="5"/>
    <s v="Levice"/>
    <s v="Nitriansky kraj"/>
    <n v="31828"/>
    <n v="1460"/>
    <n v="48660"/>
  </r>
  <r>
    <x v="4"/>
    <s v="M2"/>
    <s v="EURO IV"/>
    <x v="5"/>
    <s v="Levoča"/>
    <s v="Prešovský kraj"/>
    <n v="9634"/>
    <n v="572"/>
    <n v="19066"/>
  </r>
  <r>
    <x v="4"/>
    <s v="M2"/>
    <s v="EURO IV"/>
    <x v="5"/>
    <s v="Liptovský Mikuláš"/>
    <s v="Žilinský kraj"/>
    <n v="795"/>
    <n v="35"/>
    <n v="1154"/>
  </r>
  <r>
    <x v="4"/>
    <s v="M2"/>
    <s v="EURO IV"/>
    <x v="5"/>
    <s v="Lučenec"/>
    <s v="Banskobystrický kraj"/>
    <n v="6049"/>
    <n v="273"/>
    <n v="9091"/>
  </r>
  <r>
    <x v="4"/>
    <s v="M2"/>
    <s v="EURO IV"/>
    <x v="5"/>
    <s v="Martin"/>
    <s v="Žilinský kraj"/>
    <n v="74514"/>
    <n v="1385"/>
    <n v="46173"/>
  </r>
  <r>
    <x v="4"/>
    <s v="M2"/>
    <s v="EURO IV"/>
    <x v="5"/>
    <s v="Michalovce"/>
    <s v="Košický kraj"/>
    <n v="14156"/>
    <n v="419"/>
    <n v="13978"/>
  </r>
  <r>
    <x v="4"/>
    <s v="M2"/>
    <s v="EURO IV"/>
    <x v="5"/>
    <s v="Nitra"/>
    <s v="Nitriansky kraj"/>
    <n v="6786"/>
    <n v="370"/>
    <n v="12341"/>
  </r>
  <r>
    <x v="4"/>
    <s v="M2"/>
    <s v="EURO IV"/>
    <x v="5"/>
    <s v="Nové Zámky"/>
    <s v="Nitriansky kraj"/>
    <n v="8234"/>
    <n v="474"/>
    <n v="15815"/>
  </r>
  <r>
    <x v="4"/>
    <s v="M2"/>
    <s v="EURO IV"/>
    <x v="5"/>
    <s v="Partizánske"/>
    <s v="Trenčiansky kraj"/>
    <n v="1241"/>
    <n v="63"/>
    <n v="2115"/>
  </r>
  <r>
    <x v="4"/>
    <s v="M2"/>
    <s v="EURO IV"/>
    <x v="5"/>
    <s v="Prešov"/>
    <s v="Prešovský kraj"/>
    <n v="11722"/>
    <n v="575"/>
    <n v="19152"/>
  </r>
  <r>
    <x v="4"/>
    <s v="M2"/>
    <s v="EURO IV"/>
    <x v="5"/>
    <s v="Prievidza"/>
    <s v="Trenčiansky kraj"/>
    <n v="15452"/>
    <n v="665"/>
    <n v="22180"/>
  </r>
  <r>
    <x v="4"/>
    <s v="M2"/>
    <s v="EURO IV"/>
    <x v="5"/>
    <s v="Púchov"/>
    <s v="Trenčiansky kraj"/>
    <n v="1465"/>
    <n v="64"/>
    <n v="2140"/>
  </r>
  <r>
    <x v="4"/>
    <s v="M2"/>
    <s v="EURO IV"/>
    <x v="5"/>
    <s v="Revúca"/>
    <s v="Banskobystrický kraj"/>
    <n v="235"/>
    <n v="7"/>
    <n v="239"/>
  </r>
  <r>
    <x v="4"/>
    <s v="M2"/>
    <s v="EURO IV"/>
    <x v="5"/>
    <s v="Rimavská Sobota"/>
    <s v="Banskobystrický kraj"/>
    <n v="3379"/>
    <n v="155"/>
    <n v="5151"/>
  </r>
  <r>
    <x v="4"/>
    <s v="M2"/>
    <s v="EURO IV"/>
    <x v="5"/>
    <s v="Rožňava"/>
    <s v="Košický kraj"/>
    <n v="9659"/>
    <n v="374"/>
    <n v="12461"/>
  </r>
  <r>
    <x v="4"/>
    <s v="M2"/>
    <s v="EURO IV"/>
    <x v="5"/>
    <s v="Ružomberok"/>
    <s v="Žilinský kraj"/>
    <n v="27656"/>
    <n v="1129"/>
    <n v="37619"/>
  </r>
  <r>
    <x v="4"/>
    <s v="M2"/>
    <s v="EURO IV"/>
    <x v="5"/>
    <s v="Senec"/>
    <s v="Bratislavský kraj"/>
    <n v="1687"/>
    <n v="89"/>
    <n v="2969"/>
  </r>
  <r>
    <x v="4"/>
    <s v="M2"/>
    <s v="EURO IV"/>
    <x v="5"/>
    <s v="Senica"/>
    <s v="Trnavský kraj"/>
    <n v="7091"/>
    <n v="389"/>
    <n v="12964"/>
  </r>
  <r>
    <x v="4"/>
    <s v="M2"/>
    <s v="EURO IV"/>
    <x v="5"/>
    <s v="Skalica"/>
    <s v="Trnavský kraj"/>
    <n v="2451"/>
    <n v="121"/>
    <n v="4018"/>
  </r>
  <r>
    <x v="4"/>
    <s v="M2"/>
    <s v="EURO IV"/>
    <x v="5"/>
    <s v="Sobrance"/>
    <s v="Košický kraj"/>
    <n v="4053"/>
    <n v="206"/>
    <n v="6851"/>
  </r>
  <r>
    <x v="4"/>
    <s v="M2"/>
    <s v="EURO IV"/>
    <x v="5"/>
    <s v="Spišská Nová Ves"/>
    <s v="Košický kraj"/>
    <n v="536"/>
    <n v="54"/>
    <n v="1797"/>
  </r>
  <r>
    <x v="4"/>
    <s v="M2"/>
    <s v="EURO IV"/>
    <x v="5"/>
    <s v="Stropkov"/>
    <s v="Prešovský kraj"/>
    <n v="5696"/>
    <n v="169"/>
    <n v="5630"/>
  </r>
  <r>
    <x v="4"/>
    <s v="M2"/>
    <s v="EURO IV"/>
    <x v="5"/>
    <s v="Svidník"/>
    <s v="Prešovský kraj"/>
    <n v="24517"/>
    <n v="782"/>
    <n v="26070"/>
  </r>
  <r>
    <x v="4"/>
    <s v="M2"/>
    <s v="EURO IV"/>
    <x v="5"/>
    <s v="Šaľa"/>
    <s v="Nitriansky kraj"/>
    <n v="13820"/>
    <n v="400"/>
    <n v="13328"/>
  </r>
  <r>
    <x v="4"/>
    <s v="M2"/>
    <s v="EURO IV"/>
    <x v="5"/>
    <s v="Topoľčany"/>
    <s v="Nitriansky kraj"/>
    <n v="1279"/>
    <n v="49"/>
    <n v="1639"/>
  </r>
  <r>
    <x v="4"/>
    <s v="M2"/>
    <s v="EURO IV"/>
    <x v="5"/>
    <s v="Trebišov"/>
    <s v="Košický kraj"/>
    <n v="14698"/>
    <n v="625"/>
    <n v="20826"/>
  </r>
  <r>
    <x v="4"/>
    <s v="M2"/>
    <s v="EURO IV"/>
    <x v="5"/>
    <s v="Trenčín"/>
    <s v="Trenčiansky kraj"/>
    <n v="8583"/>
    <n v="445"/>
    <n v="14819"/>
  </r>
  <r>
    <x v="4"/>
    <s v="M2"/>
    <s v="EURO IV"/>
    <x v="5"/>
    <s v="Trnava"/>
    <s v="Trnavský kraj"/>
    <n v="4706"/>
    <n v="219"/>
    <n v="7291"/>
  </r>
  <r>
    <x v="4"/>
    <s v="M2"/>
    <s v="EURO IV"/>
    <x v="5"/>
    <s v="Turčianske Teplice"/>
    <s v="Žilinský kraj"/>
    <n v="2259"/>
    <n v="122"/>
    <n v="4056"/>
  </r>
  <r>
    <x v="4"/>
    <s v="M2"/>
    <s v="EURO IV"/>
    <x v="5"/>
    <s v="Tvrdošín"/>
    <s v="Žilinský kraj"/>
    <n v="2217"/>
    <n v="89"/>
    <n v="2969"/>
  </r>
  <r>
    <x v="4"/>
    <s v="M2"/>
    <s v="EURO IV"/>
    <x v="5"/>
    <s v="Vranov nad Topľou"/>
    <s v="Prešovský kraj"/>
    <n v="8171"/>
    <n v="404"/>
    <n v="13461"/>
  </r>
  <r>
    <x v="4"/>
    <s v="M2"/>
    <s v="EURO IV"/>
    <x v="5"/>
    <s v="Zvolen"/>
    <s v="Banskobystrický kraj"/>
    <n v="9758"/>
    <n v="398"/>
    <n v="13279"/>
  </r>
  <r>
    <x v="4"/>
    <s v="M2"/>
    <s v="EURO IV"/>
    <x v="5"/>
    <s v="Žarnovica"/>
    <s v="Banskobystrický kraj"/>
    <n v="215"/>
    <n v="8"/>
    <n v="257"/>
  </r>
  <r>
    <x v="4"/>
    <s v="M2"/>
    <s v="EURO IV"/>
    <x v="5"/>
    <s v="Žiar nad Hronom"/>
    <s v="Banskobystrický kraj"/>
    <n v="5688"/>
    <n v="284"/>
    <n v="9475"/>
  </r>
  <r>
    <x v="4"/>
    <s v="M2"/>
    <s v="EURO IV"/>
    <x v="5"/>
    <s v="Žilina"/>
    <s v="Žilinský kraj"/>
    <n v="23151"/>
    <n v="894"/>
    <n v="29786"/>
  </r>
  <r>
    <x v="4"/>
    <s v="M2"/>
    <s v="EURO IV"/>
    <x v="6"/>
    <s v="Banská Bystrica"/>
    <s v="Banskobystrický kraj"/>
    <n v="383"/>
    <n v="0"/>
    <n v="1319"/>
  </r>
  <r>
    <x v="4"/>
    <s v="M2"/>
    <s v="EURO IV"/>
    <x v="6"/>
    <s v="Banská Štiavnica"/>
    <s v="Banskobystrický kraj"/>
    <n v="832"/>
    <n v="0"/>
    <n v="2103"/>
  </r>
  <r>
    <x v="4"/>
    <s v="M2"/>
    <s v="EURO IV"/>
    <x v="6"/>
    <s v="Bardejov"/>
    <s v="Prešovský kraj"/>
    <n v="9337"/>
    <n v="0"/>
    <n v="11324"/>
  </r>
  <r>
    <x v="4"/>
    <s v="M2"/>
    <s v="EURO IV"/>
    <x v="6"/>
    <s v="Brezno"/>
    <s v="Banskobystrický kraj"/>
    <n v="1885"/>
    <n v="0"/>
    <n v="4478"/>
  </r>
  <r>
    <x v="4"/>
    <s v="M2"/>
    <s v="EURO IV"/>
    <x v="6"/>
    <s v="Humenné"/>
    <s v="Prešovský kraj"/>
    <n v="1782"/>
    <n v="0"/>
    <n v="3450"/>
  </r>
  <r>
    <x v="4"/>
    <s v="M2"/>
    <s v="EURO IV"/>
    <x v="6"/>
    <s v="Ilava"/>
    <s v="Trenčiansky kraj"/>
    <n v="564"/>
    <n v="0"/>
    <n v="857"/>
  </r>
  <r>
    <x v="4"/>
    <s v="M2"/>
    <s v="EURO IV"/>
    <x v="6"/>
    <s v="Kežmarok"/>
    <s v="Prešovský kraj"/>
    <n v="6286"/>
    <n v="0"/>
    <n v="10637"/>
  </r>
  <r>
    <x v="4"/>
    <s v="M2"/>
    <s v="EURO IV"/>
    <x v="6"/>
    <s v="Komárno"/>
    <s v="Nitriansky kraj"/>
    <n v="13619"/>
    <n v="0"/>
    <n v="23436"/>
  </r>
  <r>
    <x v="4"/>
    <s v="M2"/>
    <s v="EURO IV"/>
    <x v="6"/>
    <s v="Krupina"/>
    <s v="Banskobystrický kraj"/>
    <n v="41"/>
    <n v="0"/>
    <n v="120"/>
  </r>
  <r>
    <x v="4"/>
    <s v="M2"/>
    <s v="EURO IV"/>
    <x v="6"/>
    <s v="Levice"/>
    <s v="Nitriansky kraj"/>
    <n v="1347"/>
    <n v="0"/>
    <n v="2518"/>
  </r>
  <r>
    <x v="4"/>
    <s v="M2"/>
    <s v="EURO IV"/>
    <x v="6"/>
    <s v="Lučenec"/>
    <s v="Banskobystrický kraj"/>
    <n v="961"/>
    <n v="0"/>
    <n v="1188"/>
  </r>
  <r>
    <x v="4"/>
    <s v="M2"/>
    <s v="EURO IV"/>
    <x v="6"/>
    <s v="Michalovce"/>
    <s v="Košický kraj"/>
    <n v="8086"/>
    <n v="0"/>
    <n v="16407"/>
  </r>
  <r>
    <x v="4"/>
    <s v="M2"/>
    <s v="EURO IV"/>
    <x v="6"/>
    <s v="Námestovo"/>
    <s v="Žilinský kraj"/>
    <n v="4935"/>
    <n v="0"/>
    <n v="6962"/>
  </r>
  <r>
    <x v="4"/>
    <s v="M2"/>
    <s v="EURO IV"/>
    <x v="6"/>
    <s v="Nové Mesto nad Váhom"/>
    <s v="Trenčiansky kraj"/>
    <n v="1672"/>
    <n v="0"/>
    <n v="2225"/>
  </r>
  <r>
    <x v="4"/>
    <s v="M2"/>
    <s v="EURO IV"/>
    <x v="6"/>
    <s v="Nové Zámky"/>
    <s v="Nitriansky kraj"/>
    <n v="730"/>
    <n v="0"/>
    <n v="1088"/>
  </r>
  <r>
    <x v="4"/>
    <s v="M2"/>
    <s v="EURO IV"/>
    <x v="6"/>
    <s v="Poprad"/>
    <s v="Prešovský kraj"/>
    <n v="2328"/>
    <n v="0"/>
    <n v="6620"/>
  </r>
  <r>
    <x v="4"/>
    <s v="M2"/>
    <s v="EURO IV"/>
    <x v="6"/>
    <s v="Prešov"/>
    <s v="Prešovský kraj"/>
    <n v="2630"/>
    <n v="0"/>
    <n v="4747"/>
  </r>
  <r>
    <x v="4"/>
    <s v="M2"/>
    <s v="EURO IV"/>
    <x v="6"/>
    <s v="Prievidza"/>
    <s v="Trenčiansky kraj"/>
    <n v="2589"/>
    <n v="0"/>
    <n v="3655"/>
  </r>
  <r>
    <x v="4"/>
    <s v="M2"/>
    <s v="EURO IV"/>
    <x v="6"/>
    <s v="Revúca"/>
    <s v="Banskobystrický kraj"/>
    <n v="9"/>
    <n v="0"/>
    <n v="2"/>
  </r>
  <r>
    <x v="4"/>
    <s v="M2"/>
    <s v="EURO IV"/>
    <x v="6"/>
    <s v="Rimavská Sobota"/>
    <s v="Banskobystrický kraj"/>
    <n v="8416"/>
    <n v="0"/>
    <n v="11576"/>
  </r>
  <r>
    <x v="4"/>
    <s v="M2"/>
    <s v="EURO IV"/>
    <x v="6"/>
    <s v="Rožňava"/>
    <s v="Košický kraj"/>
    <n v="5851"/>
    <n v="0"/>
    <n v="14556"/>
  </r>
  <r>
    <x v="4"/>
    <s v="M2"/>
    <s v="EURO IV"/>
    <x v="6"/>
    <s v="Sabinov"/>
    <s v="Prešovský kraj"/>
    <n v="4965"/>
    <n v="0"/>
    <n v="6036"/>
  </r>
  <r>
    <x v="4"/>
    <s v="M2"/>
    <s v="EURO IV"/>
    <x v="6"/>
    <s v="Snina"/>
    <s v="Prešovský kraj"/>
    <n v="962"/>
    <n v="0"/>
    <n v="1282"/>
  </r>
  <r>
    <x v="4"/>
    <s v="M2"/>
    <s v="EURO IV"/>
    <x v="6"/>
    <s v="Stará Ľubovňa"/>
    <s v="Prešovský kraj"/>
    <n v="10903"/>
    <n v="0"/>
    <n v="22089"/>
  </r>
  <r>
    <x v="4"/>
    <s v="M2"/>
    <s v="EURO IV"/>
    <x v="6"/>
    <s v="Svidník"/>
    <s v="Prešovský kraj"/>
    <n v="9639"/>
    <n v="0"/>
    <n v="10153"/>
  </r>
  <r>
    <x v="4"/>
    <s v="M2"/>
    <s v="EURO IV"/>
    <x v="6"/>
    <s v="Trenčín"/>
    <s v="Trenčiansky kraj"/>
    <n v="538"/>
    <n v="0"/>
    <n v="630"/>
  </r>
  <r>
    <x v="4"/>
    <s v="M2"/>
    <s v="EURO IV"/>
    <x v="6"/>
    <s v="Turčianske Teplice"/>
    <s v="Žilinský kraj"/>
    <n v="264"/>
    <n v="0"/>
    <n v="1529"/>
  </r>
  <r>
    <x v="4"/>
    <s v="M2"/>
    <s v="EURO IV"/>
    <x v="6"/>
    <s v="Veľký Krtíš"/>
    <s v="Banskobystrický kraj"/>
    <n v="468"/>
    <n v="0"/>
    <n v="1042"/>
  </r>
  <r>
    <x v="4"/>
    <s v="M2"/>
    <s v="EURO IV"/>
    <x v="6"/>
    <s v="Vranov nad Topľou"/>
    <s v="Prešovský kraj"/>
    <n v="775"/>
    <n v="0"/>
    <n v="994"/>
  </r>
  <r>
    <x v="4"/>
    <s v="M2"/>
    <s v="EURO IV"/>
    <x v="6"/>
    <s v="Zvolen"/>
    <s v="Banskobystrický kraj"/>
    <n v="145"/>
    <n v="0"/>
    <n v="216"/>
  </r>
  <r>
    <x v="4"/>
    <s v="M2"/>
    <s v="EURO IV"/>
    <x v="6"/>
    <s v="Žilina"/>
    <s v="Žilinský kraj"/>
    <n v="11437"/>
    <n v="0"/>
    <n v="12860"/>
  </r>
  <r>
    <x v="4"/>
    <s v="M2"/>
    <s v="EURO IV"/>
    <x v="7"/>
    <s v="Banská Bystrica"/>
    <s v="Banskobystrický kraj"/>
    <n v="309"/>
    <n v="12"/>
    <n v="406"/>
  </r>
  <r>
    <x v="4"/>
    <s v="M2"/>
    <s v="EURO IV"/>
    <x v="7"/>
    <s v="Bratislava IV"/>
    <s v="Bratislavský kraj"/>
    <n v="920"/>
    <n v="15"/>
    <n v="515"/>
  </r>
  <r>
    <x v="4"/>
    <s v="M2"/>
    <s v="EURO IV"/>
    <x v="7"/>
    <s v="Bytča"/>
    <s v="Žilinský kraj"/>
    <n v="389"/>
    <n v="11"/>
    <n v="355"/>
  </r>
  <r>
    <x v="4"/>
    <s v="M2"/>
    <s v="EURO IV"/>
    <x v="7"/>
    <s v="Dolný Kubín"/>
    <s v="Žilinský kraj"/>
    <n v="336"/>
    <n v="12"/>
    <n v="410"/>
  </r>
  <r>
    <x v="4"/>
    <s v="M2"/>
    <s v="EURO IV"/>
    <x v="7"/>
    <s v="Galanta"/>
    <s v="Trnavský kraj"/>
    <n v="706"/>
    <n v="31"/>
    <n v="1048"/>
  </r>
  <r>
    <x v="4"/>
    <s v="M2"/>
    <s v="EURO IV"/>
    <x v="7"/>
    <s v="Hlohovec"/>
    <s v="Trnavský kraj"/>
    <n v="1304"/>
    <n v="46"/>
    <n v="1528"/>
  </r>
  <r>
    <x v="4"/>
    <s v="M2"/>
    <s v="EURO IV"/>
    <x v="7"/>
    <s v="Ilava"/>
    <s v="Trenčiansky kraj"/>
    <n v="3882"/>
    <n v="75"/>
    <n v="2488"/>
  </r>
  <r>
    <x v="4"/>
    <s v="M2"/>
    <s v="EURO IV"/>
    <x v="7"/>
    <s v="Košice - okolie"/>
    <s v="Košický kraj"/>
    <n v="2868"/>
    <n v="90"/>
    <n v="3007"/>
  </r>
  <r>
    <x v="4"/>
    <s v="M2"/>
    <s v="EURO IV"/>
    <x v="7"/>
    <s v="Levoča"/>
    <s v="Prešovský kraj"/>
    <n v="1467"/>
    <n v="61"/>
    <n v="2032"/>
  </r>
  <r>
    <x v="4"/>
    <s v="M2"/>
    <s v="EURO IV"/>
    <x v="7"/>
    <s v="Liptovský Mikuláš"/>
    <s v="Žilinský kraj"/>
    <n v="2527"/>
    <n v="90"/>
    <n v="3005"/>
  </r>
  <r>
    <x v="4"/>
    <s v="M2"/>
    <s v="EURO IV"/>
    <x v="7"/>
    <s v="Malacky"/>
    <s v="Bratislavský kraj"/>
    <n v="20863"/>
    <n v="987"/>
    <n v="32887"/>
  </r>
  <r>
    <x v="4"/>
    <s v="M2"/>
    <s v="EURO IV"/>
    <x v="7"/>
    <s v="Nitra"/>
    <s v="Nitriansky kraj"/>
    <n v="904"/>
    <n v="34"/>
    <n v="1133"/>
  </r>
  <r>
    <x v="4"/>
    <s v="M2"/>
    <s v="EURO IV"/>
    <x v="7"/>
    <s v="Nové Mesto nad Váhom"/>
    <s v="Trenčiansky kraj"/>
    <n v="8310"/>
    <n v="634"/>
    <n v="21118"/>
  </r>
  <r>
    <x v="4"/>
    <s v="M2"/>
    <s v="EURO IV"/>
    <x v="7"/>
    <s v="Piešťany"/>
    <s v="Trnavský kraj"/>
    <n v="967"/>
    <n v="62"/>
    <n v="2050"/>
  </r>
  <r>
    <x v="4"/>
    <s v="M2"/>
    <s v="EURO IV"/>
    <x v="7"/>
    <s v="Poprad"/>
    <s v="Prešovský kraj"/>
    <n v="2466"/>
    <n v="112"/>
    <n v="3718"/>
  </r>
  <r>
    <x v="4"/>
    <s v="M2"/>
    <s v="EURO IV"/>
    <x v="7"/>
    <s v="Považská Bystrica"/>
    <s v="Trenčiansky kraj"/>
    <n v="335"/>
    <n v="17"/>
    <n v="558"/>
  </r>
  <r>
    <x v="4"/>
    <s v="M2"/>
    <s v="EURO IV"/>
    <x v="7"/>
    <s v="Prešov"/>
    <s v="Prešovský kraj"/>
    <n v="2540"/>
    <n v="133"/>
    <n v="4448"/>
  </r>
  <r>
    <x v="4"/>
    <s v="M2"/>
    <s v="EURO IV"/>
    <x v="7"/>
    <s v="Púchov"/>
    <s v="Trenčiansky kraj"/>
    <n v="144"/>
    <n v="5"/>
    <n v="178"/>
  </r>
  <r>
    <x v="4"/>
    <s v="M2"/>
    <s v="EURO IV"/>
    <x v="7"/>
    <s v="Revúca"/>
    <s v="Banskobystrický kraj"/>
    <n v="32"/>
    <n v="1"/>
    <n v="26"/>
  </r>
  <r>
    <x v="4"/>
    <s v="M2"/>
    <s v="EURO IV"/>
    <x v="7"/>
    <s v="Rimavská Sobota"/>
    <s v="Banskobystrický kraj"/>
    <n v="71"/>
    <n v="2"/>
    <n v="64"/>
  </r>
  <r>
    <x v="4"/>
    <s v="M2"/>
    <s v="EURO IV"/>
    <x v="7"/>
    <s v="Ružomberok"/>
    <s v="Žilinský kraj"/>
    <n v="203"/>
    <n v="3"/>
    <n v="91"/>
  </r>
  <r>
    <x v="4"/>
    <s v="M2"/>
    <s v="EURO IV"/>
    <x v="7"/>
    <s v="Senec"/>
    <s v="Bratislavský kraj"/>
    <n v="10879"/>
    <n v="332"/>
    <n v="11077"/>
  </r>
  <r>
    <x v="4"/>
    <s v="M2"/>
    <s v="EURO IV"/>
    <x v="7"/>
    <s v="Senica"/>
    <s v="Trnavský kraj"/>
    <n v="441"/>
    <n v="20"/>
    <n v="678"/>
  </r>
  <r>
    <x v="4"/>
    <s v="M2"/>
    <s v="EURO IV"/>
    <x v="7"/>
    <s v="Svidník"/>
    <s v="Prešovský kraj"/>
    <n v="2066"/>
    <n v="81"/>
    <n v="2692"/>
  </r>
  <r>
    <x v="4"/>
    <s v="M2"/>
    <s v="EURO IV"/>
    <x v="7"/>
    <s v="Trenčín"/>
    <s v="Trenčiansky kraj"/>
    <n v="6697"/>
    <n v="303"/>
    <n v="10095"/>
  </r>
  <r>
    <x v="4"/>
    <s v="M2"/>
    <s v="EURO IV"/>
    <x v="7"/>
    <s v="Trnava"/>
    <s v="Trnavský kraj"/>
    <n v="8615"/>
    <n v="382"/>
    <n v="12746"/>
  </r>
  <r>
    <x v="4"/>
    <s v="M2"/>
    <s v="EURO IV"/>
    <x v="7"/>
    <s v="Turčianske Teplice"/>
    <s v="Žilinský kraj"/>
    <n v="14"/>
    <n v="0"/>
    <n v="9"/>
  </r>
  <r>
    <x v="4"/>
    <s v="M2"/>
    <s v="EURO IV"/>
    <x v="7"/>
    <s v="Tvrdošín"/>
    <s v="Žilinský kraj"/>
    <n v="656"/>
    <n v="25"/>
    <n v="846"/>
  </r>
  <r>
    <x v="4"/>
    <s v="M2"/>
    <s v="EURO IV"/>
    <x v="7"/>
    <s v="Zlaté Moravce"/>
    <s v="Nitriansky kraj"/>
    <n v="936"/>
    <n v="48"/>
    <n v="1590"/>
  </r>
  <r>
    <x v="4"/>
    <s v="M2"/>
    <s v="EURO IV"/>
    <x v="7"/>
    <s v="Zvolen"/>
    <s v="Banskobystrický kraj"/>
    <n v="2656"/>
    <n v="60"/>
    <n v="2009"/>
  </r>
  <r>
    <x v="4"/>
    <s v="M2"/>
    <s v="EURO IV"/>
    <x v="7"/>
    <s v="Žarnovica"/>
    <s v="Banskobystrický kraj"/>
    <n v="131"/>
    <n v="8"/>
    <n v="282"/>
  </r>
  <r>
    <x v="4"/>
    <s v="M2"/>
    <s v="EURO IV"/>
    <x v="7"/>
    <s v="Žiar nad Hronom"/>
    <s v="Banskobystrický kraj"/>
    <n v="2457"/>
    <n v="94"/>
    <n v="3127"/>
  </r>
  <r>
    <x v="4"/>
    <s v="M2"/>
    <s v="EURO IV"/>
    <x v="7"/>
    <s v="Žilina"/>
    <s v="Žilinský kraj"/>
    <n v="1490"/>
    <n v="62"/>
    <n v="2055"/>
  </r>
  <r>
    <x v="4"/>
    <s v="M2"/>
    <s v="EURO IV"/>
    <x v="8"/>
    <s v="Bánovce nad Bebravou"/>
    <s v="Trenčiansky kraj"/>
    <n v="56"/>
    <n v="0"/>
    <n v="1420"/>
  </r>
  <r>
    <x v="4"/>
    <s v="M2"/>
    <s v="EURO IV"/>
    <x v="8"/>
    <s v="Banská Bystrica"/>
    <s v="Banskobystrický kraj"/>
    <n v="10"/>
    <n v="0"/>
    <n v="197"/>
  </r>
  <r>
    <x v="4"/>
    <s v="M2"/>
    <s v="EURO IV"/>
    <x v="8"/>
    <s v="Banská Štiavnica"/>
    <s v="Banskobystrický kraj"/>
    <n v="11"/>
    <n v="0"/>
    <n v="351"/>
  </r>
  <r>
    <x v="4"/>
    <s v="M2"/>
    <s v="EURO IV"/>
    <x v="8"/>
    <s v="Bardejov"/>
    <s v="Prešovský kraj"/>
    <n v="832"/>
    <n v="0"/>
    <n v="27427"/>
  </r>
  <r>
    <x v="4"/>
    <s v="M2"/>
    <s v="EURO IV"/>
    <x v="8"/>
    <s v="Bratislava I"/>
    <s v="Bratislavský kraj"/>
    <n v="49"/>
    <n v="0"/>
    <n v="260"/>
  </r>
  <r>
    <x v="4"/>
    <s v="M2"/>
    <s v="EURO IV"/>
    <x v="8"/>
    <s v="Bratislava II"/>
    <s v="Bratislavský kraj"/>
    <n v="1277"/>
    <n v="0"/>
    <n v="6768"/>
  </r>
  <r>
    <x v="4"/>
    <s v="M2"/>
    <s v="EURO IV"/>
    <x v="8"/>
    <s v="Bratislava III"/>
    <s v="Bratislavský kraj"/>
    <n v="954"/>
    <n v="0"/>
    <n v="5056"/>
  </r>
  <r>
    <x v="4"/>
    <s v="M2"/>
    <s v="EURO IV"/>
    <x v="8"/>
    <s v="Bratislava IV"/>
    <s v="Bratislavský kraj"/>
    <n v="3"/>
    <n v="0"/>
    <n v="34"/>
  </r>
  <r>
    <x v="4"/>
    <s v="M2"/>
    <s v="EURO IV"/>
    <x v="8"/>
    <s v="Brezno"/>
    <s v="Banskobystrický kraj"/>
    <n v="30"/>
    <n v="0"/>
    <n v="707"/>
  </r>
  <r>
    <x v="4"/>
    <s v="M2"/>
    <s v="EURO IV"/>
    <x v="8"/>
    <s v="Bytča"/>
    <s v="Žilinský kraj"/>
    <n v="17"/>
    <n v="0"/>
    <n v="338"/>
  </r>
  <r>
    <x v="4"/>
    <s v="M2"/>
    <s v="EURO IV"/>
    <x v="8"/>
    <s v="Čadca"/>
    <s v="Žilinský kraj"/>
    <n v="179"/>
    <n v="0"/>
    <n v="3125"/>
  </r>
  <r>
    <x v="4"/>
    <s v="M2"/>
    <s v="EURO IV"/>
    <x v="8"/>
    <s v="Dolný Kubín"/>
    <s v="Žilinský kraj"/>
    <n v="434"/>
    <n v="0"/>
    <n v="19226"/>
  </r>
  <r>
    <x v="4"/>
    <s v="M2"/>
    <s v="EURO IV"/>
    <x v="8"/>
    <s v="Dunajská Streda"/>
    <s v="Trnavský kraj"/>
    <n v="1156"/>
    <n v="0"/>
    <n v="47168"/>
  </r>
  <r>
    <x v="4"/>
    <s v="M2"/>
    <s v="EURO IV"/>
    <x v="8"/>
    <s v="Galanta"/>
    <s v="Trnavský kraj"/>
    <n v="966"/>
    <n v="0"/>
    <n v="26121"/>
  </r>
  <r>
    <x v="4"/>
    <s v="M2"/>
    <s v="EURO IV"/>
    <x v="8"/>
    <s v="Gelnica"/>
    <s v="Košický kraj"/>
    <n v="29"/>
    <n v="0"/>
    <n v="1043"/>
  </r>
  <r>
    <x v="4"/>
    <s v="M2"/>
    <s v="EURO IV"/>
    <x v="8"/>
    <s v="Hlohovec"/>
    <s v="Trnavský kraj"/>
    <n v="92"/>
    <n v="0"/>
    <n v="745"/>
  </r>
  <r>
    <x v="4"/>
    <s v="M2"/>
    <s v="EURO IV"/>
    <x v="8"/>
    <s v="Humenné"/>
    <s v="Prešovský kraj"/>
    <n v="773"/>
    <n v="0"/>
    <n v="4607"/>
  </r>
  <r>
    <x v="4"/>
    <s v="M2"/>
    <s v="EURO IV"/>
    <x v="8"/>
    <s v="Ilava"/>
    <s v="Trenčiansky kraj"/>
    <n v="90"/>
    <n v="0"/>
    <n v="153"/>
  </r>
  <r>
    <x v="4"/>
    <s v="M2"/>
    <s v="EURO IV"/>
    <x v="8"/>
    <s v="Kežmarok"/>
    <s v="Prešovský kraj"/>
    <n v="271"/>
    <n v="0"/>
    <n v="5333"/>
  </r>
  <r>
    <x v="4"/>
    <s v="M2"/>
    <s v="EURO IV"/>
    <x v="8"/>
    <s v="Komárno"/>
    <s v="Nitriansky kraj"/>
    <n v="178"/>
    <n v="0"/>
    <n v="7990"/>
  </r>
  <r>
    <x v="4"/>
    <s v="M2"/>
    <s v="EURO IV"/>
    <x v="8"/>
    <s v="Košice - okolie"/>
    <s v="Košický kraj"/>
    <n v="75"/>
    <n v="0"/>
    <n v="1843"/>
  </r>
  <r>
    <x v="4"/>
    <s v="M2"/>
    <s v="EURO IV"/>
    <x v="8"/>
    <s v="Levice"/>
    <s v="Nitriansky kraj"/>
    <n v="82"/>
    <n v="0"/>
    <n v="888"/>
  </r>
  <r>
    <x v="4"/>
    <s v="M2"/>
    <s v="EURO IV"/>
    <x v="8"/>
    <s v="Levoča"/>
    <s v="Prešovský kraj"/>
    <n v="109"/>
    <n v="0"/>
    <n v="3177"/>
  </r>
  <r>
    <x v="4"/>
    <s v="M2"/>
    <s v="EURO IV"/>
    <x v="8"/>
    <s v="Liptovský Mikuláš"/>
    <s v="Žilinský kraj"/>
    <n v="483"/>
    <n v="0"/>
    <n v="17250"/>
  </r>
  <r>
    <x v="4"/>
    <s v="M2"/>
    <s v="EURO IV"/>
    <x v="8"/>
    <s v="Lučenec"/>
    <s v="Banskobystrický kraj"/>
    <n v="2"/>
    <n v="0"/>
    <n v="8"/>
  </r>
  <r>
    <x v="4"/>
    <s v="M2"/>
    <s v="EURO IV"/>
    <x v="8"/>
    <s v="Malacky"/>
    <s v="Bratislavský kraj"/>
    <n v="964"/>
    <n v="0"/>
    <n v="45932"/>
  </r>
  <r>
    <x v="4"/>
    <s v="M2"/>
    <s v="EURO IV"/>
    <x v="8"/>
    <s v="Martin"/>
    <s v="Žilinský kraj"/>
    <n v="67"/>
    <n v="0"/>
    <n v="2003"/>
  </r>
  <r>
    <x v="4"/>
    <s v="M2"/>
    <s v="EURO IV"/>
    <x v="8"/>
    <s v="Medzilaborce"/>
    <s v="Prešovský kraj"/>
    <n v="107"/>
    <n v="0"/>
    <n v="2748"/>
  </r>
  <r>
    <x v="4"/>
    <s v="M2"/>
    <s v="EURO IV"/>
    <x v="8"/>
    <s v="Michalovce"/>
    <s v="Košický kraj"/>
    <n v="48"/>
    <n v="0"/>
    <n v="1430"/>
  </r>
  <r>
    <x v="4"/>
    <s v="M2"/>
    <s v="EURO IV"/>
    <x v="8"/>
    <s v="Myjava"/>
    <s v="Trenčiansky kraj"/>
    <n v="47"/>
    <n v="0"/>
    <n v="745"/>
  </r>
  <r>
    <x v="4"/>
    <s v="M2"/>
    <s v="EURO IV"/>
    <x v="8"/>
    <s v="Námestovo"/>
    <s v="Žilinský kraj"/>
    <n v="124"/>
    <n v="0"/>
    <n v="2314"/>
  </r>
  <r>
    <x v="4"/>
    <s v="M2"/>
    <s v="EURO IV"/>
    <x v="8"/>
    <s v="Nitra"/>
    <s v="Nitriansky kraj"/>
    <n v="439"/>
    <n v="0"/>
    <n v="9181"/>
  </r>
  <r>
    <x v="4"/>
    <s v="M2"/>
    <s v="EURO IV"/>
    <x v="8"/>
    <s v="Nové Mesto nad Váhom"/>
    <s v="Trenčiansky kraj"/>
    <n v="883"/>
    <n v="0"/>
    <n v="14602"/>
  </r>
  <r>
    <x v="4"/>
    <s v="M2"/>
    <s v="EURO IV"/>
    <x v="8"/>
    <s v="Nové Zámky"/>
    <s v="Nitriansky kraj"/>
    <n v="109"/>
    <n v="0"/>
    <n v="3142"/>
  </r>
  <r>
    <x v="4"/>
    <s v="M2"/>
    <s v="EURO IV"/>
    <x v="8"/>
    <s v="Partizánske"/>
    <s v="Trenčiansky kraj"/>
    <n v="576"/>
    <n v="0"/>
    <n v="6640"/>
  </r>
  <r>
    <x v="4"/>
    <s v="M2"/>
    <s v="EURO IV"/>
    <x v="8"/>
    <s v="Pezinok"/>
    <s v="Bratislavský kraj"/>
    <n v="1867"/>
    <n v="0"/>
    <n v="31031"/>
  </r>
  <r>
    <x v="4"/>
    <s v="M2"/>
    <s v="EURO IV"/>
    <x v="8"/>
    <s v="Piešťany"/>
    <s v="Trnavský kraj"/>
    <n v="53"/>
    <n v="0"/>
    <n v="1397"/>
  </r>
  <r>
    <x v="4"/>
    <s v="M2"/>
    <s v="EURO IV"/>
    <x v="8"/>
    <s v="Poltár"/>
    <s v="Banskobystrický kraj"/>
    <n v="1"/>
    <n v="0"/>
    <n v="32"/>
  </r>
  <r>
    <x v="4"/>
    <s v="M2"/>
    <s v="EURO IV"/>
    <x v="8"/>
    <s v="Poprad"/>
    <s v="Prešovský kraj"/>
    <n v="606"/>
    <n v="0"/>
    <n v="6573"/>
  </r>
  <r>
    <x v="4"/>
    <s v="M2"/>
    <s v="EURO IV"/>
    <x v="8"/>
    <s v="Považská Bystrica"/>
    <s v="Trenčiansky kraj"/>
    <n v="11"/>
    <n v="0"/>
    <n v="314"/>
  </r>
  <r>
    <x v="4"/>
    <s v="M2"/>
    <s v="EURO IV"/>
    <x v="8"/>
    <s v="Prievidza"/>
    <s v="Trenčiansky kraj"/>
    <n v="7"/>
    <n v="0"/>
    <n v="316"/>
  </r>
  <r>
    <x v="4"/>
    <s v="M2"/>
    <s v="EURO IV"/>
    <x v="8"/>
    <s v="Revúca"/>
    <s v="Banskobystrický kraj"/>
    <n v="78"/>
    <n v="0"/>
    <n v="1676"/>
  </r>
  <r>
    <x v="4"/>
    <s v="M2"/>
    <s v="EURO IV"/>
    <x v="8"/>
    <s v="Rimavská Sobota"/>
    <s v="Banskobystrický kraj"/>
    <n v="21"/>
    <n v="0"/>
    <n v="233"/>
  </r>
  <r>
    <x v="4"/>
    <s v="M2"/>
    <s v="EURO IV"/>
    <x v="8"/>
    <s v="Rožňava"/>
    <s v="Košický kraj"/>
    <n v="2"/>
    <n v="0"/>
    <n v="24"/>
  </r>
  <r>
    <x v="4"/>
    <s v="M2"/>
    <s v="EURO IV"/>
    <x v="8"/>
    <s v="Senec"/>
    <s v="Bratislavský kraj"/>
    <n v="4"/>
    <n v="0"/>
    <n v="95"/>
  </r>
  <r>
    <x v="4"/>
    <s v="M2"/>
    <s v="EURO IV"/>
    <x v="8"/>
    <s v="Senica"/>
    <s v="Trnavský kraj"/>
    <n v="258"/>
    <n v="0"/>
    <n v="6127"/>
  </r>
  <r>
    <x v="4"/>
    <s v="M2"/>
    <s v="EURO IV"/>
    <x v="8"/>
    <s v="Skalica"/>
    <s v="Trnavský kraj"/>
    <n v="49"/>
    <n v="0"/>
    <n v="522"/>
  </r>
  <r>
    <x v="4"/>
    <s v="M2"/>
    <s v="EURO IV"/>
    <x v="8"/>
    <s v="Snina"/>
    <s v="Prešovský kraj"/>
    <n v="24"/>
    <n v="0"/>
    <n v="675"/>
  </r>
  <r>
    <x v="4"/>
    <s v="M2"/>
    <s v="EURO IV"/>
    <x v="8"/>
    <s v="Sobrance"/>
    <s v="Košický kraj"/>
    <n v="13"/>
    <n v="0"/>
    <n v="328"/>
  </r>
  <r>
    <x v="4"/>
    <s v="M2"/>
    <s v="EURO IV"/>
    <x v="8"/>
    <s v="Spišská Nová Ves"/>
    <s v="Košický kraj"/>
    <n v="883"/>
    <n v="0"/>
    <n v="1402"/>
  </r>
  <r>
    <x v="4"/>
    <s v="M2"/>
    <s v="EURO IV"/>
    <x v="8"/>
    <s v="Stropkov"/>
    <s v="Prešovský kraj"/>
    <n v="209"/>
    <n v="0"/>
    <n v="3567"/>
  </r>
  <r>
    <x v="4"/>
    <s v="M2"/>
    <s v="EURO IV"/>
    <x v="8"/>
    <s v="Svidník"/>
    <s v="Prešovský kraj"/>
    <n v="13"/>
    <n v="0"/>
    <n v="143"/>
  </r>
  <r>
    <x v="4"/>
    <s v="M2"/>
    <s v="EURO IV"/>
    <x v="8"/>
    <s v="Šaľa"/>
    <s v="Nitriansky kraj"/>
    <n v="250"/>
    <n v="0"/>
    <n v="4193"/>
  </r>
  <r>
    <x v="4"/>
    <s v="M2"/>
    <s v="EURO IV"/>
    <x v="8"/>
    <s v="Topoľčany"/>
    <s v="Nitriansky kraj"/>
    <n v="132"/>
    <n v="0"/>
    <n v="4884"/>
  </r>
  <r>
    <x v="4"/>
    <s v="M2"/>
    <s v="EURO IV"/>
    <x v="8"/>
    <s v="Trebišov"/>
    <s v="Košický kraj"/>
    <n v="152"/>
    <n v="0"/>
    <n v="2508"/>
  </r>
  <r>
    <x v="4"/>
    <s v="M2"/>
    <s v="EURO IV"/>
    <x v="8"/>
    <s v="Trenčín"/>
    <s v="Trenčiansky kraj"/>
    <n v="352"/>
    <n v="0"/>
    <n v="2144"/>
  </r>
  <r>
    <x v="4"/>
    <s v="M2"/>
    <s v="EURO IV"/>
    <x v="8"/>
    <s v="Trnava"/>
    <s v="Trnavský kraj"/>
    <n v="133"/>
    <n v="0"/>
    <n v="2799"/>
  </r>
  <r>
    <x v="4"/>
    <s v="M2"/>
    <s v="EURO IV"/>
    <x v="8"/>
    <s v="Turčianske Teplice"/>
    <s v="Žilinský kraj"/>
    <n v="59"/>
    <n v="0"/>
    <n v="1764"/>
  </r>
  <r>
    <x v="4"/>
    <s v="M2"/>
    <s v="EURO IV"/>
    <x v="8"/>
    <s v="Tvrdošín"/>
    <s v="Žilinský kraj"/>
    <n v="454"/>
    <n v="0"/>
    <n v="2101"/>
  </r>
  <r>
    <x v="4"/>
    <s v="M2"/>
    <s v="EURO IV"/>
    <x v="8"/>
    <s v="Veľký Krtíš"/>
    <s v="Banskobystrický kraj"/>
    <n v="418"/>
    <n v="0"/>
    <n v="317"/>
  </r>
  <r>
    <x v="4"/>
    <s v="M2"/>
    <s v="EURO IV"/>
    <x v="8"/>
    <s v="Vranov nad Topľou"/>
    <s v="Prešovský kraj"/>
    <n v="19"/>
    <n v="0"/>
    <n v="465"/>
  </r>
  <r>
    <x v="4"/>
    <s v="M2"/>
    <s v="EURO IV"/>
    <x v="8"/>
    <s v="Zlaté Moravce"/>
    <s v="Nitriansky kraj"/>
    <n v="31"/>
    <n v="0"/>
    <n v="1084"/>
  </r>
  <r>
    <x v="4"/>
    <s v="M2"/>
    <s v="EURO IV"/>
    <x v="8"/>
    <s v="Zvolen"/>
    <s v="Banskobystrický kraj"/>
    <n v="7"/>
    <n v="0"/>
    <n v="180"/>
  </r>
  <r>
    <x v="4"/>
    <s v="M2"/>
    <s v="EURO IV"/>
    <x v="8"/>
    <s v="Žarnovica"/>
    <s v="Banskobystrický kraj"/>
    <n v="48"/>
    <n v="0"/>
    <n v="1177"/>
  </r>
  <r>
    <x v="4"/>
    <s v="M2"/>
    <s v="EURO IV"/>
    <x v="8"/>
    <s v="Žiar nad Hronom"/>
    <s v="Banskobystrický kraj"/>
    <n v="1032"/>
    <n v="0"/>
    <n v="10217"/>
  </r>
  <r>
    <x v="4"/>
    <s v="M2"/>
    <s v="EURO IV"/>
    <x v="8"/>
    <s v="Žilina"/>
    <s v="Žilinský kraj"/>
    <n v="1586"/>
    <n v="0"/>
    <n v="6256"/>
  </r>
  <r>
    <x v="4"/>
    <s v="M2"/>
    <s v="EURO IV"/>
    <x v="9"/>
    <s v="Bardejov"/>
    <s v="Prešovský kraj"/>
    <n v="7"/>
    <n v="0"/>
    <n v="62"/>
  </r>
  <r>
    <x v="4"/>
    <s v="M2"/>
    <s v="EURO IV"/>
    <x v="9"/>
    <s v="Čadca"/>
    <s v="Žilinský kraj"/>
    <n v="28"/>
    <n v="0"/>
    <n v="399"/>
  </r>
  <r>
    <x v="4"/>
    <s v="M2"/>
    <s v="EURO IV"/>
    <x v="9"/>
    <s v="Galanta"/>
    <s v="Trnavský kraj"/>
    <n v="782"/>
    <n v="0"/>
    <n v="5630"/>
  </r>
  <r>
    <x v="4"/>
    <s v="M2"/>
    <s v="EURO IV"/>
    <x v="9"/>
    <s v="Hlohovec"/>
    <s v="Trnavský kraj"/>
    <n v="4"/>
    <n v="0"/>
    <n v="6"/>
  </r>
  <r>
    <x v="4"/>
    <s v="M2"/>
    <s v="EURO IV"/>
    <x v="9"/>
    <s v="Ilava"/>
    <s v="Trenčiansky kraj"/>
    <n v="5"/>
    <n v="0"/>
    <n v="10"/>
  </r>
  <r>
    <x v="4"/>
    <s v="M2"/>
    <s v="EURO IV"/>
    <x v="9"/>
    <s v="Kežmarok"/>
    <s v="Prešovský kraj"/>
    <n v="5"/>
    <n v="0"/>
    <n v="41"/>
  </r>
  <r>
    <x v="4"/>
    <s v="M2"/>
    <s v="EURO IV"/>
    <x v="9"/>
    <s v="Komárno"/>
    <s v="Nitriansky kraj"/>
    <n v="33"/>
    <n v="0"/>
    <n v="114"/>
  </r>
  <r>
    <x v="4"/>
    <s v="M2"/>
    <s v="EURO IV"/>
    <x v="9"/>
    <s v="Košice - okolie"/>
    <s v="Košický kraj"/>
    <n v="334"/>
    <n v="0"/>
    <n v="1088"/>
  </r>
  <r>
    <x v="4"/>
    <s v="M2"/>
    <s v="EURO IV"/>
    <x v="9"/>
    <s v="Krupina"/>
    <s v="Banskobystrický kraj"/>
    <n v="6"/>
    <n v="0"/>
    <n v="96"/>
  </r>
  <r>
    <x v="4"/>
    <s v="M2"/>
    <s v="EURO IV"/>
    <x v="9"/>
    <s v="Levice"/>
    <s v="Nitriansky kraj"/>
    <n v="26"/>
    <n v="0"/>
    <n v="204"/>
  </r>
  <r>
    <x v="4"/>
    <s v="M2"/>
    <s v="EURO IV"/>
    <x v="9"/>
    <s v="Levoča"/>
    <s v="Prešovský kraj"/>
    <n v="75"/>
    <n v="0"/>
    <n v="510"/>
  </r>
  <r>
    <x v="4"/>
    <s v="M2"/>
    <s v="EURO IV"/>
    <x v="9"/>
    <s v="Malacky"/>
    <s v="Bratislavský kraj"/>
    <n v="32"/>
    <n v="0"/>
    <n v="140"/>
  </r>
  <r>
    <x v="4"/>
    <s v="M2"/>
    <s v="EURO IV"/>
    <x v="9"/>
    <s v="Michalovce"/>
    <s v="Košický kraj"/>
    <n v="227"/>
    <n v="0"/>
    <n v="3564"/>
  </r>
  <r>
    <x v="4"/>
    <s v="M2"/>
    <s v="EURO IV"/>
    <x v="9"/>
    <s v="Námestovo"/>
    <s v="Žilinský kraj"/>
    <n v="1"/>
    <n v="0"/>
    <n v="8"/>
  </r>
  <r>
    <x v="4"/>
    <s v="M2"/>
    <s v="EURO IV"/>
    <x v="9"/>
    <s v="Nové Mesto nad Váhom"/>
    <s v="Trenčiansky kraj"/>
    <n v="14"/>
    <n v="0"/>
    <n v="101"/>
  </r>
  <r>
    <x v="4"/>
    <s v="M2"/>
    <s v="EURO IV"/>
    <x v="9"/>
    <s v="Nové Zámky"/>
    <s v="Nitriansky kraj"/>
    <n v="6"/>
    <n v="0"/>
    <n v="6"/>
  </r>
  <r>
    <x v="4"/>
    <s v="M2"/>
    <s v="EURO IV"/>
    <x v="9"/>
    <s v="Pezinok"/>
    <s v="Bratislavský kraj"/>
    <n v="12"/>
    <n v="0"/>
    <n v="65"/>
  </r>
  <r>
    <x v="4"/>
    <s v="M2"/>
    <s v="EURO IV"/>
    <x v="9"/>
    <s v="Piešťany"/>
    <s v="Trnavský kraj"/>
    <n v="29"/>
    <n v="0"/>
    <n v="43"/>
  </r>
  <r>
    <x v="4"/>
    <s v="M2"/>
    <s v="EURO IV"/>
    <x v="9"/>
    <s v="Poprad"/>
    <s v="Prešovský kraj"/>
    <n v="3"/>
    <n v="0"/>
    <n v="5"/>
  </r>
  <r>
    <x v="4"/>
    <s v="M2"/>
    <s v="EURO IV"/>
    <x v="9"/>
    <s v="Prešov"/>
    <s v="Prešovský kraj"/>
    <n v="2943"/>
    <n v="0"/>
    <n v="11538"/>
  </r>
  <r>
    <x v="4"/>
    <s v="M2"/>
    <s v="EURO IV"/>
    <x v="9"/>
    <s v="Revúca"/>
    <s v="Banskobystrický kraj"/>
    <n v="18"/>
    <n v="0"/>
    <n v="49"/>
  </r>
  <r>
    <x v="4"/>
    <s v="M2"/>
    <s v="EURO IV"/>
    <x v="9"/>
    <s v="Rimavská Sobota"/>
    <s v="Banskobystrický kraj"/>
    <n v="42"/>
    <n v="0"/>
    <n v="219"/>
  </r>
  <r>
    <x v="4"/>
    <s v="M2"/>
    <s v="EURO IV"/>
    <x v="9"/>
    <s v="Senec"/>
    <s v="Bratislavský kraj"/>
    <n v="8"/>
    <n v="0"/>
    <n v="23"/>
  </r>
  <r>
    <x v="4"/>
    <s v="M2"/>
    <s v="EURO IV"/>
    <x v="9"/>
    <s v="Senica"/>
    <s v="Trnavský kraj"/>
    <n v="2"/>
    <n v="0"/>
    <n v="19"/>
  </r>
  <r>
    <x v="4"/>
    <s v="M2"/>
    <s v="EURO IV"/>
    <x v="9"/>
    <s v="Sobrance"/>
    <s v="Košický kraj"/>
    <n v="86"/>
    <n v="0"/>
    <n v="351"/>
  </r>
  <r>
    <x v="4"/>
    <s v="M2"/>
    <s v="EURO IV"/>
    <x v="9"/>
    <s v="Spišská Nová Ves"/>
    <s v="Košický kraj"/>
    <n v="76"/>
    <n v="0"/>
    <n v="517"/>
  </r>
  <r>
    <x v="4"/>
    <s v="M2"/>
    <s v="EURO IV"/>
    <x v="9"/>
    <s v="Stropkov"/>
    <s v="Prešovský kraj"/>
    <n v="8"/>
    <n v="0"/>
    <n v="21"/>
  </r>
  <r>
    <x v="4"/>
    <s v="M2"/>
    <s v="EURO IV"/>
    <x v="9"/>
    <s v="Svidník"/>
    <s v="Prešovský kraj"/>
    <n v="127"/>
    <n v="0"/>
    <n v="649"/>
  </r>
  <r>
    <x v="4"/>
    <s v="M2"/>
    <s v="EURO IV"/>
    <x v="9"/>
    <s v="Šaľa"/>
    <s v="Nitriansky kraj"/>
    <n v="40"/>
    <n v="0"/>
    <n v="499"/>
  </r>
  <r>
    <x v="4"/>
    <s v="M2"/>
    <s v="EURO IV"/>
    <x v="9"/>
    <s v="Topoľčany"/>
    <s v="Nitriansky kraj"/>
    <n v="2"/>
    <n v="0"/>
    <n v="4"/>
  </r>
  <r>
    <x v="4"/>
    <s v="M2"/>
    <s v="EURO IV"/>
    <x v="9"/>
    <s v="Trenčín"/>
    <s v="Trenčiansky kraj"/>
    <n v="2"/>
    <n v="0"/>
    <n v="3"/>
  </r>
  <r>
    <x v="4"/>
    <s v="M2"/>
    <s v="EURO IV"/>
    <x v="9"/>
    <s v="Trnava"/>
    <s v="Trnavský kraj"/>
    <n v="22"/>
    <n v="0"/>
    <n v="83"/>
  </r>
  <r>
    <x v="4"/>
    <s v="M2"/>
    <s v="EURO IV"/>
    <x v="9"/>
    <s v="Veľký Krtíš"/>
    <s v="Banskobystrický kraj"/>
    <n v="2"/>
    <n v="0"/>
    <n v="11"/>
  </r>
  <r>
    <x v="4"/>
    <s v="M2"/>
    <s v="EURO IV"/>
    <x v="9"/>
    <s v="Žilina"/>
    <s v="Žilinský kraj"/>
    <n v="9"/>
    <n v="0"/>
    <n v="21"/>
  </r>
  <r>
    <x v="4"/>
    <s v="M2"/>
    <s v="EURO IV"/>
    <x v="10"/>
    <s v="Bratislava I"/>
    <s v="Bratislavský kraj"/>
    <n v="51"/>
    <n v="25"/>
    <n v="503"/>
  </r>
  <r>
    <x v="4"/>
    <s v="M2"/>
    <s v="EURO IV"/>
    <x v="10"/>
    <s v="Bratislava II"/>
    <s v="Bratislavský kraj"/>
    <n v="1058"/>
    <n v="208"/>
    <n v="4167"/>
  </r>
  <r>
    <x v="4"/>
    <s v="M2"/>
    <s v="EURO IV"/>
    <x v="10"/>
    <s v="Bratislava IV"/>
    <s v="Bratislavský kraj"/>
    <n v="3778"/>
    <n v="924"/>
    <n v="18477"/>
  </r>
  <r>
    <x v="4"/>
    <s v="M2"/>
    <s v="EURO IV"/>
    <x v="10"/>
    <s v="Bratislava V"/>
    <s v="Bratislavský kraj"/>
    <n v="6980"/>
    <n v="1561"/>
    <n v="31211"/>
  </r>
  <r>
    <x v="4"/>
    <s v="M2"/>
    <s v="EURO IV"/>
    <x v="10"/>
    <s v="Bytča"/>
    <s v="Žilinský kraj"/>
    <n v="1354"/>
    <n v="421"/>
    <n v="8429"/>
  </r>
  <r>
    <x v="4"/>
    <s v="M2"/>
    <s v="EURO IV"/>
    <x v="10"/>
    <s v="Čadca"/>
    <s v="Žilinský kraj"/>
    <n v="56"/>
    <n v="1"/>
    <n v="14"/>
  </r>
  <r>
    <x v="4"/>
    <s v="M2"/>
    <s v="EURO IV"/>
    <x v="10"/>
    <s v="Hlohovec"/>
    <s v="Trnavský kraj"/>
    <n v="4136"/>
    <n v="1884"/>
    <n v="37687"/>
  </r>
  <r>
    <x v="4"/>
    <s v="M2"/>
    <s v="EURO IV"/>
    <x v="10"/>
    <s v="Ilava"/>
    <s v="Trenčiansky kraj"/>
    <n v="4128"/>
    <n v="1428"/>
    <n v="28566"/>
  </r>
  <r>
    <x v="4"/>
    <s v="M2"/>
    <s v="EURO IV"/>
    <x v="10"/>
    <s v="Košice - okolie"/>
    <s v="Košický kraj"/>
    <n v="1183"/>
    <n v="613"/>
    <n v="12266"/>
  </r>
  <r>
    <x v="4"/>
    <s v="M2"/>
    <s v="EURO IV"/>
    <x v="10"/>
    <s v="Levoča"/>
    <s v="Prešovský kraj"/>
    <n v="2923"/>
    <n v="761"/>
    <n v="15212"/>
  </r>
  <r>
    <x v="4"/>
    <s v="M2"/>
    <s v="EURO IV"/>
    <x v="10"/>
    <s v="Liptovský Mikuláš"/>
    <s v="Žilinský kraj"/>
    <n v="8593"/>
    <n v="3240"/>
    <n v="64791"/>
  </r>
  <r>
    <x v="4"/>
    <s v="M2"/>
    <s v="EURO IV"/>
    <x v="10"/>
    <s v="Malacky"/>
    <s v="Bratislavský kraj"/>
    <n v="5218"/>
    <n v="2500"/>
    <n v="49990"/>
  </r>
  <r>
    <x v="4"/>
    <s v="M2"/>
    <s v="EURO IV"/>
    <x v="10"/>
    <s v="Nové Mesto nad Váhom"/>
    <s v="Trenčiansky kraj"/>
    <n v="5666"/>
    <n v="2330"/>
    <n v="46602"/>
  </r>
  <r>
    <x v="4"/>
    <s v="M2"/>
    <s v="EURO IV"/>
    <x v="10"/>
    <s v="Piešťany"/>
    <s v="Trnavský kraj"/>
    <n v="2019"/>
    <n v="1204"/>
    <n v="24072"/>
  </r>
  <r>
    <x v="4"/>
    <s v="M2"/>
    <s v="EURO IV"/>
    <x v="10"/>
    <s v="Poprad"/>
    <s v="Prešovský kraj"/>
    <n v="6446"/>
    <n v="2009"/>
    <n v="40178"/>
  </r>
  <r>
    <x v="4"/>
    <s v="M2"/>
    <s v="EURO IV"/>
    <x v="10"/>
    <s v="Považská Bystrica"/>
    <s v="Trenčiansky kraj"/>
    <n v="3959"/>
    <n v="1196"/>
    <n v="23916"/>
  </r>
  <r>
    <x v="4"/>
    <s v="M2"/>
    <s v="EURO IV"/>
    <x v="10"/>
    <s v="Prešov"/>
    <s v="Prešovský kraj"/>
    <n v="4304"/>
    <n v="1390"/>
    <n v="27802"/>
  </r>
  <r>
    <x v="4"/>
    <s v="M2"/>
    <s v="EURO IV"/>
    <x v="10"/>
    <s v="Púchov"/>
    <s v="Trenčiansky kraj"/>
    <n v="1603"/>
    <n v="427"/>
    <n v="8546"/>
  </r>
  <r>
    <x v="4"/>
    <s v="M2"/>
    <s v="EURO IV"/>
    <x v="10"/>
    <s v="Ružomberok"/>
    <s v="Žilinský kraj"/>
    <n v="1498"/>
    <n v="101"/>
    <n v="2010"/>
  </r>
  <r>
    <x v="4"/>
    <s v="M2"/>
    <s v="EURO IV"/>
    <x v="10"/>
    <s v="Senec"/>
    <s v="Bratislavský kraj"/>
    <n v="10700"/>
    <n v="5331"/>
    <n v="106620"/>
  </r>
  <r>
    <x v="4"/>
    <s v="M2"/>
    <s v="EURO IV"/>
    <x v="10"/>
    <s v="Senica"/>
    <s v="Trnavský kraj"/>
    <n v="2310"/>
    <n v="1625"/>
    <n v="32493"/>
  </r>
  <r>
    <x v="4"/>
    <s v="M2"/>
    <s v="EURO IV"/>
    <x v="10"/>
    <s v="Skalica"/>
    <s v="Trnavský kraj"/>
    <n v="1087"/>
    <n v="96"/>
    <n v="1929"/>
  </r>
  <r>
    <x v="4"/>
    <s v="M2"/>
    <s v="EURO IV"/>
    <x v="10"/>
    <s v="Trenčín"/>
    <s v="Trenčiansky kraj"/>
    <n v="5878"/>
    <n v="2176"/>
    <n v="43529"/>
  </r>
  <r>
    <x v="4"/>
    <s v="M2"/>
    <s v="EURO IV"/>
    <x v="10"/>
    <s v="Trnava"/>
    <s v="Trnavský kraj"/>
    <n v="4453"/>
    <n v="1853"/>
    <n v="37069"/>
  </r>
  <r>
    <x v="4"/>
    <s v="M2"/>
    <s v="EURO IV"/>
    <x v="10"/>
    <s v="Žilina"/>
    <s v="Žilinský kraj"/>
    <n v="3342"/>
    <n v="731"/>
    <n v="14624"/>
  </r>
  <r>
    <x v="4"/>
    <s v="M2"/>
    <s v="EURO IV"/>
    <x v="11"/>
    <s v="Banská Bystrica"/>
    <s v="Banskobystrický kraj"/>
    <n v="918"/>
    <n v="382"/>
    <n v="7632"/>
  </r>
  <r>
    <x v="4"/>
    <s v="M2"/>
    <s v="EURO IV"/>
    <x v="11"/>
    <s v="Dolný Kubín"/>
    <s v="Žilinský kraj"/>
    <n v="391"/>
    <n v="112"/>
    <n v="2246"/>
  </r>
  <r>
    <x v="4"/>
    <s v="M2"/>
    <s v="EURO IV"/>
    <x v="11"/>
    <s v="Galanta"/>
    <s v="Trnavský kraj"/>
    <n v="10810"/>
    <n v="1544"/>
    <n v="30871"/>
  </r>
  <r>
    <x v="4"/>
    <s v="M2"/>
    <s v="EURO IV"/>
    <x v="11"/>
    <s v="Košice - okolie"/>
    <s v="Košický kraj"/>
    <n v="402"/>
    <n v="141"/>
    <n v="2814"/>
  </r>
  <r>
    <x v="4"/>
    <s v="M2"/>
    <s v="EURO IV"/>
    <x v="11"/>
    <s v="Košice I"/>
    <s v="Košický kraj"/>
    <n v="1339"/>
    <n v="365"/>
    <n v="7300"/>
  </r>
  <r>
    <x v="4"/>
    <s v="M2"/>
    <s v="EURO IV"/>
    <x v="11"/>
    <s v="Košice II"/>
    <s v="Košický kraj"/>
    <n v="1648"/>
    <n v="697"/>
    <n v="13940"/>
  </r>
  <r>
    <x v="4"/>
    <s v="M2"/>
    <s v="EURO IV"/>
    <x v="11"/>
    <s v="Nitra"/>
    <s v="Nitriansky kraj"/>
    <n v="8316"/>
    <n v="1879"/>
    <n v="37579"/>
  </r>
  <r>
    <x v="4"/>
    <s v="M2"/>
    <s v="EURO IV"/>
    <x v="11"/>
    <s v="Púchov"/>
    <s v="Trenčiansky kraj"/>
    <n v="1312"/>
    <n v="56"/>
    <n v="1114"/>
  </r>
  <r>
    <x v="4"/>
    <s v="M2"/>
    <s v="EURO IV"/>
    <x v="11"/>
    <s v="Revúca"/>
    <s v="Banskobystrický kraj"/>
    <n v="785"/>
    <n v="100"/>
    <n v="2001"/>
  </r>
  <r>
    <x v="4"/>
    <s v="M2"/>
    <s v="EURO IV"/>
    <x v="11"/>
    <s v="Rimavská Sobota"/>
    <s v="Banskobystrický kraj"/>
    <n v="851"/>
    <n v="124"/>
    <n v="2483"/>
  </r>
  <r>
    <x v="4"/>
    <s v="M2"/>
    <s v="EURO IV"/>
    <x v="11"/>
    <s v="Svidník"/>
    <s v="Prešovský kraj"/>
    <n v="128"/>
    <n v="28"/>
    <n v="569"/>
  </r>
  <r>
    <x v="4"/>
    <s v="M2"/>
    <s v="EURO IV"/>
    <x v="11"/>
    <s v="Trnava"/>
    <s v="Trnavský kraj"/>
    <n v="8701"/>
    <n v="986"/>
    <n v="19727"/>
  </r>
  <r>
    <x v="4"/>
    <s v="M2"/>
    <s v="EURO IV"/>
    <x v="11"/>
    <s v="Turčianske Teplice"/>
    <s v="Žilinský kraj"/>
    <n v="257"/>
    <n v="54"/>
    <n v="1084"/>
  </r>
  <r>
    <x v="4"/>
    <s v="M2"/>
    <s v="EURO IV"/>
    <x v="11"/>
    <s v="Tvrdošín"/>
    <s v="Žilinský kraj"/>
    <n v="625"/>
    <n v="129"/>
    <n v="2587"/>
  </r>
  <r>
    <x v="4"/>
    <s v="M2"/>
    <s v="EURO IV"/>
    <x v="11"/>
    <s v="Zlaté Moravce"/>
    <s v="Nitriansky kraj"/>
    <n v="2998"/>
    <n v="1109"/>
    <n v="22189"/>
  </r>
  <r>
    <x v="4"/>
    <s v="M2"/>
    <s v="EURO IV"/>
    <x v="11"/>
    <s v="Zvolen"/>
    <s v="Banskobystrický kraj"/>
    <n v="7989"/>
    <n v="862"/>
    <n v="17236"/>
  </r>
  <r>
    <x v="4"/>
    <s v="M2"/>
    <s v="EURO IV"/>
    <x v="11"/>
    <s v="Žarnovica"/>
    <s v="Banskobystrický kraj"/>
    <n v="4282"/>
    <n v="1122"/>
    <n v="22439"/>
  </r>
  <r>
    <x v="4"/>
    <s v="M2"/>
    <s v="EURO IV"/>
    <x v="11"/>
    <s v="Žiar nad Hronom"/>
    <s v="Banskobystrický kraj"/>
    <n v="2026"/>
    <n v="741"/>
    <n v="14828"/>
  </r>
  <r>
    <x v="4"/>
    <s v="M2"/>
    <s v="EURO IV+"/>
    <x v="2"/>
    <s v="Bánovce nad Bebravou"/>
    <s v="Trenčiansky kraj"/>
    <n v="23"/>
    <n v="1"/>
    <n v="34"/>
  </r>
  <r>
    <x v="4"/>
    <s v="M2"/>
    <s v="EURO IV+"/>
    <x v="2"/>
    <s v="Banská Bystrica"/>
    <s v="Banskobystrický kraj"/>
    <n v="171"/>
    <n v="13"/>
    <n v="423"/>
  </r>
  <r>
    <x v="4"/>
    <s v="M2"/>
    <s v="EURO IV+"/>
    <x v="2"/>
    <s v="Bratislava II"/>
    <s v="Bratislavský kraj"/>
    <n v="8"/>
    <n v="1"/>
    <n v="40"/>
  </r>
  <r>
    <x v="4"/>
    <s v="M2"/>
    <s v="EURO IV+"/>
    <x v="2"/>
    <s v="Brezno"/>
    <s v="Banskobystrický kraj"/>
    <n v="12"/>
    <n v="1"/>
    <n v="33"/>
  </r>
  <r>
    <x v="4"/>
    <s v="M2"/>
    <s v="EURO IV+"/>
    <x v="2"/>
    <s v="Bytča"/>
    <s v="Žilinský kraj"/>
    <n v="8"/>
    <n v="1"/>
    <n v="22"/>
  </r>
  <r>
    <x v="4"/>
    <s v="M2"/>
    <s v="EURO IV+"/>
    <x v="2"/>
    <s v="Čadca"/>
    <s v="Žilinský kraj"/>
    <n v="21"/>
    <n v="3"/>
    <n v="86"/>
  </r>
  <r>
    <x v="4"/>
    <s v="M2"/>
    <s v="EURO IV+"/>
    <x v="2"/>
    <s v="Detva"/>
    <s v="Banskobystrický kraj"/>
    <n v="24"/>
    <n v="1"/>
    <n v="31"/>
  </r>
  <r>
    <x v="4"/>
    <s v="M2"/>
    <s v="EURO IV+"/>
    <x v="2"/>
    <s v="Dolný Kubín"/>
    <s v="Žilinský kraj"/>
    <n v="1110"/>
    <n v="48"/>
    <n v="1606"/>
  </r>
  <r>
    <x v="4"/>
    <s v="M2"/>
    <s v="EURO IV+"/>
    <x v="2"/>
    <s v="Dunajská Streda"/>
    <s v="Trnavský kraj"/>
    <n v="222"/>
    <n v="20"/>
    <n v="657"/>
  </r>
  <r>
    <x v="4"/>
    <s v="M2"/>
    <s v="EURO IV+"/>
    <x v="2"/>
    <s v="Galanta"/>
    <s v="Trnavský kraj"/>
    <n v="2"/>
    <n v="0"/>
    <n v="4"/>
  </r>
  <r>
    <x v="4"/>
    <s v="M2"/>
    <s v="EURO IV+"/>
    <x v="2"/>
    <s v="Komárno"/>
    <s v="Nitriansky kraj"/>
    <n v="48"/>
    <n v="2"/>
    <n v="70"/>
  </r>
  <r>
    <x v="4"/>
    <s v="M2"/>
    <s v="EURO IV+"/>
    <x v="2"/>
    <s v="Košice - okolie"/>
    <s v="Košický kraj"/>
    <n v="42"/>
    <n v="1"/>
    <n v="36"/>
  </r>
  <r>
    <x v="4"/>
    <s v="M2"/>
    <s v="EURO IV+"/>
    <x v="2"/>
    <s v="Košice I"/>
    <s v="Košický kraj"/>
    <n v="1"/>
    <n v="0"/>
    <n v="10"/>
  </r>
  <r>
    <x v="4"/>
    <s v="M2"/>
    <s v="EURO IV+"/>
    <x v="2"/>
    <s v="Košice II"/>
    <s v="Košický kraj"/>
    <n v="4"/>
    <n v="0"/>
    <n v="5"/>
  </r>
  <r>
    <x v="4"/>
    <s v="M2"/>
    <s v="EURO IV+"/>
    <x v="2"/>
    <s v="Košice III"/>
    <s v="Košický kraj"/>
    <n v="1"/>
    <n v="0"/>
    <n v="10"/>
  </r>
  <r>
    <x v="4"/>
    <s v="M2"/>
    <s v="EURO IV+"/>
    <x v="2"/>
    <s v="Košice IV"/>
    <s v="Košický kraj"/>
    <n v="12"/>
    <n v="1"/>
    <n v="38"/>
  </r>
  <r>
    <x v="4"/>
    <s v="M2"/>
    <s v="EURO IV+"/>
    <x v="2"/>
    <s v="Krupina"/>
    <s v="Banskobystrický kraj"/>
    <n v="141"/>
    <n v="5"/>
    <n v="179"/>
  </r>
  <r>
    <x v="4"/>
    <s v="M2"/>
    <s v="EURO IV+"/>
    <x v="2"/>
    <s v="Kysucké Nové Mesto"/>
    <s v="Žilinský kraj"/>
    <n v="100"/>
    <n v="2"/>
    <n v="75"/>
  </r>
  <r>
    <x v="4"/>
    <s v="M2"/>
    <s v="EURO IV+"/>
    <x v="2"/>
    <s v="Levice"/>
    <s v="Nitriansky kraj"/>
    <n v="85"/>
    <n v="4"/>
    <n v="119"/>
  </r>
  <r>
    <x v="4"/>
    <s v="M2"/>
    <s v="EURO IV+"/>
    <x v="2"/>
    <s v="Levoča"/>
    <s v="Prešovský kraj"/>
    <n v="185"/>
    <n v="6"/>
    <n v="186"/>
  </r>
  <r>
    <x v="4"/>
    <s v="M2"/>
    <s v="EURO IV+"/>
    <x v="2"/>
    <s v="Liptovský Mikuláš"/>
    <s v="Žilinský kraj"/>
    <n v="2"/>
    <n v="0"/>
    <n v="2"/>
  </r>
  <r>
    <x v="4"/>
    <s v="M2"/>
    <s v="EURO IV+"/>
    <x v="2"/>
    <s v="Lučenec"/>
    <s v="Banskobystrický kraj"/>
    <n v="14"/>
    <n v="0"/>
    <n v="15"/>
  </r>
  <r>
    <x v="4"/>
    <s v="M2"/>
    <s v="EURO IV+"/>
    <x v="2"/>
    <s v="Martin"/>
    <s v="Žilinský kraj"/>
    <n v="445"/>
    <n v="42"/>
    <n v="1416"/>
  </r>
  <r>
    <x v="4"/>
    <s v="M2"/>
    <s v="EURO IV+"/>
    <x v="2"/>
    <s v="Michalovce"/>
    <s v="Košický kraj"/>
    <n v="131"/>
    <n v="6"/>
    <n v="202"/>
  </r>
  <r>
    <x v="4"/>
    <s v="M2"/>
    <s v="EURO IV+"/>
    <x v="2"/>
    <s v="Nitra"/>
    <s v="Nitriansky kraj"/>
    <n v="276"/>
    <n v="13"/>
    <n v="438"/>
  </r>
  <r>
    <x v="4"/>
    <s v="M2"/>
    <s v="EURO IV+"/>
    <x v="2"/>
    <s v="Nové Zámky"/>
    <s v="Nitriansky kraj"/>
    <n v="32"/>
    <n v="3"/>
    <n v="92"/>
  </r>
  <r>
    <x v="4"/>
    <s v="M2"/>
    <s v="EURO IV+"/>
    <x v="2"/>
    <s v="Partizánske"/>
    <s v="Trenčiansky kraj"/>
    <n v="18"/>
    <n v="1"/>
    <n v="40"/>
  </r>
  <r>
    <x v="4"/>
    <s v="M2"/>
    <s v="EURO IV+"/>
    <x v="2"/>
    <s v="Prešov"/>
    <s v="Prešovský kraj"/>
    <n v="295"/>
    <n v="21"/>
    <n v="713"/>
  </r>
  <r>
    <x v="4"/>
    <s v="M2"/>
    <s v="EURO IV+"/>
    <x v="2"/>
    <s v="Prievidza"/>
    <s v="Trenčiansky kraj"/>
    <n v="255"/>
    <n v="11"/>
    <n v="360"/>
  </r>
  <r>
    <x v="4"/>
    <s v="M2"/>
    <s v="EURO IV+"/>
    <x v="2"/>
    <s v="Rimavská Sobota"/>
    <s v="Banskobystrický kraj"/>
    <n v="6"/>
    <n v="0"/>
    <n v="12"/>
  </r>
  <r>
    <x v="4"/>
    <s v="M2"/>
    <s v="EURO IV+"/>
    <x v="2"/>
    <s v="Rožňava"/>
    <s v="Košický kraj"/>
    <n v="8"/>
    <n v="0"/>
    <n v="8"/>
  </r>
  <r>
    <x v="4"/>
    <s v="M2"/>
    <s v="EURO IV+"/>
    <x v="2"/>
    <s v="Ružomberok"/>
    <s v="Žilinský kraj"/>
    <n v="343"/>
    <n v="29"/>
    <n v="970"/>
  </r>
  <r>
    <x v="4"/>
    <s v="M2"/>
    <s v="EURO IV+"/>
    <x v="2"/>
    <s v="Senica"/>
    <s v="Trnavský kraj"/>
    <n v="34"/>
    <n v="2"/>
    <n v="79"/>
  </r>
  <r>
    <x v="4"/>
    <s v="M2"/>
    <s v="EURO IV+"/>
    <x v="2"/>
    <s v="Skalica"/>
    <s v="Trnavský kraj"/>
    <n v="3"/>
    <n v="0"/>
    <n v="5"/>
  </r>
  <r>
    <x v="4"/>
    <s v="M2"/>
    <s v="EURO IV+"/>
    <x v="2"/>
    <s v="Sobrance"/>
    <s v="Košický kraj"/>
    <n v="106"/>
    <n v="4"/>
    <n v="118"/>
  </r>
  <r>
    <x v="4"/>
    <s v="M2"/>
    <s v="EURO IV+"/>
    <x v="2"/>
    <s v="Stropkov"/>
    <s v="Prešovský kraj"/>
    <n v="12"/>
    <n v="0"/>
    <n v="12"/>
  </r>
  <r>
    <x v="4"/>
    <s v="M2"/>
    <s v="EURO IV+"/>
    <x v="2"/>
    <s v="Svidník"/>
    <s v="Prešovský kraj"/>
    <n v="10"/>
    <n v="0"/>
    <n v="10"/>
  </r>
  <r>
    <x v="4"/>
    <s v="M2"/>
    <s v="EURO IV+"/>
    <x v="2"/>
    <s v="Šaľa"/>
    <s v="Nitriansky kraj"/>
    <n v="25"/>
    <n v="2"/>
    <n v="67"/>
  </r>
  <r>
    <x v="4"/>
    <s v="M2"/>
    <s v="EURO IV+"/>
    <x v="2"/>
    <s v="Topoľčany"/>
    <s v="Nitriansky kraj"/>
    <n v="123"/>
    <n v="21"/>
    <n v="694"/>
  </r>
  <r>
    <x v="4"/>
    <s v="M2"/>
    <s v="EURO IV+"/>
    <x v="2"/>
    <s v="Trebišov"/>
    <s v="Košický kraj"/>
    <n v="43"/>
    <n v="2"/>
    <n v="65"/>
  </r>
  <r>
    <x v="4"/>
    <s v="M2"/>
    <s v="EURO IV+"/>
    <x v="2"/>
    <s v="Trenčín"/>
    <s v="Trenčiansky kraj"/>
    <n v="39"/>
    <n v="2"/>
    <n v="69"/>
  </r>
  <r>
    <x v="4"/>
    <s v="M2"/>
    <s v="EURO IV+"/>
    <x v="2"/>
    <s v="Trnava"/>
    <s v="Trnavský kraj"/>
    <n v="2"/>
    <n v="0"/>
    <n v="3"/>
  </r>
  <r>
    <x v="4"/>
    <s v="M2"/>
    <s v="EURO IV+"/>
    <x v="2"/>
    <s v="Turčianske Teplice"/>
    <s v="Žilinský kraj"/>
    <n v="10"/>
    <n v="0"/>
    <n v="10"/>
  </r>
  <r>
    <x v="4"/>
    <s v="M2"/>
    <s v="EURO IV+"/>
    <x v="2"/>
    <s v="Tvrdošín"/>
    <s v="Žilinský kraj"/>
    <n v="208"/>
    <n v="21"/>
    <n v="685"/>
  </r>
  <r>
    <x v="4"/>
    <s v="M2"/>
    <s v="EURO IV+"/>
    <x v="2"/>
    <s v="Vranov nad Topľou"/>
    <s v="Prešovský kraj"/>
    <n v="243"/>
    <n v="10"/>
    <n v="324"/>
  </r>
  <r>
    <x v="4"/>
    <s v="M2"/>
    <s v="EURO IV+"/>
    <x v="2"/>
    <s v="Zvolen"/>
    <s v="Banskobystrický kraj"/>
    <n v="70"/>
    <n v="3"/>
    <n v="115"/>
  </r>
  <r>
    <x v="4"/>
    <s v="M2"/>
    <s v="EURO IV+"/>
    <x v="2"/>
    <s v="Žarnovica"/>
    <s v="Banskobystrický kraj"/>
    <n v="4"/>
    <n v="0"/>
    <n v="6"/>
  </r>
  <r>
    <x v="4"/>
    <s v="M2"/>
    <s v="EURO IV+"/>
    <x v="2"/>
    <s v="Žiar nad Hronom"/>
    <s v="Banskobystrický kraj"/>
    <n v="26"/>
    <n v="2"/>
    <n v="64"/>
  </r>
  <r>
    <x v="4"/>
    <s v="M2"/>
    <s v="EURO IV+"/>
    <x v="2"/>
    <s v="Žilina"/>
    <s v="Žilinský kraj"/>
    <n v="56"/>
    <n v="12"/>
    <n v="400"/>
  </r>
  <r>
    <x v="4"/>
    <s v="M2"/>
    <s v="EURO IV+"/>
    <x v="3"/>
    <s v="Bánovce nad Bebravou"/>
    <s v="Trenčiansky kraj"/>
    <n v="68"/>
    <n v="0"/>
    <n v="92"/>
  </r>
  <r>
    <x v="4"/>
    <s v="M2"/>
    <s v="EURO IV+"/>
    <x v="3"/>
    <s v="Banská Bystrica"/>
    <s v="Banskobystrický kraj"/>
    <n v="301"/>
    <n v="0"/>
    <n v="759"/>
  </r>
  <r>
    <x v="4"/>
    <s v="M2"/>
    <s v="EURO IV+"/>
    <x v="3"/>
    <s v="Banská Štiavnica"/>
    <s v="Banskobystrický kraj"/>
    <n v="5"/>
    <n v="0"/>
    <n v="11"/>
  </r>
  <r>
    <x v="4"/>
    <s v="M2"/>
    <s v="EURO IV+"/>
    <x v="3"/>
    <s v="Bardejov"/>
    <s v="Prešovský kraj"/>
    <n v="395"/>
    <n v="0"/>
    <n v="592"/>
  </r>
  <r>
    <x v="4"/>
    <s v="M2"/>
    <s v="EURO IV+"/>
    <x v="3"/>
    <s v="Bratislava II"/>
    <s v="Bratislavský kraj"/>
    <n v="140"/>
    <n v="0"/>
    <n v="658"/>
  </r>
  <r>
    <x v="4"/>
    <s v="M2"/>
    <s v="EURO IV+"/>
    <x v="3"/>
    <s v="Bratislava IV"/>
    <s v="Bratislavský kraj"/>
    <n v="18"/>
    <n v="0"/>
    <n v="86"/>
  </r>
  <r>
    <x v="4"/>
    <s v="M2"/>
    <s v="EURO IV+"/>
    <x v="3"/>
    <s v="Brezno"/>
    <s v="Banskobystrický kraj"/>
    <n v="38"/>
    <n v="0"/>
    <n v="68"/>
  </r>
  <r>
    <x v="4"/>
    <s v="M2"/>
    <s v="EURO IV+"/>
    <x v="3"/>
    <s v="Bytča"/>
    <s v="Žilinský kraj"/>
    <n v="10"/>
    <n v="0"/>
    <n v="27"/>
  </r>
  <r>
    <x v="4"/>
    <s v="M2"/>
    <s v="EURO IV+"/>
    <x v="3"/>
    <s v="Čadca"/>
    <s v="Žilinský kraj"/>
    <n v="39"/>
    <n v="0"/>
    <n v="165"/>
  </r>
  <r>
    <x v="4"/>
    <s v="M2"/>
    <s v="EURO IV+"/>
    <x v="3"/>
    <s v="Detva"/>
    <s v="Banskobystrický kraj"/>
    <n v="59"/>
    <n v="0"/>
    <n v="77"/>
  </r>
  <r>
    <x v="4"/>
    <s v="M2"/>
    <s v="EURO IV+"/>
    <x v="3"/>
    <s v="Dolný Kubín"/>
    <s v="Žilinský kraj"/>
    <n v="530"/>
    <n v="0"/>
    <n v="717"/>
  </r>
  <r>
    <x v="4"/>
    <s v="M2"/>
    <s v="EURO IV+"/>
    <x v="3"/>
    <s v="Dunajská Streda"/>
    <s v="Trnavský kraj"/>
    <n v="677"/>
    <n v="0"/>
    <n v="1975"/>
  </r>
  <r>
    <x v="4"/>
    <s v="M2"/>
    <s v="EURO IV+"/>
    <x v="3"/>
    <s v="Galanta"/>
    <s v="Trnavský kraj"/>
    <n v="9"/>
    <n v="0"/>
    <n v="19"/>
  </r>
  <r>
    <x v="4"/>
    <s v="M2"/>
    <s v="EURO IV+"/>
    <x v="3"/>
    <s v="Hlohovec"/>
    <s v="Trnavský kraj"/>
    <n v="45"/>
    <n v="0"/>
    <n v="76"/>
  </r>
  <r>
    <x v="4"/>
    <s v="M2"/>
    <s v="EURO IV+"/>
    <x v="3"/>
    <s v="Humenné"/>
    <s v="Prešovský kraj"/>
    <n v="386"/>
    <n v="0"/>
    <n v="857"/>
  </r>
  <r>
    <x v="4"/>
    <s v="M2"/>
    <s v="EURO IV+"/>
    <x v="3"/>
    <s v="Ilava"/>
    <s v="Trenčiansky kraj"/>
    <n v="493"/>
    <n v="0"/>
    <n v="730"/>
  </r>
  <r>
    <x v="4"/>
    <s v="M2"/>
    <s v="EURO IV+"/>
    <x v="3"/>
    <s v="Kežmarok"/>
    <s v="Prešovský kraj"/>
    <n v="163"/>
    <n v="0"/>
    <n v="230"/>
  </r>
  <r>
    <x v="4"/>
    <s v="M2"/>
    <s v="EURO IV+"/>
    <x v="3"/>
    <s v="Komárno"/>
    <s v="Nitriansky kraj"/>
    <n v="970"/>
    <n v="0"/>
    <n v="1189"/>
  </r>
  <r>
    <x v="4"/>
    <s v="M2"/>
    <s v="EURO IV+"/>
    <x v="3"/>
    <s v="Košice - okolie"/>
    <s v="Košický kraj"/>
    <n v="137"/>
    <n v="0"/>
    <n v="123"/>
  </r>
  <r>
    <x v="4"/>
    <s v="M2"/>
    <s v="EURO IV+"/>
    <x v="3"/>
    <s v="Košice I"/>
    <s v="Košický kraj"/>
    <n v="9"/>
    <n v="0"/>
    <n v="88"/>
  </r>
  <r>
    <x v="4"/>
    <s v="M2"/>
    <s v="EURO IV+"/>
    <x v="3"/>
    <s v="Košice II"/>
    <s v="Košický kraj"/>
    <n v="8"/>
    <n v="0"/>
    <n v="10"/>
  </r>
  <r>
    <x v="4"/>
    <s v="M2"/>
    <s v="EURO IV+"/>
    <x v="3"/>
    <s v="Košice III"/>
    <s v="Košický kraj"/>
    <n v="3"/>
    <n v="0"/>
    <n v="29"/>
  </r>
  <r>
    <x v="4"/>
    <s v="M2"/>
    <s v="EURO IV+"/>
    <x v="3"/>
    <s v="Košice IV"/>
    <s v="Košický kraj"/>
    <n v="39"/>
    <n v="0"/>
    <n v="136"/>
  </r>
  <r>
    <x v="4"/>
    <s v="M2"/>
    <s v="EURO IV+"/>
    <x v="3"/>
    <s v="Krupina"/>
    <s v="Banskobystrický kraj"/>
    <n v="350"/>
    <n v="0"/>
    <n v="445"/>
  </r>
  <r>
    <x v="4"/>
    <s v="M2"/>
    <s v="EURO IV+"/>
    <x v="3"/>
    <s v="Kysucké Nové Mesto"/>
    <s v="Žilinský kraj"/>
    <n v="22"/>
    <n v="0"/>
    <n v="16"/>
  </r>
  <r>
    <x v="4"/>
    <s v="M2"/>
    <s v="EURO IV+"/>
    <x v="3"/>
    <s v="Levice"/>
    <s v="Nitriansky kraj"/>
    <n v="284"/>
    <n v="0"/>
    <n v="408"/>
  </r>
  <r>
    <x v="4"/>
    <s v="M2"/>
    <s v="EURO IV+"/>
    <x v="3"/>
    <s v="Levoča"/>
    <s v="Prešovský kraj"/>
    <n v="231"/>
    <n v="0"/>
    <n v="219"/>
  </r>
  <r>
    <x v="4"/>
    <s v="M2"/>
    <s v="EURO IV+"/>
    <x v="3"/>
    <s v="Liptovský Mikuláš"/>
    <s v="Žilinský kraj"/>
    <n v="7"/>
    <n v="0"/>
    <n v="9"/>
  </r>
  <r>
    <x v="4"/>
    <s v="M2"/>
    <s v="EURO IV+"/>
    <x v="3"/>
    <s v="Lučenec"/>
    <s v="Banskobystrický kraj"/>
    <n v="177"/>
    <n v="0"/>
    <n v="226"/>
  </r>
  <r>
    <x v="4"/>
    <s v="M2"/>
    <s v="EURO IV+"/>
    <x v="3"/>
    <s v="Malacky"/>
    <s v="Bratislavský kraj"/>
    <n v="1191"/>
    <n v="0"/>
    <n v="2048"/>
  </r>
  <r>
    <x v="4"/>
    <s v="M2"/>
    <s v="EURO IV+"/>
    <x v="3"/>
    <s v="Martin"/>
    <s v="Žilinský kraj"/>
    <n v="207"/>
    <n v="0"/>
    <n v="693"/>
  </r>
  <r>
    <x v="4"/>
    <s v="M2"/>
    <s v="EURO IV+"/>
    <x v="3"/>
    <s v="Michalovce"/>
    <s v="Košický kraj"/>
    <n v="718"/>
    <n v="0"/>
    <n v="1216"/>
  </r>
  <r>
    <x v="4"/>
    <s v="M2"/>
    <s v="EURO IV+"/>
    <x v="3"/>
    <s v="Námestovo"/>
    <s v="Žilinský kraj"/>
    <n v="138"/>
    <n v="0"/>
    <n v="333"/>
  </r>
  <r>
    <x v="4"/>
    <s v="M2"/>
    <s v="EURO IV+"/>
    <x v="3"/>
    <s v="Nitra"/>
    <s v="Nitriansky kraj"/>
    <n v="1076"/>
    <n v="0"/>
    <n v="1699"/>
  </r>
  <r>
    <x v="4"/>
    <s v="M2"/>
    <s v="EURO IV+"/>
    <x v="3"/>
    <s v="Nové Mesto nad Váhom"/>
    <s v="Trenčiansky kraj"/>
    <n v="17"/>
    <n v="0"/>
    <n v="32"/>
  </r>
  <r>
    <x v="4"/>
    <s v="M2"/>
    <s v="EURO IV+"/>
    <x v="3"/>
    <s v="Nové Zámky"/>
    <s v="Nitriansky kraj"/>
    <n v="929"/>
    <n v="0"/>
    <n v="2250"/>
  </r>
  <r>
    <x v="4"/>
    <s v="M2"/>
    <s v="EURO IV+"/>
    <x v="3"/>
    <s v="Partizánske"/>
    <s v="Trenčiansky kraj"/>
    <n v="53"/>
    <n v="0"/>
    <n v="117"/>
  </r>
  <r>
    <x v="4"/>
    <s v="M2"/>
    <s v="EURO IV+"/>
    <x v="3"/>
    <s v="Piešťany"/>
    <s v="Trnavský kraj"/>
    <n v="49"/>
    <n v="0"/>
    <n v="37"/>
  </r>
  <r>
    <x v="4"/>
    <s v="M2"/>
    <s v="EURO IV+"/>
    <x v="3"/>
    <s v="Poprad"/>
    <s v="Prešovský kraj"/>
    <n v="205"/>
    <n v="0"/>
    <n v="379"/>
  </r>
  <r>
    <x v="4"/>
    <s v="M2"/>
    <s v="EURO IV+"/>
    <x v="3"/>
    <s v="Považská Bystrica"/>
    <s v="Trenčiansky kraj"/>
    <n v="1"/>
    <n v="0"/>
    <n v="2"/>
  </r>
  <r>
    <x v="4"/>
    <s v="M2"/>
    <s v="EURO IV+"/>
    <x v="3"/>
    <s v="Prešov"/>
    <s v="Prešovský kraj"/>
    <n v="421"/>
    <n v="0"/>
    <n v="1080"/>
  </r>
  <r>
    <x v="4"/>
    <s v="M2"/>
    <s v="EURO IV+"/>
    <x v="3"/>
    <s v="Prievidza"/>
    <s v="Trenčiansky kraj"/>
    <n v="823"/>
    <n v="0"/>
    <n v="1481"/>
  </r>
  <r>
    <x v="4"/>
    <s v="M2"/>
    <s v="EURO IV+"/>
    <x v="3"/>
    <s v="Púchov"/>
    <s v="Trenčiansky kraj"/>
    <n v="32"/>
    <n v="0"/>
    <n v="61"/>
  </r>
  <r>
    <x v="4"/>
    <s v="M2"/>
    <s v="EURO IV+"/>
    <x v="3"/>
    <s v="Revúca"/>
    <s v="Banskobystrický kraj"/>
    <n v="2"/>
    <n v="0"/>
    <n v="4"/>
  </r>
  <r>
    <x v="4"/>
    <s v="M2"/>
    <s v="EURO IV+"/>
    <x v="3"/>
    <s v="Rimavská Sobota"/>
    <s v="Banskobystrický kraj"/>
    <n v="201"/>
    <n v="0"/>
    <n v="214"/>
  </r>
  <r>
    <x v="4"/>
    <s v="M2"/>
    <s v="EURO IV+"/>
    <x v="3"/>
    <s v="Rožňava"/>
    <s v="Košický kraj"/>
    <n v="58"/>
    <n v="0"/>
    <n v="56"/>
  </r>
  <r>
    <x v="4"/>
    <s v="M2"/>
    <s v="EURO IV+"/>
    <x v="3"/>
    <s v="Ružomberok"/>
    <s v="Žilinský kraj"/>
    <n v="247"/>
    <n v="0"/>
    <n v="954"/>
  </r>
  <r>
    <x v="4"/>
    <s v="M2"/>
    <s v="EURO IV+"/>
    <x v="3"/>
    <s v="Sabinov"/>
    <s v="Prešovský kraj"/>
    <n v="39"/>
    <n v="0"/>
    <n v="86"/>
  </r>
  <r>
    <x v="4"/>
    <s v="M2"/>
    <s v="EURO IV+"/>
    <x v="3"/>
    <s v="Senec"/>
    <s v="Bratislavský kraj"/>
    <n v="34"/>
    <n v="0"/>
    <n v="61"/>
  </r>
  <r>
    <x v="4"/>
    <s v="M2"/>
    <s v="EURO IV+"/>
    <x v="3"/>
    <s v="Senica"/>
    <s v="Trnavský kraj"/>
    <n v="562"/>
    <n v="0"/>
    <n v="1204"/>
  </r>
  <r>
    <x v="4"/>
    <s v="M2"/>
    <s v="EURO IV+"/>
    <x v="3"/>
    <s v="Skalica"/>
    <s v="Trnavský kraj"/>
    <n v="24"/>
    <n v="0"/>
    <n v="35"/>
  </r>
  <r>
    <x v="4"/>
    <s v="M2"/>
    <s v="EURO IV+"/>
    <x v="3"/>
    <s v="Snina"/>
    <s v="Prešovský kraj"/>
    <n v="230"/>
    <n v="0"/>
    <n v="563"/>
  </r>
  <r>
    <x v="4"/>
    <s v="M2"/>
    <s v="EURO IV+"/>
    <x v="3"/>
    <s v="Sobrance"/>
    <s v="Košický kraj"/>
    <n v="107"/>
    <n v="0"/>
    <n v="126"/>
  </r>
  <r>
    <x v="4"/>
    <s v="M2"/>
    <s v="EURO IV+"/>
    <x v="3"/>
    <s v="Stará Ľubovňa"/>
    <s v="Prešovský kraj"/>
    <n v="173"/>
    <n v="0"/>
    <n v="237"/>
  </r>
  <r>
    <x v="4"/>
    <s v="M2"/>
    <s v="EURO IV+"/>
    <x v="3"/>
    <s v="Stropkov"/>
    <s v="Prešovský kraj"/>
    <n v="44"/>
    <n v="0"/>
    <n v="51"/>
  </r>
  <r>
    <x v="4"/>
    <s v="M2"/>
    <s v="EURO IV+"/>
    <x v="3"/>
    <s v="Svidník"/>
    <s v="Prešovský kraj"/>
    <n v="268"/>
    <n v="0"/>
    <n v="332"/>
  </r>
  <r>
    <x v="4"/>
    <s v="M2"/>
    <s v="EURO IV+"/>
    <x v="3"/>
    <s v="Šaľa"/>
    <s v="Nitriansky kraj"/>
    <n v="749"/>
    <n v="0"/>
    <n v="2425"/>
  </r>
  <r>
    <x v="4"/>
    <s v="M2"/>
    <s v="EURO IV+"/>
    <x v="3"/>
    <s v="Topoľčany"/>
    <s v="Nitriansky kraj"/>
    <n v="419"/>
    <n v="0"/>
    <n v="2354"/>
  </r>
  <r>
    <x v="4"/>
    <s v="M2"/>
    <s v="EURO IV+"/>
    <x v="3"/>
    <s v="Trebišov"/>
    <s v="Košický kraj"/>
    <n v="138"/>
    <n v="0"/>
    <n v="215"/>
  </r>
  <r>
    <x v="4"/>
    <s v="M2"/>
    <s v="EURO IV+"/>
    <x v="3"/>
    <s v="Trenčín"/>
    <s v="Trenčiansky kraj"/>
    <n v="241"/>
    <n v="0"/>
    <n v="429"/>
  </r>
  <r>
    <x v="4"/>
    <s v="M2"/>
    <s v="EURO IV+"/>
    <x v="3"/>
    <s v="Trnava"/>
    <s v="Trnavský kraj"/>
    <n v="136"/>
    <n v="0"/>
    <n v="243"/>
  </r>
  <r>
    <x v="4"/>
    <s v="M2"/>
    <s v="EURO IV+"/>
    <x v="3"/>
    <s v="Turčianske Teplice"/>
    <s v="Žilinský kraj"/>
    <n v="10"/>
    <n v="0"/>
    <n v="11"/>
  </r>
  <r>
    <x v="4"/>
    <s v="M2"/>
    <s v="EURO IV+"/>
    <x v="3"/>
    <s v="Tvrdošín"/>
    <s v="Žilinský kraj"/>
    <n v="141"/>
    <n v="0"/>
    <n v="345"/>
  </r>
  <r>
    <x v="4"/>
    <s v="M2"/>
    <s v="EURO IV+"/>
    <x v="3"/>
    <s v="Veľký Krtíš"/>
    <s v="Banskobystrický kraj"/>
    <n v="6"/>
    <n v="0"/>
    <n v="7"/>
  </r>
  <r>
    <x v="4"/>
    <s v="M2"/>
    <s v="EURO IV+"/>
    <x v="3"/>
    <s v="Vranov nad Topľou"/>
    <s v="Prešovský kraj"/>
    <n v="414"/>
    <n v="0"/>
    <n v="582"/>
  </r>
  <r>
    <x v="4"/>
    <s v="M2"/>
    <s v="EURO IV+"/>
    <x v="3"/>
    <s v="Zlaté Moravce"/>
    <s v="Nitriansky kraj"/>
    <n v="4"/>
    <n v="0"/>
    <n v="2"/>
  </r>
  <r>
    <x v="4"/>
    <s v="M2"/>
    <s v="EURO IV+"/>
    <x v="3"/>
    <s v="Zvolen"/>
    <s v="Banskobystrický kraj"/>
    <n v="159"/>
    <n v="0"/>
    <n v="267"/>
  </r>
  <r>
    <x v="4"/>
    <s v="M2"/>
    <s v="EURO IV+"/>
    <x v="3"/>
    <s v="Žarnovica"/>
    <s v="Banskobystrický kraj"/>
    <n v="13"/>
    <n v="0"/>
    <n v="17"/>
  </r>
  <r>
    <x v="4"/>
    <s v="M2"/>
    <s v="EURO IV+"/>
    <x v="3"/>
    <s v="Žiar nad Hronom"/>
    <s v="Banskobystrický kraj"/>
    <n v="41"/>
    <n v="0"/>
    <n v="112"/>
  </r>
  <r>
    <x v="4"/>
    <s v="M2"/>
    <s v="EURO IV+"/>
    <x v="3"/>
    <s v="Žilina"/>
    <s v="Žilinský kraj"/>
    <n v="333"/>
    <n v="0"/>
    <n v="756"/>
  </r>
  <r>
    <x v="4"/>
    <s v="M2"/>
    <s v="EURO IV+"/>
    <x v="4"/>
    <s v="Banská Bystrica"/>
    <s v="Banskobystrický kraj"/>
    <n v="6"/>
    <n v="2"/>
    <n v="50"/>
  </r>
  <r>
    <x v="4"/>
    <s v="M2"/>
    <s v="EURO IV+"/>
    <x v="4"/>
    <s v="Bratislava II"/>
    <s v="Bratislavský kraj"/>
    <n v="3"/>
    <n v="0"/>
    <n v="2"/>
  </r>
  <r>
    <x v="4"/>
    <s v="M2"/>
    <s v="EURO IV+"/>
    <x v="4"/>
    <s v="Bratislava IV"/>
    <s v="Bratislavský kraj"/>
    <n v="18"/>
    <n v="3"/>
    <n v="86"/>
  </r>
  <r>
    <x v="4"/>
    <s v="M2"/>
    <s v="EURO IV+"/>
    <x v="4"/>
    <s v="Hlohovec"/>
    <s v="Trnavský kraj"/>
    <n v="14"/>
    <n v="1"/>
    <n v="24"/>
  </r>
  <r>
    <x v="4"/>
    <s v="M2"/>
    <s v="EURO IV+"/>
    <x v="4"/>
    <s v="Ilava"/>
    <s v="Trenčiansky kraj"/>
    <n v="42"/>
    <n v="2"/>
    <n v="63"/>
  </r>
  <r>
    <x v="4"/>
    <s v="M2"/>
    <s v="EURO IV+"/>
    <x v="4"/>
    <s v="Košice - okolie"/>
    <s v="Košický kraj"/>
    <n v="2"/>
    <n v="0"/>
    <n v="2"/>
  </r>
  <r>
    <x v="4"/>
    <s v="M2"/>
    <s v="EURO IV+"/>
    <x v="4"/>
    <s v="Liptovský Mikuláš"/>
    <s v="Žilinský kraj"/>
    <n v="111"/>
    <n v="8"/>
    <n v="276"/>
  </r>
  <r>
    <x v="4"/>
    <s v="M2"/>
    <s v="EURO IV+"/>
    <x v="4"/>
    <s v="Malacky"/>
    <s v="Bratislavský kraj"/>
    <n v="434"/>
    <n v="25"/>
    <n v="831"/>
  </r>
  <r>
    <x v="4"/>
    <s v="M2"/>
    <s v="EURO IV+"/>
    <x v="4"/>
    <s v="Nové Mesto nad Váhom"/>
    <s v="Trenčiansky kraj"/>
    <n v="19"/>
    <n v="1"/>
    <n v="28"/>
  </r>
  <r>
    <x v="4"/>
    <s v="M2"/>
    <s v="EURO IV+"/>
    <x v="4"/>
    <s v="Piešťany"/>
    <s v="Trnavský kraj"/>
    <n v="14"/>
    <n v="0"/>
    <n v="10"/>
  </r>
  <r>
    <x v="4"/>
    <s v="M2"/>
    <s v="EURO IV+"/>
    <x v="4"/>
    <s v="Poprad"/>
    <s v="Prešovský kraj"/>
    <n v="2"/>
    <n v="0"/>
    <n v="4"/>
  </r>
  <r>
    <x v="4"/>
    <s v="M2"/>
    <s v="EURO IV+"/>
    <x v="4"/>
    <s v="Prešov"/>
    <s v="Prešovský kraj"/>
    <n v="6"/>
    <n v="0"/>
    <n v="7"/>
  </r>
  <r>
    <x v="4"/>
    <s v="M2"/>
    <s v="EURO IV+"/>
    <x v="4"/>
    <s v="Ružomberok"/>
    <s v="Žilinský kraj"/>
    <n v="8"/>
    <n v="0"/>
    <n v="4"/>
  </r>
  <r>
    <x v="4"/>
    <s v="M2"/>
    <s v="EURO IV+"/>
    <x v="4"/>
    <s v="Senica"/>
    <s v="Trnavský kraj"/>
    <n v="19"/>
    <n v="1"/>
    <n v="26"/>
  </r>
  <r>
    <x v="4"/>
    <s v="M2"/>
    <s v="EURO IV+"/>
    <x v="4"/>
    <s v="Svidník"/>
    <s v="Prešovský kraj"/>
    <n v="1"/>
    <n v="0"/>
    <n v="4"/>
  </r>
  <r>
    <x v="4"/>
    <s v="M2"/>
    <s v="EURO IV+"/>
    <x v="4"/>
    <s v="Trenčín"/>
    <s v="Trenčiansky kraj"/>
    <n v="25"/>
    <n v="1"/>
    <n v="45"/>
  </r>
  <r>
    <x v="4"/>
    <s v="M2"/>
    <s v="EURO IV+"/>
    <x v="4"/>
    <s v="Žilina"/>
    <s v="Žilinský kraj"/>
    <n v="2"/>
    <n v="0"/>
    <n v="6"/>
  </r>
  <r>
    <x v="4"/>
    <s v="M2"/>
    <s v="EURO IV+"/>
    <x v="5"/>
    <s v="Bánovce nad Bebravou"/>
    <s v="Trenčiansky kraj"/>
    <n v="285"/>
    <n v="13"/>
    <n v="431"/>
  </r>
  <r>
    <x v="4"/>
    <s v="M2"/>
    <s v="EURO IV+"/>
    <x v="5"/>
    <s v="Banská Bystrica"/>
    <s v="Banskobystrický kraj"/>
    <n v="880"/>
    <n v="47"/>
    <n v="1563"/>
  </r>
  <r>
    <x v="4"/>
    <s v="M2"/>
    <s v="EURO IV+"/>
    <x v="5"/>
    <s v="Bratislava II"/>
    <s v="Bratislavský kraj"/>
    <n v="367"/>
    <n v="14"/>
    <n v="466"/>
  </r>
  <r>
    <x v="4"/>
    <s v="M2"/>
    <s v="EURO IV+"/>
    <x v="5"/>
    <s v="Brezno"/>
    <s v="Banskobystrický kraj"/>
    <n v="109"/>
    <n v="4"/>
    <n v="147"/>
  </r>
  <r>
    <x v="4"/>
    <s v="M2"/>
    <s v="EURO IV+"/>
    <x v="5"/>
    <s v="Bytča"/>
    <s v="Žilinský kraj"/>
    <n v="72"/>
    <n v="3"/>
    <n v="114"/>
  </r>
  <r>
    <x v="4"/>
    <s v="M2"/>
    <s v="EURO IV+"/>
    <x v="5"/>
    <s v="Čadca"/>
    <s v="Žilinský kraj"/>
    <n v="483"/>
    <n v="29"/>
    <n v="954"/>
  </r>
  <r>
    <x v="4"/>
    <s v="M2"/>
    <s v="EURO IV+"/>
    <x v="5"/>
    <s v="Detva"/>
    <s v="Banskobystrický kraj"/>
    <n v="200"/>
    <n v="9"/>
    <n v="285"/>
  </r>
  <r>
    <x v="4"/>
    <s v="M2"/>
    <s v="EURO IV+"/>
    <x v="5"/>
    <s v="Dolný Kubín"/>
    <s v="Žilinský kraj"/>
    <n v="6230"/>
    <n v="232"/>
    <n v="7734"/>
  </r>
  <r>
    <x v="4"/>
    <s v="M2"/>
    <s v="EURO IV+"/>
    <x v="5"/>
    <s v="Dunajská Streda"/>
    <s v="Trnavský kraj"/>
    <n v="4988"/>
    <n v="307"/>
    <n v="10241"/>
  </r>
  <r>
    <x v="4"/>
    <s v="M2"/>
    <s v="EURO IV+"/>
    <x v="5"/>
    <s v="Galanta"/>
    <s v="Trnavský kraj"/>
    <n v="2514"/>
    <n v="105"/>
    <n v="3512"/>
  </r>
  <r>
    <x v="4"/>
    <s v="M2"/>
    <s v="EURO IV+"/>
    <x v="5"/>
    <s v="Komárno"/>
    <s v="Nitriansky kraj"/>
    <n v="4190"/>
    <n v="173"/>
    <n v="5778"/>
  </r>
  <r>
    <x v="4"/>
    <s v="M2"/>
    <s v="EURO IV+"/>
    <x v="5"/>
    <s v="Košice - okolie"/>
    <s v="Košický kraj"/>
    <n v="595"/>
    <n v="25"/>
    <n v="823"/>
  </r>
  <r>
    <x v="4"/>
    <s v="M2"/>
    <s v="EURO IV+"/>
    <x v="5"/>
    <s v="Košice II"/>
    <s v="Košický kraj"/>
    <n v="6"/>
    <n v="0"/>
    <n v="12"/>
  </r>
  <r>
    <x v="4"/>
    <s v="M2"/>
    <s v="EURO IV+"/>
    <x v="5"/>
    <s v="Košice III"/>
    <s v="Košický kraj"/>
    <n v="66"/>
    <n v="3"/>
    <n v="85"/>
  </r>
  <r>
    <x v="4"/>
    <s v="M2"/>
    <s v="EURO IV+"/>
    <x v="5"/>
    <s v="Košice IV"/>
    <s v="Košický kraj"/>
    <n v="73"/>
    <n v="2"/>
    <n v="73"/>
  </r>
  <r>
    <x v="4"/>
    <s v="M2"/>
    <s v="EURO IV+"/>
    <x v="5"/>
    <s v="Krupina"/>
    <s v="Banskobystrický kraj"/>
    <n v="963"/>
    <n v="48"/>
    <n v="1589"/>
  </r>
  <r>
    <x v="4"/>
    <s v="M2"/>
    <s v="EURO IV+"/>
    <x v="5"/>
    <s v="Kysucké Nové Mesto"/>
    <s v="Žilinský kraj"/>
    <n v="550"/>
    <n v="18"/>
    <n v="596"/>
  </r>
  <r>
    <x v="4"/>
    <s v="M2"/>
    <s v="EURO IV+"/>
    <x v="5"/>
    <s v="Levice"/>
    <s v="Nitriansky kraj"/>
    <n v="971"/>
    <n v="43"/>
    <n v="1444"/>
  </r>
  <r>
    <x v="4"/>
    <s v="M2"/>
    <s v="EURO IV+"/>
    <x v="5"/>
    <s v="Levoča"/>
    <s v="Prešovský kraj"/>
    <n v="936"/>
    <n v="53"/>
    <n v="1760"/>
  </r>
  <r>
    <x v="4"/>
    <s v="M2"/>
    <s v="EURO IV+"/>
    <x v="5"/>
    <s v="Liptovský Mikuláš"/>
    <s v="Žilinský kraj"/>
    <n v="48"/>
    <n v="2"/>
    <n v="70"/>
  </r>
  <r>
    <x v="4"/>
    <s v="M2"/>
    <s v="EURO IV+"/>
    <x v="5"/>
    <s v="Lučenec"/>
    <s v="Banskobystrický kraj"/>
    <n v="400"/>
    <n v="17"/>
    <n v="566"/>
  </r>
  <r>
    <x v="4"/>
    <s v="M2"/>
    <s v="EURO IV+"/>
    <x v="5"/>
    <s v="Martin"/>
    <s v="Žilinský kraj"/>
    <n v="9375"/>
    <n v="156"/>
    <n v="5188"/>
  </r>
  <r>
    <x v="4"/>
    <s v="M2"/>
    <s v="EURO IV+"/>
    <x v="5"/>
    <s v="Michalovce"/>
    <s v="Košický kraj"/>
    <n v="565"/>
    <n v="17"/>
    <n v="562"/>
  </r>
  <r>
    <x v="4"/>
    <s v="M2"/>
    <s v="EURO IV+"/>
    <x v="5"/>
    <s v="Nitra"/>
    <s v="Nitriansky kraj"/>
    <n v="1695"/>
    <n v="83"/>
    <n v="2761"/>
  </r>
  <r>
    <x v="4"/>
    <s v="M2"/>
    <s v="EURO IV+"/>
    <x v="5"/>
    <s v="Nové Zámky"/>
    <s v="Nitriansky kraj"/>
    <n v="1562"/>
    <n v="97"/>
    <n v="3217"/>
  </r>
  <r>
    <x v="4"/>
    <s v="M2"/>
    <s v="EURO IV+"/>
    <x v="5"/>
    <s v="Partizánske"/>
    <s v="Trenčiansky kraj"/>
    <n v="218"/>
    <n v="11"/>
    <n v="369"/>
  </r>
  <r>
    <x v="4"/>
    <s v="M2"/>
    <s v="EURO IV+"/>
    <x v="5"/>
    <s v="Prešov"/>
    <s v="Prešovský kraj"/>
    <n v="832"/>
    <n v="37"/>
    <n v="1241"/>
  </r>
  <r>
    <x v="4"/>
    <s v="M2"/>
    <s v="EURO IV+"/>
    <x v="5"/>
    <s v="Prievidza"/>
    <s v="Trenčiansky kraj"/>
    <n v="2383"/>
    <n v="97"/>
    <n v="3230"/>
  </r>
  <r>
    <x v="4"/>
    <s v="M2"/>
    <s v="EURO IV+"/>
    <x v="5"/>
    <s v="Púchov"/>
    <s v="Trenčiansky kraj"/>
    <n v="84"/>
    <n v="3"/>
    <n v="115"/>
  </r>
  <r>
    <x v="4"/>
    <s v="M2"/>
    <s v="EURO IV+"/>
    <x v="5"/>
    <s v="Revúca"/>
    <s v="Banskobystrický kraj"/>
    <n v="11"/>
    <n v="0"/>
    <n v="11"/>
  </r>
  <r>
    <x v="4"/>
    <s v="M2"/>
    <s v="EURO IV+"/>
    <x v="5"/>
    <s v="Rimavská Sobota"/>
    <s v="Banskobystrický kraj"/>
    <n v="116"/>
    <n v="5"/>
    <n v="174"/>
  </r>
  <r>
    <x v="4"/>
    <s v="M2"/>
    <s v="EURO IV+"/>
    <x v="5"/>
    <s v="Rožňava"/>
    <s v="Košický kraj"/>
    <n v="226"/>
    <n v="10"/>
    <n v="323"/>
  </r>
  <r>
    <x v="4"/>
    <s v="M2"/>
    <s v="EURO IV+"/>
    <x v="5"/>
    <s v="Ružomberok"/>
    <s v="Žilinský kraj"/>
    <n v="3955"/>
    <n v="155"/>
    <n v="5159"/>
  </r>
  <r>
    <x v="4"/>
    <s v="M2"/>
    <s v="EURO IV+"/>
    <x v="5"/>
    <s v="Senec"/>
    <s v="Bratislavský kraj"/>
    <n v="37"/>
    <n v="2"/>
    <n v="66"/>
  </r>
  <r>
    <x v="4"/>
    <s v="M2"/>
    <s v="EURO IV+"/>
    <x v="5"/>
    <s v="Senica"/>
    <s v="Trnavský kraj"/>
    <n v="1426"/>
    <n v="61"/>
    <n v="2048"/>
  </r>
  <r>
    <x v="4"/>
    <s v="M2"/>
    <s v="EURO IV+"/>
    <x v="5"/>
    <s v="Skalica"/>
    <s v="Trnavský kraj"/>
    <n v="421"/>
    <n v="22"/>
    <n v="732"/>
  </r>
  <r>
    <x v="4"/>
    <s v="M2"/>
    <s v="EURO IV+"/>
    <x v="5"/>
    <s v="Sobrance"/>
    <s v="Košický kraj"/>
    <n v="369"/>
    <n v="19"/>
    <n v="646"/>
  </r>
  <r>
    <x v="4"/>
    <s v="M2"/>
    <s v="EURO IV+"/>
    <x v="5"/>
    <s v="Spišská Nová Ves"/>
    <s v="Košický kraj"/>
    <n v="50"/>
    <n v="5"/>
    <n v="168"/>
  </r>
  <r>
    <x v="4"/>
    <s v="M2"/>
    <s v="EURO IV+"/>
    <x v="5"/>
    <s v="Stropkov"/>
    <s v="Prešovský kraj"/>
    <n v="105"/>
    <n v="4"/>
    <n v="123"/>
  </r>
  <r>
    <x v="4"/>
    <s v="M2"/>
    <s v="EURO IV+"/>
    <x v="5"/>
    <s v="Svidník"/>
    <s v="Prešovský kraj"/>
    <n v="395"/>
    <n v="12"/>
    <n v="387"/>
  </r>
  <r>
    <x v="4"/>
    <s v="M2"/>
    <s v="EURO IV+"/>
    <x v="5"/>
    <s v="Šaľa"/>
    <s v="Nitriansky kraj"/>
    <n v="6512"/>
    <n v="198"/>
    <n v="6593"/>
  </r>
  <r>
    <x v="4"/>
    <s v="M2"/>
    <s v="EURO IV+"/>
    <x v="5"/>
    <s v="Topoľčany"/>
    <s v="Nitriansky kraj"/>
    <n v="1288"/>
    <n v="50"/>
    <n v="1657"/>
  </r>
  <r>
    <x v="4"/>
    <s v="M2"/>
    <s v="EURO IV+"/>
    <x v="5"/>
    <s v="Trebišov"/>
    <s v="Košický kraj"/>
    <n v="630"/>
    <n v="22"/>
    <n v="750"/>
  </r>
  <r>
    <x v="4"/>
    <s v="M2"/>
    <s v="EURO IV+"/>
    <x v="5"/>
    <s v="Trenčín"/>
    <s v="Trenčiansky kraj"/>
    <n v="621"/>
    <n v="33"/>
    <n v="1105"/>
  </r>
  <r>
    <x v="4"/>
    <s v="M2"/>
    <s v="EURO IV+"/>
    <x v="5"/>
    <s v="Trnava"/>
    <s v="Trnavský kraj"/>
    <n v="406"/>
    <n v="21"/>
    <n v="709"/>
  </r>
  <r>
    <x v="4"/>
    <s v="M2"/>
    <s v="EURO IV+"/>
    <x v="5"/>
    <s v="Turčianske Teplice"/>
    <s v="Žilinský kraj"/>
    <n v="110"/>
    <n v="6"/>
    <n v="191"/>
  </r>
  <r>
    <x v="4"/>
    <s v="M2"/>
    <s v="EURO IV+"/>
    <x v="5"/>
    <s v="Tvrdošín"/>
    <s v="Žilinský kraj"/>
    <n v="746"/>
    <n v="31"/>
    <n v="1023"/>
  </r>
  <r>
    <x v="4"/>
    <s v="M2"/>
    <s v="EURO IV+"/>
    <x v="5"/>
    <s v="Vranov nad Topľou"/>
    <s v="Prešovský kraj"/>
    <n v="1216"/>
    <n v="60"/>
    <n v="1988"/>
  </r>
  <r>
    <x v="4"/>
    <s v="M2"/>
    <s v="EURO IV+"/>
    <x v="5"/>
    <s v="Zvolen"/>
    <s v="Banskobystrický kraj"/>
    <n v="884"/>
    <n v="38"/>
    <n v="1274"/>
  </r>
  <r>
    <x v="4"/>
    <s v="M2"/>
    <s v="EURO IV+"/>
    <x v="5"/>
    <s v="Žarnovica"/>
    <s v="Banskobystrický kraj"/>
    <n v="21"/>
    <n v="1"/>
    <n v="25"/>
  </r>
  <r>
    <x v="4"/>
    <s v="M2"/>
    <s v="EURO IV+"/>
    <x v="5"/>
    <s v="Žiar nad Hronom"/>
    <s v="Banskobystrický kraj"/>
    <n v="284"/>
    <n v="14"/>
    <n v="469"/>
  </r>
  <r>
    <x v="4"/>
    <s v="M2"/>
    <s v="EURO IV+"/>
    <x v="5"/>
    <s v="Žilina"/>
    <s v="Žilinský kraj"/>
    <n v="1627"/>
    <n v="62"/>
    <n v="2082"/>
  </r>
  <r>
    <x v="4"/>
    <s v="M2"/>
    <s v="EURO IV+"/>
    <x v="6"/>
    <s v="Banská Štiavnica"/>
    <s v="Banskobystrický kraj"/>
    <n v="11"/>
    <n v="0"/>
    <n v="29"/>
  </r>
  <r>
    <x v="4"/>
    <s v="M2"/>
    <s v="EURO IV+"/>
    <x v="6"/>
    <s v="Bardejov"/>
    <s v="Prešovský kraj"/>
    <n v="621"/>
    <n v="0"/>
    <n v="766"/>
  </r>
  <r>
    <x v="4"/>
    <s v="M2"/>
    <s v="EURO IV+"/>
    <x v="6"/>
    <s v="Brezno"/>
    <s v="Banskobystrický kraj"/>
    <n v="74"/>
    <n v="0"/>
    <n v="189"/>
  </r>
  <r>
    <x v="4"/>
    <s v="M2"/>
    <s v="EURO IV+"/>
    <x v="6"/>
    <s v="Humenné"/>
    <s v="Prešovský kraj"/>
    <n v="537"/>
    <n v="0"/>
    <n v="1021"/>
  </r>
  <r>
    <x v="4"/>
    <s v="M2"/>
    <s v="EURO IV+"/>
    <x v="6"/>
    <s v="Ilava"/>
    <s v="Trenčiansky kraj"/>
    <n v="77"/>
    <n v="0"/>
    <n v="117"/>
  </r>
  <r>
    <x v="4"/>
    <s v="M2"/>
    <s v="EURO IV+"/>
    <x v="6"/>
    <s v="Kežmarok"/>
    <s v="Prešovský kraj"/>
    <n v="360"/>
    <n v="0"/>
    <n v="598"/>
  </r>
  <r>
    <x v="4"/>
    <s v="M2"/>
    <s v="EURO IV+"/>
    <x v="6"/>
    <s v="Komárno"/>
    <s v="Nitriansky kraj"/>
    <n v="915"/>
    <n v="0"/>
    <n v="1878"/>
  </r>
  <r>
    <x v="4"/>
    <s v="M2"/>
    <s v="EURO IV+"/>
    <x v="6"/>
    <s v="Krupina"/>
    <s v="Banskobystrický kraj"/>
    <n v="5"/>
    <n v="0"/>
    <n v="14"/>
  </r>
  <r>
    <x v="4"/>
    <s v="M2"/>
    <s v="EURO IV+"/>
    <x v="6"/>
    <s v="Levice"/>
    <s v="Nitriansky kraj"/>
    <n v="2"/>
    <n v="0"/>
    <n v="12"/>
  </r>
  <r>
    <x v="4"/>
    <s v="M2"/>
    <s v="EURO IV+"/>
    <x v="6"/>
    <s v="Lučenec"/>
    <s v="Banskobystrický kraj"/>
    <n v="311"/>
    <n v="0"/>
    <n v="307"/>
  </r>
  <r>
    <x v="4"/>
    <s v="M2"/>
    <s v="EURO IV+"/>
    <x v="6"/>
    <s v="Michalovce"/>
    <s v="Košický kraj"/>
    <n v="745"/>
    <n v="0"/>
    <n v="1512"/>
  </r>
  <r>
    <x v="4"/>
    <s v="M2"/>
    <s v="EURO IV+"/>
    <x v="6"/>
    <s v="Námestovo"/>
    <s v="Žilinský kraj"/>
    <n v="607"/>
    <n v="0"/>
    <n v="910"/>
  </r>
  <r>
    <x v="4"/>
    <s v="M2"/>
    <s v="EURO IV+"/>
    <x v="6"/>
    <s v="Nové Mesto nad Váhom"/>
    <s v="Trenčiansky kraj"/>
    <n v="46"/>
    <n v="0"/>
    <n v="65"/>
  </r>
  <r>
    <x v="4"/>
    <s v="M2"/>
    <s v="EURO IV+"/>
    <x v="6"/>
    <s v="Nové Zámky"/>
    <s v="Nitriansky kraj"/>
    <n v="4202"/>
    <n v="0"/>
    <n v="9200"/>
  </r>
  <r>
    <x v="4"/>
    <s v="M2"/>
    <s v="EURO IV+"/>
    <x v="6"/>
    <s v="Poprad"/>
    <s v="Prešovský kraj"/>
    <n v="310"/>
    <n v="0"/>
    <n v="889"/>
  </r>
  <r>
    <x v="4"/>
    <s v="M2"/>
    <s v="EURO IV+"/>
    <x v="6"/>
    <s v="Prešov"/>
    <s v="Prešovský kraj"/>
    <n v="39"/>
    <n v="0"/>
    <n v="64"/>
  </r>
  <r>
    <x v="4"/>
    <s v="M2"/>
    <s v="EURO IV+"/>
    <x v="6"/>
    <s v="Prievidza"/>
    <s v="Trenčiansky kraj"/>
    <n v="709"/>
    <n v="0"/>
    <n v="1146"/>
  </r>
  <r>
    <x v="4"/>
    <s v="M2"/>
    <s v="EURO IV+"/>
    <x v="6"/>
    <s v="Revúca"/>
    <s v="Banskobystrický kraj"/>
    <n v="1"/>
    <n v="0"/>
    <n v="0"/>
  </r>
  <r>
    <x v="4"/>
    <s v="M2"/>
    <s v="EURO IV+"/>
    <x v="6"/>
    <s v="Rimavská Sobota"/>
    <s v="Banskobystrický kraj"/>
    <n v="308"/>
    <n v="0"/>
    <n v="379"/>
  </r>
  <r>
    <x v="4"/>
    <s v="M2"/>
    <s v="EURO IV+"/>
    <x v="6"/>
    <s v="Rožňava"/>
    <s v="Košický kraj"/>
    <n v="74"/>
    <n v="0"/>
    <n v="135"/>
  </r>
  <r>
    <x v="4"/>
    <s v="M2"/>
    <s v="EURO IV+"/>
    <x v="6"/>
    <s v="Sabinov"/>
    <s v="Prešovský kraj"/>
    <n v="56"/>
    <n v="0"/>
    <n v="81"/>
  </r>
  <r>
    <x v="4"/>
    <s v="M2"/>
    <s v="EURO IV+"/>
    <x v="6"/>
    <s v="Snina"/>
    <s v="Prešovský kraj"/>
    <n v="300"/>
    <n v="0"/>
    <n v="373"/>
  </r>
  <r>
    <x v="4"/>
    <s v="M2"/>
    <s v="EURO IV+"/>
    <x v="6"/>
    <s v="Stará Ľubovňa"/>
    <s v="Prešovský kraj"/>
    <n v="461"/>
    <n v="0"/>
    <n v="937"/>
  </r>
  <r>
    <x v="4"/>
    <s v="M2"/>
    <s v="EURO IV+"/>
    <x v="6"/>
    <s v="Svidník"/>
    <s v="Prešovský kraj"/>
    <n v="248"/>
    <n v="0"/>
    <n v="247"/>
  </r>
  <r>
    <x v="4"/>
    <s v="M2"/>
    <s v="EURO IV+"/>
    <x v="6"/>
    <s v="Trenčín"/>
    <s v="Trenčiansky kraj"/>
    <n v="51"/>
    <n v="0"/>
    <n v="61"/>
  </r>
  <r>
    <x v="4"/>
    <s v="M2"/>
    <s v="EURO IV+"/>
    <x v="6"/>
    <s v="Veľký Krtíš"/>
    <s v="Banskobystrický kraj"/>
    <n v="29"/>
    <n v="0"/>
    <n v="56"/>
  </r>
  <r>
    <x v="4"/>
    <s v="M2"/>
    <s v="EURO IV+"/>
    <x v="6"/>
    <s v="Vranov nad Topľou"/>
    <s v="Prešovský kraj"/>
    <n v="128"/>
    <n v="0"/>
    <n v="164"/>
  </r>
  <r>
    <x v="4"/>
    <s v="M2"/>
    <s v="EURO IV+"/>
    <x v="6"/>
    <s v="Zvolen"/>
    <s v="Banskobystrický kraj"/>
    <n v="1"/>
    <n v="0"/>
    <n v="1"/>
  </r>
  <r>
    <x v="4"/>
    <s v="M2"/>
    <s v="EURO IV+"/>
    <x v="6"/>
    <s v="Žilina"/>
    <s v="Žilinský kraj"/>
    <n v="432"/>
    <n v="0"/>
    <n v="895"/>
  </r>
  <r>
    <x v="4"/>
    <s v="M2"/>
    <s v="EURO IV+"/>
    <x v="7"/>
    <s v="Banská Bystrica"/>
    <s v="Banskobystrický kraj"/>
    <n v="38"/>
    <n v="2"/>
    <n v="53"/>
  </r>
  <r>
    <x v="4"/>
    <s v="M2"/>
    <s v="EURO IV+"/>
    <x v="7"/>
    <s v="Bratislava IV"/>
    <s v="Bratislavský kraj"/>
    <n v="73"/>
    <n v="1"/>
    <n v="42"/>
  </r>
  <r>
    <x v="4"/>
    <s v="M2"/>
    <s v="EURO IV+"/>
    <x v="7"/>
    <s v="Bytča"/>
    <s v="Žilinský kraj"/>
    <n v="10"/>
    <n v="0"/>
    <n v="12"/>
  </r>
  <r>
    <x v="4"/>
    <s v="M2"/>
    <s v="EURO IV+"/>
    <x v="7"/>
    <s v="Dolný Kubín"/>
    <s v="Žilinský kraj"/>
    <n v="43"/>
    <n v="2"/>
    <n v="54"/>
  </r>
  <r>
    <x v="4"/>
    <s v="M2"/>
    <s v="EURO IV+"/>
    <x v="7"/>
    <s v="Galanta"/>
    <s v="Trnavský kraj"/>
    <n v="425"/>
    <n v="13"/>
    <n v="428"/>
  </r>
  <r>
    <x v="4"/>
    <s v="M2"/>
    <s v="EURO IV+"/>
    <x v="7"/>
    <s v="Hlohovec"/>
    <s v="Trnavský kraj"/>
    <n v="255"/>
    <n v="8"/>
    <n v="261"/>
  </r>
  <r>
    <x v="4"/>
    <s v="M2"/>
    <s v="EURO IV+"/>
    <x v="7"/>
    <s v="Ilava"/>
    <s v="Trenčiansky kraj"/>
    <n v="1520"/>
    <n v="26"/>
    <n v="875"/>
  </r>
  <r>
    <x v="4"/>
    <s v="M2"/>
    <s v="EURO IV+"/>
    <x v="7"/>
    <s v="Košice - okolie"/>
    <s v="Košický kraj"/>
    <n v="53"/>
    <n v="2"/>
    <n v="57"/>
  </r>
  <r>
    <x v="4"/>
    <s v="M2"/>
    <s v="EURO IV+"/>
    <x v="7"/>
    <s v="Levoča"/>
    <s v="Prešovský kraj"/>
    <n v="156"/>
    <n v="5"/>
    <n v="182"/>
  </r>
  <r>
    <x v="4"/>
    <s v="M2"/>
    <s v="EURO IV+"/>
    <x v="7"/>
    <s v="Liptovský Mikuláš"/>
    <s v="Žilinský kraj"/>
    <n v="749"/>
    <n v="36"/>
    <n v="1209"/>
  </r>
  <r>
    <x v="4"/>
    <s v="M2"/>
    <s v="EURO IV+"/>
    <x v="7"/>
    <s v="Malacky"/>
    <s v="Bratislavský kraj"/>
    <n v="9935"/>
    <n v="618"/>
    <n v="20602"/>
  </r>
  <r>
    <x v="4"/>
    <s v="M2"/>
    <s v="EURO IV+"/>
    <x v="7"/>
    <s v="Nitra"/>
    <s v="Nitriansky kraj"/>
    <n v="36"/>
    <n v="1"/>
    <n v="44"/>
  </r>
  <r>
    <x v="4"/>
    <s v="M2"/>
    <s v="EURO IV+"/>
    <x v="7"/>
    <s v="Nové Mesto nad Váhom"/>
    <s v="Trenčiansky kraj"/>
    <n v="52"/>
    <n v="3"/>
    <n v="107"/>
  </r>
  <r>
    <x v="4"/>
    <s v="M2"/>
    <s v="EURO IV+"/>
    <x v="7"/>
    <s v="Piešťany"/>
    <s v="Trnavský kraj"/>
    <n v="269"/>
    <n v="16"/>
    <n v="525"/>
  </r>
  <r>
    <x v="4"/>
    <s v="M2"/>
    <s v="EURO IV+"/>
    <x v="7"/>
    <s v="Poprad"/>
    <s v="Prešovský kraj"/>
    <n v="108"/>
    <n v="5"/>
    <n v="179"/>
  </r>
  <r>
    <x v="4"/>
    <s v="M2"/>
    <s v="EURO IV+"/>
    <x v="7"/>
    <s v="Považská Bystrica"/>
    <s v="Trenčiansky kraj"/>
    <n v="33"/>
    <n v="2"/>
    <n v="53"/>
  </r>
  <r>
    <x v="4"/>
    <s v="M2"/>
    <s v="EURO IV+"/>
    <x v="7"/>
    <s v="Prešov"/>
    <s v="Prešovský kraj"/>
    <n v="33"/>
    <n v="1"/>
    <n v="45"/>
  </r>
  <r>
    <x v="4"/>
    <s v="M2"/>
    <s v="EURO IV+"/>
    <x v="7"/>
    <s v="Púchov"/>
    <s v="Trenčiansky kraj"/>
    <n v="23"/>
    <n v="1"/>
    <n v="28"/>
  </r>
  <r>
    <x v="4"/>
    <s v="M2"/>
    <s v="EURO IV+"/>
    <x v="7"/>
    <s v="Revúca"/>
    <s v="Banskobystrický kraj"/>
    <n v="3"/>
    <n v="0"/>
    <n v="2"/>
  </r>
  <r>
    <x v="4"/>
    <s v="M2"/>
    <s v="EURO IV+"/>
    <x v="7"/>
    <s v="Ružomberok"/>
    <s v="Žilinský kraj"/>
    <n v="25"/>
    <n v="0"/>
    <n v="16"/>
  </r>
  <r>
    <x v="4"/>
    <s v="M2"/>
    <s v="EURO IV+"/>
    <x v="7"/>
    <s v="Senec"/>
    <s v="Bratislavský kraj"/>
    <n v="169"/>
    <n v="5"/>
    <n v="177"/>
  </r>
  <r>
    <x v="4"/>
    <s v="M2"/>
    <s v="EURO IV+"/>
    <x v="7"/>
    <s v="Senica"/>
    <s v="Trnavský kraj"/>
    <n v="3840"/>
    <n v="160"/>
    <n v="5349"/>
  </r>
  <r>
    <x v="4"/>
    <s v="M2"/>
    <s v="EURO IV+"/>
    <x v="7"/>
    <s v="Svidník"/>
    <s v="Prešovský kraj"/>
    <n v="3"/>
    <n v="0"/>
    <n v="4"/>
  </r>
  <r>
    <x v="4"/>
    <s v="M2"/>
    <s v="EURO IV+"/>
    <x v="7"/>
    <s v="Trenčín"/>
    <s v="Trenčiansky kraj"/>
    <n v="477"/>
    <n v="11"/>
    <n v="381"/>
  </r>
  <r>
    <x v="4"/>
    <s v="M2"/>
    <s v="EURO IV+"/>
    <x v="7"/>
    <s v="Trnava"/>
    <s v="Trnavský kraj"/>
    <n v="337"/>
    <n v="13"/>
    <n v="422"/>
  </r>
  <r>
    <x v="4"/>
    <s v="M2"/>
    <s v="EURO IV+"/>
    <x v="7"/>
    <s v="Tvrdošín"/>
    <s v="Žilinský kraj"/>
    <n v="790"/>
    <n v="30"/>
    <n v="1007"/>
  </r>
  <r>
    <x v="4"/>
    <s v="M2"/>
    <s v="EURO IV+"/>
    <x v="7"/>
    <s v="Zlaté Moravce"/>
    <s v="Nitriansky kraj"/>
    <n v="47"/>
    <n v="2"/>
    <n v="80"/>
  </r>
  <r>
    <x v="4"/>
    <s v="M2"/>
    <s v="EURO IV+"/>
    <x v="7"/>
    <s v="Zvolen"/>
    <s v="Banskobystrický kraj"/>
    <n v="377"/>
    <n v="9"/>
    <n v="300"/>
  </r>
  <r>
    <x v="4"/>
    <s v="M2"/>
    <s v="EURO IV+"/>
    <x v="7"/>
    <s v="Žarnovica"/>
    <s v="Banskobystrický kraj"/>
    <n v="2"/>
    <n v="0"/>
    <n v="4"/>
  </r>
  <r>
    <x v="4"/>
    <s v="M2"/>
    <s v="EURO IV+"/>
    <x v="7"/>
    <s v="Žiar nad Hronom"/>
    <s v="Banskobystrický kraj"/>
    <n v="82"/>
    <n v="3"/>
    <n v="95"/>
  </r>
  <r>
    <x v="4"/>
    <s v="M2"/>
    <s v="EURO IV+"/>
    <x v="7"/>
    <s v="Žilina"/>
    <s v="Žilinský kraj"/>
    <n v="51"/>
    <n v="2"/>
    <n v="68"/>
  </r>
  <r>
    <x v="4"/>
    <s v="M2"/>
    <s v="EURO IV+"/>
    <x v="8"/>
    <s v="Bánovce nad Bebravou"/>
    <s v="Trenčiansky kraj"/>
    <n v="1"/>
    <n v="0"/>
    <n v="26"/>
  </r>
  <r>
    <x v="4"/>
    <s v="M2"/>
    <s v="EURO IV+"/>
    <x v="8"/>
    <s v="Bardejov"/>
    <s v="Prešovský kraj"/>
    <n v="34"/>
    <n v="0"/>
    <n v="1039"/>
  </r>
  <r>
    <x v="4"/>
    <s v="M2"/>
    <s v="EURO IV+"/>
    <x v="8"/>
    <s v="Bratislava I"/>
    <s v="Bratislavský kraj"/>
    <n v="2"/>
    <n v="0"/>
    <n v="11"/>
  </r>
  <r>
    <x v="4"/>
    <s v="M2"/>
    <s v="EURO IV+"/>
    <x v="8"/>
    <s v="Bratislava II"/>
    <s v="Bratislavský kraj"/>
    <n v="99"/>
    <n v="0"/>
    <n v="525"/>
  </r>
  <r>
    <x v="4"/>
    <s v="M2"/>
    <s v="EURO IV+"/>
    <x v="8"/>
    <s v="Bratislava III"/>
    <s v="Bratislavský kraj"/>
    <n v="233"/>
    <n v="0"/>
    <n v="1235"/>
  </r>
  <r>
    <x v="4"/>
    <s v="M2"/>
    <s v="EURO IV+"/>
    <x v="8"/>
    <s v="Bratislava IV"/>
    <s v="Bratislavský kraj"/>
    <n v="5"/>
    <n v="0"/>
    <n v="56"/>
  </r>
  <r>
    <x v="4"/>
    <s v="M2"/>
    <s v="EURO IV+"/>
    <x v="8"/>
    <s v="Brezno"/>
    <s v="Banskobystrický kraj"/>
    <n v="13"/>
    <n v="0"/>
    <n v="269"/>
  </r>
  <r>
    <x v="4"/>
    <s v="M2"/>
    <s v="EURO IV+"/>
    <x v="8"/>
    <s v="Čadca"/>
    <s v="Žilinský kraj"/>
    <n v="13"/>
    <n v="0"/>
    <n v="207"/>
  </r>
  <r>
    <x v="4"/>
    <s v="M2"/>
    <s v="EURO IV+"/>
    <x v="8"/>
    <s v="Dolný Kubín"/>
    <s v="Žilinský kraj"/>
    <n v="44"/>
    <n v="0"/>
    <n v="1949"/>
  </r>
  <r>
    <x v="4"/>
    <s v="M2"/>
    <s v="EURO IV+"/>
    <x v="8"/>
    <s v="Dunajská Streda"/>
    <s v="Trnavský kraj"/>
    <n v="47"/>
    <n v="0"/>
    <n v="2015"/>
  </r>
  <r>
    <x v="4"/>
    <s v="M2"/>
    <s v="EURO IV+"/>
    <x v="8"/>
    <s v="Galanta"/>
    <s v="Trnavský kraj"/>
    <n v="22"/>
    <n v="0"/>
    <n v="277"/>
  </r>
  <r>
    <x v="4"/>
    <s v="M2"/>
    <s v="EURO IV+"/>
    <x v="8"/>
    <s v="Gelnica"/>
    <s v="Košický kraj"/>
    <n v="2"/>
    <n v="0"/>
    <n v="68"/>
  </r>
  <r>
    <x v="4"/>
    <s v="M2"/>
    <s v="EURO IV+"/>
    <x v="8"/>
    <s v="Hlohovec"/>
    <s v="Trnavský kraj"/>
    <n v="37"/>
    <n v="0"/>
    <n v="313"/>
  </r>
  <r>
    <x v="4"/>
    <s v="M2"/>
    <s v="EURO IV+"/>
    <x v="8"/>
    <s v="Humenné"/>
    <s v="Prešovský kraj"/>
    <n v="43"/>
    <n v="0"/>
    <n v="255"/>
  </r>
  <r>
    <x v="4"/>
    <s v="M2"/>
    <s v="EURO IV+"/>
    <x v="8"/>
    <s v="Ilava"/>
    <s v="Trenčiansky kraj"/>
    <n v="22"/>
    <n v="0"/>
    <n v="37"/>
  </r>
  <r>
    <x v="4"/>
    <s v="M2"/>
    <s v="EURO IV+"/>
    <x v="8"/>
    <s v="Kežmarok"/>
    <s v="Prešovský kraj"/>
    <n v="52"/>
    <n v="0"/>
    <n v="844"/>
  </r>
  <r>
    <x v="4"/>
    <s v="M2"/>
    <s v="EURO IV+"/>
    <x v="8"/>
    <s v="Komárno"/>
    <s v="Nitriansky kraj"/>
    <n v="5"/>
    <n v="0"/>
    <n v="254"/>
  </r>
  <r>
    <x v="4"/>
    <s v="M2"/>
    <s v="EURO IV+"/>
    <x v="8"/>
    <s v="Košice - okolie"/>
    <s v="Košický kraj"/>
    <n v="1"/>
    <n v="0"/>
    <n v="34"/>
  </r>
  <r>
    <x v="4"/>
    <s v="M2"/>
    <s v="EURO IV+"/>
    <x v="8"/>
    <s v="Krupina"/>
    <s v="Banskobystrický kraj"/>
    <n v="1"/>
    <n v="0"/>
    <n v="20"/>
  </r>
  <r>
    <x v="4"/>
    <s v="M2"/>
    <s v="EURO IV+"/>
    <x v="8"/>
    <s v="Levice"/>
    <s v="Nitriansky kraj"/>
    <n v="4"/>
    <n v="0"/>
    <n v="38"/>
  </r>
  <r>
    <x v="4"/>
    <s v="M2"/>
    <s v="EURO IV+"/>
    <x v="8"/>
    <s v="Levoča"/>
    <s v="Prešovský kraj"/>
    <n v="13"/>
    <n v="0"/>
    <n v="378"/>
  </r>
  <r>
    <x v="4"/>
    <s v="M2"/>
    <s v="EURO IV+"/>
    <x v="8"/>
    <s v="Liptovský Mikuláš"/>
    <s v="Žilinský kraj"/>
    <n v="27"/>
    <n v="0"/>
    <n v="669"/>
  </r>
  <r>
    <x v="4"/>
    <s v="M2"/>
    <s v="EURO IV+"/>
    <x v="8"/>
    <s v="Malacky"/>
    <s v="Bratislavský kraj"/>
    <n v="9"/>
    <n v="0"/>
    <n v="176"/>
  </r>
  <r>
    <x v="4"/>
    <s v="M2"/>
    <s v="EURO IV+"/>
    <x v="8"/>
    <s v="Martin"/>
    <s v="Žilinský kraj"/>
    <n v="12"/>
    <n v="0"/>
    <n v="359"/>
  </r>
  <r>
    <x v="4"/>
    <s v="M2"/>
    <s v="EURO IV+"/>
    <x v="8"/>
    <s v="Michalovce"/>
    <s v="Košický kraj"/>
    <n v="1"/>
    <n v="0"/>
    <n v="27"/>
  </r>
  <r>
    <x v="4"/>
    <s v="M2"/>
    <s v="EURO IV+"/>
    <x v="8"/>
    <s v="Myjava"/>
    <s v="Trenčiansky kraj"/>
    <n v="4"/>
    <n v="0"/>
    <n v="66"/>
  </r>
  <r>
    <x v="4"/>
    <s v="M2"/>
    <s v="EURO IV+"/>
    <x v="8"/>
    <s v="Námestovo"/>
    <s v="Žilinský kraj"/>
    <n v="79"/>
    <n v="0"/>
    <n v="1751"/>
  </r>
  <r>
    <x v="4"/>
    <s v="M2"/>
    <s v="EURO IV+"/>
    <x v="8"/>
    <s v="Nitra"/>
    <s v="Nitriansky kraj"/>
    <n v="43"/>
    <n v="0"/>
    <n v="905"/>
  </r>
  <r>
    <x v="4"/>
    <s v="M2"/>
    <s v="EURO IV+"/>
    <x v="8"/>
    <s v="Nové Mesto nad Váhom"/>
    <s v="Trenčiansky kraj"/>
    <n v="13"/>
    <n v="0"/>
    <n v="378"/>
  </r>
  <r>
    <x v="4"/>
    <s v="M2"/>
    <s v="EURO IV+"/>
    <x v="8"/>
    <s v="Nové Zámky"/>
    <s v="Nitriansky kraj"/>
    <n v="38"/>
    <n v="0"/>
    <n v="1382"/>
  </r>
  <r>
    <x v="4"/>
    <s v="M2"/>
    <s v="EURO IV+"/>
    <x v="8"/>
    <s v="Partizánske"/>
    <s v="Trenčiansky kraj"/>
    <n v="63"/>
    <n v="0"/>
    <n v="955"/>
  </r>
  <r>
    <x v="4"/>
    <s v="M2"/>
    <s v="EURO IV+"/>
    <x v="8"/>
    <s v="Pezinok"/>
    <s v="Bratislavský kraj"/>
    <n v="26"/>
    <n v="0"/>
    <n v="1125"/>
  </r>
  <r>
    <x v="4"/>
    <s v="M2"/>
    <s v="EURO IV+"/>
    <x v="8"/>
    <s v="Piešťany"/>
    <s v="Trnavský kraj"/>
    <n v="4"/>
    <n v="0"/>
    <n v="116"/>
  </r>
  <r>
    <x v="4"/>
    <s v="M2"/>
    <s v="EURO IV+"/>
    <x v="8"/>
    <s v="Poprad"/>
    <s v="Prešovský kraj"/>
    <n v="22"/>
    <n v="0"/>
    <n v="253"/>
  </r>
  <r>
    <x v="4"/>
    <s v="M2"/>
    <s v="EURO IV+"/>
    <x v="8"/>
    <s v="Považská Bystrica"/>
    <s v="Trenčiansky kraj"/>
    <n v="3"/>
    <n v="0"/>
    <n v="74"/>
  </r>
  <r>
    <x v="4"/>
    <s v="M2"/>
    <s v="EURO IV+"/>
    <x v="8"/>
    <s v="Púchov"/>
    <s v="Trenčiansky kraj"/>
    <n v="2"/>
    <n v="0"/>
    <n v="75"/>
  </r>
  <r>
    <x v="4"/>
    <s v="M2"/>
    <s v="EURO IV+"/>
    <x v="8"/>
    <s v="Revúca"/>
    <s v="Banskobystrický kraj"/>
    <n v="8"/>
    <n v="0"/>
    <n v="195"/>
  </r>
  <r>
    <x v="4"/>
    <s v="M2"/>
    <s v="EURO IV+"/>
    <x v="8"/>
    <s v="Rimavská Sobota"/>
    <s v="Banskobystrický kraj"/>
    <n v="1"/>
    <n v="0"/>
    <n v="53"/>
  </r>
  <r>
    <x v="4"/>
    <s v="M2"/>
    <s v="EURO IV+"/>
    <x v="8"/>
    <s v="Rožňava"/>
    <s v="Košický kraj"/>
    <n v="1"/>
    <n v="0"/>
    <n v="12"/>
  </r>
  <r>
    <x v="4"/>
    <s v="M2"/>
    <s v="EURO IV+"/>
    <x v="8"/>
    <s v="Senica"/>
    <s v="Trnavský kraj"/>
    <n v="7"/>
    <n v="0"/>
    <n v="88"/>
  </r>
  <r>
    <x v="4"/>
    <s v="M2"/>
    <s v="EURO IV+"/>
    <x v="8"/>
    <s v="Skalica"/>
    <s v="Trnavský kraj"/>
    <n v="4"/>
    <n v="0"/>
    <n v="36"/>
  </r>
  <r>
    <x v="4"/>
    <s v="M2"/>
    <s v="EURO IV+"/>
    <x v="8"/>
    <s v="Snina"/>
    <s v="Prešovský kraj"/>
    <n v="7"/>
    <n v="0"/>
    <n v="207"/>
  </r>
  <r>
    <x v="4"/>
    <s v="M2"/>
    <s v="EURO IV+"/>
    <x v="8"/>
    <s v="Spišská Nová Ves"/>
    <s v="Košický kraj"/>
    <n v="90"/>
    <n v="0"/>
    <n v="190"/>
  </r>
  <r>
    <x v="4"/>
    <s v="M2"/>
    <s v="EURO IV+"/>
    <x v="8"/>
    <s v="Stropkov"/>
    <s v="Prešovský kraj"/>
    <n v="2"/>
    <n v="0"/>
    <n v="55"/>
  </r>
  <r>
    <x v="4"/>
    <s v="M2"/>
    <s v="EURO IV+"/>
    <x v="8"/>
    <s v="Šaľa"/>
    <s v="Nitriansky kraj"/>
    <n v="11"/>
    <n v="0"/>
    <n v="168"/>
  </r>
  <r>
    <x v="4"/>
    <s v="M2"/>
    <s v="EURO IV+"/>
    <x v="8"/>
    <s v="Topoľčany"/>
    <s v="Nitriansky kraj"/>
    <n v="91"/>
    <n v="0"/>
    <n v="3669"/>
  </r>
  <r>
    <x v="4"/>
    <s v="M2"/>
    <s v="EURO IV+"/>
    <x v="8"/>
    <s v="Trebišov"/>
    <s v="Košický kraj"/>
    <n v="2"/>
    <n v="0"/>
    <n v="33"/>
  </r>
  <r>
    <x v="4"/>
    <s v="M2"/>
    <s v="EURO IV+"/>
    <x v="8"/>
    <s v="Trenčín"/>
    <s v="Trenčiansky kraj"/>
    <n v="26"/>
    <n v="0"/>
    <n v="156"/>
  </r>
  <r>
    <x v="4"/>
    <s v="M2"/>
    <s v="EURO IV+"/>
    <x v="8"/>
    <s v="Trnava"/>
    <s v="Trnavský kraj"/>
    <n v="14"/>
    <n v="0"/>
    <n v="259"/>
  </r>
  <r>
    <x v="4"/>
    <s v="M2"/>
    <s v="EURO IV+"/>
    <x v="8"/>
    <s v="Turčianske Teplice"/>
    <s v="Žilinský kraj"/>
    <n v="13"/>
    <n v="0"/>
    <n v="389"/>
  </r>
  <r>
    <x v="4"/>
    <s v="M2"/>
    <s v="EURO IV+"/>
    <x v="8"/>
    <s v="Tvrdošín"/>
    <s v="Žilinský kraj"/>
    <n v="62"/>
    <n v="0"/>
    <n v="797"/>
  </r>
  <r>
    <x v="4"/>
    <s v="M2"/>
    <s v="EURO IV+"/>
    <x v="8"/>
    <s v="Veľký Krtíš"/>
    <s v="Banskobystrický kraj"/>
    <n v="13"/>
    <n v="0"/>
    <n v="21"/>
  </r>
  <r>
    <x v="4"/>
    <s v="M2"/>
    <s v="EURO IV+"/>
    <x v="8"/>
    <s v="Vranov nad Topľou"/>
    <s v="Prešovský kraj"/>
    <n v="1"/>
    <n v="0"/>
    <n v="12"/>
  </r>
  <r>
    <x v="4"/>
    <s v="M2"/>
    <s v="EURO IV+"/>
    <x v="8"/>
    <s v="Zlaté Moravce"/>
    <s v="Nitriansky kraj"/>
    <n v="2"/>
    <n v="0"/>
    <n v="70"/>
  </r>
  <r>
    <x v="4"/>
    <s v="M2"/>
    <s v="EURO IV+"/>
    <x v="8"/>
    <s v="Žarnovica"/>
    <s v="Banskobystrický kraj"/>
    <n v="5"/>
    <n v="0"/>
    <n v="49"/>
  </r>
  <r>
    <x v="4"/>
    <s v="M2"/>
    <s v="EURO IV+"/>
    <x v="8"/>
    <s v="Žilina"/>
    <s v="Žilinský kraj"/>
    <n v="87"/>
    <n v="0"/>
    <n v="975"/>
  </r>
  <r>
    <x v="4"/>
    <s v="M2"/>
    <s v="EURO IV+"/>
    <x v="9"/>
    <s v="Galanta"/>
    <s v="Trnavský kraj"/>
    <n v="27"/>
    <n v="0"/>
    <n v="194"/>
  </r>
  <r>
    <x v="4"/>
    <s v="M2"/>
    <s v="EURO IV+"/>
    <x v="9"/>
    <s v="Ilava"/>
    <s v="Trenčiansky kraj"/>
    <n v="9"/>
    <n v="0"/>
    <n v="11"/>
  </r>
  <r>
    <x v="4"/>
    <s v="M2"/>
    <s v="EURO IV+"/>
    <x v="9"/>
    <s v="Košice - okolie"/>
    <s v="Košický kraj"/>
    <n v="17"/>
    <n v="0"/>
    <n v="59"/>
  </r>
  <r>
    <x v="4"/>
    <s v="M2"/>
    <s v="EURO IV+"/>
    <x v="9"/>
    <s v="Levoča"/>
    <s v="Prešovský kraj"/>
    <n v="10"/>
    <n v="0"/>
    <n v="68"/>
  </r>
  <r>
    <x v="4"/>
    <s v="M2"/>
    <s v="EURO IV+"/>
    <x v="9"/>
    <s v="Považská Bystrica"/>
    <s v="Trenčiansky kraj"/>
    <n v="2"/>
    <n v="0"/>
    <n v="2"/>
  </r>
  <r>
    <x v="4"/>
    <s v="M2"/>
    <s v="EURO IV+"/>
    <x v="9"/>
    <s v="Prešov"/>
    <s v="Prešovský kraj"/>
    <n v="1"/>
    <n v="0"/>
    <n v="4"/>
  </r>
  <r>
    <x v="4"/>
    <s v="M2"/>
    <s v="EURO IV+"/>
    <x v="9"/>
    <s v="Senica"/>
    <s v="Trnavský kraj"/>
    <n v="4"/>
    <n v="0"/>
    <n v="13"/>
  </r>
  <r>
    <x v="4"/>
    <s v="M2"/>
    <s v="EURO IV+"/>
    <x v="9"/>
    <s v="Skalica"/>
    <s v="Trnavský kraj"/>
    <n v="8"/>
    <n v="0"/>
    <n v="17"/>
  </r>
  <r>
    <x v="4"/>
    <s v="M2"/>
    <s v="EURO IV+"/>
    <x v="9"/>
    <s v="Spišská Nová Ves"/>
    <s v="Košický kraj"/>
    <n v="11"/>
    <n v="0"/>
    <n v="75"/>
  </r>
  <r>
    <x v="4"/>
    <s v="M2"/>
    <s v="EURO IV+"/>
    <x v="10"/>
    <s v="Bratislava I"/>
    <s v="Bratislavský kraj"/>
    <n v="58"/>
    <n v="29"/>
    <n v="572"/>
  </r>
  <r>
    <x v="4"/>
    <s v="M2"/>
    <s v="EURO IV+"/>
    <x v="10"/>
    <s v="Bratislava II"/>
    <s v="Bratislavský kraj"/>
    <n v="471"/>
    <n v="106"/>
    <n v="2112"/>
  </r>
  <r>
    <x v="4"/>
    <s v="M2"/>
    <s v="EURO IV+"/>
    <x v="10"/>
    <s v="Bratislava IV"/>
    <s v="Bratislavský kraj"/>
    <n v="1764"/>
    <n v="210"/>
    <n v="4201"/>
  </r>
  <r>
    <x v="4"/>
    <s v="M2"/>
    <s v="EURO IV+"/>
    <x v="10"/>
    <s v="Bratislava V"/>
    <s v="Bratislavský kraj"/>
    <n v="1526"/>
    <n v="474"/>
    <n v="9479"/>
  </r>
  <r>
    <x v="4"/>
    <s v="M2"/>
    <s v="EURO IV+"/>
    <x v="10"/>
    <s v="Bytča"/>
    <s v="Žilinský kraj"/>
    <n v="119"/>
    <n v="37"/>
    <n v="739"/>
  </r>
  <r>
    <x v="4"/>
    <s v="M2"/>
    <s v="EURO IV+"/>
    <x v="10"/>
    <s v="Čadca"/>
    <s v="Žilinský kraj"/>
    <n v="3"/>
    <n v="0"/>
    <n v="1"/>
  </r>
  <r>
    <x v="4"/>
    <s v="M2"/>
    <s v="EURO IV+"/>
    <x v="10"/>
    <s v="Hlohovec"/>
    <s v="Trnavský kraj"/>
    <n v="396"/>
    <n v="183"/>
    <n v="3654"/>
  </r>
  <r>
    <x v="4"/>
    <s v="M2"/>
    <s v="EURO IV+"/>
    <x v="10"/>
    <s v="Ilava"/>
    <s v="Trenčiansky kraj"/>
    <n v="655"/>
    <n v="226"/>
    <n v="4518"/>
  </r>
  <r>
    <x v="4"/>
    <s v="M2"/>
    <s v="EURO IV+"/>
    <x v="10"/>
    <s v="Košice - okolie"/>
    <s v="Košický kraj"/>
    <n v="54"/>
    <n v="28"/>
    <n v="560"/>
  </r>
  <r>
    <x v="4"/>
    <s v="M2"/>
    <s v="EURO IV+"/>
    <x v="10"/>
    <s v="Levoča"/>
    <s v="Prešovský kraj"/>
    <n v="300"/>
    <n v="78"/>
    <n v="1562"/>
  </r>
  <r>
    <x v="4"/>
    <s v="M2"/>
    <s v="EURO IV+"/>
    <x v="10"/>
    <s v="Liptovský Mikuláš"/>
    <s v="Žilinský kraj"/>
    <n v="740"/>
    <n v="279"/>
    <n v="5583"/>
  </r>
  <r>
    <x v="4"/>
    <s v="M2"/>
    <s v="EURO IV+"/>
    <x v="10"/>
    <s v="Malacky"/>
    <s v="Bratislavský kraj"/>
    <n v="3107"/>
    <n v="1575"/>
    <n v="31495"/>
  </r>
  <r>
    <x v="4"/>
    <s v="M2"/>
    <s v="EURO IV+"/>
    <x v="10"/>
    <s v="Nové Mesto nad Váhom"/>
    <s v="Trenčiansky kraj"/>
    <n v="464"/>
    <n v="190"/>
    <n v="3797"/>
  </r>
  <r>
    <x v="4"/>
    <s v="M2"/>
    <s v="EURO IV+"/>
    <x v="10"/>
    <s v="Piešťany"/>
    <s v="Trnavský kraj"/>
    <n v="174"/>
    <n v="106"/>
    <n v="2124"/>
  </r>
  <r>
    <x v="4"/>
    <s v="M2"/>
    <s v="EURO IV+"/>
    <x v="10"/>
    <s v="Poprad"/>
    <s v="Prešovský kraj"/>
    <n v="575"/>
    <n v="183"/>
    <n v="3656"/>
  </r>
  <r>
    <x v="4"/>
    <s v="M2"/>
    <s v="EURO IV+"/>
    <x v="10"/>
    <s v="Považská Bystrica"/>
    <s v="Trenčiansky kraj"/>
    <n v="686"/>
    <n v="205"/>
    <n v="4109"/>
  </r>
  <r>
    <x v="4"/>
    <s v="M2"/>
    <s v="EURO IV+"/>
    <x v="10"/>
    <s v="Prešov"/>
    <s v="Prešovský kraj"/>
    <n v="361"/>
    <n v="103"/>
    <n v="2064"/>
  </r>
  <r>
    <x v="4"/>
    <s v="M2"/>
    <s v="EURO IV+"/>
    <x v="10"/>
    <s v="Púchov"/>
    <s v="Trenčiansky kraj"/>
    <n v="353"/>
    <n v="100"/>
    <n v="1993"/>
  </r>
  <r>
    <x v="4"/>
    <s v="M2"/>
    <s v="EURO IV+"/>
    <x v="10"/>
    <s v="Ružomberok"/>
    <s v="Žilinský kraj"/>
    <n v="126"/>
    <n v="8"/>
    <n v="169"/>
  </r>
  <r>
    <x v="4"/>
    <s v="M2"/>
    <s v="EURO IV+"/>
    <x v="10"/>
    <s v="Senec"/>
    <s v="Bratislavský kraj"/>
    <n v="2274"/>
    <n v="1130"/>
    <n v="22591"/>
  </r>
  <r>
    <x v="4"/>
    <s v="M2"/>
    <s v="EURO IV+"/>
    <x v="10"/>
    <s v="Senica"/>
    <s v="Trnavský kraj"/>
    <n v="310"/>
    <n v="230"/>
    <n v="4600"/>
  </r>
  <r>
    <x v="4"/>
    <s v="M2"/>
    <s v="EURO IV+"/>
    <x v="10"/>
    <s v="Skalica"/>
    <s v="Trnavský kraj"/>
    <n v="134"/>
    <n v="12"/>
    <n v="238"/>
  </r>
  <r>
    <x v="4"/>
    <s v="M2"/>
    <s v="EURO IV+"/>
    <x v="10"/>
    <s v="Trenčín"/>
    <s v="Trenčiansky kraj"/>
    <n v="567"/>
    <n v="205"/>
    <n v="4108"/>
  </r>
  <r>
    <x v="4"/>
    <s v="M2"/>
    <s v="EURO IV+"/>
    <x v="10"/>
    <s v="Trnava"/>
    <s v="Trnavský kraj"/>
    <n v="846"/>
    <n v="311"/>
    <n v="6228"/>
  </r>
  <r>
    <x v="4"/>
    <s v="M2"/>
    <s v="EURO IV+"/>
    <x v="10"/>
    <s v="Žilina"/>
    <s v="Žilinský kraj"/>
    <n v="296"/>
    <n v="64"/>
    <n v="1276"/>
  </r>
  <r>
    <x v="4"/>
    <s v="M2"/>
    <s v="EURO IV+"/>
    <x v="11"/>
    <s v="Banská Bystrica"/>
    <s v="Banskobystrický kraj"/>
    <n v="105"/>
    <n v="44"/>
    <n v="873"/>
  </r>
  <r>
    <x v="4"/>
    <s v="M2"/>
    <s v="EURO IV+"/>
    <x v="11"/>
    <s v="Dolný Kubín"/>
    <s v="Žilinský kraj"/>
    <n v="66"/>
    <n v="19"/>
    <n v="379"/>
  </r>
  <r>
    <x v="4"/>
    <s v="M2"/>
    <s v="EURO IV+"/>
    <x v="11"/>
    <s v="Galanta"/>
    <s v="Trnavský kraj"/>
    <n v="3451"/>
    <n v="479"/>
    <n v="9588"/>
  </r>
  <r>
    <x v="4"/>
    <s v="M2"/>
    <s v="EURO IV+"/>
    <x v="11"/>
    <s v="Košice - okolie"/>
    <s v="Košický kraj"/>
    <n v="63"/>
    <n v="22"/>
    <n v="442"/>
  </r>
  <r>
    <x v="4"/>
    <s v="M2"/>
    <s v="EURO IV+"/>
    <x v="11"/>
    <s v="Košice I"/>
    <s v="Košický kraj"/>
    <n v="40"/>
    <n v="11"/>
    <n v="218"/>
  </r>
  <r>
    <x v="4"/>
    <s v="M2"/>
    <s v="EURO IV+"/>
    <x v="11"/>
    <s v="Košice II"/>
    <s v="Košický kraj"/>
    <n v="12"/>
    <n v="5"/>
    <n v="102"/>
  </r>
  <r>
    <x v="4"/>
    <s v="M2"/>
    <s v="EURO IV+"/>
    <x v="11"/>
    <s v="Nitra"/>
    <s v="Nitriansky kraj"/>
    <n v="3404"/>
    <n v="530"/>
    <n v="10599"/>
  </r>
  <r>
    <x v="4"/>
    <s v="M2"/>
    <s v="EURO IV+"/>
    <x v="11"/>
    <s v="Púchov"/>
    <s v="Trenčiansky kraj"/>
    <n v="81"/>
    <n v="3"/>
    <n v="61"/>
  </r>
  <r>
    <x v="4"/>
    <s v="M2"/>
    <s v="EURO IV+"/>
    <x v="11"/>
    <s v="Revúca"/>
    <s v="Banskobystrický kraj"/>
    <n v="25"/>
    <n v="3"/>
    <n v="70"/>
  </r>
  <r>
    <x v="4"/>
    <s v="M2"/>
    <s v="EURO IV+"/>
    <x v="11"/>
    <s v="Rimavská Sobota"/>
    <s v="Banskobystrický kraj"/>
    <n v="32"/>
    <n v="6"/>
    <n v="121"/>
  </r>
  <r>
    <x v="4"/>
    <s v="M2"/>
    <s v="EURO IV+"/>
    <x v="11"/>
    <s v="Svidník"/>
    <s v="Prešovský kraj"/>
    <n v="9"/>
    <n v="2"/>
    <n v="40"/>
  </r>
  <r>
    <x v="4"/>
    <s v="M2"/>
    <s v="EURO IV+"/>
    <x v="11"/>
    <s v="Trnava"/>
    <s v="Trnavský kraj"/>
    <n v="2444"/>
    <n v="301"/>
    <n v="6013"/>
  </r>
  <r>
    <x v="4"/>
    <s v="M2"/>
    <s v="EURO IV+"/>
    <x v="11"/>
    <s v="Turčianske Teplice"/>
    <s v="Žilinský kraj"/>
    <n v="14"/>
    <n v="3"/>
    <n v="59"/>
  </r>
  <r>
    <x v="4"/>
    <s v="M2"/>
    <s v="EURO IV+"/>
    <x v="11"/>
    <s v="Tvrdošín"/>
    <s v="Žilinský kraj"/>
    <n v="140"/>
    <n v="26"/>
    <n v="528"/>
  </r>
  <r>
    <x v="4"/>
    <s v="M2"/>
    <s v="EURO IV+"/>
    <x v="11"/>
    <s v="Zlaté Moravce"/>
    <s v="Nitriansky kraj"/>
    <n v="139"/>
    <n v="51"/>
    <n v="1025"/>
  </r>
  <r>
    <x v="4"/>
    <s v="M2"/>
    <s v="EURO IV+"/>
    <x v="11"/>
    <s v="Zvolen"/>
    <s v="Banskobystrický kraj"/>
    <n v="576"/>
    <n v="61"/>
    <n v="1225"/>
  </r>
  <r>
    <x v="4"/>
    <s v="M2"/>
    <s v="EURO IV+"/>
    <x v="11"/>
    <s v="Žarnovica"/>
    <s v="Banskobystrický kraj"/>
    <n v="216"/>
    <n v="57"/>
    <n v="1138"/>
  </r>
  <r>
    <x v="4"/>
    <s v="M2"/>
    <s v="EURO IV+"/>
    <x v="11"/>
    <s v="Žiar nad Hronom"/>
    <s v="Banskobystrický kraj"/>
    <n v="104"/>
    <n v="39"/>
    <n v="771"/>
  </r>
  <r>
    <x v="4"/>
    <s v="M2"/>
    <s v="EURO V,VI,EEV"/>
    <x v="2"/>
    <s v="Bánovce nad Bebravou"/>
    <s v="Trenčiansky kraj"/>
    <n v="15"/>
    <n v="0"/>
    <n v="22"/>
  </r>
  <r>
    <x v="4"/>
    <s v="M2"/>
    <s v="EURO V,VI,EEV"/>
    <x v="2"/>
    <s v="Banská Bystrica"/>
    <s v="Banskobystrický kraj"/>
    <n v="213"/>
    <n v="10"/>
    <n v="523"/>
  </r>
  <r>
    <x v="4"/>
    <s v="M2"/>
    <s v="EURO V,VI,EEV"/>
    <x v="2"/>
    <s v="Bratislava II"/>
    <s v="Bratislavský kraj"/>
    <n v="116"/>
    <n v="12"/>
    <n v="581"/>
  </r>
  <r>
    <x v="4"/>
    <s v="M2"/>
    <s v="EURO V,VI,EEV"/>
    <x v="2"/>
    <s v="Brezno"/>
    <s v="Banskobystrický kraj"/>
    <n v="10"/>
    <n v="0"/>
    <n v="19"/>
  </r>
  <r>
    <x v="4"/>
    <s v="M2"/>
    <s v="EURO V,VI,EEV"/>
    <x v="2"/>
    <s v="Bytča"/>
    <s v="Žilinský kraj"/>
    <n v="24"/>
    <n v="1"/>
    <n v="65"/>
  </r>
  <r>
    <x v="4"/>
    <s v="M2"/>
    <s v="EURO V,VI,EEV"/>
    <x v="2"/>
    <s v="Čadca"/>
    <s v="Žilinský kraj"/>
    <n v="48"/>
    <n v="5"/>
    <n v="243"/>
  </r>
  <r>
    <x v="4"/>
    <s v="M2"/>
    <s v="EURO V,VI,EEV"/>
    <x v="2"/>
    <s v="Detva"/>
    <s v="Banskobystrický kraj"/>
    <n v="90"/>
    <n v="2"/>
    <n v="117"/>
  </r>
  <r>
    <x v="4"/>
    <s v="M2"/>
    <s v="EURO V,VI,EEV"/>
    <x v="2"/>
    <s v="Dolný Kubín"/>
    <s v="Žilinský kraj"/>
    <n v="344"/>
    <n v="10"/>
    <n v="506"/>
  </r>
  <r>
    <x v="4"/>
    <s v="M2"/>
    <s v="EURO V,VI,EEV"/>
    <x v="2"/>
    <s v="Dunajská Streda"/>
    <s v="Trnavský kraj"/>
    <n v="155"/>
    <n v="8"/>
    <n v="380"/>
  </r>
  <r>
    <x v="4"/>
    <s v="M2"/>
    <s v="EURO V,VI,EEV"/>
    <x v="2"/>
    <s v="Galanta"/>
    <s v="Trnavský kraj"/>
    <n v="488"/>
    <n v="27"/>
    <n v="1332"/>
  </r>
  <r>
    <x v="4"/>
    <s v="M2"/>
    <s v="EURO V,VI,EEV"/>
    <x v="2"/>
    <s v="Komárno"/>
    <s v="Nitriansky kraj"/>
    <n v="93"/>
    <n v="3"/>
    <n v="146"/>
  </r>
  <r>
    <x v="4"/>
    <s v="M2"/>
    <s v="EURO V,VI,EEV"/>
    <x v="2"/>
    <s v="Košice - okolie"/>
    <s v="Košický kraj"/>
    <n v="81"/>
    <n v="2"/>
    <n v="84"/>
  </r>
  <r>
    <x v="4"/>
    <s v="M2"/>
    <s v="EURO V,VI,EEV"/>
    <x v="2"/>
    <s v="Košice I"/>
    <s v="Košický kraj"/>
    <n v="8"/>
    <n v="2"/>
    <n v="80"/>
  </r>
  <r>
    <x v="4"/>
    <s v="M2"/>
    <s v="EURO V,VI,EEV"/>
    <x v="2"/>
    <s v="Košice II"/>
    <s v="Košický kraj"/>
    <n v="29"/>
    <n v="1"/>
    <n v="74"/>
  </r>
  <r>
    <x v="4"/>
    <s v="M2"/>
    <s v="EURO V,VI,EEV"/>
    <x v="2"/>
    <s v="Košice IV"/>
    <s v="Košický kraj"/>
    <n v="12"/>
    <n v="1"/>
    <n v="37"/>
  </r>
  <r>
    <x v="4"/>
    <s v="M2"/>
    <s v="EURO V,VI,EEV"/>
    <x v="2"/>
    <s v="Krupina"/>
    <s v="Banskobystrický kraj"/>
    <n v="202"/>
    <n v="5"/>
    <n v="263"/>
  </r>
  <r>
    <x v="4"/>
    <s v="M2"/>
    <s v="EURO V,VI,EEV"/>
    <x v="2"/>
    <s v="Kysucké Nové Mesto"/>
    <s v="Žilinský kraj"/>
    <n v="77"/>
    <n v="1"/>
    <n v="57"/>
  </r>
  <r>
    <x v="4"/>
    <s v="M2"/>
    <s v="EURO V,VI,EEV"/>
    <x v="2"/>
    <s v="Levice"/>
    <s v="Nitriansky kraj"/>
    <n v="142"/>
    <n v="4"/>
    <n v="222"/>
  </r>
  <r>
    <x v="4"/>
    <s v="M2"/>
    <s v="EURO V,VI,EEV"/>
    <x v="2"/>
    <s v="Levoča"/>
    <s v="Prešovský kraj"/>
    <n v="189"/>
    <n v="4"/>
    <n v="183"/>
  </r>
  <r>
    <x v="4"/>
    <s v="M2"/>
    <s v="EURO V,VI,EEV"/>
    <x v="2"/>
    <s v="Liptovský Mikuláš"/>
    <s v="Žilinský kraj"/>
    <n v="9"/>
    <n v="0"/>
    <n v="7"/>
  </r>
  <r>
    <x v="4"/>
    <s v="M2"/>
    <s v="EURO V,VI,EEV"/>
    <x v="2"/>
    <s v="Lučenec"/>
    <s v="Banskobystrický kraj"/>
    <n v="62"/>
    <n v="1"/>
    <n v="63"/>
  </r>
  <r>
    <x v="4"/>
    <s v="M2"/>
    <s v="EURO V,VI,EEV"/>
    <x v="2"/>
    <s v="Martin"/>
    <s v="Žilinský kraj"/>
    <n v="162"/>
    <n v="12"/>
    <n v="602"/>
  </r>
  <r>
    <x v="4"/>
    <s v="M2"/>
    <s v="EURO V,VI,EEV"/>
    <x v="2"/>
    <s v="Michalovce"/>
    <s v="Košický kraj"/>
    <n v="2558"/>
    <n v="70"/>
    <n v="3513"/>
  </r>
  <r>
    <x v="4"/>
    <s v="M2"/>
    <s v="EURO V,VI,EEV"/>
    <x v="2"/>
    <s v="Nitra"/>
    <s v="Nitriansky kraj"/>
    <n v="187"/>
    <n v="8"/>
    <n v="408"/>
  </r>
  <r>
    <x v="4"/>
    <s v="M2"/>
    <s v="EURO V,VI,EEV"/>
    <x v="2"/>
    <s v="Nové Zámky"/>
    <s v="Nitriansky kraj"/>
    <n v="337"/>
    <n v="19"/>
    <n v="933"/>
  </r>
  <r>
    <x v="4"/>
    <s v="M2"/>
    <s v="EURO V,VI,EEV"/>
    <x v="2"/>
    <s v="Partizánske"/>
    <s v="Trenčiansky kraj"/>
    <n v="43"/>
    <n v="3"/>
    <n v="155"/>
  </r>
  <r>
    <x v="4"/>
    <s v="M2"/>
    <s v="EURO V,VI,EEV"/>
    <x v="2"/>
    <s v="Prešov"/>
    <s v="Prešovský kraj"/>
    <n v="329"/>
    <n v="18"/>
    <n v="897"/>
  </r>
  <r>
    <x v="4"/>
    <s v="M2"/>
    <s v="EURO V,VI,EEV"/>
    <x v="2"/>
    <s v="Prievidza"/>
    <s v="Trenčiansky kraj"/>
    <n v="248"/>
    <n v="8"/>
    <n v="416"/>
  </r>
  <r>
    <x v="4"/>
    <s v="M2"/>
    <s v="EURO V,VI,EEV"/>
    <x v="2"/>
    <s v="Púchov"/>
    <s v="Trenčiansky kraj"/>
    <n v="27"/>
    <n v="1"/>
    <n v="53"/>
  </r>
  <r>
    <x v="4"/>
    <s v="M2"/>
    <s v="EURO V,VI,EEV"/>
    <x v="2"/>
    <s v="Rimavská Sobota"/>
    <s v="Banskobystrický kraj"/>
    <n v="57"/>
    <n v="2"/>
    <n v="109"/>
  </r>
  <r>
    <x v="4"/>
    <s v="M2"/>
    <s v="EURO V,VI,EEV"/>
    <x v="2"/>
    <s v="Rožňava"/>
    <s v="Košický kraj"/>
    <n v="81"/>
    <n v="2"/>
    <n v="84"/>
  </r>
  <r>
    <x v="4"/>
    <s v="M2"/>
    <s v="EURO V,VI,EEV"/>
    <x v="2"/>
    <s v="Ružomberok"/>
    <s v="Žilinský kraj"/>
    <n v="310"/>
    <n v="20"/>
    <n v="1016"/>
  </r>
  <r>
    <x v="4"/>
    <s v="M2"/>
    <s v="EURO V,VI,EEV"/>
    <x v="2"/>
    <s v="Senec"/>
    <s v="Bratislavský kraj"/>
    <n v="330"/>
    <n v="17"/>
    <n v="848"/>
  </r>
  <r>
    <x v="4"/>
    <s v="M2"/>
    <s v="EURO V,VI,EEV"/>
    <x v="2"/>
    <s v="Senica"/>
    <s v="Trnavský kraj"/>
    <n v="16"/>
    <n v="1"/>
    <n v="41"/>
  </r>
  <r>
    <x v="4"/>
    <s v="M2"/>
    <s v="EURO V,VI,EEV"/>
    <x v="2"/>
    <s v="Skalica"/>
    <s v="Trnavský kraj"/>
    <n v="9"/>
    <n v="0"/>
    <n v="13"/>
  </r>
  <r>
    <x v="4"/>
    <s v="M2"/>
    <s v="EURO V,VI,EEV"/>
    <x v="2"/>
    <s v="Sobrance"/>
    <s v="Košický kraj"/>
    <n v="1133"/>
    <n v="26"/>
    <n v="1277"/>
  </r>
  <r>
    <x v="4"/>
    <s v="M2"/>
    <s v="EURO V,VI,EEV"/>
    <x v="2"/>
    <s v="Stropkov"/>
    <s v="Prešovský kraj"/>
    <n v="247"/>
    <n v="6"/>
    <n v="314"/>
  </r>
  <r>
    <x v="4"/>
    <s v="M2"/>
    <s v="EURO V,VI,EEV"/>
    <x v="2"/>
    <s v="Svidník"/>
    <s v="Prešovský kraj"/>
    <n v="417"/>
    <n v="11"/>
    <n v="548"/>
  </r>
  <r>
    <x v="4"/>
    <s v="M2"/>
    <s v="EURO V,VI,EEV"/>
    <x v="2"/>
    <s v="Šaľa"/>
    <s v="Nitriansky kraj"/>
    <n v="223"/>
    <n v="13"/>
    <n v="626"/>
  </r>
  <r>
    <x v="4"/>
    <s v="M2"/>
    <s v="EURO V,VI,EEV"/>
    <x v="2"/>
    <s v="Topoľčany"/>
    <s v="Nitriansky kraj"/>
    <n v="22"/>
    <n v="2"/>
    <n v="120"/>
  </r>
  <r>
    <x v="4"/>
    <s v="M2"/>
    <s v="EURO V,VI,EEV"/>
    <x v="2"/>
    <s v="Trebišov"/>
    <s v="Košický kraj"/>
    <n v="4341"/>
    <n v="108"/>
    <n v="5381"/>
  </r>
  <r>
    <x v="4"/>
    <s v="M2"/>
    <s v="EURO V,VI,EEV"/>
    <x v="2"/>
    <s v="Trenčín"/>
    <s v="Trenčiansky kraj"/>
    <n v="15"/>
    <n v="1"/>
    <n v="27"/>
  </r>
  <r>
    <x v="4"/>
    <s v="M2"/>
    <s v="EURO V,VI,EEV"/>
    <x v="2"/>
    <s v="Trnava"/>
    <s v="Trnavský kraj"/>
    <n v="80"/>
    <n v="4"/>
    <n v="179"/>
  </r>
  <r>
    <x v="4"/>
    <s v="M2"/>
    <s v="EURO V,VI,EEV"/>
    <x v="2"/>
    <s v="Turčianske Teplice"/>
    <s v="Žilinský kraj"/>
    <n v="25"/>
    <n v="1"/>
    <n v="27"/>
  </r>
  <r>
    <x v="4"/>
    <s v="M2"/>
    <s v="EURO V,VI,EEV"/>
    <x v="2"/>
    <s v="Tvrdošín"/>
    <s v="Žilinský kraj"/>
    <n v="167"/>
    <n v="10"/>
    <n v="503"/>
  </r>
  <r>
    <x v="4"/>
    <s v="M2"/>
    <s v="EURO V,VI,EEV"/>
    <x v="2"/>
    <s v="Vranov nad Topľou"/>
    <s v="Prešovský kraj"/>
    <n v="83"/>
    <n v="3"/>
    <n v="132"/>
  </r>
  <r>
    <x v="4"/>
    <s v="M2"/>
    <s v="EURO V,VI,EEV"/>
    <x v="2"/>
    <s v="Zvolen"/>
    <s v="Banskobystrický kraj"/>
    <n v="125"/>
    <n v="5"/>
    <n v="237"/>
  </r>
  <r>
    <x v="4"/>
    <s v="M2"/>
    <s v="EURO V,VI,EEV"/>
    <x v="2"/>
    <s v="Žarnovica"/>
    <s v="Banskobystrický kraj"/>
    <n v="2"/>
    <n v="0"/>
    <n v="3"/>
  </r>
  <r>
    <x v="4"/>
    <s v="M2"/>
    <s v="EURO V,VI,EEV"/>
    <x v="2"/>
    <s v="Žiar nad Hronom"/>
    <s v="Banskobystrický kraj"/>
    <n v="73"/>
    <n v="5"/>
    <n v="231"/>
  </r>
  <r>
    <x v="4"/>
    <s v="M2"/>
    <s v="EURO V,VI,EEV"/>
    <x v="2"/>
    <s v="Žilina"/>
    <s v="Žilinský kraj"/>
    <n v="52"/>
    <n v="7"/>
    <n v="349"/>
  </r>
  <r>
    <x v="4"/>
    <s v="M2"/>
    <s v="EURO V,VI,EEV"/>
    <x v="3"/>
    <s v="Bánovce nad Bebravou"/>
    <s v="Trenčiansky kraj"/>
    <n v="233"/>
    <n v="0"/>
    <n v="316"/>
  </r>
  <r>
    <x v="4"/>
    <s v="M2"/>
    <s v="EURO V,VI,EEV"/>
    <x v="3"/>
    <s v="Banská Bystrica"/>
    <s v="Banskobystrický kraj"/>
    <n v="3231"/>
    <n v="0"/>
    <n v="8031"/>
  </r>
  <r>
    <x v="4"/>
    <s v="M2"/>
    <s v="EURO V,VI,EEV"/>
    <x v="3"/>
    <s v="Banská Štiavnica"/>
    <s v="Banskobystrický kraj"/>
    <n v="130"/>
    <n v="0"/>
    <n v="288"/>
  </r>
  <r>
    <x v="4"/>
    <s v="M2"/>
    <s v="EURO V,VI,EEV"/>
    <x v="3"/>
    <s v="Bardejov"/>
    <s v="Prešovský kraj"/>
    <n v="6804"/>
    <n v="0"/>
    <n v="9108"/>
  </r>
  <r>
    <x v="4"/>
    <s v="M2"/>
    <s v="EURO V,VI,EEV"/>
    <x v="3"/>
    <s v="Bratislava II"/>
    <s v="Bratislavský kraj"/>
    <n v="604"/>
    <n v="0"/>
    <n v="2598"/>
  </r>
  <r>
    <x v="4"/>
    <s v="M2"/>
    <s v="EURO V,VI,EEV"/>
    <x v="3"/>
    <s v="Bratislava IV"/>
    <s v="Bratislavský kraj"/>
    <n v="262"/>
    <n v="0"/>
    <n v="1252"/>
  </r>
  <r>
    <x v="4"/>
    <s v="M2"/>
    <s v="EURO V,VI,EEV"/>
    <x v="3"/>
    <s v="Brezno"/>
    <s v="Banskobystrický kraj"/>
    <n v="494"/>
    <n v="0"/>
    <n v="978"/>
  </r>
  <r>
    <x v="4"/>
    <s v="M2"/>
    <s v="EURO V,VI,EEV"/>
    <x v="3"/>
    <s v="Bytča"/>
    <s v="Žilinský kraj"/>
    <n v="168"/>
    <n v="0"/>
    <n v="446"/>
  </r>
  <r>
    <x v="4"/>
    <s v="M2"/>
    <s v="EURO V,VI,EEV"/>
    <x v="3"/>
    <s v="Čadca"/>
    <s v="Žilinský kraj"/>
    <n v="494"/>
    <n v="0"/>
    <n v="2163"/>
  </r>
  <r>
    <x v="4"/>
    <s v="M2"/>
    <s v="EURO V,VI,EEV"/>
    <x v="3"/>
    <s v="Detva"/>
    <s v="Banskobystrický kraj"/>
    <n v="449"/>
    <n v="0"/>
    <n v="578"/>
  </r>
  <r>
    <x v="4"/>
    <s v="M2"/>
    <s v="EURO V,VI,EEV"/>
    <x v="3"/>
    <s v="Dolný Kubín"/>
    <s v="Žilinský kraj"/>
    <n v="3866"/>
    <n v="0"/>
    <n v="5778"/>
  </r>
  <r>
    <x v="4"/>
    <s v="M2"/>
    <s v="EURO V,VI,EEV"/>
    <x v="3"/>
    <s v="Dunajská Streda"/>
    <s v="Trnavský kraj"/>
    <n v="900"/>
    <n v="0"/>
    <n v="1936"/>
  </r>
  <r>
    <x v="4"/>
    <s v="M2"/>
    <s v="EURO V,VI,EEV"/>
    <x v="3"/>
    <s v="Galanta"/>
    <s v="Trnavský kraj"/>
    <n v="3421"/>
    <n v="0"/>
    <n v="10144"/>
  </r>
  <r>
    <x v="4"/>
    <s v="M2"/>
    <s v="EURO V,VI,EEV"/>
    <x v="3"/>
    <s v="Hlohovec"/>
    <s v="Trnavský kraj"/>
    <n v="65"/>
    <n v="0"/>
    <n v="110"/>
  </r>
  <r>
    <x v="4"/>
    <s v="M2"/>
    <s v="EURO V,VI,EEV"/>
    <x v="3"/>
    <s v="Humenné"/>
    <s v="Prešovský kraj"/>
    <n v="1018"/>
    <n v="0"/>
    <n v="1271"/>
  </r>
  <r>
    <x v="4"/>
    <s v="M2"/>
    <s v="EURO V,VI,EEV"/>
    <x v="3"/>
    <s v="Ilava"/>
    <s v="Trenčiansky kraj"/>
    <n v="3598"/>
    <n v="0"/>
    <n v="5642"/>
  </r>
  <r>
    <x v="4"/>
    <s v="M2"/>
    <s v="EURO V,VI,EEV"/>
    <x v="3"/>
    <s v="Kežmarok"/>
    <s v="Prešovský kraj"/>
    <n v="799"/>
    <n v="0"/>
    <n v="1119"/>
  </r>
  <r>
    <x v="4"/>
    <s v="M2"/>
    <s v="EURO V,VI,EEV"/>
    <x v="3"/>
    <s v="Komárno"/>
    <s v="Nitriansky kraj"/>
    <n v="1055"/>
    <n v="0"/>
    <n v="1799"/>
  </r>
  <r>
    <x v="4"/>
    <s v="M2"/>
    <s v="EURO V,VI,EEV"/>
    <x v="3"/>
    <s v="Košice - okolie"/>
    <s v="Košický kraj"/>
    <n v="1825"/>
    <n v="0"/>
    <n v="2034"/>
  </r>
  <r>
    <x v="4"/>
    <s v="M2"/>
    <s v="EURO V,VI,EEV"/>
    <x v="3"/>
    <s v="Košice I"/>
    <s v="Košický kraj"/>
    <n v="134"/>
    <n v="0"/>
    <n v="1331"/>
  </r>
  <r>
    <x v="4"/>
    <s v="M2"/>
    <s v="EURO V,VI,EEV"/>
    <x v="3"/>
    <s v="Košice II"/>
    <s v="Košický kraj"/>
    <n v="418"/>
    <n v="0"/>
    <n v="950"/>
  </r>
  <r>
    <x v="4"/>
    <s v="M2"/>
    <s v="EURO V,VI,EEV"/>
    <x v="3"/>
    <s v="Košice III"/>
    <s v="Košický kraj"/>
    <n v="13"/>
    <n v="0"/>
    <n v="132"/>
  </r>
  <r>
    <x v="4"/>
    <s v="M2"/>
    <s v="EURO V,VI,EEV"/>
    <x v="3"/>
    <s v="Košice IV"/>
    <s v="Košický kraj"/>
    <n v="395"/>
    <n v="0"/>
    <n v="1307"/>
  </r>
  <r>
    <x v="4"/>
    <s v="M2"/>
    <s v="EURO V,VI,EEV"/>
    <x v="3"/>
    <s v="Krupina"/>
    <s v="Banskobystrický kraj"/>
    <n v="2230"/>
    <n v="0"/>
    <n v="2876"/>
  </r>
  <r>
    <x v="4"/>
    <s v="M2"/>
    <s v="EURO V,VI,EEV"/>
    <x v="3"/>
    <s v="Kysucké Nové Mesto"/>
    <s v="Žilinský kraj"/>
    <n v="938"/>
    <n v="0"/>
    <n v="697"/>
  </r>
  <r>
    <x v="4"/>
    <s v="M2"/>
    <s v="EURO V,VI,EEV"/>
    <x v="3"/>
    <s v="Levice"/>
    <s v="Nitriansky kraj"/>
    <n v="1652"/>
    <n v="0"/>
    <n v="2694"/>
  </r>
  <r>
    <x v="4"/>
    <s v="M2"/>
    <s v="EURO V,VI,EEV"/>
    <x v="3"/>
    <s v="Levoča"/>
    <s v="Prešovský kraj"/>
    <n v="2306"/>
    <n v="0"/>
    <n v="2274"/>
  </r>
  <r>
    <x v="4"/>
    <s v="M2"/>
    <s v="EURO V,VI,EEV"/>
    <x v="3"/>
    <s v="Liptovský Mikuláš"/>
    <s v="Žilinský kraj"/>
    <n v="1080"/>
    <n v="0"/>
    <n v="1992"/>
  </r>
  <r>
    <x v="4"/>
    <s v="M2"/>
    <s v="EURO V,VI,EEV"/>
    <x v="3"/>
    <s v="Lučenec"/>
    <s v="Banskobystrický kraj"/>
    <n v="644"/>
    <n v="0"/>
    <n v="728"/>
  </r>
  <r>
    <x v="4"/>
    <s v="M2"/>
    <s v="EURO V,VI,EEV"/>
    <x v="3"/>
    <s v="Malacky"/>
    <s v="Bratislavský kraj"/>
    <n v="369"/>
    <n v="0"/>
    <n v="1264"/>
  </r>
  <r>
    <x v="4"/>
    <s v="M2"/>
    <s v="EURO V,VI,EEV"/>
    <x v="3"/>
    <s v="Martin"/>
    <s v="Žilinský kraj"/>
    <n v="1388"/>
    <n v="0"/>
    <n v="5580"/>
  </r>
  <r>
    <x v="4"/>
    <s v="M2"/>
    <s v="EURO V,VI,EEV"/>
    <x v="3"/>
    <s v="Michalovce"/>
    <s v="Košický kraj"/>
    <n v="13814"/>
    <n v="0"/>
    <n v="18756"/>
  </r>
  <r>
    <x v="4"/>
    <s v="M2"/>
    <s v="EURO V,VI,EEV"/>
    <x v="3"/>
    <s v="Námestovo"/>
    <s v="Žilinský kraj"/>
    <n v="622"/>
    <n v="0"/>
    <n v="1758"/>
  </r>
  <r>
    <x v="4"/>
    <s v="M2"/>
    <s v="EURO V,VI,EEV"/>
    <x v="3"/>
    <s v="Nitra"/>
    <s v="Nitriansky kraj"/>
    <n v="1436"/>
    <n v="0"/>
    <n v="2951"/>
  </r>
  <r>
    <x v="4"/>
    <s v="M2"/>
    <s v="EURO V,VI,EEV"/>
    <x v="3"/>
    <s v="Nové Mesto nad Váhom"/>
    <s v="Trenčiansky kraj"/>
    <n v="1403"/>
    <n v="0"/>
    <n v="2583"/>
  </r>
  <r>
    <x v="4"/>
    <s v="M2"/>
    <s v="EURO V,VI,EEV"/>
    <x v="3"/>
    <s v="Nové Zámky"/>
    <s v="Nitriansky kraj"/>
    <n v="2308"/>
    <n v="0"/>
    <n v="6094"/>
  </r>
  <r>
    <x v="4"/>
    <s v="M2"/>
    <s v="EURO V,VI,EEV"/>
    <x v="3"/>
    <s v="Partizánske"/>
    <s v="Trenčiansky kraj"/>
    <n v="169"/>
    <n v="0"/>
    <n v="468"/>
  </r>
  <r>
    <x v="4"/>
    <s v="M2"/>
    <s v="EURO V,VI,EEV"/>
    <x v="3"/>
    <s v="Piešťany"/>
    <s v="Trnavský kraj"/>
    <n v="60"/>
    <n v="0"/>
    <n v="45"/>
  </r>
  <r>
    <x v="4"/>
    <s v="M2"/>
    <s v="EURO V,VI,EEV"/>
    <x v="3"/>
    <s v="Poprad"/>
    <s v="Prešovský kraj"/>
    <n v="1036"/>
    <n v="0"/>
    <n v="2075"/>
  </r>
  <r>
    <x v="4"/>
    <s v="M2"/>
    <s v="EURO V,VI,EEV"/>
    <x v="3"/>
    <s v="Považská Bystrica"/>
    <s v="Trenčiansky kraj"/>
    <n v="4"/>
    <n v="0"/>
    <n v="13"/>
  </r>
  <r>
    <x v="4"/>
    <s v="M2"/>
    <s v="EURO V,VI,EEV"/>
    <x v="3"/>
    <s v="Prešov"/>
    <s v="Prešovský kraj"/>
    <n v="6821"/>
    <n v="0"/>
    <n v="16972"/>
  </r>
  <r>
    <x v="4"/>
    <s v="M2"/>
    <s v="EURO V,VI,EEV"/>
    <x v="3"/>
    <s v="Prievidza"/>
    <s v="Trenčiansky kraj"/>
    <n v="1262"/>
    <n v="0"/>
    <n v="2039"/>
  </r>
  <r>
    <x v="4"/>
    <s v="M2"/>
    <s v="EURO V,VI,EEV"/>
    <x v="3"/>
    <s v="Púchov"/>
    <s v="Trenčiansky kraj"/>
    <n v="87"/>
    <n v="0"/>
    <n v="160"/>
  </r>
  <r>
    <x v="4"/>
    <s v="M2"/>
    <s v="EURO V,VI,EEV"/>
    <x v="3"/>
    <s v="Revúca"/>
    <s v="Banskobystrický kraj"/>
    <n v="13"/>
    <n v="0"/>
    <n v="29"/>
  </r>
  <r>
    <x v="4"/>
    <s v="M2"/>
    <s v="EURO V,VI,EEV"/>
    <x v="3"/>
    <s v="Rimavská Sobota"/>
    <s v="Banskobystrický kraj"/>
    <n v="550"/>
    <n v="0"/>
    <n v="835"/>
  </r>
  <r>
    <x v="4"/>
    <s v="M2"/>
    <s v="EURO V,VI,EEV"/>
    <x v="3"/>
    <s v="Rožňava"/>
    <s v="Košický kraj"/>
    <n v="3965"/>
    <n v="0"/>
    <n v="4410"/>
  </r>
  <r>
    <x v="4"/>
    <s v="M2"/>
    <s v="EURO V,VI,EEV"/>
    <x v="3"/>
    <s v="Ružomberok"/>
    <s v="Žilinský kraj"/>
    <n v="2347"/>
    <n v="0"/>
    <n v="8406"/>
  </r>
  <r>
    <x v="4"/>
    <s v="M2"/>
    <s v="EURO V,VI,EEV"/>
    <x v="3"/>
    <s v="Sabinov"/>
    <s v="Prešovský kraj"/>
    <n v="2049"/>
    <n v="0"/>
    <n v="4192"/>
  </r>
  <r>
    <x v="4"/>
    <s v="M2"/>
    <s v="EURO V,VI,EEV"/>
    <x v="3"/>
    <s v="Senec"/>
    <s v="Bratislavský kraj"/>
    <n v="1806"/>
    <n v="0"/>
    <n v="4355"/>
  </r>
  <r>
    <x v="4"/>
    <s v="M2"/>
    <s v="EURO V,VI,EEV"/>
    <x v="3"/>
    <s v="Senica"/>
    <s v="Trnavský kraj"/>
    <n v="84"/>
    <n v="0"/>
    <n v="211"/>
  </r>
  <r>
    <x v="4"/>
    <s v="M2"/>
    <s v="EURO V,VI,EEV"/>
    <x v="3"/>
    <s v="Skalica"/>
    <s v="Trnavský kraj"/>
    <n v="87"/>
    <n v="0"/>
    <n v="133"/>
  </r>
  <r>
    <x v="4"/>
    <s v="M2"/>
    <s v="EURO V,VI,EEV"/>
    <x v="3"/>
    <s v="Snina"/>
    <s v="Prešovský kraj"/>
    <n v="28"/>
    <n v="0"/>
    <n v="67"/>
  </r>
  <r>
    <x v="4"/>
    <s v="M2"/>
    <s v="EURO V,VI,EEV"/>
    <x v="3"/>
    <s v="Sobrance"/>
    <s v="Košický kraj"/>
    <n v="5257"/>
    <n v="0"/>
    <n v="5697"/>
  </r>
  <r>
    <x v="4"/>
    <s v="M2"/>
    <s v="EURO V,VI,EEV"/>
    <x v="3"/>
    <s v="Stará Ľubovňa"/>
    <s v="Prešovský kraj"/>
    <n v="1553"/>
    <n v="0"/>
    <n v="2099"/>
  </r>
  <r>
    <x v="4"/>
    <s v="M2"/>
    <s v="EURO V,VI,EEV"/>
    <x v="3"/>
    <s v="Stropkov"/>
    <s v="Prešovský kraj"/>
    <n v="3199"/>
    <n v="0"/>
    <n v="3990"/>
  </r>
  <r>
    <x v="4"/>
    <s v="M2"/>
    <s v="EURO V,VI,EEV"/>
    <x v="3"/>
    <s v="Svidník"/>
    <s v="Prešovský kraj"/>
    <n v="14283"/>
    <n v="0"/>
    <n v="15237"/>
  </r>
  <r>
    <x v="4"/>
    <s v="M2"/>
    <s v="EURO V,VI,EEV"/>
    <x v="3"/>
    <s v="Šaľa"/>
    <s v="Nitriansky kraj"/>
    <n v="1326"/>
    <n v="0"/>
    <n v="3683"/>
  </r>
  <r>
    <x v="4"/>
    <s v="M2"/>
    <s v="EURO V,VI,EEV"/>
    <x v="3"/>
    <s v="Topoľčany"/>
    <s v="Nitriansky kraj"/>
    <n v="196"/>
    <n v="0"/>
    <n v="1087"/>
  </r>
  <r>
    <x v="4"/>
    <s v="M2"/>
    <s v="EURO V,VI,EEV"/>
    <x v="3"/>
    <s v="Trebišov"/>
    <s v="Košický kraj"/>
    <n v="17107"/>
    <n v="0"/>
    <n v="21433"/>
  </r>
  <r>
    <x v="4"/>
    <s v="M2"/>
    <s v="EURO V,VI,EEV"/>
    <x v="3"/>
    <s v="Trenčín"/>
    <s v="Trenčiansky kraj"/>
    <n v="425"/>
    <n v="0"/>
    <n v="899"/>
  </r>
  <r>
    <x v="4"/>
    <s v="M2"/>
    <s v="EURO V,VI,EEV"/>
    <x v="3"/>
    <s v="Trnava"/>
    <s v="Trnavský kraj"/>
    <n v="267"/>
    <n v="0"/>
    <n v="722"/>
  </r>
  <r>
    <x v="4"/>
    <s v="M2"/>
    <s v="EURO V,VI,EEV"/>
    <x v="3"/>
    <s v="Turčianske Teplice"/>
    <s v="Žilinský kraj"/>
    <n v="201"/>
    <n v="0"/>
    <n v="213"/>
  </r>
  <r>
    <x v="4"/>
    <s v="M2"/>
    <s v="EURO V,VI,EEV"/>
    <x v="3"/>
    <s v="Tvrdošín"/>
    <s v="Žilinský kraj"/>
    <n v="1846"/>
    <n v="0"/>
    <n v="5500"/>
  </r>
  <r>
    <x v="4"/>
    <s v="M2"/>
    <s v="EURO V,VI,EEV"/>
    <x v="3"/>
    <s v="Veľký Krtíš"/>
    <s v="Banskobystrický kraj"/>
    <n v="64"/>
    <n v="0"/>
    <n v="71"/>
  </r>
  <r>
    <x v="4"/>
    <s v="M2"/>
    <s v="EURO V,VI,EEV"/>
    <x v="3"/>
    <s v="Vranov nad Topľou"/>
    <s v="Prešovský kraj"/>
    <n v="1234"/>
    <n v="0"/>
    <n v="1663"/>
  </r>
  <r>
    <x v="4"/>
    <s v="M2"/>
    <s v="EURO V,VI,EEV"/>
    <x v="3"/>
    <s v="Zlaté Moravce"/>
    <s v="Nitriansky kraj"/>
    <n v="129"/>
    <n v="0"/>
    <n v="62"/>
  </r>
  <r>
    <x v="4"/>
    <s v="M2"/>
    <s v="EURO V,VI,EEV"/>
    <x v="3"/>
    <s v="Zvolen"/>
    <s v="Banskobystrický kraj"/>
    <n v="1100"/>
    <n v="0"/>
    <n v="1839"/>
  </r>
  <r>
    <x v="4"/>
    <s v="M2"/>
    <s v="EURO V,VI,EEV"/>
    <x v="3"/>
    <s v="Žarnovica"/>
    <s v="Banskobystrický kraj"/>
    <n v="73"/>
    <n v="0"/>
    <n v="101"/>
  </r>
  <r>
    <x v="4"/>
    <s v="M2"/>
    <s v="EURO V,VI,EEV"/>
    <x v="3"/>
    <s v="Žiar nad Hronom"/>
    <s v="Banskobystrický kraj"/>
    <n v="622"/>
    <n v="0"/>
    <n v="1226"/>
  </r>
  <r>
    <x v="4"/>
    <s v="M2"/>
    <s v="EURO V,VI,EEV"/>
    <x v="3"/>
    <s v="Žilina"/>
    <s v="Žilinský kraj"/>
    <n v="1295"/>
    <n v="0"/>
    <n v="4184"/>
  </r>
  <r>
    <x v="4"/>
    <s v="M2"/>
    <s v="EURO V,VI,EEV"/>
    <x v="4"/>
    <s v="Banská Bystrica"/>
    <s v="Banskobystrický kraj"/>
    <n v="10"/>
    <n v="2"/>
    <n v="84"/>
  </r>
  <r>
    <x v="4"/>
    <s v="M2"/>
    <s v="EURO V,VI,EEV"/>
    <x v="4"/>
    <s v="Bratislava II"/>
    <s v="Bratislavský kraj"/>
    <n v="12"/>
    <n v="0"/>
    <n v="8"/>
  </r>
  <r>
    <x v="4"/>
    <s v="M2"/>
    <s v="EURO V,VI,EEV"/>
    <x v="4"/>
    <s v="Bratislava IV"/>
    <s v="Bratislavský kraj"/>
    <n v="72"/>
    <n v="7"/>
    <n v="344"/>
  </r>
  <r>
    <x v="4"/>
    <s v="M2"/>
    <s v="EURO V,VI,EEV"/>
    <x v="4"/>
    <s v="Bytča"/>
    <s v="Žilinský kraj"/>
    <n v="1"/>
    <n v="0"/>
    <n v="1"/>
  </r>
  <r>
    <x v="4"/>
    <s v="M2"/>
    <s v="EURO V,VI,EEV"/>
    <x v="4"/>
    <s v="Dolný Kubín"/>
    <s v="Žilinský kraj"/>
    <n v="4"/>
    <n v="0"/>
    <n v="5"/>
  </r>
  <r>
    <x v="4"/>
    <s v="M2"/>
    <s v="EURO V,VI,EEV"/>
    <x v="4"/>
    <s v="Galanta"/>
    <s v="Trnavský kraj"/>
    <n v="29"/>
    <n v="2"/>
    <n v="116"/>
  </r>
  <r>
    <x v="4"/>
    <s v="M2"/>
    <s v="EURO V,VI,EEV"/>
    <x v="4"/>
    <s v="Hlohovec"/>
    <s v="Trnavský kraj"/>
    <n v="17"/>
    <n v="1"/>
    <n v="29"/>
  </r>
  <r>
    <x v="4"/>
    <s v="M2"/>
    <s v="EURO V,VI,EEV"/>
    <x v="4"/>
    <s v="Ilava"/>
    <s v="Trenčiansky kraj"/>
    <n v="918"/>
    <n v="31"/>
    <n v="1551"/>
  </r>
  <r>
    <x v="4"/>
    <s v="M2"/>
    <s v="EURO V,VI,EEV"/>
    <x v="4"/>
    <s v="Košice - okolie"/>
    <s v="Košický kraj"/>
    <n v="18"/>
    <n v="1"/>
    <n v="28"/>
  </r>
  <r>
    <x v="4"/>
    <s v="M2"/>
    <s v="EURO V,VI,EEV"/>
    <x v="4"/>
    <s v="Liptovský Mikuláš"/>
    <s v="Žilinský kraj"/>
    <n v="88"/>
    <n v="4"/>
    <n v="181"/>
  </r>
  <r>
    <x v="4"/>
    <s v="M2"/>
    <s v="EURO V,VI,EEV"/>
    <x v="4"/>
    <s v="Malacky"/>
    <s v="Bratislavský kraj"/>
    <n v="111"/>
    <n v="8"/>
    <n v="381"/>
  </r>
  <r>
    <x v="4"/>
    <s v="M2"/>
    <s v="EURO V,VI,EEV"/>
    <x v="4"/>
    <s v="Nové Mesto nad Váhom"/>
    <s v="Trenčiansky kraj"/>
    <n v="47"/>
    <n v="1"/>
    <n v="72"/>
  </r>
  <r>
    <x v="4"/>
    <s v="M2"/>
    <s v="EURO V,VI,EEV"/>
    <x v="4"/>
    <s v="Piešťany"/>
    <s v="Trnavský kraj"/>
    <n v="8"/>
    <n v="0"/>
    <n v="8"/>
  </r>
  <r>
    <x v="4"/>
    <s v="M2"/>
    <s v="EURO V,VI,EEV"/>
    <x v="4"/>
    <s v="Poprad"/>
    <s v="Prešovský kraj"/>
    <n v="15"/>
    <n v="1"/>
    <n v="29"/>
  </r>
  <r>
    <x v="4"/>
    <s v="M2"/>
    <s v="EURO V,VI,EEV"/>
    <x v="4"/>
    <s v="Prešov"/>
    <s v="Prešovský kraj"/>
    <n v="20"/>
    <n v="1"/>
    <n v="26"/>
  </r>
  <r>
    <x v="4"/>
    <s v="M2"/>
    <s v="EURO V,VI,EEV"/>
    <x v="4"/>
    <s v="Revúca"/>
    <s v="Banskobystrický kraj"/>
    <n v="1"/>
    <n v="0"/>
    <n v="1"/>
  </r>
  <r>
    <x v="4"/>
    <s v="M2"/>
    <s v="EURO V,VI,EEV"/>
    <x v="4"/>
    <s v="Rimavská Sobota"/>
    <s v="Banskobystrický kraj"/>
    <n v="5"/>
    <n v="0"/>
    <n v="4"/>
  </r>
  <r>
    <x v="4"/>
    <s v="M2"/>
    <s v="EURO V,VI,EEV"/>
    <x v="4"/>
    <s v="Ružomberok"/>
    <s v="Žilinský kraj"/>
    <n v="1"/>
    <n v="0"/>
    <n v="0"/>
  </r>
  <r>
    <x v="4"/>
    <s v="M2"/>
    <s v="EURO V,VI,EEV"/>
    <x v="4"/>
    <s v="Senec"/>
    <s v="Bratislavský kraj"/>
    <n v="57"/>
    <n v="1"/>
    <n v="57"/>
  </r>
  <r>
    <x v="4"/>
    <s v="M2"/>
    <s v="EURO V,VI,EEV"/>
    <x v="4"/>
    <s v="Trenčín"/>
    <s v="Trenčiansky kraj"/>
    <n v="3"/>
    <n v="0"/>
    <n v="4"/>
  </r>
  <r>
    <x v="4"/>
    <s v="M2"/>
    <s v="EURO V,VI,EEV"/>
    <x v="4"/>
    <s v="Trnava"/>
    <s v="Trnavský kraj"/>
    <n v="6"/>
    <n v="0"/>
    <n v="25"/>
  </r>
  <r>
    <x v="4"/>
    <s v="M2"/>
    <s v="EURO V,VI,EEV"/>
    <x v="4"/>
    <s v="Tvrdošín"/>
    <s v="Žilinský kraj"/>
    <n v="1"/>
    <n v="0"/>
    <n v="3"/>
  </r>
  <r>
    <x v="4"/>
    <s v="M2"/>
    <s v="EURO V,VI,EEV"/>
    <x v="4"/>
    <s v="Žarnovica"/>
    <s v="Banskobystrický kraj"/>
    <n v="1"/>
    <n v="0"/>
    <n v="1"/>
  </r>
  <r>
    <x v="4"/>
    <s v="M2"/>
    <s v="EURO V,VI,EEV"/>
    <x v="4"/>
    <s v="Žiar nad Hronom"/>
    <s v="Banskobystrický kraj"/>
    <n v="19"/>
    <n v="0"/>
    <n v="17"/>
  </r>
  <r>
    <x v="4"/>
    <s v="M2"/>
    <s v="EURO V,VI,EEV"/>
    <x v="4"/>
    <s v="Žilina"/>
    <s v="Žilinský kraj"/>
    <n v="9"/>
    <n v="1"/>
    <n v="28"/>
  </r>
  <r>
    <x v="4"/>
    <s v="M2"/>
    <s v="EURO V,VI,EEV"/>
    <x v="5"/>
    <s v="Bánovce nad Bebravou"/>
    <s v="Trenčiansky kraj"/>
    <n v="759"/>
    <n v="23"/>
    <n v="1149"/>
  </r>
  <r>
    <x v="4"/>
    <s v="M2"/>
    <s v="EURO V,VI,EEV"/>
    <x v="5"/>
    <s v="Banská Bystrica"/>
    <s v="Banskobystrický kraj"/>
    <n v="6504"/>
    <n v="228"/>
    <n v="11384"/>
  </r>
  <r>
    <x v="4"/>
    <s v="M2"/>
    <s v="EURO V,VI,EEV"/>
    <x v="5"/>
    <s v="Bratislava II"/>
    <s v="Bratislavský kraj"/>
    <n v="864"/>
    <n v="22"/>
    <n v="1096"/>
  </r>
  <r>
    <x v="4"/>
    <s v="M2"/>
    <s v="EURO V,VI,EEV"/>
    <x v="5"/>
    <s v="Brezno"/>
    <s v="Banskobystrický kraj"/>
    <n v="1010"/>
    <n v="29"/>
    <n v="1439"/>
  </r>
  <r>
    <x v="4"/>
    <s v="M2"/>
    <s v="EURO V,VI,EEV"/>
    <x v="5"/>
    <s v="Bytča"/>
    <s v="Žilinský kraj"/>
    <n v="721"/>
    <n v="23"/>
    <n v="1152"/>
  </r>
  <r>
    <x v="4"/>
    <s v="M2"/>
    <s v="EURO V,VI,EEV"/>
    <x v="5"/>
    <s v="Čadca"/>
    <s v="Žilinský kraj"/>
    <n v="3784"/>
    <n v="147"/>
    <n v="7350"/>
  </r>
  <r>
    <x v="4"/>
    <s v="M2"/>
    <s v="EURO V,VI,EEV"/>
    <x v="5"/>
    <s v="Detva"/>
    <s v="Banskobystrický kraj"/>
    <n v="1324"/>
    <n v="37"/>
    <n v="1872"/>
  </r>
  <r>
    <x v="4"/>
    <s v="M2"/>
    <s v="EURO V,VI,EEV"/>
    <x v="5"/>
    <s v="Dolný Kubín"/>
    <s v="Žilinský kraj"/>
    <n v="14440"/>
    <n v="297"/>
    <n v="14867"/>
  </r>
  <r>
    <x v="4"/>
    <s v="M2"/>
    <s v="EURO V,VI,EEV"/>
    <x v="5"/>
    <s v="Dunajská Streda"/>
    <s v="Trnavský kraj"/>
    <n v="4713"/>
    <n v="172"/>
    <n v="8607"/>
  </r>
  <r>
    <x v="4"/>
    <s v="M2"/>
    <s v="EURO V,VI,EEV"/>
    <x v="5"/>
    <s v="Galanta"/>
    <s v="Trnavský kraj"/>
    <n v="33165"/>
    <n v="1158"/>
    <n v="57891"/>
  </r>
  <r>
    <x v="4"/>
    <s v="M2"/>
    <s v="EURO V,VI,EEV"/>
    <x v="5"/>
    <s v="Komárno"/>
    <s v="Nitriansky kraj"/>
    <n v="4980"/>
    <n v="133"/>
    <n v="6674"/>
  </r>
  <r>
    <x v="4"/>
    <s v="M2"/>
    <s v="EURO V,VI,EEV"/>
    <x v="5"/>
    <s v="Košice - okolie"/>
    <s v="Košický kraj"/>
    <n v="8546"/>
    <n v="244"/>
    <n v="12175"/>
  </r>
  <r>
    <x v="4"/>
    <s v="M2"/>
    <s v="EURO V,VI,EEV"/>
    <x v="5"/>
    <s v="Košice II"/>
    <s v="Košický kraj"/>
    <n v="204"/>
    <n v="8"/>
    <n v="421"/>
  </r>
  <r>
    <x v="4"/>
    <s v="M2"/>
    <s v="EURO V,VI,EEV"/>
    <x v="5"/>
    <s v="Košice III"/>
    <s v="Košický kraj"/>
    <n v="326"/>
    <n v="8"/>
    <n v="421"/>
  </r>
  <r>
    <x v="4"/>
    <s v="M2"/>
    <s v="EURO V,VI,EEV"/>
    <x v="5"/>
    <s v="Košice IV"/>
    <s v="Košický kraj"/>
    <n v="596"/>
    <n v="12"/>
    <n v="599"/>
  </r>
  <r>
    <x v="4"/>
    <s v="M2"/>
    <s v="EURO V,VI,EEV"/>
    <x v="5"/>
    <s v="Krupina"/>
    <s v="Banskobystrický kraj"/>
    <n v="4558"/>
    <n v="150"/>
    <n v="7476"/>
  </r>
  <r>
    <x v="4"/>
    <s v="M2"/>
    <s v="EURO V,VI,EEV"/>
    <x v="5"/>
    <s v="Kysucké Nové Mesto"/>
    <s v="Žilinský kraj"/>
    <n v="4566"/>
    <n v="99"/>
    <n v="4950"/>
  </r>
  <r>
    <x v="4"/>
    <s v="M2"/>
    <s v="EURO V,VI,EEV"/>
    <x v="5"/>
    <s v="Levice"/>
    <s v="Nitriansky kraj"/>
    <n v="5523"/>
    <n v="130"/>
    <n v="6493"/>
  </r>
  <r>
    <x v="4"/>
    <s v="M2"/>
    <s v="EURO V,VI,EEV"/>
    <x v="5"/>
    <s v="Levoča"/>
    <s v="Prešovský kraj"/>
    <n v="5359"/>
    <n v="211"/>
    <n v="10552"/>
  </r>
  <r>
    <x v="4"/>
    <s v="M2"/>
    <s v="EURO V,VI,EEV"/>
    <x v="5"/>
    <s v="Liptovský Mikuláš"/>
    <s v="Žilinský kraj"/>
    <n v="743"/>
    <n v="21"/>
    <n v="1066"/>
  </r>
  <r>
    <x v="4"/>
    <s v="M2"/>
    <s v="EURO V,VI,EEV"/>
    <x v="5"/>
    <s v="Lučenec"/>
    <s v="Banskobystrický kraj"/>
    <n v="3143"/>
    <n v="94"/>
    <n v="4723"/>
  </r>
  <r>
    <x v="4"/>
    <s v="M2"/>
    <s v="EURO V,VI,EEV"/>
    <x v="5"/>
    <s v="Martin"/>
    <s v="Žilinský kraj"/>
    <n v="14399"/>
    <n v="216"/>
    <n v="10824"/>
  </r>
  <r>
    <x v="4"/>
    <s v="M2"/>
    <s v="EURO V,VI,EEV"/>
    <x v="5"/>
    <s v="Michalovce"/>
    <s v="Košický kraj"/>
    <n v="31798"/>
    <n v="626"/>
    <n v="31279"/>
  </r>
  <r>
    <x v="4"/>
    <s v="M2"/>
    <s v="EURO V,VI,EEV"/>
    <x v="5"/>
    <s v="Nitra"/>
    <s v="Nitriansky kraj"/>
    <n v="3138"/>
    <n v="111"/>
    <n v="5531"/>
  </r>
  <r>
    <x v="4"/>
    <s v="M2"/>
    <s v="EURO V,VI,EEV"/>
    <x v="5"/>
    <s v="Nové Zámky"/>
    <s v="Nitriansky kraj"/>
    <n v="10365"/>
    <n v="484"/>
    <n v="24183"/>
  </r>
  <r>
    <x v="4"/>
    <s v="M2"/>
    <s v="EURO V,VI,EEV"/>
    <x v="5"/>
    <s v="Partizánske"/>
    <s v="Trenčiansky kraj"/>
    <n v="522"/>
    <n v="18"/>
    <n v="881"/>
  </r>
  <r>
    <x v="4"/>
    <s v="M2"/>
    <s v="EURO V,VI,EEV"/>
    <x v="5"/>
    <s v="Prešov"/>
    <s v="Prešovský kraj"/>
    <n v="9175"/>
    <n v="291"/>
    <n v="14532"/>
  </r>
  <r>
    <x v="4"/>
    <s v="M2"/>
    <s v="EURO V,VI,EEV"/>
    <x v="5"/>
    <s v="Prievidza"/>
    <s v="Trenčiansky kraj"/>
    <n v="3271"/>
    <n v="90"/>
    <n v="4509"/>
  </r>
  <r>
    <x v="4"/>
    <s v="M2"/>
    <s v="EURO V,VI,EEV"/>
    <x v="5"/>
    <s v="Púchov"/>
    <s v="Trenčiansky kraj"/>
    <n v="1543"/>
    <n v="51"/>
    <n v="2566"/>
  </r>
  <r>
    <x v="4"/>
    <s v="M2"/>
    <s v="EURO V,VI,EEV"/>
    <x v="5"/>
    <s v="Revúca"/>
    <s v="Banskobystrický kraj"/>
    <n v="155"/>
    <n v="3"/>
    <n v="157"/>
  </r>
  <r>
    <x v="4"/>
    <s v="M2"/>
    <s v="EURO V,VI,EEV"/>
    <x v="5"/>
    <s v="Rimavská Sobota"/>
    <s v="Banskobystrický kraj"/>
    <n v="2094"/>
    <n v="63"/>
    <n v="3160"/>
  </r>
  <r>
    <x v="4"/>
    <s v="M2"/>
    <s v="EURO V,VI,EEV"/>
    <x v="5"/>
    <s v="Rožňava"/>
    <s v="Košický kraj"/>
    <n v="5535"/>
    <n v="158"/>
    <n v="7885"/>
  </r>
  <r>
    <x v="4"/>
    <s v="M2"/>
    <s v="EURO V,VI,EEV"/>
    <x v="5"/>
    <s v="Ružomberok"/>
    <s v="Žilinský kraj"/>
    <n v="19066"/>
    <n v="520"/>
    <n v="25984"/>
  </r>
  <r>
    <x v="4"/>
    <s v="M2"/>
    <s v="EURO V,VI,EEV"/>
    <x v="5"/>
    <s v="Senec"/>
    <s v="Bratislavský kraj"/>
    <n v="6652"/>
    <n v="191"/>
    <n v="9527"/>
  </r>
  <r>
    <x v="4"/>
    <s v="M2"/>
    <s v="EURO V,VI,EEV"/>
    <x v="5"/>
    <s v="Senica"/>
    <s v="Trnavský kraj"/>
    <n v="947"/>
    <n v="34"/>
    <n v="1677"/>
  </r>
  <r>
    <x v="4"/>
    <s v="M2"/>
    <s v="EURO V,VI,EEV"/>
    <x v="5"/>
    <s v="Skalica"/>
    <s v="Trnavský kraj"/>
    <n v="539"/>
    <n v="16"/>
    <n v="818"/>
  </r>
  <r>
    <x v="4"/>
    <s v="M2"/>
    <s v="EURO V,VI,EEV"/>
    <x v="5"/>
    <s v="Sobrance"/>
    <s v="Košický kraj"/>
    <n v="14854"/>
    <n v="474"/>
    <n v="23687"/>
  </r>
  <r>
    <x v="4"/>
    <s v="M2"/>
    <s v="EURO V,VI,EEV"/>
    <x v="5"/>
    <s v="Spišská Nová Ves"/>
    <s v="Košický kraj"/>
    <n v="302"/>
    <n v="20"/>
    <n v="1012"/>
  </r>
  <r>
    <x v="4"/>
    <s v="M2"/>
    <s v="EURO V,VI,EEV"/>
    <x v="5"/>
    <s v="Stropkov"/>
    <s v="Prešovský kraj"/>
    <n v="6029"/>
    <n v="110"/>
    <n v="5491"/>
  </r>
  <r>
    <x v="4"/>
    <s v="M2"/>
    <s v="EURO V,VI,EEV"/>
    <x v="5"/>
    <s v="Svidník"/>
    <s v="Prešovský kraj"/>
    <n v="23254"/>
    <n v="462"/>
    <n v="23087"/>
  </r>
  <r>
    <x v="4"/>
    <s v="M2"/>
    <s v="EURO V,VI,EEV"/>
    <x v="5"/>
    <s v="Šaľa"/>
    <s v="Nitriansky kraj"/>
    <n v="17840"/>
    <n v="365"/>
    <n v="18232"/>
  </r>
  <r>
    <x v="4"/>
    <s v="M2"/>
    <s v="EURO V,VI,EEV"/>
    <x v="5"/>
    <s v="Topoľčany"/>
    <s v="Nitriansky kraj"/>
    <n v="331"/>
    <n v="10"/>
    <n v="501"/>
  </r>
  <r>
    <x v="4"/>
    <s v="M2"/>
    <s v="EURO V,VI,EEV"/>
    <x v="5"/>
    <s v="Trebišov"/>
    <s v="Košický kraj"/>
    <n v="70304"/>
    <n v="2214"/>
    <n v="110678"/>
  </r>
  <r>
    <x v="4"/>
    <s v="M2"/>
    <s v="EURO V,VI,EEV"/>
    <x v="5"/>
    <s v="Trenčín"/>
    <s v="Trenčiansky kraj"/>
    <n v="1428"/>
    <n v="52"/>
    <n v="2625"/>
  </r>
  <r>
    <x v="4"/>
    <s v="M2"/>
    <s v="EURO V,VI,EEV"/>
    <x v="5"/>
    <s v="Trnava"/>
    <s v="Trnavský kraj"/>
    <n v="685"/>
    <n v="22"/>
    <n v="1082"/>
  </r>
  <r>
    <x v="4"/>
    <s v="M2"/>
    <s v="EURO V,VI,EEV"/>
    <x v="5"/>
    <s v="Turčianske Teplice"/>
    <s v="Žilinský kraj"/>
    <n v="1132"/>
    <n v="39"/>
    <n v="1947"/>
  </r>
  <r>
    <x v="4"/>
    <s v="M2"/>
    <s v="EURO V,VI,EEV"/>
    <x v="5"/>
    <s v="Tvrdošín"/>
    <s v="Žilinský kraj"/>
    <n v="3882"/>
    <n v="106"/>
    <n v="5276"/>
  </r>
  <r>
    <x v="4"/>
    <s v="M2"/>
    <s v="EURO V,VI,EEV"/>
    <x v="5"/>
    <s v="Vranov nad Topľou"/>
    <s v="Prešovský kraj"/>
    <n v="2684"/>
    <n v="93"/>
    <n v="4651"/>
  </r>
  <r>
    <x v="4"/>
    <s v="M2"/>
    <s v="EURO V,VI,EEV"/>
    <x v="5"/>
    <s v="Zvolen"/>
    <s v="Banskobystrický kraj"/>
    <n v="4783"/>
    <n v="135"/>
    <n v="6758"/>
  </r>
  <r>
    <x v="4"/>
    <s v="M2"/>
    <s v="EURO V,VI,EEV"/>
    <x v="5"/>
    <s v="Žarnovica"/>
    <s v="Banskobystrický kraj"/>
    <n v="106"/>
    <n v="3"/>
    <n v="128"/>
  </r>
  <r>
    <x v="4"/>
    <s v="M2"/>
    <s v="EURO V,VI,EEV"/>
    <x v="5"/>
    <s v="Žiar nad Hronom"/>
    <s v="Banskobystrický kraj"/>
    <n v="1757"/>
    <n v="57"/>
    <n v="2871"/>
  </r>
  <r>
    <x v="4"/>
    <s v="M2"/>
    <s v="EURO V,VI,EEV"/>
    <x v="5"/>
    <s v="Žilina"/>
    <s v="Žilinský kraj"/>
    <n v="9165"/>
    <n v="231"/>
    <n v="11527"/>
  </r>
  <r>
    <x v="4"/>
    <s v="M2"/>
    <s v="EURO V,VI,EEV"/>
    <x v="6"/>
    <s v="Banská Bystrica"/>
    <s v="Banskobystrický kraj"/>
    <n v="61"/>
    <n v="0"/>
    <n v="203"/>
  </r>
  <r>
    <x v="4"/>
    <s v="M2"/>
    <s v="EURO V,VI,EEV"/>
    <x v="6"/>
    <s v="Banská Štiavnica"/>
    <s v="Banskobystrický kraj"/>
    <n v="305"/>
    <n v="0"/>
    <n v="742"/>
  </r>
  <r>
    <x v="4"/>
    <s v="M2"/>
    <s v="EURO V,VI,EEV"/>
    <x v="6"/>
    <s v="Bardejov"/>
    <s v="Prešovský kraj"/>
    <n v="22650"/>
    <n v="0"/>
    <n v="20014"/>
  </r>
  <r>
    <x v="4"/>
    <s v="M2"/>
    <s v="EURO V,VI,EEV"/>
    <x v="6"/>
    <s v="Brezno"/>
    <s v="Banskobystrický kraj"/>
    <n v="414"/>
    <n v="0"/>
    <n v="674"/>
  </r>
  <r>
    <x v="4"/>
    <s v="M2"/>
    <s v="EURO V,VI,EEV"/>
    <x v="6"/>
    <s v="Humenné"/>
    <s v="Prešovský kraj"/>
    <n v="1991"/>
    <n v="0"/>
    <n v="4271"/>
  </r>
  <r>
    <x v="4"/>
    <s v="M2"/>
    <s v="EURO V,VI,EEV"/>
    <x v="6"/>
    <s v="Ilava"/>
    <s v="Trenčiansky kraj"/>
    <n v="127"/>
    <n v="0"/>
    <n v="193"/>
  </r>
  <r>
    <x v="4"/>
    <s v="M2"/>
    <s v="EURO V,VI,EEV"/>
    <x v="6"/>
    <s v="Kežmarok"/>
    <s v="Prešovský kraj"/>
    <n v="1803"/>
    <n v="0"/>
    <n v="3078"/>
  </r>
  <r>
    <x v="4"/>
    <s v="M2"/>
    <s v="EURO V,VI,EEV"/>
    <x v="6"/>
    <s v="Komárno"/>
    <s v="Nitriansky kraj"/>
    <n v="1040"/>
    <n v="0"/>
    <n v="1939"/>
  </r>
  <r>
    <x v="4"/>
    <s v="M2"/>
    <s v="EURO V,VI,EEV"/>
    <x v="6"/>
    <s v="Krupina"/>
    <s v="Banskobystrický kraj"/>
    <n v="13"/>
    <n v="0"/>
    <n v="36"/>
  </r>
  <r>
    <x v="4"/>
    <s v="M2"/>
    <s v="EURO V,VI,EEV"/>
    <x v="6"/>
    <s v="Levice"/>
    <s v="Nitriansky kraj"/>
    <n v="86"/>
    <n v="0"/>
    <n v="246"/>
  </r>
  <r>
    <x v="4"/>
    <s v="M2"/>
    <s v="EURO V,VI,EEV"/>
    <x v="6"/>
    <s v="Lučenec"/>
    <s v="Banskobystrický kraj"/>
    <n v="652"/>
    <n v="0"/>
    <n v="722"/>
  </r>
  <r>
    <x v="4"/>
    <s v="M2"/>
    <s v="EURO V,VI,EEV"/>
    <x v="6"/>
    <s v="Michalovce"/>
    <s v="Košický kraj"/>
    <n v="4448"/>
    <n v="0"/>
    <n v="8340"/>
  </r>
  <r>
    <x v="4"/>
    <s v="M2"/>
    <s v="EURO V,VI,EEV"/>
    <x v="6"/>
    <s v="Námestovo"/>
    <s v="Žilinský kraj"/>
    <n v="3428"/>
    <n v="0"/>
    <n v="4698"/>
  </r>
  <r>
    <x v="4"/>
    <s v="M2"/>
    <s v="EURO V,VI,EEV"/>
    <x v="6"/>
    <s v="Nové Mesto nad Váhom"/>
    <s v="Trenčiansky kraj"/>
    <n v="330"/>
    <n v="0"/>
    <n v="477"/>
  </r>
  <r>
    <x v="4"/>
    <s v="M2"/>
    <s v="EURO V,VI,EEV"/>
    <x v="6"/>
    <s v="Nové Zámky"/>
    <s v="Nitriansky kraj"/>
    <n v="1572"/>
    <n v="0"/>
    <n v="2625"/>
  </r>
  <r>
    <x v="4"/>
    <s v="M2"/>
    <s v="EURO V,VI,EEV"/>
    <x v="6"/>
    <s v="Poprad"/>
    <s v="Prešovský kraj"/>
    <n v="1221"/>
    <n v="0"/>
    <n v="3626"/>
  </r>
  <r>
    <x v="4"/>
    <s v="M2"/>
    <s v="EURO V,VI,EEV"/>
    <x v="6"/>
    <s v="Prešov"/>
    <s v="Prešovský kraj"/>
    <n v="3159"/>
    <n v="0"/>
    <n v="5126"/>
  </r>
  <r>
    <x v="4"/>
    <s v="M2"/>
    <s v="EURO V,VI,EEV"/>
    <x v="6"/>
    <s v="Prievidza"/>
    <s v="Trenčiansky kraj"/>
    <n v="467"/>
    <n v="0"/>
    <n v="719"/>
  </r>
  <r>
    <x v="4"/>
    <s v="M2"/>
    <s v="EURO V,VI,EEV"/>
    <x v="6"/>
    <s v="Revúca"/>
    <s v="Banskobystrický kraj"/>
    <n v="14"/>
    <n v="0"/>
    <n v="4"/>
  </r>
  <r>
    <x v="4"/>
    <s v="M2"/>
    <s v="EURO V,VI,EEV"/>
    <x v="6"/>
    <s v="Rimavská Sobota"/>
    <s v="Banskobystrický kraj"/>
    <n v="345"/>
    <n v="0"/>
    <n v="426"/>
  </r>
  <r>
    <x v="4"/>
    <s v="M2"/>
    <s v="EURO V,VI,EEV"/>
    <x v="6"/>
    <s v="Rožňava"/>
    <s v="Košický kraj"/>
    <n v="5970"/>
    <n v="0"/>
    <n v="15901"/>
  </r>
  <r>
    <x v="4"/>
    <s v="M2"/>
    <s v="EURO V,VI,EEV"/>
    <x v="6"/>
    <s v="Sabinov"/>
    <s v="Prešovský kraj"/>
    <n v="3402"/>
    <n v="0"/>
    <n v="4108"/>
  </r>
  <r>
    <x v="4"/>
    <s v="M2"/>
    <s v="EURO V,VI,EEV"/>
    <x v="6"/>
    <s v="Snina"/>
    <s v="Prešovský kraj"/>
    <n v="35"/>
    <n v="0"/>
    <n v="40"/>
  </r>
  <r>
    <x v="4"/>
    <s v="M2"/>
    <s v="EURO V,VI,EEV"/>
    <x v="6"/>
    <s v="Stará Ľubovňa"/>
    <s v="Prešovský kraj"/>
    <n v="4636"/>
    <n v="0"/>
    <n v="8892"/>
  </r>
  <r>
    <x v="4"/>
    <s v="M2"/>
    <s v="EURO V,VI,EEV"/>
    <x v="6"/>
    <s v="Svidník"/>
    <s v="Prešovský kraj"/>
    <n v="8105"/>
    <n v="0"/>
    <n v="8082"/>
  </r>
  <r>
    <x v="4"/>
    <s v="M2"/>
    <s v="EURO V,VI,EEV"/>
    <x v="6"/>
    <s v="Trenčín"/>
    <s v="Trenčiansky kraj"/>
    <n v="145"/>
    <n v="0"/>
    <n v="159"/>
  </r>
  <r>
    <x v="4"/>
    <s v="M2"/>
    <s v="EURO V,VI,EEV"/>
    <x v="6"/>
    <s v="Turčianske Teplice"/>
    <s v="Žilinský kraj"/>
    <n v="43"/>
    <n v="0"/>
    <n v="248"/>
  </r>
  <r>
    <x v="4"/>
    <s v="M2"/>
    <s v="EURO V,VI,EEV"/>
    <x v="6"/>
    <s v="Veľký Krtíš"/>
    <s v="Banskobystrický kraj"/>
    <n v="203"/>
    <n v="0"/>
    <n v="459"/>
  </r>
  <r>
    <x v="4"/>
    <s v="M2"/>
    <s v="EURO V,VI,EEV"/>
    <x v="6"/>
    <s v="Vranov nad Topľou"/>
    <s v="Prešovský kraj"/>
    <n v="216"/>
    <n v="0"/>
    <n v="271"/>
  </r>
  <r>
    <x v="4"/>
    <s v="M2"/>
    <s v="EURO V,VI,EEV"/>
    <x v="6"/>
    <s v="Zvolen"/>
    <s v="Banskobystrický kraj"/>
    <n v="49"/>
    <n v="0"/>
    <n v="73"/>
  </r>
  <r>
    <x v="4"/>
    <s v="M2"/>
    <s v="EURO V,VI,EEV"/>
    <x v="6"/>
    <s v="Žilina"/>
    <s v="Žilinský kraj"/>
    <n v="1338"/>
    <n v="0"/>
    <n v="1705"/>
  </r>
  <r>
    <x v="4"/>
    <s v="M2"/>
    <s v="EURO V,VI,EEV"/>
    <x v="7"/>
    <s v="Banská Bystrica"/>
    <s v="Banskobystrický kraj"/>
    <n v="166"/>
    <n v="5"/>
    <n v="243"/>
  </r>
  <r>
    <x v="4"/>
    <s v="M2"/>
    <s v="EURO V,VI,EEV"/>
    <x v="7"/>
    <s v="Bratislava IV"/>
    <s v="Bratislavský kraj"/>
    <n v="864"/>
    <n v="9"/>
    <n v="453"/>
  </r>
  <r>
    <x v="4"/>
    <s v="M2"/>
    <s v="EURO V,VI,EEV"/>
    <x v="7"/>
    <s v="Bytča"/>
    <s v="Žilinský kraj"/>
    <n v="74"/>
    <n v="1"/>
    <n v="72"/>
  </r>
  <r>
    <x v="4"/>
    <s v="M2"/>
    <s v="EURO V,VI,EEV"/>
    <x v="7"/>
    <s v="Dolný Kubín"/>
    <s v="Žilinský kraj"/>
    <n v="162"/>
    <n v="4"/>
    <n v="184"/>
  </r>
  <r>
    <x v="4"/>
    <s v="M2"/>
    <s v="EURO V,VI,EEV"/>
    <x v="7"/>
    <s v="Galanta"/>
    <s v="Trnavský kraj"/>
    <n v="2125"/>
    <n v="103"/>
    <n v="5146"/>
  </r>
  <r>
    <x v="4"/>
    <s v="M2"/>
    <s v="EURO V,VI,EEV"/>
    <x v="7"/>
    <s v="Hlohovec"/>
    <s v="Trnavský kraj"/>
    <n v="569"/>
    <n v="12"/>
    <n v="623"/>
  </r>
  <r>
    <x v="4"/>
    <s v="M2"/>
    <s v="EURO V,VI,EEV"/>
    <x v="7"/>
    <s v="Ilava"/>
    <s v="Trenčiansky kraj"/>
    <n v="7373"/>
    <n v="86"/>
    <n v="4308"/>
  </r>
  <r>
    <x v="4"/>
    <s v="M2"/>
    <s v="EURO V,VI,EEV"/>
    <x v="7"/>
    <s v="Košice - okolie"/>
    <s v="Košický kraj"/>
    <n v="1479"/>
    <n v="29"/>
    <n v="1467"/>
  </r>
  <r>
    <x v="4"/>
    <s v="M2"/>
    <s v="EURO V,VI,EEV"/>
    <x v="7"/>
    <s v="Levoča"/>
    <s v="Prešovský kraj"/>
    <n v="1160"/>
    <n v="31"/>
    <n v="1533"/>
  </r>
  <r>
    <x v="4"/>
    <s v="M2"/>
    <s v="EURO V,VI,EEV"/>
    <x v="7"/>
    <s v="Liptovský Mikuláš"/>
    <s v="Žilinský kraj"/>
    <n v="5483"/>
    <n v="160"/>
    <n v="8020"/>
  </r>
  <r>
    <x v="4"/>
    <s v="M2"/>
    <s v="EURO V,VI,EEV"/>
    <x v="7"/>
    <s v="Malacky"/>
    <s v="Bratislavský kraj"/>
    <n v="5111"/>
    <n v="148"/>
    <n v="7396"/>
  </r>
  <r>
    <x v="4"/>
    <s v="M2"/>
    <s v="EURO V,VI,EEV"/>
    <x v="7"/>
    <s v="Nitra"/>
    <s v="Nitriansky kraj"/>
    <n v="181"/>
    <n v="5"/>
    <n v="241"/>
  </r>
  <r>
    <x v="4"/>
    <s v="M2"/>
    <s v="EURO V,VI,EEV"/>
    <x v="7"/>
    <s v="Nové Mesto nad Váhom"/>
    <s v="Trenčiansky kraj"/>
    <n v="1749"/>
    <n v="82"/>
    <n v="4118"/>
  </r>
  <r>
    <x v="4"/>
    <s v="M2"/>
    <s v="EURO V,VI,EEV"/>
    <x v="7"/>
    <s v="Piešťany"/>
    <s v="Trnavský kraj"/>
    <n v="478"/>
    <n v="20"/>
    <n v="977"/>
  </r>
  <r>
    <x v="4"/>
    <s v="M2"/>
    <s v="EURO V,VI,EEV"/>
    <x v="7"/>
    <s v="Poprad"/>
    <s v="Prešovský kraj"/>
    <n v="1151"/>
    <n v="34"/>
    <n v="1703"/>
  </r>
  <r>
    <x v="4"/>
    <s v="M2"/>
    <s v="EURO V,VI,EEV"/>
    <x v="7"/>
    <s v="Považská Bystrica"/>
    <s v="Trenčiansky kraj"/>
    <n v="65"/>
    <n v="2"/>
    <n v="119"/>
  </r>
  <r>
    <x v="4"/>
    <s v="M2"/>
    <s v="EURO V,VI,EEV"/>
    <x v="7"/>
    <s v="Prešov"/>
    <s v="Prešovský kraj"/>
    <n v="1545"/>
    <n v="46"/>
    <n v="2324"/>
  </r>
  <r>
    <x v="4"/>
    <s v="M2"/>
    <s v="EURO V,VI,EEV"/>
    <x v="7"/>
    <s v="Púchov"/>
    <s v="Trenčiansky kraj"/>
    <n v="1010"/>
    <n v="23"/>
    <n v="1155"/>
  </r>
  <r>
    <x v="4"/>
    <s v="M2"/>
    <s v="EURO V,VI,EEV"/>
    <x v="7"/>
    <s v="Revúca"/>
    <s v="Banskobystrický kraj"/>
    <n v="25"/>
    <n v="0"/>
    <n v="16"/>
  </r>
  <r>
    <x v="4"/>
    <s v="M2"/>
    <s v="EURO V,VI,EEV"/>
    <x v="7"/>
    <s v="Rimavská Sobota"/>
    <s v="Banskobystrický kraj"/>
    <n v="79"/>
    <n v="2"/>
    <n v="93"/>
  </r>
  <r>
    <x v="4"/>
    <s v="M2"/>
    <s v="EURO V,VI,EEV"/>
    <x v="7"/>
    <s v="Ružomberok"/>
    <s v="Žilinský kraj"/>
    <n v="174"/>
    <n v="3"/>
    <n v="132"/>
  </r>
  <r>
    <x v="4"/>
    <s v="M2"/>
    <s v="EURO V,VI,EEV"/>
    <x v="7"/>
    <s v="Senec"/>
    <s v="Bratislavský kraj"/>
    <n v="1577"/>
    <n v="32"/>
    <n v="1613"/>
  </r>
  <r>
    <x v="4"/>
    <s v="M2"/>
    <s v="EURO V,VI,EEV"/>
    <x v="7"/>
    <s v="Senica"/>
    <s v="Trnavský kraj"/>
    <n v="10"/>
    <n v="0"/>
    <n v="18"/>
  </r>
  <r>
    <x v="4"/>
    <s v="M2"/>
    <s v="EURO V,VI,EEV"/>
    <x v="7"/>
    <s v="Svidník"/>
    <s v="Prešovský kraj"/>
    <n v="26"/>
    <n v="1"/>
    <n v="34"/>
  </r>
  <r>
    <x v="4"/>
    <s v="M2"/>
    <s v="EURO V,VI,EEV"/>
    <x v="7"/>
    <s v="Trenčín"/>
    <s v="Trenčiansky kraj"/>
    <n v="565"/>
    <n v="15"/>
    <n v="736"/>
  </r>
  <r>
    <x v="4"/>
    <s v="M2"/>
    <s v="EURO V,VI,EEV"/>
    <x v="7"/>
    <s v="Trnava"/>
    <s v="Trnavský kraj"/>
    <n v="1672"/>
    <n v="46"/>
    <n v="2310"/>
  </r>
  <r>
    <x v="4"/>
    <s v="M2"/>
    <s v="EURO V,VI,EEV"/>
    <x v="7"/>
    <s v="Tvrdošín"/>
    <s v="Žilinský kraj"/>
    <n v="4403"/>
    <n v="113"/>
    <n v="5628"/>
  </r>
  <r>
    <x v="4"/>
    <s v="M2"/>
    <s v="EURO V,VI,EEV"/>
    <x v="7"/>
    <s v="Zlaté Moravce"/>
    <s v="Nitriansky kraj"/>
    <n v="782"/>
    <n v="29"/>
    <n v="1429"/>
  </r>
  <r>
    <x v="4"/>
    <s v="M2"/>
    <s v="EURO V,VI,EEV"/>
    <x v="7"/>
    <s v="Zvolen"/>
    <s v="Banskobystrický kraj"/>
    <n v="2215"/>
    <n v="35"/>
    <n v="1760"/>
  </r>
  <r>
    <x v="4"/>
    <s v="M2"/>
    <s v="EURO V,VI,EEV"/>
    <x v="7"/>
    <s v="Žarnovica"/>
    <s v="Banskobystrický kraj"/>
    <n v="63"/>
    <n v="3"/>
    <n v="154"/>
  </r>
  <r>
    <x v="4"/>
    <s v="M2"/>
    <s v="EURO V,VI,EEV"/>
    <x v="7"/>
    <s v="Žiar nad Hronom"/>
    <s v="Banskobystrický kraj"/>
    <n v="1222"/>
    <n v="33"/>
    <n v="1657"/>
  </r>
  <r>
    <x v="4"/>
    <s v="M2"/>
    <s v="EURO V,VI,EEV"/>
    <x v="7"/>
    <s v="Žilina"/>
    <s v="Žilinský kraj"/>
    <n v="215"/>
    <n v="6"/>
    <n v="292"/>
  </r>
  <r>
    <x v="4"/>
    <s v="M2"/>
    <s v="EURO V,VI,EEV"/>
    <x v="8"/>
    <s v="Bánovce nad Bebravou"/>
    <s v="Trenčiansky kraj"/>
    <n v="3"/>
    <n v="0"/>
    <n v="77"/>
  </r>
  <r>
    <x v="4"/>
    <s v="M2"/>
    <s v="EURO V,VI,EEV"/>
    <x v="8"/>
    <s v="Banská Bystrica"/>
    <s v="Banskobystrický kraj"/>
    <n v="6"/>
    <n v="0"/>
    <n v="124"/>
  </r>
  <r>
    <x v="4"/>
    <s v="M2"/>
    <s v="EURO V,VI,EEV"/>
    <x v="8"/>
    <s v="Banská Štiavnica"/>
    <s v="Banskobystrický kraj"/>
    <n v="3"/>
    <n v="0"/>
    <n v="96"/>
  </r>
  <r>
    <x v="4"/>
    <s v="M2"/>
    <s v="EURO V,VI,EEV"/>
    <x v="8"/>
    <s v="Bardejov"/>
    <s v="Prešovský kraj"/>
    <n v="961"/>
    <n v="0"/>
    <n v="27477"/>
  </r>
  <r>
    <x v="4"/>
    <s v="M2"/>
    <s v="EURO V,VI,EEV"/>
    <x v="8"/>
    <s v="Bratislava I"/>
    <s v="Bratislavský kraj"/>
    <n v="10"/>
    <n v="0"/>
    <n v="53"/>
  </r>
  <r>
    <x v="4"/>
    <s v="M2"/>
    <s v="EURO V,VI,EEV"/>
    <x v="8"/>
    <s v="Bratislava II"/>
    <s v="Bratislavský kraj"/>
    <n v="240"/>
    <n v="0"/>
    <n v="1272"/>
  </r>
  <r>
    <x v="4"/>
    <s v="M2"/>
    <s v="EURO V,VI,EEV"/>
    <x v="8"/>
    <s v="Bratislava III"/>
    <s v="Bratislavský kraj"/>
    <n v="161"/>
    <n v="0"/>
    <n v="853"/>
  </r>
  <r>
    <x v="4"/>
    <s v="M2"/>
    <s v="EURO V,VI,EEV"/>
    <x v="8"/>
    <s v="Bratislava IV"/>
    <s v="Bratislavský kraj"/>
    <n v="2"/>
    <n v="0"/>
    <n v="22"/>
  </r>
  <r>
    <x v="4"/>
    <s v="M2"/>
    <s v="EURO V,VI,EEV"/>
    <x v="8"/>
    <s v="Brezno"/>
    <s v="Banskobystrický kraj"/>
    <n v="11"/>
    <n v="0"/>
    <n v="232"/>
  </r>
  <r>
    <x v="4"/>
    <s v="M2"/>
    <s v="EURO V,VI,EEV"/>
    <x v="8"/>
    <s v="Bytča"/>
    <s v="Žilinský kraj"/>
    <n v="3"/>
    <n v="0"/>
    <n v="68"/>
  </r>
  <r>
    <x v="4"/>
    <s v="M2"/>
    <s v="EURO V,VI,EEV"/>
    <x v="8"/>
    <s v="Čadca"/>
    <s v="Žilinský kraj"/>
    <n v="39"/>
    <n v="0"/>
    <n v="655"/>
  </r>
  <r>
    <x v="4"/>
    <s v="M2"/>
    <s v="EURO V,VI,EEV"/>
    <x v="8"/>
    <s v="Dolný Kubín"/>
    <s v="Žilinský kraj"/>
    <n v="261"/>
    <n v="0"/>
    <n v="11562"/>
  </r>
  <r>
    <x v="4"/>
    <s v="M2"/>
    <s v="EURO V,VI,EEV"/>
    <x v="8"/>
    <s v="Dunajská Streda"/>
    <s v="Trnavský kraj"/>
    <n v="23"/>
    <n v="0"/>
    <n v="837"/>
  </r>
  <r>
    <x v="4"/>
    <s v="M2"/>
    <s v="EURO V,VI,EEV"/>
    <x v="8"/>
    <s v="Galanta"/>
    <s v="Trnavský kraj"/>
    <n v="223"/>
    <n v="0"/>
    <n v="2744"/>
  </r>
  <r>
    <x v="4"/>
    <s v="M2"/>
    <s v="EURO V,VI,EEV"/>
    <x v="8"/>
    <s v="Gelnica"/>
    <s v="Košický kraj"/>
    <n v="15"/>
    <n v="0"/>
    <n v="524"/>
  </r>
  <r>
    <x v="4"/>
    <s v="M2"/>
    <s v="EURO V,VI,EEV"/>
    <x v="8"/>
    <s v="Hlohovec"/>
    <s v="Trnavský kraj"/>
    <n v="30"/>
    <n v="0"/>
    <n v="228"/>
  </r>
  <r>
    <x v="4"/>
    <s v="M2"/>
    <s v="EURO V,VI,EEV"/>
    <x v="8"/>
    <s v="Humenné"/>
    <s v="Prešovský kraj"/>
    <n v="40"/>
    <n v="0"/>
    <n v="242"/>
  </r>
  <r>
    <x v="4"/>
    <s v="M2"/>
    <s v="EURO V,VI,EEV"/>
    <x v="8"/>
    <s v="Ilava"/>
    <s v="Trenčiansky kraj"/>
    <n v="194"/>
    <n v="0"/>
    <n v="330"/>
  </r>
  <r>
    <x v="4"/>
    <s v="M2"/>
    <s v="EURO V,VI,EEV"/>
    <x v="8"/>
    <s v="Kežmarok"/>
    <s v="Prešovský kraj"/>
    <n v="168"/>
    <n v="0"/>
    <n v="3785"/>
  </r>
  <r>
    <x v="4"/>
    <s v="M2"/>
    <s v="EURO V,VI,EEV"/>
    <x v="8"/>
    <s v="Komárno"/>
    <s v="Nitriansky kraj"/>
    <n v="187"/>
    <n v="0"/>
    <n v="4702"/>
  </r>
  <r>
    <x v="4"/>
    <s v="M2"/>
    <s v="EURO V,VI,EEV"/>
    <x v="8"/>
    <s v="Košice - okolie"/>
    <s v="Košický kraj"/>
    <n v="30"/>
    <n v="0"/>
    <n v="899"/>
  </r>
  <r>
    <x v="4"/>
    <s v="M2"/>
    <s v="EURO V,VI,EEV"/>
    <x v="8"/>
    <s v="Levice"/>
    <s v="Nitriansky kraj"/>
    <n v="20"/>
    <n v="0"/>
    <n v="352"/>
  </r>
  <r>
    <x v="4"/>
    <s v="M2"/>
    <s v="EURO V,VI,EEV"/>
    <x v="8"/>
    <s v="Levoča"/>
    <s v="Prešovský kraj"/>
    <n v="23"/>
    <n v="0"/>
    <n v="686"/>
  </r>
  <r>
    <x v="4"/>
    <s v="M2"/>
    <s v="EURO V,VI,EEV"/>
    <x v="8"/>
    <s v="Liptovský Mikuláš"/>
    <s v="Žilinský kraj"/>
    <n v="280"/>
    <n v="0"/>
    <n v="8683"/>
  </r>
  <r>
    <x v="4"/>
    <s v="M2"/>
    <s v="EURO V,VI,EEV"/>
    <x v="8"/>
    <s v="Lučenec"/>
    <s v="Banskobystrický kraj"/>
    <n v="2"/>
    <n v="0"/>
    <n v="0"/>
  </r>
  <r>
    <x v="4"/>
    <s v="M2"/>
    <s v="EURO V,VI,EEV"/>
    <x v="8"/>
    <s v="Malacky"/>
    <s v="Bratislavský kraj"/>
    <n v="1515"/>
    <n v="0"/>
    <n v="37853"/>
  </r>
  <r>
    <x v="4"/>
    <s v="M2"/>
    <s v="EURO V,VI,EEV"/>
    <x v="8"/>
    <s v="Martin"/>
    <s v="Žilinský kraj"/>
    <n v="19"/>
    <n v="0"/>
    <n v="568"/>
  </r>
  <r>
    <x v="4"/>
    <s v="M2"/>
    <s v="EURO V,VI,EEV"/>
    <x v="8"/>
    <s v="Medzilaborce"/>
    <s v="Prešovský kraj"/>
    <n v="14"/>
    <n v="0"/>
    <n v="194"/>
  </r>
  <r>
    <x v="4"/>
    <s v="M2"/>
    <s v="EURO V,VI,EEV"/>
    <x v="8"/>
    <s v="Michalovce"/>
    <s v="Košický kraj"/>
    <n v="843"/>
    <n v="0"/>
    <n v="22780"/>
  </r>
  <r>
    <x v="4"/>
    <s v="M2"/>
    <s v="EURO V,VI,EEV"/>
    <x v="8"/>
    <s v="Myjava"/>
    <s v="Trenčiansky kraj"/>
    <n v="23"/>
    <n v="0"/>
    <n v="324"/>
  </r>
  <r>
    <x v="4"/>
    <s v="M2"/>
    <s v="EURO V,VI,EEV"/>
    <x v="8"/>
    <s v="Námestovo"/>
    <s v="Žilinský kraj"/>
    <n v="556"/>
    <n v="0"/>
    <n v="12996"/>
  </r>
  <r>
    <x v="4"/>
    <s v="M2"/>
    <s v="EURO V,VI,EEV"/>
    <x v="8"/>
    <s v="Nitra"/>
    <s v="Nitriansky kraj"/>
    <n v="317"/>
    <n v="0"/>
    <n v="6722"/>
  </r>
  <r>
    <x v="4"/>
    <s v="M2"/>
    <s v="EURO V,VI,EEV"/>
    <x v="8"/>
    <s v="Nové Mesto nad Váhom"/>
    <s v="Trenčiansky kraj"/>
    <n v="830"/>
    <n v="0"/>
    <n v="17008"/>
  </r>
  <r>
    <x v="4"/>
    <s v="M2"/>
    <s v="EURO V,VI,EEV"/>
    <x v="8"/>
    <s v="Nové Zámky"/>
    <s v="Nitriansky kraj"/>
    <n v="89"/>
    <n v="0"/>
    <n v="2858"/>
  </r>
  <r>
    <x v="4"/>
    <s v="M2"/>
    <s v="EURO V,VI,EEV"/>
    <x v="8"/>
    <s v="Partizánske"/>
    <s v="Trenčiansky kraj"/>
    <n v="54"/>
    <n v="0"/>
    <n v="862"/>
  </r>
  <r>
    <x v="4"/>
    <s v="M2"/>
    <s v="EURO V,VI,EEV"/>
    <x v="8"/>
    <s v="Pezinok"/>
    <s v="Bratislavský kraj"/>
    <n v="416"/>
    <n v="0"/>
    <n v="17977"/>
  </r>
  <r>
    <x v="4"/>
    <s v="M2"/>
    <s v="EURO V,VI,EEV"/>
    <x v="8"/>
    <s v="Piešťany"/>
    <s v="Trnavský kraj"/>
    <n v="47"/>
    <n v="0"/>
    <n v="1057"/>
  </r>
  <r>
    <x v="4"/>
    <s v="M2"/>
    <s v="EURO V,VI,EEV"/>
    <x v="8"/>
    <s v="Poprad"/>
    <s v="Prešovský kraj"/>
    <n v="162"/>
    <n v="0"/>
    <n v="2458"/>
  </r>
  <r>
    <x v="4"/>
    <s v="M2"/>
    <s v="EURO V,VI,EEV"/>
    <x v="8"/>
    <s v="Považská Bystrica"/>
    <s v="Trenčiansky kraj"/>
    <n v="1"/>
    <n v="0"/>
    <n v="31"/>
  </r>
  <r>
    <x v="4"/>
    <s v="M2"/>
    <s v="EURO V,VI,EEV"/>
    <x v="8"/>
    <s v="Púchov"/>
    <s v="Trenčiansky kraj"/>
    <n v="3"/>
    <n v="0"/>
    <n v="112"/>
  </r>
  <r>
    <x v="4"/>
    <s v="M2"/>
    <s v="EURO V,VI,EEV"/>
    <x v="8"/>
    <s v="Revúca"/>
    <s v="Banskobystrický kraj"/>
    <n v="6"/>
    <n v="0"/>
    <n v="131"/>
  </r>
  <r>
    <x v="4"/>
    <s v="M2"/>
    <s v="EURO V,VI,EEV"/>
    <x v="8"/>
    <s v="Rožňava"/>
    <s v="Košický kraj"/>
    <n v="7"/>
    <n v="0"/>
    <n v="96"/>
  </r>
  <r>
    <x v="4"/>
    <s v="M2"/>
    <s v="EURO V,VI,EEV"/>
    <x v="8"/>
    <s v="Senec"/>
    <s v="Bratislavský kraj"/>
    <n v="2"/>
    <n v="0"/>
    <n v="48"/>
  </r>
  <r>
    <x v="4"/>
    <s v="M2"/>
    <s v="EURO V,VI,EEV"/>
    <x v="8"/>
    <s v="Senica"/>
    <s v="Trnavský kraj"/>
    <n v="67"/>
    <n v="0"/>
    <n v="1377"/>
  </r>
  <r>
    <x v="4"/>
    <s v="M2"/>
    <s v="EURO V,VI,EEV"/>
    <x v="8"/>
    <s v="Skalica"/>
    <s v="Trnavský kraj"/>
    <n v="6"/>
    <n v="0"/>
    <n v="54"/>
  </r>
  <r>
    <x v="4"/>
    <s v="M2"/>
    <s v="EURO V,VI,EEV"/>
    <x v="8"/>
    <s v="Snina"/>
    <s v="Prešovský kraj"/>
    <n v="1"/>
    <n v="0"/>
    <n v="25"/>
  </r>
  <r>
    <x v="4"/>
    <s v="M2"/>
    <s v="EURO V,VI,EEV"/>
    <x v="8"/>
    <s v="Sobrance"/>
    <s v="Košický kraj"/>
    <n v="46"/>
    <n v="0"/>
    <n v="1148"/>
  </r>
  <r>
    <x v="4"/>
    <s v="M2"/>
    <s v="EURO V,VI,EEV"/>
    <x v="8"/>
    <s v="Spišská Nová Ves"/>
    <s v="Košický kraj"/>
    <n v="31"/>
    <n v="0"/>
    <n v="110"/>
  </r>
  <r>
    <x v="4"/>
    <s v="M2"/>
    <s v="EURO V,VI,EEV"/>
    <x v="8"/>
    <s v="Stropkov"/>
    <s v="Prešovský kraj"/>
    <n v="636"/>
    <n v="0"/>
    <n v="5608"/>
  </r>
  <r>
    <x v="4"/>
    <s v="M2"/>
    <s v="EURO V,VI,EEV"/>
    <x v="8"/>
    <s v="Svidník"/>
    <s v="Prešovský kraj"/>
    <n v="182"/>
    <n v="0"/>
    <n v="1996"/>
  </r>
  <r>
    <x v="4"/>
    <s v="M2"/>
    <s v="EURO V,VI,EEV"/>
    <x v="8"/>
    <s v="Šaľa"/>
    <s v="Nitriansky kraj"/>
    <n v="55"/>
    <n v="0"/>
    <n v="901"/>
  </r>
  <r>
    <x v="4"/>
    <s v="M2"/>
    <s v="EURO V,VI,EEV"/>
    <x v="8"/>
    <s v="Topoľčany"/>
    <s v="Nitriansky kraj"/>
    <n v="64"/>
    <n v="0"/>
    <n v="2166"/>
  </r>
  <r>
    <x v="4"/>
    <s v="M2"/>
    <s v="EURO V,VI,EEV"/>
    <x v="8"/>
    <s v="Trebišov"/>
    <s v="Košický kraj"/>
    <n v="1752"/>
    <n v="0"/>
    <n v="28908"/>
  </r>
  <r>
    <x v="4"/>
    <s v="M2"/>
    <s v="EURO V,VI,EEV"/>
    <x v="8"/>
    <s v="Trenčín"/>
    <s v="Trenčiansky kraj"/>
    <n v="55"/>
    <n v="0"/>
    <n v="551"/>
  </r>
  <r>
    <x v="4"/>
    <s v="M2"/>
    <s v="EURO V,VI,EEV"/>
    <x v="8"/>
    <s v="Trnava"/>
    <s v="Trnavský kraj"/>
    <n v="52"/>
    <n v="0"/>
    <n v="1553"/>
  </r>
  <r>
    <x v="4"/>
    <s v="M2"/>
    <s v="EURO V,VI,EEV"/>
    <x v="8"/>
    <s v="Turčianske Teplice"/>
    <s v="Žilinský kraj"/>
    <n v="16"/>
    <n v="0"/>
    <n v="478"/>
  </r>
  <r>
    <x v="4"/>
    <s v="M2"/>
    <s v="EURO V,VI,EEV"/>
    <x v="8"/>
    <s v="Tvrdošín"/>
    <s v="Žilinský kraj"/>
    <n v="643"/>
    <n v="0"/>
    <n v="7090"/>
  </r>
  <r>
    <x v="4"/>
    <s v="M2"/>
    <s v="EURO V,VI,EEV"/>
    <x v="8"/>
    <s v="Veľký Krtíš"/>
    <s v="Banskobystrický kraj"/>
    <n v="10"/>
    <n v="0"/>
    <n v="20"/>
  </r>
  <r>
    <x v="4"/>
    <s v="M2"/>
    <s v="EURO V,VI,EEV"/>
    <x v="8"/>
    <s v="Vranov nad Topľou"/>
    <s v="Prešovský kraj"/>
    <n v="13"/>
    <n v="0"/>
    <n v="146"/>
  </r>
  <r>
    <x v="4"/>
    <s v="M2"/>
    <s v="EURO V,VI,EEV"/>
    <x v="8"/>
    <s v="Zlaté Moravce"/>
    <s v="Nitriansky kraj"/>
    <n v="3"/>
    <n v="0"/>
    <n v="105"/>
  </r>
  <r>
    <x v="4"/>
    <s v="M2"/>
    <s v="EURO V,VI,EEV"/>
    <x v="8"/>
    <s v="Zvolen"/>
    <s v="Banskobystrický kraj"/>
    <n v="2"/>
    <n v="0"/>
    <n v="51"/>
  </r>
  <r>
    <x v="4"/>
    <s v="M2"/>
    <s v="EURO V,VI,EEV"/>
    <x v="8"/>
    <s v="Žarnovica"/>
    <s v="Banskobystrický kraj"/>
    <n v="163"/>
    <n v="0"/>
    <n v="864"/>
  </r>
  <r>
    <x v="4"/>
    <s v="M2"/>
    <s v="EURO V,VI,EEV"/>
    <x v="8"/>
    <s v="Žilina"/>
    <s v="Žilinský kraj"/>
    <n v="543"/>
    <n v="0"/>
    <n v="2858"/>
  </r>
  <r>
    <x v="4"/>
    <s v="M2"/>
    <s v="EURO V,VI,EEV"/>
    <x v="9"/>
    <s v="Bardejov"/>
    <s v="Prešovský kraj"/>
    <n v="72"/>
    <n v="0"/>
    <n v="471"/>
  </r>
  <r>
    <x v="4"/>
    <s v="M2"/>
    <s v="EURO V,VI,EEV"/>
    <x v="9"/>
    <s v="Dunajská Streda"/>
    <s v="Trnavský kraj"/>
    <n v="2"/>
    <n v="0"/>
    <n v="5"/>
  </r>
  <r>
    <x v="4"/>
    <s v="M2"/>
    <s v="EURO V,VI,EEV"/>
    <x v="9"/>
    <s v="Galanta"/>
    <s v="Trnavský kraj"/>
    <n v="581"/>
    <n v="0"/>
    <n v="3545"/>
  </r>
  <r>
    <x v="4"/>
    <s v="M2"/>
    <s v="EURO V,VI,EEV"/>
    <x v="9"/>
    <s v="Gelnica"/>
    <s v="Košický kraj"/>
    <n v="1"/>
    <n v="0"/>
    <n v="10"/>
  </r>
  <r>
    <x v="4"/>
    <s v="M2"/>
    <s v="EURO V,VI,EEV"/>
    <x v="9"/>
    <s v="Hlohovec"/>
    <s v="Trnavský kraj"/>
    <n v="1"/>
    <n v="0"/>
    <n v="1"/>
  </r>
  <r>
    <x v="4"/>
    <s v="M2"/>
    <s v="EURO V,VI,EEV"/>
    <x v="9"/>
    <s v="Komárno"/>
    <s v="Nitriansky kraj"/>
    <n v="6"/>
    <n v="0"/>
    <n v="50"/>
  </r>
  <r>
    <x v="4"/>
    <s v="M2"/>
    <s v="EURO V,VI,EEV"/>
    <x v="9"/>
    <s v="Košice - okolie"/>
    <s v="Košický kraj"/>
    <n v="100"/>
    <n v="0"/>
    <n v="357"/>
  </r>
  <r>
    <x v="4"/>
    <s v="M2"/>
    <s v="EURO V,VI,EEV"/>
    <x v="9"/>
    <s v="Košice I"/>
    <s v="Košický kraj"/>
    <n v="7"/>
    <n v="0"/>
    <n v="41"/>
  </r>
  <r>
    <x v="4"/>
    <s v="M2"/>
    <s v="EURO V,VI,EEV"/>
    <x v="9"/>
    <s v="Košice IV"/>
    <s v="Košický kraj"/>
    <n v="4"/>
    <n v="0"/>
    <n v="7"/>
  </r>
  <r>
    <x v="4"/>
    <s v="M2"/>
    <s v="EURO V,VI,EEV"/>
    <x v="9"/>
    <s v="Krupina"/>
    <s v="Banskobystrický kraj"/>
    <n v="6"/>
    <n v="0"/>
    <n v="96"/>
  </r>
  <r>
    <x v="4"/>
    <s v="M2"/>
    <s v="EURO V,VI,EEV"/>
    <x v="9"/>
    <s v="Levice"/>
    <s v="Nitriansky kraj"/>
    <n v="79"/>
    <n v="0"/>
    <n v="828"/>
  </r>
  <r>
    <x v="4"/>
    <s v="M2"/>
    <s v="EURO V,VI,EEV"/>
    <x v="9"/>
    <s v="Levoča"/>
    <s v="Prešovský kraj"/>
    <n v="36"/>
    <n v="0"/>
    <n v="241"/>
  </r>
  <r>
    <x v="4"/>
    <s v="M2"/>
    <s v="EURO V,VI,EEV"/>
    <x v="9"/>
    <s v="Liptovský Mikuláš"/>
    <s v="Žilinský kraj"/>
    <n v="4"/>
    <n v="0"/>
    <n v="14"/>
  </r>
  <r>
    <x v="4"/>
    <s v="M2"/>
    <s v="EURO V,VI,EEV"/>
    <x v="9"/>
    <s v="Michalovce"/>
    <s v="Košický kraj"/>
    <n v="1605"/>
    <n v="0"/>
    <n v="23866"/>
  </r>
  <r>
    <x v="4"/>
    <s v="M2"/>
    <s v="EURO V,VI,EEV"/>
    <x v="9"/>
    <s v="Myjava"/>
    <s v="Trenčiansky kraj"/>
    <n v="1"/>
    <n v="0"/>
    <n v="3"/>
  </r>
  <r>
    <x v="4"/>
    <s v="M2"/>
    <s v="EURO V,VI,EEV"/>
    <x v="9"/>
    <s v="Nitra"/>
    <s v="Nitriansky kraj"/>
    <n v="6"/>
    <n v="0"/>
    <n v="30"/>
  </r>
  <r>
    <x v="4"/>
    <s v="M2"/>
    <s v="EURO V,VI,EEV"/>
    <x v="9"/>
    <s v="Nové Zámky"/>
    <s v="Nitriansky kraj"/>
    <n v="14"/>
    <n v="0"/>
    <n v="18"/>
  </r>
  <r>
    <x v="4"/>
    <s v="M2"/>
    <s v="EURO V,VI,EEV"/>
    <x v="9"/>
    <s v="Pezinok"/>
    <s v="Bratislavský kraj"/>
    <n v="25"/>
    <n v="0"/>
    <n v="104"/>
  </r>
  <r>
    <x v="4"/>
    <s v="M2"/>
    <s v="EURO V,VI,EEV"/>
    <x v="9"/>
    <s v="Poprad"/>
    <s v="Prešovský kraj"/>
    <n v="2"/>
    <n v="0"/>
    <n v="2"/>
  </r>
  <r>
    <x v="4"/>
    <s v="M2"/>
    <s v="EURO V,VI,EEV"/>
    <x v="9"/>
    <s v="Prešov"/>
    <s v="Prešovský kraj"/>
    <n v="53"/>
    <n v="0"/>
    <n v="237"/>
  </r>
  <r>
    <x v="4"/>
    <s v="M2"/>
    <s v="EURO V,VI,EEV"/>
    <x v="9"/>
    <s v="Rimavská Sobota"/>
    <s v="Banskobystrický kraj"/>
    <n v="3"/>
    <n v="0"/>
    <n v="3"/>
  </r>
  <r>
    <x v="4"/>
    <s v="M2"/>
    <s v="EURO V,VI,EEV"/>
    <x v="9"/>
    <s v="Rožňava"/>
    <s v="Košický kraj"/>
    <n v="2"/>
    <n v="0"/>
    <n v="3"/>
  </r>
  <r>
    <x v="4"/>
    <s v="M2"/>
    <s v="EURO V,VI,EEV"/>
    <x v="9"/>
    <s v="Sabinov"/>
    <s v="Prešovský kraj"/>
    <n v="1"/>
    <n v="0"/>
    <n v="12"/>
  </r>
  <r>
    <x v="4"/>
    <s v="M2"/>
    <s v="EURO V,VI,EEV"/>
    <x v="9"/>
    <s v="Skalica"/>
    <s v="Trnavský kraj"/>
    <n v="2"/>
    <n v="0"/>
    <n v="12"/>
  </r>
  <r>
    <x v="4"/>
    <s v="M2"/>
    <s v="EURO V,VI,EEV"/>
    <x v="9"/>
    <s v="Sobrance"/>
    <s v="Košický kraj"/>
    <n v="60"/>
    <n v="0"/>
    <n v="239"/>
  </r>
  <r>
    <x v="4"/>
    <s v="M2"/>
    <s v="EURO V,VI,EEV"/>
    <x v="9"/>
    <s v="Spišská Nová Ves"/>
    <s v="Košický kraj"/>
    <n v="32"/>
    <n v="0"/>
    <n v="208"/>
  </r>
  <r>
    <x v="4"/>
    <s v="M2"/>
    <s v="EURO V,VI,EEV"/>
    <x v="9"/>
    <s v="Stropkov"/>
    <s v="Prešovský kraj"/>
    <n v="2"/>
    <n v="0"/>
    <n v="5"/>
  </r>
  <r>
    <x v="4"/>
    <s v="M2"/>
    <s v="EURO V,VI,EEV"/>
    <x v="9"/>
    <s v="Svidník"/>
    <s v="Prešovský kraj"/>
    <n v="174"/>
    <n v="0"/>
    <n v="529"/>
  </r>
  <r>
    <x v="4"/>
    <s v="M2"/>
    <s v="EURO V,VI,EEV"/>
    <x v="9"/>
    <s v="Šaľa"/>
    <s v="Nitriansky kraj"/>
    <n v="80"/>
    <n v="0"/>
    <n v="882"/>
  </r>
  <r>
    <x v="4"/>
    <s v="M2"/>
    <s v="EURO V,VI,EEV"/>
    <x v="9"/>
    <s v="Trebišov"/>
    <s v="Košický kraj"/>
    <n v="149"/>
    <n v="0"/>
    <n v="653"/>
  </r>
  <r>
    <x v="4"/>
    <s v="M2"/>
    <s v="EURO V,VI,EEV"/>
    <x v="9"/>
    <s v="Tvrdošín"/>
    <s v="Žilinský kraj"/>
    <n v="2"/>
    <n v="0"/>
    <n v="5"/>
  </r>
  <r>
    <x v="4"/>
    <s v="M2"/>
    <s v="EURO V,VI,EEV"/>
    <x v="9"/>
    <s v="Zlaté Moravce"/>
    <s v="Nitriansky kraj"/>
    <n v="1"/>
    <n v="0"/>
    <n v="2"/>
  </r>
  <r>
    <x v="4"/>
    <s v="M2"/>
    <s v="EURO V,VI,EEV"/>
    <x v="9"/>
    <s v="Žilina"/>
    <s v="Žilinský kraj"/>
    <n v="2"/>
    <n v="0"/>
    <n v="5"/>
  </r>
  <r>
    <x v="4"/>
    <s v="M2"/>
    <s v="EURO V,VI,EEV"/>
    <x v="10"/>
    <s v="Bratislava I"/>
    <s v="Bratislavský kraj"/>
    <n v="71"/>
    <n v="21"/>
    <n v="701"/>
  </r>
  <r>
    <x v="4"/>
    <s v="M2"/>
    <s v="EURO V,VI,EEV"/>
    <x v="10"/>
    <s v="Bratislava II"/>
    <s v="Bratislavský kraj"/>
    <n v="955"/>
    <n v="123"/>
    <n v="4089"/>
  </r>
  <r>
    <x v="4"/>
    <s v="M2"/>
    <s v="EURO V,VI,EEV"/>
    <x v="10"/>
    <s v="Bratislava IV"/>
    <s v="Bratislavský kraj"/>
    <n v="3633"/>
    <n v="502"/>
    <n v="16748"/>
  </r>
  <r>
    <x v="4"/>
    <s v="M2"/>
    <s v="EURO V,VI,EEV"/>
    <x v="10"/>
    <s v="Bratislava V"/>
    <s v="Bratislavský kraj"/>
    <n v="7429"/>
    <n v="1083"/>
    <n v="36096"/>
  </r>
  <r>
    <x v="4"/>
    <s v="M2"/>
    <s v="EURO V,VI,EEV"/>
    <x v="10"/>
    <s v="Bytča"/>
    <s v="Žilinský kraj"/>
    <n v="500"/>
    <n v="94"/>
    <n v="3132"/>
  </r>
  <r>
    <x v="4"/>
    <s v="M2"/>
    <s v="EURO V,VI,EEV"/>
    <x v="10"/>
    <s v="Čadca"/>
    <s v="Žilinský kraj"/>
    <n v="40"/>
    <n v="0"/>
    <n v="10"/>
  </r>
  <r>
    <x v="4"/>
    <s v="M2"/>
    <s v="EURO V,VI,EEV"/>
    <x v="10"/>
    <s v="Hlohovec"/>
    <s v="Trnavský kraj"/>
    <n v="2227"/>
    <n v="615"/>
    <n v="20516"/>
  </r>
  <r>
    <x v="4"/>
    <s v="M2"/>
    <s v="EURO V,VI,EEV"/>
    <x v="10"/>
    <s v="Ilava"/>
    <s v="Trenčiansky kraj"/>
    <n v="1359"/>
    <n v="288"/>
    <n v="9599"/>
  </r>
  <r>
    <x v="4"/>
    <s v="M2"/>
    <s v="EURO V,VI,EEV"/>
    <x v="10"/>
    <s v="Košice - okolie"/>
    <s v="Košický kraj"/>
    <n v="880"/>
    <n v="274"/>
    <n v="9140"/>
  </r>
  <r>
    <x v="4"/>
    <s v="M2"/>
    <s v="EURO V,VI,EEV"/>
    <x v="10"/>
    <s v="Levoča"/>
    <s v="Prešovský kraj"/>
    <n v="1570"/>
    <n v="251"/>
    <n v="8374"/>
  </r>
  <r>
    <x v="4"/>
    <s v="M2"/>
    <s v="EURO V,VI,EEV"/>
    <x v="10"/>
    <s v="Liptovský Mikuláš"/>
    <s v="Žilinský kraj"/>
    <n v="4293"/>
    <n v="963"/>
    <n v="32091"/>
  </r>
  <r>
    <x v="4"/>
    <s v="M2"/>
    <s v="EURO V,VI,EEV"/>
    <x v="10"/>
    <s v="Malacky"/>
    <s v="Bratislavský kraj"/>
    <n v="5037"/>
    <n v="1445"/>
    <n v="48161"/>
  </r>
  <r>
    <x v="4"/>
    <s v="M2"/>
    <s v="EURO V,VI,EEV"/>
    <x v="10"/>
    <s v="Nové Mesto nad Váhom"/>
    <s v="Trenčiansky kraj"/>
    <n v="2012"/>
    <n v="480"/>
    <n v="15993"/>
  </r>
  <r>
    <x v="4"/>
    <s v="M2"/>
    <s v="EURO V,VI,EEV"/>
    <x v="10"/>
    <s v="Piešťany"/>
    <s v="Trnavský kraj"/>
    <n v="880"/>
    <n v="336"/>
    <n v="11192"/>
  </r>
  <r>
    <x v="4"/>
    <s v="M2"/>
    <s v="EURO V,VI,EEV"/>
    <x v="10"/>
    <s v="Poprad"/>
    <s v="Prešovský kraj"/>
    <n v="3033"/>
    <n v="606"/>
    <n v="20198"/>
  </r>
  <r>
    <x v="4"/>
    <s v="M2"/>
    <s v="EURO V,VI,EEV"/>
    <x v="10"/>
    <s v="Považská Bystrica"/>
    <s v="Trenčiansky kraj"/>
    <n v="1444"/>
    <n v="260"/>
    <n v="8660"/>
  </r>
  <r>
    <x v="4"/>
    <s v="M2"/>
    <s v="EURO V,VI,EEV"/>
    <x v="10"/>
    <s v="Prešov"/>
    <s v="Prešovský kraj"/>
    <n v="2758"/>
    <n v="556"/>
    <n v="18532"/>
  </r>
  <r>
    <x v="4"/>
    <s v="M2"/>
    <s v="EURO V,VI,EEV"/>
    <x v="10"/>
    <s v="Púchov"/>
    <s v="Trenčiansky kraj"/>
    <n v="496"/>
    <n v="84"/>
    <n v="2790"/>
  </r>
  <r>
    <x v="4"/>
    <s v="M2"/>
    <s v="EURO V,VI,EEV"/>
    <x v="10"/>
    <s v="Ružomberok"/>
    <s v="Žilinský kraj"/>
    <n v="720"/>
    <n v="29"/>
    <n v="966"/>
  </r>
  <r>
    <x v="4"/>
    <s v="M2"/>
    <s v="EURO V,VI,EEV"/>
    <x v="10"/>
    <s v="Senec"/>
    <s v="Bratislavský kraj"/>
    <n v="8886"/>
    <n v="2671"/>
    <n v="89042"/>
  </r>
  <r>
    <x v="4"/>
    <s v="M2"/>
    <s v="EURO V,VI,EEV"/>
    <x v="10"/>
    <s v="Senica"/>
    <s v="Trnavský kraj"/>
    <n v="2739"/>
    <n v="1133"/>
    <n v="37757"/>
  </r>
  <r>
    <x v="4"/>
    <s v="M2"/>
    <s v="EURO V,VI,EEV"/>
    <x v="10"/>
    <s v="Skalica"/>
    <s v="Trnavský kraj"/>
    <n v="1335"/>
    <n v="71"/>
    <n v="2370"/>
  </r>
  <r>
    <x v="4"/>
    <s v="M2"/>
    <s v="EURO V,VI,EEV"/>
    <x v="10"/>
    <s v="Trenčín"/>
    <s v="Trenčiansky kraj"/>
    <n v="2056"/>
    <n v="454"/>
    <n v="15134"/>
  </r>
  <r>
    <x v="4"/>
    <s v="M2"/>
    <s v="EURO V,VI,EEV"/>
    <x v="10"/>
    <s v="Trnava"/>
    <s v="Trnavský kraj"/>
    <n v="3800"/>
    <n v="872"/>
    <n v="29055"/>
  </r>
  <r>
    <x v="4"/>
    <s v="M2"/>
    <s v="EURO V,VI,EEV"/>
    <x v="10"/>
    <s v="Žilina"/>
    <s v="Žilinský kraj"/>
    <n v="1240"/>
    <n v="163"/>
    <n v="5437"/>
  </r>
  <r>
    <x v="4"/>
    <s v="M2"/>
    <s v="EURO V,VI,EEV"/>
    <x v="11"/>
    <s v="Banská Bystrica"/>
    <s v="Banskobystrický kraj"/>
    <n v="748"/>
    <n v="187"/>
    <n v="6219"/>
  </r>
  <r>
    <x v="4"/>
    <s v="M2"/>
    <s v="EURO V,VI,EEV"/>
    <x v="11"/>
    <s v="Dolný Kubín"/>
    <s v="Žilinský kraj"/>
    <n v="321"/>
    <n v="55"/>
    <n v="1844"/>
  </r>
  <r>
    <x v="4"/>
    <s v="M2"/>
    <s v="EURO V,VI,EEV"/>
    <x v="11"/>
    <s v="Galanta"/>
    <s v="Trnavský kraj"/>
    <n v="19639"/>
    <n v="1673"/>
    <n v="55750"/>
  </r>
  <r>
    <x v="4"/>
    <s v="M2"/>
    <s v="EURO V,VI,EEV"/>
    <x v="11"/>
    <s v="Košice - okolie"/>
    <s v="Košický kraj"/>
    <n v="328"/>
    <n v="71"/>
    <n v="2351"/>
  </r>
  <r>
    <x v="4"/>
    <s v="M2"/>
    <s v="EURO V,VI,EEV"/>
    <x v="11"/>
    <s v="Košice I"/>
    <s v="Košický kraj"/>
    <n v="979"/>
    <n v="160"/>
    <n v="5338"/>
  </r>
  <r>
    <x v="4"/>
    <s v="M2"/>
    <s v="EURO V,VI,EEV"/>
    <x v="11"/>
    <s v="Košice II"/>
    <s v="Košický kraj"/>
    <n v="474"/>
    <n v="120"/>
    <n v="4010"/>
  </r>
  <r>
    <x v="4"/>
    <s v="M2"/>
    <s v="EURO V,VI,EEV"/>
    <x v="11"/>
    <s v="Nitra"/>
    <s v="Nitriansky kraj"/>
    <n v="5713"/>
    <n v="796"/>
    <n v="26538"/>
  </r>
  <r>
    <x v="4"/>
    <s v="M2"/>
    <s v="EURO V,VI,EEV"/>
    <x v="11"/>
    <s v="Púchov"/>
    <s v="Trenčiansky kraj"/>
    <n v="135"/>
    <n v="3"/>
    <n v="105"/>
  </r>
  <r>
    <x v="4"/>
    <s v="M2"/>
    <s v="EURO V,VI,EEV"/>
    <x v="11"/>
    <s v="Revúca"/>
    <s v="Banskobystrický kraj"/>
    <n v="486"/>
    <n v="38"/>
    <n v="1253"/>
  </r>
  <r>
    <x v="4"/>
    <s v="M2"/>
    <s v="EURO V,VI,EEV"/>
    <x v="11"/>
    <s v="Rimavská Sobota"/>
    <s v="Banskobystrický kraj"/>
    <n v="500"/>
    <n v="42"/>
    <n v="1407"/>
  </r>
  <r>
    <x v="4"/>
    <s v="M2"/>
    <s v="EURO V,VI,EEV"/>
    <x v="11"/>
    <s v="Svidník"/>
    <s v="Prešovský kraj"/>
    <n v="185"/>
    <n v="25"/>
    <n v="822"/>
  </r>
  <r>
    <x v="4"/>
    <s v="M2"/>
    <s v="EURO V,VI,EEV"/>
    <x v="11"/>
    <s v="Trnava"/>
    <s v="Trnavský kraj"/>
    <n v="11898"/>
    <n v="808"/>
    <n v="26926"/>
  </r>
  <r>
    <x v="4"/>
    <s v="M2"/>
    <s v="EURO V,VI,EEV"/>
    <x v="11"/>
    <s v="Turčianske Teplice"/>
    <s v="Žilinský kraj"/>
    <n v="115"/>
    <n v="15"/>
    <n v="485"/>
  </r>
  <r>
    <x v="4"/>
    <s v="M2"/>
    <s v="EURO V,VI,EEV"/>
    <x v="11"/>
    <s v="Tvrdošín"/>
    <s v="Žilinský kraj"/>
    <n v="665"/>
    <n v="79"/>
    <n v="2636"/>
  </r>
  <r>
    <x v="4"/>
    <s v="M2"/>
    <s v="EURO V,VI,EEV"/>
    <x v="11"/>
    <s v="Zlaté Moravce"/>
    <s v="Nitriansky kraj"/>
    <n v="2018"/>
    <n v="434"/>
    <n v="14461"/>
  </r>
  <r>
    <x v="4"/>
    <s v="M2"/>
    <s v="EURO V,VI,EEV"/>
    <x v="11"/>
    <s v="Zvolen"/>
    <s v="Banskobystrický kraj"/>
    <n v="5101"/>
    <n v="328"/>
    <n v="10925"/>
  </r>
  <r>
    <x v="4"/>
    <s v="M2"/>
    <s v="EURO V,VI,EEV"/>
    <x v="11"/>
    <s v="Žarnovica"/>
    <s v="Banskobystrický kraj"/>
    <n v="2872"/>
    <n v="459"/>
    <n v="15312"/>
  </r>
  <r>
    <x v="4"/>
    <s v="M2"/>
    <s v="EURO V,VI,EEV"/>
    <x v="11"/>
    <s v="Žiar nad Hronom"/>
    <s v="Banskobystrický kraj"/>
    <n v="1248"/>
    <n v="268"/>
    <n v="8943"/>
  </r>
  <r>
    <x v="4"/>
    <s v="M2"/>
    <s v="EURO 0-II"/>
    <x v="2"/>
    <s v="Bánovce nad Bebravou"/>
    <s v="Trenčiansky kraj"/>
    <n v="69"/>
    <n v="3"/>
    <n v="81"/>
  </r>
  <r>
    <x v="4"/>
    <s v="M2"/>
    <s v="EURO 0-II"/>
    <x v="2"/>
    <s v="Banská Bystrica"/>
    <s v="Banskobystrický kraj"/>
    <n v="410"/>
    <n v="37"/>
    <n v="937"/>
  </r>
  <r>
    <x v="4"/>
    <s v="M2"/>
    <s v="EURO 0-II"/>
    <x v="2"/>
    <s v="Bratislava II"/>
    <s v="Bratislavský kraj"/>
    <n v="5"/>
    <n v="1"/>
    <n v="25"/>
  </r>
  <r>
    <x v="4"/>
    <s v="M2"/>
    <s v="EURO 0-II"/>
    <x v="2"/>
    <s v="Brezno"/>
    <s v="Banskobystrický kraj"/>
    <n v="152"/>
    <n v="11"/>
    <n v="264"/>
  </r>
  <r>
    <x v="4"/>
    <s v="M2"/>
    <s v="EURO 0-II"/>
    <x v="2"/>
    <s v="Bytča"/>
    <s v="Žilinský kraj"/>
    <n v="75"/>
    <n v="8"/>
    <n v="205"/>
  </r>
  <r>
    <x v="4"/>
    <s v="M2"/>
    <s v="EURO 0-II"/>
    <x v="2"/>
    <s v="Čadca"/>
    <s v="Žilinský kraj"/>
    <n v="134"/>
    <n v="21"/>
    <n v="520"/>
  </r>
  <r>
    <x v="4"/>
    <s v="M2"/>
    <s v="EURO 0-II"/>
    <x v="2"/>
    <s v="Detva"/>
    <s v="Banskobystrický kraj"/>
    <n v="352"/>
    <n v="17"/>
    <n v="418"/>
  </r>
  <r>
    <x v="4"/>
    <s v="M2"/>
    <s v="EURO 0-II"/>
    <x v="2"/>
    <s v="Dolný Kubín"/>
    <s v="Žilinský kraj"/>
    <n v="667"/>
    <n v="36"/>
    <n v="906"/>
  </r>
  <r>
    <x v="4"/>
    <s v="M2"/>
    <s v="EURO 0-II"/>
    <x v="2"/>
    <s v="Dunajská Streda"/>
    <s v="Trnavský kraj"/>
    <n v="41"/>
    <n v="3"/>
    <n v="68"/>
  </r>
  <r>
    <x v="4"/>
    <s v="M2"/>
    <s v="EURO 0-II"/>
    <x v="2"/>
    <s v="Galanta"/>
    <s v="Trnavský kraj"/>
    <n v="113"/>
    <n v="14"/>
    <n v="351"/>
  </r>
  <r>
    <x v="4"/>
    <s v="M2"/>
    <s v="EURO 0-II"/>
    <x v="2"/>
    <s v="Komárno"/>
    <s v="Nitriansky kraj"/>
    <n v="2402"/>
    <n v="176"/>
    <n v="4389"/>
  </r>
  <r>
    <x v="4"/>
    <s v="M2"/>
    <s v="EURO 0-II"/>
    <x v="2"/>
    <s v="Košice - okolie"/>
    <s v="Košický kraj"/>
    <n v="406"/>
    <n v="17"/>
    <n v="421"/>
  </r>
  <r>
    <x v="4"/>
    <s v="M2"/>
    <s v="EURO 0-II"/>
    <x v="2"/>
    <s v="Košice I"/>
    <s v="Košický kraj"/>
    <n v="30"/>
    <n v="12"/>
    <n v="291"/>
  </r>
  <r>
    <x v="4"/>
    <s v="M2"/>
    <s v="EURO 0-II"/>
    <x v="2"/>
    <s v="Košice II"/>
    <s v="Košický kraj"/>
    <n v="127"/>
    <n v="9"/>
    <n v="220"/>
  </r>
  <r>
    <x v="4"/>
    <s v="M2"/>
    <s v="EURO 0-II"/>
    <x v="2"/>
    <s v="Košice III"/>
    <s v="Košický kraj"/>
    <n v="5"/>
    <n v="2"/>
    <n v="43"/>
  </r>
  <r>
    <x v="4"/>
    <s v="M2"/>
    <s v="EURO 0-II"/>
    <x v="2"/>
    <s v="Košice IV"/>
    <s v="Košický kraj"/>
    <n v="98"/>
    <n v="12"/>
    <n v="307"/>
  </r>
  <r>
    <x v="4"/>
    <s v="M2"/>
    <s v="EURO 0-II"/>
    <x v="2"/>
    <s v="Krupina"/>
    <s v="Banskobystrický kraj"/>
    <n v="261"/>
    <n v="15"/>
    <n v="377"/>
  </r>
  <r>
    <x v="4"/>
    <s v="M2"/>
    <s v="EURO 0-II"/>
    <x v="2"/>
    <s v="Kysucké Nové Mesto"/>
    <s v="Žilinský kraj"/>
    <n v="98"/>
    <n v="3"/>
    <n v="68"/>
  </r>
  <r>
    <x v="4"/>
    <s v="M2"/>
    <s v="EURO 0-II"/>
    <x v="2"/>
    <s v="Levice"/>
    <s v="Nitriansky kraj"/>
    <n v="1180"/>
    <n v="74"/>
    <n v="1851"/>
  </r>
  <r>
    <x v="4"/>
    <s v="M2"/>
    <s v="EURO 0-II"/>
    <x v="2"/>
    <s v="Levoča"/>
    <s v="Prešovský kraj"/>
    <n v="973"/>
    <n v="44"/>
    <n v="1091"/>
  </r>
  <r>
    <x v="4"/>
    <s v="M2"/>
    <s v="EURO 0-II"/>
    <x v="2"/>
    <s v="Liptovský Mikuláš"/>
    <s v="Žilinský kraj"/>
    <n v="21"/>
    <n v="1"/>
    <n v="16"/>
  </r>
  <r>
    <x v="4"/>
    <s v="M2"/>
    <s v="EURO 0-II"/>
    <x v="2"/>
    <s v="Lučenec"/>
    <s v="Banskobystrický kraj"/>
    <n v="53"/>
    <n v="2"/>
    <n v="57"/>
  </r>
  <r>
    <x v="4"/>
    <s v="M2"/>
    <s v="EURO 0-II"/>
    <x v="2"/>
    <s v="Martin"/>
    <s v="Žilinský kraj"/>
    <n v="651"/>
    <n v="115"/>
    <n v="2876"/>
  </r>
  <r>
    <x v="4"/>
    <s v="M2"/>
    <s v="EURO 0-II"/>
    <x v="2"/>
    <s v="Michalovce"/>
    <s v="Košický kraj"/>
    <n v="838"/>
    <n v="51"/>
    <n v="1266"/>
  </r>
  <r>
    <x v="4"/>
    <s v="M2"/>
    <s v="EURO 0-II"/>
    <x v="2"/>
    <s v="Nitra"/>
    <s v="Nitriansky kraj"/>
    <n v="974"/>
    <n v="62"/>
    <n v="1541"/>
  </r>
  <r>
    <x v="4"/>
    <s v="M2"/>
    <s v="EURO 0-II"/>
    <x v="2"/>
    <s v="Nové Zámky"/>
    <s v="Nitriansky kraj"/>
    <n v="700"/>
    <n v="88"/>
    <n v="2207"/>
  </r>
  <r>
    <x v="4"/>
    <s v="M2"/>
    <s v="EURO 0-II"/>
    <x v="2"/>
    <s v="Partizánske"/>
    <s v="Trenčiansky kraj"/>
    <n v="65"/>
    <n v="6"/>
    <n v="158"/>
  </r>
  <r>
    <x v="4"/>
    <s v="M2"/>
    <s v="EURO 0-II"/>
    <x v="2"/>
    <s v="Prešov"/>
    <s v="Prešovský kraj"/>
    <n v="2334"/>
    <n v="226"/>
    <n v="5661"/>
  </r>
  <r>
    <x v="4"/>
    <s v="M2"/>
    <s v="EURO 0-II"/>
    <x v="2"/>
    <s v="Prievidza"/>
    <s v="Trenčiansky kraj"/>
    <n v="578"/>
    <n v="32"/>
    <n v="799"/>
  </r>
  <r>
    <x v="4"/>
    <s v="M2"/>
    <s v="EURO 0-II"/>
    <x v="2"/>
    <s v="Púchov"/>
    <s v="Trenčiansky kraj"/>
    <n v="29"/>
    <n v="2"/>
    <n v="53"/>
  </r>
  <r>
    <x v="4"/>
    <s v="M2"/>
    <s v="EURO 0-II"/>
    <x v="2"/>
    <s v="Rimavská Sobota"/>
    <s v="Banskobystrický kraj"/>
    <n v="549"/>
    <n v="26"/>
    <n v="647"/>
  </r>
  <r>
    <x v="4"/>
    <s v="M2"/>
    <s v="EURO 0-II"/>
    <x v="2"/>
    <s v="Rožňava"/>
    <s v="Košický kraj"/>
    <n v="62"/>
    <n v="3"/>
    <n v="66"/>
  </r>
  <r>
    <x v="4"/>
    <s v="M2"/>
    <s v="EURO 0-II"/>
    <x v="2"/>
    <s v="Ružomberok"/>
    <s v="Žilinský kraj"/>
    <n v="798"/>
    <n v="118"/>
    <n v="2952"/>
  </r>
  <r>
    <x v="4"/>
    <s v="M2"/>
    <s v="EURO 0-II"/>
    <x v="2"/>
    <s v="Senec"/>
    <s v="Bratislavský kraj"/>
    <n v="11"/>
    <n v="2"/>
    <n v="48"/>
  </r>
  <r>
    <x v="4"/>
    <s v="M2"/>
    <s v="EURO 0-II"/>
    <x v="2"/>
    <s v="Senica"/>
    <s v="Trnavský kraj"/>
    <n v="18"/>
    <n v="2"/>
    <n v="46"/>
  </r>
  <r>
    <x v="4"/>
    <s v="M2"/>
    <s v="EURO 0-II"/>
    <x v="2"/>
    <s v="Skalica"/>
    <s v="Trnavský kraj"/>
    <n v="181"/>
    <n v="8"/>
    <n v="194"/>
  </r>
  <r>
    <x v="4"/>
    <s v="M2"/>
    <s v="EURO 0-II"/>
    <x v="2"/>
    <s v="Sobrance"/>
    <s v="Košický kraj"/>
    <n v="550"/>
    <n v="27"/>
    <n v="666"/>
  </r>
  <r>
    <x v="4"/>
    <s v="M2"/>
    <s v="EURO 0-II"/>
    <x v="2"/>
    <s v="Stropkov"/>
    <s v="Prešovský kraj"/>
    <n v="1549"/>
    <n v="73"/>
    <n v="1835"/>
  </r>
  <r>
    <x v="4"/>
    <s v="M2"/>
    <s v="EURO 0-II"/>
    <x v="2"/>
    <s v="Svidník"/>
    <s v="Prešovský kraj"/>
    <n v="3403"/>
    <n v="125"/>
    <n v="3129"/>
  </r>
  <r>
    <x v="4"/>
    <s v="M2"/>
    <s v="EURO 0-II"/>
    <x v="2"/>
    <s v="Šaľa"/>
    <s v="Nitriansky kraj"/>
    <n v="115"/>
    <n v="13"/>
    <n v="332"/>
  </r>
  <r>
    <x v="4"/>
    <s v="M2"/>
    <s v="EURO 0-II"/>
    <x v="2"/>
    <s v="Topoľčany"/>
    <s v="Nitriansky kraj"/>
    <n v="103"/>
    <n v="22"/>
    <n v="538"/>
  </r>
  <r>
    <x v="4"/>
    <s v="M2"/>
    <s v="EURO 0-II"/>
    <x v="2"/>
    <s v="Trebišov"/>
    <s v="Košický kraj"/>
    <n v="595"/>
    <n v="34"/>
    <n v="843"/>
  </r>
  <r>
    <x v="4"/>
    <s v="M2"/>
    <s v="EURO 0-II"/>
    <x v="2"/>
    <s v="Trenčín"/>
    <s v="Trenčiansky kraj"/>
    <n v="81"/>
    <n v="5"/>
    <n v="117"/>
  </r>
  <r>
    <x v="4"/>
    <s v="M2"/>
    <s v="EURO 0-II"/>
    <x v="2"/>
    <s v="Trnava"/>
    <s v="Trnavský kraj"/>
    <n v="43"/>
    <n v="4"/>
    <n v="88"/>
  </r>
  <r>
    <x v="4"/>
    <s v="M2"/>
    <s v="EURO 0-II"/>
    <x v="2"/>
    <s v="Turčianske Teplice"/>
    <s v="Žilinský kraj"/>
    <n v="47"/>
    <n v="2"/>
    <n v="52"/>
  </r>
  <r>
    <x v="4"/>
    <s v="M2"/>
    <s v="EURO 0-II"/>
    <x v="2"/>
    <s v="Tvrdošín"/>
    <s v="Žilinský kraj"/>
    <n v="326"/>
    <n v="31"/>
    <n v="775"/>
  </r>
  <r>
    <x v="4"/>
    <s v="M2"/>
    <s v="EURO 0-II"/>
    <x v="2"/>
    <s v="Vranov nad Topľou"/>
    <s v="Prešovský kraj"/>
    <n v="1085"/>
    <n v="55"/>
    <n v="1366"/>
  </r>
  <r>
    <x v="4"/>
    <s v="M2"/>
    <s v="EURO 0-II"/>
    <x v="2"/>
    <s v="Zvolen"/>
    <s v="Banskobystrický kraj"/>
    <n v="300"/>
    <n v="17"/>
    <n v="434"/>
  </r>
  <r>
    <x v="4"/>
    <s v="M2"/>
    <s v="EURO 0-II"/>
    <x v="2"/>
    <s v="Žarnovica"/>
    <s v="Banskobystrický kraj"/>
    <n v="23"/>
    <n v="1"/>
    <n v="31"/>
  </r>
  <r>
    <x v="4"/>
    <s v="M2"/>
    <s v="EURO 0-II"/>
    <x v="2"/>
    <s v="Žiar nad Hronom"/>
    <s v="Banskobystrický kraj"/>
    <n v="91"/>
    <n v="8"/>
    <n v="188"/>
  </r>
  <r>
    <x v="4"/>
    <s v="M2"/>
    <s v="EURO 0-II"/>
    <x v="2"/>
    <s v="Žilina"/>
    <s v="Žilinský kraj"/>
    <n v="132"/>
    <n v="35"/>
    <n v="886"/>
  </r>
  <r>
    <x v="4"/>
    <s v="M2"/>
    <s v="EURO 0-II"/>
    <x v="3"/>
    <s v="Bánovce nad Bebravou"/>
    <s v="Trenčiansky kraj"/>
    <n v="1078"/>
    <n v="0"/>
    <n v="1267"/>
  </r>
  <r>
    <x v="4"/>
    <s v="M2"/>
    <s v="EURO 0-II"/>
    <x v="3"/>
    <s v="Banská Bystrica"/>
    <s v="Banskobystrický kraj"/>
    <n v="4087"/>
    <n v="0"/>
    <n v="10519"/>
  </r>
  <r>
    <x v="4"/>
    <s v="M2"/>
    <s v="EURO 0-II"/>
    <x v="3"/>
    <s v="Banská Štiavnica"/>
    <s v="Banskobystrický kraj"/>
    <n v="454"/>
    <n v="0"/>
    <n v="1036"/>
  </r>
  <r>
    <x v="4"/>
    <s v="M2"/>
    <s v="EURO 0-II"/>
    <x v="3"/>
    <s v="Bardejov"/>
    <s v="Prešovský kraj"/>
    <n v="2678"/>
    <n v="0"/>
    <n v="4065"/>
  </r>
  <r>
    <x v="4"/>
    <s v="M2"/>
    <s v="EURO 0-II"/>
    <x v="3"/>
    <s v="Bratislava II"/>
    <s v="Bratislavský kraj"/>
    <n v="233"/>
    <n v="0"/>
    <n v="340"/>
  </r>
  <r>
    <x v="4"/>
    <s v="M2"/>
    <s v="EURO 0-II"/>
    <x v="3"/>
    <s v="Bratislava IV"/>
    <s v="Bratislavský kraj"/>
    <n v="107"/>
    <n v="0"/>
    <n v="511"/>
  </r>
  <r>
    <x v="4"/>
    <s v="M2"/>
    <s v="EURO 0-II"/>
    <x v="3"/>
    <s v="Brezno"/>
    <s v="Banskobystrický kraj"/>
    <n v="2391"/>
    <n v="0"/>
    <n v="4465"/>
  </r>
  <r>
    <x v="4"/>
    <s v="M2"/>
    <s v="EURO 0-II"/>
    <x v="3"/>
    <s v="Bytča"/>
    <s v="Žilinský kraj"/>
    <n v="591"/>
    <n v="0"/>
    <n v="1333"/>
  </r>
  <r>
    <x v="4"/>
    <s v="M2"/>
    <s v="EURO 0-II"/>
    <x v="3"/>
    <s v="Čadca"/>
    <s v="Žilinský kraj"/>
    <n v="1178"/>
    <n v="0"/>
    <n v="5111"/>
  </r>
  <r>
    <x v="4"/>
    <s v="M2"/>
    <s v="EURO 0-II"/>
    <x v="3"/>
    <s v="Detva"/>
    <s v="Banskobystrický kraj"/>
    <n v="1767"/>
    <n v="0"/>
    <n v="2211"/>
  </r>
  <r>
    <x v="4"/>
    <s v="M2"/>
    <s v="EURO 0-II"/>
    <x v="3"/>
    <s v="Dolný Kubín"/>
    <s v="Žilinský kraj"/>
    <n v="5880"/>
    <n v="0"/>
    <n v="8138"/>
  </r>
  <r>
    <x v="4"/>
    <s v="M2"/>
    <s v="EURO 0-II"/>
    <x v="3"/>
    <s v="Dunajská Streda"/>
    <s v="Trnavský kraj"/>
    <n v="774"/>
    <n v="0"/>
    <n v="1438"/>
  </r>
  <r>
    <x v="4"/>
    <s v="M2"/>
    <s v="EURO 0-II"/>
    <x v="3"/>
    <s v="Galanta"/>
    <s v="Trnavský kraj"/>
    <n v="708"/>
    <n v="0"/>
    <n v="2232"/>
  </r>
  <r>
    <x v="4"/>
    <s v="M2"/>
    <s v="EURO 0-II"/>
    <x v="3"/>
    <s v="Hlohovec"/>
    <s v="Trnavský kraj"/>
    <n v="79"/>
    <n v="0"/>
    <n v="134"/>
  </r>
  <r>
    <x v="4"/>
    <s v="M2"/>
    <s v="EURO 0-II"/>
    <x v="3"/>
    <s v="Humenné"/>
    <s v="Prešovský kraj"/>
    <n v="2238"/>
    <n v="0"/>
    <n v="4418"/>
  </r>
  <r>
    <x v="4"/>
    <s v="M2"/>
    <s v="EURO 0-II"/>
    <x v="3"/>
    <s v="Ilava"/>
    <s v="Trenčiansky kraj"/>
    <n v="2928"/>
    <n v="0"/>
    <n v="4818"/>
  </r>
  <r>
    <x v="4"/>
    <s v="M2"/>
    <s v="EURO 0-II"/>
    <x v="3"/>
    <s v="Kežmarok"/>
    <s v="Prešovský kraj"/>
    <n v="6202"/>
    <n v="0"/>
    <n v="8812"/>
  </r>
  <r>
    <x v="4"/>
    <s v="M2"/>
    <s v="EURO 0-II"/>
    <x v="3"/>
    <s v="Komárno"/>
    <s v="Nitriansky kraj"/>
    <n v="9599"/>
    <n v="0"/>
    <n v="15201"/>
  </r>
  <r>
    <x v="4"/>
    <s v="M2"/>
    <s v="EURO 0-II"/>
    <x v="3"/>
    <s v="Košice - okolie"/>
    <s v="Košický kraj"/>
    <n v="2878"/>
    <n v="0"/>
    <n v="2925"/>
  </r>
  <r>
    <x v="4"/>
    <s v="M2"/>
    <s v="EURO 0-II"/>
    <x v="3"/>
    <s v="Košice I"/>
    <s v="Košický kraj"/>
    <n v="388"/>
    <n v="0"/>
    <n v="3805"/>
  </r>
  <r>
    <x v="4"/>
    <s v="M2"/>
    <s v="EURO 0-II"/>
    <x v="3"/>
    <s v="Košice II"/>
    <s v="Košický kraj"/>
    <n v="456"/>
    <n v="0"/>
    <n v="1538"/>
  </r>
  <r>
    <x v="4"/>
    <s v="M2"/>
    <s v="EURO 0-II"/>
    <x v="3"/>
    <s v="Košice III"/>
    <s v="Košický kraj"/>
    <n v="44"/>
    <n v="0"/>
    <n v="437"/>
  </r>
  <r>
    <x v="4"/>
    <s v="M2"/>
    <s v="EURO 0-II"/>
    <x v="3"/>
    <s v="Košice IV"/>
    <s v="Košický kraj"/>
    <n v="1201"/>
    <n v="0"/>
    <n v="3966"/>
  </r>
  <r>
    <x v="4"/>
    <s v="M2"/>
    <s v="EURO 0-II"/>
    <x v="3"/>
    <s v="Krupina"/>
    <s v="Banskobystrický kraj"/>
    <n v="4289"/>
    <n v="0"/>
    <n v="5532"/>
  </r>
  <r>
    <x v="4"/>
    <s v="M2"/>
    <s v="EURO 0-II"/>
    <x v="3"/>
    <s v="Kysucké Nové Mesto"/>
    <s v="Žilinský kraj"/>
    <n v="1040"/>
    <n v="0"/>
    <n v="752"/>
  </r>
  <r>
    <x v="4"/>
    <s v="M2"/>
    <s v="EURO 0-II"/>
    <x v="3"/>
    <s v="Levice"/>
    <s v="Nitriansky kraj"/>
    <n v="6587"/>
    <n v="0"/>
    <n v="10352"/>
  </r>
  <r>
    <x v="4"/>
    <s v="M2"/>
    <s v="EURO 0-II"/>
    <x v="3"/>
    <s v="Levoča"/>
    <s v="Prešovský kraj"/>
    <n v="5227"/>
    <n v="0"/>
    <n v="5336"/>
  </r>
  <r>
    <x v="4"/>
    <s v="M2"/>
    <s v="EURO 0-II"/>
    <x v="3"/>
    <s v="Liptovský Mikuláš"/>
    <s v="Žilinský kraj"/>
    <n v="785"/>
    <n v="0"/>
    <n v="3129"/>
  </r>
  <r>
    <x v="4"/>
    <s v="M2"/>
    <s v="EURO 0-II"/>
    <x v="3"/>
    <s v="Lučenec"/>
    <s v="Banskobystrický kraj"/>
    <n v="3162"/>
    <n v="0"/>
    <n v="3041"/>
  </r>
  <r>
    <x v="4"/>
    <s v="M2"/>
    <s v="EURO 0-II"/>
    <x v="3"/>
    <s v="Malacky"/>
    <s v="Bratislavský kraj"/>
    <n v="780"/>
    <n v="0"/>
    <n v="2252"/>
  </r>
  <r>
    <x v="4"/>
    <s v="M2"/>
    <s v="EURO 0-II"/>
    <x v="3"/>
    <s v="Martin"/>
    <s v="Žilinský kraj"/>
    <n v="4152"/>
    <n v="0"/>
    <n v="19278"/>
  </r>
  <r>
    <x v="4"/>
    <s v="M2"/>
    <s v="EURO 0-II"/>
    <x v="3"/>
    <s v="Michalovce"/>
    <s v="Košický kraj"/>
    <n v="5713"/>
    <n v="0"/>
    <n v="9134"/>
  </r>
  <r>
    <x v="4"/>
    <s v="M2"/>
    <s v="EURO 0-II"/>
    <x v="3"/>
    <s v="Námestovo"/>
    <s v="Žilinský kraj"/>
    <n v="2761"/>
    <n v="0"/>
    <n v="6104"/>
  </r>
  <r>
    <x v="4"/>
    <s v="M2"/>
    <s v="EURO 0-II"/>
    <x v="3"/>
    <s v="Nitra"/>
    <s v="Nitriansky kraj"/>
    <n v="3623"/>
    <n v="0"/>
    <n v="6101"/>
  </r>
  <r>
    <x v="4"/>
    <s v="M2"/>
    <s v="EURO 0-II"/>
    <x v="3"/>
    <s v="Nové Mesto nad Váhom"/>
    <s v="Trenčiansky kraj"/>
    <n v="2717"/>
    <n v="0"/>
    <n v="3604"/>
  </r>
  <r>
    <x v="4"/>
    <s v="M2"/>
    <s v="EURO 0-II"/>
    <x v="3"/>
    <s v="Nové Zámky"/>
    <s v="Nitriansky kraj"/>
    <n v="3234"/>
    <n v="0"/>
    <n v="6573"/>
  </r>
  <r>
    <x v="4"/>
    <s v="M2"/>
    <s v="EURO 0-II"/>
    <x v="3"/>
    <s v="Partizánske"/>
    <s v="Trenčiansky kraj"/>
    <n v="526"/>
    <n v="0"/>
    <n v="970"/>
  </r>
  <r>
    <x v="4"/>
    <s v="M2"/>
    <s v="EURO 0-II"/>
    <x v="3"/>
    <s v="Piešťany"/>
    <s v="Trnavský kraj"/>
    <n v="65"/>
    <n v="0"/>
    <n v="111"/>
  </r>
  <r>
    <x v="4"/>
    <s v="M2"/>
    <s v="EURO 0-II"/>
    <x v="3"/>
    <s v="Poprad"/>
    <s v="Prešovský kraj"/>
    <n v="6376"/>
    <n v="0"/>
    <n v="9937"/>
  </r>
  <r>
    <x v="4"/>
    <s v="M2"/>
    <s v="EURO 0-II"/>
    <x v="3"/>
    <s v="Považská Bystrica"/>
    <s v="Trenčiansky kraj"/>
    <n v="72"/>
    <n v="0"/>
    <n v="232"/>
  </r>
  <r>
    <x v="4"/>
    <s v="M2"/>
    <s v="EURO 0-II"/>
    <x v="3"/>
    <s v="Prešov"/>
    <s v="Prešovský kraj"/>
    <n v="10618"/>
    <n v="0"/>
    <n v="27414"/>
  </r>
  <r>
    <x v="4"/>
    <s v="M2"/>
    <s v="EURO 0-II"/>
    <x v="3"/>
    <s v="Prievidza"/>
    <s v="Trenčiansky kraj"/>
    <n v="6028"/>
    <n v="0"/>
    <n v="10518"/>
  </r>
  <r>
    <x v="4"/>
    <s v="M2"/>
    <s v="EURO 0-II"/>
    <x v="3"/>
    <s v="Púchov"/>
    <s v="Trenčiansky kraj"/>
    <n v="2555"/>
    <n v="0"/>
    <n v="4945"/>
  </r>
  <r>
    <x v="4"/>
    <s v="M2"/>
    <s v="EURO 0-II"/>
    <x v="3"/>
    <s v="Revúca"/>
    <s v="Banskobystrický kraj"/>
    <n v="1456"/>
    <n v="0"/>
    <n v="2319"/>
  </r>
  <r>
    <x v="4"/>
    <s v="M2"/>
    <s v="EURO 0-II"/>
    <x v="3"/>
    <s v="Rimavská Sobota"/>
    <s v="Banskobystrický kraj"/>
    <n v="8320"/>
    <n v="0"/>
    <n v="8351"/>
  </r>
  <r>
    <x v="4"/>
    <s v="M2"/>
    <s v="EURO 0-II"/>
    <x v="3"/>
    <s v="Rožňava"/>
    <s v="Košický kraj"/>
    <n v="2652"/>
    <n v="0"/>
    <n v="2538"/>
  </r>
  <r>
    <x v="4"/>
    <s v="M2"/>
    <s v="EURO 0-II"/>
    <x v="3"/>
    <s v="Ružomberok"/>
    <s v="Žilinský kraj"/>
    <n v="5166"/>
    <n v="0"/>
    <n v="19923"/>
  </r>
  <r>
    <x v="4"/>
    <s v="M2"/>
    <s v="EURO 0-II"/>
    <x v="3"/>
    <s v="Sabinov"/>
    <s v="Prešovský kraj"/>
    <n v="4268"/>
    <n v="0"/>
    <n v="9371"/>
  </r>
  <r>
    <x v="4"/>
    <s v="M2"/>
    <s v="EURO 0-II"/>
    <x v="3"/>
    <s v="Senec"/>
    <s v="Bratislavský kraj"/>
    <n v="846"/>
    <n v="0"/>
    <n v="1798"/>
  </r>
  <r>
    <x v="4"/>
    <s v="M2"/>
    <s v="EURO 0-II"/>
    <x v="3"/>
    <s v="Senica"/>
    <s v="Trnavský kraj"/>
    <n v="987"/>
    <n v="0"/>
    <n v="1758"/>
  </r>
  <r>
    <x v="4"/>
    <s v="M2"/>
    <s v="EURO 0-II"/>
    <x v="3"/>
    <s v="Skalica"/>
    <s v="Trnavský kraj"/>
    <n v="881"/>
    <n v="0"/>
    <n v="1185"/>
  </r>
  <r>
    <x v="4"/>
    <s v="M2"/>
    <s v="EURO 0-II"/>
    <x v="3"/>
    <s v="Snina"/>
    <s v="Prešovský kraj"/>
    <n v="2358"/>
    <n v="0"/>
    <n v="6346"/>
  </r>
  <r>
    <x v="4"/>
    <s v="M2"/>
    <s v="EURO 0-II"/>
    <x v="3"/>
    <s v="Sobrance"/>
    <s v="Košický kraj"/>
    <n v="956"/>
    <n v="0"/>
    <n v="1150"/>
  </r>
  <r>
    <x v="4"/>
    <s v="M2"/>
    <s v="EURO 0-II"/>
    <x v="3"/>
    <s v="Stará Ľubovňa"/>
    <s v="Prešovský kraj"/>
    <n v="4503"/>
    <n v="0"/>
    <n v="7113"/>
  </r>
  <r>
    <x v="4"/>
    <s v="M2"/>
    <s v="EURO 0-II"/>
    <x v="3"/>
    <s v="Stropkov"/>
    <s v="Prešovský kraj"/>
    <n v="3944"/>
    <n v="0"/>
    <n v="4610"/>
  </r>
  <r>
    <x v="4"/>
    <s v="M2"/>
    <s v="EURO 0-II"/>
    <x v="3"/>
    <s v="Svidník"/>
    <s v="Prešovský kraj"/>
    <n v="15546"/>
    <n v="0"/>
    <n v="17420"/>
  </r>
  <r>
    <x v="4"/>
    <s v="M2"/>
    <s v="EURO 0-II"/>
    <x v="3"/>
    <s v="Šaľa"/>
    <s v="Nitriansky kraj"/>
    <n v="301"/>
    <n v="0"/>
    <n v="716"/>
  </r>
  <r>
    <x v="4"/>
    <s v="M2"/>
    <s v="EURO 0-II"/>
    <x v="3"/>
    <s v="Topoľčany"/>
    <s v="Nitriansky kraj"/>
    <n v="759"/>
    <n v="0"/>
    <n v="4379"/>
  </r>
  <r>
    <x v="4"/>
    <s v="M2"/>
    <s v="EURO 0-II"/>
    <x v="3"/>
    <s v="Trebišov"/>
    <s v="Košický kraj"/>
    <n v="4765"/>
    <n v="0"/>
    <n v="7055"/>
  </r>
  <r>
    <x v="4"/>
    <s v="M2"/>
    <s v="EURO 0-II"/>
    <x v="3"/>
    <s v="Trenčín"/>
    <s v="Trenčiansky kraj"/>
    <n v="2479"/>
    <n v="0"/>
    <n v="3057"/>
  </r>
  <r>
    <x v="4"/>
    <s v="M2"/>
    <s v="EURO 0-II"/>
    <x v="3"/>
    <s v="Trnava"/>
    <s v="Trnavský kraj"/>
    <n v="668"/>
    <n v="0"/>
    <n v="1479"/>
  </r>
  <r>
    <x v="4"/>
    <s v="M2"/>
    <s v="EURO 0-II"/>
    <x v="3"/>
    <s v="Turčianske Teplice"/>
    <s v="Žilinský kraj"/>
    <n v="397"/>
    <n v="0"/>
    <n v="418"/>
  </r>
  <r>
    <x v="4"/>
    <s v="M2"/>
    <s v="EURO 0-II"/>
    <x v="3"/>
    <s v="Tvrdošín"/>
    <s v="Žilinský kraj"/>
    <n v="2198"/>
    <n v="0"/>
    <n v="5396"/>
  </r>
  <r>
    <x v="4"/>
    <s v="M2"/>
    <s v="EURO 0-II"/>
    <x v="3"/>
    <s v="Veľký Krtíš"/>
    <s v="Banskobystrický kraj"/>
    <n v="925"/>
    <n v="0"/>
    <n v="937"/>
  </r>
  <r>
    <x v="4"/>
    <s v="M2"/>
    <s v="EURO 0-II"/>
    <x v="3"/>
    <s v="Vranov nad Topľou"/>
    <s v="Prešovský kraj"/>
    <n v="4128"/>
    <n v="0"/>
    <n v="5726"/>
  </r>
  <r>
    <x v="4"/>
    <s v="M2"/>
    <s v="EURO 0-II"/>
    <x v="3"/>
    <s v="Zlaté Moravce"/>
    <s v="Nitriansky kraj"/>
    <n v="86"/>
    <n v="0"/>
    <n v="41"/>
  </r>
  <r>
    <x v="4"/>
    <s v="M2"/>
    <s v="EURO 0-II"/>
    <x v="3"/>
    <s v="Zvolen"/>
    <s v="Banskobystrický kraj"/>
    <n v="2570"/>
    <n v="0"/>
    <n v="4323"/>
  </r>
  <r>
    <x v="4"/>
    <s v="M2"/>
    <s v="EURO 0-II"/>
    <x v="3"/>
    <s v="Žarnovica"/>
    <s v="Banskobystrický kraj"/>
    <n v="488"/>
    <n v="0"/>
    <n v="686"/>
  </r>
  <r>
    <x v="4"/>
    <s v="M2"/>
    <s v="EURO 0-II"/>
    <x v="3"/>
    <s v="Žiar nad Hronom"/>
    <s v="Banskobystrický kraj"/>
    <n v="1195"/>
    <n v="0"/>
    <n v="2341"/>
  </r>
  <r>
    <x v="4"/>
    <s v="M2"/>
    <s v="EURO 0-II"/>
    <x v="3"/>
    <s v="Žilina"/>
    <s v="Žilinský kraj"/>
    <n v="2256"/>
    <n v="0"/>
    <n v="8816"/>
  </r>
  <r>
    <x v="4"/>
    <s v="M2"/>
    <s v="EURO 0-II"/>
    <x v="4"/>
    <s v="Banská Bystrica"/>
    <s v="Banskobystrický kraj"/>
    <n v="34"/>
    <n v="11"/>
    <n v="286"/>
  </r>
  <r>
    <x v="4"/>
    <s v="M2"/>
    <s v="EURO 0-II"/>
    <x v="4"/>
    <s v="Bratislava II"/>
    <s v="Bratislavský kraj"/>
    <n v="23"/>
    <n v="1"/>
    <n v="16"/>
  </r>
  <r>
    <x v="4"/>
    <s v="M2"/>
    <s v="EURO 0-II"/>
    <x v="4"/>
    <s v="Bratislava IV"/>
    <s v="Bratislavský kraj"/>
    <n v="8"/>
    <n v="2"/>
    <n v="38"/>
  </r>
  <r>
    <x v="4"/>
    <s v="M2"/>
    <s v="EURO 0-II"/>
    <x v="4"/>
    <s v="Bytča"/>
    <s v="Žilinský kraj"/>
    <n v="36"/>
    <n v="2"/>
    <n v="45"/>
  </r>
  <r>
    <x v="4"/>
    <s v="M2"/>
    <s v="EURO 0-II"/>
    <x v="4"/>
    <s v="Dolný Kubín"/>
    <s v="Žilinský kraj"/>
    <n v="2"/>
    <n v="0"/>
    <n v="2"/>
  </r>
  <r>
    <x v="4"/>
    <s v="M2"/>
    <s v="EURO 0-II"/>
    <x v="4"/>
    <s v="Hlohovec"/>
    <s v="Trnavský kraj"/>
    <n v="11"/>
    <n v="1"/>
    <n v="19"/>
  </r>
  <r>
    <x v="4"/>
    <s v="M2"/>
    <s v="EURO 0-II"/>
    <x v="4"/>
    <s v="Ilava"/>
    <s v="Trenčiansky kraj"/>
    <n v="628"/>
    <n v="45"/>
    <n v="1120"/>
  </r>
  <r>
    <x v="4"/>
    <s v="M2"/>
    <s v="EURO 0-II"/>
    <x v="4"/>
    <s v="Košice - okolie"/>
    <s v="Košický kraj"/>
    <n v="51"/>
    <n v="3"/>
    <n v="80"/>
  </r>
  <r>
    <x v="4"/>
    <s v="M2"/>
    <s v="EURO 0-II"/>
    <x v="4"/>
    <s v="Levoča"/>
    <s v="Prešovský kraj"/>
    <n v="192"/>
    <n v="9"/>
    <n v="236"/>
  </r>
  <r>
    <x v="4"/>
    <s v="M2"/>
    <s v="EURO 0-II"/>
    <x v="4"/>
    <s v="Liptovský Mikuláš"/>
    <s v="Žilinský kraj"/>
    <n v="112"/>
    <n v="12"/>
    <n v="299"/>
  </r>
  <r>
    <x v="4"/>
    <s v="M2"/>
    <s v="EURO 0-II"/>
    <x v="4"/>
    <s v="Malacky"/>
    <s v="Bratislavský kraj"/>
    <n v="191"/>
    <n v="21"/>
    <n v="517"/>
  </r>
  <r>
    <x v="4"/>
    <s v="M2"/>
    <s v="EURO 0-II"/>
    <x v="4"/>
    <s v="Nové Mesto nad Váhom"/>
    <s v="Trenčiansky kraj"/>
    <n v="536"/>
    <n v="27"/>
    <n v="674"/>
  </r>
  <r>
    <x v="4"/>
    <s v="M2"/>
    <s v="EURO 0-II"/>
    <x v="4"/>
    <s v="Piešťany"/>
    <s v="Trnavský kraj"/>
    <n v="6"/>
    <n v="0"/>
    <n v="2"/>
  </r>
  <r>
    <x v="4"/>
    <s v="M2"/>
    <s v="EURO 0-II"/>
    <x v="4"/>
    <s v="Poprad"/>
    <s v="Prešovský kraj"/>
    <n v="648"/>
    <n v="35"/>
    <n v="879"/>
  </r>
  <r>
    <x v="4"/>
    <s v="M2"/>
    <s v="EURO 0-II"/>
    <x v="4"/>
    <s v="Považská Bystrica"/>
    <s v="Trenčiansky kraj"/>
    <n v="23"/>
    <n v="2"/>
    <n v="53"/>
  </r>
  <r>
    <x v="4"/>
    <s v="M2"/>
    <s v="EURO 0-II"/>
    <x v="4"/>
    <s v="Prešov"/>
    <s v="Prešovský kraj"/>
    <n v="79"/>
    <n v="4"/>
    <n v="93"/>
  </r>
  <r>
    <x v="4"/>
    <s v="M2"/>
    <s v="EURO 0-II"/>
    <x v="4"/>
    <s v="Púchov"/>
    <s v="Trenčiansky kraj"/>
    <n v="24"/>
    <n v="1"/>
    <n v="28"/>
  </r>
  <r>
    <x v="4"/>
    <s v="M2"/>
    <s v="EURO 0-II"/>
    <x v="4"/>
    <s v="Revúca"/>
    <s v="Banskobystrický kraj"/>
    <n v="216"/>
    <n v="9"/>
    <n v="236"/>
  </r>
  <r>
    <x v="4"/>
    <s v="M2"/>
    <s v="EURO 0-II"/>
    <x v="4"/>
    <s v="Rimavská Sobota"/>
    <s v="Banskobystrický kraj"/>
    <n v="424"/>
    <n v="14"/>
    <n v="342"/>
  </r>
  <r>
    <x v="4"/>
    <s v="M2"/>
    <s v="EURO 0-II"/>
    <x v="4"/>
    <s v="Ružomberok"/>
    <s v="Žilinský kraj"/>
    <n v="13"/>
    <n v="0"/>
    <n v="6"/>
  </r>
  <r>
    <x v="4"/>
    <s v="M2"/>
    <s v="EURO 0-II"/>
    <x v="4"/>
    <s v="Senec"/>
    <s v="Bratislavský kraj"/>
    <n v="64"/>
    <n v="3"/>
    <n v="86"/>
  </r>
  <r>
    <x v="4"/>
    <s v="M2"/>
    <s v="EURO 0-II"/>
    <x v="4"/>
    <s v="Senica"/>
    <s v="Trnavský kraj"/>
    <n v="203"/>
    <n v="11"/>
    <n v="269"/>
  </r>
  <r>
    <x v="4"/>
    <s v="M2"/>
    <s v="EURO 0-II"/>
    <x v="4"/>
    <s v="Svidník"/>
    <s v="Prešovský kraj"/>
    <n v="5"/>
    <n v="1"/>
    <n v="21"/>
  </r>
  <r>
    <x v="4"/>
    <s v="M2"/>
    <s v="EURO 0-II"/>
    <x v="4"/>
    <s v="Trenčín"/>
    <s v="Trenčiansky kraj"/>
    <n v="42"/>
    <n v="3"/>
    <n v="72"/>
  </r>
  <r>
    <x v="4"/>
    <s v="M2"/>
    <s v="EURO 0-II"/>
    <x v="4"/>
    <s v="Trnava"/>
    <s v="Trnavský kraj"/>
    <n v="3"/>
    <n v="0"/>
    <n v="12"/>
  </r>
  <r>
    <x v="4"/>
    <s v="M2"/>
    <s v="EURO 0-II"/>
    <x v="4"/>
    <s v="Tvrdošín"/>
    <s v="Žilinský kraj"/>
    <n v="3"/>
    <n v="0"/>
    <n v="8"/>
  </r>
  <r>
    <x v="4"/>
    <s v="M2"/>
    <s v="EURO 0-II"/>
    <x v="4"/>
    <s v="Zlaté Moravce"/>
    <s v="Nitriansky kraj"/>
    <n v="26"/>
    <n v="0"/>
    <n v="12"/>
  </r>
  <r>
    <x v="4"/>
    <s v="M2"/>
    <s v="EURO 0-II"/>
    <x v="4"/>
    <s v="Zvolen"/>
    <s v="Banskobystrický kraj"/>
    <n v="1"/>
    <n v="0"/>
    <n v="0"/>
  </r>
  <r>
    <x v="4"/>
    <s v="M2"/>
    <s v="EURO 0-II"/>
    <x v="4"/>
    <s v="Žarnovica"/>
    <s v="Banskobystrický kraj"/>
    <n v="8"/>
    <n v="0"/>
    <n v="12"/>
  </r>
  <r>
    <x v="4"/>
    <s v="M2"/>
    <s v="EURO 0-II"/>
    <x v="4"/>
    <s v="Žiar nad Hronom"/>
    <s v="Banskobystrický kraj"/>
    <n v="288"/>
    <n v="11"/>
    <n v="263"/>
  </r>
  <r>
    <x v="4"/>
    <s v="M2"/>
    <s v="EURO 0-II"/>
    <x v="4"/>
    <s v="Žilina"/>
    <s v="Žilinský kraj"/>
    <n v="94"/>
    <n v="12"/>
    <n v="291"/>
  </r>
  <r>
    <x v="4"/>
    <s v="M2"/>
    <s v="EURO 0-II"/>
    <x v="5"/>
    <s v="Bánovce nad Bebravou"/>
    <s v="Trenčiansky kraj"/>
    <n v="3764"/>
    <n v="225"/>
    <n v="5635"/>
  </r>
  <r>
    <x v="4"/>
    <s v="M2"/>
    <s v="EURO 0-II"/>
    <x v="5"/>
    <s v="Banská Bystrica"/>
    <s v="Banskobystrický kraj"/>
    <n v="11409"/>
    <n v="734"/>
    <n v="18359"/>
  </r>
  <r>
    <x v="4"/>
    <s v="M2"/>
    <s v="EURO 0-II"/>
    <x v="5"/>
    <s v="Bratislava II"/>
    <s v="Bratislavský kraj"/>
    <n v="200"/>
    <n v="10"/>
    <n v="254"/>
  </r>
  <r>
    <x v="4"/>
    <s v="M2"/>
    <s v="EURO 0-II"/>
    <x v="5"/>
    <s v="Brezno"/>
    <s v="Banskobystrický kraj"/>
    <n v="3817"/>
    <n v="199"/>
    <n v="4985"/>
  </r>
  <r>
    <x v="4"/>
    <s v="M2"/>
    <s v="EURO 0-II"/>
    <x v="5"/>
    <s v="Bytča"/>
    <s v="Žilinský kraj"/>
    <n v="2287"/>
    <n v="124"/>
    <n v="3090"/>
  </r>
  <r>
    <x v="4"/>
    <s v="M2"/>
    <s v="EURO 0-II"/>
    <x v="5"/>
    <s v="Čadca"/>
    <s v="Žilinský kraj"/>
    <n v="8143"/>
    <n v="541"/>
    <n v="13529"/>
  </r>
  <r>
    <x v="4"/>
    <s v="M2"/>
    <s v="EURO 0-II"/>
    <x v="5"/>
    <s v="Detva"/>
    <s v="Banskobystrický kraj"/>
    <n v="7849"/>
    <n v="492"/>
    <n v="12304"/>
  </r>
  <r>
    <x v="4"/>
    <s v="M2"/>
    <s v="EURO 0-II"/>
    <x v="5"/>
    <s v="Dolný Kubín"/>
    <s v="Žilinský kraj"/>
    <n v="27362"/>
    <n v="1238"/>
    <n v="30942"/>
  </r>
  <r>
    <x v="4"/>
    <s v="M2"/>
    <s v="EURO 0-II"/>
    <x v="5"/>
    <s v="Dunajská Streda"/>
    <s v="Trnavský kraj"/>
    <n v="5032"/>
    <n v="347"/>
    <n v="8683"/>
  </r>
  <r>
    <x v="4"/>
    <s v="M2"/>
    <s v="EURO 0-II"/>
    <x v="5"/>
    <s v="Galanta"/>
    <s v="Trnavský kraj"/>
    <n v="10595"/>
    <n v="737"/>
    <n v="18430"/>
  </r>
  <r>
    <x v="4"/>
    <s v="M2"/>
    <s v="EURO 0-II"/>
    <x v="5"/>
    <s v="Komárno"/>
    <s v="Nitriansky kraj"/>
    <n v="37123"/>
    <n v="1884"/>
    <n v="47110"/>
  </r>
  <r>
    <x v="4"/>
    <s v="M2"/>
    <s v="EURO 0-II"/>
    <x v="5"/>
    <s v="Košice - okolie"/>
    <s v="Košický kraj"/>
    <n v="13075"/>
    <n v="747"/>
    <n v="18675"/>
  </r>
  <r>
    <x v="4"/>
    <s v="M2"/>
    <s v="EURO 0-II"/>
    <x v="5"/>
    <s v="Košice II"/>
    <s v="Košický kraj"/>
    <n v="256"/>
    <n v="21"/>
    <n v="529"/>
  </r>
  <r>
    <x v="4"/>
    <s v="M2"/>
    <s v="EURO 0-II"/>
    <x v="5"/>
    <s v="Košice III"/>
    <s v="Košický kraj"/>
    <n v="895"/>
    <n v="46"/>
    <n v="1156"/>
  </r>
  <r>
    <x v="4"/>
    <s v="M2"/>
    <s v="EURO 0-II"/>
    <x v="5"/>
    <s v="Košice IV"/>
    <s v="Košický kraj"/>
    <n v="1903"/>
    <n v="76"/>
    <n v="1910"/>
  </r>
  <r>
    <x v="4"/>
    <s v="M2"/>
    <s v="EURO 0-II"/>
    <x v="5"/>
    <s v="Krupina"/>
    <s v="Banskobystrický kraj"/>
    <n v="10187"/>
    <n v="656"/>
    <n v="16412"/>
  </r>
  <r>
    <x v="4"/>
    <s v="M2"/>
    <s v="EURO 0-II"/>
    <x v="5"/>
    <s v="Kysucké Nové Mesto"/>
    <s v="Žilinský kraj"/>
    <n v="5352"/>
    <n v="235"/>
    <n v="5881"/>
  </r>
  <r>
    <x v="4"/>
    <s v="M2"/>
    <s v="EURO 0-II"/>
    <x v="5"/>
    <s v="Levice"/>
    <s v="Nitriansky kraj"/>
    <n v="21690"/>
    <n v="1364"/>
    <n v="34093"/>
  </r>
  <r>
    <x v="4"/>
    <s v="M2"/>
    <s v="EURO 0-II"/>
    <x v="5"/>
    <s v="Levoča"/>
    <s v="Prešovský kraj"/>
    <n v="16778"/>
    <n v="1370"/>
    <n v="34259"/>
  </r>
  <r>
    <x v="4"/>
    <s v="M2"/>
    <s v="EURO 0-II"/>
    <x v="5"/>
    <s v="Liptovský Mikuláš"/>
    <s v="Žilinský kraj"/>
    <n v="1599"/>
    <n v="93"/>
    <n v="2318"/>
  </r>
  <r>
    <x v="4"/>
    <s v="M2"/>
    <s v="EURO 0-II"/>
    <x v="5"/>
    <s v="Lučenec"/>
    <s v="Banskobystrický kraj"/>
    <n v="5925"/>
    <n v="354"/>
    <n v="8853"/>
  </r>
  <r>
    <x v="4"/>
    <s v="M2"/>
    <s v="EURO 0-II"/>
    <x v="5"/>
    <s v="Martin"/>
    <s v="Žilinský kraj"/>
    <n v="48996"/>
    <n v="1449"/>
    <n v="36228"/>
  </r>
  <r>
    <x v="4"/>
    <s v="M2"/>
    <s v="EURO 0-II"/>
    <x v="5"/>
    <s v="Michalovce"/>
    <s v="Košický kraj"/>
    <n v="6954"/>
    <n v="267"/>
    <n v="6686"/>
  </r>
  <r>
    <x v="4"/>
    <s v="M2"/>
    <s v="EURO 0-II"/>
    <x v="5"/>
    <s v="Nitra"/>
    <s v="Nitriansky kraj"/>
    <n v="10340"/>
    <n v="797"/>
    <n v="19921"/>
  </r>
  <r>
    <x v="4"/>
    <s v="M2"/>
    <s v="EURO 0-II"/>
    <x v="5"/>
    <s v="Nové Zámky"/>
    <s v="Nitriansky kraj"/>
    <n v="10658"/>
    <n v="751"/>
    <n v="18764"/>
  </r>
  <r>
    <x v="4"/>
    <s v="M2"/>
    <s v="EURO 0-II"/>
    <x v="5"/>
    <s v="Partizánske"/>
    <s v="Trenčiansky kraj"/>
    <n v="1962"/>
    <n v="133"/>
    <n v="3337"/>
  </r>
  <r>
    <x v="4"/>
    <s v="M2"/>
    <s v="EURO 0-II"/>
    <x v="5"/>
    <s v="Prešov"/>
    <s v="Prešovský kraj"/>
    <n v="16435"/>
    <n v="930"/>
    <n v="23240"/>
  </r>
  <r>
    <x v="4"/>
    <s v="M2"/>
    <s v="EURO 0-II"/>
    <x v="5"/>
    <s v="Prievidza"/>
    <s v="Trenčiansky kraj"/>
    <n v="14336"/>
    <n v="787"/>
    <n v="19681"/>
  </r>
  <r>
    <x v="4"/>
    <s v="M2"/>
    <s v="EURO 0-II"/>
    <x v="5"/>
    <s v="Púchov"/>
    <s v="Trenčiansky kraj"/>
    <n v="4634"/>
    <n v="225"/>
    <n v="5619"/>
  </r>
  <r>
    <x v="4"/>
    <s v="M2"/>
    <s v="EURO 0-II"/>
    <x v="5"/>
    <s v="Revúca"/>
    <s v="Banskobystrický kraj"/>
    <n v="246"/>
    <n v="10"/>
    <n v="250"/>
  </r>
  <r>
    <x v="4"/>
    <s v="M2"/>
    <s v="EURO 0-II"/>
    <x v="5"/>
    <s v="Rimavská Sobota"/>
    <s v="Banskobystrický kraj"/>
    <n v="13708"/>
    <n v="868"/>
    <n v="21698"/>
  </r>
  <r>
    <x v="4"/>
    <s v="M2"/>
    <s v="EURO 0-II"/>
    <x v="5"/>
    <s v="Rožňava"/>
    <s v="Košický kraj"/>
    <n v="8814"/>
    <n v="492"/>
    <n v="12293"/>
  </r>
  <r>
    <x v="4"/>
    <s v="M2"/>
    <s v="EURO 0-II"/>
    <x v="5"/>
    <s v="Ružomberok"/>
    <s v="Žilinský kraj"/>
    <n v="37741"/>
    <n v="2141"/>
    <n v="53531"/>
  </r>
  <r>
    <x v="4"/>
    <s v="M2"/>
    <s v="EURO 0-II"/>
    <x v="5"/>
    <s v="Senec"/>
    <s v="Bratislavský kraj"/>
    <n v="745"/>
    <n v="52"/>
    <n v="1302"/>
  </r>
  <r>
    <x v="4"/>
    <s v="M2"/>
    <s v="EURO 0-II"/>
    <x v="5"/>
    <s v="Senica"/>
    <s v="Trnavský kraj"/>
    <n v="4137"/>
    <n v="283"/>
    <n v="7085"/>
  </r>
  <r>
    <x v="4"/>
    <s v="M2"/>
    <s v="EURO 0-II"/>
    <x v="5"/>
    <s v="Skalica"/>
    <s v="Trnavský kraj"/>
    <n v="4976"/>
    <n v="301"/>
    <n v="7525"/>
  </r>
  <r>
    <x v="4"/>
    <s v="M2"/>
    <s v="EURO 0-II"/>
    <x v="5"/>
    <s v="Sobrance"/>
    <s v="Košický kraj"/>
    <n v="2487"/>
    <n v="171"/>
    <n v="4285"/>
  </r>
  <r>
    <x v="4"/>
    <s v="M2"/>
    <s v="EURO 0-II"/>
    <x v="5"/>
    <s v="Spišská Nová Ves"/>
    <s v="Košický kraj"/>
    <n v="1597"/>
    <n v="214"/>
    <n v="5353"/>
  </r>
  <r>
    <x v="4"/>
    <s v="M2"/>
    <s v="EURO 0-II"/>
    <x v="5"/>
    <s v="Stropkov"/>
    <s v="Prešovský kraj"/>
    <n v="10227"/>
    <n v="385"/>
    <n v="9626"/>
  </r>
  <r>
    <x v="4"/>
    <s v="M2"/>
    <s v="EURO 0-II"/>
    <x v="5"/>
    <s v="Svidník"/>
    <s v="Prešovský kraj"/>
    <n v="43337"/>
    <n v="1800"/>
    <n v="45001"/>
  </r>
  <r>
    <x v="4"/>
    <s v="M2"/>
    <s v="EURO 0-II"/>
    <x v="5"/>
    <s v="Šaľa"/>
    <s v="Nitriansky kraj"/>
    <n v="9958"/>
    <n v="386"/>
    <n v="9649"/>
  </r>
  <r>
    <x v="4"/>
    <s v="M2"/>
    <s v="EURO 0-II"/>
    <x v="5"/>
    <s v="Topoľčany"/>
    <s v="Nitriansky kraj"/>
    <n v="1668"/>
    <n v="79"/>
    <n v="1976"/>
  </r>
  <r>
    <x v="4"/>
    <s v="M2"/>
    <s v="EURO 0-II"/>
    <x v="5"/>
    <s v="Trebišov"/>
    <s v="Košický kraj"/>
    <n v="14925"/>
    <n v="824"/>
    <n v="20596"/>
  </r>
  <r>
    <x v="4"/>
    <s v="M2"/>
    <s v="EURO 0-II"/>
    <x v="5"/>
    <s v="Trenčín"/>
    <s v="Trenčiansky kraj"/>
    <n v="7167"/>
    <n v="536"/>
    <n v="13396"/>
  </r>
  <r>
    <x v="4"/>
    <s v="M2"/>
    <s v="EURO 0-II"/>
    <x v="5"/>
    <s v="Trnava"/>
    <s v="Trnavský kraj"/>
    <n v="1775"/>
    <n v="108"/>
    <n v="2712"/>
  </r>
  <r>
    <x v="4"/>
    <s v="M2"/>
    <s v="EURO 0-II"/>
    <x v="5"/>
    <s v="Turčianske Teplice"/>
    <s v="Žilinský kraj"/>
    <n v="2585"/>
    <n v="182"/>
    <n v="4538"/>
  </r>
  <r>
    <x v="4"/>
    <s v="M2"/>
    <s v="EURO 0-II"/>
    <x v="5"/>
    <s v="Tvrdošín"/>
    <s v="Žilinský kraj"/>
    <n v="3947"/>
    <n v="239"/>
    <n v="5979"/>
  </r>
  <r>
    <x v="4"/>
    <s v="M2"/>
    <s v="EURO 0-II"/>
    <x v="5"/>
    <s v="Vranov nad Topľou"/>
    <s v="Prešovský kraj"/>
    <n v="10137"/>
    <n v="676"/>
    <n v="16900"/>
  </r>
  <r>
    <x v="4"/>
    <s v="M2"/>
    <s v="EURO 0-II"/>
    <x v="5"/>
    <s v="Zvolen"/>
    <s v="Banskobystrický kraj"/>
    <n v="12718"/>
    <n v="719"/>
    <n v="17979"/>
  </r>
  <r>
    <x v="4"/>
    <s v="M2"/>
    <s v="EURO 0-II"/>
    <x v="5"/>
    <s v="Žarnovica"/>
    <s v="Banskobystrický kraj"/>
    <n v="515"/>
    <n v="24"/>
    <n v="612"/>
  </r>
  <r>
    <x v="4"/>
    <s v="M2"/>
    <s v="EURO 0-II"/>
    <x v="5"/>
    <s v="Žiar nad Hronom"/>
    <s v="Banskobystrický kraj"/>
    <n v="3987"/>
    <n v="263"/>
    <n v="6583"/>
  </r>
  <r>
    <x v="4"/>
    <s v="M2"/>
    <s v="EURO 0-II"/>
    <x v="5"/>
    <s v="Žilina"/>
    <s v="Žilinský kraj"/>
    <n v="21635"/>
    <n v="1338"/>
    <n v="33462"/>
  </r>
  <r>
    <x v="4"/>
    <s v="M2"/>
    <s v="EURO 0-II"/>
    <x v="6"/>
    <s v="Banská Bystrica"/>
    <s v="Banskobystrický kraj"/>
    <n v="509"/>
    <n v="0"/>
    <n v="1727"/>
  </r>
  <r>
    <x v="4"/>
    <s v="M2"/>
    <s v="EURO 0-II"/>
    <x v="6"/>
    <s v="Banská Štiavnica"/>
    <s v="Banskobystrický kraj"/>
    <n v="1213"/>
    <n v="0"/>
    <n v="3007"/>
  </r>
  <r>
    <x v="4"/>
    <s v="M2"/>
    <s v="EURO 0-II"/>
    <x v="6"/>
    <s v="Bardejov"/>
    <s v="Prešovský kraj"/>
    <n v="4875"/>
    <n v="0"/>
    <n v="5426"/>
  </r>
  <r>
    <x v="4"/>
    <s v="M2"/>
    <s v="EURO 0-II"/>
    <x v="6"/>
    <s v="Brezno"/>
    <s v="Banskobystrický kraj"/>
    <n v="3022"/>
    <n v="0"/>
    <n v="5616"/>
  </r>
  <r>
    <x v="4"/>
    <s v="M2"/>
    <s v="EURO 0-II"/>
    <x v="6"/>
    <s v="Humenné"/>
    <s v="Prešovský kraj"/>
    <n v="3453"/>
    <n v="0"/>
    <n v="6573"/>
  </r>
  <r>
    <x v="4"/>
    <s v="M2"/>
    <s v="EURO 0-II"/>
    <x v="6"/>
    <s v="Ilava"/>
    <s v="Trenčiansky kraj"/>
    <n v="498"/>
    <n v="0"/>
    <n v="757"/>
  </r>
  <r>
    <x v="4"/>
    <s v="M2"/>
    <s v="EURO 0-II"/>
    <x v="6"/>
    <s v="Kežmarok"/>
    <s v="Prešovský kraj"/>
    <n v="12824"/>
    <n v="0"/>
    <n v="20069"/>
  </r>
  <r>
    <x v="4"/>
    <s v="M2"/>
    <s v="EURO 0-II"/>
    <x v="6"/>
    <s v="Komárno"/>
    <s v="Nitriansky kraj"/>
    <n v="9637"/>
    <n v="0"/>
    <n v="16237"/>
  </r>
  <r>
    <x v="4"/>
    <s v="M2"/>
    <s v="EURO 0-II"/>
    <x v="6"/>
    <s v="Krupina"/>
    <s v="Banskobystrický kraj"/>
    <n v="230"/>
    <n v="0"/>
    <n v="655"/>
  </r>
  <r>
    <x v="4"/>
    <s v="M2"/>
    <s v="EURO 0-II"/>
    <x v="6"/>
    <s v="Levice"/>
    <s v="Nitriansky kraj"/>
    <n v="1895"/>
    <n v="0"/>
    <n v="5102"/>
  </r>
  <r>
    <x v="4"/>
    <s v="M2"/>
    <s v="EURO 0-II"/>
    <x v="6"/>
    <s v="Lučenec"/>
    <s v="Banskobystrický kraj"/>
    <n v="5185"/>
    <n v="0"/>
    <n v="5136"/>
  </r>
  <r>
    <x v="4"/>
    <s v="M2"/>
    <s v="EURO 0-II"/>
    <x v="6"/>
    <s v="Michalovce"/>
    <s v="Košický kraj"/>
    <n v="4827"/>
    <n v="0"/>
    <n v="9765"/>
  </r>
  <r>
    <x v="4"/>
    <s v="M2"/>
    <s v="EURO 0-II"/>
    <x v="6"/>
    <s v="Námestovo"/>
    <s v="Žilinský kraj"/>
    <n v="12168"/>
    <n v="0"/>
    <n v="18079"/>
  </r>
  <r>
    <x v="4"/>
    <s v="M2"/>
    <s v="EURO 0-II"/>
    <x v="6"/>
    <s v="Nové Mesto nad Váhom"/>
    <s v="Trenčiansky kraj"/>
    <n v="1642"/>
    <n v="0"/>
    <n v="2209"/>
  </r>
  <r>
    <x v="4"/>
    <s v="M2"/>
    <s v="EURO 0-II"/>
    <x v="6"/>
    <s v="Nové Zámky"/>
    <s v="Nitriansky kraj"/>
    <n v="6251"/>
    <n v="0"/>
    <n v="12949"/>
  </r>
  <r>
    <x v="4"/>
    <s v="M2"/>
    <s v="EURO 0-II"/>
    <x v="6"/>
    <s v="Poprad"/>
    <s v="Prešovský kraj"/>
    <n v="6169"/>
    <n v="0"/>
    <n v="18032"/>
  </r>
  <r>
    <x v="4"/>
    <s v="M2"/>
    <s v="EURO 0-II"/>
    <x v="6"/>
    <s v="Prešov"/>
    <s v="Prešovský kraj"/>
    <n v="3928"/>
    <n v="0"/>
    <n v="6653"/>
  </r>
  <r>
    <x v="4"/>
    <s v="M2"/>
    <s v="EURO 0-II"/>
    <x v="6"/>
    <s v="Prievidza"/>
    <s v="Trenčiansky kraj"/>
    <n v="1946"/>
    <n v="0"/>
    <n v="2790"/>
  </r>
  <r>
    <x v="4"/>
    <s v="M2"/>
    <s v="EURO 0-II"/>
    <x v="6"/>
    <s v="Revúca"/>
    <s v="Banskobystrický kraj"/>
    <n v="1218"/>
    <n v="0"/>
    <n v="313"/>
  </r>
  <r>
    <x v="4"/>
    <s v="M2"/>
    <s v="EURO 0-II"/>
    <x v="6"/>
    <s v="Rimavská Sobota"/>
    <s v="Banskobystrický kraj"/>
    <n v="7866"/>
    <n v="0"/>
    <n v="9314"/>
  </r>
  <r>
    <x v="4"/>
    <s v="M2"/>
    <s v="EURO 0-II"/>
    <x v="6"/>
    <s v="Rožňava"/>
    <s v="Košický kraj"/>
    <n v="3515"/>
    <n v="0"/>
    <n v="5993"/>
  </r>
  <r>
    <x v="4"/>
    <s v="M2"/>
    <s v="EURO 0-II"/>
    <x v="6"/>
    <s v="Sabinov"/>
    <s v="Prešovský kraj"/>
    <n v="6714"/>
    <n v="0"/>
    <n v="9063"/>
  </r>
  <r>
    <x v="4"/>
    <s v="M2"/>
    <s v="EURO 0-II"/>
    <x v="6"/>
    <s v="Snina"/>
    <s v="Prešovský kraj"/>
    <n v="4913"/>
    <n v="0"/>
    <n v="8761"/>
  </r>
  <r>
    <x v="4"/>
    <s v="M2"/>
    <s v="EURO 0-II"/>
    <x v="6"/>
    <s v="Stará Ľubovňa"/>
    <s v="Prešovský kraj"/>
    <n v="13566"/>
    <n v="0"/>
    <n v="26390"/>
  </r>
  <r>
    <x v="4"/>
    <s v="M2"/>
    <s v="EURO 0-II"/>
    <x v="6"/>
    <s v="Svidník"/>
    <s v="Prešovský kraj"/>
    <n v="9409"/>
    <n v="0"/>
    <n v="9955"/>
  </r>
  <r>
    <x v="4"/>
    <s v="M2"/>
    <s v="EURO 0-II"/>
    <x v="6"/>
    <s v="Trenčín"/>
    <s v="Trenčiansky kraj"/>
    <n v="2900"/>
    <n v="0"/>
    <n v="2289"/>
  </r>
  <r>
    <x v="4"/>
    <s v="M2"/>
    <s v="EURO 0-II"/>
    <x v="6"/>
    <s v="Turčianske Teplice"/>
    <s v="Žilinský kraj"/>
    <n v="353"/>
    <n v="0"/>
    <n v="2037"/>
  </r>
  <r>
    <x v="4"/>
    <s v="M2"/>
    <s v="EURO 0-II"/>
    <x v="6"/>
    <s v="Veľký Krtíš"/>
    <s v="Banskobystrický kraj"/>
    <n v="2181"/>
    <n v="0"/>
    <n v="4688"/>
  </r>
  <r>
    <x v="4"/>
    <s v="M2"/>
    <s v="EURO 0-II"/>
    <x v="6"/>
    <s v="Vranov nad Topľou"/>
    <s v="Prešovský kraj"/>
    <n v="753"/>
    <n v="0"/>
    <n v="967"/>
  </r>
  <r>
    <x v="4"/>
    <s v="M2"/>
    <s v="EURO 0-II"/>
    <x v="6"/>
    <s v="Zvolen"/>
    <s v="Banskobystrický kraj"/>
    <n v="122"/>
    <n v="0"/>
    <n v="182"/>
  </r>
  <r>
    <x v="4"/>
    <s v="M2"/>
    <s v="EURO 0-II"/>
    <x v="6"/>
    <s v="Žilina"/>
    <s v="Žilinský kraj"/>
    <n v="1580"/>
    <n v="0"/>
    <n v="2312"/>
  </r>
  <r>
    <x v="4"/>
    <s v="M2"/>
    <s v="EURO 0-II"/>
    <x v="7"/>
    <s v="Banská Bystrica"/>
    <s v="Banskobystrický kraj"/>
    <n v="439"/>
    <n v="23"/>
    <n v="564"/>
  </r>
  <r>
    <x v="4"/>
    <s v="M2"/>
    <s v="EURO 0-II"/>
    <x v="7"/>
    <s v="Bratislava IV"/>
    <s v="Bratislavský kraj"/>
    <n v="551"/>
    <n v="10"/>
    <n v="258"/>
  </r>
  <r>
    <x v="4"/>
    <s v="M2"/>
    <s v="EURO 0-II"/>
    <x v="7"/>
    <s v="Bytča"/>
    <s v="Žilinský kraj"/>
    <n v="1202"/>
    <n v="43"/>
    <n v="1083"/>
  </r>
  <r>
    <x v="4"/>
    <s v="M2"/>
    <s v="EURO 0-II"/>
    <x v="7"/>
    <s v="Dolný Kubín"/>
    <s v="Žilinský kraj"/>
    <n v="1012"/>
    <n v="50"/>
    <n v="1241"/>
  </r>
  <r>
    <x v="4"/>
    <s v="M2"/>
    <s v="EURO 0-II"/>
    <x v="7"/>
    <s v="Galanta"/>
    <s v="Trnavský kraj"/>
    <n v="671"/>
    <n v="46"/>
    <n v="1148"/>
  </r>
  <r>
    <x v="4"/>
    <s v="M2"/>
    <s v="EURO 0-II"/>
    <x v="7"/>
    <s v="Hlohovec"/>
    <s v="Trnavský kraj"/>
    <n v="857"/>
    <n v="45"/>
    <n v="1119"/>
  </r>
  <r>
    <x v="4"/>
    <s v="M2"/>
    <s v="EURO 0-II"/>
    <x v="7"/>
    <s v="Ilava"/>
    <s v="Trenčiansky kraj"/>
    <n v="5915"/>
    <n v="135"/>
    <n v="3378"/>
  </r>
  <r>
    <x v="4"/>
    <s v="M2"/>
    <s v="EURO 0-II"/>
    <x v="7"/>
    <s v="Košice - okolie"/>
    <s v="Košický kraj"/>
    <n v="2497"/>
    <n v="105"/>
    <n v="2619"/>
  </r>
  <r>
    <x v="4"/>
    <s v="M2"/>
    <s v="EURO 0-II"/>
    <x v="7"/>
    <s v="Levoča"/>
    <s v="Prešovský kraj"/>
    <n v="3517"/>
    <n v="170"/>
    <n v="4239"/>
  </r>
  <r>
    <x v="4"/>
    <s v="M2"/>
    <s v="EURO 0-II"/>
    <x v="7"/>
    <s v="Liptovský Mikuláš"/>
    <s v="Žilinský kraj"/>
    <n v="6452"/>
    <n v="417"/>
    <n v="10420"/>
  </r>
  <r>
    <x v="4"/>
    <s v="M2"/>
    <s v="EURO 0-II"/>
    <x v="7"/>
    <s v="Malacky"/>
    <s v="Bratislavský kraj"/>
    <n v="7570"/>
    <n v="605"/>
    <n v="15114"/>
  </r>
  <r>
    <x v="4"/>
    <s v="M2"/>
    <s v="EURO 0-II"/>
    <x v="7"/>
    <s v="Nitra"/>
    <s v="Nitriansky kraj"/>
    <n v="1631"/>
    <n v="82"/>
    <n v="2061"/>
  </r>
  <r>
    <x v="4"/>
    <s v="M2"/>
    <s v="EURO 0-II"/>
    <x v="7"/>
    <s v="Nové Mesto nad Váhom"/>
    <s v="Trenčiansky kraj"/>
    <n v="4319"/>
    <n v="398"/>
    <n v="9962"/>
  </r>
  <r>
    <x v="4"/>
    <s v="M2"/>
    <s v="EURO 0-II"/>
    <x v="7"/>
    <s v="Piešťany"/>
    <s v="Trnavský kraj"/>
    <n v="3238"/>
    <n v="330"/>
    <n v="8245"/>
  </r>
  <r>
    <x v="4"/>
    <s v="M2"/>
    <s v="EURO 0-II"/>
    <x v="7"/>
    <s v="Poprad"/>
    <s v="Prešovský kraj"/>
    <n v="6033"/>
    <n v="345"/>
    <n v="8614"/>
  </r>
  <r>
    <x v="4"/>
    <s v="M2"/>
    <s v="EURO 0-II"/>
    <x v="7"/>
    <s v="Považská Bystrica"/>
    <s v="Trenčiansky kraj"/>
    <n v="832"/>
    <n v="55"/>
    <n v="1378"/>
  </r>
  <r>
    <x v="4"/>
    <s v="M2"/>
    <s v="EURO 0-II"/>
    <x v="7"/>
    <s v="Prešov"/>
    <s v="Prešovský kraj"/>
    <n v="1326"/>
    <n v="75"/>
    <n v="1882"/>
  </r>
  <r>
    <x v="4"/>
    <s v="M2"/>
    <s v="EURO 0-II"/>
    <x v="7"/>
    <s v="Púchov"/>
    <s v="Trenčiansky kraj"/>
    <n v="964"/>
    <n v="46"/>
    <n v="1162"/>
  </r>
  <r>
    <x v="4"/>
    <s v="M2"/>
    <s v="EURO 0-II"/>
    <x v="7"/>
    <s v="Revúca"/>
    <s v="Banskobystrický kraj"/>
    <n v="4733"/>
    <n v="200"/>
    <n v="5011"/>
  </r>
  <r>
    <x v="4"/>
    <s v="M2"/>
    <s v="EURO 0-II"/>
    <x v="7"/>
    <s v="Rimavská Sobota"/>
    <s v="Banskobystrický kraj"/>
    <n v="3814"/>
    <n v="144"/>
    <n v="3597"/>
  </r>
  <r>
    <x v="4"/>
    <s v="M2"/>
    <s v="EURO 0-II"/>
    <x v="7"/>
    <s v="Ružomberok"/>
    <s v="Žilinský kraj"/>
    <n v="943"/>
    <n v="33"/>
    <n v="820"/>
  </r>
  <r>
    <x v="4"/>
    <s v="M2"/>
    <s v="EURO 0-II"/>
    <x v="7"/>
    <s v="Senec"/>
    <s v="Bratislavský kraj"/>
    <n v="3731"/>
    <n v="150"/>
    <n v="3756"/>
  </r>
  <r>
    <x v="4"/>
    <s v="M2"/>
    <s v="EURO 0-II"/>
    <x v="7"/>
    <s v="Senica"/>
    <s v="Trnavský kraj"/>
    <n v="1743"/>
    <n v="94"/>
    <n v="2345"/>
  </r>
  <r>
    <x v="4"/>
    <s v="M2"/>
    <s v="EURO 0-II"/>
    <x v="7"/>
    <s v="Svidník"/>
    <s v="Prešovský kraj"/>
    <n v="2578"/>
    <n v="134"/>
    <n v="3359"/>
  </r>
  <r>
    <x v="4"/>
    <s v="M2"/>
    <s v="EURO 0-II"/>
    <x v="7"/>
    <s v="Trenčín"/>
    <s v="Trenčiansky kraj"/>
    <n v="3649"/>
    <n v="235"/>
    <n v="5874"/>
  </r>
  <r>
    <x v="4"/>
    <s v="M2"/>
    <s v="EURO 0-II"/>
    <x v="7"/>
    <s v="Trnava"/>
    <s v="Trnavský kraj"/>
    <n v="2014"/>
    <n v="121"/>
    <n v="3017"/>
  </r>
  <r>
    <x v="4"/>
    <s v="M2"/>
    <s v="EURO 0-II"/>
    <x v="7"/>
    <s v="Turčianske Teplice"/>
    <s v="Žilinský kraj"/>
    <n v="20"/>
    <n v="0"/>
    <n v="8"/>
  </r>
  <r>
    <x v="4"/>
    <s v="M2"/>
    <s v="EURO 0-II"/>
    <x v="7"/>
    <s v="Tvrdošín"/>
    <s v="Žilinský kraj"/>
    <n v="835"/>
    <n v="46"/>
    <n v="1147"/>
  </r>
  <r>
    <x v="4"/>
    <s v="M2"/>
    <s v="EURO 0-II"/>
    <x v="7"/>
    <s v="Zlaté Moravce"/>
    <s v="Nitriansky kraj"/>
    <n v="1269"/>
    <n v="86"/>
    <n v="2143"/>
  </r>
  <r>
    <x v="4"/>
    <s v="M2"/>
    <s v="EURO 0-II"/>
    <x v="7"/>
    <s v="Zvolen"/>
    <s v="Banskobystrický kraj"/>
    <n v="3637"/>
    <n v="115"/>
    <n v="2867"/>
  </r>
  <r>
    <x v="4"/>
    <s v="M2"/>
    <s v="EURO 0-II"/>
    <x v="7"/>
    <s v="Žarnovica"/>
    <s v="Banskobystrický kraj"/>
    <n v="461"/>
    <n v="50"/>
    <n v="1253"/>
  </r>
  <r>
    <x v="4"/>
    <s v="M2"/>
    <s v="EURO 0-II"/>
    <x v="7"/>
    <s v="Žiar nad Hronom"/>
    <s v="Banskobystrický kraj"/>
    <n v="2980"/>
    <n v="156"/>
    <n v="3907"/>
  </r>
  <r>
    <x v="4"/>
    <s v="M2"/>
    <s v="EURO 0-II"/>
    <x v="7"/>
    <s v="Žilina"/>
    <s v="Žilinský kraj"/>
    <n v="2313"/>
    <n v="124"/>
    <n v="3106"/>
  </r>
  <r>
    <x v="4"/>
    <s v="M2"/>
    <s v="EURO 0-II"/>
    <x v="8"/>
    <s v="Bánovce nad Bebravou"/>
    <s v="Trenčiansky kraj"/>
    <n v="58"/>
    <n v="0"/>
    <n v="1445"/>
  </r>
  <r>
    <x v="4"/>
    <s v="M2"/>
    <s v="EURO 0-II"/>
    <x v="8"/>
    <s v="Banská Bystrica"/>
    <s v="Banskobystrický kraj"/>
    <n v="26"/>
    <n v="0"/>
    <n v="502"/>
  </r>
  <r>
    <x v="4"/>
    <s v="M2"/>
    <s v="EURO 0-II"/>
    <x v="8"/>
    <s v="Banská Štiavnica"/>
    <s v="Banskobystrický kraj"/>
    <n v="6"/>
    <n v="0"/>
    <n v="191"/>
  </r>
  <r>
    <x v="4"/>
    <s v="M2"/>
    <s v="EURO 0-II"/>
    <x v="8"/>
    <s v="Bardejov"/>
    <s v="Prešovský kraj"/>
    <n v="787"/>
    <n v="0"/>
    <n v="25488"/>
  </r>
  <r>
    <x v="4"/>
    <s v="M2"/>
    <s v="EURO 0-II"/>
    <x v="8"/>
    <s v="Bratislava II"/>
    <s v="Bratislavský kraj"/>
    <n v="73"/>
    <n v="0"/>
    <n v="387"/>
  </r>
  <r>
    <x v="4"/>
    <s v="M2"/>
    <s v="EURO 0-II"/>
    <x v="8"/>
    <s v="Bratislava III"/>
    <s v="Bratislavský kraj"/>
    <n v="102"/>
    <n v="0"/>
    <n v="541"/>
  </r>
  <r>
    <x v="4"/>
    <s v="M2"/>
    <s v="EURO 0-II"/>
    <x v="8"/>
    <s v="Bratislava IV"/>
    <s v="Bratislavský kraj"/>
    <n v="1"/>
    <n v="0"/>
    <n v="11"/>
  </r>
  <r>
    <x v="4"/>
    <s v="M2"/>
    <s v="EURO 0-II"/>
    <x v="8"/>
    <s v="Brezno"/>
    <s v="Banskobystrický kraj"/>
    <n v="163"/>
    <n v="0"/>
    <n v="2887"/>
  </r>
  <r>
    <x v="4"/>
    <s v="M2"/>
    <s v="EURO 0-II"/>
    <x v="8"/>
    <s v="Bytča"/>
    <s v="Žilinský kraj"/>
    <n v="33"/>
    <n v="0"/>
    <n v="659"/>
  </r>
  <r>
    <x v="4"/>
    <s v="M2"/>
    <s v="EURO 0-II"/>
    <x v="8"/>
    <s v="Čadca"/>
    <s v="Žilinský kraj"/>
    <n v="3386"/>
    <n v="0"/>
    <n v="69325"/>
  </r>
  <r>
    <x v="4"/>
    <s v="M2"/>
    <s v="EURO 0-II"/>
    <x v="8"/>
    <s v="Dolný Kubín"/>
    <s v="Žilinský kraj"/>
    <n v="120"/>
    <n v="0"/>
    <n v="5316"/>
  </r>
  <r>
    <x v="4"/>
    <s v="M2"/>
    <s v="EURO 0-II"/>
    <x v="8"/>
    <s v="Dunajská Streda"/>
    <s v="Trnavský kraj"/>
    <n v="290"/>
    <n v="0"/>
    <n v="11239"/>
  </r>
  <r>
    <x v="4"/>
    <s v="M2"/>
    <s v="EURO 0-II"/>
    <x v="8"/>
    <s v="Galanta"/>
    <s v="Trnavský kraj"/>
    <n v="271"/>
    <n v="0"/>
    <n v="4303"/>
  </r>
  <r>
    <x v="4"/>
    <s v="M2"/>
    <s v="EURO 0-II"/>
    <x v="8"/>
    <s v="Gelnica"/>
    <s v="Košický kraj"/>
    <n v="78"/>
    <n v="0"/>
    <n v="2777"/>
  </r>
  <r>
    <x v="4"/>
    <s v="M2"/>
    <s v="EURO 0-II"/>
    <x v="8"/>
    <s v="Hlohovec"/>
    <s v="Trnavský kraj"/>
    <n v="118"/>
    <n v="0"/>
    <n v="897"/>
  </r>
  <r>
    <x v="4"/>
    <s v="M2"/>
    <s v="EURO 0-II"/>
    <x v="8"/>
    <s v="Humenné"/>
    <s v="Prešovský kraj"/>
    <n v="363"/>
    <n v="0"/>
    <n v="2226"/>
  </r>
  <r>
    <x v="4"/>
    <s v="M2"/>
    <s v="EURO 0-II"/>
    <x v="8"/>
    <s v="Ilava"/>
    <s v="Trenčiansky kraj"/>
    <n v="201"/>
    <n v="0"/>
    <n v="377"/>
  </r>
  <r>
    <x v="4"/>
    <s v="M2"/>
    <s v="EURO 0-II"/>
    <x v="8"/>
    <s v="Kežmarok"/>
    <s v="Prešovský kraj"/>
    <n v="798"/>
    <n v="0"/>
    <n v="17543"/>
  </r>
  <r>
    <x v="4"/>
    <s v="M2"/>
    <s v="EURO 0-II"/>
    <x v="8"/>
    <s v="Komárno"/>
    <s v="Nitriansky kraj"/>
    <n v="86"/>
    <n v="0"/>
    <n v="3488"/>
  </r>
  <r>
    <x v="4"/>
    <s v="M2"/>
    <s v="EURO 0-II"/>
    <x v="8"/>
    <s v="Košice - okolie"/>
    <s v="Košický kraj"/>
    <n v="79"/>
    <n v="0"/>
    <n v="2215"/>
  </r>
  <r>
    <x v="4"/>
    <s v="M2"/>
    <s v="EURO 0-II"/>
    <x v="8"/>
    <s v="Košice I"/>
    <s v="Košický kraj"/>
    <n v="4"/>
    <n v="0"/>
    <n v="136"/>
  </r>
  <r>
    <x v="4"/>
    <s v="M2"/>
    <s v="EURO 0-II"/>
    <x v="8"/>
    <s v="Levice"/>
    <s v="Nitriansky kraj"/>
    <n v="197"/>
    <n v="0"/>
    <n v="2104"/>
  </r>
  <r>
    <x v="4"/>
    <s v="M2"/>
    <s v="EURO 0-II"/>
    <x v="8"/>
    <s v="Levoča"/>
    <s v="Prešovský kraj"/>
    <n v="98"/>
    <n v="0"/>
    <n v="2952"/>
  </r>
  <r>
    <x v="4"/>
    <s v="M2"/>
    <s v="EURO 0-II"/>
    <x v="8"/>
    <s v="Liptovský Mikuláš"/>
    <s v="Žilinský kraj"/>
    <n v="898"/>
    <n v="0"/>
    <n v="17941"/>
  </r>
  <r>
    <x v="4"/>
    <s v="M2"/>
    <s v="EURO 0-II"/>
    <x v="8"/>
    <s v="Lučenec"/>
    <s v="Banskobystrický kraj"/>
    <n v="4"/>
    <n v="0"/>
    <n v="8"/>
  </r>
  <r>
    <x v="4"/>
    <s v="M2"/>
    <s v="EURO 0-II"/>
    <x v="8"/>
    <s v="Malacky"/>
    <s v="Bratislavský kraj"/>
    <n v="175"/>
    <n v="0"/>
    <n v="5121"/>
  </r>
  <r>
    <x v="4"/>
    <s v="M2"/>
    <s v="EURO 0-II"/>
    <x v="8"/>
    <s v="Martin"/>
    <s v="Žilinský kraj"/>
    <n v="94"/>
    <n v="0"/>
    <n v="2811"/>
  </r>
  <r>
    <x v="4"/>
    <s v="M2"/>
    <s v="EURO 0-II"/>
    <x v="8"/>
    <s v="Medzilaborce"/>
    <s v="Prešovský kraj"/>
    <n v="420"/>
    <n v="0"/>
    <n v="11261"/>
  </r>
  <r>
    <x v="4"/>
    <s v="M2"/>
    <s v="EURO 0-II"/>
    <x v="8"/>
    <s v="Michalovce"/>
    <s v="Košický kraj"/>
    <n v="186"/>
    <n v="0"/>
    <n v="6345"/>
  </r>
  <r>
    <x v="4"/>
    <s v="M2"/>
    <s v="EURO 0-II"/>
    <x v="8"/>
    <s v="Myjava"/>
    <s v="Trenčiansky kraj"/>
    <n v="95"/>
    <n v="0"/>
    <n v="1339"/>
  </r>
  <r>
    <x v="4"/>
    <s v="M2"/>
    <s v="EURO 0-II"/>
    <x v="8"/>
    <s v="Námestovo"/>
    <s v="Žilinský kraj"/>
    <n v="283"/>
    <n v="0"/>
    <n v="4928"/>
  </r>
  <r>
    <x v="4"/>
    <s v="M2"/>
    <s v="EURO 0-II"/>
    <x v="8"/>
    <s v="Nitra"/>
    <s v="Nitriansky kraj"/>
    <n v="704"/>
    <n v="0"/>
    <n v="14168"/>
  </r>
  <r>
    <x v="4"/>
    <s v="M2"/>
    <s v="EURO 0-II"/>
    <x v="8"/>
    <s v="Nové Mesto nad Váhom"/>
    <s v="Trenčiansky kraj"/>
    <n v="705"/>
    <n v="0"/>
    <n v="7822"/>
  </r>
  <r>
    <x v="4"/>
    <s v="M2"/>
    <s v="EURO 0-II"/>
    <x v="8"/>
    <s v="Nové Zámky"/>
    <s v="Nitriansky kraj"/>
    <n v="122"/>
    <n v="0"/>
    <n v="2983"/>
  </r>
  <r>
    <x v="4"/>
    <s v="M2"/>
    <s v="EURO 0-II"/>
    <x v="8"/>
    <s v="Partizánske"/>
    <s v="Trenčiansky kraj"/>
    <n v="619"/>
    <n v="0"/>
    <n v="7111"/>
  </r>
  <r>
    <x v="4"/>
    <s v="M2"/>
    <s v="EURO 0-II"/>
    <x v="8"/>
    <s v="Pezinok"/>
    <s v="Bratislavský kraj"/>
    <n v="166"/>
    <n v="0"/>
    <n v="3978"/>
  </r>
  <r>
    <x v="4"/>
    <s v="M2"/>
    <s v="EURO 0-II"/>
    <x v="8"/>
    <s v="Piešťany"/>
    <s v="Trnavský kraj"/>
    <n v="27"/>
    <n v="0"/>
    <n v="732"/>
  </r>
  <r>
    <x v="4"/>
    <s v="M2"/>
    <s v="EURO 0-II"/>
    <x v="8"/>
    <s v="Poltár"/>
    <s v="Banskobystrický kraj"/>
    <n v="8"/>
    <n v="0"/>
    <n v="253"/>
  </r>
  <r>
    <x v="4"/>
    <s v="M2"/>
    <s v="EURO 0-II"/>
    <x v="8"/>
    <s v="Poprad"/>
    <s v="Prešovský kraj"/>
    <n v="683"/>
    <n v="0"/>
    <n v="13224"/>
  </r>
  <r>
    <x v="4"/>
    <s v="M2"/>
    <s v="EURO 0-II"/>
    <x v="8"/>
    <s v="Považská Bystrica"/>
    <s v="Trenčiansky kraj"/>
    <n v="20"/>
    <n v="0"/>
    <n v="548"/>
  </r>
  <r>
    <x v="4"/>
    <s v="M2"/>
    <s v="EURO 0-II"/>
    <x v="8"/>
    <s v="Prievidza"/>
    <s v="Trenčiansky kraj"/>
    <n v="2"/>
    <n v="0"/>
    <n v="103"/>
  </r>
  <r>
    <x v="4"/>
    <s v="M2"/>
    <s v="EURO 0-II"/>
    <x v="8"/>
    <s v="Púchov"/>
    <s v="Trenčiansky kraj"/>
    <n v="5"/>
    <n v="0"/>
    <n v="187"/>
  </r>
  <r>
    <x v="4"/>
    <s v="M2"/>
    <s v="EURO 0-II"/>
    <x v="8"/>
    <s v="Revúca"/>
    <s v="Banskobystrický kraj"/>
    <n v="72"/>
    <n v="0"/>
    <n v="1632"/>
  </r>
  <r>
    <x v="4"/>
    <s v="M2"/>
    <s v="EURO 0-II"/>
    <x v="8"/>
    <s v="Rimavská Sobota"/>
    <s v="Banskobystrický kraj"/>
    <n v="1012"/>
    <n v="0"/>
    <n v="17071"/>
  </r>
  <r>
    <x v="4"/>
    <s v="M2"/>
    <s v="EURO 0-II"/>
    <x v="8"/>
    <s v="Rožňava"/>
    <s v="Košický kraj"/>
    <n v="31"/>
    <n v="0"/>
    <n v="456"/>
  </r>
  <r>
    <x v="4"/>
    <s v="M2"/>
    <s v="EURO 0-II"/>
    <x v="8"/>
    <s v="Senec"/>
    <s v="Bratislavský kraj"/>
    <n v="2"/>
    <n v="0"/>
    <n v="48"/>
  </r>
  <r>
    <x v="4"/>
    <s v="M2"/>
    <s v="EURO 0-II"/>
    <x v="8"/>
    <s v="Senica"/>
    <s v="Trnavský kraj"/>
    <n v="462"/>
    <n v="0"/>
    <n v="10644"/>
  </r>
  <r>
    <x v="4"/>
    <s v="M2"/>
    <s v="EURO 0-II"/>
    <x v="8"/>
    <s v="Skalica"/>
    <s v="Trnavský kraj"/>
    <n v="162"/>
    <n v="0"/>
    <n v="2505"/>
  </r>
  <r>
    <x v="4"/>
    <s v="M2"/>
    <s v="EURO 0-II"/>
    <x v="8"/>
    <s v="Snina"/>
    <s v="Prešovský kraj"/>
    <n v="521"/>
    <n v="0"/>
    <n v="14219"/>
  </r>
  <r>
    <x v="4"/>
    <s v="M2"/>
    <s v="EURO 0-II"/>
    <x v="8"/>
    <s v="Sobrance"/>
    <s v="Košický kraj"/>
    <n v="9"/>
    <n v="0"/>
    <n v="245"/>
  </r>
  <r>
    <x v="4"/>
    <s v="M2"/>
    <s v="EURO 0-II"/>
    <x v="8"/>
    <s v="Spišská Nová Ves"/>
    <s v="Košický kraj"/>
    <n v="180"/>
    <n v="0"/>
    <n v="1841"/>
  </r>
  <r>
    <x v="4"/>
    <s v="M2"/>
    <s v="EURO 0-II"/>
    <x v="8"/>
    <s v="Stropkov"/>
    <s v="Prešovský kraj"/>
    <n v="346"/>
    <n v="0"/>
    <n v="5038"/>
  </r>
  <r>
    <x v="4"/>
    <s v="M2"/>
    <s v="EURO 0-II"/>
    <x v="8"/>
    <s v="Svidník"/>
    <s v="Prešovský kraj"/>
    <n v="111"/>
    <n v="0"/>
    <n v="1241"/>
  </r>
  <r>
    <x v="4"/>
    <s v="M2"/>
    <s v="EURO 0-II"/>
    <x v="8"/>
    <s v="Šaľa"/>
    <s v="Nitriansky kraj"/>
    <n v="151"/>
    <n v="0"/>
    <n v="2797"/>
  </r>
  <r>
    <x v="4"/>
    <s v="M2"/>
    <s v="EURO 0-II"/>
    <x v="8"/>
    <s v="Topoľčany"/>
    <s v="Nitriansky kraj"/>
    <n v="119"/>
    <n v="0"/>
    <n v="4446"/>
  </r>
  <r>
    <x v="4"/>
    <s v="M2"/>
    <s v="EURO 0-II"/>
    <x v="8"/>
    <s v="Trebišov"/>
    <s v="Košický kraj"/>
    <n v="280"/>
    <n v="0"/>
    <n v="4620"/>
  </r>
  <r>
    <x v="4"/>
    <s v="M2"/>
    <s v="EURO 0-II"/>
    <x v="8"/>
    <s v="Trenčín"/>
    <s v="Trenčiansky kraj"/>
    <n v="266"/>
    <n v="0"/>
    <n v="3111"/>
  </r>
  <r>
    <x v="4"/>
    <s v="M2"/>
    <s v="EURO 0-II"/>
    <x v="8"/>
    <s v="Trnava"/>
    <s v="Trnavský kraj"/>
    <n v="23"/>
    <n v="0"/>
    <n v="739"/>
  </r>
  <r>
    <x v="4"/>
    <s v="M2"/>
    <s v="EURO 0-II"/>
    <x v="8"/>
    <s v="Turčianske Teplice"/>
    <s v="Žilinský kraj"/>
    <n v="88"/>
    <n v="0"/>
    <n v="2631"/>
  </r>
  <r>
    <x v="4"/>
    <s v="M2"/>
    <s v="EURO 0-II"/>
    <x v="8"/>
    <s v="Tvrdošín"/>
    <s v="Žilinský kraj"/>
    <n v="419"/>
    <n v="0"/>
    <n v="4388"/>
  </r>
  <r>
    <x v="4"/>
    <s v="M2"/>
    <s v="EURO 0-II"/>
    <x v="8"/>
    <s v="Veľký Krtíš"/>
    <s v="Banskobystrický kraj"/>
    <n v="523"/>
    <n v="0"/>
    <n v="1348"/>
  </r>
  <r>
    <x v="4"/>
    <s v="M2"/>
    <s v="EURO 0-II"/>
    <x v="8"/>
    <s v="Vranov nad Topľou"/>
    <s v="Prešovský kraj"/>
    <n v="7"/>
    <n v="0"/>
    <n v="321"/>
  </r>
  <r>
    <x v="4"/>
    <s v="M2"/>
    <s v="EURO 0-II"/>
    <x v="8"/>
    <s v="Zlaté Moravce"/>
    <s v="Nitriansky kraj"/>
    <n v="31"/>
    <n v="0"/>
    <n v="1062"/>
  </r>
  <r>
    <x v="4"/>
    <s v="M2"/>
    <s v="EURO 0-II"/>
    <x v="8"/>
    <s v="Zvolen"/>
    <s v="Banskobystrický kraj"/>
    <n v="8"/>
    <n v="0"/>
    <n v="265"/>
  </r>
  <r>
    <x v="4"/>
    <s v="M2"/>
    <s v="EURO 0-II"/>
    <x v="8"/>
    <s v="Žarnovica"/>
    <s v="Banskobystrický kraj"/>
    <n v="233"/>
    <n v="0"/>
    <n v="3643"/>
  </r>
  <r>
    <x v="4"/>
    <s v="M2"/>
    <s v="EURO 0-II"/>
    <x v="8"/>
    <s v="Žiar nad Hronom"/>
    <s v="Banskobystrický kraj"/>
    <n v="16"/>
    <n v="0"/>
    <n v="158"/>
  </r>
  <r>
    <x v="4"/>
    <s v="M2"/>
    <s v="EURO 0-II"/>
    <x v="8"/>
    <s v="Žilina"/>
    <s v="Žilinský kraj"/>
    <n v="1070"/>
    <n v="0"/>
    <n v="8824"/>
  </r>
  <r>
    <x v="4"/>
    <s v="M2"/>
    <s v="EURO 0-II"/>
    <x v="9"/>
    <s v="Banská Bystrica"/>
    <s v="Banskobystrický kraj"/>
    <n v="6"/>
    <n v="0"/>
    <n v="5"/>
  </r>
  <r>
    <x v="4"/>
    <s v="M2"/>
    <s v="EURO 0-II"/>
    <x v="9"/>
    <s v="Bardejov"/>
    <s v="Prešovský kraj"/>
    <n v="1"/>
    <n v="0"/>
    <n v="3"/>
  </r>
  <r>
    <x v="4"/>
    <s v="M2"/>
    <s v="EURO 0-II"/>
    <x v="9"/>
    <s v="Brezno"/>
    <s v="Banskobystrický kraj"/>
    <n v="2"/>
    <n v="0"/>
    <n v="12"/>
  </r>
  <r>
    <x v="4"/>
    <s v="M2"/>
    <s v="EURO 0-II"/>
    <x v="9"/>
    <s v="Čadca"/>
    <s v="Žilinský kraj"/>
    <n v="139"/>
    <n v="0"/>
    <n v="809"/>
  </r>
  <r>
    <x v="4"/>
    <s v="M2"/>
    <s v="EURO 0-II"/>
    <x v="9"/>
    <s v="Dunajská Streda"/>
    <s v="Trnavský kraj"/>
    <n v="9"/>
    <n v="0"/>
    <n v="51"/>
  </r>
  <r>
    <x v="4"/>
    <s v="M2"/>
    <s v="EURO 0-II"/>
    <x v="9"/>
    <s v="Galanta"/>
    <s v="Trnavský kraj"/>
    <n v="66"/>
    <n v="0"/>
    <n v="506"/>
  </r>
  <r>
    <x v="4"/>
    <s v="M2"/>
    <s v="EURO 0-II"/>
    <x v="9"/>
    <s v="Humenné"/>
    <s v="Prešovský kraj"/>
    <n v="16"/>
    <n v="0"/>
    <n v="47"/>
  </r>
  <r>
    <x v="4"/>
    <s v="M2"/>
    <s v="EURO 0-II"/>
    <x v="9"/>
    <s v="Komárno"/>
    <s v="Nitriansky kraj"/>
    <n v="115"/>
    <n v="0"/>
    <n v="690"/>
  </r>
  <r>
    <x v="4"/>
    <s v="M2"/>
    <s v="EURO 0-II"/>
    <x v="9"/>
    <s v="Košice - okolie"/>
    <s v="Košický kraj"/>
    <n v="125"/>
    <n v="0"/>
    <n v="412"/>
  </r>
  <r>
    <x v="4"/>
    <s v="M2"/>
    <s v="EURO 0-II"/>
    <x v="9"/>
    <s v="Krupina"/>
    <s v="Banskobystrický kraj"/>
    <n v="61"/>
    <n v="0"/>
    <n v="930"/>
  </r>
  <r>
    <x v="4"/>
    <s v="M2"/>
    <s v="EURO 0-II"/>
    <x v="9"/>
    <s v="Levice"/>
    <s v="Nitriansky kraj"/>
    <n v="24"/>
    <n v="0"/>
    <n v="384"/>
  </r>
  <r>
    <x v="4"/>
    <s v="M2"/>
    <s v="EURO 0-II"/>
    <x v="9"/>
    <s v="Levoča"/>
    <s v="Prešovský kraj"/>
    <n v="41"/>
    <n v="0"/>
    <n v="275"/>
  </r>
  <r>
    <x v="4"/>
    <s v="M2"/>
    <s v="EURO 0-II"/>
    <x v="9"/>
    <s v="Lučenec"/>
    <s v="Banskobystrický kraj"/>
    <n v="5"/>
    <n v="0"/>
    <n v="29"/>
  </r>
  <r>
    <x v="4"/>
    <s v="M2"/>
    <s v="EURO 0-II"/>
    <x v="9"/>
    <s v="Martin"/>
    <s v="Žilinský kraj"/>
    <n v="37"/>
    <n v="0"/>
    <n v="74"/>
  </r>
  <r>
    <x v="4"/>
    <s v="M2"/>
    <s v="EURO 0-II"/>
    <x v="9"/>
    <s v="Medzilaborce"/>
    <s v="Prešovský kraj"/>
    <n v="142"/>
    <n v="0"/>
    <n v="665"/>
  </r>
  <r>
    <x v="4"/>
    <s v="M2"/>
    <s v="EURO 0-II"/>
    <x v="9"/>
    <s v="Michalovce"/>
    <s v="Košický kraj"/>
    <n v="132"/>
    <n v="0"/>
    <n v="2072"/>
  </r>
  <r>
    <x v="4"/>
    <s v="M2"/>
    <s v="EURO 0-II"/>
    <x v="9"/>
    <s v="Nové Zámky"/>
    <s v="Nitriansky kraj"/>
    <n v="2"/>
    <n v="0"/>
    <n v="8"/>
  </r>
  <r>
    <x v="4"/>
    <s v="M2"/>
    <s v="EURO 0-II"/>
    <x v="9"/>
    <s v="Poprad"/>
    <s v="Prešovský kraj"/>
    <n v="3"/>
    <n v="0"/>
    <n v="12"/>
  </r>
  <r>
    <x v="4"/>
    <s v="M2"/>
    <s v="EURO 0-II"/>
    <x v="9"/>
    <s v="Prešov"/>
    <s v="Prešovský kraj"/>
    <n v="678"/>
    <n v="0"/>
    <n v="4577"/>
  </r>
  <r>
    <x v="4"/>
    <s v="M2"/>
    <s v="EURO 0-II"/>
    <x v="9"/>
    <s v="Rožňava"/>
    <s v="Košický kraj"/>
    <n v="2"/>
    <n v="0"/>
    <n v="5"/>
  </r>
  <r>
    <x v="4"/>
    <s v="M2"/>
    <s v="EURO 0-II"/>
    <x v="9"/>
    <s v="Senec"/>
    <s v="Bratislavský kraj"/>
    <n v="2"/>
    <n v="0"/>
    <n v="11"/>
  </r>
  <r>
    <x v="4"/>
    <s v="M2"/>
    <s v="EURO 0-II"/>
    <x v="9"/>
    <s v="Snina"/>
    <s v="Prešovský kraj"/>
    <n v="78"/>
    <n v="0"/>
    <n v="335"/>
  </r>
  <r>
    <x v="4"/>
    <s v="M2"/>
    <s v="EURO 0-II"/>
    <x v="9"/>
    <s v="Spišská Nová Ves"/>
    <s v="Košický kraj"/>
    <n v="39"/>
    <n v="0"/>
    <n v="265"/>
  </r>
  <r>
    <x v="4"/>
    <s v="M2"/>
    <s v="EURO 0-II"/>
    <x v="9"/>
    <s v="Šaľa"/>
    <s v="Nitriansky kraj"/>
    <n v="15"/>
    <n v="0"/>
    <n v="182"/>
  </r>
  <r>
    <x v="4"/>
    <s v="M2"/>
    <s v="EURO 0-II"/>
    <x v="9"/>
    <s v="Topoľčany"/>
    <s v="Nitriansky kraj"/>
    <n v="20"/>
    <n v="0"/>
    <n v="46"/>
  </r>
  <r>
    <x v="4"/>
    <s v="M2"/>
    <s v="EURO 0-II"/>
    <x v="9"/>
    <s v="Trebišov"/>
    <s v="Košický kraj"/>
    <n v="100"/>
    <n v="0"/>
    <n v="369"/>
  </r>
  <r>
    <x v="4"/>
    <s v="M2"/>
    <s v="EURO 0-II"/>
    <x v="9"/>
    <s v="Trnava"/>
    <s v="Trnavský kraj"/>
    <n v="1"/>
    <n v="0"/>
    <n v="2"/>
  </r>
  <r>
    <x v="4"/>
    <s v="M2"/>
    <s v="EURO 0-II"/>
    <x v="9"/>
    <s v="Turčianske Teplice"/>
    <s v="Žilinský kraj"/>
    <n v="2"/>
    <n v="0"/>
    <n v="12"/>
  </r>
  <r>
    <x v="4"/>
    <s v="M2"/>
    <s v="EURO 0-II"/>
    <x v="9"/>
    <s v="Zlaté Moravce"/>
    <s v="Nitriansky kraj"/>
    <n v="1"/>
    <n v="0"/>
    <n v="4"/>
  </r>
  <r>
    <x v="4"/>
    <s v="M2"/>
    <s v="EURO 0-II"/>
    <x v="9"/>
    <s v="Žarnovica"/>
    <s v="Banskobystrický kraj"/>
    <n v="1"/>
    <n v="0"/>
    <n v="23"/>
  </r>
  <r>
    <x v="4"/>
    <s v="M2"/>
    <s v="EURO 0-II"/>
    <x v="9"/>
    <s v="Žilina"/>
    <s v="Žilinský kraj"/>
    <n v="9"/>
    <n v="0"/>
    <n v="21"/>
  </r>
  <r>
    <x v="4"/>
    <s v="M2"/>
    <s v="EURO 0-II"/>
    <x v="10"/>
    <s v="Bratislava I"/>
    <s v="Bratislavský kraj"/>
    <n v="51"/>
    <n v="30"/>
    <n v="503"/>
  </r>
  <r>
    <x v="4"/>
    <s v="M2"/>
    <s v="EURO 0-II"/>
    <x v="10"/>
    <s v="Bratislava II"/>
    <s v="Bratislavský kraj"/>
    <n v="262"/>
    <n v="63"/>
    <n v="1057"/>
  </r>
  <r>
    <x v="4"/>
    <s v="M2"/>
    <s v="EURO 0-II"/>
    <x v="10"/>
    <s v="Bratislava IV"/>
    <s v="Bratislavský kraj"/>
    <n v="1436"/>
    <n v="392"/>
    <n v="6533"/>
  </r>
  <r>
    <x v="4"/>
    <s v="M2"/>
    <s v="EURO 0-II"/>
    <x v="10"/>
    <s v="Bratislava V"/>
    <s v="Bratislavský kraj"/>
    <n v="2024"/>
    <n v="711"/>
    <n v="11856"/>
  </r>
  <r>
    <x v="4"/>
    <s v="M2"/>
    <s v="EURO 0-II"/>
    <x v="10"/>
    <s v="Bytča"/>
    <s v="Žilinský kraj"/>
    <n v="887"/>
    <n v="336"/>
    <n v="5595"/>
  </r>
  <r>
    <x v="4"/>
    <s v="M2"/>
    <s v="EURO 0-II"/>
    <x v="10"/>
    <s v="Čadca"/>
    <s v="Žilinský kraj"/>
    <n v="87"/>
    <n v="1"/>
    <n v="21"/>
  </r>
  <r>
    <x v="4"/>
    <s v="M2"/>
    <s v="EURO 0-II"/>
    <x v="10"/>
    <s v="Hlohovec"/>
    <s v="Trnavský kraj"/>
    <n v="2280"/>
    <n v="1301"/>
    <n v="21683"/>
  </r>
  <r>
    <x v="4"/>
    <s v="M2"/>
    <s v="EURO 0-II"/>
    <x v="10"/>
    <s v="Ilava"/>
    <s v="Trenčiansky kraj"/>
    <n v="2668"/>
    <n v="1110"/>
    <n v="18507"/>
  </r>
  <r>
    <x v="4"/>
    <s v="M2"/>
    <s v="EURO 0-II"/>
    <x v="10"/>
    <s v="Košice - okolie"/>
    <s v="Košický kraj"/>
    <n v="1630"/>
    <n v="1015"/>
    <n v="16914"/>
  </r>
  <r>
    <x v="4"/>
    <s v="M2"/>
    <s v="EURO 0-II"/>
    <x v="10"/>
    <s v="Levoča"/>
    <s v="Prešovský kraj"/>
    <n v="3521"/>
    <n v="1101"/>
    <n v="18348"/>
  </r>
  <r>
    <x v="4"/>
    <s v="M2"/>
    <s v="EURO 0-II"/>
    <x v="10"/>
    <s v="Liptovský Mikuláš"/>
    <s v="Žilinský kraj"/>
    <n v="8711"/>
    <n v="3942"/>
    <n v="65692"/>
  </r>
  <r>
    <x v="4"/>
    <s v="M2"/>
    <s v="EURO 0-II"/>
    <x v="10"/>
    <s v="Malacky"/>
    <s v="Bratislavský kraj"/>
    <n v="1868"/>
    <n v="1042"/>
    <n v="17367"/>
  </r>
  <r>
    <x v="4"/>
    <s v="M2"/>
    <s v="EURO 0-II"/>
    <x v="10"/>
    <s v="Nové Mesto nad Váhom"/>
    <s v="Trenčiansky kraj"/>
    <n v="3499"/>
    <n v="1623"/>
    <n v="27049"/>
  </r>
  <r>
    <x v="4"/>
    <s v="M2"/>
    <s v="EURO 0-II"/>
    <x v="10"/>
    <s v="Piešťany"/>
    <s v="Trnavský kraj"/>
    <n v="1066"/>
    <n v="750"/>
    <n v="12493"/>
  </r>
  <r>
    <x v="4"/>
    <s v="M2"/>
    <s v="EURO 0-II"/>
    <x v="10"/>
    <s v="Poprad"/>
    <s v="Prešovský kraj"/>
    <n v="6072"/>
    <n v="2323"/>
    <n v="38721"/>
  </r>
  <r>
    <x v="4"/>
    <s v="M2"/>
    <s v="EURO 0-II"/>
    <x v="10"/>
    <s v="Považská Bystrica"/>
    <s v="Trenčiansky kraj"/>
    <n v="2627"/>
    <n v="950"/>
    <n v="15832"/>
  </r>
  <r>
    <x v="4"/>
    <s v="M2"/>
    <s v="EURO 0-II"/>
    <x v="10"/>
    <s v="Prešov"/>
    <s v="Prešovský kraj"/>
    <n v="5367"/>
    <n v="2111"/>
    <n v="35176"/>
  </r>
  <r>
    <x v="4"/>
    <s v="M2"/>
    <s v="EURO 0-II"/>
    <x v="10"/>
    <s v="Púchov"/>
    <s v="Trenčiansky kraj"/>
    <n v="1154"/>
    <n v="378"/>
    <n v="6303"/>
  </r>
  <r>
    <x v="4"/>
    <s v="M2"/>
    <s v="EURO 0-II"/>
    <x v="10"/>
    <s v="Ružomberok"/>
    <s v="Žilinský kraj"/>
    <n v="1771"/>
    <n v="143"/>
    <n v="2377"/>
  </r>
  <r>
    <x v="4"/>
    <s v="M2"/>
    <s v="EURO 0-II"/>
    <x v="10"/>
    <s v="Senec"/>
    <s v="Bratislavský kraj"/>
    <n v="6492"/>
    <n v="3813"/>
    <n v="63550"/>
  </r>
  <r>
    <x v="4"/>
    <s v="M2"/>
    <s v="EURO 0-II"/>
    <x v="10"/>
    <s v="Senica"/>
    <s v="Trnavský kraj"/>
    <n v="1232"/>
    <n v="1039"/>
    <n v="17312"/>
  </r>
  <r>
    <x v="4"/>
    <s v="M2"/>
    <s v="EURO 0-II"/>
    <x v="10"/>
    <s v="Skalica"/>
    <s v="Trnavský kraj"/>
    <n v="576"/>
    <n v="61"/>
    <n v="1022"/>
  </r>
  <r>
    <x v="4"/>
    <s v="M2"/>
    <s v="EURO 0-II"/>
    <x v="10"/>
    <s v="Trenčín"/>
    <s v="Trenčiansky kraj"/>
    <n v="3538"/>
    <n v="1558"/>
    <n v="25964"/>
  </r>
  <r>
    <x v="4"/>
    <s v="M2"/>
    <s v="EURO 0-II"/>
    <x v="10"/>
    <s v="Trnava"/>
    <s v="Trnavský kraj"/>
    <n v="2891"/>
    <n v="1439"/>
    <n v="23989"/>
  </r>
  <r>
    <x v="4"/>
    <s v="M2"/>
    <s v="EURO 0-II"/>
    <x v="10"/>
    <s v="Žilina"/>
    <s v="Žilinský kraj"/>
    <n v="2276"/>
    <n v="596"/>
    <n v="9929"/>
  </r>
  <r>
    <x v="4"/>
    <s v="M2"/>
    <s v="EURO 0-II"/>
    <x v="11"/>
    <s v="Banská Bystrica"/>
    <s v="Banskobystrický kraj"/>
    <n v="1254"/>
    <n v="626"/>
    <n v="10426"/>
  </r>
  <r>
    <x v="4"/>
    <s v="M2"/>
    <s v="EURO 0-II"/>
    <x v="11"/>
    <s v="Dolný Kubín"/>
    <s v="Žilinský kraj"/>
    <n v="704"/>
    <n v="243"/>
    <n v="4044"/>
  </r>
  <r>
    <x v="4"/>
    <s v="M2"/>
    <s v="EURO 0-II"/>
    <x v="11"/>
    <s v="Galanta"/>
    <s v="Trnavský kraj"/>
    <n v="7465"/>
    <n v="1311"/>
    <n v="21848"/>
  </r>
  <r>
    <x v="4"/>
    <s v="M2"/>
    <s v="EURO 0-II"/>
    <x v="11"/>
    <s v="Košice - okolie"/>
    <s v="Košický kraj"/>
    <n v="1260"/>
    <n v="541"/>
    <n v="9019"/>
  </r>
  <r>
    <x v="4"/>
    <s v="M2"/>
    <s v="EURO 0-II"/>
    <x v="11"/>
    <s v="Košice I"/>
    <s v="Košický kraj"/>
    <n v="1622"/>
    <n v="531"/>
    <n v="8843"/>
  </r>
  <r>
    <x v="4"/>
    <s v="M2"/>
    <s v="EURO 0-II"/>
    <x v="11"/>
    <s v="Košice II"/>
    <s v="Košický kraj"/>
    <n v="518"/>
    <n v="263"/>
    <n v="4382"/>
  </r>
  <r>
    <x v="4"/>
    <s v="M2"/>
    <s v="EURO 0-II"/>
    <x v="11"/>
    <s v="Nitra"/>
    <s v="Nitriansky kraj"/>
    <n v="6219"/>
    <n v="1797"/>
    <n v="29950"/>
  </r>
  <r>
    <x v="4"/>
    <s v="M2"/>
    <s v="EURO 0-II"/>
    <x v="11"/>
    <s v="Púchov"/>
    <s v="Trenčiansky kraj"/>
    <n v="587"/>
    <n v="30"/>
    <n v="504"/>
  </r>
  <r>
    <x v="4"/>
    <s v="M2"/>
    <s v="EURO 0-II"/>
    <x v="11"/>
    <s v="Revúca"/>
    <s v="Banskobystrický kraj"/>
    <n v="647"/>
    <n v="104"/>
    <n v="1727"/>
  </r>
  <r>
    <x v="4"/>
    <s v="M2"/>
    <s v="EURO 0-II"/>
    <x v="11"/>
    <s v="Rimavská Sobota"/>
    <s v="Banskobystrický kraj"/>
    <n v="674"/>
    <n v="126"/>
    <n v="2093"/>
  </r>
  <r>
    <x v="4"/>
    <s v="M2"/>
    <s v="EURO 0-II"/>
    <x v="11"/>
    <s v="Svidník"/>
    <s v="Prešovský kraj"/>
    <n v="685"/>
    <n v="183"/>
    <n v="3043"/>
  </r>
  <r>
    <x v="4"/>
    <s v="M2"/>
    <s v="EURO 0-II"/>
    <x v="11"/>
    <s v="Trnava"/>
    <s v="Trnavský kraj"/>
    <n v="3914"/>
    <n v="598"/>
    <n v="9970"/>
  </r>
  <r>
    <x v="4"/>
    <s v="M2"/>
    <s v="EURO 0-II"/>
    <x v="11"/>
    <s v="Turčianske Teplice"/>
    <s v="Žilinský kraj"/>
    <n v="236"/>
    <n v="60"/>
    <n v="996"/>
  </r>
  <r>
    <x v="4"/>
    <s v="M2"/>
    <s v="EURO 0-II"/>
    <x v="11"/>
    <s v="Tvrdošín"/>
    <s v="Žilinský kraj"/>
    <n v="1405"/>
    <n v="349"/>
    <n v="5818"/>
  </r>
  <r>
    <x v="4"/>
    <s v="M2"/>
    <s v="EURO 0-II"/>
    <x v="11"/>
    <s v="Zlaté Moravce"/>
    <s v="Nitriansky kraj"/>
    <n v="2599"/>
    <n v="1144"/>
    <n v="19068"/>
  </r>
  <r>
    <x v="4"/>
    <s v="M2"/>
    <s v="EURO 0-II"/>
    <x v="11"/>
    <s v="Zvolen"/>
    <s v="Banskobystrický kraj"/>
    <n v="9344"/>
    <n v="1200"/>
    <n v="19999"/>
  </r>
  <r>
    <x v="4"/>
    <s v="M2"/>
    <s v="EURO 0-II"/>
    <x v="11"/>
    <s v="Žarnovica"/>
    <s v="Banskobystrický kraj"/>
    <n v="4244"/>
    <n v="1340"/>
    <n v="22340"/>
  </r>
  <r>
    <x v="4"/>
    <s v="M2"/>
    <s v="EURO 0-II"/>
    <x v="11"/>
    <s v="Žiar nad Hronom"/>
    <s v="Banskobystrický kraj"/>
    <n v="2019"/>
    <n v="891"/>
    <n v="14848"/>
  </r>
  <r>
    <x v="4"/>
    <s v="M3"/>
    <s v="EURO III"/>
    <x v="2"/>
    <s v="Bánovce nad Bebravou"/>
    <s v="Trenčiansky kraj"/>
    <n v="4611"/>
    <n v="325"/>
    <n v="4640"/>
  </r>
  <r>
    <x v="4"/>
    <s v="M3"/>
    <s v="EURO III"/>
    <x v="2"/>
    <s v="Banská Bystrica"/>
    <s v="Banskobystrický kraj"/>
    <n v="5955"/>
    <n v="967"/>
    <n v="13817"/>
  </r>
  <r>
    <x v="4"/>
    <s v="M3"/>
    <s v="EURO III"/>
    <x v="2"/>
    <s v="Bratislava II"/>
    <s v="Bratislavský kraj"/>
    <n v="5493"/>
    <n v="1927"/>
    <n v="27531"/>
  </r>
  <r>
    <x v="4"/>
    <s v="M3"/>
    <s v="EURO III"/>
    <x v="2"/>
    <s v="Brezno"/>
    <s v="Banskobystrický kraj"/>
    <n v="2574"/>
    <n v="206"/>
    <n v="2938"/>
  </r>
  <r>
    <x v="4"/>
    <s v="M3"/>
    <s v="EURO III"/>
    <x v="2"/>
    <s v="Bytča"/>
    <s v="Žilinský kraj"/>
    <n v="2090"/>
    <n v="407"/>
    <n v="5821"/>
  </r>
  <r>
    <x v="4"/>
    <s v="M3"/>
    <s v="EURO III"/>
    <x v="2"/>
    <s v="Čadca"/>
    <s v="Žilinský kraj"/>
    <n v="2602"/>
    <n v="954"/>
    <n v="13626"/>
  </r>
  <r>
    <x v="4"/>
    <s v="M3"/>
    <s v="EURO III"/>
    <x v="2"/>
    <s v="Detva"/>
    <s v="Banskobystrický kraj"/>
    <n v="5434"/>
    <n v="465"/>
    <n v="6640"/>
  </r>
  <r>
    <x v="4"/>
    <s v="M3"/>
    <s v="EURO III"/>
    <x v="2"/>
    <s v="Dolný Kubín"/>
    <s v="Žilinský kraj"/>
    <n v="11560"/>
    <n v="895"/>
    <n v="12782"/>
  </r>
  <r>
    <x v="4"/>
    <s v="M3"/>
    <s v="EURO III"/>
    <x v="2"/>
    <s v="Dunajská Streda"/>
    <s v="Trnavský kraj"/>
    <n v="3366"/>
    <n v="433"/>
    <n v="6191"/>
  </r>
  <r>
    <x v="4"/>
    <s v="M3"/>
    <s v="EURO III"/>
    <x v="2"/>
    <s v="Galanta"/>
    <s v="Trnavský kraj"/>
    <n v="732"/>
    <n v="117"/>
    <n v="1667"/>
  </r>
  <r>
    <x v="4"/>
    <s v="M3"/>
    <s v="EURO III"/>
    <x v="2"/>
    <s v="Komárno"/>
    <s v="Nitriansky kraj"/>
    <n v="3096"/>
    <n v="385"/>
    <n v="5498"/>
  </r>
  <r>
    <x v="4"/>
    <s v="M3"/>
    <s v="EURO III"/>
    <x v="2"/>
    <s v="Košice - okolie"/>
    <s v="Košický kraj"/>
    <n v="12766"/>
    <n v="807"/>
    <n v="11535"/>
  </r>
  <r>
    <x v="4"/>
    <s v="M3"/>
    <s v="EURO III"/>
    <x v="2"/>
    <s v="Košice I"/>
    <s v="Košický kraj"/>
    <n v="275"/>
    <n v="188"/>
    <n v="2681"/>
  </r>
  <r>
    <x v="4"/>
    <s v="M3"/>
    <s v="EURO III"/>
    <x v="2"/>
    <s v="Košice II"/>
    <s v="Košický kraj"/>
    <n v="2279"/>
    <n v="382"/>
    <n v="5456"/>
  </r>
  <r>
    <x v="4"/>
    <s v="M3"/>
    <s v="EURO III"/>
    <x v="2"/>
    <s v="Košice III"/>
    <s v="Košický kraj"/>
    <n v="107"/>
    <n v="69"/>
    <n v="992"/>
  </r>
  <r>
    <x v="4"/>
    <s v="M3"/>
    <s v="EURO III"/>
    <x v="2"/>
    <s v="Košice IV"/>
    <s v="Košický kraj"/>
    <n v="1308"/>
    <n v="192"/>
    <n v="2747"/>
  </r>
  <r>
    <x v="4"/>
    <s v="M3"/>
    <s v="EURO III"/>
    <x v="2"/>
    <s v="Krupina"/>
    <s v="Banskobystrický kraj"/>
    <n v="6274"/>
    <n v="524"/>
    <n v="7481"/>
  </r>
  <r>
    <x v="4"/>
    <s v="M3"/>
    <s v="EURO III"/>
    <x v="2"/>
    <s v="Kysucké Nové Mesto"/>
    <s v="Žilinský kraj"/>
    <n v="4988"/>
    <n v="213"/>
    <n v="3045"/>
  </r>
  <r>
    <x v="4"/>
    <s v="M3"/>
    <s v="EURO III"/>
    <x v="2"/>
    <s v="Levice"/>
    <s v="Nitriansky kraj"/>
    <n v="15006"/>
    <n v="1238"/>
    <n v="17685"/>
  </r>
  <r>
    <x v="4"/>
    <s v="M3"/>
    <s v="EURO III"/>
    <x v="2"/>
    <s v="Levoča"/>
    <s v="Prešovský kraj"/>
    <n v="6737"/>
    <n v="476"/>
    <n v="6800"/>
  </r>
  <r>
    <x v="4"/>
    <s v="M3"/>
    <s v="EURO III"/>
    <x v="2"/>
    <s v="Liptovský Mikuláš"/>
    <s v="Žilinský kraj"/>
    <n v="743"/>
    <n v="40"/>
    <n v="575"/>
  </r>
  <r>
    <x v="4"/>
    <s v="M3"/>
    <s v="EURO III"/>
    <x v="2"/>
    <s v="Lučenec"/>
    <s v="Banskobystrický kraj"/>
    <n v="2784"/>
    <n v="197"/>
    <n v="2811"/>
  </r>
  <r>
    <x v="4"/>
    <s v="M3"/>
    <s v="EURO III"/>
    <x v="2"/>
    <s v="Martin"/>
    <s v="Žilinský kraj"/>
    <n v="9119"/>
    <n v="1850"/>
    <n v="26423"/>
  </r>
  <r>
    <x v="4"/>
    <s v="M3"/>
    <s v="EURO III"/>
    <x v="2"/>
    <s v="Michalovce"/>
    <s v="Košický kraj"/>
    <n v="11768"/>
    <n v="1445"/>
    <n v="20640"/>
  </r>
  <r>
    <x v="4"/>
    <s v="M3"/>
    <s v="EURO III"/>
    <x v="2"/>
    <s v="Nitra"/>
    <s v="Nitriansky kraj"/>
    <n v="12495"/>
    <n v="1526"/>
    <n v="21800"/>
  </r>
  <r>
    <x v="4"/>
    <s v="M3"/>
    <s v="EURO III"/>
    <x v="2"/>
    <s v="Nové Zámky"/>
    <s v="Nitriansky kraj"/>
    <n v="3843"/>
    <n v="781"/>
    <n v="11156"/>
  </r>
  <r>
    <x v="4"/>
    <s v="M3"/>
    <s v="EURO III"/>
    <x v="2"/>
    <s v="Partizánske"/>
    <s v="Trenčiansky kraj"/>
    <n v="3820"/>
    <n v="761"/>
    <n v="10873"/>
  </r>
  <r>
    <x v="4"/>
    <s v="M3"/>
    <s v="EURO III"/>
    <x v="2"/>
    <s v="Prešov"/>
    <s v="Prešovský kraj"/>
    <n v="12443"/>
    <n v="2155"/>
    <n v="30784"/>
  </r>
  <r>
    <x v="4"/>
    <s v="M3"/>
    <s v="EURO III"/>
    <x v="2"/>
    <s v="Prievidza"/>
    <s v="Trenčiansky kraj"/>
    <n v="27965"/>
    <n v="2941"/>
    <n v="42017"/>
  </r>
  <r>
    <x v="4"/>
    <s v="M3"/>
    <s v="EURO III"/>
    <x v="2"/>
    <s v="Púchov"/>
    <s v="Trenčiansky kraj"/>
    <n v="5115"/>
    <n v="608"/>
    <n v="8686"/>
  </r>
  <r>
    <x v="4"/>
    <s v="M3"/>
    <s v="EURO III"/>
    <x v="2"/>
    <s v="Rimavská Sobota"/>
    <s v="Banskobystrický kraj"/>
    <n v="2668"/>
    <n v="241"/>
    <n v="3436"/>
  </r>
  <r>
    <x v="4"/>
    <s v="M3"/>
    <s v="EURO III"/>
    <x v="2"/>
    <s v="Rožňava"/>
    <s v="Košický kraj"/>
    <n v="3093"/>
    <n v="233"/>
    <n v="3335"/>
  </r>
  <r>
    <x v="4"/>
    <s v="M3"/>
    <s v="EURO III"/>
    <x v="2"/>
    <s v="Ružomberok"/>
    <s v="Žilinský kraj"/>
    <n v="6644"/>
    <n v="1447"/>
    <n v="20676"/>
  </r>
  <r>
    <x v="4"/>
    <s v="M3"/>
    <s v="EURO III"/>
    <x v="2"/>
    <s v="Senec"/>
    <s v="Bratislavský kraj"/>
    <n v="2972"/>
    <n v="955"/>
    <n v="13647"/>
  </r>
  <r>
    <x v="4"/>
    <s v="M3"/>
    <s v="EURO III"/>
    <x v="2"/>
    <s v="Senica"/>
    <s v="Trnavský kraj"/>
    <n v="1143"/>
    <n v="211"/>
    <n v="3013"/>
  </r>
  <r>
    <x v="4"/>
    <s v="M3"/>
    <s v="EURO III"/>
    <x v="2"/>
    <s v="Skalica"/>
    <s v="Trnavský kraj"/>
    <n v="1065"/>
    <n v="106"/>
    <n v="1519"/>
  </r>
  <r>
    <x v="4"/>
    <s v="M3"/>
    <s v="EURO III"/>
    <x v="2"/>
    <s v="Sobrance"/>
    <s v="Košický kraj"/>
    <n v="5288"/>
    <n v="416"/>
    <n v="5942"/>
  </r>
  <r>
    <x v="4"/>
    <s v="M3"/>
    <s v="EURO III"/>
    <x v="2"/>
    <s v="Stropkov"/>
    <s v="Prešovský kraj"/>
    <n v="1846"/>
    <n v="147"/>
    <n v="2099"/>
  </r>
  <r>
    <x v="4"/>
    <s v="M3"/>
    <s v="EURO III"/>
    <x v="2"/>
    <s v="Svidník"/>
    <s v="Prešovský kraj"/>
    <n v="8498"/>
    <n v="633"/>
    <n v="9041"/>
  </r>
  <r>
    <x v="4"/>
    <s v="M3"/>
    <s v="EURO III"/>
    <x v="2"/>
    <s v="Šaľa"/>
    <s v="Nitriansky kraj"/>
    <n v="1977"/>
    <n v="401"/>
    <n v="5725"/>
  </r>
  <r>
    <x v="4"/>
    <s v="M3"/>
    <s v="EURO III"/>
    <x v="2"/>
    <s v="Topoľčany"/>
    <s v="Nitriansky kraj"/>
    <n v="4163"/>
    <n v="1466"/>
    <n v="20941"/>
  </r>
  <r>
    <x v="4"/>
    <s v="M3"/>
    <s v="EURO III"/>
    <x v="2"/>
    <s v="Trebišov"/>
    <s v="Košický kraj"/>
    <n v="12324"/>
    <n v="1378"/>
    <n v="19682"/>
  </r>
  <r>
    <x v="4"/>
    <s v="M3"/>
    <s v="EURO III"/>
    <x v="2"/>
    <s v="Trenčín"/>
    <s v="Trenčiansky kraj"/>
    <n v="3528"/>
    <n v="368"/>
    <n v="5256"/>
  </r>
  <r>
    <x v="4"/>
    <s v="M3"/>
    <s v="EURO III"/>
    <x v="2"/>
    <s v="Trnava"/>
    <s v="Trnavský kraj"/>
    <n v="4127"/>
    <n v="601"/>
    <n v="8592"/>
  </r>
  <r>
    <x v="4"/>
    <s v="M3"/>
    <s v="EURO III"/>
    <x v="2"/>
    <s v="Turčianske Teplice"/>
    <s v="Žilinský kraj"/>
    <n v="490"/>
    <n v="40"/>
    <n v="566"/>
  </r>
  <r>
    <x v="4"/>
    <s v="M3"/>
    <s v="EURO III"/>
    <x v="2"/>
    <s v="Tvrdošín"/>
    <s v="Žilinský kraj"/>
    <n v="5509"/>
    <n v="1084"/>
    <n v="15491"/>
  </r>
  <r>
    <x v="4"/>
    <s v="M3"/>
    <s v="EURO III"/>
    <x v="2"/>
    <s v="Vranov nad Topľou"/>
    <s v="Prešovský kraj"/>
    <n v="11208"/>
    <n v="1101"/>
    <n v="15733"/>
  </r>
  <r>
    <x v="4"/>
    <s v="M3"/>
    <s v="EURO III"/>
    <x v="2"/>
    <s v="Zvolen"/>
    <s v="Banskobystrický kraj"/>
    <n v="4111"/>
    <n v="407"/>
    <n v="5814"/>
  </r>
  <r>
    <x v="4"/>
    <s v="M3"/>
    <s v="EURO III"/>
    <x v="2"/>
    <s v="Žarnovica"/>
    <s v="Banskobystrický kraj"/>
    <n v="86"/>
    <n v="7"/>
    <n v="93"/>
  </r>
  <r>
    <x v="4"/>
    <s v="M3"/>
    <s v="EURO III"/>
    <x v="2"/>
    <s v="Žiar nad Hronom"/>
    <s v="Banskobystrický kraj"/>
    <n v="1467"/>
    <n v="298"/>
    <n v="4261"/>
  </r>
  <r>
    <x v="4"/>
    <s v="M3"/>
    <s v="EURO III"/>
    <x v="2"/>
    <s v="Žilina"/>
    <s v="Žilinský kraj"/>
    <n v="1094"/>
    <n v="525"/>
    <n v="7498"/>
  </r>
  <r>
    <x v="4"/>
    <s v="M3"/>
    <s v="EURO III"/>
    <x v="3"/>
    <s v="Bánovce nad Bebravou"/>
    <s v="Trenčiansky kraj"/>
    <n v="20794"/>
    <n v="0"/>
    <n v="22185"/>
  </r>
  <r>
    <x v="4"/>
    <s v="M3"/>
    <s v="EURO III"/>
    <x v="3"/>
    <s v="Banská Bystrica"/>
    <s v="Banskobystrický kraj"/>
    <n v="42401"/>
    <n v="0"/>
    <n v="127381"/>
  </r>
  <r>
    <x v="4"/>
    <s v="M3"/>
    <s v="EURO III"/>
    <x v="3"/>
    <s v="Banská Štiavnica"/>
    <s v="Banskobystrický kraj"/>
    <n v="5726"/>
    <n v="0"/>
    <n v="11614"/>
  </r>
  <r>
    <x v="4"/>
    <s v="M3"/>
    <s v="EURO III"/>
    <x v="3"/>
    <s v="Bardejov"/>
    <s v="Prešovský kraj"/>
    <n v="26741"/>
    <n v="0"/>
    <n v="44885"/>
  </r>
  <r>
    <x v="4"/>
    <s v="M3"/>
    <s v="EURO III"/>
    <x v="3"/>
    <s v="Bratislava II"/>
    <s v="Bratislavský kraj"/>
    <n v="29397"/>
    <n v="0"/>
    <n v="54204"/>
  </r>
  <r>
    <x v="4"/>
    <s v="M3"/>
    <s v="EURO III"/>
    <x v="3"/>
    <s v="Bratislava IV"/>
    <s v="Bratislavský kraj"/>
    <n v="17613"/>
    <n v="0"/>
    <n v="84190"/>
  </r>
  <r>
    <x v="4"/>
    <s v="M3"/>
    <s v="EURO III"/>
    <x v="3"/>
    <s v="Brezno"/>
    <s v="Banskobystrický kraj"/>
    <n v="46343"/>
    <n v="0"/>
    <n v="83636"/>
  </r>
  <r>
    <x v="4"/>
    <s v="M3"/>
    <s v="EURO III"/>
    <x v="3"/>
    <s v="Bytča"/>
    <s v="Žilinský kraj"/>
    <n v="13838"/>
    <n v="0"/>
    <n v="30360"/>
  </r>
  <r>
    <x v="4"/>
    <s v="M3"/>
    <s v="EURO III"/>
    <x v="3"/>
    <s v="Čadca"/>
    <s v="Žilinský kraj"/>
    <n v="9965"/>
    <n v="0"/>
    <n v="48833"/>
  </r>
  <r>
    <x v="4"/>
    <s v="M3"/>
    <s v="EURO III"/>
    <x v="3"/>
    <s v="Detva"/>
    <s v="Banskobystrický kraj"/>
    <n v="25065"/>
    <n v="0"/>
    <n v="30838"/>
  </r>
  <r>
    <x v="4"/>
    <s v="M3"/>
    <s v="EURO III"/>
    <x v="3"/>
    <s v="Dolný Kubín"/>
    <s v="Žilinský kraj"/>
    <n v="62251"/>
    <n v="0"/>
    <n v="74045"/>
  </r>
  <r>
    <x v="4"/>
    <s v="M3"/>
    <s v="EURO III"/>
    <x v="3"/>
    <s v="Dunajská Streda"/>
    <s v="Trnavský kraj"/>
    <n v="13715"/>
    <n v="0"/>
    <n v="23029"/>
  </r>
  <r>
    <x v="4"/>
    <s v="M3"/>
    <s v="EURO III"/>
    <x v="3"/>
    <s v="Galanta"/>
    <s v="Trnavský kraj"/>
    <n v="4718"/>
    <n v="0"/>
    <n v="12068"/>
  </r>
  <r>
    <x v="4"/>
    <s v="M3"/>
    <s v="EURO III"/>
    <x v="3"/>
    <s v="Hlohovec"/>
    <s v="Trnavský kraj"/>
    <n v="4632"/>
    <n v="0"/>
    <n v="7861"/>
  </r>
  <r>
    <x v="4"/>
    <s v="M3"/>
    <s v="EURO III"/>
    <x v="3"/>
    <s v="Humenné"/>
    <s v="Prešovský kraj"/>
    <n v="12257"/>
    <n v="0"/>
    <n v="23058"/>
  </r>
  <r>
    <x v="4"/>
    <s v="M3"/>
    <s v="EURO III"/>
    <x v="3"/>
    <s v="Ilava"/>
    <s v="Trenčiansky kraj"/>
    <n v="60288"/>
    <n v="0"/>
    <n v="107361"/>
  </r>
  <r>
    <x v="4"/>
    <s v="M3"/>
    <s v="EURO III"/>
    <x v="3"/>
    <s v="Kežmarok"/>
    <s v="Prešovský kraj"/>
    <n v="26132"/>
    <n v="0"/>
    <n v="35727"/>
  </r>
  <r>
    <x v="4"/>
    <s v="M3"/>
    <s v="EURO III"/>
    <x v="3"/>
    <s v="Komárno"/>
    <s v="Nitriansky kraj"/>
    <n v="31644"/>
    <n v="0"/>
    <n v="52952"/>
  </r>
  <r>
    <x v="4"/>
    <s v="M3"/>
    <s v="EURO III"/>
    <x v="3"/>
    <s v="Košice - okolie"/>
    <s v="Košický kraj"/>
    <n v="58476"/>
    <n v="0"/>
    <n v="57927"/>
  </r>
  <r>
    <x v="4"/>
    <s v="M3"/>
    <s v="EURO III"/>
    <x v="3"/>
    <s v="Košice I"/>
    <s v="Košický kraj"/>
    <n v="1856"/>
    <n v="0"/>
    <n v="18010"/>
  </r>
  <r>
    <x v="4"/>
    <s v="M3"/>
    <s v="EURO III"/>
    <x v="3"/>
    <s v="Košice II"/>
    <s v="Košický kraj"/>
    <n v="10031"/>
    <n v="0"/>
    <n v="24696"/>
  </r>
  <r>
    <x v="4"/>
    <s v="M3"/>
    <s v="EURO III"/>
    <x v="3"/>
    <s v="Košice III"/>
    <s v="Košický kraj"/>
    <n v="564"/>
    <n v="0"/>
    <n v="5182"/>
  </r>
  <r>
    <x v="4"/>
    <s v="M3"/>
    <s v="EURO III"/>
    <x v="3"/>
    <s v="Košice IV"/>
    <s v="Košický kraj"/>
    <n v="7413"/>
    <n v="0"/>
    <n v="17724"/>
  </r>
  <r>
    <x v="4"/>
    <s v="M3"/>
    <s v="EURO III"/>
    <x v="3"/>
    <s v="Krupina"/>
    <s v="Banskobystrický kraj"/>
    <n v="41330"/>
    <n v="0"/>
    <n v="51605"/>
  </r>
  <r>
    <x v="4"/>
    <s v="M3"/>
    <s v="EURO III"/>
    <x v="3"/>
    <s v="Kysucké Nové Mesto"/>
    <s v="Žilinský kraj"/>
    <n v="18227"/>
    <n v="0"/>
    <n v="10933"/>
  </r>
  <r>
    <x v="4"/>
    <s v="M3"/>
    <s v="EURO III"/>
    <x v="3"/>
    <s v="Levice"/>
    <s v="Nitriansky kraj"/>
    <n v="70718"/>
    <n v="0"/>
    <n v="85931"/>
  </r>
  <r>
    <x v="4"/>
    <s v="M3"/>
    <s v="EURO III"/>
    <x v="3"/>
    <s v="Levoča"/>
    <s v="Prešovský kraj"/>
    <n v="27969"/>
    <n v="0"/>
    <n v="28092"/>
  </r>
  <r>
    <x v="4"/>
    <s v="M3"/>
    <s v="EURO III"/>
    <x v="3"/>
    <s v="Liptovský Mikuláš"/>
    <s v="Žilinský kraj"/>
    <n v="18179"/>
    <n v="0"/>
    <n v="26565"/>
  </r>
  <r>
    <x v="4"/>
    <s v="M3"/>
    <s v="EURO III"/>
    <x v="3"/>
    <s v="Lučenec"/>
    <s v="Banskobystrický kraj"/>
    <n v="33166"/>
    <n v="0"/>
    <n v="33211"/>
  </r>
  <r>
    <x v="4"/>
    <s v="M3"/>
    <s v="EURO III"/>
    <x v="3"/>
    <s v="Malacky"/>
    <s v="Bratislavský kraj"/>
    <n v="22585"/>
    <n v="0"/>
    <n v="79358"/>
  </r>
  <r>
    <x v="4"/>
    <s v="M3"/>
    <s v="EURO III"/>
    <x v="3"/>
    <s v="Martin"/>
    <s v="Žilinský kraj"/>
    <n v="32866"/>
    <n v="0"/>
    <n v="98561"/>
  </r>
  <r>
    <x v="4"/>
    <s v="M3"/>
    <s v="EURO III"/>
    <x v="3"/>
    <s v="Michalovce"/>
    <s v="Košický kraj"/>
    <n v="64752"/>
    <n v="0"/>
    <n v="109900"/>
  </r>
  <r>
    <x v="4"/>
    <s v="M3"/>
    <s v="EURO III"/>
    <x v="3"/>
    <s v="Námestovo"/>
    <s v="Žilinský kraj"/>
    <n v="24023"/>
    <n v="0"/>
    <n v="40089"/>
  </r>
  <r>
    <x v="4"/>
    <s v="M3"/>
    <s v="EURO III"/>
    <x v="3"/>
    <s v="Nitra"/>
    <s v="Nitriansky kraj"/>
    <n v="50929"/>
    <n v="0"/>
    <n v="89069"/>
  </r>
  <r>
    <x v="4"/>
    <s v="M3"/>
    <s v="EURO III"/>
    <x v="3"/>
    <s v="Nové Mesto nad Váhom"/>
    <s v="Trenčiansky kraj"/>
    <n v="14050"/>
    <n v="0"/>
    <n v="23655"/>
  </r>
  <r>
    <x v="4"/>
    <s v="M3"/>
    <s v="EURO III"/>
    <x v="3"/>
    <s v="Nové Zámky"/>
    <s v="Nitriansky kraj"/>
    <n v="18524"/>
    <n v="0"/>
    <n v="51918"/>
  </r>
  <r>
    <x v="4"/>
    <s v="M3"/>
    <s v="EURO III"/>
    <x v="3"/>
    <s v="Partizánske"/>
    <s v="Trenčiansky kraj"/>
    <n v="15280"/>
    <n v="0"/>
    <n v="35499"/>
  </r>
  <r>
    <x v="4"/>
    <s v="M3"/>
    <s v="EURO III"/>
    <x v="3"/>
    <s v="Piešťany"/>
    <s v="Trnavský kraj"/>
    <n v="1330"/>
    <n v="0"/>
    <n v="1444"/>
  </r>
  <r>
    <x v="4"/>
    <s v="M3"/>
    <s v="EURO III"/>
    <x v="3"/>
    <s v="Poprad"/>
    <s v="Prešovský kraj"/>
    <n v="22555"/>
    <n v="0"/>
    <n v="38743"/>
  </r>
  <r>
    <x v="4"/>
    <s v="M3"/>
    <s v="EURO III"/>
    <x v="3"/>
    <s v="Považská Bystrica"/>
    <s v="Trenčiansky kraj"/>
    <n v="3479"/>
    <n v="0"/>
    <n v="9427"/>
  </r>
  <r>
    <x v="4"/>
    <s v="M3"/>
    <s v="EURO III"/>
    <x v="3"/>
    <s v="Prešov"/>
    <s v="Prešovský kraj"/>
    <n v="69395"/>
    <n v="0"/>
    <n v="170734"/>
  </r>
  <r>
    <x v="4"/>
    <s v="M3"/>
    <s v="EURO III"/>
    <x v="3"/>
    <s v="Prievidza"/>
    <s v="Trenčiansky kraj"/>
    <n v="136664"/>
    <n v="0"/>
    <n v="227787"/>
  </r>
  <r>
    <x v="4"/>
    <s v="M3"/>
    <s v="EURO III"/>
    <x v="3"/>
    <s v="Púchov"/>
    <s v="Trenčiansky kraj"/>
    <n v="23278"/>
    <n v="0"/>
    <n v="38090"/>
  </r>
  <r>
    <x v="4"/>
    <s v="M3"/>
    <s v="EURO III"/>
    <x v="3"/>
    <s v="Revúca"/>
    <s v="Banskobystrický kraj"/>
    <n v="8014"/>
    <n v="0"/>
    <n v="14292"/>
  </r>
  <r>
    <x v="4"/>
    <s v="M3"/>
    <s v="EURO III"/>
    <x v="3"/>
    <s v="Rimavská Sobota"/>
    <s v="Banskobystrický kraj"/>
    <n v="34487"/>
    <n v="0"/>
    <n v="38012"/>
  </r>
  <r>
    <x v="4"/>
    <s v="M3"/>
    <s v="EURO III"/>
    <x v="3"/>
    <s v="Rožňava"/>
    <s v="Košický kraj"/>
    <n v="29969"/>
    <n v="0"/>
    <n v="28692"/>
  </r>
  <r>
    <x v="4"/>
    <s v="M3"/>
    <s v="EURO III"/>
    <x v="3"/>
    <s v="Ružomberok"/>
    <s v="Žilinský kraj"/>
    <n v="27364"/>
    <n v="0"/>
    <n v="96978"/>
  </r>
  <r>
    <x v="4"/>
    <s v="M3"/>
    <s v="EURO III"/>
    <x v="3"/>
    <s v="Sabinov"/>
    <s v="Prešovský kraj"/>
    <n v="11726"/>
    <n v="0"/>
    <n v="25663"/>
  </r>
  <r>
    <x v="4"/>
    <s v="M3"/>
    <s v="EURO III"/>
    <x v="3"/>
    <s v="Senec"/>
    <s v="Bratislavský kraj"/>
    <n v="36359"/>
    <n v="0"/>
    <n v="62460"/>
  </r>
  <r>
    <x v="4"/>
    <s v="M3"/>
    <s v="EURO III"/>
    <x v="3"/>
    <s v="Senica"/>
    <s v="Trnavský kraj"/>
    <n v="7825"/>
    <n v="0"/>
    <n v="19184"/>
  </r>
  <r>
    <x v="4"/>
    <s v="M3"/>
    <s v="EURO III"/>
    <x v="3"/>
    <s v="Skalica"/>
    <s v="Trnavský kraj"/>
    <n v="8679"/>
    <n v="0"/>
    <n v="12785"/>
  </r>
  <r>
    <x v="4"/>
    <s v="M3"/>
    <s v="EURO III"/>
    <x v="3"/>
    <s v="Snina"/>
    <s v="Prešovský kraj"/>
    <n v="9219"/>
    <n v="0"/>
    <n v="23103"/>
  </r>
  <r>
    <x v="4"/>
    <s v="M3"/>
    <s v="EURO III"/>
    <x v="3"/>
    <s v="Sobrance"/>
    <s v="Košický kraj"/>
    <n v="17126"/>
    <n v="0"/>
    <n v="18994"/>
  </r>
  <r>
    <x v="4"/>
    <s v="M3"/>
    <s v="EURO III"/>
    <x v="3"/>
    <s v="Stará Ľubovňa"/>
    <s v="Prešovský kraj"/>
    <n v="27740"/>
    <n v="0"/>
    <n v="41889"/>
  </r>
  <r>
    <x v="4"/>
    <s v="M3"/>
    <s v="EURO III"/>
    <x v="3"/>
    <s v="Stropkov"/>
    <s v="Prešovský kraj"/>
    <n v="8908"/>
    <n v="0"/>
    <n v="10422"/>
  </r>
  <r>
    <x v="4"/>
    <s v="M3"/>
    <s v="EURO III"/>
    <x v="3"/>
    <s v="Svidník"/>
    <s v="Prešovský kraj"/>
    <n v="40759"/>
    <n v="0"/>
    <n v="46644"/>
  </r>
  <r>
    <x v="4"/>
    <s v="M3"/>
    <s v="EURO III"/>
    <x v="3"/>
    <s v="Šaľa"/>
    <s v="Nitriansky kraj"/>
    <n v="7193"/>
    <n v="0"/>
    <n v="20340"/>
  </r>
  <r>
    <x v="4"/>
    <s v="M3"/>
    <s v="EURO III"/>
    <x v="3"/>
    <s v="Topoľčany"/>
    <s v="Nitriansky kraj"/>
    <n v="13934"/>
    <n v="0"/>
    <n v="69749"/>
  </r>
  <r>
    <x v="4"/>
    <s v="M3"/>
    <s v="EURO III"/>
    <x v="3"/>
    <s v="Trebišov"/>
    <s v="Košický kraj"/>
    <n v="46661"/>
    <n v="0"/>
    <n v="73968"/>
  </r>
  <r>
    <x v="4"/>
    <s v="M3"/>
    <s v="EURO III"/>
    <x v="3"/>
    <s v="Trenčín"/>
    <s v="Trenčiansky kraj"/>
    <n v="57620"/>
    <n v="0"/>
    <n v="92866"/>
  </r>
  <r>
    <x v="4"/>
    <s v="M3"/>
    <s v="EURO III"/>
    <x v="3"/>
    <s v="Trnava"/>
    <s v="Trnavský kraj"/>
    <n v="23613"/>
    <n v="0"/>
    <n v="58447"/>
  </r>
  <r>
    <x v="4"/>
    <s v="M3"/>
    <s v="EURO III"/>
    <x v="3"/>
    <s v="Turčianske Teplice"/>
    <s v="Žilinský kraj"/>
    <n v="4361"/>
    <n v="0"/>
    <n v="5480"/>
  </r>
  <r>
    <x v="4"/>
    <s v="M3"/>
    <s v="EURO III"/>
    <x v="3"/>
    <s v="Tvrdošín"/>
    <s v="Žilinský kraj"/>
    <n v="18941"/>
    <n v="0"/>
    <n v="49048"/>
  </r>
  <r>
    <x v="4"/>
    <s v="M3"/>
    <s v="EURO III"/>
    <x v="3"/>
    <s v="Veľký Krtíš"/>
    <s v="Banskobystrický kraj"/>
    <n v="8084"/>
    <n v="0"/>
    <n v="7126"/>
  </r>
  <r>
    <x v="4"/>
    <s v="M3"/>
    <s v="EURO III"/>
    <x v="3"/>
    <s v="Vranov nad Topľou"/>
    <s v="Prešovský kraj"/>
    <n v="49726"/>
    <n v="0"/>
    <n v="69423"/>
  </r>
  <r>
    <x v="4"/>
    <s v="M3"/>
    <s v="EURO III"/>
    <x v="3"/>
    <s v="Zlaté Moravce"/>
    <s v="Nitriansky kraj"/>
    <n v="6532"/>
    <n v="0"/>
    <n v="3116"/>
  </r>
  <r>
    <x v="4"/>
    <s v="M3"/>
    <s v="EURO III"/>
    <x v="3"/>
    <s v="Zvolen"/>
    <s v="Banskobystrický kraj"/>
    <n v="26066"/>
    <n v="0"/>
    <n v="37298"/>
  </r>
  <r>
    <x v="4"/>
    <s v="M3"/>
    <s v="EURO III"/>
    <x v="3"/>
    <s v="Žarnovica"/>
    <s v="Banskobystrický kraj"/>
    <n v="1928"/>
    <n v="0"/>
    <n v="2629"/>
  </r>
  <r>
    <x v="4"/>
    <s v="M3"/>
    <s v="EURO III"/>
    <x v="3"/>
    <s v="Žiar nad Hronom"/>
    <s v="Banskobystrický kraj"/>
    <n v="24676"/>
    <n v="0"/>
    <n v="44222"/>
  </r>
  <r>
    <x v="4"/>
    <s v="M3"/>
    <s v="EURO III"/>
    <x v="3"/>
    <s v="Žilina"/>
    <s v="Žilinský kraj"/>
    <n v="127784"/>
    <n v="0"/>
    <n v="271312"/>
  </r>
  <r>
    <x v="4"/>
    <s v="M3"/>
    <s v="EURO III"/>
    <x v="4"/>
    <s v="Banská Bystrica"/>
    <s v="Banskobystrický kraj"/>
    <n v="1484"/>
    <n v="874"/>
    <n v="12483"/>
  </r>
  <r>
    <x v="4"/>
    <s v="M3"/>
    <s v="EURO III"/>
    <x v="4"/>
    <s v="Bratislava II"/>
    <s v="Bratislavský kraj"/>
    <n v="8530"/>
    <n v="406"/>
    <n v="5800"/>
  </r>
  <r>
    <x v="4"/>
    <s v="M3"/>
    <s v="EURO III"/>
    <x v="4"/>
    <s v="Bratislava IV"/>
    <s v="Bratislavský kraj"/>
    <n v="6177"/>
    <n v="2067"/>
    <n v="29526"/>
  </r>
  <r>
    <x v="4"/>
    <s v="M3"/>
    <s v="EURO III"/>
    <x v="4"/>
    <s v="Bytča"/>
    <s v="Žilinský kraj"/>
    <n v="1482"/>
    <n v="131"/>
    <n v="1870"/>
  </r>
  <r>
    <x v="4"/>
    <s v="M3"/>
    <s v="EURO III"/>
    <x v="4"/>
    <s v="Dolný Kubín"/>
    <s v="Žilinský kraj"/>
    <n v="2791"/>
    <n v="232"/>
    <n v="3313"/>
  </r>
  <r>
    <x v="4"/>
    <s v="M3"/>
    <s v="EURO III"/>
    <x v="4"/>
    <s v="Galanta"/>
    <s v="Trnavský kraj"/>
    <n v="225"/>
    <n v="63"/>
    <n v="896"/>
  </r>
  <r>
    <x v="4"/>
    <s v="M3"/>
    <s v="EURO III"/>
    <x v="4"/>
    <s v="Hlohovec"/>
    <s v="Trnavský kraj"/>
    <n v="946"/>
    <n v="112"/>
    <n v="1605"/>
  </r>
  <r>
    <x v="4"/>
    <s v="M3"/>
    <s v="EURO III"/>
    <x v="4"/>
    <s v="Ilava"/>
    <s v="Trenčiansky kraj"/>
    <n v="14466"/>
    <n v="1824"/>
    <n v="26060"/>
  </r>
  <r>
    <x v="4"/>
    <s v="M3"/>
    <s v="EURO III"/>
    <x v="4"/>
    <s v="Košice - okolie"/>
    <s v="Košický kraj"/>
    <n v="2206"/>
    <n v="208"/>
    <n v="2974"/>
  </r>
  <r>
    <x v="4"/>
    <s v="M3"/>
    <s v="EURO III"/>
    <x v="4"/>
    <s v="Levoča"/>
    <s v="Prešovský kraj"/>
    <n v="375"/>
    <n v="21"/>
    <n v="298"/>
  </r>
  <r>
    <x v="4"/>
    <s v="M3"/>
    <s v="EURO III"/>
    <x v="4"/>
    <s v="Liptovský Mikuláš"/>
    <s v="Žilinský kraj"/>
    <n v="6041"/>
    <n v="659"/>
    <n v="9409"/>
  </r>
  <r>
    <x v="4"/>
    <s v="M3"/>
    <s v="EURO III"/>
    <x v="4"/>
    <s v="Malacky"/>
    <s v="Bratislavský kraj"/>
    <n v="5531"/>
    <n v="1381"/>
    <n v="19734"/>
  </r>
  <r>
    <x v="4"/>
    <s v="M3"/>
    <s v="EURO III"/>
    <x v="4"/>
    <s v="Nitra"/>
    <s v="Nitriansky kraj"/>
    <n v="14"/>
    <n v="2"/>
    <n v="33"/>
  </r>
  <r>
    <x v="4"/>
    <s v="M3"/>
    <s v="EURO III"/>
    <x v="4"/>
    <s v="Nové Mesto nad Váhom"/>
    <s v="Trenčiansky kraj"/>
    <n v="2571"/>
    <n v="291"/>
    <n v="4152"/>
  </r>
  <r>
    <x v="4"/>
    <s v="M3"/>
    <s v="EURO III"/>
    <x v="4"/>
    <s v="Piešťany"/>
    <s v="Trnavský kraj"/>
    <n v="272"/>
    <n v="18"/>
    <n v="257"/>
  </r>
  <r>
    <x v="4"/>
    <s v="M3"/>
    <s v="EURO III"/>
    <x v="4"/>
    <s v="Poprad"/>
    <s v="Prešovský kraj"/>
    <n v="4378"/>
    <n v="533"/>
    <n v="7617"/>
  </r>
  <r>
    <x v="4"/>
    <s v="M3"/>
    <s v="EURO III"/>
    <x v="4"/>
    <s v="Považská Bystrica"/>
    <s v="Trenčiansky kraj"/>
    <n v="674"/>
    <n v="109"/>
    <n v="1564"/>
  </r>
  <r>
    <x v="4"/>
    <s v="M3"/>
    <s v="EURO III"/>
    <x v="4"/>
    <s v="Prešov"/>
    <s v="Prešovský kraj"/>
    <n v="4054"/>
    <n v="320"/>
    <n v="4571"/>
  </r>
  <r>
    <x v="4"/>
    <s v="M3"/>
    <s v="EURO III"/>
    <x v="4"/>
    <s v="Púchov"/>
    <s v="Trenčiansky kraj"/>
    <n v="712"/>
    <n v="58"/>
    <n v="831"/>
  </r>
  <r>
    <x v="4"/>
    <s v="M3"/>
    <s v="EURO III"/>
    <x v="4"/>
    <s v="Revúca"/>
    <s v="Banskobystrický kraj"/>
    <n v="1308"/>
    <n v="93"/>
    <n v="1330"/>
  </r>
  <r>
    <x v="4"/>
    <s v="M3"/>
    <s v="EURO III"/>
    <x v="4"/>
    <s v="Rimavská Sobota"/>
    <s v="Banskobystrický kraj"/>
    <n v="1458"/>
    <n v="87"/>
    <n v="1243"/>
  </r>
  <r>
    <x v="4"/>
    <s v="M3"/>
    <s v="EURO III"/>
    <x v="4"/>
    <s v="Ružomberok"/>
    <s v="Žilinský kraj"/>
    <n v="191"/>
    <n v="6"/>
    <n v="87"/>
  </r>
  <r>
    <x v="4"/>
    <s v="M3"/>
    <s v="EURO III"/>
    <x v="4"/>
    <s v="Senec"/>
    <s v="Bratislavský kraj"/>
    <n v="11128"/>
    <n v="1008"/>
    <n v="14393"/>
  </r>
  <r>
    <x v="4"/>
    <s v="M3"/>
    <s v="EURO III"/>
    <x v="4"/>
    <s v="Senica"/>
    <s v="Trnavský kraj"/>
    <n v="42"/>
    <n v="4"/>
    <n v="56"/>
  </r>
  <r>
    <x v="4"/>
    <s v="M3"/>
    <s v="EURO III"/>
    <x v="4"/>
    <s v="Svidník"/>
    <s v="Prešovský kraj"/>
    <n v="45"/>
    <n v="13"/>
    <n v="187"/>
  </r>
  <r>
    <x v="4"/>
    <s v="M3"/>
    <s v="EURO III"/>
    <x v="4"/>
    <s v="Trenčín"/>
    <s v="Trenčiansky kraj"/>
    <n v="7258"/>
    <n v="925"/>
    <n v="13208"/>
  </r>
  <r>
    <x v="4"/>
    <s v="M3"/>
    <s v="EURO III"/>
    <x v="4"/>
    <s v="Trnava"/>
    <s v="Trnavský kraj"/>
    <n v="1089"/>
    <n v="312"/>
    <n v="4457"/>
  </r>
  <r>
    <x v="4"/>
    <s v="M3"/>
    <s v="EURO III"/>
    <x v="4"/>
    <s v="Turčianske Teplice"/>
    <s v="Žilinský kraj"/>
    <n v="245"/>
    <n v="31"/>
    <n v="440"/>
  </r>
  <r>
    <x v="4"/>
    <s v="M3"/>
    <s v="EURO III"/>
    <x v="4"/>
    <s v="Zlaté Moravce"/>
    <s v="Nitriansky kraj"/>
    <n v="1795"/>
    <n v="60"/>
    <n v="856"/>
  </r>
  <r>
    <x v="4"/>
    <s v="M3"/>
    <s v="EURO III"/>
    <x v="4"/>
    <s v="Zvolen"/>
    <s v="Banskobystrický kraj"/>
    <n v="528"/>
    <n v="30"/>
    <n v="428"/>
  </r>
  <r>
    <x v="4"/>
    <s v="M3"/>
    <s v="EURO III"/>
    <x v="4"/>
    <s v="Žarnovica"/>
    <s v="Banskobystrický kraj"/>
    <n v="263"/>
    <n v="27"/>
    <n v="390"/>
  </r>
  <r>
    <x v="4"/>
    <s v="M3"/>
    <s v="EURO III"/>
    <x v="4"/>
    <s v="Žiar nad Hronom"/>
    <s v="Banskobystrický kraj"/>
    <n v="4475"/>
    <n v="396"/>
    <n v="5663"/>
  </r>
  <r>
    <x v="4"/>
    <s v="M3"/>
    <s v="EURO III"/>
    <x v="4"/>
    <s v="Žilina"/>
    <s v="Žilinský kraj"/>
    <n v="1660"/>
    <n v="360"/>
    <n v="5144"/>
  </r>
  <r>
    <x v="4"/>
    <s v="M3"/>
    <s v="EURO III"/>
    <x v="5"/>
    <s v="Bánovce nad Bebravou"/>
    <s v="Trenčiansky kraj"/>
    <n v="92027"/>
    <n v="8954"/>
    <n v="127910"/>
  </r>
  <r>
    <x v="4"/>
    <s v="M3"/>
    <s v="EURO III"/>
    <x v="5"/>
    <s v="Banská Bystrica"/>
    <s v="Banskobystrický kraj"/>
    <n v="211495"/>
    <n v="21341"/>
    <n v="304876"/>
  </r>
  <r>
    <x v="4"/>
    <s v="M3"/>
    <s v="EURO III"/>
    <x v="5"/>
    <s v="Bratislava II"/>
    <s v="Bratislavský kraj"/>
    <n v="16029"/>
    <n v="1424"/>
    <n v="20341"/>
  </r>
  <r>
    <x v="4"/>
    <s v="M3"/>
    <s v="EURO III"/>
    <x v="5"/>
    <s v="Brezno"/>
    <s v="Banskobystrický kraj"/>
    <n v="82932"/>
    <n v="6753"/>
    <n v="96471"/>
  </r>
  <r>
    <x v="4"/>
    <s v="M3"/>
    <s v="EURO III"/>
    <x v="5"/>
    <s v="Bytča"/>
    <s v="Žilinský kraj"/>
    <n v="78576"/>
    <n v="5945"/>
    <n v="84935"/>
  </r>
  <r>
    <x v="4"/>
    <s v="M3"/>
    <s v="EURO III"/>
    <x v="5"/>
    <s v="Čadca"/>
    <s v="Žilinský kraj"/>
    <n v="92122"/>
    <n v="9326"/>
    <n v="133235"/>
  </r>
  <r>
    <x v="4"/>
    <s v="M3"/>
    <s v="EURO III"/>
    <x v="5"/>
    <s v="Detva"/>
    <s v="Banskobystrický kraj"/>
    <n v="78385"/>
    <n v="7449"/>
    <n v="106407"/>
  </r>
  <r>
    <x v="4"/>
    <s v="M3"/>
    <s v="EURO III"/>
    <x v="5"/>
    <s v="Dolný Kubín"/>
    <s v="Žilinský kraj"/>
    <n v="236863"/>
    <n v="17793"/>
    <n v="254189"/>
  </r>
  <r>
    <x v="4"/>
    <s v="M3"/>
    <s v="EURO III"/>
    <x v="5"/>
    <s v="Dunajská Streda"/>
    <s v="Trnavský kraj"/>
    <n v="76660"/>
    <n v="9390"/>
    <n v="134138"/>
  </r>
  <r>
    <x v="4"/>
    <s v="M3"/>
    <s v="EURO III"/>
    <x v="5"/>
    <s v="Galanta"/>
    <s v="Trnavský kraj"/>
    <n v="136064"/>
    <n v="16078"/>
    <n v="229687"/>
  </r>
  <r>
    <x v="4"/>
    <s v="M3"/>
    <s v="EURO III"/>
    <x v="5"/>
    <s v="Komárno"/>
    <s v="Nitriansky kraj"/>
    <n v="118560"/>
    <n v="10845"/>
    <n v="154926"/>
  </r>
  <r>
    <x v="4"/>
    <s v="M3"/>
    <s v="EURO III"/>
    <x v="5"/>
    <s v="Košice - okolie"/>
    <s v="Košický kraj"/>
    <n v="269627"/>
    <n v="26979"/>
    <n v="385409"/>
  </r>
  <r>
    <x v="4"/>
    <s v="M3"/>
    <s v="EURO III"/>
    <x v="5"/>
    <s v="Košice II"/>
    <s v="Košický kraj"/>
    <n v="5497"/>
    <n v="795"/>
    <n v="11351"/>
  </r>
  <r>
    <x v="4"/>
    <s v="M3"/>
    <s v="EURO III"/>
    <x v="5"/>
    <s v="Košice III"/>
    <s v="Košický kraj"/>
    <n v="25373"/>
    <n v="2295"/>
    <n v="32785"/>
  </r>
  <r>
    <x v="4"/>
    <s v="M3"/>
    <s v="EURO III"/>
    <x v="5"/>
    <s v="Košice IV"/>
    <s v="Košický kraj"/>
    <n v="27877"/>
    <n v="2056"/>
    <n v="29365"/>
  </r>
  <r>
    <x v="4"/>
    <s v="M3"/>
    <s v="EURO III"/>
    <x v="5"/>
    <s v="Krupina"/>
    <s v="Banskobystrický kraj"/>
    <n v="102664"/>
    <n v="11610"/>
    <n v="165856"/>
  </r>
  <r>
    <x v="4"/>
    <s v="M3"/>
    <s v="EURO III"/>
    <x v="5"/>
    <s v="Kysucké Nové Mesto"/>
    <s v="Žilinský kraj"/>
    <n v="139813"/>
    <n v="10266"/>
    <n v="146652"/>
  </r>
  <r>
    <x v="4"/>
    <s v="M3"/>
    <s v="EURO III"/>
    <x v="5"/>
    <s v="Levice"/>
    <s v="Nitriansky kraj"/>
    <n v="194396"/>
    <n v="21936"/>
    <n v="313372"/>
  </r>
  <r>
    <x v="4"/>
    <s v="M3"/>
    <s v="EURO III"/>
    <x v="5"/>
    <s v="Levoča"/>
    <s v="Prešovský kraj"/>
    <n v="71503"/>
    <n v="9787"/>
    <n v="139816"/>
  </r>
  <r>
    <x v="4"/>
    <s v="M3"/>
    <s v="EURO III"/>
    <x v="5"/>
    <s v="Liptovský Mikuláš"/>
    <s v="Žilinský kraj"/>
    <n v="34165"/>
    <n v="3204"/>
    <n v="45769"/>
  </r>
  <r>
    <x v="4"/>
    <s v="M3"/>
    <s v="EURO III"/>
    <x v="5"/>
    <s v="Lučenec"/>
    <s v="Banskobystrický kraj"/>
    <n v="131654"/>
    <n v="13659"/>
    <n v="195132"/>
  </r>
  <r>
    <x v="4"/>
    <s v="M3"/>
    <s v="EURO III"/>
    <x v="5"/>
    <s v="Martin"/>
    <s v="Žilinský kraj"/>
    <n v="411360"/>
    <n v="22292"/>
    <n v="318457"/>
  </r>
  <r>
    <x v="4"/>
    <s v="M3"/>
    <s v="EURO III"/>
    <x v="5"/>
    <s v="Michalovce"/>
    <s v="Košický kraj"/>
    <n v="122454"/>
    <n v="8415"/>
    <n v="120208"/>
  </r>
  <r>
    <x v="4"/>
    <s v="M3"/>
    <s v="EURO III"/>
    <x v="5"/>
    <s v="Nitra"/>
    <s v="Nitriansky kraj"/>
    <n v="134514"/>
    <n v="16556"/>
    <n v="236509"/>
  </r>
  <r>
    <x v="4"/>
    <s v="M3"/>
    <s v="EURO III"/>
    <x v="5"/>
    <s v="Nové Zámky"/>
    <s v="Nitriansky kraj"/>
    <n v="119526"/>
    <n v="16422"/>
    <n v="234597"/>
  </r>
  <r>
    <x v="4"/>
    <s v="M3"/>
    <s v="EURO III"/>
    <x v="5"/>
    <s v="Partizánske"/>
    <s v="Trenčiansky kraj"/>
    <n v="48131"/>
    <n v="5730"/>
    <n v="81864"/>
  </r>
  <r>
    <x v="4"/>
    <s v="M3"/>
    <s v="EURO III"/>
    <x v="5"/>
    <s v="Prešov"/>
    <s v="Prešovský kraj"/>
    <n v="82068"/>
    <n v="8541"/>
    <n v="122009"/>
  </r>
  <r>
    <x v="4"/>
    <s v="M3"/>
    <s v="EURO III"/>
    <x v="5"/>
    <s v="Prievidza"/>
    <s v="Trenčiansky kraj"/>
    <n v="340787"/>
    <n v="33647"/>
    <n v="480664"/>
  </r>
  <r>
    <x v="4"/>
    <s v="M3"/>
    <s v="EURO III"/>
    <x v="5"/>
    <s v="Púchov"/>
    <s v="Trenčiansky kraj"/>
    <n v="44739"/>
    <n v="2624"/>
    <n v="37485"/>
  </r>
  <r>
    <x v="4"/>
    <s v="M3"/>
    <s v="EURO III"/>
    <x v="5"/>
    <s v="Revúca"/>
    <s v="Banskobystrický kraj"/>
    <n v="3466"/>
    <n v="246"/>
    <n v="3518"/>
  </r>
  <r>
    <x v="4"/>
    <s v="M3"/>
    <s v="EURO III"/>
    <x v="5"/>
    <s v="Rimavská Sobota"/>
    <s v="Banskobystrický kraj"/>
    <n v="79321"/>
    <n v="8614"/>
    <n v="123053"/>
  </r>
  <r>
    <x v="4"/>
    <s v="M3"/>
    <s v="EURO III"/>
    <x v="5"/>
    <s v="Rožňava"/>
    <s v="Košický kraj"/>
    <n v="174066"/>
    <n v="16641"/>
    <n v="237725"/>
  </r>
  <r>
    <x v="4"/>
    <s v="M3"/>
    <s v="EURO III"/>
    <x v="5"/>
    <s v="Ružomberok"/>
    <s v="Žilinský kraj"/>
    <n v="234203"/>
    <n v="22884"/>
    <n v="326912"/>
  </r>
  <r>
    <x v="4"/>
    <s v="M3"/>
    <s v="EURO III"/>
    <x v="5"/>
    <s v="Senec"/>
    <s v="Bratislavský kraj"/>
    <n v="23295"/>
    <n v="3162"/>
    <n v="45172"/>
  </r>
  <r>
    <x v="4"/>
    <s v="M3"/>
    <s v="EURO III"/>
    <x v="5"/>
    <s v="Senica"/>
    <s v="Trnavský kraj"/>
    <n v="66994"/>
    <n v="8719"/>
    <n v="124551"/>
  </r>
  <r>
    <x v="4"/>
    <s v="M3"/>
    <s v="EURO III"/>
    <x v="5"/>
    <s v="Skalica"/>
    <s v="Trnavský kraj"/>
    <n v="59609"/>
    <n v="6288"/>
    <n v="89822"/>
  </r>
  <r>
    <x v="4"/>
    <s v="M3"/>
    <s v="EURO III"/>
    <x v="5"/>
    <s v="Sobrance"/>
    <s v="Košický kraj"/>
    <n v="45698"/>
    <n v="5412"/>
    <n v="77308"/>
  </r>
  <r>
    <x v="4"/>
    <s v="M3"/>
    <s v="EURO III"/>
    <x v="5"/>
    <s v="Spišská Nová Ves"/>
    <s v="Košický kraj"/>
    <n v="3636"/>
    <n v="853"/>
    <n v="12188"/>
  </r>
  <r>
    <x v="4"/>
    <s v="M3"/>
    <s v="EURO III"/>
    <x v="5"/>
    <s v="Stropkov"/>
    <s v="Prešovský kraj"/>
    <n v="17803"/>
    <n v="1253"/>
    <n v="17906"/>
  </r>
  <r>
    <x v="4"/>
    <s v="M3"/>
    <s v="EURO III"/>
    <x v="5"/>
    <s v="Svidník"/>
    <s v="Prešovský kraj"/>
    <n v="107159"/>
    <n v="7530"/>
    <n v="107578"/>
  </r>
  <r>
    <x v="4"/>
    <s v="M3"/>
    <s v="EURO III"/>
    <x v="5"/>
    <s v="Šaľa"/>
    <s v="Nitriansky kraj"/>
    <n v="102320"/>
    <n v="7165"/>
    <n v="102356"/>
  </r>
  <r>
    <x v="4"/>
    <s v="M3"/>
    <s v="EURO III"/>
    <x v="5"/>
    <s v="Topoľčany"/>
    <s v="Nitriansky kraj"/>
    <n v="35223"/>
    <n v="2264"/>
    <n v="32337"/>
  </r>
  <r>
    <x v="4"/>
    <s v="M3"/>
    <s v="EURO III"/>
    <x v="5"/>
    <s v="Trebišov"/>
    <s v="Košický kraj"/>
    <n v="146473"/>
    <n v="13089"/>
    <n v="186980"/>
  </r>
  <r>
    <x v="4"/>
    <s v="M3"/>
    <s v="EURO III"/>
    <x v="5"/>
    <s v="Trenčín"/>
    <s v="Trenčiansky kraj"/>
    <n v="74475"/>
    <n v="10326"/>
    <n v="147520"/>
  </r>
  <r>
    <x v="4"/>
    <s v="M3"/>
    <s v="EURO III"/>
    <x v="5"/>
    <s v="Trnava"/>
    <s v="Trnavský kraj"/>
    <n v="56043"/>
    <n v="6195"/>
    <n v="88498"/>
  </r>
  <r>
    <x v="4"/>
    <s v="M3"/>
    <s v="EURO III"/>
    <x v="5"/>
    <s v="Turčianske Teplice"/>
    <s v="Žilinský kraj"/>
    <n v="24008"/>
    <n v="2781"/>
    <n v="39730"/>
  </r>
  <r>
    <x v="4"/>
    <s v="M3"/>
    <s v="EURO III"/>
    <x v="5"/>
    <s v="Tvrdošín"/>
    <s v="Žilinský kraj"/>
    <n v="31635"/>
    <n v="3048"/>
    <n v="43538"/>
  </r>
  <r>
    <x v="4"/>
    <s v="M3"/>
    <s v="EURO III"/>
    <x v="5"/>
    <s v="Vranov nad Topľou"/>
    <s v="Prešovský kraj"/>
    <n v="105856"/>
    <n v="11760"/>
    <n v="167996"/>
  </r>
  <r>
    <x v="4"/>
    <s v="M3"/>
    <s v="EURO III"/>
    <x v="5"/>
    <s v="Zvolen"/>
    <s v="Banskobystrický kraj"/>
    <n v="122362"/>
    <n v="12249"/>
    <n v="174992"/>
  </r>
  <r>
    <x v="4"/>
    <s v="M3"/>
    <s v="EURO III"/>
    <x v="5"/>
    <s v="Žarnovica"/>
    <s v="Banskobystrický kraj"/>
    <n v="2305"/>
    <n v="176"/>
    <n v="2515"/>
  </r>
  <r>
    <x v="4"/>
    <s v="M3"/>
    <s v="EURO III"/>
    <x v="5"/>
    <s v="Žiar nad Hronom"/>
    <s v="Banskobystrický kraj"/>
    <n v="51699"/>
    <n v="6104"/>
    <n v="87198"/>
  </r>
  <r>
    <x v="4"/>
    <s v="M3"/>
    <s v="EURO III"/>
    <x v="5"/>
    <s v="Žilina"/>
    <s v="Žilinský kraj"/>
    <n v="290135"/>
    <n v="24607"/>
    <n v="351529"/>
  </r>
  <r>
    <x v="4"/>
    <s v="M3"/>
    <s v="EURO III"/>
    <x v="6"/>
    <s v="Banská Bystrica"/>
    <s v="Banskobystrický kraj"/>
    <n v="4358"/>
    <n v="0"/>
    <n v="13769"/>
  </r>
  <r>
    <x v="4"/>
    <s v="M3"/>
    <s v="EURO III"/>
    <x v="6"/>
    <s v="Banská Štiavnica"/>
    <s v="Banskobystrický kraj"/>
    <n v="14488"/>
    <n v="0"/>
    <n v="35441"/>
  </r>
  <r>
    <x v="4"/>
    <s v="M3"/>
    <s v="EURO III"/>
    <x v="6"/>
    <s v="Bardejov"/>
    <s v="Prešovský kraj"/>
    <n v="48562"/>
    <n v="0"/>
    <n v="51938"/>
  </r>
  <r>
    <x v="4"/>
    <s v="M3"/>
    <s v="EURO III"/>
    <x v="6"/>
    <s v="Brezno"/>
    <s v="Banskobystrický kraj"/>
    <n v="61476"/>
    <n v="0"/>
    <n v="94532"/>
  </r>
  <r>
    <x v="4"/>
    <s v="M3"/>
    <s v="EURO III"/>
    <x v="6"/>
    <s v="Humenné"/>
    <s v="Prešovský kraj"/>
    <n v="19447"/>
    <n v="0"/>
    <n v="37645"/>
  </r>
  <r>
    <x v="4"/>
    <s v="M3"/>
    <s v="EURO III"/>
    <x v="6"/>
    <s v="Ilava"/>
    <s v="Trenčiansky kraj"/>
    <n v="5091"/>
    <n v="0"/>
    <n v="7738"/>
  </r>
  <r>
    <x v="4"/>
    <s v="M3"/>
    <s v="EURO III"/>
    <x v="6"/>
    <s v="Kežmarok"/>
    <s v="Prešovský kraj"/>
    <n v="55464"/>
    <n v="0"/>
    <n v="83279"/>
  </r>
  <r>
    <x v="4"/>
    <s v="M3"/>
    <s v="EURO III"/>
    <x v="6"/>
    <s v="Komárno"/>
    <s v="Nitriansky kraj"/>
    <n v="34773"/>
    <n v="0"/>
    <n v="67666"/>
  </r>
  <r>
    <x v="4"/>
    <s v="M3"/>
    <s v="EURO III"/>
    <x v="6"/>
    <s v="Krupina"/>
    <s v="Banskobystrický kraj"/>
    <n v="2213"/>
    <n v="0"/>
    <n v="6213"/>
  </r>
  <r>
    <x v="4"/>
    <s v="M3"/>
    <s v="EURO III"/>
    <x v="6"/>
    <s v="Levice"/>
    <s v="Nitriansky kraj"/>
    <n v="1351"/>
    <n v="0"/>
    <n v="3992"/>
  </r>
  <r>
    <x v="4"/>
    <s v="M3"/>
    <s v="EURO III"/>
    <x v="6"/>
    <s v="Lučenec"/>
    <s v="Banskobystrický kraj"/>
    <n v="44270"/>
    <n v="0"/>
    <n v="44526"/>
  </r>
  <r>
    <x v="4"/>
    <s v="M3"/>
    <s v="EURO III"/>
    <x v="6"/>
    <s v="Michalovce"/>
    <s v="Košický kraj"/>
    <n v="27320"/>
    <n v="0"/>
    <n v="55238"/>
  </r>
  <r>
    <x v="4"/>
    <s v="M3"/>
    <s v="EURO III"/>
    <x v="6"/>
    <s v="Námestovo"/>
    <s v="Žilinský kraj"/>
    <n v="97959"/>
    <n v="0"/>
    <n v="152666"/>
  </r>
  <r>
    <x v="4"/>
    <s v="M3"/>
    <s v="EURO III"/>
    <x v="6"/>
    <s v="Nové Mesto nad Váhom"/>
    <s v="Trenčiansky kraj"/>
    <n v="12941"/>
    <n v="0"/>
    <n v="16573"/>
  </r>
  <r>
    <x v="4"/>
    <s v="M3"/>
    <s v="EURO III"/>
    <x v="6"/>
    <s v="Nové Zámky"/>
    <s v="Nitriansky kraj"/>
    <n v="13510"/>
    <n v="0"/>
    <n v="19481"/>
  </r>
  <r>
    <x v="4"/>
    <s v="M3"/>
    <s v="EURO III"/>
    <x v="6"/>
    <s v="Poprad"/>
    <s v="Prešovský kraj"/>
    <n v="18571"/>
    <n v="0"/>
    <n v="47331"/>
  </r>
  <r>
    <x v="4"/>
    <s v="M3"/>
    <s v="EURO III"/>
    <x v="6"/>
    <s v="Prešov"/>
    <s v="Prešovský kraj"/>
    <n v="19753"/>
    <n v="0"/>
    <n v="44455"/>
  </r>
  <r>
    <x v="4"/>
    <s v="M3"/>
    <s v="EURO III"/>
    <x v="6"/>
    <s v="Prievidza"/>
    <s v="Trenčiansky kraj"/>
    <n v="81690"/>
    <n v="0"/>
    <n v="117822"/>
  </r>
  <r>
    <x v="4"/>
    <s v="M3"/>
    <s v="EURO III"/>
    <x v="6"/>
    <s v="Revúca"/>
    <s v="Banskobystrický kraj"/>
    <n v="5141"/>
    <n v="0"/>
    <n v="1321"/>
  </r>
  <r>
    <x v="4"/>
    <s v="M3"/>
    <s v="EURO III"/>
    <x v="6"/>
    <s v="Rimavská Sobota"/>
    <s v="Banskobystrický kraj"/>
    <n v="36692"/>
    <n v="0"/>
    <n v="57293"/>
  </r>
  <r>
    <x v="4"/>
    <s v="M3"/>
    <s v="EURO III"/>
    <x v="6"/>
    <s v="Rožňava"/>
    <s v="Košický kraj"/>
    <n v="29777"/>
    <n v="0"/>
    <n v="44069"/>
  </r>
  <r>
    <x v="4"/>
    <s v="M3"/>
    <s v="EURO III"/>
    <x v="6"/>
    <s v="Sabinov"/>
    <s v="Prešovský kraj"/>
    <n v="17282"/>
    <n v="0"/>
    <n v="24354"/>
  </r>
  <r>
    <x v="4"/>
    <s v="M3"/>
    <s v="EURO III"/>
    <x v="6"/>
    <s v="Snina"/>
    <s v="Prešovský kraj"/>
    <n v="15146"/>
    <n v="0"/>
    <n v="23122"/>
  </r>
  <r>
    <x v="4"/>
    <s v="M3"/>
    <s v="EURO III"/>
    <x v="6"/>
    <s v="Stará Ľubovňa"/>
    <s v="Prešovský kraj"/>
    <n v="78590"/>
    <n v="0"/>
    <n v="152177"/>
  </r>
  <r>
    <x v="4"/>
    <s v="M3"/>
    <s v="EURO III"/>
    <x v="6"/>
    <s v="Svidník"/>
    <s v="Prešovský kraj"/>
    <n v="11506"/>
    <n v="0"/>
    <n v="11830"/>
  </r>
  <r>
    <x v="4"/>
    <s v="M3"/>
    <s v="EURO III"/>
    <x v="6"/>
    <s v="Trenčín"/>
    <s v="Trenčiansky kraj"/>
    <n v="24392"/>
    <n v="0"/>
    <n v="25637"/>
  </r>
  <r>
    <x v="4"/>
    <s v="M3"/>
    <s v="EURO III"/>
    <x v="6"/>
    <s v="Turčianske Teplice"/>
    <s v="Žilinský kraj"/>
    <n v="2549"/>
    <n v="0"/>
    <n v="14748"/>
  </r>
  <r>
    <x v="4"/>
    <s v="M3"/>
    <s v="EURO III"/>
    <x v="6"/>
    <s v="Veľký Krtíš"/>
    <s v="Banskobystrický kraj"/>
    <n v="23086"/>
    <n v="0"/>
    <n v="43702"/>
  </r>
  <r>
    <x v="4"/>
    <s v="M3"/>
    <s v="EURO III"/>
    <x v="6"/>
    <s v="Vranov nad Topľou"/>
    <s v="Prešovský kraj"/>
    <n v="11941"/>
    <n v="0"/>
    <n v="15674"/>
  </r>
  <r>
    <x v="4"/>
    <s v="M3"/>
    <s v="EURO III"/>
    <x v="6"/>
    <s v="Zvolen"/>
    <s v="Banskobystrický kraj"/>
    <n v="2224"/>
    <n v="0"/>
    <n v="3309"/>
  </r>
  <r>
    <x v="4"/>
    <s v="M3"/>
    <s v="EURO III"/>
    <x v="6"/>
    <s v="Žilina"/>
    <s v="Žilinský kraj"/>
    <n v="173047"/>
    <n v="0"/>
    <n v="224150"/>
  </r>
  <r>
    <x v="4"/>
    <s v="M3"/>
    <s v="EURO III"/>
    <x v="7"/>
    <s v="Banská Bystrica"/>
    <s v="Banskobystrický kraj"/>
    <n v="13617"/>
    <n v="1190"/>
    <n v="17006"/>
  </r>
  <r>
    <x v="4"/>
    <s v="M3"/>
    <s v="EURO III"/>
    <x v="7"/>
    <s v="Bratislava IV"/>
    <s v="Bratislavský kraj"/>
    <n v="46746"/>
    <n v="1763"/>
    <n v="25187"/>
  </r>
  <r>
    <x v="4"/>
    <s v="M3"/>
    <s v="EURO III"/>
    <x v="7"/>
    <s v="Bytča"/>
    <s v="Žilinský kraj"/>
    <n v="36512"/>
    <n v="2082"/>
    <n v="29738"/>
  </r>
  <r>
    <x v="4"/>
    <s v="M3"/>
    <s v="EURO III"/>
    <x v="7"/>
    <s v="Dolný Kubín"/>
    <s v="Žilinský kraj"/>
    <n v="22597"/>
    <n v="1777"/>
    <n v="25381"/>
  </r>
  <r>
    <x v="4"/>
    <s v="M3"/>
    <s v="EURO III"/>
    <x v="7"/>
    <s v="Galanta"/>
    <s v="Trnavský kraj"/>
    <n v="29015"/>
    <n v="4761"/>
    <n v="68020"/>
  </r>
  <r>
    <x v="4"/>
    <s v="M3"/>
    <s v="EURO III"/>
    <x v="7"/>
    <s v="Hlohovec"/>
    <s v="Trnavský kraj"/>
    <n v="50296"/>
    <n v="3507"/>
    <n v="50103"/>
  </r>
  <r>
    <x v="4"/>
    <s v="M3"/>
    <s v="EURO III"/>
    <x v="7"/>
    <s v="Ilava"/>
    <s v="Trenčiansky kraj"/>
    <n v="174952"/>
    <n v="7222"/>
    <n v="103167"/>
  </r>
  <r>
    <x v="4"/>
    <s v="M3"/>
    <s v="EURO III"/>
    <x v="7"/>
    <s v="Košice - okolie"/>
    <s v="Košický kraj"/>
    <n v="41909"/>
    <n v="3401"/>
    <n v="48585"/>
  </r>
  <r>
    <x v="4"/>
    <s v="M3"/>
    <s v="EURO III"/>
    <x v="7"/>
    <s v="Levoča"/>
    <s v="Prešovský kraj"/>
    <n v="18410"/>
    <n v="1604"/>
    <n v="22918"/>
  </r>
  <r>
    <x v="4"/>
    <s v="M3"/>
    <s v="EURO III"/>
    <x v="7"/>
    <s v="Liptovský Mikuláš"/>
    <s v="Žilinský kraj"/>
    <n v="96254"/>
    <n v="9767"/>
    <n v="139528"/>
  </r>
  <r>
    <x v="4"/>
    <s v="M3"/>
    <s v="EURO III"/>
    <x v="7"/>
    <s v="Malacky"/>
    <s v="Bratislavský kraj"/>
    <n v="333121"/>
    <n v="35958"/>
    <n v="513681"/>
  </r>
  <r>
    <x v="4"/>
    <s v="M3"/>
    <s v="EURO III"/>
    <x v="7"/>
    <s v="Nitra"/>
    <s v="Nitriansky kraj"/>
    <n v="54822"/>
    <n v="4756"/>
    <n v="67945"/>
  </r>
  <r>
    <x v="4"/>
    <s v="M3"/>
    <s v="EURO III"/>
    <x v="7"/>
    <s v="Nové Mesto nad Váhom"/>
    <s v="Trenčiansky kraj"/>
    <n v="31653"/>
    <n v="4879"/>
    <n v="69703"/>
  </r>
  <r>
    <x v="4"/>
    <s v="M3"/>
    <s v="EURO III"/>
    <x v="7"/>
    <s v="Piešťany"/>
    <s v="Trnavský kraj"/>
    <n v="19459"/>
    <n v="3182"/>
    <n v="45455"/>
  </r>
  <r>
    <x v="4"/>
    <s v="M3"/>
    <s v="EURO III"/>
    <x v="7"/>
    <s v="Poprad"/>
    <s v="Prešovský kraj"/>
    <n v="45231"/>
    <n v="4837"/>
    <n v="69098"/>
  </r>
  <r>
    <x v="4"/>
    <s v="M3"/>
    <s v="EURO III"/>
    <x v="7"/>
    <s v="Považská Bystrica"/>
    <s v="Trenčiansky kraj"/>
    <n v="19956"/>
    <n v="2081"/>
    <n v="29730"/>
  </r>
  <r>
    <x v="4"/>
    <s v="M3"/>
    <s v="EURO III"/>
    <x v="7"/>
    <s v="Prešov"/>
    <s v="Prešovský kraj"/>
    <n v="41162"/>
    <n v="3436"/>
    <n v="49082"/>
  </r>
  <r>
    <x v="4"/>
    <s v="M3"/>
    <s v="EURO III"/>
    <x v="7"/>
    <s v="Púchov"/>
    <s v="Trenčiansky kraj"/>
    <n v="18976"/>
    <n v="1533"/>
    <n v="21894"/>
  </r>
  <r>
    <x v="4"/>
    <s v="M3"/>
    <s v="EURO III"/>
    <x v="7"/>
    <s v="Revúca"/>
    <s v="Banskobystrický kraj"/>
    <n v="19333"/>
    <n v="1146"/>
    <n v="16370"/>
  </r>
  <r>
    <x v="4"/>
    <s v="M3"/>
    <s v="EURO III"/>
    <x v="7"/>
    <s v="Rimavská Sobota"/>
    <s v="Banskobystrický kraj"/>
    <n v="12101"/>
    <n v="757"/>
    <n v="10818"/>
  </r>
  <r>
    <x v="4"/>
    <s v="M3"/>
    <s v="EURO III"/>
    <x v="7"/>
    <s v="Ružomberok"/>
    <s v="Žilinský kraj"/>
    <n v="1646"/>
    <n v="74"/>
    <n v="1056"/>
  </r>
  <r>
    <x v="4"/>
    <s v="M3"/>
    <s v="EURO III"/>
    <x v="7"/>
    <s v="Senec"/>
    <s v="Bratislavský kraj"/>
    <n v="278027"/>
    <n v="19999"/>
    <n v="285704"/>
  </r>
  <r>
    <x v="4"/>
    <s v="M3"/>
    <s v="EURO III"/>
    <x v="7"/>
    <s v="Senica"/>
    <s v="Trnavský kraj"/>
    <n v="5515"/>
    <n v="921"/>
    <n v="13159"/>
  </r>
  <r>
    <x v="4"/>
    <s v="M3"/>
    <s v="EURO III"/>
    <x v="7"/>
    <s v="Svidník"/>
    <s v="Prešovský kraj"/>
    <n v="3657"/>
    <n v="334"/>
    <n v="4765"/>
  </r>
  <r>
    <x v="4"/>
    <s v="M3"/>
    <s v="EURO III"/>
    <x v="7"/>
    <s v="Trenčín"/>
    <s v="Trenčiansky kraj"/>
    <n v="119989"/>
    <n v="10078"/>
    <n v="143978"/>
  </r>
  <r>
    <x v="4"/>
    <s v="M3"/>
    <s v="EURO III"/>
    <x v="7"/>
    <s v="Trnava"/>
    <s v="Trnavský kraj"/>
    <n v="159127"/>
    <n v="15626"/>
    <n v="223230"/>
  </r>
  <r>
    <x v="4"/>
    <s v="M3"/>
    <s v="EURO III"/>
    <x v="7"/>
    <s v="Turčianske Teplice"/>
    <s v="Žilinský kraj"/>
    <n v="2932"/>
    <n v="266"/>
    <n v="3804"/>
  </r>
  <r>
    <x v="4"/>
    <s v="M3"/>
    <s v="EURO III"/>
    <x v="7"/>
    <s v="Tvrdošín"/>
    <s v="Žilinský kraj"/>
    <n v="20096"/>
    <n v="1798"/>
    <n v="25688"/>
  </r>
  <r>
    <x v="4"/>
    <s v="M3"/>
    <s v="EURO III"/>
    <x v="7"/>
    <s v="Zlaté Moravce"/>
    <s v="Nitriansky kraj"/>
    <n v="68008"/>
    <n v="8277"/>
    <n v="118243"/>
  </r>
  <r>
    <x v="4"/>
    <s v="M3"/>
    <s v="EURO III"/>
    <x v="7"/>
    <s v="Zvolen"/>
    <s v="Banskobystrický kraj"/>
    <n v="114971"/>
    <n v="6425"/>
    <n v="91786"/>
  </r>
  <r>
    <x v="4"/>
    <s v="M3"/>
    <s v="EURO III"/>
    <x v="7"/>
    <s v="Žarnovica"/>
    <s v="Banskobystrický kraj"/>
    <n v="6268"/>
    <n v="1103"/>
    <n v="15764"/>
  </r>
  <r>
    <x v="4"/>
    <s v="M3"/>
    <s v="EURO III"/>
    <x v="7"/>
    <s v="Žiar nad Hronom"/>
    <s v="Banskobystrický kraj"/>
    <n v="103052"/>
    <n v="9996"/>
    <n v="142806"/>
  </r>
  <r>
    <x v="4"/>
    <s v="M3"/>
    <s v="EURO III"/>
    <x v="7"/>
    <s v="Žilina"/>
    <s v="Žilinský kraj"/>
    <n v="64872"/>
    <n v="7405"/>
    <n v="105786"/>
  </r>
  <r>
    <x v="4"/>
    <s v="M3"/>
    <s v="EURO III"/>
    <x v="8"/>
    <s v="Bánovce nad Bebravou"/>
    <s v="Trenčiansky kraj"/>
    <n v="1200"/>
    <n v="0"/>
    <n v="30291"/>
  </r>
  <r>
    <x v="4"/>
    <s v="M3"/>
    <s v="EURO III"/>
    <x v="8"/>
    <s v="Banská Bystrica"/>
    <s v="Banskobystrický kraj"/>
    <n v="986"/>
    <n v="0"/>
    <n v="15676"/>
  </r>
  <r>
    <x v="4"/>
    <s v="M3"/>
    <s v="EURO III"/>
    <x v="8"/>
    <s v="Banská Štiavnica"/>
    <s v="Banskobystrický kraj"/>
    <n v="94"/>
    <n v="0"/>
    <n v="2999"/>
  </r>
  <r>
    <x v="4"/>
    <s v="M3"/>
    <s v="EURO III"/>
    <x v="8"/>
    <s v="Bardejov"/>
    <s v="Prešovský kraj"/>
    <n v="4337"/>
    <n v="0"/>
    <n v="141986"/>
  </r>
  <r>
    <x v="4"/>
    <s v="M3"/>
    <s v="EURO III"/>
    <x v="8"/>
    <s v="Bratislava I"/>
    <s v="Bratislavský kraj"/>
    <n v="21"/>
    <n v="0"/>
    <n v="111"/>
  </r>
  <r>
    <x v="4"/>
    <s v="M3"/>
    <s v="EURO III"/>
    <x v="8"/>
    <s v="Bratislava II"/>
    <s v="Bratislavský kraj"/>
    <n v="801"/>
    <n v="0"/>
    <n v="4245"/>
  </r>
  <r>
    <x v="4"/>
    <s v="M3"/>
    <s v="EURO III"/>
    <x v="8"/>
    <s v="Bratislava III"/>
    <s v="Bratislavský kraj"/>
    <n v="454"/>
    <n v="0"/>
    <n v="2406"/>
  </r>
  <r>
    <x v="4"/>
    <s v="M3"/>
    <s v="EURO III"/>
    <x v="8"/>
    <s v="Bratislava IV"/>
    <s v="Bratislavský kraj"/>
    <n v="18"/>
    <n v="0"/>
    <n v="202"/>
  </r>
  <r>
    <x v="4"/>
    <s v="M3"/>
    <s v="EURO III"/>
    <x v="8"/>
    <s v="Brezno"/>
    <s v="Banskobystrický kraj"/>
    <n v="253"/>
    <n v="0"/>
    <n v="6288"/>
  </r>
  <r>
    <x v="4"/>
    <s v="M3"/>
    <s v="EURO III"/>
    <x v="8"/>
    <s v="Bytča"/>
    <s v="Žilinský kraj"/>
    <n v="1898"/>
    <n v="0"/>
    <n v="32025"/>
  </r>
  <r>
    <x v="4"/>
    <s v="M3"/>
    <s v="EURO III"/>
    <x v="8"/>
    <s v="Čadca"/>
    <s v="Žilinský kraj"/>
    <n v="9438"/>
    <n v="0"/>
    <n v="202698"/>
  </r>
  <r>
    <x v="4"/>
    <s v="M3"/>
    <s v="EURO III"/>
    <x v="8"/>
    <s v="Detva"/>
    <s v="Banskobystrický kraj"/>
    <n v="7"/>
    <n v="0"/>
    <n v="285"/>
  </r>
  <r>
    <x v="4"/>
    <s v="M3"/>
    <s v="EURO III"/>
    <x v="8"/>
    <s v="Dolný Kubín"/>
    <s v="Žilinský kraj"/>
    <n v="777"/>
    <n v="0"/>
    <n v="34421"/>
  </r>
  <r>
    <x v="4"/>
    <s v="M3"/>
    <s v="EURO III"/>
    <x v="8"/>
    <s v="Dunajská Streda"/>
    <s v="Trnavský kraj"/>
    <n v="2280"/>
    <n v="0"/>
    <n v="75546"/>
  </r>
  <r>
    <x v="4"/>
    <s v="M3"/>
    <s v="EURO III"/>
    <x v="8"/>
    <s v="Galanta"/>
    <s v="Trnavský kraj"/>
    <n v="6558"/>
    <n v="0"/>
    <n v="79461"/>
  </r>
  <r>
    <x v="4"/>
    <s v="M3"/>
    <s v="EURO III"/>
    <x v="8"/>
    <s v="Gelnica"/>
    <s v="Košický kraj"/>
    <n v="347"/>
    <n v="0"/>
    <n v="14390"/>
  </r>
  <r>
    <x v="4"/>
    <s v="M3"/>
    <s v="EURO III"/>
    <x v="8"/>
    <s v="Hlohovec"/>
    <s v="Trnavský kraj"/>
    <n v="5653"/>
    <n v="0"/>
    <n v="43095"/>
  </r>
  <r>
    <x v="4"/>
    <s v="M3"/>
    <s v="EURO III"/>
    <x v="8"/>
    <s v="Humenné"/>
    <s v="Prešovský kraj"/>
    <n v="9956"/>
    <n v="0"/>
    <n v="56609"/>
  </r>
  <r>
    <x v="4"/>
    <s v="M3"/>
    <s v="EURO III"/>
    <x v="8"/>
    <s v="Ilava"/>
    <s v="Trenčiansky kraj"/>
    <n v="7983"/>
    <n v="0"/>
    <n v="13714"/>
  </r>
  <r>
    <x v="4"/>
    <s v="M3"/>
    <s v="EURO III"/>
    <x v="8"/>
    <s v="Kežmarok"/>
    <s v="Prešovský kraj"/>
    <n v="1411"/>
    <n v="0"/>
    <n v="31933"/>
  </r>
  <r>
    <x v="4"/>
    <s v="M3"/>
    <s v="EURO III"/>
    <x v="8"/>
    <s v="Komárno"/>
    <s v="Nitriansky kraj"/>
    <n v="2588"/>
    <n v="0"/>
    <n v="117211"/>
  </r>
  <r>
    <x v="4"/>
    <s v="M3"/>
    <s v="EURO III"/>
    <x v="8"/>
    <s v="Košice - okolie"/>
    <s v="Košický kraj"/>
    <n v="5585"/>
    <n v="0"/>
    <n v="83464"/>
  </r>
  <r>
    <x v="4"/>
    <s v="M3"/>
    <s v="EURO III"/>
    <x v="8"/>
    <s v="Košice I"/>
    <s v="Košický kraj"/>
    <n v="7"/>
    <n v="0"/>
    <n v="238"/>
  </r>
  <r>
    <x v="4"/>
    <s v="M3"/>
    <s v="EURO III"/>
    <x v="8"/>
    <s v="Krupina"/>
    <s v="Banskobystrický kraj"/>
    <n v="11"/>
    <n v="0"/>
    <n v="939"/>
  </r>
  <r>
    <x v="4"/>
    <s v="M3"/>
    <s v="EURO III"/>
    <x v="8"/>
    <s v="Levice"/>
    <s v="Nitriansky kraj"/>
    <n v="2733"/>
    <n v="0"/>
    <n v="26335"/>
  </r>
  <r>
    <x v="4"/>
    <s v="M3"/>
    <s v="EURO III"/>
    <x v="8"/>
    <s v="Levoča"/>
    <s v="Prešovský kraj"/>
    <n v="1607"/>
    <n v="0"/>
    <n v="47849"/>
  </r>
  <r>
    <x v="4"/>
    <s v="M3"/>
    <s v="EURO III"/>
    <x v="8"/>
    <s v="Liptovský Mikuláš"/>
    <s v="Žilinský kraj"/>
    <n v="4727"/>
    <n v="0"/>
    <n v="105896"/>
  </r>
  <r>
    <x v="4"/>
    <s v="M3"/>
    <s v="EURO III"/>
    <x v="8"/>
    <s v="Lučenec"/>
    <s v="Banskobystrický kraj"/>
    <n v="53"/>
    <n v="0"/>
    <n v="341"/>
  </r>
  <r>
    <x v="4"/>
    <s v="M3"/>
    <s v="EURO III"/>
    <x v="8"/>
    <s v="Malacky"/>
    <s v="Bratislavský kraj"/>
    <n v="15536"/>
    <n v="0"/>
    <n v="505374"/>
  </r>
  <r>
    <x v="4"/>
    <s v="M3"/>
    <s v="EURO III"/>
    <x v="8"/>
    <s v="Martin"/>
    <s v="Žilinský kraj"/>
    <n v="879"/>
    <n v="0"/>
    <n v="26282"/>
  </r>
  <r>
    <x v="4"/>
    <s v="M3"/>
    <s v="EURO III"/>
    <x v="8"/>
    <s v="Medzilaborce"/>
    <s v="Prešovský kraj"/>
    <n v="497"/>
    <n v="0"/>
    <n v="14430"/>
  </r>
  <r>
    <x v="4"/>
    <s v="M3"/>
    <s v="EURO III"/>
    <x v="8"/>
    <s v="Michalovce"/>
    <s v="Košický kraj"/>
    <n v="1812"/>
    <n v="0"/>
    <n v="54468"/>
  </r>
  <r>
    <x v="4"/>
    <s v="M3"/>
    <s v="EURO III"/>
    <x v="8"/>
    <s v="Myjava"/>
    <s v="Trenčiansky kraj"/>
    <n v="855"/>
    <n v="0"/>
    <n v="11662"/>
  </r>
  <r>
    <x v="4"/>
    <s v="M3"/>
    <s v="EURO III"/>
    <x v="8"/>
    <s v="Námestovo"/>
    <s v="Žilinský kraj"/>
    <n v="5028"/>
    <n v="0"/>
    <n v="115485"/>
  </r>
  <r>
    <x v="4"/>
    <s v="M3"/>
    <s v="EURO III"/>
    <x v="8"/>
    <s v="Nitra"/>
    <s v="Nitriansky kraj"/>
    <n v="5174"/>
    <n v="0"/>
    <n v="91382"/>
  </r>
  <r>
    <x v="4"/>
    <s v="M3"/>
    <s v="EURO III"/>
    <x v="8"/>
    <s v="Nové Mesto nad Váhom"/>
    <s v="Trenčiansky kraj"/>
    <n v="5828"/>
    <n v="0"/>
    <n v="70075"/>
  </r>
  <r>
    <x v="4"/>
    <s v="M3"/>
    <s v="EURO III"/>
    <x v="8"/>
    <s v="Nové Zámky"/>
    <s v="Nitriansky kraj"/>
    <n v="2189"/>
    <n v="0"/>
    <n v="10187"/>
  </r>
  <r>
    <x v="4"/>
    <s v="M3"/>
    <s v="EURO III"/>
    <x v="8"/>
    <s v="Partizánske"/>
    <s v="Trenčiansky kraj"/>
    <n v="6339"/>
    <n v="0"/>
    <n v="64980"/>
  </r>
  <r>
    <x v="4"/>
    <s v="M3"/>
    <s v="EURO III"/>
    <x v="8"/>
    <s v="Pezinok"/>
    <s v="Bratislavský kraj"/>
    <n v="14305"/>
    <n v="0"/>
    <n v="585725"/>
  </r>
  <r>
    <x v="4"/>
    <s v="M3"/>
    <s v="EURO III"/>
    <x v="8"/>
    <s v="Piešťany"/>
    <s v="Trnavský kraj"/>
    <n v="1982"/>
    <n v="0"/>
    <n v="53516"/>
  </r>
  <r>
    <x v="4"/>
    <s v="M3"/>
    <s v="EURO III"/>
    <x v="8"/>
    <s v="Poltár"/>
    <s v="Banskobystrický kraj"/>
    <n v="61"/>
    <n v="0"/>
    <n v="1928"/>
  </r>
  <r>
    <x v="4"/>
    <s v="M3"/>
    <s v="EURO III"/>
    <x v="8"/>
    <s v="Poprad"/>
    <s v="Prešovský kraj"/>
    <n v="2895"/>
    <n v="0"/>
    <n v="34695"/>
  </r>
  <r>
    <x v="4"/>
    <s v="M3"/>
    <s v="EURO III"/>
    <x v="8"/>
    <s v="Považská Bystrica"/>
    <s v="Trenčiansky kraj"/>
    <n v="584"/>
    <n v="0"/>
    <n v="15885"/>
  </r>
  <r>
    <x v="4"/>
    <s v="M3"/>
    <s v="EURO III"/>
    <x v="8"/>
    <s v="Prievidza"/>
    <s v="Trenčiansky kraj"/>
    <n v="54"/>
    <n v="0"/>
    <n v="2150"/>
  </r>
  <r>
    <x v="4"/>
    <s v="M3"/>
    <s v="EURO III"/>
    <x v="8"/>
    <s v="Púchov"/>
    <s v="Trenčiansky kraj"/>
    <n v="58"/>
    <n v="0"/>
    <n v="2170"/>
  </r>
  <r>
    <x v="4"/>
    <s v="M3"/>
    <s v="EURO III"/>
    <x v="8"/>
    <s v="Revúca"/>
    <s v="Banskobystrický kraj"/>
    <n v="4368"/>
    <n v="0"/>
    <n v="90413"/>
  </r>
  <r>
    <x v="4"/>
    <s v="M3"/>
    <s v="EURO III"/>
    <x v="8"/>
    <s v="Rimavská Sobota"/>
    <s v="Banskobystrický kraj"/>
    <n v="2263"/>
    <n v="0"/>
    <n v="29603"/>
  </r>
  <r>
    <x v="4"/>
    <s v="M3"/>
    <s v="EURO III"/>
    <x v="8"/>
    <s v="Rožňava"/>
    <s v="Košický kraj"/>
    <n v="581"/>
    <n v="0"/>
    <n v="8092"/>
  </r>
  <r>
    <x v="4"/>
    <s v="M3"/>
    <s v="EURO III"/>
    <x v="8"/>
    <s v="Senec"/>
    <s v="Bratislavský kraj"/>
    <n v="445"/>
    <n v="0"/>
    <n v="10673"/>
  </r>
  <r>
    <x v="4"/>
    <s v="M3"/>
    <s v="EURO III"/>
    <x v="8"/>
    <s v="Senica"/>
    <s v="Trnavský kraj"/>
    <n v="6432"/>
    <n v="0"/>
    <n v="179191"/>
  </r>
  <r>
    <x v="4"/>
    <s v="M3"/>
    <s v="EURO III"/>
    <x v="8"/>
    <s v="Skalica"/>
    <s v="Trnavský kraj"/>
    <n v="1777"/>
    <n v="0"/>
    <n v="29541"/>
  </r>
  <r>
    <x v="4"/>
    <s v="M3"/>
    <s v="EURO III"/>
    <x v="8"/>
    <s v="Snina"/>
    <s v="Prešovský kraj"/>
    <n v="659"/>
    <n v="0"/>
    <n v="12006"/>
  </r>
  <r>
    <x v="4"/>
    <s v="M3"/>
    <s v="EURO III"/>
    <x v="8"/>
    <s v="Sobrance"/>
    <s v="Košický kraj"/>
    <n v="405"/>
    <n v="0"/>
    <n v="10435"/>
  </r>
  <r>
    <x v="4"/>
    <s v="M3"/>
    <s v="EURO III"/>
    <x v="8"/>
    <s v="Spišská Nová Ves"/>
    <s v="Košický kraj"/>
    <n v="2227"/>
    <n v="0"/>
    <n v="8997"/>
  </r>
  <r>
    <x v="4"/>
    <s v="M3"/>
    <s v="EURO III"/>
    <x v="8"/>
    <s v="Stropkov"/>
    <s v="Prešovský kraj"/>
    <n v="628"/>
    <n v="0"/>
    <n v="7763"/>
  </r>
  <r>
    <x v="4"/>
    <s v="M3"/>
    <s v="EURO III"/>
    <x v="8"/>
    <s v="Svidník"/>
    <s v="Prešovský kraj"/>
    <n v="467"/>
    <n v="0"/>
    <n v="5215"/>
  </r>
  <r>
    <x v="4"/>
    <s v="M3"/>
    <s v="EURO III"/>
    <x v="8"/>
    <s v="Šaľa"/>
    <s v="Nitriansky kraj"/>
    <n v="980"/>
    <n v="0"/>
    <n v="18942"/>
  </r>
  <r>
    <x v="4"/>
    <s v="M3"/>
    <s v="EURO III"/>
    <x v="8"/>
    <s v="Topoľčany"/>
    <s v="Nitriansky kraj"/>
    <n v="543"/>
    <n v="0"/>
    <n v="19803"/>
  </r>
  <r>
    <x v="4"/>
    <s v="M3"/>
    <s v="EURO III"/>
    <x v="8"/>
    <s v="Trebišov"/>
    <s v="Košický kraj"/>
    <n v="1797"/>
    <n v="0"/>
    <n v="29651"/>
  </r>
  <r>
    <x v="4"/>
    <s v="M3"/>
    <s v="EURO III"/>
    <x v="8"/>
    <s v="Trenčín"/>
    <s v="Trenčiansky kraj"/>
    <n v="7991"/>
    <n v="0"/>
    <n v="51607"/>
  </r>
  <r>
    <x v="4"/>
    <s v="M3"/>
    <s v="EURO III"/>
    <x v="8"/>
    <s v="Trnava"/>
    <s v="Trnavský kraj"/>
    <n v="6427"/>
    <n v="0"/>
    <n v="179860"/>
  </r>
  <r>
    <x v="4"/>
    <s v="M3"/>
    <s v="EURO III"/>
    <x v="8"/>
    <s v="Turčianske Teplice"/>
    <s v="Žilinský kraj"/>
    <n v="584"/>
    <n v="0"/>
    <n v="17462"/>
  </r>
  <r>
    <x v="4"/>
    <s v="M3"/>
    <s v="EURO III"/>
    <x v="8"/>
    <s v="Tvrdošín"/>
    <s v="Žilinský kraj"/>
    <n v="7531"/>
    <n v="0"/>
    <n v="106022"/>
  </r>
  <r>
    <x v="4"/>
    <s v="M3"/>
    <s v="EURO III"/>
    <x v="8"/>
    <s v="Veľký Krtíš"/>
    <s v="Banskobystrický kraj"/>
    <n v="1195"/>
    <n v="0"/>
    <n v="7801"/>
  </r>
  <r>
    <x v="4"/>
    <s v="M3"/>
    <s v="EURO III"/>
    <x v="8"/>
    <s v="Vranov nad Topľou"/>
    <s v="Prešovský kraj"/>
    <n v="115"/>
    <n v="0"/>
    <n v="2149"/>
  </r>
  <r>
    <x v="4"/>
    <s v="M3"/>
    <s v="EURO III"/>
    <x v="8"/>
    <s v="Zlaté Moravce"/>
    <s v="Nitriansky kraj"/>
    <n v="134"/>
    <n v="0"/>
    <n v="3506"/>
  </r>
  <r>
    <x v="4"/>
    <s v="M3"/>
    <s v="EURO III"/>
    <x v="8"/>
    <s v="Zvolen"/>
    <s v="Banskobystrický kraj"/>
    <n v="31"/>
    <n v="0"/>
    <n v="1089"/>
  </r>
  <r>
    <x v="4"/>
    <s v="M3"/>
    <s v="EURO III"/>
    <x v="8"/>
    <s v="Žarnovica"/>
    <s v="Banskobystrický kraj"/>
    <n v="11330"/>
    <n v="0"/>
    <n v="53677"/>
  </r>
  <r>
    <x v="4"/>
    <s v="M3"/>
    <s v="EURO III"/>
    <x v="8"/>
    <s v="Žiar nad Hronom"/>
    <s v="Banskobystrický kraj"/>
    <n v="30"/>
    <n v="0"/>
    <n v="297"/>
  </r>
  <r>
    <x v="4"/>
    <s v="M3"/>
    <s v="EURO III"/>
    <x v="8"/>
    <s v="Žilina"/>
    <s v="Žilinský kraj"/>
    <n v="36194"/>
    <n v="0"/>
    <n v="97411"/>
  </r>
  <r>
    <x v="4"/>
    <s v="M3"/>
    <s v="EURO III"/>
    <x v="9"/>
    <s v="Bánovce nad Bebravou"/>
    <s v="Trenčiansky kraj"/>
    <n v="691"/>
    <n v="0"/>
    <n v="3306"/>
  </r>
  <r>
    <x v="4"/>
    <s v="M3"/>
    <s v="EURO III"/>
    <x v="9"/>
    <s v="Banská Bystrica"/>
    <s v="Banskobystrický kraj"/>
    <n v="961"/>
    <n v="0"/>
    <n v="3417"/>
  </r>
  <r>
    <x v="4"/>
    <s v="M3"/>
    <s v="EURO III"/>
    <x v="9"/>
    <s v="Banská Štiavnica"/>
    <s v="Banskobystrický kraj"/>
    <n v="40"/>
    <n v="0"/>
    <n v="111"/>
  </r>
  <r>
    <x v="4"/>
    <s v="M3"/>
    <s v="EURO III"/>
    <x v="9"/>
    <s v="Bardejov"/>
    <s v="Prešovský kraj"/>
    <n v="132"/>
    <n v="0"/>
    <n v="470"/>
  </r>
  <r>
    <x v="4"/>
    <s v="M3"/>
    <s v="EURO III"/>
    <x v="9"/>
    <s v="Brezno"/>
    <s v="Banskobystrický kraj"/>
    <n v="9"/>
    <n v="0"/>
    <n v="55"/>
  </r>
  <r>
    <x v="4"/>
    <s v="M3"/>
    <s v="EURO III"/>
    <x v="9"/>
    <s v="Bytča"/>
    <s v="Žilinský kraj"/>
    <n v="93"/>
    <n v="0"/>
    <n v="645"/>
  </r>
  <r>
    <x v="4"/>
    <s v="M3"/>
    <s v="EURO III"/>
    <x v="9"/>
    <s v="Čadca"/>
    <s v="Žilinský kraj"/>
    <n v="455"/>
    <n v="0"/>
    <n v="2347"/>
  </r>
  <r>
    <x v="4"/>
    <s v="M3"/>
    <s v="EURO III"/>
    <x v="9"/>
    <s v="Detva"/>
    <s v="Banskobystrický kraj"/>
    <n v="9"/>
    <n v="0"/>
    <n v="35"/>
  </r>
  <r>
    <x v="4"/>
    <s v="M3"/>
    <s v="EURO III"/>
    <x v="9"/>
    <s v="Dolný Kubín"/>
    <s v="Žilinský kraj"/>
    <n v="188"/>
    <n v="0"/>
    <n v="603"/>
  </r>
  <r>
    <x v="4"/>
    <s v="M3"/>
    <s v="EURO III"/>
    <x v="9"/>
    <s v="Dunajská Streda"/>
    <s v="Trnavský kraj"/>
    <n v="225"/>
    <n v="0"/>
    <n v="759"/>
  </r>
  <r>
    <x v="4"/>
    <s v="M3"/>
    <s v="EURO III"/>
    <x v="9"/>
    <s v="Galanta"/>
    <s v="Trnavský kraj"/>
    <n v="1169"/>
    <n v="0"/>
    <n v="8063"/>
  </r>
  <r>
    <x v="4"/>
    <s v="M3"/>
    <s v="EURO III"/>
    <x v="9"/>
    <s v="Gelnica"/>
    <s v="Košický kraj"/>
    <n v="2"/>
    <n v="0"/>
    <n v="8"/>
  </r>
  <r>
    <x v="4"/>
    <s v="M3"/>
    <s v="EURO III"/>
    <x v="9"/>
    <s v="Hlohovec"/>
    <s v="Trnavský kraj"/>
    <n v="319"/>
    <n v="0"/>
    <n v="617"/>
  </r>
  <r>
    <x v="4"/>
    <s v="M3"/>
    <s v="EURO III"/>
    <x v="9"/>
    <s v="Humenné"/>
    <s v="Prešovský kraj"/>
    <n v="35"/>
    <n v="0"/>
    <n v="180"/>
  </r>
  <r>
    <x v="4"/>
    <s v="M3"/>
    <s v="EURO III"/>
    <x v="9"/>
    <s v="Ilava"/>
    <s v="Trenčiansky kraj"/>
    <n v="34"/>
    <n v="0"/>
    <n v="58"/>
  </r>
  <r>
    <x v="4"/>
    <s v="M3"/>
    <s v="EURO III"/>
    <x v="9"/>
    <s v="Kežmarok"/>
    <s v="Prešovský kraj"/>
    <n v="123"/>
    <n v="0"/>
    <n v="373"/>
  </r>
  <r>
    <x v="4"/>
    <s v="M3"/>
    <s v="EURO III"/>
    <x v="9"/>
    <s v="Komárno"/>
    <s v="Nitriansky kraj"/>
    <n v="15"/>
    <n v="0"/>
    <n v="97"/>
  </r>
  <r>
    <x v="4"/>
    <s v="M3"/>
    <s v="EURO III"/>
    <x v="9"/>
    <s v="Košice - okolie"/>
    <s v="Košický kraj"/>
    <n v="2145"/>
    <n v="0"/>
    <n v="7593"/>
  </r>
  <r>
    <x v="4"/>
    <s v="M3"/>
    <s v="EURO III"/>
    <x v="9"/>
    <s v="Košice II"/>
    <s v="Košický kraj"/>
    <n v="7"/>
    <n v="0"/>
    <n v="32"/>
  </r>
  <r>
    <x v="4"/>
    <s v="M3"/>
    <s v="EURO III"/>
    <x v="9"/>
    <s v="Košice IV"/>
    <s v="Košický kraj"/>
    <n v="31"/>
    <n v="0"/>
    <n v="302"/>
  </r>
  <r>
    <x v="4"/>
    <s v="M3"/>
    <s v="EURO III"/>
    <x v="9"/>
    <s v="Krupina"/>
    <s v="Banskobystrický kraj"/>
    <n v="938"/>
    <n v="0"/>
    <n v="8537"/>
  </r>
  <r>
    <x v="4"/>
    <s v="M3"/>
    <s v="EURO III"/>
    <x v="9"/>
    <s v="Kysucké Nové Mesto"/>
    <s v="Žilinský kraj"/>
    <n v="201"/>
    <n v="0"/>
    <n v="1078"/>
  </r>
  <r>
    <x v="4"/>
    <s v="M3"/>
    <s v="EURO III"/>
    <x v="9"/>
    <s v="Levice"/>
    <s v="Nitriansky kraj"/>
    <n v="139"/>
    <n v="0"/>
    <n v="1127"/>
  </r>
  <r>
    <x v="4"/>
    <s v="M3"/>
    <s v="EURO III"/>
    <x v="9"/>
    <s v="Levoča"/>
    <s v="Prešovský kraj"/>
    <n v="406"/>
    <n v="0"/>
    <n v="2688"/>
  </r>
  <r>
    <x v="4"/>
    <s v="M3"/>
    <s v="EURO III"/>
    <x v="9"/>
    <s v="Liptovský Mikuláš"/>
    <s v="Žilinský kraj"/>
    <n v="79"/>
    <n v="0"/>
    <n v="128"/>
  </r>
  <r>
    <x v="4"/>
    <s v="M3"/>
    <s v="EURO III"/>
    <x v="9"/>
    <s v="Lučenec"/>
    <s v="Banskobystrický kraj"/>
    <n v="193"/>
    <n v="0"/>
    <n v="680"/>
  </r>
  <r>
    <x v="4"/>
    <s v="M3"/>
    <s v="EURO III"/>
    <x v="9"/>
    <s v="Malacky"/>
    <s v="Bratislavský kraj"/>
    <n v="425"/>
    <n v="0"/>
    <n v="2393"/>
  </r>
  <r>
    <x v="4"/>
    <s v="M3"/>
    <s v="EURO III"/>
    <x v="9"/>
    <s v="Martin"/>
    <s v="Žilinský kraj"/>
    <n v="265"/>
    <n v="0"/>
    <n v="710"/>
  </r>
  <r>
    <x v="4"/>
    <s v="M3"/>
    <s v="EURO III"/>
    <x v="9"/>
    <s v="Michalovce"/>
    <s v="Košický kraj"/>
    <n v="672"/>
    <n v="0"/>
    <n v="7519"/>
  </r>
  <r>
    <x v="4"/>
    <s v="M3"/>
    <s v="EURO III"/>
    <x v="9"/>
    <s v="Myjava"/>
    <s v="Trenčiansky kraj"/>
    <n v="17"/>
    <n v="0"/>
    <n v="59"/>
  </r>
  <r>
    <x v="4"/>
    <s v="M3"/>
    <s v="EURO III"/>
    <x v="9"/>
    <s v="Námestovo"/>
    <s v="Žilinský kraj"/>
    <n v="117"/>
    <n v="0"/>
    <n v="148"/>
  </r>
  <r>
    <x v="4"/>
    <s v="M3"/>
    <s v="EURO III"/>
    <x v="9"/>
    <s v="Nitra"/>
    <s v="Nitriansky kraj"/>
    <n v="329"/>
    <n v="0"/>
    <n v="1749"/>
  </r>
  <r>
    <x v="4"/>
    <s v="M3"/>
    <s v="EURO III"/>
    <x v="9"/>
    <s v="Nové Mesto nad Váhom"/>
    <s v="Trenčiansky kraj"/>
    <n v="381"/>
    <n v="0"/>
    <n v="902"/>
  </r>
  <r>
    <x v="4"/>
    <s v="M3"/>
    <s v="EURO III"/>
    <x v="9"/>
    <s v="Nové Zámky"/>
    <s v="Nitriansky kraj"/>
    <n v="181"/>
    <n v="0"/>
    <n v="1643"/>
  </r>
  <r>
    <x v="4"/>
    <s v="M3"/>
    <s v="EURO III"/>
    <x v="9"/>
    <s v="Partizánske"/>
    <s v="Trenčiansky kraj"/>
    <n v="57"/>
    <n v="0"/>
    <n v="168"/>
  </r>
  <r>
    <x v="4"/>
    <s v="M3"/>
    <s v="EURO III"/>
    <x v="9"/>
    <s v="Pezinok"/>
    <s v="Bratislavský kraj"/>
    <n v="125"/>
    <n v="0"/>
    <n v="508"/>
  </r>
  <r>
    <x v="4"/>
    <s v="M3"/>
    <s v="EURO III"/>
    <x v="9"/>
    <s v="Piešťany"/>
    <s v="Trnavský kraj"/>
    <n v="141"/>
    <n v="0"/>
    <n v="226"/>
  </r>
  <r>
    <x v="4"/>
    <s v="M3"/>
    <s v="EURO III"/>
    <x v="9"/>
    <s v="Poprad"/>
    <s v="Prešovský kraj"/>
    <n v="20"/>
    <n v="0"/>
    <n v="59"/>
  </r>
  <r>
    <x v="4"/>
    <s v="M3"/>
    <s v="EURO III"/>
    <x v="9"/>
    <s v="Považská Bystrica"/>
    <s v="Trenčiansky kraj"/>
    <n v="901"/>
    <n v="0"/>
    <n v="2750"/>
  </r>
  <r>
    <x v="4"/>
    <s v="M3"/>
    <s v="EURO III"/>
    <x v="9"/>
    <s v="Prešov"/>
    <s v="Prešovský kraj"/>
    <n v="8218"/>
    <n v="0"/>
    <n v="33511"/>
  </r>
  <r>
    <x v="4"/>
    <s v="M3"/>
    <s v="EURO III"/>
    <x v="9"/>
    <s v="Prievidza"/>
    <s v="Trenčiansky kraj"/>
    <n v="219"/>
    <n v="0"/>
    <n v="740"/>
  </r>
  <r>
    <x v="4"/>
    <s v="M3"/>
    <s v="EURO III"/>
    <x v="9"/>
    <s v="Púchov"/>
    <s v="Trenčiansky kraj"/>
    <n v="1"/>
    <n v="0"/>
    <n v="3"/>
  </r>
  <r>
    <x v="4"/>
    <s v="M3"/>
    <s v="EURO III"/>
    <x v="9"/>
    <s v="Revúca"/>
    <s v="Banskobystrický kraj"/>
    <n v="47"/>
    <n v="0"/>
    <n v="307"/>
  </r>
  <r>
    <x v="4"/>
    <s v="M3"/>
    <s v="EURO III"/>
    <x v="9"/>
    <s v="Rimavská Sobota"/>
    <s v="Banskobystrický kraj"/>
    <n v="90"/>
    <n v="0"/>
    <n v="242"/>
  </r>
  <r>
    <x v="4"/>
    <s v="M3"/>
    <s v="EURO III"/>
    <x v="9"/>
    <s v="Rožňava"/>
    <s v="Košický kraj"/>
    <n v="104"/>
    <n v="0"/>
    <n v="635"/>
  </r>
  <r>
    <x v="4"/>
    <s v="M3"/>
    <s v="EURO III"/>
    <x v="9"/>
    <s v="Sabinov"/>
    <s v="Prešovský kraj"/>
    <n v="74"/>
    <n v="0"/>
    <n v="378"/>
  </r>
  <r>
    <x v="4"/>
    <s v="M3"/>
    <s v="EURO III"/>
    <x v="9"/>
    <s v="Senec"/>
    <s v="Bratislavský kraj"/>
    <n v="205"/>
    <n v="0"/>
    <n v="799"/>
  </r>
  <r>
    <x v="4"/>
    <s v="M3"/>
    <s v="EURO III"/>
    <x v="9"/>
    <s v="Senica"/>
    <s v="Trnavský kraj"/>
    <n v="185"/>
    <n v="0"/>
    <n v="918"/>
  </r>
  <r>
    <x v="4"/>
    <s v="M3"/>
    <s v="EURO III"/>
    <x v="9"/>
    <s v="Skalica"/>
    <s v="Trnavský kraj"/>
    <n v="312"/>
    <n v="0"/>
    <n v="972"/>
  </r>
  <r>
    <x v="4"/>
    <s v="M3"/>
    <s v="EURO III"/>
    <x v="9"/>
    <s v="Snina"/>
    <s v="Prešovský kraj"/>
    <n v="189"/>
    <n v="0"/>
    <n v="874"/>
  </r>
  <r>
    <x v="4"/>
    <s v="M3"/>
    <s v="EURO III"/>
    <x v="9"/>
    <s v="Sobrance"/>
    <s v="Košický kraj"/>
    <n v="147"/>
    <n v="0"/>
    <n v="473"/>
  </r>
  <r>
    <x v="4"/>
    <s v="M3"/>
    <s v="EURO III"/>
    <x v="9"/>
    <s v="Spišská Nová Ves"/>
    <s v="Košický kraj"/>
    <n v="468"/>
    <n v="0"/>
    <n v="2709"/>
  </r>
  <r>
    <x v="4"/>
    <s v="M3"/>
    <s v="EURO III"/>
    <x v="9"/>
    <s v="Stará Ľubovňa"/>
    <s v="Prešovský kraj"/>
    <n v="8"/>
    <n v="0"/>
    <n v="20"/>
  </r>
  <r>
    <x v="4"/>
    <s v="M3"/>
    <s v="EURO III"/>
    <x v="9"/>
    <s v="Svidník"/>
    <s v="Prešovský kraj"/>
    <n v="3"/>
    <n v="0"/>
    <n v="17"/>
  </r>
  <r>
    <x v="4"/>
    <s v="M3"/>
    <s v="EURO III"/>
    <x v="9"/>
    <s v="Šaľa"/>
    <s v="Nitriansky kraj"/>
    <n v="58"/>
    <n v="0"/>
    <n v="260"/>
  </r>
  <r>
    <x v="4"/>
    <s v="M3"/>
    <s v="EURO III"/>
    <x v="9"/>
    <s v="Topoľčany"/>
    <s v="Nitriansky kraj"/>
    <n v="152"/>
    <n v="0"/>
    <n v="378"/>
  </r>
  <r>
    <x v="4"/>
    <s v="M3"/>
    <s v="EURO III"/>
    <x v="9"/>
    <s v="Trebišov"/>
    <s v="Košický kraj"/>
    <n v="76"/>
    <n v="0"/>
    <n v="396"/>
  </r>
  <r>
    <x v="4"/>
    <s v="M3"/>
    <s v="EURO III"/>
    <x v="9"/>
    <s v="Trenčín"/>
    <s v="Trenčiansky kraj"/>
    <n v="531"/>
    <n v="0"/>
    <n v="2266"/>
  </r>
  <r>
    <x v="4"/>
    <s v="M3"/>
    <s v="EURO III"/>
    <x v="9"/>
    <s v="Trnava"/>
    <s v="Trnavský kraj"/>
    <n v="521"/>
    <n v="0"/>
    <n v="2397"/>
  </r>
  <r>
    <x v="4"/>
    <s v="M3"/>
    <s v="EURO III"/>
    <x v="9"/>
    <s v="Turčianske Teplice"/>
    <s v="Žilinský kraj"/>
    <n v="76"/>
    <n v="0"/>
    <n v="240"/>
  </r>
  <r>
    <x v="4"/>
    <s v="M3"/>
    <s v="EURO III"/>
    <x v="9"/>
    <s v="Tvrdošín"/>
    <s v="Žilinský kraj"/>
    <n v="61"/>
    <n v="0"/>
    <n v="199"/>
  </r>
  <r>
    <x v="4"/>
    <s v="M3"/>
    <s v="EURO III"/>
    <x v="9"/>
    <s v="Veľký Krtíš"/>
    <s v="Banskobystrický kraj"/>
    <n v="90"/>
    <n v="0"/>
    <n v="973"/>
  </r>
  <r>
    <x v="4"/>
    <s v="M3"/>
    <s v="EURO III"/>
    <x v="9"/>
    <s v="Zlaté Moravce"/>
    <s v="Nitriansky kraj"/>
    <n v="339"/>
    <n v="0"/>
    <n v="1182"/>
  </r>
  <r>
    <x v="4"/>
    <s v="M3"/>
    <s v="EURO III"/>
    <x v="9"/>
    <s v="Zvolen"/>
    <s v="Banskobystrický kraj"/>
    <n v="43"/>
    <n v="0"/>
    <n v="150"/>
  </r>
  <r>
    <x v="4"/>
    <s v="M3"/>
    <s v="EURO III"/>
    <x v="9"/>
    <s v="Žarnovica"/>
    <s v="Banskobystrický kraj"/>
    <n v="85"/>
    <n v="0"/>
    <n v="441"/>
  </r>
  <r>
    <x v="4"/>
    <s v="M3"/>
    <s v="EURO III"/>
    <x v="9"/>
    <s v="Žiar nad Hronom"/>
    <s v="Banskobystrický kraj"/>
    <n v="91"/>
    <n v="0"/>
    <n v="669"/>
  </r>
  <r>
    <x v="4"/>
    <s v="M3"/>
    <s v="EURO III"/>
    <x v="9"/>
    <s v="Žilina"/>
    <s v="Žilinský kraj"/>
    <n v="660"/>
    <n v="0"/>
    <n v="2563"/>
  </r>
  <r>
    <x v="4"/>
    <s v="M3"/>
    <s v="EURO III"/>
    <x v="10"/>
    <s v="Bratislava I"/>
    <s v="Bratislavský kraj"/>
    <n v="600"/>
    <n v="592"/>
    <n v="5921"/>
  </r>
  <r>
    <x v="4"/>
    <s v="M3"/>
    <s v="EURO III"/>
    <x v="10"/>
    <s v="Bratislava II"/>
    <s v="Bratislavský kraj"/>
    <n v="10551"/>
    <n v="4555"/>
    <n v="45550"/>
  </r>
  <r>
    <x v="4"/>
    <s v="M3"/>
    <s v="EURO III"/>
    <x v="10"/>
    <s v="Bratislava IV"/>
    <s v="Bratislavský kraj"/>
    <n v="23770"/>
    <n v="11865"/>
    <n v="118651"/>
  </r>
  <r>
    <x v="4"/>
    <s v="M3"/>
    <s v="EURO III"/>
    <x v="10"/>
    <s v="Bratislava V"/>
    <s v="Bratislavský kraj"/>
    <n v="54124"/>
    <n v="28618"/>
    <n v="286177"/>
  </r>
  <r>
    <x v="4"/>
    <s v="M3"/>
    <s v="EURO III"/>
    <x v="10"/>
    <s v="Bytča"/>
    <s v="Žilinský kraj"/>
    <n v="7452"/>
    <n v="4686"/>
    <n v="46860"/>
  </r>
  <r>
    <x v="4"/>
    <s v="M3"/>
    <s v="EURO III"/>
    <x v="10"/>
    <s v="Čadca"/>
    <s v="Žilinský kraj"/>
    <n v="201"/>
    <n v="5"/>
    <n v="49"/>
  </r>
  <r>
    <x v="4"/>
    <s v="M3"/>
    <s v="EURO III"/>
    <x v="10"/>
    <s v="Hlohovec"/>
    <s v="Trnavský kraj"/>
    <n v="21476"/>
    <n v="19793"/>
    <n v="197932"/>
  </r>
  <r>
    <x v="4"/>
    <s v="M3"/>
    <s v="EURO III"/>
    <x v="10"/>
    <s v="Ilava"/>
    <s v="Trenčiansky kraj"/>
    <n v="20261"/>
    <n v="14091"/>
    <n v="140909"/>
  </r>
  <r>
    <x v="4"/>
    <s v="M3"/>
    <s v="EURO III"/>
    <x v="10"/>
    <s v="Košice - okolie"/>
    <s v="Košický kraj"/>
    <n v="12863"/>
    <n v="13343"/>
    <n v="133435"/>
  </r>
  <r>
    <x v="4"/>
    <s v="M3"/>
    <s v="EURO III"/>
    <x v="10"/>
    <s v="Levoča"/>
    <s v="Prešovský kraj"/>
    <n v="16676"/>
    <n v="9085"/>
    <n v="90846"/>
  </r>
  <r>
    <x v="4"/>
    <s v="M3"/>
    <s v="EURO III"/>
    <x v="10"/>
    <s v="Liptovský Mikuláš"/>
    <s v="Žilinský kraj"/>
    <n v="53146"/>
    <n v="39960"/>
    <n v="399605"/>
  </r>
  <r>
    <x v="4"/>
    <s v="M3"/>
    <s v="EURO III"/>
    <x v="10"/>
    <s v="Malacky"/>
    <s v="Bratislavský kraj"/>
    <n v="35443"/>
    <n v="34550"/>
    <n v="345496"/>
  </r>
  <r>
    <x v="4"/>
    <s v="M3"/>
    <s v="EURO III"/>
    <x v="10"/>
    <s v="Nové Mesto nad Váhom"/>
    <s v="Trenčiansky kraj"/>
    <n v="25284"/>
    <n v="21049"/>
    <n v="210494"/>
  </r>
  <r>
    <x v="4"/>
    <s v="M3"/>
    <s v="EURO III"/>
    <x v="10"/>
    <s v="Piešťany"/>
    <s v="Trnavský kraj"/>
    <n v="9886"/>
    <n v="12408"/>
    <n v="124081"/>
  </r>
  <r>
    <x v="4"/>
    <s v="M3"/>
    <s v="EURO III"/>
    <x v="10"/>
    <s v="Poprad"/>
    <s v="Prešovský kraj"/>
    <n v="31439"/>
    <n v="21218"/>
    <n v="212176"/>
  </r>
  <r>
    <x v="4"/>
    <s v="M3"/>
    <s v="EURO III"/>
    <x v="10"/>
    <s v="Považská Bystrica"/>
    <s v="Trenčiansky kraj"/>
    <n v="21607"/>
    <n v="13168"/>
    <n v="131678"/>
  </r>
  <r>
    <x v="4"/>
    <s v="M3"/>
    <s v="EURO III"/>
    <x v="10"/>
    <s v="Prešov"/>
    <s v="Prešovský kraj"/>
    <n v="34151"/>
    <n v="24250"/>
    <n v="242502"/>
  </r>
  <r>
    <x v="4"/>
    <s v="M3"/>
    <s v="EURO III"/>
    <x v="10"/>
    <s v="Púchov"/>
    <s v="Trenčiansky kraj"/>
    <n v="8343"/>
    <n v="4659"/>
    <n v="46594"/>
  </r>
  <r>
    <x v="4"/>
    <s v="M3"/>
    <s v="EURO III"/>
    <x v="10"/>
    <s v="Ružomberok"/>
    <s v="Žilinský kraj"/>
    <n v="9008"/>
    <n v="1209"/>
    <n v="12089"/>
  </r>
  <r>
    <x v="4"/>
    <s v="M3"/>
    <s v="EURO III"/>
    <x v="10"/>
    <s v="Senec"/>
    <s v="Bratislavský kraj"/>
    <n v="103863"/>
    <n v="104248"/>
    <n v="1042479"/>
  </r>
  <r>
    <x v="4"/>
    <s v="M3"/>
    <s v="EURO III"/>
    <x v="10"/>
    <s v="Senica"/>
    <s v="Trnavský kraj"/>
    <n v="22277"/>
    <n v="31078"/>
    <n v="310783"/>
  </r>
  <r>
    <x v="4"/>
    <s v="M3"/>
    <s v="EURO III"/>
    <x v="10"/>
    <s v="Skalica"/>
    <s v="Trnavský kraj"/>
    <n v="10517"/>
    <n v="1867"/>
    <n v="18668"/>
  </r>
  <r>
    <x v="4"/>
    <s v="M3"/>
    <s v="EURO III"/>
    <x v="10"/>
    <s v="Trenčín"/>
    <s v="Trenčiansky kraj"/>
    <n v="27399"/>
    <n v="20483"/>
    <n v="204830"/>
  </r>
  <r>
    <x v="4"/>
    <s v="M3"/>
    <s v="EURO III"/>
    <x v="10"/>
    <s v="Trnava"/>
    <s v="Trnavský kraj"/>
    <n v="36095"/>
    <n v="26994"/>
    <n v="269936"/>
  </r>
  <r>
    <x v="4"/>
    <s v="M3"/>
    <s v="EURO III"/>
    <x v="10"/>
    <s v="Žilina"/>
    <s v="Žilinský kraj"/>
    <n v="18233"/>
    <n v="7964"/>
    <n v="79637"/>
  </r>
  <r>
    <x v="4"/>
    <s v="M3"/>
    <s v="EURO III"/>
    <x v="11"/>
    <s v="Banská Bystrica"/>
    <s v="Banskobystrický kraj"/>
    <n v="25282"/>
    <n v="21019"/>
    <n v="210195"/>
  </r>
  <r>
    <x v="4"/>
    <s v="M3"/>
    <s v="EURO III"/>
    <x v="11"/>
    <s v="Dolný Kubín"/>
    <s v="Žilinský kraj"/>
    <n v="3386"/>
    <n v="1945"/>
    <n v="19449"/>
  </r>
  <r>
    <x v="4"/>
    <s v="M3"/>
    <s v="EURO III"/>
    <x v="11"/>
    <s v="Galanta"/>
    <s v="Trnavský kraj"/>
    <n v="119754"/>
    <n v="35258"/>
    <n v="352584"/>
  </r>
  <r>
    <x v="4"/>
    <s v="M3"/>
    <s v="EURO III"/>
    <x v="11"/>
    <s v="Košice - okolie"/>
    <s v="Košický kraj"/>
    <n v="3127"/>
    <n v="2248"/>
    <n v="22485"/>
  </r>
  <r>
    <x v="4"/>
    <s v="M3"/>
    <s v="EURO III"/>
    <x v="11"/>
    <s v="Košice I"/>
    <s v="Košický kraj"/>
    <n v="16118"/>
    <n v="8788"/>
    <n v="87875"/>
  </r>
  <r>
    <x v="4"/>
    <s v="M3"/>
    <s v="EURO III"/>
    <x v="11"/>
    <s v="Košice II"/>
    <s v="Košický kraj"/>
    <n v="20463"/>
    <n v="17310"/>
    <n v="173097"/>
  </r>
  <r>
    <x v="4"/>
    <s v="M3"/>
    <s v="EURO III"/>
    <x v="11"/>
    <s v="Nitra"/>
    <s v="Nitriansky kraj"/>
    <n v="163319"/>
    <n v="66836"/>
    <n v="668364"/>
  </r>
  <r>
    <x v="4"/>
    <s v="M3"/>
    <s v="EURO III"/>
    <x v="11"/>
    <s v="Púchov"/>
    <s v="Trenčiansky kraj"/>
    <n v="1972"/>
    <n v="157"/>
    <n v="1569"/>
  </r>
  <r>
    <x v="4"/>
    <s v="M3"/>
    <s v="EURO III"/>
    <x v="11"/>
    <s v="Revúca"/>
    <s v="Banskobystrický kraj"/>
    <n v="6215"/>
    <n v="1719"/>
    <n v="17193"/>
  </r>
  <r>
    <x v="4"/>
    <s v="M3"/>
    <s v="EURO III"/>
    <x v="11"/>
    <s v="Rimavská Sobota"/>
    <s v="Banskobystrický kraj"/>
    <n v="13175"/>
    <n v="4122"/>
    <n v="41217"/>
  </r>
  <r>
    <x v="4"/>
    <s v="M3"/>
    <s v="EURO III"/>
    <x v="11"/>
    <s v="Svidník"/>
    <s v="Prešovský kraj"/>
    <n v="964"/>
    <n v="428"/>
    <n v="4283"/>
  </r>
  <r>
    <x v="4"/>
    <s v="M3"/>
    <s v="EURO III"/>
    <x v="11"/>
    <s v="Trnava"/>
    <s v="Trnavský kraj"/>
    <n v="138489"/>
    <n v="29954"/>
    <n v="299541"/>
  </r>
  <r>
    <x v="4"/>
    <s v="M3"/>
    <s v="EURO III"/>
    <x v="11"/>
    <s v="Turčianske Teplice"/>
    <s v="Žilinský kraj"/>
    <n v="1256"/>
    <n v="530"/>
    <n v="5299"/>
  </r>
  <r>
    <x v="4"/>
    <s v="M3"/>
    <s v="EURO III"/>
    <x v="11"/>
    <s v="Tvrdošín"/>
    <s v="Žilinský kraj"/>
    <n v="5887"/>
    <n v="2356"/>
    <n v="23564"/>
  </r>
  <r>
    <x v="4"/>
    <s v="M3"/>
    <s v="EURO III"/>
    <x v="11"/>
    <s v="Zlaté Moravce"/>
    <s v="Nitriansky kraj"/>
    <n v="59932"/>
    <n v="42434"/>
    <n v="424339"/>
  </r>
  <r>
    <x v="4"/>
    <s v="M3"/>
    <s v="EURO III"/>
    <x v="11"/>
    <s v="Zvolen"/>
    <s v="Banskobystrický kraj"/>
    <n v="168703"/>
    <n v="37211"/>
    <n v="372106"/>
  </r>
  <r>
    <x v="4"/>
    <s v="M3"/>
    <s v="EURO III"/>
    <x v="11"/>
    <s v="Žarnovica"/>
    <s v="Banskobystrický kraj"/>
    <n v="77295"/>
    <n v="41837"/>
    <n v="418371"/>
  </r>
  <r>
    <x v="4"/>
    <s v="M3"/>
    <s v="EURO III"/>
    <x v="11"/>
    <s v="Žiar nad Hronom"/>
    <s v="Banskobystrický kraj"/>
    <n v="29648"/>
    <n v="22052"/>
    <n v="220516"/>
  </r>
  <r>
    <x v="4"/>
    <s v="M3"/>
    <s v="EURO IV"/>
    <x v="2"/>
    <s v="Bánovce nad Bebravou"/>
    <s v="Trenčiansky kraj"/>
    <n v="2588"/>
    <n v="147"/>
    <n v="2096"/>
  </r>
  <r>
    <x v="4"/>
    <s v="M3"/>
    <s v="EURO IV"/>
    <x v="2"/>
    <s v="Banská Bystrica"/>
    <s v="Banskobystrický kraj"/>
    <n v="3902"/>
    <n v="433"/>
    <n v="6181"/>
  </r>
  <r>
    <x v="4"/>
    <s v="M3"/>
    <s v="EURO IV"/>
    <x v="2"/>
    <s v="Bratislava II"/>
    <s v="Bratislavský kraj"/>
    <n v="415"/>
    <n v="146"/>
    <n v="2080"/>
  </r>
  <r>
    <x v="4"/>
    <s v="M3"/>
    <s v="EURO IV"/>
    <x v="2"/>
    <s v="Brezno"/>
    <s v="Banskobystrický kraj"/>
    <n v="3311"/>
    <n v="318"/>
    <n v="4540"/>
  </r>
  <r>
    <x v="4"/>
    <s v="M3"/>
    <s v="EURO IV"/>
    <x v="2"/>
    <s v="Bytča"/>
    <s v="Žilinský kraj"/>
    <n v="1328"/>
    <n v="254"/>
    <n v="3632"/>
  </r>
  <r>
    <x v="4"/>
    <s v="M3"/>
    <s v="EURO IV"/>
    <x v="2"/>
    <s v="Čadca"/>
    <s v="Žilinský kraj"/>
    <n v="3327"/>
    <n v="1279"/>
    <n v="18273"/>
  </r>
  <r>
    <x v="4"/>
    <s v="M3"/>
    <s v="EURO IV"/>
    <x v="2"/>
    <s v="Detva"/>
    <s v="Banskobystrický kraj"/>
    <n v="7859"/>
    <n v="672"/>
    <n v="9596"/>
  </r>
  <r>
    <x v="4"/>
    <s v="M3"/>
    <s v="EURO IV"/>
    <x v="2"/>
    <s v="Dolný Kubín"/>
    <s v="Žilinský kraj"/>
    <n v="7945"/>
    <n v="685"/>
    <n v="9786"/>
  </r>
  <r>
    <x v="4"/>
    <s v="M3"/>
    <s v="EURO IV"/>
    <x v="2"/>
    <s v="Dunajská Streda"/>
    <s v="Trnavský kraj"/>
    <n v="4633"/>
    <n v="524"/>
    <n v="7487"/>
  </r>
  <r>
    <x v="4"/>
    <s v="M3"/>
    <s v="EURO IV"/>
    <x v="2"/>
    <s v="Galanta"/>
    <s v="Trnavský kraj"/>
    <n v="271"/>
    <n v="50"/>
    <n v="708"/>
  </r>
  <r>
    <x v="4"/>
    <s v="M3"/>
    <s v="EURO IV"/>
    <x v="2"/>
    <s v="Komárno"/>
    <s v="Nitriansky kraj"/>
    <n v="3314"/>
    <n v="406"/>
    <n v="5803"/>
  </r>
  <r>
    <x v="4"/>
    <s v="M3"/>
    <s v="EURO IV"/>
    <x v="2"/>
    <s v="Košice - okolie"/>
    <s v="Košický kraj"/>
    <n v="10716"/>
    <n v="623"/>
    <n v="8906"/>
  </r>
  <r>
    <x v="4"/>
    <s v="M3"/>
    <s v="EURO IV"/>
    <x v="2"/>
    <s v="Košice I"/>
    <s v="Košický kraj"/>
    <n v="414"/>
    <n v="271"/>
    <n v="3869"/>
  </r>
  <r>
    <x v="4"/>
    <s v="M3"/>
    <s v="EURO IV"/>
    <x v="2"/>
    <s v="Košice II"/>
    <s v="Košický kraj"/>
    <n v="1242"/>
    <n v="250"/>
    <n v="3570"/>
  </r>
  <r>
    <x v="4"/>
    <s v="M3"/>
    <s v="EURO IV"/>
    <x v="2"/>
    <s v="Košice III"/>
    <s v="Košický kraj"/>
    <n v="253"/>
    <n v="151"/>
    <n v="2159"/>
  </r>
  <r>
    <x v="4"/>
    <s v="M3"/>
    <s v="EURO IV"/>
    <x v="2"/>
    <s v="Košice IV"/>
    <s v="Košický kraj"/>
    <n v="1765"/>
    <n v="198"/>
    <n v="2822"/>
  </r>
  <r>
    <x v="4"/>
    <s v="M3"/>
    <s v="EURO IV"/>
    <x v="2"/>
    <s v="Krupina"/>
    <s v="Banskobystrický kraj"/>
    <n v="3423"/>
    <n v="285"/>
    <n v="4064"/>
  </r>
  <r>
    <x v="4"/>
    <s v="M3"/>
    <s v="EURO IV"/>
    <x v="2"/>
    <s v="Kysucké Nové Mesto"/>
    <s v="Žilinský kraj"/>
    <n v="3037"/>
    <n v="113"/>
    <n v="1618"/>
  </r>
  <r>
    <x v="4"/>
    <s v="M3"/>
    <s v="EURO IV"/>
    <x v="2"/>
    <s v="Levice"/>
    <s v="Nitriansky kraj"/>
    <n v="20562"/>
    <n v="2121"/>
    <n v="30300"/>
  </r>
  <r>
    <x v="4"/>
    <s v="M3"/>
    <s v="EURO IV"/>
    <x v="2"/>
    <s v="Levoča"/>
    <s v="Prešovský kraj"/>
    <n v="6091"/>
    <n v="363"/>
    <n v="5186"/>
  </r>
  <r>
    <x v="4"/>
    <s v="M3"/>
    <s v="EURO IV"/>
    <x v="2"/>
    <s v="Liptovský Mikuláš"/>
    <s v="Žilinský kraj"/>
    <n v="227"/>
    <n v="12"/>
    <n v="176"/>
  </r>
  <r>
    <x v="4"/>
    <s v="M3"/>
    <s v="EURO IV"/>
    <x v="2"/>
    <s v="Lučenec"/>
    <s v="Banskobystrický kraj"/>
    <n v="3636"/>
    <n v="260"/>
    <n v="3716"/>
  </r>
  <r>
    <x v="4"/>
    <s v="M3"/>
    <s v="EURO IV"/>
    <x v="2"/>
    <s v="Martin"/>
    <s v="Žilinský kraj"/>
    <n v="8063"/>
    <n v="1328"/>
    <n v="18969"/>
  </r>
  <r>
    <x v="4"/>
    <s v="M3"/>
    <s v="EURO IV"/>
    <x v="2"/>
    <s v="Michalovce"/>
    <s v="Košický kraj"/>
    <n v="10564"/>
    <n v="1205"/>
    <n v="17217"/>
  </r>
  <r>
    <x v="4"/>
    <s v="M3"/>
    <s v="EURO IV"/>
    <x v="2"/>
    <s v="Nitra"/>
    <s v="Nitriansky kraj"/>
    <n v="17172"/>
    <n v="1826"/>
    <n v="26088"/>
  </r>
  <r>
    <x v="4"/>
    <s v="M3"/>
    <s v="EURO IV"/>
    <x v="2"/>
    <s v="Nové Zámky"/>
    <s v="Nitriansky kraj"/>
    <n v="12707"/>
    <n v="1665"/>
    <n v="23781"/>
  </r>
  <r>
    <x v="4"/>
    <s v="M3"/>
    <s v="EURO IV"/>
    <x v="2"/>
    <s v="Partizánske"/>
    <s v="Trenčiansky kraj"/>
    <n v="1770"/>
    <n v="350"/>
    <n v="4998"/>
  </r>
  <r>
    <x v="4"/>
    <s v="M3"/>
    <s v="EURO IV"/>
    <x v="2"/>
    <s v="Prešov"/>
    <s v="Prešovský kraj"/>
    <n v="18829"/>
    <n v="2796"/>
    <n v="39941"/>
  </r>
  <r>
    <x v="4"/>
    <s v="M3"/>
    <s v="EURO IV"/>
    <x v="2"/>
    <s v="Prievidza"/>
    <s v="Trenčiansky kraj"/>
    <n v="24661"/>
    <n v="2587"/>
    <n v="36953"/>
  </r>
  <r>
    <x v="4"/>
    <s v="M3"/>
    <s v="EURO IV"/>
    <x v="2"/>
    <s v="Púchov"/>
    <s v="Trenčiansky kraj"/>
    <n v="4821"/>
    <n v="560"/>
    <n v="8005"/>
  </r>
  <r>
    <x v="4"/>
    <s v="M3"/>
    <s v="EURO IV"/>
    <x v="2"/>
    <s v="Rimavská Sobota"/>
    <s v="Banskobystrický kraj"/>
    <n v="3767"/>
    <n v="311"/>
    <n v="4437"/>
  </r>
  <r>
    <x v="4"/>
    <s v="M3"/>
    <s v="EURO IV"/>
    <x v="2"/>
    <s v="Rožňava"/>
    <s v="Košický kraj"/>
    <n v="3540"/>
    <n v="282"/>
    <n v="4032"/>
  </r>
  <r>
    <x v="4"/>
    <s v="M3"/>
    <s v="EURO IV"/>
    <x v="2"/>
    <s v="Ružomberok"/>
    <s v="Žilinský kraj"/>
    <n v="3847"/>
    <n v="941"/>
    <n v="13440"/>
  </r>
  <r>
    <x v="4"/>
    <s v="M3"/>
    <s v="EURO IV"/>
    <x v="2"/>
    <s v="Senec"/>
    <s v="Bratislavský kraj"/>
    <n v="1567"/>
    <n v="555"/>
    <n v="7933"/>
  </r>
  <r>
    <x v="4"/>
    <s v="M3"/>
    <s v="EURO IV"/>
    <x v="2"/>
    <s v="Senica"/>
    <s v="Trnavský kraj"/>
    <n v="406"/>
    <n v="76"/>
    <n v="1080"/>
  </r>
  <r>
    <x v="4"/>
    <s v="M3"/>
    <s v="EURO IV"/>
    <x v="2"/>
    <s v="Skalica"/>
    <s v="Trnavský kraj"/>
    <n v="1827"/>
    <n v="203"/>
    <n v="2894"/>
  </r>
  <r>
    <x v="4"/>
    <s v="M3"/>
    <s v="EURO IV"/>
    <x v="2"/>
    <s v="Sobrance"/>
    <s v="Košický kraj"/>
    <n v="4864"/>
    <n v="357"/>
    <n v="5095"/>
  </r>
  <r>
    <x v="4"/>
    <s v="M3"/>
    <s v="EURO IV"/>
    <x v="2"/>
    <s v="Stropkov"/>
    <s v="Prešovský kraj"/>
    <n v="6814"/>
    <n v="532"/>
    <n v="7601"/>
  </r>
  <r>
    <x v="4"/>
    <s v="M3"/>
    <s v="EURO IV"/>
    <x v="2"/>
    <s v="Svidník"/>
    <s v="Prešovský kraj"/>
    <n v="8423"/>
    <n v="765"/>
    <n v="10922"/>
  </r>
  <r>
    <x v="4"/>
    <s v="M3"/>
    <s v="EURO IV"/>
    <x v="2"/>
    <s v="Šaľa"/>
    <s v="Nitriansky kraj"/>
    <n v="3239"/>
    <n v="591"/>
    <n v="8447"/>
  </r>
  <r>
    <x v="4"/>
    <s v="M3"/>
    <s v="EURO IV"/>
    <x v="2"/>
    <s v="Topoľčany"/>
    <s v="Nitriansky kraj"/>
    <n v="5310"/>
    <n v="1510"/>
    <n v="21566"/>
  </r>
  <r>
    <x v="4"/>
    <s v="M3"/>
    <s v="EURO IV"/>
    <x v="2"/>
    <s v="Trebišov"/>
    <s v="Košický kraj"/>
    <n v="15087"/>
    <n v="1405"/>
    <n v="20066"/>
  </r>
  <r>
    <x v="4"/>
    <s v="M3"/>
    <s v="EURO IV"/>
    <x v="2"/>
    <s v="Trenčín"/>
    <s v="Trenčiansky kraj"/>
    <n v="4071"/>
    <n v="486"/>
    <n v="6944"/>
  </r>
  <r>
    <x v="4"/>
    <s v="M3"/>
    <s v="EURO IV"/>
    <x v="2"/>
    <s v="Trnava"/>
    <s v="Trnavský kraj"/>
    <n v="2313"/>
    <n v="348"/>
    <n v="4973"/>
  </r>
  <r>
    <x v="4"/>
    <s v="M3"/>
    <s v="EURO IV"/>
    <x v="2"/>
    <s v="Turčianske Teplice"/>
    <s v="Žilinský kraj"/>
    <n v="302"/>
    <n v="22"/>
    <n v="317"/>
  </r>
  <r>
    <x v="4"/>
    <s v="M3"/>
    <s v="EURO IV"/>
    <x v="2"/>
    <s v="Tvrdošín"/>
    <s v="Žilinský kraj"/>
    <n v="4703"/>
    <n v="941"/>
    <n v="13441"/>
  </r>
  <r>
    <x v="4"/>
    <s v="M3"/>
    <s v="EURO IV"/>
    <x v="2"/>
    <s v="Vranov nad Topľou"/>
    <s v="Prešovský kraj"/>
    <n v="19174"/>
    <n v="1761"/>
    <n v="25162"/>
  </r>
  <r>
    <x v="4"/>
    <s v="M3"/>
    <s v="EURO IV"/>
    <x v="2"/>
    <s v="Zvolen"/>
    <s v="Banskobystrický kraj"/>
    <n v="5192"/>
    <n v="485"/>
    <n v="6927"/>
  </r>
  <r>
    <x v="4"/>
    <s v="M3"/>
    <s v="EURO IV"/>
    <x v="2"/>
    <s v="Žarnovica"/>
    <s v="Banskobystrický kraj"/>
    <n v="680"/>
    <n v="62"/>
    <n v="886"/>
  </r>
  <r>
    <x v="4"/>
    <s v="M3"/>
    <s v="EURO IV"/>
    <x v="2"/>
    <s v="Žiar nad Hronom"/>
    <s v="Banskobystrický kraj"/>
    <n v="3375"/>
    <n v="683"/>
    <n v="9764"/>
  </r>
  <r>
    <x v="4"/>
    <s v="M3"/>
    <s v="EURO IV"/>
    <x v="2"/>
    <s v="Žilina"/>
    <s v="Žilinský kraj"/>
    <n v="548"/>
    <n v="275"/>
    <n v="3933"/>
  </r>
  <r>
    <x v="4"/>
    <s v="M3"/>
    <s v="EURO IV"/>
    <x v="3"/>
    <s v="Bánovce nad Bebravou"/>
    <s v="Trenčiansky kraj"/>
    <n v="18127"/>
    <n v="0"/>
    <n v="15007"/>
  </r>
  <r>
    <x v="4"/>
    <s v="M3"/>
    <s v="EURO IV"/>
    <x v="3"/>
    <s v="Banská Bystrica"/>
    <s v="Banskobystrický kraj"/>
    <n v="23259"/>
    <n v="0"/>
    <n v="55160"/>
  </r>
  <r>
    <x v="4"/>
    <s v="M3"/>
    <s v="EURO IV"/>
    <x v="3"/>
    <s v="Banská Štiavnica"/>
    <s v="Banskobystrický kraj"/>
    <n v="7558"/>
    <n v="0"/>
    <n v="17972"/>
  </r>
  <r>
    <x v="4"/>
    <s v="M3"/>
    <s v="EURO IV"/>
    <x v="3"/>
    <s v="Bardejov"/>
    <s v="Prešovský kraj"/>
    <n v="60634"/>
    <n v="0"/>
    <n v="85177"/>
  </r>
  <r>
    <x v="4"/>
    <s v="M3"/>
    <s v="EURO IV"/>
    <x v="3"/>
    <s v="Bratislava II"/>
    <s v="Bratislavský kraj"/>
    <n v="3380"/>
    <n v="0"/>
    <n v="10689"/>
  </r>
  <r>
    <x v="4"/>
    <s v="M3"/>
    <s v="EURO IV"/>
    <x v="3"/>
    <s v="Bratislava IV"/>
    <s v="Bratislavský kraj"/>
    <n v="185"/>
    <n v="0"/>
    <n v="884"/>
  </r>
  <r>
    <x v="4"/>
    <s v="M3"/>
    <s v="EURO IV"/>
    <x v="3"/>
    <s v="Brezno"/>
    <s v="Banskobystrický kraj"/>
    <n v="73692"/>
    <n v="0"/>
    <n v="111229"/>
  </r>
  <r>
    <x v="4"/>
    <s v="M3"/>
    <s v="EURO IV"/>
    <x v="3"/>
    <s v="Bytča"/>
    <s v="Žilinský kraj"/>
    <n v="19685"/>
    <n v="0"/>
    <n v="37278"/>
  </r>
  <r>
    <x v="4"/>
    <s v="M3"/>
    <s v="EURO IV"/>
    <x v="3"/>
    <s v="Čadca"/>
    <s v="Žilinský kraj"/>
    <n v="18291"/>
    <n v="0"/>
    <n v="98890"/>
  </r>
  <r>
    <x v="4"/>
    <s v="M3"/>
    <s v="EURO IV"/>
    <x v="3"/>
    <s v="Detva"/>
    <s v="Banskobystrický kraj"/>
    <n v="32630"/>
    <n v="0"/>
    <n v="38941"/>
  </r>
  <r>
    <x v="4"/>
    <s v="M3"/>
    <s v="EURO IV"/>
    <x v="3"/>
    <s v="Dolný Kubín"/>
    <s v="Žilinský kraj"/>
    <n v="88000"/>
    <n v="0"/>
    <n v="111610"/>
  </r>
  <r>
    <x v="4"/>
    <s v="M3"/>
    <s v="EURO IV"/>
    <x v="3"/>
    <s v="Dunajská Streda"/>
    <s v="Trnavský kraj"/>
    <n v="21306"/>
    <n v="0"/>
    <n v="34375"/>
  </r>
  <r>
    <x v="4"/>
    <s v="M3"/>
    <s v="EURO IV"/>
    <x v="3"/>
    <s v="Galanta"/>
    <s v="Trnavský kraj"/>
    <n v="1333"/>
    <n v="0"/>
    <n v="3068"/>
  </r>
  <r>
    <x v="4"/>
    <s v="M3"/>
    <s v="EURO IV"/>
    <x v="3"/>
    <s v="Hlohovec"/>
    <s v="Trnavský kraj"/>
    <n v="4329"/>
    <n v="0"/>
    <n v="7346"/>
  </r>
  <r>
    <x v="4"/>
    <s v="M3"/>
    <s v="EURO IV"/>
    <x v="3"/>
    <s v="Humenné"/>
    <s v="Prešovský kraj"/>
    <n v="16238"/>
    <n v="0"/>
    <n v="27363"/>
  </r>
  <r>
    <x v="4"/>
    <s v="M3"/>
    <s v="EURO IV"/>
    <x v="3"/>
    <s v="Ilava"/>
    <s v="Trenčiansky kraj"/>
    <n v="71265"/>
    <n v="0"/>
    <n v="130614"/>
  </r>
  <r>
    <x v="4"/>
    <s v="M3"/>
    <s v="EURO IV"/>
    <x v="3"/>
    <s v="Kežmarok"/>
    <s v="Prešovský kraj"/>
    <n v="65519"/>
    <n v="0"/>
    <n v="87774"/>
  </r>
  <r>
    <x v="4"/>
    <s v="M3"/>
    <s v="EURO IV"/>
    <x v="3"/>
    <s v="Komárno"/>
    <s v="Nitriansky kraj"/>
    <n v="24250"/>
    <n v="0"/>
    <n v="38930"/>
  </r>
  <r>
    <x v="4"/>
    <s v="M3"/>
    <s v="EURO IV"/>
    <x v="3"/>
    <s v="Košice - okolie"/>
    <s v="Košický kraj"/>
    <n v="63975"/>
    <n v="0"/>
    <n v="63475"/>
  </r>
  <r>
    <x v="4"/>
    <s v="M3"/>
    <s v="EURO IV"/>
    <x v="3"/>
    <s v="Košice I"/>
    <s v="Košický kraj"/>
    <n v="2186"/>
    <n v="0"/>
    <n v="20628"/>
  </r>
  <r>
    <x v="4"/>
    <s v="M3"/>
    <s v="EURO IV"/>
    <x v="3"/>
    <s v="Košice II"/>
    <s v="Košický kraj"/>
    <n v="6043"/>
    <n v="0"/>
    <n v="16482"/>
  </r>
  <r>
    <x v="4"/>
    <s v="M3"/>
    <s v="EURO IV"/>
    <x v="3"/>
    <s v="Košice III"/>
    <s v="Košický kraj"/>
    <n v="1022"/>
    <n v="0"/>
    <n v="8937"/>
  </r>
  <r>
    <x v="4"/>
    <s v="M3"/>
    <s v="EURO IV"/>
    <x v="3"/>
    <s v="Košice IV"/>
    <s v="Košický kraj"/>
    <n v="8094"/>
    <n v="0"/>
    <n v="16139"/>
  </r>
  <r>
    <x v="4"/>
    <s v="M3"/>
    <s v="EURO IV"/>
    <x v="3"/>
    <s v="Krupina"/>
    <s v="Banskobystrický kraj"/>
    <n v="29081"/>
    <n v="0"/>
    <n v="36185"/>
  </r>
  <r>
    <x v="4"/>
    <s v="M3"/>
    <s v="EURO IV"/>
    <x v="3"/>
    <s v="Kysucké Nové Mesto"/>
    <s v="Žilinský kraj"/>
    <n v="18238"/>
    <n v="0"/>
    <n v="10985"/>
  </r>
  <r>
    <x v="4"/>
    <s v="M3"/>
    <s v="EURO IV"/>
    <x v="3"/>
    <s v="Levice"/>
    <s v="Nitriansky kraj"/>
    <n v="86062"/>
    <n v="0"/>
    <n v="128295"/>
  </r>
  <r>
    <x v="4"/>
    <s v="M3"/>
    <s v="EURO IV"/>
    <x v="3"/>
    <s v="Levoča"/>
    <s v="Prešovský kraj"/>
    <n v="36058"/>
    <n v="0"/>
    <n v="31363"/>
  </r>
  <r>
    <x v="4"/>
    <s v="M3"/>
    <s v="EURO IV"/>
    <x v="3"/>
    <s v="Liptovský Mikuláš"/>
    <s v="Žilinský kraj"/>
    <n v="31469"/>
    <n v="0"/>
    <n v="51136"/>
  </r>
  <r>
    <x v="4"/>
    <s v="M3"/>
    <s v="EURO IV"/>
    <x v="3"/>
    <s v="Lučenec"/>
    <s v="Banskobystrický kraj"/>
    <n v="83677"/>
    <n v="0"/>
    <n v="71638"/>
  </r>
  <r>
    <x v="4"/>
    <s v="M3"/>
    <s v="EURO IV"/>
    <x v="3"/>
    <s v="Malacky"/>
    <s v="Bratislavský kraj"/>
    <n v="1463"/>
    <n v="0"/>
    <n v="5011"/>
  </r>
  <r>
    <x v="4"/>
    <s v="M3"/>
    <s v="EURO IV"/>
    <x v="3"/>
    <s v="Martin"/>
    <s v="Žilinský kraj"/>
    <n v="47598"/>
    <n v="0"/>
    <n v="114721"/>
  </r>
  <r>
    <x v="4"/>
    <s v="M3"/>
    <s v="EURO IV"/>
    <x v="3"/>
    <s v="Michalovce"/>
    <s v="Košický kraj"/>
    <n v="85577"/>
    <n v="0"/>
    <n v="127349"/>
  </r>
  <r>
    <x v="4"/>
    <s v="M3"/>
    <s v="EURO IV"/>
    <x v="3"/>
    <s v="Námestovo"/>
    <s v="Žilinský kraj"/>
    <n v="57651"/>
    <n v="0"/>
    <n v="93948"/>
  </r>
  <r>
    <x v="4"/>
    <s v="M3"/>
    <s v="EURO IV"/>
    <x v="3"/>
    <s v="Nitra"/>
    <s v="Nitriansky kraj"/>
    <n v="73313"/>
    <n v="0"/>
    <n v="113950"/>
  </r>
  <r>
    <x v="4"/>
    <s v="M3"/>
    <s v="EURO IV"/>
    <x v="3"/>
    <s v="Nové Mesto nad Váhom"/>
    <s v="Trenčiansky kraj"/>
    <n v="13438"/>
    <n v="0"/>
    <n v="20942"/>
  </r>
  <r>
    <x v="4"/>
    <s v="M3"/>
    <s v="EURO IV"/>
    <x v="3"/>
    <s v="Nové Zámky"/>
    <s v="Nitriansky kraj"/>
    <n v="54344"/>
    <n v="0"/>
    <n v="106726"/>
  </r>
  <r>
    <x v="4"/>
    <s v="M3"/>
    <s v="EURO IV"/>
    <x v="3"/>
    <s v="Partizánske"/>
    <s v="Trenčiansky kraj"/>
    <n v="11915"/>
    <n v="0"/>
    <n v="28240"/>
  </r>
  <r>
    <x v="4"/>
    <s v="M3"/>
    <s v="EURO IV"/>
    <x v="3"/>
    <s v="Piešťany"/>
    <s v="Trnavský kraj"/>
    <n v="1773"/>
    <n v="0"/>
    <n v="3187"/>
  </r>
  <r>
    <x v="4"/>
    <s v="M3"/>
    <s v="EURO IV"/>
    <x v="3"/>
    <s v="Poprad"/>
    <s v="Prešovský kraj"/>
    <n v="78929"/>
    <n v="0"/>
    <n v="135195"/>
  </r>
  <r>
    <x v="4"/>
    <s v="M3"/>
    <s v="EURO IV"/>
    <x v="3"/>
    <s v="Považská Bystrica"/>
    <s v="Trenčiansky kraj"/>
    <n v="9077"/>
    <n v="0"/>
    <n v="22081"/>
  </r>
  <r>
    <x v="4"/>
    <s v="M3"/>
    <s v="EURO IV"/>
    <x v="3"/>
    <s v="Prešov"/>
    <s v="Prešovský kraj"/>
    <n v="134433"/>
    <n v="0"/>
    <n v="267415"/>
  </r>
  <r>
    <x v="4"/>
    <s v="M3"/>
    <s v="EURO IV"/>
    <x v="3"/>
    <s v="Prievidza"/>
    <s v="Trenčiansky kraj"/>
    <n v="165618"/>
    <n v="0"/>
    <n v="267415"/>
  </r>
  <r>
    <x v="4"/>
    <s v="M3"/>
    <s v="EURO IV"/>
    <x v="3"/>
    <s v="Púchov"/>
    <s v="Trenčiansky kraj"/>
    <n v="28697"/>
    <n v="0"/>
    <n v="45760"/>
  </r>
  <r>
    <x v="4"/>
    <s v="M3"/>
    <s v="EURO IV"/>
    <x v="3"/>
    <s v="Revúca"/>
    <s v="Banskobystrický kraj"/>
    <n v="11276"/>
    <n v="0"/>
    <n v="16756"/>
  </r>
  <r>
    <x v="4"/>
    <s v="M3"/>
    <s v="EURO IV"/>
    <x v="3"/>
    <s v="Rimavská Sobota"/>
    <s v="Banskobystrický kraj"/>
    <n v="98567"/>
    <n v="0"/>
    <n v="97158"/>
  </r>
  <r>
    <x v="4"/>
    <s v="M3"/>
    <s v="EURO IV"/>
    <x v="3"/>
    <s v="Rožňava"/>
    <s v="Košický kraj"/>
    <n v="79846"/>
    <n v="0"/>
    <n v="71027"/>
  </r>
  <r>
    <x v="4"/>
    <s v="M3"/>
    <s v="EURO IV"/>
    <x v="3"/>
    <s v="Ružomberok"/>
    <s v="Žilinský kraj"/>
    <n v="27335"/>
    <n v="0"/>
    <n v="90544"/>
  </r>
  <r>
    <x v="4"/>
    <s v="M3"/>
    <s v="EURO IV"/>
    <x v="3"/>
    <s v="Sabinov"/>
    <s v="Prešovský kraj"/>
    <n v="26434"/>
    <n v="0"/>
    <n v="61128"/>
  </r>
  <r>
    <x v="4"/>
    <s v="M3"/>
    <s v="EURO IV"/>
    <x v="3"/>
    <s v="Senec"/>
    <s v="Bratislavský kraj"/>
    <n v="11306"/>
    <n v="0"/>
    <n v="38950"/>
  </r>
  <r>
    <x v="4"/>
    <s v="M3"/>
    <s v="EURO IV"/>
    <x v="3"/>
    <s v="Senica"/>
    <s v="Trnavský kraj"/>
    <n v="2263"/>
    <n v="0"/>
    <n v="5852"/>
  </r>
  <r>
    <x v="4"/>
    <s v="M3"/>
    <s v="EURO IV"/>
    <x v="3"/>
    <s v="Skalica"/>
    <s v="Trnavský kraj"/>
    <n v="7941"/>
    <n v="0"/>
    <n v="12020"/>
  </r>
  <r>
    <x v="4"/>
    <s v="M3"/>
    <s v="EURO IV"/>
    <x v="3"/>
    <s v="Snina"/>
    <s v="Prešovský kraj"/>
    <n v="11446"/>
    <n v="0"/>
    <n v="29856"/>
  </r>
  <r>
    <x v="4"/>
    <s v="M3"/>
    <s v="EURO IV"/>
    <x v="3"/>
    <s v="Sobrance"/>
    <s v="Košický kraj"/>
    <n v="19201"/>
    <n v="0"/>
    <n v="20393"/>
  </r>
  <r>
    <x v="4"/>
    <s v="M3"/>
    <s v="EURO IV"/>
    <x v="3"/>
    <s v="Stará Ľubovňa"/>
    <s v="Prešovský kraj"/>
    <n v="19147"/>
    <n v="0"/>
    <n v="28765"/>
  </r>
  <r>
    <x v="4"/>
    <s v="M3"/>
    <s v="EURO IV"/>
    <x v="3"/>
    <s v="Stropkov"/>
    <s v="Prešovský kraj"/>
    <n v="25660"/>
    <n v="0"/>
    <n v="28589"/>
  </r>
  <r>
    <x v="4"/>
    <s v="M3"/>
    <s v="EURO IV"/>
    <x v="3"/>
    <s v="Svidník"/>
    <s v="Prešovský kraj"/>
    <n v="54298"/>
    <n v="0"/>
    <n v="71441"/>
  </r>
  <r>
    <x v="4"/>
    <s v="M3"/>
    <s v="EURO IV"/>
    <x v="3"/>
    <s v="Šaľa"/>
    <s v="Nitriansky kraj"/>
    <n v="12781"/>
    <n v="0"/>
    <n v="33131"/>
  </r>
  <r>
    <x v="4"/>
    <s v="M3"/>
    <s v="EURO IV"/>
    <x v="3"/>
    <s v="Topoľčany"/>
    <s v="Nitriansky kraj"/>
    <n v="21696"/>
    <n v="0"/>
    <n v="98175"/>
  </r>
  <r>
    <x v="4"/>
    <s v="M3"/>
    <s v="EURO IV"/>
    <x v="3"/>
    <s v="Trebišov"/>
    <s v="Košický kraj"/>
    <n v="61603"/>
    <n v="0"/>
    <n v="83449"/>
  </r>
  <r>
    <x v="4"/>
    <s v="M3"/>
    <s v="EURO IV"/>
    <x v="3"/>
    <s v="Trenčín"/>
    <s v="Trenčiansky kraj"/>
    <n v="53202"/>
    <n v="0"/>
    <n v="78392"/>
  </r>
  <r>
    <x v="4"/>
    <s v="M3"/>
    <s v="EURO IV"/>
    <x v="3"/>
    <s v="Trnava"/>
    <s v="Trnavský kraj"/>
    <n v="11510"/>
    <n v="0"/>
    <n v="27193"/>
  </r>
  <r>
    <x v="4"/>
    <s v="M3"/>
    <s v="EURO IV"/>
    <x v="3"/>
    <s v="Turčianske Teplice"/>
    <s v="Žilinský kraj"/>
    <n v="6832"/>
    <n v="0"/>
    <n v="10437"/>
  </r>
  <r>
    <x v="4"/>
    <s v="M3"/>
    <s v="EURO IV"/>
    <x v="3"/>
    <s v="Tvrdošín"/>
    <s v="Žilinský kraj"/>
    <n v="32477"/>
    <n v="0"/>
    <n v="93068"/>
  </r>
  <r>
    <x v="4"/>
    <s v="M3"/>
    <s v="EURO IV"/>
    <x v="3"/>
    <s v="Veľký Krtíš"/>
    <s v="Banskobystrický kraj"/>
    <n v="14347"/>
    <n v="0"/>
    <n v="13669"/>
  </r>
  <r>
    <x v="4"/>
    <s v="M3"/>
    <s v="EURO IV"/>
    <x v="3"/>
    <s v="Vranov nad Topľou"/>
    <s v="Prešovský kraj"/>
    <n v="76256"/>
    <n v="0"/>
    <n v="98943"/>
  </r>
  <r>
    <x v="4"/>
    <s v="M3"/>
    <s v="EURO IV"/>
    <x v="3"/>
    <s v="Zlaté Moravce"/>
    <s v="Nitriansky kraj"/>
    <n v="3636"/>
    <n v="0"/>
    <n v="1734"/>
  </r>
  <r>
    <x v="4"/>
    <s v="M3"/>
    <s v="EURO IV"/>
    <x v="3"/>
    <s v="Zvolen"/>
    <s v="Banskobystrický kraj"/>
    <n v="28885"/>
    <n v="0"/>
    <n v="38920"/>
  </r>
  <r>
    <x v="4"/>
    <s v="M3"/>
    <s v="EURO IV"/>
    <x v="3"/>
    <s v="Žarnovica"/>
    <s v="Banskobystrický kraj"/>
    <n v="4374"/>
    <n v="0"/>
    <n v="6006"/>
  </r>
  <r>
    <x v="4"/>
    <s v="M3"/>
    <s v="EURO IV"/>
    <x v="3"/>
    <s v="Žiar nad Hronom"/>
    <s v="Banskobystrický kraj"/>
    <n v="26749"/>
    <n v="0"/>
    <n v="57890"/>
  </r>
  <r>
    <x v="4"/>
    <s v="M3"/>
    <s v="EURO IV"/>
    <x v="3"/>
    <s v="Žilina"/>
    <s v="Žilinský kraj"/>
    <n v="171886"/>
    <n v="0"/>
    <n v="254374"/>
  </r>
  <r>
    <x v="4"/>
    <s v="M3"/>
    <s v="EURO IV"/>
    <x v="4"/>
    <s v="Banská Bystrica"/>
    <s v="Banskobystrický kraj"/>
    <n v="319"/>
    <n v="188"/>
    <n v="2683"/>
  </r>
  <r>
    <x v="4"/>
    <s v="M3"/>
    <s v="EURO IV"/>
    <x v="4"/>
    <s v="Bratislava II"/>
    <s v="Bratislavský kraj"/>
    <n v="304"/>
    <n v="14"/>
    <n v="207"/>
  </r>
  <r>
    <x v="4"/>
    <s v="M3"/>
    <s v="EURO IV"/>
    <x v="4"/>
    <s v="Bratislava IV"/>
    <s v="Bratislavský kraj"/>
    <n v="70"/>
    <n v="23"/>
    <n v="335"/>
  </r>
  <r>
    <x v="4"/>
    <s v="M3"/>
    <s v="EURO IV"/>
    <x v="4"/>
    <s v="Bytča"/>
    <s v="Žilinský kraj"/>
    <n v="3383"/>
    <n v="299"/>
    <n v="4269"/>
  </r>
  <r>
    <x v="4"/>
    <s v="M3"/>
    <s v="EURO IV"/>
    <x v="4"/>
    <s v="Dolný Kubín"/>
    <s v="Žilinský kraj"/>
    <n v="2431"/>
    <n v="203"/>
    <n v="2897"/>
  </r>
  <r>
    <x v="4"/>
    <s v="M3"/>
    <s v="EURO IV"/>
    <x v="4"/>
    <s v="Galanta"/>
    <s v="Trnavský kraj"/>
    <n v="10"/>
    <n v="3"/>
    <n v="40"/>
  </r>
  <r>
    <x v="4"/>
    <s v="M3"/>
    <s v="EURO IV"/>
    <x v="4"/>
    <s v="Hlohovec"/>
    <s v="Trnavský kraj"/>
    <n v="1796"/>
    <n v="213"/>
    <n v="3048"/>
  </r>
  <r>
    <x v="4"/>
    <s v="M3"/>
    <s v="EURO IV"/>
    <x v="4"/>
    <s v="Ilava"/>
    <s v="Trenčiansky kraj"/>
    <n v="18706"/>
    <n v="2409"/>
    <n v="34410"/>
  </r>
  <r>
    <x v="4"/>
    <s v="M3"/>
    <s v="EURO IV"/>
    <x v="4"/>
    <s v="Košice - okolie"/>
    <s v="Košický kraj"/>
    <n v="3653"/>
    <n v="370"/>
    <n v="5288"/>
  </r>
  <r>
    <x v="4"/>
    <s v="M3"/>
    <s v="EURO IV"/>
    <x v="4"/>
    <s v="Levoča"/>
    <s v="Prešovský kraj"/>
    <n v="510"/>
    <n v="38"/>
    <n v="550"/>
  </r>
  <r>
    <x v="4"/>
    <s v="M3"/>
    <s v="EURO IV"/>
    <x v="4"/>
    <s v="Liptovský Mikuláš"/>
    <s v="Žilinský kraj"/>
    <n v="4494"/>
    <n v="546"/>
    <n v="7795"/>
  </r>
  <r>
    <x v="4"/>
    <s v="M3"/>
    <s v="EURO IV"/>
    <x v="4"/>
    <s v="Malacky"/>
    <s v="Bratislavský kraj"/>
    <n v="469"/>
    <n v="115"/>
    <n v="1639"/>
  </r>
  <r>
    <x v="4"/>
    <s v="M3"/>
    <s v="EURO IV"/>
    <x v="4"/>
    <s v="Nitra"/>
    <s v="Nitriansky kraj"/>
    <n v="160"/>
    <n v="26"/>
    <n v="376"/>
  </r>
  <r>
    <x v="4"/>
    <s v="M3"/>
    <s v="EURO IV"/>
    <x v="4"/>
    <s v="Nové Mesto nad Váhom"/>
    <s v="Trenčiansky kraj"/>
    <n v="1530"/>
    <n v="181"/>
    <n v="2579"/>
  </r>
  <r>
    <x v="4"/>
    <s v="M3"/>
    <s v="EURO IV"/>
    <x v="4"/>
    <s v="Piešťany"/>
    <s v="Trnavský kraj"/>
    <n v="641"/>
    <n v="64"/>
    <n v="911"/>
  </r>
  <r>
    <x v="4"/>
    <s v="M3"/>
    <s v="EURO IV"/>
    <x v="4"/>
    <s v="Poprad"/>
    <s v="Prešovský kraj"/>
    <n v="10671"/>
    <n v="1291"/>
    <n v="18446"/>
  </r>
  <r>
    <x v="4"/>
    <s v="M3"/>
    <s v="EURO IV"/>
    <x v="4"/>
    <s v="Považská Bystrica"/>
    <s v="Trenčiansky kraj"/>
    <n v="2316"/>
    <n v="379"/>
    <n v="5411"/>
  </r>
  <r>
    <x v="4"/>
    <s v="M3"/>
    <s v="EURO IV"/>
    <x v="4"/>
    <s v="Prešov"/>
    <s v="Prešovský kraj"/>
    <n v="9805"/>
    <n v="730"/>
    <n v="10430"/>
  </r>
  <r>
    <x v="4"/>
    <s v="M3"/>
    <s v="EURO IV"/>
    <x v="4"/>
    <s v="Púchov"/>
    <s v="Trenčiansky kraj"/>
    <n v="1792"/>
    <n v="146"/>
    <n v="2091"/>
  </r>
  <r>
    <x v="4"/>
    <s v="M3"/>
    <s v="EURO IV"/>
    <x v="4"/>
    <s v="Revúca"/>
    <s v="Banskobystrický kraj"/>
    <n v="2795"/>
    <n v="211"/>
    <n v="3013"/>
  </r>
  <r>
    <x v="4"/>
    <s v="M3"/>
    <s v="EURO IV"/>
    <x v="4"/>
    <s v="Rimavská Sobota"/>
    <s v="Banskobystrický kraj"/>
    <n v="3479"/>
    <n v="229"/>
    <n v="3267"/>
  </r>
  <r>
    <x v="4"/>
    <s v="M3"/>
    <s v="EURO IV"/>
    <x v="4"/>
    <s v="Ružomberok"/>
    <s v="Žilinský kraj"/>
    <n v="493"/>
    <n v="16"/>
    <n v="225"/>
  </r>
  <r>
    <x v="4"/>
    <s v="M3"/>
    <s v="EURO IV"/>
    <x v="4"/>
    <s v="Senec"/>
    <s v="Bratislavský kraj"/>
    <n v="827"/>
    <n v="57"/>
    <n v="811"/>
  </r>
  <r>
    <x v="4"/>
    <s v="M3"/>
    <s v="EURO IV"/>
    <x v="4"/>
    <s v="Senica"/>
    <s v="Trnavský kraj"/>
    <n v="2"/>
    <n v="0"/>
    <n v="3"/>
  </r>
  <r>
    <x v="4"/>
    <s v="M3"/>
    <s v="EURO IV"/>
    <x v="4"/>
    <s v="Svidník"/>
    <s v="Prešovský kraj"/>
    <n v="23"/>
    <n v="7"/>
    <n v="96"/>
  </r>
  <r>
    <x v="4"/>
    <s v="M3"/>
    <s v="EURO IV"/>
    <x v="4"/>
    <s v="Trenčín"/>
    <s v="Trenčiansky kraj"/>
    <n v="6640"/>
    <n v="754"/>
    <n v="10765"/>
  </r>
  <r>
    <x v="4"/>
    <s v="M3"/>
    <s v="EURO IV"/>
    <x v="4"/>
    <s v="Trnava"/>
    <s v="Trnavský kraj"/>
    <n v="146"/>
    <n v="42"/>
    <n v="598"/>
  </r>
  <r>
    <x v="4"/>
    <s v="M3"/>
    <s v="EURO IV"/>
    <x v="4"/>
    <s v="Turčianske Teplice"/>
    <s v="Žilinský kraj"/>
    <n v="1135"/>
    <n v="143"/>
    <n v="2038"/>
  </r>
  <r>
    <x v="4"/>
    <s v="M3"/>
    <s v="EURO IV"/>
    <x v="4"/>
    <s v="Tvrdošín"/>
    <s v="Žilinský kraj"/>
    <n v="11"/>
    <n v="2"/>
    <n v="29"/>
  </r>
  <r>
    <x v="4"/>
    <s v="M3"/>
    <s v="EURO IV"/>
    <x v="4"/>
    <s v="Zlaté Moravce"/>
    <s v="Nitriansky kraj"/>
    <n v="666"/>
    <n v="22"/>
    <n v="318"/>
  </r>
  <r>
    <x v="4"/>
    <s v="M3"/>
    <s v="EURO IV"/>
    <x v="4"/>
    <s v="Zvolen"/>
    <s v="Banskobystrický kraj"/>
    <n v="542"/>
    <n v="32"/>
    <n v="453"/>
  </r>
  <r>
    <x v="4"/>
    <s v="M3"/>
    <s v="EURO IV"/>
    <x v="4"/>
    <s v="Žarnovica"/>
    <s v="Banskobystrický kraj"/>
    <n v="563"/>
    <n v="58"/>
    <n v="835"/>
  </r>
  <r>
    <x v="4"/>
    <s v="M3"/>
    <s v="EURO IV"/>
    <x v="4"/>
    <s v="Žiar nad Hronom"/>
    <s v="Banskobystrický kraj"/>
    <n v="2430"/>
    <n v="182"/>
    <n v="2605"/>
  </r>
  <r>
    <x v="4"/>
    <s v="M3"/>
    <s v="EURO IV"/>
    <x v="4"/>
    <s v="Žilina"/>
    <s v="Žilinský kraj"/>
    <n v="2302"/>
    <n v="499"/>
    <n v="7134"/>
  </r>
  <r>
    <x v="4"/>
    <s v="M3"/>
    <s v="EURO IV"/>
    <x v="5"/>
    <s v="Bánovce nad Bebravou"/>
    <s v="Trenčiansky kraj"/>
    <n v="63185"/>
    <n v="5858"/>
    <n v="83690"/>
  </r>
  <r>
    <x v="4"/>
    <s v="M3"/>
    <s v="EURO IV"/>
    <x v="5"/>
    <s v="Banská Bystrica"/>
    <s v="Banskobystrický kraj"/>
    <n v="112536"/>
    <n v="12489"/>
    <n v="178413"/>
  </r>
  <r>
    <x v="4"/>
    <s v="M3"/>
    <s v="EURO IV"/>
    <x v="5"/>
    <s v="Bratislava II"/>
    <s v="Bratislavský kraj"/>
    <n v="8401"/>
    <n v="746"/>
    <n v="10661"/>
  </r>
  <r>
    <x v="4"/>
    <s v="M3"/>
    <s v="EURO IV"/>
    <x v="5"/>
    <s v="Brezno"/>
    <s v="Banskobystrický kraj"/>
    <n v="76768"/>
    <n v="6201"/>
    <n v="88588"/>
  </r>
  <r>
    <x v="4"/>
    <s v="M3"/>
    <s v="EURO IV"/>
    <x v="5"/>
    <s v="Bytča"/>
    <s v="Žilinský kraj"/>
    <n v="124415"/>
    <n v="7312"/>
    <n v="104453"/>
  </r>
  <r>
    <x v="4"/>
    <s v="M3"/>
    <s v="EURO IV"/>
    <x v="5"/>
    <s v="Čadca"/>
    <s v="Žilinský kraj"/>
    <n v="110994"/>
    <n v="9787"/>
    <n v="139807"/>
  </r>
  <r>
    <x v="4"/>
    <s v="M3"/>
    <s v="EURO IV"/>
    <x v="5"/>
    <s v="Detva"/>
    <s v="Banskobystrický kraj"/>
    <n v="112671"/>
    <n v="10800"/>
    <n v="154280"/>
  </r>
  <r>
    <x v="4"/>
    <s v="M3"/>
    <s v="EURO IV"/>
    <x v="5"/>
    <s v="Dolný Kubín"/>
    <s v="Žilinský kraj"/>
    <n v="278541"/>
    <n v="22071"/>
    <n v="315305"/>
  </r>
  <r>
    <x v="4"/>
    <s v="M3"/>
    <s v="EURO IV"/>
    <x v="5"/>
    <s v="Dunajská Streda"/>
    <s v="Trnavský kraj"/>
    <n v="107737"/>
    <n v="14319"/>
    <n v="204555"/>
  </r>
  <r>
    <x v="4"/>
    <s v="M3"/>
    <s v="EURO IV"/>
    <x v="5"/>
    <s v="Galanta"/>
    <s v="Trnavský kraj"/>
    <n v="81894"/>
    <n v="9774"/>
    <n v="139633"/>
  </r>
  <r>
    <x v="4"/>
    <s v="M3"/>
    <s v="EURO IV"/>
    <x v="5"/>
    <s v="Komárno"/>
    <s v="Nitriansky kraj"/>
    <n v="151436"/>
    <n v="14979"/>
    <n v="213984"/>
  </r>
  <r>
    <x v="4"/>
    <s v="M3"/>
    <s v="EURO IV"/>
    <x v="5"/>
    <s v="Košice - okolie"/>
    <s v="Košický kraj"/>
    <n v="230979"/>
    <n v="22525"/>
    <n v="321790"/>
  </r>
  <r>
    <x v="4"/>
    <s v="M3"/>
    <s v="EURO IV"/>
    <x v="5"/>
    <s v="Košice II"/>
    <s v="Košický kraj"/>
    <n v="2817"/>
    <n v="407"/>
    <n v="5817"/>
  </r>
  <r>
    <x v="4"/>
    <s v="M3"/>
    <s v="EURO IV"/>
    <x v="5"/>
    <s v="Košice III"/>
    <s v="Košický kraj"/>
    <n v="34846"/>
    <n v="3151"/>
    <n v="45020"/>
  </r>
  <r>
    <x v="4"/>
    <s v="M3"/>
    <s v="EURO IV"/>
    <x v="5"/>
    <s v="Košice IV"/>
    <s v="Košický kraj"/>
    <n v="17398"/>
    <n v="1222"/>
    <n v="17463"/>
  </r>
  <r>
    <x v="4"/>
    <s v="M3"/>
    <s v="EURO IV"/>
    <x v="5"/>
    <s v="Krupina"/>
    <s v="Banskobystrický kraj"/>
    <n v="74514"/>
    <n v="8513"/>
    <n v="121611"/>
  </r>
  <r>
    <x v="4"/>
    <s v="M3"/>
    <s v="EURO IV"/>
    <x v="5"/>
    <s v="Kysucké Nové Mesto"/>
    <s v="Žilinský kraj"/>
    <n v="176511"/>
    <n v="12902"/>
    <n v="184310"/>
  </r>
  <r>
    <x v="4"/>
    <s v="M3"/>
    <s v="EURO IV"/>
    <x v="5"/>
    <s v="Levice"/>
    <s v="Nitriansky kraj"/>
    <n v="225024"/>
    <n v="24393"/>
    <n v="348466"/>
  </r>
  <r>
    <x v="4"/>
    <s v="M3"/>
    <s v="EURO IV"/>
    <x v="5"/>
    <s v="Levoča"/>
    <s v="Prešovský kraj"/>
    <n v="88549"/>
    <n v="11590"/>
    <n v="165575"/>
  </r>
  <r>
    <x v="4"/>
    <s v="M3"/>
    <s v="EURO IV"/>
    <x v="5"/>
    <s v="Liptovský Mikuláš"/>
    <s v="Žilinský kraj"/>
    <n v="21715"/>
    <n v="1873"/>
    <n v="26764"/>
  </r>
  <r>
    <x v="4"/>
    <s v="M3"/>
    <s v="EURO IV"/>
    <x v="5"/>
    <s v="Lučenec"/>
    <s v="Banskobystrický kraj"/>
    <n v="197541"/>
    <n v="19700"/>
    <n v="281424"/>
  </r>
  <r>
    <x v="4"/>
    <s v="M3"/>
    <s v="EURO IV"/>
    <x v="5"/>
    <s v="Martin"/>
    <s v="Žilinský kraj"/>
    <n v="548651"/>
    <n v="31330"/>
    <n v="447566"/>
  </r>
  <r>
    <x v="4"/>
    <s v="M3"/>
    <s v="EURO IV"/>
    <x v="5"/>
    <s v="Michalovce"/>
    <s v="Košický kraj"/>
    <n v="131786"/>
    <n v="9290"/>
    <n v="132713"/>
  </r>
  <r>
    <x v="4"/>
    <s v="M3"/>
    <s v="EURO IV"/>
    <x v="5"/>
    <s v="Nitra"/>
    <s v="Nitriansky kraj"/>
    <n v="177707"/>
    <n v="22742"/>
    <n v="324883"/>
  </r>
  <r>
    <x v="4"/>
    <s v="M3"/>
    <s v="EURO IV"/>
    <x v="5"/>
    <s v="Nové Zámky"/>
    <s v="Nitriansky kraj"/>
    <n v="198635"/>
    <n v="26859"/>
    <n v="383707"/>
  </r>
  <r>
    <x v="4"/>
    <s v="M3"/>
    <s v="EURO IV"/>
    <x v="5"/>
    <s v="Partizánske"/>
    <s v="Trenčiansky kraj"/>
    <n v="53232"/>
    <n v="6303"/>
    <n v="90044"/>
  </r>
  <r>
    <x v="4"/>
    <s v="M3"/>
    <s v="EURO IV"/>
    <x v="5"/>
    <s v="Prešov"/>
    <s v="Prešovský kraj"/>
    <n v="139116"/>
    <n v="14690"/>
    <n v="209851"/>
  </r>
  <r>
    <x v="4"/>
    <s v="M3"/>
    <s v="EURO IV"/>
    <x v="5"/>
    <s v="Prievidza"/>
    <s v="Trenčiansky kraj"/>
    <n v="435311"/>
    <n v="45143"/>
    <n v="644894"/>
  </r>
  <r>
    <x v="4"/>
    <s v="M3"/>
    <s v="EURO IV"/>
    <x v="5"/>
    <s v="Púchov"/>
    <s v="Trenčiansky kraj"/>
    <n v="43404"/>
    <n v="3041"/>
    <n v="43437"/>
  </r>
  <r>
    <x v="4"/>
    <s v="M3"/>
    <s v="EURO IV"/>
    <x v="5"/>
    <s v="Revúca"/>
    <s v="Banskobystrický kraj"/>
    <n v="1594"/>
    <n v="113"/>
    <n v="1618"/>
  </r>
  <r>
    <x v="4"/>
    <s v="M3"/>
    <s v="EURO IV"/>
    <x v="5"/>
    <s v="Rimavská Sobota"/>
    <s v="Banskobystrický kraj"/>
    <n v="100603"/>
    <n v="10875"/>
    <n v="155353"/>
  </r>
  <r>
    <x v="4"/>
    <s v="M3"/>
    <s v="EURO IV"/>
    <x v="5"/>
    <s v="Rožňava"/>
    <s v="Košický kraj"/>
    <n v="204853"/>
    <n v="18898"/>
    <n v="269967"/>
  </r>
  <r>
    <x v="4"/>
    <s v="M3"/>
    <s v="EURO IV"/>
    <x v="5"/>
    <s v="Ružomberok"/>
    <s v="Žilinský kraj"/>
    <n v="277609"/>
    <n v="28281"/>
    <n v="404010"/>
  </r>
  <r>
    <x v="4"/>
    <s v="M3"/>
    <s v="EURO IV"/>
    <x v="5"/>
    <s v="Senec"/>
    <s v="Bratislavský kraj"/>
    <n v="7419"/>
    <n v="1525"/>
    <n v="21779"/>
  </r>
  <r>
    <x v="4"/>
    <s v="M3"/>
    <s v="EURO IV"/>
    <x v="5"/>
    <s v="Senica"/>
    <s v="Trnavský kraj"/>
    <n v="55811"/>
    <n v="6746"/>
    <n v="96365"/>
  </r>
  <r>
    <x v="4"/>
    <s v="M3"/>
    <s v="EURO IV"/>
    <x v="5"/>
    <s v="Skalica"/>
    <s v="Trnavský kraj"/>
    <n v="64373"/>
    <n v="6823"/>
    <n v="97476"/>
  </r>
  <r>
    <x v="4"/>
    <s v="M3"/>
    <s v="EURO IV"/>
    <x v="5"/>
    <s v="Sobrance"/>
    <s v="Košický kraj"/>
    <n v="52541"/>
    <n v="6255"/>
    <n v="89356"/>
  </r>
  <r>
    <x v="4"/>
    <s v="M3"/>
    <s v="EURO IV"/>
    <x v="5"/>
    <s v="Spišská Nová Ves"/>
    <s v="Košický kraj"/>
    <n v="2058"/>
    <n v="483"/>
    <n v="6898"/>
  </r>
  <r>
    <x v="4"/>
    <s v="M3"/>
    <s v="EURO IV"/>
    <x v="5"/>
    <s v="Stropkov"/>
    <s v="Prešovský kraj"/>
    <n v="65683"/>
    <n v="4704"/>
    <n v="67206"/>
  </r>
  <r>
    <x v="4"/>
    <s v="M3"/>
    <s v="EURO IV"/>
    <x v="5"/>
    <s v="Svidník"/>
    <s v="Prešovský kraj"/>
    <n v="121483"/>
    <n v="7992"/>
    <n v="114168"/>
  </r>
  <r>
    <x v="4"/>
    <s v="M3"/>
    <s v="EURO IV"/>
    <x v="5"/>
    <s v="Šaľa"/>
    <s v="Nitriansky kraj"/>
    <n v="129859"/>
    <n v="9700"/>
    <n v="138570"/>
  </r>
  <r>
    <x v="4"/>
    <s v="M3"/>
    <s v="EURO IV"/>
    <x v="5"/>
    <s v="Topoľčany"/>
    <s v="Nitriansky kraj"/>
    <n v="48145"/>
    <n v="3442"/>
    <n v="49170"/>
  </r>
  <r>
    <x v="4"/>
    <s v="M3"/>
    <s v="EURO IV"/>
    <x v="5"/>
    <s v="Trebišov"/>
    <s v="Košický kraj"/>
    <n v="184595"/>
    <n v="19566"/>
    <n v="279513"/>
  </r>
  <r>
    <x v="4"/>
    <s v="M3"/>
    <s v="EURO IV"/>
    <x v="5"/>
    <s v="Trenčín"/>
    <s v="Trenčiansky kraj"/>
    <n v="95683"/>
    <n v="13087"/>
    <n v="186953"/>
  </r>
  <r>
    <x v="4"/>
    <s v="M3"/>
    <s v="EURO IV"/>
    <x v="5"/>
    <s v="Trnava"/>
    <s v="Trnavský kraj"/>
    <n v="30647"/>
    <n v="3569"/>
    <n v="50992"/>
  </r>
  <r>
    <x v="4"/>
    <s v="M3"/>
    <s v="EURO IV"/>
    <x v="5"/>
    <s v="Turčianske Teplice"/>
    <s v="Žilinský kraj"/>
    <n v="30121"/>
    <n v="3406"/>
    <n v="48664"/>
  </r>
  <r>
    <x v="4"/>
    <s v="M3"/>
    <s v="EURO IV"/>
    <x v="5"/>
    <s v="Tvrdošín"/>
    <s v="Žilinský kraj"/>
    <n v="42522"/>
    <n v="3831"/>
    <n v="54733"/>
  </r>
  <r>
    <x v="4"/>
    <s v="M3"/>
    <s v="EURO IV"/>
    <x v="5"/>
    <s v="Vranov nad Topľou"/>
    <s v="Prešovský kraj"/>
    <n v="183840"/>
    <n v="20523"/>
    <n v="293187"/>
  </r>
  <r>
    <x v="4"/>
    <s v="M3"/>
    <s v="EURO IV"/>
    <x v="5"/>
    <s v="Zvolen"/>
    <s v="Banskobystrický kraj"/>
    <n v="146170"/>
    <n v="14750"/>
    <n v="210710"/>
  </r>
  <r>
    <x v="4"/>
    <s v="M3"/>
    <s v="EURO IV"/>
    <x v="5"/>
    <s v="Žarnovica"/>
    <s v="Banskobystrický kraj"/>
    <n v="4688"/>
    <n v="395"/>
    <n v="5642"/>
  </r>
  <r>
    <x v="4"/>
    <s v="M3"/>
    <s v="EURO IV"/>
    <x v="5"/>
    <s v="Žiar nad Hronom"/>
    <s v="Banskobystrický kraj"/>
    <n v="78347"/>
    <n v="9258"/>
    <n v="132261"/>
  </r>
  <r>
    <x v="4"/>
    <s v="M3"/>
    <s v="EURO IV"/>
    <x v="5"/>
    <s v="Žilina"/>
    <s v="Žilinský kraj"/>
    <n v="369896"/>
    <n v="29707"/>
    <n v="424387"/>
  </r>
  <r>
    <x v="4"/>
    <s v="M3"/>
    <s v="EURO IV"/>
    <x v="6"/>
    <s v="Banská Bystrica"/>
    <s v="Banskobystrický kraj"/>
    <n v="900"/>
    <n v="0"/>
    <n v="2712"/>
  </r>
  <r>
    <x v="4"/>
    <s v="M3"/>
    <s v="EURO IV"/>
    <x v="6"/>
    <s v="Banská Štiavnica"/>
    <s v="Banskobystrický kraj"/>
    <n v="15303"/>
    <n v="0"/>
    <n v="39901"/>
  </r>
  <r>
    <x v="4"/>
    <s v="M3"/>
    <s v="EURO IV"/>
    <x v="6"/>
    <s v="Bardejov"/>
    <s v="Prešovský kraj"/>
    <n v="127814"/>
    <n v="0"/>
    <n v="129968"/>
  </r>
  <r>
    <x v="4"/>
    <s v="M3"/>
    <s v="EURO IV"/>
    <x v="6"/>
    <s v="Brezno"/>
    <s v="Banskobystrický kraj"/>
    <n v="121460"/>
    <n v="0"/>
    <n v="180998"/>
  </r>
  <r>
    <x v="4"/>
    <s v="M3"/>
    <s v="EURO IV"/>
    <x v="6"/>
    <s v="Humenné"/>
    <s v="Prešovský kraj"/>
    <n v="27718"/>
    <n v="0"/>
    <n v="54679"/>
  </r>
  <r>
    <x v="4"/>
    <s v="M3"/>
    <s v="EURO IV"/>
    <x v="6"/>
    <s v="Ilava"/>
    <s v="Trenčiansky kraj"/>
    <n v="7151"/>
    <n v="0"/>
    <n v="10870"/>
  </r>
  <r>
    <x v="4"/>
    <s v="M3"/>
    <s v="EURO IV"/>
    <x v="6"/>
    <s v="Kežmarok"/>
    <s v="Prešovský kraj"/>
    <n v="135712"/>
    <n v="0"/>
    <n v="179956"/>
  </r>
  <r>
    <x v="4"/>
    <s v="M3"/>
    <s v="EURO IV"/>
    <x v="6"/>
    <s v="Komárno"/>
    <s v="Nitriansky kraj"/>
    <n v="24685"/>
    <n v="0"/>
    <n v="35741"/>
  </r>
  <r>
    <x v="4"/>
    <s v="M3"/>
    <s v="EURO IV"/>
    <x v="6"/>
    <s v="Krupina"/>
    <s v="Banskobystrický kraj"/>
    <n v="3089"/>
    <n v="0"/>
    <n v="8778"/>
  </r>
  <r>
    <x v="4"/>
    <s v="M3"/>
    <s v="EURO IV"/>
    <x v="6"/>
    <s v="Levice"/>
    <s v="Nitriansky kraj"/>
    <n v="5364"/>
    <n v="0"/>
    <n v="10047"/>
  </r>
  <r>
    <x v="4"/>
    <s v="M3"/>
    <s v="EURO IV"/>
    <x v="6"/>
    <s v="Lučenec"/>
    <s v="Banskobystrický kraj"/>
    <n v="181472"/>
    <n v="0"/>
    <n v="208803"/>
  </r>
  <r>
    <x v="4"/>
    <s v="M3"/>
    <s v="EURO IV"/>
    <x v="6"/>
    <s v="Michalovce"/>
    <s v="Košický kraj"/>
    <n v="48409"/>
    <n v="0"/>
    <n v="94292"/>
  </r>
  <r>
    <x v="4"/>
    <s v="M3"/>
    <s v="EURO IV"/>
    <x v="6"/>
    <s v="Námestovo"/>
    <s v="Žilinský kraj"/>
    <n v="226150"/>
    <n v="0"/>
    <n v="332355"/>
  </r>
  <r>
    <x v="4"/>
    <s v="M3"/>
    <s v="EURO IV"/>
    <x v="6"/>
    <s v="Nové Mesto nad Váhom"/>
    <s v="Trenčiansky kraj"/>
    <n v="25062"/>
    <n v="0"/>
    <n v="35373"/>
  </r>
  <r>
    <x v="4"/>
    <s v="M3"/>
    <s v="EURO IV"/>
    <x v="6"/>
    <s v="Nové Zámky"/>
    <s v="Nitriansky kraj"/>
    <n v="25492"/>
    <n v="0"/>
    <n v="43943"/>
  </r>
  <r>
    <x v="4"/>
    <s v="M3"/>
    <s v="EURO IV"/>
    <x v="6"/>
    <s v="Poprad"/>
    <s v="Prešovský kraj"/>
    <n v="60586"/>
    <n v="0"/>
    <n v="154739"/>
  </r>
  <r>
    <x v="4"/>
    <s v="M3"/>
    <s v="EURO IV"/>
    <x v="6"/>
    <s v="Prešov"/>
    <s v="Prešovský kraj"/>
    <n v="54960"/>
    <n v="0"/>
    <n v="92992"/>
  </r>
  <r>
    <x v="4"/>
    <s v="M3"/>
    <s v="EURO IV"/>
    <x v="6"/>
    <s v="Prievidza"/>
    <s v="Trenčiansky kraj"/>
    <n v="76388"/>
    <n v="0"/>
    <n v="105963"/>
  </r>
  <r>
    <x v="4"/>
    <s v="M3"/>
    <s v="EURO IV"/>
    <x v="6"/>
    <s v="Revúca"/>
    <s v="Banskobystrický kraj"/>
    <n v="8531"/>
    <n v="0"/>
    <n v="2192"/>
  </r>
  <r>
    <x v="4"/>
    <s v="M3"/>
    <s v="EURO IV"/>
    <x v="6"/>
    <s v="Rimavská Sobota"/>
    <s v="Banskobystrický kraj"/>
    <n v="143453"/>
    <n v="0"/>
    <n v="182909"/>
  </r>
  <r>
    <x v="4"/>
    <s v="M3"/>
    <s v="EURO IV"/>
    <x v="6"/>
    <s v="Rožňava"/>
    <s v="Košický kraj"/>
    <n v="116778"/>
    <n v="0"/>
    <n v="183055"/>
  </r>
  <r>
    <x v="4"/>
    <s v="M3"/>
    <s v="EURO IV"/>
    <x v="6"/>
    <s v="Sabinov"/>
    <s v="Prešovský kraj"/>
    <n v="42224"/>
    <n v="0"/>
    <n v="55769"/>
  </r>
  <r>
    <x v="4"/>
    <s v="M3"/>
    <s v="EURO IV"/>
    <x v="6"/>
    <s v="Snina"/>
    <s v="Prešovský kraj"/>
    <n v="22247"/>
    <n v="0"/>
    <n v="33632"/>
  </r>
  <r>
    <x v="4"/>
    <s v="M3"/>
    <s v="EURO IV"/>
    <x v="6"/>
    <s v="Stará Ľubovňa"/>
    <s v="Prešovský kraj"/>
    <n v="56063"/>
    <n v="0"/>
    <n v="112489"/>
  </r>
  <r>
    <x v="4"/>
    <s v="M3"/>
    <s v="EURO IV"/>
    <x v="6"/>
    <s v="Svidník"/>
    <s v="Prešovský kraj"/>
    <n v="22452"/>
    <n v="0"/>
    <n v="22421"/>
  </r>
  <r>
    <x v="4"/>
    <s v="M3"/>
    <s v="EURO IV"/>
    <x v="6"/>
    <s v="Trenčín"/>
    <s v="Trenčiansky kraj"/>
    <n v="26998"/>
    <n v="0"/>
    <n v="27849"/>
  </r>
  <r>
    <x v="4"/>
    <s v="M3"/>
    <s v="EURO IV"/>
    <x v="6"/>
    <s v="Turčianske Teplice"/>
    <s v="Žilinský kraj"/>
    <n v="483"/>
    <n v="0"/>
    <n v="2799"/>
  </r>
  <r>
    <x v="4"/>
    <s v="M3"/>
    <s v="EURO IV"/>
    <x v="6"/>
    <s v="Veľký Krtíš"/>
    <s v="Banskobystrický kraj"/>
    <n v="50405"/>
    <n v="0"/>
    <n v="87460"/>
  </r>
  <r>
    <x v="4"/>
    <s v="M3"/>
    <s v="EURO IV"/>
    <x v="6"/>
    <s v="Vranov nad Topľou"/>
    <s v="Prešovský kraj"/>
    <n v="19069"/>
    <n v="0"/>
    <n v="24651"/>
  </r>
  <r>
    <x v="4"/>
    <s v="M3"/>
    <s v="EURO IV"/>
    <x v="6"/>
    <s v="Zvolen"/>
    <s v="Banskobystrický kraj"/>
    <n v="2026"/>
    <n v="0"/>
    <n v="3015"/>
  </r>
  <r>
    <x v="4"/>
    <s v="M3"/>
    <s v="EURO IV"/>
    <x v="6"/>
    <s v="Žilina"/>
    <s v="Žilinský kraj"/>
    <n v="288999"/>
    <n v="0"/>
    <n v="337586"/>
  </r>
  <r>
    <x v="4"/>
    <s v="M3"/>
    <s v="EURO IV"/>
    <x v="7"/>
    <s v="Banská Bystrica"/>
    <s v="Banskobystrický kraj"/>
    <n v="11156"/>
    <n v="908"/>
    <n v="12977"/>
  </r>
  <r>
    <x v="4"/>
    <s v="M3"/>
    <s v="EURO IV"/>
    <x v="7"/>
    <s v="Bratislava IV"/>
    <s v="Bratislavský kraj"/>
    <n v="1306"/>
    <n v="64"/>
    <n v="920"/>
  </r>
  <r>
    <x v="4"/>
    <s v="M3"/>
    <s v="EURO IV"/>
    <x v="7"/>
    <s v="Bytča"/>
    <s v="Žilinský kraj"/>
    <n v="73031"/>
    <n v="3860"/>
    <n v="55144"/>
  </r>
  <r>
    <x v="4"/>
    <s v="M3"/>
    <s v="EURO IV"/>
    <x v="7"/>
    <s v="Dolný Kubín"/>
    <s v="Žilinský kraj"/>
    <n v="41812"/>
    <n v="3368"/>
    <n v="48114"/>
  </r>
  <r>
    <x v="4"/>
    <s v="M3"/>
    <s v="EURO IV"/>
    <x v="7"/>
    <s v="Galanta"/>
    <s v="Trnavský kraj"/>
    <n v="16330"/>
    <n v="2908"/>
    <n v="41546"/>
  </r>
  <r>
    <x v="4"/>
    <s v="M3"/>
    <s v="EURO IV"/>
    <x v="7"/>
    <s v="Hlohovec"/>
    <s v="Trnavský kraj"/>
    <n v="47922"/>
    <n v="3883"/>
    <n v="55477"/>
  </r>
  <r>
    <x v="4"/>
    <s v="M3"/>
    <s v="EURO IV"/>
    <x v="7"/>
    <s v="Ilava"/>
    <s v="Trenčiansky kraj"/>
    <n v="221236"/>
    <n v="9104"/>
    <n v="130058"/>
  </r>
  <r>
    <x v="4"/>
    <s v="M3"/>
    <s v="EURO IV"/>
    <x v="7"/>
    <s v="Košice - okolie"/>
    <s v="Košický kraj"/>
    <n v="57550"/>
    <n v="4768"/>
    <n v="68114"/>
  </r>
  <r>
    <x v="4"/>
    <s v="M3"/>
    <s v="EURO IV"/>
    <x v="7"/>
    <s v="Levoča"/>
    <s v="Prešovský kraj"/>
    <n v="31373"/>
    <n v="2636"/>
    <n v="37655"/>
  </r>
  <r>
    <x v="4"/>
    <s v="M3"/>
    <s v="EURO IV"/>
    <x v="7"/>
    <s v="Liptovský Mikuláš"/>
    <s v="Žilinský kraj"/>
    <n v="211706"/>
    <n v="23635"/>
    <n v="337636"/>
  </r>
  <r>
    <x v="4"/>
    <s v="M3"/>
    <s v="EURO IV"/>
    <x v="7"/>
    <s v="Malacky"/>
    <s v="Bratislavský kraj"/>
    <n v="18636"/>
    <n v="1924"/>
    <n v="27490"/>
  </r>
  <r>
    <x v="4"/>
    <s v="M3"/>
    <s v="EURO IV"/>
    <x v="7"/>
    <s v="Nitra"/>
    <s v="Nitriansky kraj"/>
    <n v="121173"/>
    <n v="10206"/>
    <n v="145802"/>
  </r>
  <r>
    <x v="4"/>
    <s v="M3"/>
    <s v="EURO IV"/>
    <x v="7"/>
    <s v="Nové Mesto nad Váhom"/>
    <s v="Trenčiansky kraj"/>
    <n v="25973"/>
    <n v="4385"/>
    <n v="62649"/>
  </r>
  <r>
    <x v="4"/>
    <s v="M3"/>
    <s v="EURO IV"/>
    <x v="7"/>
    <s v="Piešťany"/>
    <s v="Trnavský kraj"/>
    <n v="21503"/>
    <n v="3565"/>
    <n v="50931"/>
  </r>
  <r>
    <x v="4"/>
    <s v="M3"/>
    <s v="EURO IV"/>
    <x v="7"/>
    <s v="Poprad"/>
    <s v="Prešovský kraj"/>
    <n v="144411"/>
    <n v="13115"/>
    <n v="187356"/>
  </r>
  <r>
    <x v="4"/>
    <s v="M3"/>
    <s v="EURO IV"/>
    <x v="7"/>
    <s v="Považská Bystrica"/>
    <s v="Trenčiansky kraj"/>
    <n v="47854"/>
    <n v="4630"/>
    <n v="66143"/>
  </r>
  <r>
    <x v="4"/>
    <s v="M3"/>
    <s v="EURO IV"/>
    <x v="7"/>
    <s v="Prešov"/>
    <s v="Prešovský kraj"/>
    <n v="123552"/>
    <n v="10996"/>
    <n v="157087"/>
  </r>
  <r>
    <x v="4"/>
    <s v="M3"/>
    <s v="EURO IV"/>
    <x v="7"/>
    <s v="Púchov"/>
    <s v="Trenčiansky kraj"/>
    <n v="34341"/>
    <n v="2729"/>
    <n v="38983"/>
  </r>
  <r>
    <x v="4"/>
    <s v="M3"/>
    <s v="EURO IV"/>
    <x v="7"/>
    <s v="Revúca"/>
    <s v="Banskobystrický kraj"/>
    <n v="36682"/>
    <n v="2394"/>
    <n v="34206"/>
  </r>
  <r>
    <x v="4"/>
    <s v="M3"/>
    <s v="EURO IV"/>
    <x v="7"/>
    <s v="Rimavská Sobota"/>
    <s v="Banskobystrický kraj"/>
    <n v="48588"/>
    <n v="2993"/>
    <n v="42753"/>
  </r>
  <r>
    <x v="4"/>
    <s v="M3"/>
    <s v="EURO IV"/>
    <x v="7"/>
    <s v="Ružomberok"/>
    <s v="Žilinský kraj"/>
    <n v="11066"/>
    <n v="543"/>
    <n v="7756"/>
  </r>
  <r>
    <x v="4"/>
    <s v="M3"/>
    <s v="EURO IV"/>
    <x v="7"/>
    <s v="Senec"/>
    <s v="Bratislavský kraj"/>
    <n v="29051"/>
    <n v="2120"/>
    <n v="30279"/>
  </r>
  <r>
    <x v="4"/>
    <s v="M3"/>
    <s v="EURO IV"/>
    <x v="7"/>
    <s v="Senica"/>
    <s v="Trnavský kraj"/>
    <n v="234"/>
    <n v="22"/>
    <n v="317"/>
  </r>
  <r>
    <x v="4"/>
    <s v="M3"/>
    <s v="EURO IV"/>
    <x v="7"/>
    <s v="Svidník"/>
    <s v="Prešovský kraj"/>
    <n v="2561"/>
    <n v="234"/>
    <n v="3337"/>
  </r>
  <r>
    <x v="4"/>
    <s v="M3"/>
    <s v="EURO IV"/>
    <x v="7"/>
    <s v="Trenčín"/>
    <s v="Trenčiansky kraj"/>
    <n v="106047"/>
    <n v="8828"/>
    <n v="126108"/>
  </r>
  <r>
    <x v="4"/>
    <s v="M3"/>
    <s v="EURO IV"/>
    <x v="7"/>
    <s v="Trnava"/>
    <s v="Trnavský kraj"/>
    <n v="107919"/>
    <n v="9905"/>
    <n v="141503"/>
  </r>
  <r>
    <x v="4"/>
    <s v="M3"/>
    <s v="EURO IV"/>
    <x v="7"/>
    <s v="Turčianske Teplice"/>
    <s v="Žilinský kraj"/>
    <n v="12052"/>
    <n v="1184"/>
    <n v="16911"/>
  </r>
  <r>
    <x v="4"/>
    <s v="M3"/>
    <s v="EURO IV"/>
    <x v="7"/>
    <s v="Tvrdošín"/>
    <s v="Žilinský kraj"/>
    <n v="48266"/>
    <n v="4259"/>
    <n v="60850"/>
  </r>
  <r>
    <x v="4"/>
    <s v="M3"/>
    <s v="EURO IV"/>
    <x v="7"/>
    <s v="Zlaté Moravce"/>
    <s v="Nitriansky kraj"/>
    <n v="72358"/>
    <n v="8042"/>
    <n v="114892"/>
  </r>
  <r>
    <x v="4"/>
    <s v="M3"/>
    <s v="EURO IV"/>
    <x v="7"/>
    <s v="Zvolen"/>
    <s v="Banskobystrický kraj"/>
    <n v="63162"/>
    <n v="3290"/>
    <n v="46996"/>
  </r>
  <r>
    <x v="4"/>
    <s v="M3"/>
    <s v="EURO IV"/>
    <x v="7"/>
    <s v="Žarnovica"/>
    <s v="Banskobystrický kraj"/>
    <n v="8287"/>
    <n v="1716"/>
    <n v="24511"/>
  </r>
  <r>
    <x v="4"/>
    <s v="M3"/>
    <s v="EURO IV"/>
    <x v="7"/>
    <s v="Žiar nad Hronom"/>
    <s v="Banskobystrický kraj"/>
    <n v="65300"/>
    <n v="6830"/>
    <n v="97570"/>
  </r>
  <r>
    <x v="4"/>
    <s v="M3"/>
    <s v="EURO IV"/>
    <x v="7"/>
    <s v="Žilina"/>
    <s v="Žilinský kraj"/>
    <n v="78762"/>
    <n v="8255"/>
    <n v="117922"/>
  </r>
  <r>
    <x v="4"/>
    <s v="M3"/>
    <s v="EURO IV"/>
    <x v="8"/>
    <s v="Bánovce nad Bebravou"/>
    <s v="Trenčiansky kraj"/>
    <n v="2159"/>
    <n v="0"/>
    <n v="53837"/>
  </r>
  <r>
    <x v="4"/>
    <s v="M3"/>
    <s v="EURO IV"/>
    <x v="8"/>
    <s v="Banská Bystrica"/>
    <s v="Banskobystrický kraj"/>
    <n v="7"/>
    <n v="0"/>
    <n v="104"/>
  </r>
  <r>
    <x v="4"/>
    <s v="M3"/>
    <s v="EURO IV"/>
    <x v="8"/>
    <s v="Banská Štiavnica"/>
    <s v="Banskobystrický kraj"/>
    <n v="20"/>
    <n v="0"/>
    <n v="638"/>
  </r>
  <r>
    <x v="4"/>
    <s v="M3"/>
    <s v="EURO IV"/>
    <x v="8"/>
    <s v="Bardejov"/>
    <s v="Prešovský kraj"/>
    <n v="7049"/>
    <n v="0"/>
    <n v="211787"/>
  </r>
  <r>
    <x v="4"/>
    <s v="M3"/>
    <s v="EURO IV"/>
    <x v="8"/>
    <s v="Bratislava I"/>
    <s v="Bratislavský kraj"/>
    <n v="25"/>
    <n v="0"/>
    <n v="133"/>
  </r>
  <r>
    <x v="4"/>
    <s v="M3"/>
    <s v="EURO IV"/>
    <x v="8"/>
    <s v="Bratislava II"/>
    <s v="Bratislavský kraj"/>
    <n v="563"/>
    <n v="0"/>
    <n v="2984"/>
  </r>
  <r>
    <x v="4"/>
    <s v="M3"/>
    <s v="EURO IV"/>
    <x v="8"/>
    <s v="Bratislava III"/>
    <s v="Bratislavský kraj"/>
    <n v="417"/>
    <n v="0"/>
    <n v="2210"/>
  </r>
  <r>
    <x v="4"/>
    <s v="M3"/>
    <s v="EURO IV"/>
    <x v="8"/>
    <s v="Bratislava IV"/>
    <s v="Bratislavský kraj"/>
    <n v="5"/>
    <n v="0"/>
    <n v="56"/>
  </r>
  <r>
    <x v="4"/>
    <s v="M3"/>
    <s v="EURO IV"/>
    <x v="8"/>
    <s v="Brezno"/>
    <s v="Banskobystrický kraj"/>
    <n v="3451"/>
    <n v="0"/>
    <n v="93620"/>
  </r>
  <r>
    <x v="4"/>
    <s v="M3"/>
    <s v="EURO IV"/>
    <x v="8"/>
    <s v="Bytča"/>
    <s v="Žilinský kraj"/>
    <n v="5486"/>
    <n v="0"/>
    <n v="90856"/>
  </r>
  <r>
    <x v="4"/>
    <s v="M3"/>
    <s v="EURO IV"/>
    <x v="8"/>
    <s v="Čadca"/>
    <s v="Žilinský kraj"/>
    <n v="11417"/>
    <n v="0"/>
    <n v="261858"/>
  </r>
  <r>
    <x v="4"/>
    <s v="M3"/>
    <s v="EURO IV"/>
    <x v="8"/>
    <s v="Detva"/>
    <s v="Banskobystrický kraj"/>
    <n v="49"/>
    <n v="0"/>
    <n v="1920"/>
  </r>
  <r>
    <x v="4"/>
    <s v="M3"/>
    <s v="EURO IV"/>
    <x v="8"/>
    <s v="Dolný Kubín"/>
    <s v="Žilinský kraj"/>
    <n v="944"/>
    <n v="0"/>
    <n v="41819"/>
  </r>
  <r>
    <x v="4"/>
    <s v="M3"/>
    <s v="EURO IV"/>
    <x v="8"/>
    <s v="Dunajská Streda"/>
    <s v="Trnavský kraj"/>
    <n v="352"/>
    <n v="0"/>
    <n v="14070"/>
  </r>
  <r>
    <x v="4"/>
    <s v="M3"/>
    <s v="EURO IV"/>
    <x v="8"/>
    <s v="Galanta"/>
    <s v="Trnavský kraj"/>
    <n v="3036"/>
    <n v="0"/>
    <n v="36546"/>
  </r>
  <r>
    <x v="4"/>
    <s v="M3"/>
    <s v="EURO IV"/>
    <x v="8"/>
    <s v="Gelnica"/>
    <s v="Košický kraj"/>
    <n v="1003"/>
    <n v="0"/>
    <n v="40251"/>
  </r>
  <r>
    <x v="4"/>
    <s v="M3"/>
    <s v="EURO IV"/>
    <x v="8"/>
    <s v="Hlohovec"/>
    <s v="Trnavský kraj"/>
    <n v="6537"/>
    <n v="0"/>
    <n v="51176"/>
  </r>
  <r>
    <x v="4"/>
    <s v="M3"/>
    <s v="EURO IV"/>
    <x v="8"/>
    <s v="Humenné"/>
    <s v="Prešovský kraj"/>
    <n v="12822"/>
    <n v="0"/>
    <n v="58024"/>
  </r>
  <r>
    <x v="4"/>
    <s v="M3"/>
    <s v="EURO IV"/>
    <x v="8"/>
    <s v="Ilava"/>
    <s v="Trenčiansky kraj"/>
    <n v="6012"/>
    <n v="0"/>
    <n v="10256"/>
  </r>
  <r>
    <x v="4"/>
    <s v="M3"/>
    <s v="EURO IV"/>
    <x v="8"/>
    <s v="Kežmarok"/>
    <s v="Prešovský kraj"/>
    <n v="7199"/>
    <n v="0"/>
    <n v="161861"/>
  </r>
  <r>
    <x v="4"/>
    <s v="M3"/>
    <s v="EURO IV"/>
    <x v="8"/>
    <s v="Komárno"/>
    <s v="Nitriansky kraj"/>
    <n v="3088"/>
    <n v="0"/>
    <n v="103710"/>
  </r>
  <r>
    <x v="4"/>
    <s v="M3"/>
    <s v="EURO IV"/>
    <x v="8"/>
    <s v="Košice - okolie"/>
    <s v="Košický kraj"/>
    <n v="2858"/>
    <n v="0"/>
    <n v="73295"/>
  </r>
  <r>
    <x v="4"/>
    <s v="M3"/>
    <s v="EURO IV"/>
    <x v="8"/>
    <s v="Košice I"/>
    <s v="Košický kraj"/>
    <n v="24"/>
    <n v="0"/>
    <n v="816"/>
  </r>
  <r>
    <x v="4"/>
    <s v="M3"/>
    <s v="EURO IV"/>
    <x v="8"/>
    <s v="Krupina"/>
    <s v="Banskobystrický kraj"/>
    <n v="6"/>
    <n v="0"/>
    <n v="512"/>
  </r>
  <r>
    <x v="4"/>
    <s v="M3"/>
    <s v="EURO IV"/>
    <x v="8"/>
    <s v="Levice"/>
    <s v="Nitriansky kraj"/>
    <n v="8980"/>
    <n v="0"/>
    <n v="96126"/>
  </r>
  <r>
    <x v="4"/>
    <s v="M3"/>
    <s v="EURO IV"/>
    <x v="8"/>
    <s v="Levoča"/>
    <s v="Prešovský kraj"/>
    <n v="1745"/>
    <n v="0"/>
    <n v="49895"/>
  </r>
  <r>
    <x v="4"/>
    <s v="M3"/>
    <s v="EURO IV"/>
    <x v="8"/>
    <s v="Liptovský Mikuláš"/>
    <s v="Žilinský kraj"/>
    <n v="3960"/>
    <n v="0"/>
    <n v="134912"/>
  </r>
  <r>
    <x v="4"/>
    <s v="M3"/>
    <s v="EURO IV"/>
    <x v="8"/>
    <s v="Lučenec"/>
    <s v="Banskobystrický kraj"/>
    <n v="2230"/>
    <n v="0"/>
    <n v="17617"/>
  </r>
  <r>
    <x v="4"/>
    <s v="M3"/>
    <s v="EURO IV"/>
    <x v="8"/>
    <s v="Malacky"/>
    <s v="Bratislavský kraj"/>
    <n v="1004"/>
    <n v="0"/>
    <n v="50711"/>
  </r>
  <r>
    <x v="4"/>
    <s v="M3"/>
    <s v="EURO IV"/>
    <x v="8"/>
    <s v="Martin"/>
    <s v="Žilinský kraj"/>
    <n v="2440"/>
    <n v="0"/>
    <n v="72956"/>
  </r>
  <r>
    <x v="4"/>
    <s v="M3"/>
    <s v="EURO IV"/>
    <x v="8"/>
    <s v="Medzilaborce"/>
    <s v="Prešovský kraj"/>
    <n v="1060"/>
    <n v="0"/>
    <n v="35460"/>
  </r>
  <r>
    <x v="4"/>
    <s v="M3"/>
    <s v="EURO IV"/>
    <x v="8"/>
    <s v="Michalovce"/>
    <s v="Košický kraj"/>
    <n v="4948"/>
    <n v="0"/>
    <n v="138792"/>
  </r>
  <r>
    <x v="4"/>
    <s v="M3"/>
    <s v="EURO IV"/>
    <x v="8"/>
    <s v="Myjava"/>
    <s v="Trenčiansky kraj"/>
    <n v="1182"/>
    <n v="0"/>
    <n v="15041"/>
  </r>
  <r>
    <x v="4"/>
    <s v="M3"/>
    <s v="EURO IV"/>
    <x v="8"/>
    <s v="Námestovo"/>
    <s v="Žilinský kraj"/>
    <n v="5026"/>
    <n v="0"/>
    <n v="114766"/>
  </r>
  <r>
    <x v="4"/>
    <s v="M3"/>
    <s v="EURO IV"/>
    <x v="8"/>
    <s v="Nitra"/>
    <s v="Nitriansky kraj"/>
    <n v="13147"/>
    <n v="0"/>
    <n v="226432"/>
  </r>
  <r>
    <x v="4"/>
    <s v="M3"/>
    <s v="EURO IV"/>
    <x v="8"/>
    <s v="Nové Mesto nad Váhom"/>
    <s v="Trenčiansky kraj"/>
    <n v="17294"/>
    <n v="0"/>
    <n v="146229"/>
  </r>
  <r>
    <x v="4"/>
    <s v="M3"/>
    <s v="EURO IV"/>
    <x v="8"/>
    <s v="Nové Zámky"/>
    <s v="Nitriansky kraj"/>
    <n v="1698"/>
    <n v="0"/>
    <n v="28222"/>
  </r>
  <r>
    <x v="4"/>
    <s v="M3"/>
    <s v="EURO IV"/>
    <x v="8"/>
    <s v="Partizánske"/>
    <s v="Trenčiansky kraj"/>
    <n v="12724"/>
    <n v="0"/>
    <n v="115762"/>
  </r>
  <r>
    <x v="4"/>
    <s v="M3"/>
    <s v="EURO IV"/>
    <x v="8"/>
    <s v="Pezinok"/>
    <s v="Bratislavský kraj"/>
    <n v="3545"/>
    <n v="0"/>
    <n v="135918"/>
  </r>
  <r>
    <x v="4"/>
    <s v="M3"/>
    <s v="EURO IV"/>
    <x v="8"/>
    <s v="Piešťany"/>
    <s v="Trnavský kraj"/>
    <n v="4229"/>
    <n v="0"/>
    <n v="113031"/>
  </r>
  <r>
    <x v="4"/>
    <s v="M3"/>
    <s v="EURO IV"/>
    <x v="8"/>
    <s v="Poltár"/>
    <s v="Banskobystrický kraj"/>
    <n v="1356"/>
    <n v="0"/>
    <n v="42850"/>
  </r>
  <r>
    <x v="4"/>
    <s v="M3"/>
    <s v="EURO IV"/>
    <x v="8"/>
    <s v="Poprad"/>
    <s v="Prešovský kraj"/>
    <n v="8368"/>
    <n v="0"/>
    <n v="73858"/>
  </r>
  <r>
    <x v="4"/>
    <s v="M3"/>
    <s v="EURO IV"/>
    <x v="8"/>
    <s v="Považská Bystrica"/>
    <s v="Trenčiansky kraj"/>
    <n v="927"/>
    <n v="0"/>
    <n v="24207"/>
  </r>
  <r>
    <x v="4"/>
    <s v="M3"/>
    <s v="EURO IV"/>
    <x v="8"/>
    <s v="Prievidza"/>
    <s v="Trenčiansky kraj"/>
    <n v="152"/>
    <n v="0"/>
    <n v="4759"/>
  </r>
  <r>
    <x v="4"/>
    <s v="M3"/>
    <s v="EURO IV"/>
    <x v="8"/>
    <s v="Púchov"/>
    <s v="Trenčiansky kraj"/>
    <n v="271"/>
    <n v="0"/>
    <n v="10141"/>
  </r>
  <r>
    <x v="4"/>
    <s v="M3"/>
    <s v="EURO IV"/>
    <x v="8"/>
    <s v="Revúca"/>
    <s v="Banskobystrický kraj"/>
    <n v="11775"/>
    <n v="0"/>
    <n v="250729"/>
  </r>
  <r>
    <x v="4"/>
    <s v="M3"/>
    <s v="EURO IV"/>
    <x v="8"/>
    <s v="Rimavská Sobota"/>
    <s v="Banskobystrický kraj"/>
    <n v="2262"/>
    <n v="0"/>
    <n v="25743"/>
  </r>
  <r>
    <x v="4"/>
    <s v="M3"/>
    <s v="EURO IV"/>
    <x v="8"/>
    <s v="Rožňava"/>
    <s v="Košický kraj"/>
    <n v="437"/>
    <n v="0"/>
    <n v="5381"/>
  </r>
  <r>
    <x v="4"/>
    <s v="M3"/>
    <s v="EURO IV"/>
    <x v="8"/>
    <s v="Senec"/>
    <s v="Bratislavský kraj"/>
    <n v="44"/>
    <n v="0"/>
    <n v="1068"/>
  </r>
  <r>
    <x v="4"/>
    <s v="M3"/>
    <s v="EURO IV"/>
    <x v="8"/>
    <s v="Senica"/>
    <s v="Trnavský kraj"/>
    <n v="4684"/>
    <n v="0"/>
    <n v="133476"/>
  </r>
  <r>
    <x v="4"/>
    <s v="M3"/>
    <s v="EURO IV"/>
    <x v="8"/>
    <s v="Skalica"/>
    <s v="Trnavský kraj"/>
    <n v="938"/>
    <n v="0"/>
    <n v="9125"/>
  </r>
  <r>
    <x v="4"/>
    <s v="M3"/>
    <s v="EURO IV"/>
    <x v="8"/>
    <s v="Snina"/>
    <s v="Prešovský kraj"/>
    <n v="1326"/>
    <n v="0"/>
    <n v="25418"/>
  </r>
  <r>
    <x v="4"/>
    <s v="M3"/>
    <s v="EURO IV"/>
    <x v="8"/>
    <s v="Sobrance"/>
    <s v="Košický kraj"/>
    <n v="782"/>
    <n v="0"/>
    <n v="19501"/>
  </r>
  <r>
    <x v="4"/>
    <s v="M3"/>
    <s v="EURO IV"/>
    <x v="8"/>
    <s v="Spišská Nová Ves"/>
    <s v="Košický kraj"/>
    <n v="6435"/>
    <n v="0"/>
    <n v="8773"/>
  </r>
  <r>
    <x v="4"/>
    <s v="M3"/>
    <s v="EURO IV"/>
    <x v="8"/>
    <s v="Stropkov"/>
    <s v="Prešovský kraj"/>
    <n v="3209"/>
    <n v="0"/>
    <n v="32122"/>
  </r>
  <r>
    <x v="4"/>
    <s v="M3"/>
    <s v="EURO IV"/>
    <x v="8"/>
    <s v="Svidník"/>
    <s v="Prešovský kraj"/>
    <n v="780"/>
    <n v="0"/>
    <n v="8561"/>
  </r>
  <r>
    <x v="4"/>
    <s v="M3"/>
    <s v="EURO IV"/>
    <x v="8"/>
    <s v="Šaľa"/>
    <s v="Nitriansky kraj"/>
    <n v="5066"/>
    <n v="0"/>
    <n v="100614"/>
  </r>
  <r>
    <x v="4"/>
    <s v="M3"/>
    <s v="EURO IV"/>
    <x v="8"/>
    <s v="Topoľčany"/>
    <s v="Nitriansky kraj"/>
    <n v="1813"/>
    <n v="0"/>
    <n v="59515"/>
  </r>
  <r>
    <x v="4"/>
    <s v="M3"/>
    <s v="EURO IV"/>
    <x v="8"/>
    <s v="Trebišov"/>
    <s v="Košický kraj"/>
    <n v="714"/>
    <n v="0"/>
    <n v="11781"/>
  </r>
  <r>
    <x v="4"/>
    <s v="M3"/>
    <s v="EURO IV"/>
    <x v="8"/>
    <s v="Trenčín"/>
    <s v="Trenčiansky kraj"/>
    <n v="8755"/>
    <n v="0"/>
    <n v="77145"/>
  </r>
  <r>
    <x v="4"/>
    <s v="M3"/>
    <s v="EURO IV"/>
    <x v="8"/>
    <s v="Trnava"/>
    <s v="Trnavský kraj"/>
    <n v="4029"/>
    <n v="0"/>
    <n v="105228"/>
  </r>
  <r>
    <x v="4"/>
    <s v="M3"/>
    <s v="EURO IV"/>
    <x v="8"/>
    <s v="Turčianske Teplice"/>
    <s v="Žilinský kraj"/>
    <n v="701"/>
    <n v="0"/>
    <n v="20960"/>
  </r>
  <r>
    <x v="4"/>
    <s v="M3"/>
    <s v="EURO IV"/>
    <x v="8"/>
    <s v="Tvrdošín"/>
    <s v="Žilinský kraj"/>
    <n v="12050"/>
    <n v="0"/>
    <n v="176482"/>
  </r>
  <r>
    <x v="4"/>
    <s v="M3"/>
    <s v="EURO IV"/>
    <x v="8"/>
    <s v="Veľký Krtíš"/>
    <s v="Banskobystrický kraj"/>
    <n v="1598"/>
    <n v="0"/>
    <n v="37408"/>
  </r>
  <r>
    <x v="4"/>
    <s v="M3"/>
    <s v="EURO IV"/>
    <x v="8"/>
    <s v="Vranov nad Topľou"/>
    <s v="Prešovský kraj"/>
    <n v="207"/>
    <n v="0"/>
    <n v="4629"/>
  </r>
  <r>
    <x v="4"/>
    <s v="M3"/>
    <s v="EURO IV"/>
    <x v="8"/>
    <s v="Zlaté Moravce"/>
    <s v="Nitriansky kraj"/>
    <n v="132"/>
    <n v="0"/>
    <n v="2189"/>
  </r>
  <r>
    <x v="4"/>
    <s v="M3"/>
    <s v="EURO IV"/>
    <x v="8"/>
    <s v="Žarnovica"/>
    <s v="Banskobystrický kraj"/>
    <n v="3756"/>
    <n v="0"/>
    <n v="17164"/>
  </r>
  <r>
    <x v="4"/>
    <s v="M3"/>
    <s v="EURO IV"/>
    <x v="8"/>
    <s v="Žiar nad Hronom"/>
    <s v="Banskobystrický kraj"/>
    <n v="28"/>
    <n v="0"/>
    <n v="277"/>
  </r>
  <r>
    <x v="4"/>
    <s v="M3"/>
    <s v="EURO IV"/>
    <x v="8"/>
    <s v="Žilina"/>
    <s v="Žilinský kraj"/>
    <n v="45220"/>
    <n v="0"/>
    <n v="169958"/>
  </r>
  <r>
    <x v="4"/>
    <s v="M3"/>
    <s v="EURO IV"/>
    <x v="9"/>
    <s v="Bánovce nad Bebravou"/>
    <s v="Trenčiansky kraj"/>
    <n v="82"/>
    <n v="0"/>
    <n v="221"/>
  </r>
  <r>
    <x v="4"/>
    <s v="M3"/>
    <s v="EURO IV"/>
    <x v="9"/>
    <s v="Banská Bystrica"/>
    <s v="Banskobystrický kraj"/>
    <n v="23"/>
    <n v="0"/>
    <n v="58"/>
  </r>
  <r>
    <x v="4"/>
    <s v="M3"/>
    <s v="EURO IV"/>
    <x v="9"/>
    <s v="Bardejov"/>
    <s v="Prešovský kraj"/>
    <n v="830"/>
    <n v="0"/>
    <n v="3116"/>
  </r>
  <r>
    <x v="4"/>
    <s v="M3"/>
    <s v="EURO IV"/>
    <x v="9"/>
    <s v="Brezno"/>
    <s v="Banskobystrický kraj"/>
    <n v="762"/>
    <n v="0"/>
    <n v="1653"/>
  </r>
  <r>
    <x v="4"/>
    <s v="M3"/>
    <s v="EURO IV"/>
    <x v="9"/>
    <s v="Bytča"/>
    <s v="Žilinský kraj"/>
    <n v="574"/>
    <n v="0"/>
    <n v="2816"/>
  </r>
  <r>
    <x v="4"/>
    <s v="M3"/>
    <s v="EURO IV"/>
    <x v="9"/>
    <s v="Čadca"/>
    <s v="Žilinský kraj"/>
    <n v="684"/>
    <n v="0"/>
    <n v="3279"/>
  </r>
  <r>
    <x v="4"/>
    <s v="M3"/>
    <s v="EURO IV"/>
    <x v="9"/>
    <s v="Detva"/>
    <s v="Banskobystrický kraj"/>
    <n v="19"/>
    <n v="0"/>
    <n v="45"/>
  </r>
  <r>
    <x v="4"/>
    <s v="M3"/>
    <s v="EURO IV"/>
    <x v="9"/>
    <s v="Dolný Kubín"/>
    <s v="Žilinský kraj"/>
    <n v="449"/>
    <n v="0"/>
    <n v="1402"/>
  </r>
  <r>
    <x v="4"/>
    <s v="M3"/>
    <s v="EURO IV"/>
    <x v="9"/>
    <s v="Dunajská Streda"/>
    <s v="Trnavský kraj"/>
    <n v="343"/>
    <n v="0"/>
    <n v="1360"/>
  </r>
  <r>
    <x v="4"/>
    <s v="M3"/>
    <s v="EURO IV"/>
    <x v="9"/>
    <s v="Galanta"/>
    <s v="Trnavský kraj"/>
    <n v="137"/>
    <n v="0"/>
    <n v="1004"/>
  </r>
  <r>
    <x v="4"/>
    <s v="M3"/>
    <s v="EURO IV"/>
    <x v="9"/>
    <s v="Gelnica"/>
    <s v="Košický kraj"/>
    <n v="79"/>
    <n v="0"/>
    <n v="360"/>
  </r>
  <r>
    <x v="4"/>
    <s v="M3"/>
    <s v="EURO IV"/>
    <x v="9"/>
    <s v="Hlohovec"/>
    <s v="Trnavský kraj"/>
    <n v="126"/>
    <n v="0"/>
    <n v="207"/>
  </r>
  <r>
    <x v="4"/>
    <s v="M3"/>
    <s v="EURO IV"/>
    <x v="9"/>
    <s v="Humenné"/>
    <s v="Prešovský kraj"/>
    <n v="533"/>
    <n v="0"/>
    <n v="2082"/>
  </r>
  <r>
    <x v="4"/>
    <s v="M3"/>
    <s v="EURO IV"/>
    <x v="9"/>
    <s v="Ilava"/>
    <s v="Trenčiansky kraj"/>
    <n v="217"/>
    <n v="0"/>
    <n v="440"/>
  </r>
  <r>
    <x v="4"/>
    <s v="M3"/>
    <s v="EURO IV"/>
    <x v="9"/>
    <s v="Kežmarok"/>
    <s v="Prešovský kraj"/>
    <n v="30"/>
    <n v="0"/>
    <n v="123"/>
  </r>
  <r>
    <x v="4"/>
    <s v="M3"/>
    <s v="EURO IV"/>
    <x v="9"/>
    <s v="Komárno"/>
    <s v="Nitriansky kraj"/>
    <n v="144"/>
    <n v="0"/>
    <n v="826"/>
  </r>
  <r>
    <x v="4"/>
    <s v="M3"/>
    <s v="EURO IV"/>
    <x v="9"/>
    <s v="Košice - okolie"/>
    <s v="Košický kraj"/>
    <n v="4332"/>
    <n v="0"/>
    <n v="13648"/>
  </r>
  <r>
    <x v="4"/>
    <s v="M3"/>
    <s v="EURO IV"/>
    <x v="9"/>
    <s v="Košice I"/>
    <s v="Košický kraj"/>
    <n v="118"/>
    <n v="0"/>
    <n v="382"/>
  </r>
  <r>
    <x v="4"/>
    <s v="M3"/>
    <s v="EURO IV"/>
    <x v="9"/>
    <s v="Košice II"/>
    <s v="Košický kraj"/>
    <n v="56"/>
    <n v="0"/>
    <n v="195"/>
  </r>
  <r>
    <x v="4"/>
    <s v="M3"/>
    <s v="EURO IV"/>
    <x v="9"/>
    <s v="Košice IV"/>
    <s v="Košický kraj"/>
    <n v="44"/>
    <n v="0"/>
    <n v="324"/>
  </r>
  <r>
    <x v="4"/>
    <s v="M3"/>
    <s v="EURO IV"/>
    <x v="9"/>
    <s v="Krupina"/>
    <s v="Banskobystrický kraj"/>
    <n v="224"/>
    <n v="0"/>
    <n v="2043"/>
  </r>
  <r>
    <x v="4"/>
    <s v="M3"/>
    <s v="EURO IV"/>
    <x v="9"/>
    <s v="Kysucké Nové Mesto"/>
    <s v="Žilinský kraj"/>
    <n v="796"/>
    <n v="0"/>
    <n v="4246"/>
  </r>
  <r>
    <x v="4"/>
    <s v="M3"/>
    <s v="EURO IV"/>
    <x v="9"/>
    <s v="Levice"/>
    <s v="Nitriansky kraj"/>
    <n v="1374"/>
    <n v="0"/>
    <n v="5248"/>
  </r>
  <r>
    <x v="4"/>
    <s v="M3"/>
    <s v="EURO IV"/>
    <x v="9"/>
    <s v="Levoča"/>
    <s v="Prešovský kraj"/>
    <n v="2368"/>
    <n v="0"/>
    <n v="15788"/>
  </r>
  <r>
    <x v="4"/>
    <s v="M3"/>
    <s v="EURO IV"/>
    <x v="9"/>
    <s v="Liptovský Mikuláš"/>
    <s v="Žilinský kraj"/>
    <n v="373"/>
    <n v="0"/>
    <n v="922"/>
  </r>
  <r>
    <x v="4"/>
    <s v="M3"/>
    <s v="EURO IV"/>
    <x v="9"/>
    <s v="Lučenec"/>
    <s v="Banskobystrický kraj"/>
    <n v="4402"/>
    <n v="0"/>
    <n v="24641"/>
  </r>
  <r>
    <x v="4"/>
    <s v="M3"/>
    <s v="EURO IV"/>
    <x v="9"/>
    <s v="Malacky"/>
    <s v="Bratislavský kraj"/>
    <n v="28"/>
    <n v="0"/>
    <n v="42"/>
  </r>
  <r>
    <x v="4"/>
    <s v="M3"/>
    <s v="EURO IV"/>
    <x v="9"/>
    <s v="Martin"/>
    <s v="Žilinský kraj"/>
    <n v="1075"/>
    <n v="0"/>
    <n v="3861"/>
  </r>
  <r>
    <x v="4"/>
    <s v="M3"/>
    <s v="EURO IV"/>
    <x v="9"/>
    <s v="Medzilaborce"/>
    <s v="Prešovský kraj"/>
    <n v="10"/>
    <n v="0"/>
    <n v="15"/>
  </r>
  <r>
    <x v="4"/>
    <s v="M3"/>
    <s v="EURO IV"/>
    <x v="9"/>
    <s v="Michalovce"/>
    <s v="Košický kraj"/>
    <n v="4442"/>
    <n v="0"/>
    <n v="61710"/>
  </r>
  <r>
    <x v="4"/>
    <s v="M3"/>
    <s v="EURO IV"/>
    <x v="9"/>
    <s v="Myjava"/>
    <s v="Trenčiansky kraj"/>
    <n v="233"/>
    <n v="0"/>
    <n v="983"/>
  </r>
  <r>
    <x v="4"/>
    <s v="M3"/>
    <s v="EURO IV"/>
    <x v="9"/>
    <s v="Námestovo"/>
    <s v="Žilinský kraj"/>
    <n v="462"/>
    <n v="0"/>
    <n v="911"/>
  </r>
  <r>
    <x v="4"/>
    <s v="M3"/>
    <s v="EURO IV"/>
    <x v="9"/>
    <s v="Nitra"/>
    <s v="Nitriansky kraj"/>
    <n v="882"/>
    <n v="0"/>
    <n v="3631"/>
  </r>
  <r>
    <x v="4"/>
    <s v="M3"/>
    <s v="EURO IV"/>
    <x v="9"/>
    <s v="Nové Mesto nad Váhom"/>
    <s v="Trenčiansky kraj"/>
    <n v="143"/>
    <n v="0"/>
    <n v="605"/>
  </r>
  <r>
    <x v="4"/>
    <s v="M3"/>
    <s v="EURO IV"/>
    <x v="9"/>
    <s v="Nové Zámky"/>
    <s v="Nitriansky kraj"/>
    <n v="880"/>
    <n v="0"/>
    <n v="4652"/>
  </r>
  <r>
    <x v="4"/>
    <s v="M3"/>
    <s v="EURO IV"/>
    <x v="9"/>
    <s v="Partizánske"/>
    <s v="Trenčiansky kraj"/>
    <n v="157"/>
    <n v="0"/>
    <n v="341"/>
  </r>
  <r>
    <x v="4"/>
    <s v="M3"/>
    <s v="EURO IV"/>
    <x v="9"/>
    <s v="Pezinok"/>
    <s v="Bratislavský kraj"/>
    <n v="2"/>
    <n v="0"/>
    <n v="5"/>
  </r>
  <r>
    <x v="4"/>
    <s v="M3"/>
    <s v="EURO IV"/>
    <x v="9"/>
    <s v="Piešťany"/>
    <s v="Trnavský kraj"/>
    <n v="617"/>
    <n v="0"/>
    <n v="1608"/>
  </r>
  <r>
    <x v="4"/>
    <s v="M3"/>
    <s v="EURO IV"/>
    <x v="9"/>
    <s v="Poltár"/>
    <s v="Banskobystrický kraj"/>
    <n v="409"/>
    <n v="0"/>
    <n v="1317"/>
  </r>
  <r>
    <x v="4"/>
    <s v="M3"/>
    <s v="EURO IV"/>
    <x v="9"/>
    <s v="Poprad"/>
    <s v="Prešovský kraj"/>
    <n v="208"/>
    <n v="0"/>
    <n v="1669"/>
  </r>
  <r>
    <x v="4"/>
    <s v="M3"/>
    <s v="EURO IV"/>
    <x v="9"/>
    <s v="Považská Bystrica"/>
    <s v="Trenčiansky kraj"/>
    <n v="407"/>
    <n v="0"/>
    <n v="2313"/>
  </r>
  <r>
    <x v="4"/>
    <s v="M3"/>
    <s v="EURO IV"/>
    <x v="9"/>
    <s v="Prešov"/>
    <s v="Prešovský kraj"/>
    <n v="9276"/>
    <n v="0"/>
    <n v="61745"/>
  </r>
  <r>
    <x v="4"/>
    <s v="M3"/>
    <s v="EURO IV"/>
    <x v="9"/>
    <s v="Prievidza"/>
    <s v="Trenčiansky kraj"/>
    <n v="274"/>
    <n v="0"/>
    <n v="662"/>
  </r>
  <r>
    <x v="4"/>
    <s v="M3"/>
    <s v="EURO IV"/>
    <x v="9"/>
    <s v="Púchov"/>
    <s v="Trenčiansky kraj"/>
    <n v="287"/>
    <n v="0"/>
    <n v="2294"/>
  </r>
  <r>
    <x v="4"/>
    <s v="M3"/>
    <s v="EURO IV"/>
    <x v="9"/>
    <s v="Revúca"/>
    <s v="Banskobystrický kraj"/>
    <n v="7"/>
    <n v="0"/>
    <n v="47"/>
  </r>
  <r>
    <x v="4"/>
    <s v="M3"/>
    <s v="EURO IV"/>
    <x v="9"/>
    <s v="Rimavská Sobota"/>
    <s v="Banskobystrický kraj"/>
    <n v="403"/>
    <n v="0"/>
    <n v="1276"/>
  </r>
  <r>
    <x v="4"/>
    <s v="M3"/>
    <s v="EURO IV"/>
    <x v="9"/>
    <s v="Rožňava"/>
    <s v="Košický kraj"/>
    <n v="286"/>
    <n v="0"/>
    <n v="1120"/>
  </r>
  <r>
    <x v="4"/>
    <s v="M3"/>
    <s v="EURO IV"/>
    <x v="9"/>
    <s v="Ružomberok"/>
    <s v="Žilinský kraj"/>
    <n v="619"/>
    <n v="0"/>
    <n v="1560"/>
  </r>
  <r>
    <x v="4"/>
    <s v="M3"/>
    <s v="EURO IV"/>
    <x v="9"/>
    <s v="Sabinov"/>
    <s v="Prešovský kraj"/>
    <n v="172"/>
    <n v="0"/>
    <n v="701"/>
  </r>
  <r>
    <x v="4"/>
    <s v="M3"/>
    <s v="EURO IV"/>
    <x v="9"/>
    <s v="Senec"/>
    <s v="Bratislavský kraj"/>
    <n v="30"/>
    <n v="0"/>
    <n v="86"/>
  </r>
  <r>
    <x v="4"/>
    <s v="M3"/>
    <s v="EURO IV"/>
    <x v="9"/>
    <s v="Senica"/>
    <s v="Trnavský kraj"/>
    <n v="76"/>
    <n v="0"/>
    <n v="290"/>
  </r>
  <r>
    <x v="4"/>
    <s v="M3"/>
    <s v="EURO IV"/>
    <x v="9"/>
    <s v="Skalica"/>
    <s v="Trnavský kraj"/>
    <n v="727"/>
    <n v="0"/>
    <n v="2316"/>
  </r>
  <r>
    <x v="4"/>
    <s v="M3"/>
    <s v="EURO IV"/>
    <x v="9"/>
    <s v="Snina"/>
    <s v="Prešovský kraj"/>
    <n v="316"/>
    <n v="0"/>
    <n v="1522"/>
  </r>
  <r>
    <x v="4"/>
    <s v="M3"/>
    <s v="EURO IV"/>
    <x v="9"/>
    <s v="Sobrance"/>
    <s v="Košický kraj"/>
    <n v="299"/>
    <n v="0"/>
    <n v="1193"/>
  </r>
  <r>
    <x v="4"/>
    <s v="M3"/>
    <s v="EURO IV"/>
    <x v="9"/>
    <s v="Spišská Nová Ves"/>
    <s v="Košický kraj"/>
    <n v="5081"/>
    <n v="0"/>
    <n v="22107"/>
  </r>
  <r>
    <x v="4"/>
    <s v="M3"/>
    <s v="EURO IV"/>
    <x v="9"/>
    <s v="Stará Ľubovňa"/>
    <s v="Prešovský kraj"/>
    <n v="38"/>
    <n v="0"/>
    <n v="97"/>
  </r>
  <r>
    <x v="4"/>
    <s v="M3"/>
    <s v="EURO IV"/>
    <x v="9"/>
    <s v="Stropkov"/>
    <s v="Prešovský kraj"/>
    <n v="4"/>
    <n v="0"/>
    <n v="25"/>
  </r>
  <r>
    <x v="4"/>
    <s v="M3"/>
    <s v="EURO IV"/>
    <x v="9"/>
    <s v="Svidník"/>
    <s v="Prešovský kraj"/>
    <n v="28"/>
    <n v="0"/>
    <n v="86"/>
  </r>
  <r>
    <x v="4"/>
    <s v="M3"/>
    <s v="EURO IV"/>
    <x v="9"/>
    <s v="Šaľa"/>
    <s v="Nitriansky kraj"/>
    <n v="155"/>
    <n v="0"/>
    <n v="1065"/>
  </r>
  <r>
    <x v="4"/>
    <s v="M3"/>
    <s v="EURO IV"/>
    <x v="9"/>
    <s v="Topoľčany"/>
    <s v="Nitriansky kraj"/>
    <n v="550"/>
    <n v="0"/>
    <n v="1782"/>
  </r>
  <r>
    <x v="4"/>
    <s v="M3"/>
    <s v="EURO IV"/>
    <x v="9"/>
    <s v="Trebišov"/>
    <s v="Košický kraj"/>
    <n v="907"/>
    <n v="0"/>
    <n v="3589"/>
  </r>
  <r>
    <x v="4"/>
    <s v="M3"/>
    <s v="EURO IV"/>
    <x v="9"/>
    <s v="Trenčín"/>
    <s v="Trenčiansky kraj"/>
    <n v="2008"/>
    <n v="0"/>
    <n v="6872"/>
  </r>
  <r>
    <x v="4"/>
    <s v="M3"/>
    <s v="EURO IV"/>
    <x v="9"/>
    <s v="Trnava"/>
    <s v="Trnavský kraj"/>
    <n v="340"/>
    <n v="0"/>
    <n v="1333"/>
  </r>
  <r>
    <x v="4"/>
    <s v="M3"/>
    <s v="EURO IV"/>
    <x v="9"/>
    <s v="Turčianske Teplice"/>
    <s v="Žilinský kraj"/>
    <n v="675"/>
    <n v="0"/>
    <n v="1526"/>
  </r>
  <r>
    <x v="4"/>
    <s v="M3"/>
    <s v="EURO IV"/>
    <x v="9"/>
    <s v="Tvrdošín"/>
    <s v="Žilinský kraj"/>
    <n v="23"/>
    <n v="0"/>
    <n v="86"/>
  </r>
  <r>
    <x v="4"/>
    <s v="M3"/>
    <s v="EURO IV"/>
    <x v="9"/>
    <s v="Vranov nad Topľou"/>
    <s v="Prešovský kraj"/>
    <n v="284"/>
    <n v="0"/>
    <n v="1130"/>
  </r>
  <r>
    <x v="4"/>
    <s v="M3"/>
    <s v="EURO IV"/>
    <x v="9"/>
    <s v="Zlaté Moravce"/>
    <s v="Nitriansky kraj"/>
    <n v="334"/>
    <n v="0"/>
    <n v="1368"/>
  </r>
  <r>
    <x v="4"/>
    <s v="M3"/>
    <s v="EURO IV"/>
    <x v="9"/>
    <s v="Zvolen"/>
    <s v="Banskobystrický kraj"/>
    <n v="141"/>
    <n v="0"/>
    <n v="636"/>
  </r>
  <r>
    <x v="4"/>
    <s v="M3"/>
    <s v="EURO IV"/>
    <x v="9"/>
    <s v="Žarnovica"/>
    <s v="Banskobystrický kraj"/>
    <n v="34"/>
    <n v="0"/>
    <n v="169"/>
  </r>
  <r>
    <x v="4"/>
    <s v="M3"/>
    <s v="EURO IV"/>
    <x v="9"/>
    <s v="Žiar nad Hronom"/>
    <s v="Banskobystrický kraj"/>
    <n v="139"/>
    <n v="0"/>
    <n v="483"/>
  </r>
  <r>
    <x v="4"/>
    <s v="M3"/>
    <s v="EURO IV"/>
    <x v="9"/>
    <s v="Žilina"/>
    <s v="Žilinský kraj"/>
    <n v="2630"/>
    <n v="0"/>
    <n v="9145"/>
  </r>
  <r>
    <x v="4"/>
    <s v="M3"/>
    <s v="EURO IV"/>
    <x v="10"/>
    <s v="Bratislava I"/>
    <s v="Bratislavský kraj"/>
    <n v="516"/>
    <n v="509"/>
    <n v="5092"/>
  </r>
  <r>
    <x v="4"/>
    <s v="M3"/>
    <s v="EURO IV"/>
    <x v="10"/>
    <s v="Bratislava II"/>
    <s v="Bratislavský kraj"/>
    <n v="6911"/>
    <n v="3013"/>
    <n v="30133"/>
  </r>
  <r>
    <x v="4"/>
    <s v="M3"/>
    <s v="EURO IV"/>
    <x v="10"/>
    <s v="Bratislava IV"/>
    <s v="Bratislavský kraj"/>
    <n v="13050"/>
    <n v="6525"/>
    <n v="65254"/>
  </r>
  <r>
    <x v="4"/>
    <s v="M3"/>
    <s v="EURO IV"/>
    <x v="10"/>
    <s v="Bratislava V"/>
    <s v="Bratislavský kraj"/>
    <n v="35526"/>
    <n v="18460"/>
    <n v="184604"/>
  </r>
  <r>
    <x v="4"/>
    <s v="M3"/>
    <s v="EURO IV"/>
    <x v="10"/>
    <s v="Bytča"/>
    <s v="Žilinský kraj"/>
    <n v="4253"/>
    <n v="2679"/>
    <n v="26786"/>
  </r>
  <r>
    <x v="4"/>
    <s v="M3"/>
    <s v="EURO IV"/>
    <x v="10"/>
    <s v="Čadca"/>
    <s v="Žilinský kraj"/>
    <n v="130"/>
    <n v="3"/>
    <n v="32"/>
  </r>
  <r>
    <x v="4"/>
    <s v="M3"/>
    <s v="EURO IV"/>
    <x v="10"/>
    <s v="Hlohovec"/>
    <s v="Trnavský kraj"/>
    <n v="9773"/>
    <n v="9096"/>
    <n v="90963"/>
  </r>
  <r>
    <x v="4"/>
    <s v="M3"/>
    <s v="EURO IV"/>
    <x v="10"/>
    <s v="Ilava"/>
    <s v="Trenčiansky kraj"/>
    <n v="10844"/>
    <n v="7577"/>
    <n v="75773"/>
  </r>
  <r>
    <x v="4"/>
    <s v="M3"/>
    <s v="EURO IV"/>
    <x v="10"/>
    <s v="Košice - okolie"/>
    <s v="Košický kraj"/>
    <n v="12589"/>
    <n v="13054"/>
    <n v="130536"/>
  </r>
  <r>
    <x v="4"/>
    <s v="M3"/>
    <s v="EURO IV"/>
    <x v="10"/>
    <s v="Levoča"/>
    <s v="Prešovský kraj"/>
    <n v="8861"/>
    <n v="4829"/>
    <n v="48290"/>
  </r>
  <r>
    <x v="4"/>
    <s v="M3"/>
    <s v="EURO IV"/>
    <x v="10"/>
    <s v="Liptovský Mikuláš"/>
    <s v="Žilinský kraj"/>
    <n v="25932"/>
    <n v="20233"/>
    <n v="202326"/>
  </r>
  <r>
    <x v="4"/>
    <s v="M3"/>
    <s v="EURO IV"/>
    <x v="10"/>
    <s v="Malacky"/>
    <s v="Bratislavský kraj"/>
    <n v="21184"/>
    <n v="20917"/>
    <n v="209167"/>
  </r>
  <r>
    <x v="4"/>
    <s v="M3"/>
    <s v="EURO IV"/>
    <x v="10"/>
    <s v="Nové Mesto nad Váhom"/>
    <s v="Trenčiansky kraj"/>
    <n v="11259"/>
    <n v="9133"/>
    <n v="91326"/>
  </r>
  <r>
    <x v="4"/>
    <s v="M3"/>
    <s v="EURO IV"/>
    <x v="10"/>
    <s v="Piešťany"/>
    <s v="Trnavský kraj"/>
    <n v="4547"/>
    <n v="5677"/>
    <n v="56771"/>
  </r>
  <r>
    <x v="4"/>
    <s v="M3"/>
    <s v="EURO IV"/>
    <x v="10"/>
    <s v="Poprad"/>
    <s v="Prešovský kraj"/>
    <n v="14498"/>
    <n v="10434"/>
    <n v="104344"/>
  </r>
  <r>
    <x v="4"/>
    <s v="M3"/>
    <s v="EURO IV"/>
    <x v="10"/>
    <s v="Považská Bystrica"/>
    <s v="Trenčiansky kraj"/>
    <n v="11971"/>
    <n v="7265"/>
    <n v="72649"/>
  </r>
  <r>
    <x v="4"/>
    <s v="M3"/>
    <s v="EURO IV"/>
    <x v="10"/>
    <s v="Prešov"/>
    <s v="Prešovský kraj"/>
    <n v="25037"/>
    <n v="19738"/>
    <n v="197383"/>
  </r>
  <r>
    <x v="4"/>
    <s v="M3"/>
    <s v="EURO IV"/>
    <x v="10"/>
    <s v="Púchov"/>
    <s v="Trenčiansky kraj"/>
    <n v="4368"/>
    <n v="2440"/>
    <n v="24404"/>
  </r>
  <r>
    <x v="4"/>
    <s v="M3"/>
    <s v="EURO IV"/>
    <x v="10"/>
    <s v="Ružomberok"/>
    <s v="Žilinský kraj"/>
    <n v="5087"/>
    <n v="683"/>
    <n v="6827"/>
  </r>
  <r>
    <x v="4"/>
    <s v="M3"/>
    <s v="EURO IV"/>
    <x v="10"/>
    <s v="Senec"/>
    <s v="Bratislavský kraj"/>
    <n v="80456"/>
    <n v="80177"/>
    <n v="801766"/>
  </r>
  <r>
    <x v="4"/>
    <s v="M3"/>
    <s v="EURO IV"/>
    <x v="10"/>
    <s v="Senica"/>
    <s v="Trnavský kraj"/>
    <n v="17484"/>
    <n v="24100"/>
    <n v="241005"/>
  </r>
  <r>
    <x v="4"/>
    <s v="M3"/>
    <s v="EURO IV"/>
    <x v="10"/>
    <s v="Skalica"/>
    <s v="Trnavský kraj"/>
    <n v="8400"/>
    <n v="1491"/>
    <n v="14910"/>
  </r>
  <r>
    <x v="4"/>
    <s v="M3"/>
    <s v="EURO IV"/>
    <x v="10"/>
    <s v="Trenčín"/>
    <s v="Trenčiansky kraj"/>
    <n v="13854"/>
    <n v="9946"/>
    <n v="99464"/>
  </r>
  <r>
    <x v="4"/>
    <s v="M3"/>
    <s v="EURO IV"/>
    <x v="10"/>
    <s v="Trnava"/>
    <s v="Trnavský kraj"/>
    <n v="28472"/>
    <n v="19985"/>
    <n v="199847"/>
  </r>
  <r>
    <x v="4"/>
    <s v="M3"/>
    <s v="EURO IV"/>
    <x v="10"/>
    <s v="Žilina"/>
    <s v="Žilinský kraj"/>
    <n v="10257"/>
    <n v="4492"/>
    <n v="44922"/>
  </r>
  <r>
    <x v="4"/>
    <s v="M3"/>
    <s v="EURO IV"/>
    <x v="11"/>
    <s v="Banská Bystrica"/>
    <s v="Banskobystrický kraj"/>
    <n v="13897"/>
    <n v="11554"/>
    <n v="115540"/>
  </r>
  <r>
    <x v="4"/>
    <s v="M3"/>
    <s v="EURO IV"/>
    <x v="11"/>
    <s v="Dolný Kubín"/>
    <s v="Žilinský kraj"/>
    <n v="2165"/>
    <n v="1244"/>
    <n v="12436"/>
  </r>
  <r>
    <x v="4"/>
    <s v="M3"/>
    <s v="EURO IV"/>
    <x v="11"/>
    <s v="Galanta"/>
    <s v="Trnavský kraj"/>
    <n v="111584"/>
    <n v="32904"/>
    <n v="329041"/>
  </r>
  <r>
    <x v="4"/>
    <s v="M3"/>
    <s v="EURO IV"/>
    <x v="11"/>
    <s v="Košice - okolie"/>
    <s v="Košický kraj"/>
    <n v="2385"/>
    <n v="1717"/>
    <n v="17173"/>
  </r>
  <r>
    <x v="4"/>
    <s v="M3"/>
    <s v="EURO IV"/>
    <x v="11"/>
    <s v="Košice I"/>
    <s v="Košický kraj"/>
    <n v="26696"/>
    <n v="14555"/>
    <n v="145547"/>
  </r>
  <r>
    <x v="4"/>
    <s v="M3"/>
    <s v="EURO IV"/>
    <x v="11"/>
    <s v="Košice II"/>
    <s v="Košický kraj"/>
    <n v="11841"/>
    <n v="10016"/>
    <n v="100163"/>
  </r>
  <r>
    <x v="4"/>
    <s v="M3"/>
    <s v="EURO IV"/>
    <x v="11"/>
    <s v="Nitra"/>
    <s v="Nitriansky kraj"/>
    <n v="147526"/>
    <n v="52801"/>
    <n v="528012"/>
  </r>
  <r>
    <x v="4"/>
    <s v="M3"/>
    <s v="EURO IV"/>
    <x v="11"/>
    <s v="Púchov"/>
    <s v="Trenčiansky kraj"/>
    <n v="796"/>
    <n v="65"/>
    <n v="650"/>
  </r>
  <r>
    <x v="4"/>
    <s v="M3"/>
    <s v="EURO IV"/>
    <x v="11"/>
    <s v="Revúca"/>
    <s v="Banskobystrický kraj"/>
    <n v="2223"/>
    <n v="606"/>
    <n v="6062"/>
  </r>
  <r>
    <x v="4"/>
    <s v="M3"/>
    <s v="EURO IV"/>
    <x v="11"/>
    <s v="Rimavská Sobota"/>
    <s v="Banskobystrický kraj"/>
    <n v="4786"/>
    <n v="1515"/>
    <n v="15152"/>
  </r>
  <r>
    <x v="4"/>
    <s v="M3"/>
    <s v="EURO IV"/>
    <x v="11"/>
    <s v="Svidník"/>
    <s v="Prešovský kraj"/>
    <n v="863"/>
    <n v="383"/>
    <n v="3834"/>
  </r>
  <r>
    <x v="4"/>
    <s v="M3"/>
    <s v="EURO IV"/>
    <x v="11"/>
    <s v="Trnava"/>
    <s v="Trnavský kraj"/>
    <n v="128779"/>
    <n v="28951"/>
    <n v="289511"/>
  </r>
  <r>
    <x v="4"/>
    <s v="M3"/>
    <s v="EURO IV"/>
    <x v="11"/>
    <s v="Turčianske Teplice"/>
    <s v="Žilinský kraj"/>
    <n v="1170"/>
    <n v="494"/>
    <n v="4936"/>
  </r>
  <r>
    <x v="4"/>
    <s v="M3"/>
    <s v="EURO IV"/>
    <x v="11"/>
    <s v="Tvrdošín"/>
    <s v="Žilinský kraj"/>
    <n v="3532"/>
    <n v="1405"/>
    <n v="14048"/>
  </r>
  <r>
    <x v="4"/>
    <s v="M3"/>
    <s v="EURO IV"/>
    <x v="11"/>
    <s v="Zlaté Moravce"/>
    <s v="Nitriansky kraj"/>
    <n v="20427"/>
    <n v="14518"/>
    <n v="145178"/>
  </r>
  <r>
    <x v="4"/>
    <s v="M3"/>
    <s v="EURO IV"/>
    <x v="11"/>
    <s v="Zvolen"/>
    <s v="Banskobystrický kraj"/>
    <n v="70912"/>
    <n v="14968"/>
    <n v="149685"/>
  </r>
  <r>
    <x v="4"/>
    <s v="M3"/>
    <s v="EURO IV"/>
    <x v="11"/>
    <s v="Žarnovica"/>
    <s v="Banskobystrický kraj"/>
    <n v="27727"/>
    <n v="15025"/>
    <n v="150253"/>
  </r>
  <r>
    <x v="4"/>
    <s v="M3"/>
    <s v="EURO IV"/>
    <x v="11"/>
    <s v="Žiar nad Hronom"/>
    <s v="Banskobystrický kraj"/>
    <n v="11872"/>
    <n v="8588"/>
    <n v="85879"/>
  </r>
  <r>
    <x v="4"/>
    <s v="M3"/>
    <s v="EURO IV+"/>
    <x v="2"/>
    <s v="Bánovce nad Bebravou"/>
    <s v="Trenčiansky kraj"/>
    <n v="2517"/>
    <n v="148"/>
    <n v="2120"/>
  </r>
  <r>
    <x v="4"/>
    <s v="M3"/>
    <s v="EURO IV+"/>
    <x v="2"/>
    <s v="Banská Bystrica"/>
    <s v="Banskobystrický kraj"/>
    <n v="1166"/>
    <n v="137"/>
    <n v="1959"/>
  </r>
  <r>
    <x v="4"/>
    <s v="M3"/>
    <s v="EURO IV+"/>
    <x v="2"/>
    <s v="Bratislava II"/>
    <s v="Bratislavský kraj"/>
    <n v="76"/>
    <n v="27"/>
    <n v="381"/>
  </r>
  <r>
    <x v="4"/>
    <s v="M3"/>
    <s v="EURO IV+"/>
    <x v="2"/>
    <s v="Brezno"/>
    <s v="Banskobystrický kraj"/>
    <n v="83"/>
    <n v="8"/>
    <n v="115"/>
  </r>
  <r>
    <x v="4"/>
    <s v="M3"/>
    <s v="EURO IV+"/>
    <x v="2"/>
    <s v="Bytča"/>
    <s v="Žilinský kraj"/>
    <n v="602"/>
    <n v="127"/>
    <n v="1817"/>
  </r>
  <r>
    <x v="4"/>
    <s v="M3"/>
    <s v="EURO IV+"/>
    <x v="2"/>
    <s v="Čadca"/>
    <s v="Žilinský kraj"/>
    <n v="679"/>
    <n v="265"/>
    <n v="3781"/>
  </r>
  <r>
    <x v="4"/>
    <s v="M3"/>
    <s v="EURO IV+"/>
    <x v="2"/>
    <s v="Detva"/>
    <s v="Banskobystrický kraj"/>
    <n v="70"/>
    <n v="6"/>
    <n v="91"/>
  </r>
  <r>
    <x v="4"/>
    <s v="M3"/>
    <s v="EURO IV+"/>
    <x v="2"/>
    <s v="Dolný Kubín"/>
    <s v="Žilinský kraj"/>
    <n v="7534"/>
    <n v="580"/>
    <n v="8282"/>
  </r>
  <r>
    <x v="4"/>
    <s v="M3"/>
    <s v="EURO IV+"/>
    <x v="2"/>
    <s v="Dunajská Streda"/>
    <s v="Trnavský kraj"/>
    <n v="813"/>
    <n v="92"/>
    <n v="1308"/>
  </r>
  <r>
    <x v="4"/>
    <s v="M3"/>
    <s v="EURO IV+"/>
    <x v="2"/>
    <s v="Galanta"/>
    <s v="Trnavský kraj"/>
    <n v="3"/>
    <n v="0"/>
    <n v="4"/>
  </r>
  <r>
    <x v="4"/>
    <s v="M3"/>
    <s v="EURO IV+"/>
    <x v="2"/>
    <s v="Komárno"/>
    <s v="Nitriansky kraj"/>
    <n v="84"/>
    <n v="9"/>
    <n v="127"/>
  </r>
  <r>
    <x v="4"/>
    <s v="M3"/>
    <s v="EURO IV+"/>
    <x v="2"/>
    <s v="Košice - okolie"/>
    <s v="Košický kraj"/>
    <n v="1445"/>
    <n v="84"/>
    <n v="1204"/>
  </r>
  <r>
    <x v="4"/>
    <s v="M3"/>
    <s v="EURO IV+"/>
    <x v="2"/>
    <s v="Košice I"/>
    <s v="Košický kraj"/>
    <n v="52"/>
    <n v="34"/>
    <n v="487"/>
  </r>
  <r>
    <x v="4"/>
    <s v="M3"/>
    <s v="EURO IV+"/>
    <x v="2"/>
    <s v="Košice II"/>
    <s v="Košický kraj"/>
    <n v="296"/>
    <n v="62"/>
    <n v="881"/>
  </r>
  <r>
    <x v="4"/>
    <s v="M3"/>
    <s v="EURO IV+"/>
    <x v="2"/>
    <s v="Košice III"/>
    <s v="Košický kraj"/>
    <n v="29"/>
    <n v="21"/>
    <n v="306"/>
  </r>
  <r>
    <x v="4"/>
    <s v="M3"/>
    <s v="EURO IV+"/>
    <x v="2"/>
    <s v="Košice IV"/>
    <s v="Košický kraj"/>
    <n v="92"/>
    <n v="24"/>
    <n v="344"/>
  </r>
  <r>
    <x v="4"/>
    <s v="M3"/>
    <s v="EURO IV+"/>
    <x v="2"/>
    <s v="Krupina"/>
    <s v="Banskobystrický kraj"/>
    <n v="473"/>
    <n v="43"/>
    <n v="618"/>
  </r>
  <r>
    <x v="4"/>
    <s v="M3"/>
    <s v="EURO IV+"/>
    <x v="2"/>
    <s v="Kysucké Nové Mesto"/>
    <s v="Žilinský kraj"/>
    <n v="185"/>
    <n v="8"/>
    <n v="112"/>
  </r>
  <r>
    <x v="4"/>
    <s v="M3"/>
    <s v="EURO IV+"/>
    <x v="2"/>
    <s v="Levice"/>
    <s v="Nitriansky kraj"/>
    <n v="355"/>
    <n v="35"/>
    <n v="499"/>
  </r>
  <r>
    <x v="4"/>
    <s v="M3"/>
    <s v="EURO IV+"/>
    <x v="2"/>
    <s v="Levoča"/>
    <s v="Prešovský kraj"/>
    <n v="1584"/>
    <n v="109"/>
    <n v="1556"/>
  </r>
  <r>
    <x v="4"/>
    <s v="M3"/>
    <s v="EURO IV+"/>
    <x v="2"/>
    <s v="Liptovský Mikuláš"/>
    <s v="Žilinský kraj"/>
    <n v="117"/>
    <n v="6"/>
    <n v="91"/>
  </r>
  <r>
    <x v="4"/>
    <s v="M3"/>
    <s v="EURO IV+"/>
    <x v="2"/>
    <s v="Lučenec"/>
    <s v="Banskobystrický kraj"/>
    <n v="71"/>
    <n v="5"/>
    <n v="68"/>
  </r>
  <r>
    <x v="4"/>
    <s v="M3"/>
    <s v="EURO IV+"/>
    <x v="2"/>
    <s v="Martin"/>
    <s v="Žilinský kraj"/>
    <n v="3017"/>
    <n v="445"/>
    <n v="6350"/>
  </r>
  <r>
    <x v="4"/>
    <s v="M3"/>
    <s v="EURO IV+"/>
    <x v="2"/>
    <s v="Michalovce"/>
    <s v="Košický kraj"/>
    <n v="227"/>
    <n v="27"/>
    <n v="389"/>
  </r>
  <r>
    <x v="4"/>
    <s v="M3"/>
    <s v="EURO IV+"/>
    <x v="2"/>
    <s v="Nitra"/>
    <s v="Nitriansky kraj"/>
    <n v="148"/>
    <n v="17"/>
    <n v="241"/>
  </r>
  <r>
    <x v="4"/>
    <s v="M3"/>
    <s v="EURO IV+"/>
    <x v="2"/>
    <s v="Nové Zámky"/>
    <s v="Nitriansky kraj"/>
    <n v="12"/>
    <n v="3"/>
    <n v="44"/>
  </r>
  <r>
    <x v="4"/>
    <s v="M3"/>
    <s v="EURO IV+"/>
    <x v="2"/>
    <s v="Partizánske"/>
    <s v="Trenčiansky kraj"/>
    <n v="1963"/>
    <n v="240"/>
    <n v="3431"/>
  </r>
  <r>
    <x v="4"/>
    <s v="M3"/>
    <s v="EURO IV+"/>
    <x v="2"/>
    <s v="Prešov"/>
    <s v="Prešovský kraj"/>
    <n v="3094"/>
    <n v="586"/>
    <n v="8372"/>
  </r>
  <r>
    <x v="4"/>
    <s v="M3"/>
    <s v="EURO IV+"/>
    <x v="2"/>
    <s v="Prievidza"/>
    <s v="Trenčiansky kraj"/>
    <n v="19248"/>
    <n v="2124"/>
    <n v="30338"/>
  </r>
  <r>
    <x v="4"/>
    <s v="M3"/>
    <s v="EURO IV+"/>
    <x v="2"/>
    <s v="Púchov"/>
    <s v="Trenčiansky kraj"/>
    <n v="40"/>
    <n v="5"/>
    <n v="75"/>
  </r>
  <r>
    <x v="4"/>
    <s v="M3"/>
    <s v="EURO IV+"/>
    <x v="2"/>
    <s v="Rimavská Sobota"/>
    <s v="Banskobystrický kraj"/>
    <n v="48"/>
    <n v="4"/>
    <n v="59"/>
  </r>
  <r>
    <x v="4"/>
    <s v="M3"/>
    <s v="EURO IV+"/>
    <x v="2"/>
    <s v="Rožňava"/>
    <s v="Košický kraj"/>
    <n v="1087"/>
    <n v="81"/>
    <n v="1152"/>
  </r>
  <r>
    <x v="4"/>
    <s v="M3"/>
    <s v="EURO IV+"/>
    <x v="2"/>
    <s v="Ružomberok"/>
    <s v="Žilinský kraj"/>
    <n v="1779"/>
    <n v="485"/>
    <n v="6930"/>
  </r>
  <r>
    <x v="4"/>
    <s v="M3"/>
    <s v="EURO IV+"/>
    <x v="2"/>
    <s v="Senec"/>
    <s v="Bratislavský kraj"/>
    <n v="313"/>
    <n v="103"/>
    <n v="1465"/>
  </r>
  <r>
    <x v="4"/>
    <s v="M3"/>
    <s v="EURO IV+"/>
    <x v="2"/>
    <s v="Senica"/>
    <s v="Trnavský kraj"/>
    <n v="388"/>
    <n v="71"/>
    <n v="1007"/>
  </r>
  <r>
    <x v="4"/>
    <s v="M3"/>
    <s v="EURO IV+"/>
    <x v="2"/>
    <s v="Skalica"/>
    <s v="Trnavský kraj"/>
    <n v="855"/>
    <n v="90"/>
    <n v="1290"/>
  </r>
  <r>
    <x v="4"/>
    <s v="M3"/>
    <s v="EURO IV+"/>
    <x v="2"/>
    <s v="Sobrance"/>
    <s v="Košický kraj"/>
    <n v="175"/>
    <n v="15"/>
    <n v="211"/>
  </r>
  <r>
    <x v="4"/>
    <s v="M3"/>
    <s v="EURO IV+"/>
    <x v="2"/>
    <s v="Stropkov"/>
    <s v="Prešovský kraj"/>
    <n v="638"/>
    <n v="48"/>
    <n v="687"/>
  </r>
  <r>
    <x v="4"/>
    <s v="M3"/>
    <s v="EURO IV+"/>
    <x v="2"/>
    <s v="Svidník"/>
    <s v="Prešovský kraj"/>
    <n v="1265"/>
    <n v="129"/>
    <n v="1839"/>
  </r>
  <r>
    <x v="4"/>
    <s v="M3"/>
    <s v="EURO IV+"/>
    <x v="2"/>
    <s v="Šaľa"/>
    <s v="Nitriansky kraj"/>
    <n v="79"/>
    <n v="20"/>
    <n v="291"/>
  </r>
  <r>
    <x v="4"/>
    <s v="M3"/>
    <s v="EURO IV+"/>
    <x v="2"/>
    <s v="Topoľčany"/>
    <s v="Nitriansky kraj"/>
    <n v="899"/>
    <n v="334"/>
    <n v="4776"/>
  </r>
  <r>
    <x v="4"/>
    <s v="M3"/>
    <s v="EURO IV+"/>
    <x v="2"/>
    <s v="Trebišov"/>
    <s v="Košický kraj"/>
    <n v="371"/>
    <n v="46"/>
    <n v="663"/>
  </r>
  <r>
    <x v="4"/>
    <s v="M3"/>
    <s v="EURO IV+"/>
    <x v="2"/>
    <s v="Trenčín"/>
    <s v="Trenčiansky kraj"/>
    <n v="757"/>
    <n v="63"/>
    <n v="899"/>
  </r>
  <r>
    <x v="4"/>
    <s v="M3"/>
    <s v="EURO IV+"/>
    <x v="2"/>
    <s v="Trnava"/>
    <s v="Trnavský kraj"/>
    <n v="604"/>
    <n v="87"/>
    <n v="1241"/>
  </r>
  <r>
    <x v="4"/>
    <s v="M3"/>
    <s v="EURO IV+"/>
    <x v="2"/>
    <s v="Turčianske Teplice"/>
    <s v="Žilinský kraj"/>
    <n v="62"/>
    <n v="5"/>
    <n v="69"/>
  </r>
  <r>
    <x v="4"/>
    <s v="M3"/>
    <s v="EURO IV+"/>
    <x v="2"/>
    <s v="Tvrdošín"/>
    <s v="Žilinský kraj"/>
    <n v="4749"/>
    <n v="922"/>
    <n v="13170"/>
  </r>
  <r>
    <x v="4"/>
    <s v="M3"/>
    <s v="EURO IV+"/>
    <x v="2"/>
    <s v="Vranov nad Topľou"/>
    <s v="Prešovský kraj"/>
    <n v="791"/>
    <n v="81"/>
    <n v="1154"/>
  </r>
  <r>
    <x v="4"/>
    <s v="M3"/>
    <s v="EURO IV+"/>
    <x v="2"/>
    <s v="Zvolen"/>
    <s v="Banskobystrický kraj"/>
    <n v="204"/>
    <n v="22"/>
    <n v="312"/>
  </r>
  <r>
    <x v="4"/>
    <s v="M3"/>
    <s v="EURO IV+"/>
    <x v="2"/>
    <s v="Žarnovica"/>
    <s v="Banskobystrický kraj"/>
    <n v="4"/>
    <n v="0"/>
    <n v="6"/>
  </r>
  <r>
    <x v="4"/>
    <s v="M3"/>
    <s v="EURO IV+"/>
    <x v="2"/>
    <s v="Žiar nad Hronom"/>
    <s v="Banskobystrický kraj"/>
    <n v="161"/>
    <n v="35"/>
    <n v="496"/>
  </r>
  <r>
    <x v="4"/>
    <s v="M3"/>
    <s v="EURO IV+"/>
    <x v="2"/>
    <s v="Žilina"/>
    <s v="Žilinský kraj"/>
    <n v="224"/>
    <n v="109"/>
    <n v="1552"/>
  </r>
  <r>
    <x v="4"/>
    <s v="M3"/>
    <s v="EURO IV+"/>
    <x v="3"/>
    <s v="Bánovce nad Bebravou"/>
    <s v="Trenčiansky kraj"/>
    <n v="646"/>
    <n v="0"/>
    <n v="928"/>
  </r>
  <r>
    <x v="4"/>
    <s v="M3"/>
    <s v="EURO IV+"/>
    <x v="3"/>
    <s v="Banská Bystrica"/>
    <s v="Banskobystrický kraj"/>
    <n v="1822"/>
    <n v="0"/>
    <n v="5014"/>
  </r>
  <r>
    <x v="4"/>
    <s v="M3"/>
    <s v="EURO IV+"/>
    <x v="3"/>
    <s v="Banská Štiavnica"/>
    <s v="Banskobystrický kraj"/>
    <n v="26"/>
    <n v="0"/>
    <n v="49"/>
  </r>
  <r>
    <x v="4"/>
    <s v="M3"/>
    <s v="EURO IV+"/>
    <x v="3"/>
    <s v="Bardejov"/>
    <s v="Prešovský kraj"/>
    <n v="782"/>
    <n v="0"/>
    <n v="1170"/>
  </r>
  <r>
    <x v="4"/>
    <s v="M3"/>
    <s v="EURO IV+"/>
    <x v="3"/>
    <s v="Bratislava II"/>
    <s v="Bratislavský kraj"/>
    <n v="9"/>
    <n v="0"/>
    <n v="32"/>
  </r>
  <r>
    <x v="4"/>
    <s v="M3"/>
    <s v="EURO IV+"/>
    <x v="3"/>
    <s v="Bratislava IV"/>
    <s v="Bratislavský kraj"/>
    <n v="6"/>
    <n v="0"/>
    <n v="29"/>
  </r>
  <r>
    <x v="4"/>
    <s v="M3"/>
    <s v="EURO IV+"/>
    <x v="3"/>
    <s v="Brezno"/>
    <s v="Banskobystrický kraj"/>
    <n v="2051"/>
    <n v="0"/>
    <n v="3720"/>
  </r>
  <r>
    <x v="4"/>
    <s v="M3"/>
    <s v="EURO IV+"/>
    <x v="3"/>
    <s v="Bytča"/>
    <s v="Žilinský kraj"/>
    <n v="70"/>
    <n v="0"/>
    <n v="186"/>
  </r>
  <r>
    <x v="4"/>
    <s v="M3"/>
    <s v="EURO IV+"/>
    <x v="3"/>
    <s v="Čadca"/>
    <s v="Žilinský kraj"/>
    <n v="405"/>
    <n v="0"/>
    <n v="1558"/>
  </r>
  <r>
    <x v="4"/>
    <s v="M3"/>
    <s v="EURO IV+"/>
    <x v="3"/>
    <s v="Detva"/>
    <s v="Banskobystrický kraj"/>
    <n v="86"/>
    <n v="0"/>
    <n v="108"/>
  </r>
  <r>
    <x v="4"/>
    <s v="M3"/>
    <s v="EURO IV+"/>
    <x v="3"/>
    <s v="Dolný Kubín"/>
    <s v="Žilinský kraj"/>
    <n v="4122"/>
    <n v="0"/>
    <n v="5759"/>
  </r>
  <r>
    <x v="4"/>
    <s v="M3"/>
    <s v="EURO IV+"/>
    <x v="3"/>
    <s v="Dunajská Streda"/>
    <s v="Trnavský kraj"/>
    <n v="64"/>
    <n v="0"/>
    <n v="104"/>
  </r>
  <r>
    <x v="4"/>
    <s v="M3"/>
    <s v="EURO IV+"/>
    <x v="3"/>
    <s v="Galanta"/>
    <s v="Trnavský kraj"/>
    <n v="4"/>
    <n v="0"/>
    <n v="8"/>
  </r>
  <r>
    <x v="4"/>
    <s v="M3"/>
    <s v="EURO IV+"/>
    <x v="3"/>
    <s v="Hlohovec"/>
    <s v="Trnavský kraj"/>
    <n v="2"/>
    <n v="0"/>
    <n v="3"/>
  </r>
  <r>
    <x v="4"/>
    <s v="M3"/>
    <s v="EURO IV+"/>
    <x v="3"/>
    <s v="Humenné"/>
    <s v="Prešovský kraj"/>
    <n v="2800"/>
    <n v="0"/>
    <n v="5185"/>
  </r>
  <r>
    <x v="4"/>
    <s v="M3"/>
    <s v="EURO IV+"/>
    <x v="3"/>
    <s v="Kežmarok"/>
    <s v="Prešovský kraj"/>
    <n v="2761"/>
    <n v="0"/>
    <n v="3547"/>
  </r>
  <r>
    <x v="4"/>
    <s v="M3"/>
    <s v="EURO IV+"/>
    <x v="3"/>
    <s v="Komárno"/>
    <s v="Nitriansky kraj"/>
    <n v="114"/>
    <n v="0"/>
    <n v="206"/>
  </r>
  <r>
    <x v="4"/>
    <s v="M3"/>
    <s v="EURO IV+"/>
    <x v="3"/>
    <s v="Košice - okolie"/>
    <s v="Košický kraj"/>
    <n v="100"/>
    <n v="0"/>
    <n v="133"/>
  </r>
  <r>
    <x v="4"/>
    <s v="M3"/>
    <s v="EURO IV+"/>
    <x v="3"/>
    <s v="Košice I"/>
    <s v="Košický kraj"/>
    <n v="78"/>
    <n v="0"/>
    <n v="765"/>
  </r>
  <r>
    <x v="4"/>
    <s v="M3"/>
    <s v="EURO IV+"/>
    <x v="3"/>
    <s v="Košice II"/>
    <s v="Košický kraj"/>
    <n v="15"/>
    <n v="0"/>
    <n v="19"/>
  </r>
  <r>
    <x v="4"/>
    <s v="M3"/>
    <s v="EURO IV+"/>
    <x v="3"/>
    <s v="Košice III"/>
    <s v="Košický kraj"/>
    <n v="2"/>
    <n v="0"/>
    <n v="14"/>
  </r>
  <r>
    <x v="4"/>
    <s v="M3"/>
    <s v="EURO IV+"/>
    <x v="3"/>
    <s v="Košice IV"/>
    <s v="Košický kraj"/>
    <n v="238"/>
    <n v="0"/>
    <n v="884"/>
  </r>
  <r>
    <x v="4"/>
    <s v="M3"/>
    <s v="EURO IV+"/>
    <x v="3"/>
    <s v="Krupina"/>
    <s v="Banskobystrický kraj"/>
    <n v="3142"/>
    <n v="0"/>
    <n v="4111"/>
  </r>
  <r>
    <x v="4"/>
    <s v="M3"/>
    <s v="EURO IV+"/>
    <x v="3"/>
    <s v="Kysucké Nové Mesto"/>
    <s v="Žilinský kraj"/>
    <n v="398"/>
    <n v="0"/>
    <n v="297"/>
  </r>
  <r>
    <x v="4"/>
    <s v="M3"/>
    <s v="EURO IV+"/>
    <x v="3"/>
    <s v="Levice"/>
    <s v="Nitriansky kraj"/>
    <n v="1613"/>
    <n v="0"/>
    <n v="2347"/>
  </r>
  <r>
    <x v="4"/>
    <s v="M3"/>
    <s v="EURO IV+"/>
    <x v="3"/>
    <s v="Levoča"/>
    <s v="Prešovský kraj"/>
    <n v="1472"/>
    <n v="0"/>
    <n v="1595"/>
  </r>
  <r>
    <x v="4"/>
    <s v="M3"/>
    <s v="EURO IV+"/>
    <x v="3"/>
    <s v="Liptovský Mikuláš"/>
    <s v="Žilinský kraj"/>
    <n v="609"/>
    <n v="0"/>
    <n v="899"/>
  </r>
  <r>
    <x v="4"/>
    <s v="M3"/>
    <s v="EURO IV+"/>
    <x v="3"/>
    <s v="Lučenec"/>
    <s v="Banskobystrický kraj"/>
    <n v="157"/>
    <n v="0"/>
    <n v="228"/>
  </r>
  <r>
    <x v="4"/>
    <s v="M3"/>
    <s v="EURO IV+"/>
    <x v="3"/>
    <s v="Malacky"/>
    <s v="Bratislavský kraj"/>
    <n v="4"/>
    <n v="0"/>
    <n v="14"/>
  </r>
  <r>
    <x v="4"/>
    <s v="M3"/>
    <s v="EURO IV+"/>
    <x v="3"/>
    <s v="Martin"/>
    <s v="Žilinský kraj"/>
    <n v="655"/>
    <n v="0"/>
    <n v="3030"/>
  </r>
  <r>
    <x v="4"/>
    <s v="M3"/>
    <s v="EURO IV+"/>
    <x v="3"/>
    <s v="Michalovce"/>
    <s v="Košický kraj"/>
    <n v="2685"/>
    <n v="0"/>
    <n v="3961"/>
  </r>
  <r>
    <x v="4"/>
    <s v="M3"/>
    <s v="EURO IV+"/>
    <x v="3"/>
    <s v="Námestovo"/>
    <s v="Žilinský kraj"/>
    <n v="5968"/>
    <n v="0"/>
    <n v="9824"/>
  </r>
  <r>
    <x v="4"/>
    <s v="M3"/>
    <s v="EURO IV+"/>
    <x v="3"/>
    <s v="Nitra"/>
    <s v="Nitriansky kraj"/>
    <n v="44"/>
    <n v="0"/>
    <n v="117"/>
  </r>
  <r>
    <x v="4"/>
    <s v="M3"/>
    <s v="EURO IV+"/>
    <x v="3"/>
    <s v="Nové Mesto nad Váhom"/>
    <s v="Trenčiansky kraj"/>
    <n v="604"/>
    <n v="0"/>
    <n v="1119"/>
  </r>
  <r>
    <x v="4"/>
    <s v="M3"/>
    <s v="EURO IV+"/>
    <x v="3"/>
    <s v="Nové Zámky"/>
    <s v="Nitriansky kraj"/>
    <n v="44"/>
    <n v="0"/>
    <n v="154"/>
  </r>
  <r>
    <x v="4"/>
    <s v="M3"/>
    <s v="EURO IV+"/>
    <x v="3"/>
    <s v="Partizánske"/>
    <s v="Trenčiansky kraj"/>
    <n v="217"/>
    <n v="0"/>
    <n v="148"/>
  </r>
  <r>
    <x v="4"/>
    <s v="M3"/>
    <s v="EURO IV+"/>
    <x v="3"/>
    <s v="Piešťany"/>
    <s v="Trnavský kraj"/>
    <n v="2"/>
    <n v="0"/>
    <n v="1"/>
  </r>
  <r>
    <x v="4"/>
    <s v="M3"/>
    <s v="EURO IV+"/>
    <x v="3"/>
    <s v="Poprad"/>
    <s v="Prešovský kraj"/>
    <n v="2901"/>
    <n v="0"/>
    <n v="5268"/>
  </r>
  <r>
    <x v="4"/>
    <s v="M3"/>
    <s v="EURO IV+"/>
    <x v="3"/>
    <s v="Považská Bystrica"/>
    <s v="Trenčiansky kraj"/>
    <n v="6"/>
    <n v="0"/>
    <n v="25"/>
  </r>
  <r>
    <x v="4"/>
    <s v="M3"/>
    <s v="EURO IV+"/>
    <x v="3"/>
    <s v="Prešov"/>
    <s v="Prešovský kraj"/>
    <n v="2995"/>
    <n v="0"/>
    <n v="7445"/>
  </r>
  <r>
    <x v="4"/>
    <s v="M3"/>
    <s v="EURO IV+"/>
    <x v="3"/>
    <s v="Prievidza"/>
    <s v="Trenčiansky kraj"/>
    <n v="4779"/>
    <n v="0"/>
    <n v="9816"/>
  </r>
  <r>
    <x v="4"/>
    <s v="M3"/>
    <s v="EURO IV+"/>
    <x v="3"/>
    <s v="Púchov"/>
    <s v="Trenčiansky kraj"/>
    <n v="29"/>
    <n v="0"/>
    <n v="58"/>
  </r>
  <r>
    <x v="4"/>
    <s v="M3"/>
    <s v="EURO IV+"/>
    <x v="3"/>
    <s v="Revúca"/>
    <s v="Banskobystrický kraj"/>
    <n v="19"/>
    <n v="0"/>
    <n v="66"/>
  </r>
  <r>
    <x v="4"/>
    <s v="M3"/>
    <s v="EURO IV+"/>
    <x v="3"/>
    <s v="Rimavská Sobota"/>
    <s v="Banskobystrický kraj"/>
    <n v="85"/>
    <n v="0"/>
    <n v="101"/>
  </r>
  <r>
    <x v="4"/>
    <s v="M3"/>
    <s v="EURO IV+"/>
    <x v="3"/>
    <s v="Rožňava"/>
    <s v="Košický kraj"/>
    <n v="2761"/>
    <n v="0"/>
    <n v="2305"/>
  </r>
  <r>
    <x v="4"/>
    <s v="M3"/>
    <s v="EURO IV+"/>
    <x v="3"/>
    <s v="Ružomberok"/>
    <s v="Žilinský kraj"/>
    <n v="848"/>
    <n v="0"/>
    <n v="3936"/>
  </r>
  <r>
    <x v="4"/>
    <s v="M3"/>
    <s v="EURO IV+"/>
    <x v="3"/>
    <s v="Sabinov"/>
    <s v="Prešovský kraj"/>
    <n v="849"/>
    <n v="0"/>
    <n v="1974"/>
  </r>
  <r>
    <x v="4"/>
    <s v="M3"/>
    <s v="EURO IV+"/>
    <x v="3"/>
    <s v="Senec"/>
    <s v="Bratislavský kraj"/>
    <n v="247"/>
    <n v="0"/>
    <n v="232"/>
  </r>
  <r>
    <x v="4"/>
    <s v="M3"/>
    <s v="EURO IV+"/>
    <x v="3"/>
    <s v="Senica"/>
    <s v="Trnavský kraj"/>
    <n v="3"/>
    <n v="0"/>
    <n v="6"/>
  </r>
  <r>
    <x v="4"/>
    <s v="M3"/>
    <s v="EURO IV+"/>
    <x v="3"/>
    <s v="Skalica"/>
    <s v="Trnavský kraj"/>
    <n v="2"/>
    <n v="0"/>
    <n v="3"/>
  </r>
  <r>
    <x v="4"/>
    <s v="M3"/>
    <s v="EURO IV+"/>
    <x v="3"/>
    <s v="Snina"/>
    <s v="Prešovský kraj"/>
    <n v="2013"/>
    <n v="0"/>
    <n v="4953"/>
  </r>
  <r>
    <x v="4"/>
    <s v="M3"/>
    <s v="EURO IV+"/>
    <x v="3"/>
    <s v="Sobrance"/>
    <s v="Košický kraj"/>
    <n v="124"/>
    <n v="0"/>
    <n v="150"/>
  </r>
  <r>
    <x v="4"/>
    <s v="M3"/>
    <s v="EURO IV+"/>
    <x v="3"/>
    <s v="Stará Ľubovňa"/>
    <s v="Prešovský kraj"/>
    <n v="650"/>
    <n v="0"/>
    <n v="968"/>
  </r>
  <r>
    <x v="4"/>
    <s v="M3"/>
    <s v="EURO IV+"/>
    <x v="3"/>
    <s v="Stropkov"/>
    <s v="Prešovský kraj"/>
    <n v="23"/>
    <n v="0"/>
    <n v="28"/>
  </r>
  <r>
    <x v="4"/>
    <s v="M3"/>
    <s v="EURO IV+"/>
    <x v="3"/>
    <s v="Svidník"/>
    <s v="Prešovský kraj"/>
    <n v="2254"/>
    <n v="0"/>
    <n v="2625"/>
  </r>
  <r>
    <x v="4"/>
    <s v="M3"/>
    <s v="EURO IV+"/>
    <x v="3"/>
    <s v="Šaľa"/>
    <s v="Nitriansky kraj"/>
    <n v="8"/>
    <n v="0"/>
    <n v="19"/>
  </r>
  <r>
    <x v="4"/>
    <s v="M3"/>
    <s v="EURO IV+"/>
    <x v="3"/>
    <s v="Topoľčany"/>
    <s v="Nitriansky kraj"/>
    <n v="3"/>
    <n v="0"/>
    <n v="14"/>
  </r>
  <r>
    <x v="4"/>
    <s v="M3"/>
    <s v="EURO IV+"/>
    <x v="3"/>
    <s v="Trebišov"/>
    <s v="Košický kraj"/>
    <n v="74"/>
    <n v="0"/>
    <n v="114"/>
  </r>
  <r>
    <x v="4"/>
    <s v="M3"/>
    <s v="EURO IV+"/>
    <x v="3"/>
    <s v="Trenčín"/>
    <s v="Trenčiansky kraj"/>
    <n v="827"/>
    <n v="0"/>
    <n v="1096"/>
  </r>
  <r>
    <x v="4"/>
    <s v="M3"/>
    <s v="EURO IV+"/>
    <x v="3"/>
    <s v="Trnava"/>
    <s v="Trnavský kraj"/>
    <n v="125"/>
    <n v="0"/>
    <n v="512"/>
  </r>
  <r>
    <x v="4"/>
    <s v="M3"/>
    <s v="EURO IV+"/>
    <x v="3"/>
    <s v="Turčianske Teplice"/>
    <s v="Žilinský kraj"/>
    <n v="279"/>
    <n v="0"/>
    <n v="296"/>
  </r>
  <r>
    <x v="4"/>
    <s v="M3"/>
    <s v="EURO IV+"/>
    <x v="3"/>
    <s v="Tvrdošín"/>
    <s v="Žilinský kraj"/>
    <n v="1362"/>
    <n v="0"/>
    <n v="3377"/>
  </r>
  <r>
    <x v="4"/>
    <s v="M3"/>
    <s v="EURO IV+"/>
    <x v="3"/>
    <s v="Veľký Krtíš"/>
    <s v="Banskobystrický kraj"/>
    <n v="106"/>
    <n v="0"/>
    <n v="128"/>
  </r>
  <r>
    <x v="4"/>
    <s v="M3"/>
    <s v="EURO IV+"/>
    <x v="3"/>
    <s v="Vranov nad Topľou"/>
    <s v="Prešovský kraj"/>
    <n v="2155"/>
    <n v="0"/>
    <n v="2645"/>
  </r>
  <r>
    <x v="4"/>
    <s v="M3"/>
    <s v="EURO IV+"/>
    <x v="3"/>
    <s v="Zlaté Moravce"/>
    <s v="Nitriansky kraj"/>
    <n v="246"/>
    <n v="0"/>
    <n v="117"/>
  </r>
  <r>
    <x v="4"/>
    <s v="M3"/>
    <s v="EURO IV+"/>
    <x v="3"/>
    <s v="Zvolen"/>
    <s v="Banskobystrický kraj"/>
    <n v="1322"/>
    <n v="0"/>
    <n v="1999"/>
  </r>
  <r>
    <x v="4"/>
    <s v="M3"/>
    <s v="EURO IV+"/>
    <x v="3"/>
    <s v="Žarnovica"/>
    <s v="Banskobystrický kraj"/>
    <n v="6"/>
    <n v="0"/>
    <n v="8"/>
  </r>
  <r>
    <x v="4"/>
    <s v="M3"/>
    <s v="EURO IV+"/>
    <x v="3"/>
    <s v="Žiar nad Hronom"/>
    <s v="Banskobystrický kraj"/>
    <n v="1015"/>
    <n v="0"/>
    <n v="1512"/>
  </r>
  <r>
    <x v="4"/>
    <s v="M3"/>
    <s v="EURO IV+"/>
    <x v="3"/>
    <s v="Žilina"/>
    <s v="Žilinský kraj"/>
    <n v="6343"/>
    <n v="0"/>
    <n v="9631"/>
  </r>
  <r>
    <x v="4"/>
    <s v="M3"/>
    <s v="EURO IV+"/>
    <x v="4"/>
    <s v="Banská Bystrica"/>
    <s v="Banskobystrický kraj"/>
    <n v="61"/>
    <n v="36"/>
    <n v="513"/>
  </r>
  <r>
    <x v="4"/>
    <s v="M3"/>
    <s v="EURO IV+"/>
    <x v="4"/>
    <s v="Bratislava II"/>
    <s v="Bratislavský kraj"/>
    <n v="66"/>
    <n v="3"/>
    <n v="45"/>
  </r>
  <r>
    <x v="4"/>
    <s v="M3"/>
    <s v="EURO IV+"/>
    <x v="4"/>
    <s v="Bratislava IV"/>
    <s v="Bratislavský kraj"/>
    <n v="14"/>
    <n v="5"/>
    <n v="67"/>
  </r>
  <r>
    <x v="4"/>
    <s v="M3"/>
    <s v="EURO IV+"/>
    <x v="4"/>
    <s v="Bytča"/>
    <s v="Žilinský kraj"/>
    <n v="218"/>
    <n v="19"/>
    <n v="275"/>
  </r>
  <r>
    <x v="4"/>
    <s v="M3"/>
    <s v="EURO IV+"/>
    <x v="4"/>
    <s v="Dolný Kubín"/>
    <s v="Žilinský kraj"/>
    <n v="3944"/>
    <n v="330"/>
    <n v="4709"/>
  </r>
  <r>
    <x v="4"/>
    <s v="M3"/>
    <s v="EURO IV+"/>
    <x v="4"/>
    <s v="Galanta"/>
    <s v="Trnavský kraj"/>
    <n v="0"/>
    <n v="0"/>
    <n v="0"/>
  </r>
  <r>
    <x v="4"/>
    <s v="M3"/>
    <s v="EURO IV+"/>
    <x v="4"/>
    <s v="Hlohovec"/>
    <s v="Trnavský kraj"/>
    <n v="5"/>
    <n v="1"/>
    <n v="8"/>
  </r>
  <r>
    <x v="4"/>
    <s v="M3"/>
    <s v="EURO IV+"/>
    <x v="4"/>
    <s v="Ilava"/>
    <s v="Trenčiansky kraj"/>
    <n v="284"/>
    <n v="38"/>
    <n v="544"/>
  </r>
  <r>
    <x v="4"/>
    <s v="M3"/>
    <s v="EURO IV+"/>
    <x v="4"/>
    <s v="Košice - okolie"/>
    <s v="Košický kraj"/>
    <n v="800"/>
    <n v="86"/>
    <n v="1223"/>
  </r>
  <r>
    <x v="4"/>
    <s v="M3"/>
    <s v="EURO IV+"/>
    <x v="4"/>
    <s v="Levoča"/>
    <s v="Prešovský kraj"/>
    <n v="290"/>
    <n v="18"/>
    <n v="258"/>
  </r>
  <r>
    <x v="4"/>
    <s v="M3"/>
    <s v="EURO IV+"/>
    <x v="4"/>
    <s v="Liptovský Mikuláš"/>
    <s v="Žilinský kraj"/>
    <n v="2520"/>
    <n v="295"/>
    <n v="4216"/>
  </r>
  <r>
    <x v="4"/>
    <s v="M3"/>
    <s v="EURO IV+"/>
    <x v="4"/>
    <s v="Malacky"/>
    <s v="Bratislavský kraj"/>
    <n v="7"/>
    <n v="2"/>
    <n v="24"/>
  </r>
  <r>
    <x v="4"/>
    <s v="M3"/>
    <s v="EURO IV+"/>
    <x v="4"/>
    <s v="Nitra"/>
    <s v="Nitriansky kraj"/>
    <n v="0"/>
    <n v="0"/>
    <n v="0"/>
  </r>
  <r>
    <x v="4"/>
    <s v="M3"/>
    <s v="EURO IV+"/>
    <x v="4"/>
    <s v="Piešťany"/>
    <s v="Trnavský kraj"/>
    <n v="5"/>
    <n v="0"/>
    <n v="2"/>
  </r>
  <r>
    <x v="4"/>
    <s v="M3"/>
    <s v="EURO IV+"/>
    <x v="4"/>
    <s v="Poprad"/>
    <s v="Prešovský kraj"/>
    <n v="1494"/>
    <n v="120"/>
    <n v="1713"/>
  </r>
  <r>
    <x v="4"/>
    <s v="M3"/>
    <s v="EURO IV+"/>
    <x v="4"/>
    <s v="Považská Bystrica"/>
    <s v="Trenčiansky kraj"/>
    <n v="33"/>
    <n v="5"/>
    <n v="76"/>
  </r>
  <r>
    <x v="4"/>
    <s v="M3"/>
    <s v="EURO IV+"/>
    <x v="4"/>
    <s v="Prešov"/>
    <s v="Prešovský kraj"/>
    <n v="4597"/>
    <n v="370"/>
    <n v="5285"/>
  </r>
  <r>
    <x v="4"/>
    <s v="M3"/>
    <s v="EURO IV+"/>
    <x v="4"/>
    <s v="Púchov"/>
    <s v="Trenčiansky kraj"/>
    <n v="29"/>
    <n v="2"/>
    <n v="34"/>
  </r>
  <r>
    <x v="4"/>
    <s v="M3"/>
    <s v="EURO IV+"/>
    <x v="4"/>
    <s v="Revúca"/>
    <s v="Banskobystrický kraj"/>
    <n v="302"/>
    <n v="19"/>
    <n v="270"/>
  </r>
  <r>
    <x v="4"/>
    <s v="M3"/>
    <s v="EURO IV+"/>
    <x v="4"/>
    <s v="Rimavská Sobota"/>
    <s v="Banskobystrický kraj"/>
    <n v="11"/>
    <n v="1"/>
    <n v="8"/>
  </r>
  <r>
    <x v="4"/>
    <s v="M3"/>
    <s v="EURO IV+"/>
    <x v="4"/>
    <s v="Ružomberok"/>
    <s v="Žilinský kraj"/>
    <n v="394"/>
    <n v="13"/>
    <n v="180"/>
  </r>
  <r>
    <x v="4"/>
    <s v="M3"/>
    <s v="EURO IV+"/>
    <x v="4"/>
    <s v="Senec"/>
    <s v="Bratislavský kraj"/>
    <n v="195"/>
    <n v="12"/>
    <n v="174"/>
  </r>
  <r>
    <x v="4"/>
    <s v="M3"/>
    <s v="EURO IV+"/>
    <x v="4"/>
    <s v="Svidník"/>
    <s v="Prešovský kraj"/>
    <n v="1"/>
    <n v="0"/>
    <n v="4"/>
  </r>
  <r>
    <x v="4"/>
    <s v="M3"/>
    <s v="EURO IV+"/>
    <x v="4"/>
    <s v="Trenčín"/>
    <s v="Trenčiansky kraj"/>
    <n v="343"/>
    <n v="68"/>
    <n v="971"/>
  </r>
  <r>
    <x v="4"/>
    <s v="M3"/>
    <s v="EURO IV+"/>
    <x v="4"/>
    <s v="Trnava"/>
    <s v="Trnavský kraj"/>
    <n v="13"/>
    <n v="4"/>
    <n v="53"/>
  </r>
  <r>
    <x v="4"/>
    <s v="M3"/>
    <s v="EURO IV+"/>
    <x v="4"/>
    <s v="Turčianske Teplice"/>
    <s v="Žilinský kraj"/>
    <n v="34"/>
    <n v="4"/>
    <n v="61"/>
  </r>
  <r>
    <x v="4"/>
    <s v="M3"/>
    <s v="EURO IV+"/>
    <x v="4"/>
    <s v="Tvrdošín"/>
    <s v="Žilinský kraj"/>
    <n v="25"/>
    <n v="5"/>
    <n v="66"/>
  </r>
  <r>
    <x v="4"/>
    <s v="M3"/>
    <s v="EURO IV+"/>
    <x v="4"/>
    <s v="Zlaté Moravce"/>
    <s v="Nitriansky kraj"/>
    <n v="215"/>
    <n v="7"/>
    <n v="103"/>
  </r>
  <r>
    <x v="4"/>
    <s v="M3"/>
    <s v="EURO IV+"/>
    <x v="4"/>
    <s v="Zvolen"/>
    <s v="Banskobystrický kraj"/>
    <n v="4"/>
    <n v="0"/>
    <n v="4"/>
  </r>
  <r>
    <x v="4"/>
    <s v="M3"/>
    <s v="EURO IV+"/>
    <x v="4"/>
    <s v="Žarnovica"/>
    <s v="Banskobystrický kraj"/>
    <n v="7"/>
    <n v="1"/>
    <n v="10"/>
  </r>
  <r>
    <x v="4"/>
    <s v="M3"/>
    <s v="EURO IV+"/>
    <x v="4"/>
    <s v="Žiar nad Hronom"/>
    <s v="Banskobystrický kraj"/>
    <n v="133"/>
    <n v="13"/>
    <n v="184"/>
  </r>
  <r>
    <x v="4"/>
    <s v="M3"/>
    <s v="EURO IV+"/>
    <x v="4"/>
    <s v="Žilina"/>
    <s v="Žilinský kraj"/>
    <n v="229"/>
    <n v="50"/>
    <n v="710"/>
  </r>
  <r>
    <x v="4"/>
    <s v="M3"/>
    <s v="EURO IV+"/>
    <x v="5"/>
    <s v="Bánovce nad Bebravou"/>
    <s v="Trenčiansky kraj"/>
    <n v="10647"/>
    <n v="1089"/>
    <n v="15563"/>
  </r>
  <r>
    <x v="4"/>
    <s v="M3"/>
    <s v="EURO IV+"/>
    <x v="5"/>
    <s v="Banská Bystrica"/>
    <s v="Banskobystrický kraj"/>
    <n v="8553"/>
    <n v="1007"/>
    <n v="14392"/>
  </r>
  <r>
    <x v="4"/>
    <s v="M3"/>
    <s v="EURO IV+"/>
    <x v="5"/>
    <s v="Bratislava II"/>
    <s v="Bratislavský kraj"/>
    <n v="292"/>
    <n v="26"/>
    <n v="371"/>
  </r>
  <r>
    <x v="4"/>
    <s v="M3"/>
    <s v="EURO IV+"/>
    <x v="5"/>
    <s v="Brezno"/>
    <s v="Banskobystrický kraj"/>
    <n v="3706"/>
    <n v="393"/>
    <n v="5616"/>
  </r>
  <r>
    <x v="4"/>
    <s v="M3"/>
    <s v="EURO IV+"/>
    <x v="5"/>
    <s v="Bytča"/>
    <s v="Žilinský kraj"/>
    <n v="4615"/>
    <n v="442"/>
    <n v="6310"/>
  </r>
  <r>
    <x v="4"/>
    <s v="M3"/>
    <s v="EURO IV+"/>
    <x v="5"/>
    <s v="Čadca"/>
    <s v="Žilinský kraj"/>
    <n v="4458"/>
    <n v="416"/>
    <n v="5943"/>
  </r>
  <r>
    <x v="4"/>
    <s v="M3"/>
    <s v="EURO IV+"/>
    <x v="5"/>
    <s v="Detva"/>
    <s v="Banskobystrický kraj"/>
    <n v="383"/>
    <n v="38"/>
    <n v="536"/>
  </r>
  <r>
    <x v="4"/>
    <s v="M3"/>
    <s v="EURO IV+"/>
    <x v="5"/>
    <s v="Dolný Kubín"/>
    <s v="Žilinský kraj"/>
    <n v="39267"/>
    <n v="3095"/>
    <n v="44208"/>
  </r>
  <r>
    <x v="4"/>
    <s v="M3"/>
    <s v="EURO IV+"/>
    <x v="5"/>
    <s v="Dunajská Streda"/>
    <s v="Trnavský kraj"/>
    <n v="3601"/>
    <n v="478"/>
    <n v="6830"/>
  </r>
  <r>
    <x v="4"/>
    <s v="M3"/>
    <s v="EURO IV+"/>
    <x v="5"/>
    <s v="Galanta"/>
    <s v="Trnavský kraj"/>
    <n v="1326"/>
    <n v="170"/>
    <n v="2421"/>
  </r>
  <r>
    <x v="4"/>
    <s v="M3"/>
    <s v="EURO IV+"/>
    <x v="5"/>
    <s v="Komárno"/>
    <s v="Nitriansky kraj"/>
    <n v="778"/>
    <n v="75"/>
    <n v="1065"/>
  </r>
  <r>
    <x v="4"/>
    <s v="M3"/>
    <s v="EURO IV+"/>
    <x v="5"/>
    <s v="Košice - okolie"/>
    <s v="Košický kraj"/>
    <n v="7280"/>
    <n v="724"/>
    <n v="10345"/>
  </r>
  <r>
    <x v="4"/>
    <s v="M3"/>
    <s v="EURO IV+"/>
    <x v="5"/>
    <s v="Košice II"/>
    <s v="Košický kraj"/>
    <n v="136"/>
    <n v="20"/>
    <n v="281"/>
  </r>
  <r>
    <x v="4"/>
    <s v="M3"/>
    <s v="EURO IV+"/>
    <x v="5"/>
    <s v="Košice III"/>
    <s v="Košický kraj"/>
    <n v="1059"/>
    <n v="96"/>
    <n v="1368"/>
  </r>
  <r>
    <x v="4"/>
    <s v="M3"/>
    <s v="EURO IV+"/>
    <x v="5"/>
    <s v="Košice IV"/>
    <s v="Košický kraj"/>
    <n v="446"/>
    <n v="31"/>
    <n v="447"/>
  </r>
  <r>
    <x v="4"/>
    <s v="M3"/>
    <s v="EURO IV+"/>
    <x v="5"/>
    <s v="Krupina"/>
    <s v="Banskobystrický kraj"/>
    <n v="6975"/>
    <n v="801"/>
    <n v="11440"/>
  </r>
  <r>
    <x v="4"/>
    <s v="M3"/>
    <s v="EURO IV+"/>
    <x v="5"/>
    <s v="Kysucké Nové Mesto"/>
    <s v="Žilinský kraj"/>
    <n v="5475"/>
    <n v="390"/>
    <n v="5578"/>
  </r>
  <r>
    <x v="4"/>
    <s v="M3"/>
    <s v="EURO IV+"/>
    <x v="5"/>
    <s v="Levice"/>
    <s v="Nitriansky kraj"/>
    <n v="4550"/>
    <n v="394"/>
    <n v="5635"/>
  </r>
  <r>
    <x v="4"/>
    <s v="M3"/>
    <s v="EURO IV+"/>
    <x v="5"/>
    <s v="Levoča"/>
    <s v="Prešovský kraj"/>
    <n v="6713"/>
    <n v="926"/>
    <n v="13232"/>
  </r>
  <r>
    <x v="4"/>
    <s v="M3"/>
    <s v="EURO IV+"/>
    <x v="5"/>
    <s v="Liptovský Mikuláš"/>
    <s v="Žilinský kraj"/>
    <n v="4315"/>
    <n v="418"/>
    <n v="5965"/>
  </r>
  <r>
    <x v="4"/>
    <s v="M3"/>
    <s v="EURO IV+"/>
    <x v="5"/>
    <s v="Lučenec"/>
    <s v="Banskobystrický kraj"/>
    <n v="951"/>
    <n v="102"/>
    <n v="1454"/>
  </r>
  <r>
    <x v="4"/>
    <s v="M3"/>
    <s v="EURO IV+"/>
    <x v="5"/>
    <s v="Martin"/>
    <s v="Žilinský kraj"/>
    <n v="33363"/>
    <n v="1977"/>
    <n v="28245"/>
  </r>
  <r>
    <x v="4"/>
    <s v="M3"/>
    <s v="EURO IV+"/>
    <x v="5"/>
    <s v="Michalovce"/>
    <s v="Košický kraj"/>
    <n v="651"/>
    <n v="44"/>
    <n v="626"/>
  </r>
  <r>
    <x v="4"/>
    <s v="M3"/>
    <s v="EURO IV+"/>
    <x v="5"/>
    <s v="Nitra"/>
    <s v="Nitriansky kraj"/>
    <n v="600"/>
    <n v="68"/>
    <n v="973"/>
  </r>
  <r>
    <x v="4"/>
    <s v="M3"/>
    <s v="EURO IV+"/>
    <x v="5"/>
    <s v="Nové Zámky"/>
    <s v="Nitriansky kraj"/>
    <n v="218"/>
    <n v="26"/>
    <n v="370"/>
  </r>
  <r>
    <x v="4"/>
    <s v="M3"/>
    <s v="EURO IV+"/>
    <x v="5"/>
    <s v="Partizánske"/>
    <s v="Trenčiansky kraj"/>
    <n v="6613"/>
    <n v="781"/>
    <n v="11157"/>
  </r>
  <r>
    <x v="4"/>
    <s v="M3"/>
    <s v="EURO IV+"/>
    <x v="5"/>
    <s v="Prešov"/>
    <s v="Prešovský kraj"/>
    <n v="7466"/>
    <n v="738"/>
    <n v="10549"/>
  </r>
  <r>
    <x v="4"/>
    <s v="M3"/>
    <s v="EURO IV+"/>
    <x v="5"/>
    <s v="Prievidza"/>
    <s v="Trenčiansky kraj"/>
    <n v="52595"/>
    <n v="5714"/>
    <n v="81624"/>
  </r>
  <r>
    <x v="4"/>
    <s v="M3"/>
    <s v="EURO IV+"/>
    <x v="5"/>
    <s v="Púchov"/>
    <s v="Trenčiansky kraj"/>
    <n v="154"/>
    <n v="10"/>
    <n v="148"/>
  </r>
  <r>
    <x v="4"/>
    <s v="M3"/>
    <s v="EURO IV+"/>
    <x v="5"/>
    <s v="Revúca"/>
    <s v="Banskobystrický kraj"/>
    <n v="30"/>
    <n v="2"/>
    <n v="30"/>
  </r>
  <r>
    <x v="4"/>
    <s v="M3"/>
    <s v="EURO IV+"/>
    <x v="5"/>
    <s v="Rimavská Sobota"/>
    <s v="Banskobystrický kraj"/>
    <n v="476"/>
    <n v="51"/>
    <n v="722"/>
  </r>
  <r>
    <x v="4"/>
    <s v="M3"/>
    <s v="EURO IV+"/>
    <x v="5"/>
    <s v="Rožňava"/>
    <s v="Košický kraj"/>
    <n v="11685"/>
    <n v="1068"/>
    <n v="15253"/>
  </r>
  <r>
    <x v="4"/>
    <s v="M3"/>
    <s v="EURO IV+"/>
    <x v="5"/>
    <s v="Ružomberok"/>
    <s v="Žilinský kraj"/>
    <n v="32755"/>
    <n v="3217"/>
    <n v="45958"/>
  </r>
  <r>
    <x v="4"/>
    <s v="M3"/>
    <s v="EURO IV+"/>
    <x v="5"/>
    <s v="Senec"/>
    <s v="Bratislavský kraj"/>
    <n v="387"/>
    <n v="66"/>
    <n v="943"/>
  </r>
  <r>
    <x v="4"/>
    <s v="M3"/>
    <s v="EURO IV+"/>
    <x v="5"/>
    <s v="Senica"/>
    <s v="Trnavský kraj"/>
    <n v="4649"/>
    <n v="568"/>
    <n v="8111"/>
  </r>
  <r>
    <x v="4"/>
    <s v="M3"/>
    <s v="EURO IV+"/>
    <x v="5"/>
    <s v="Skalica"/>
    <s v="Trnavský kraj"/>
    <n v="7212"/>
    <n v="714"/>
    <n v="10195"/>
  </r>
  <r>
    <x v="4"/>
    <s v="M3"/>
    <s v="EURO IV+"/>
    <x v="5"/>
    <s v="Sobrance"/>
    <s v="Košický kraj"/>
    <n v="497"/>
    <n v="59"/>
    <n v="847"/>
  </r>
  <r>
    <x v="4"/>
    <s v="M3"/>
    <s v="EURO IV+"/>
    <x v="5"/>
    <s v="Spišská Nová Ves"/>
    <s v="Košický kraj"/>
    <n v="294"/>
    <n v="69"/>
    <n v="985"/>
  </r>
  <r>
    <x v="4"/>
    <s v="M3"/>
    <s v="EURO IV+"/>
    <x v="5"/>
    <s v="Stropkov"/>
    <s v="Prešovský kraj"/>
    <n v="1342"/>
    <n v="86"/>
    <n v="1222"/>
  </r>
  <r>
    <x v="4"/>
    <s v="M3"/>
    <s v="EURO IV+"/>
    <x v="5"/>
    <s v="Svidník"/>
    <s v="Prešovský kraj"/>
    <n v="7861"/>
    <n v="527"/>
    <n v="7529"/>
  </r>
  <r>
    <x v="4"/>
    <s v="M3"/>
    <s v="EURO IV+"/>
    <x v="5"/>
    <s v="Šaľa"/>
    <s v="Nitriansky kraj"/>
    <n v="796"/>
    <n v="57"/>
    <n v="809"/>
  </r>
  <r>
    <x v="4"/>
    <s v="M3"/>
    <s v="EURO IV+"/>
    <x v="5"/>
    <s v="Topoľčany"/>
    <s v="Nitriansky kraj"/>
    <n v="1947"/>
    <n v="111"/>
    <n v="1584"/>
  </r>
  <r>
    <x v="4"/>
    <s v="M3"/>
    <s v="EURO IV+"/>
    <x v="5"/>
    <s v="Trebišov"/>
    <s v="Košický kraj"/>
    <n v="1228"/>
    <n v="115"/>
    <n v="1642"/>
  </r>
  <r>
    <x v="4"/>
    <s v="M3"/>
    <s v="EURO IV+"/>
    <x v="5"/>
    <s v="Trenčín"/>
    <s v="Trenčiansky kraj"/>
    <n v="3874"/>
    <n v="593"/>
    <n v="8473"/>
  </r>
  <r>
    <x v="4"/>
    <s v="M3"/>
    <s v="EURO IV+"/>
    <x v="5"/>
    <s v="Trnava"/>
    <s v="Trnavský kraj"/>
    <n v="1346"/>
    <n v="143"/>
    <n v="2041"/>
  </r>
  <r>
    <x v="4"/>
    <s v="M3"/>
    <s v="EURO IV+"/>
    <x v="5"/>
    <s v="Turčianske Teplice"/>
    <s v="Žilinský kraj"/>
    <n v="1758"/>
    <n v="208"/>
    <n v="2967"/>
  </r>
  <r>
    <x v="4"/>
    <s v="M3"/>
    <s v="EURO IV+"/>
    <x v="5"/>
    <s v="Tvrdošín"/>
    <s v="Žilinský kraj"/>
    <n v="7122"/>
    <n v="679"/>
    <n v="9696"/>
  </r>
  <r>
    <x v="4"/>
    <s v="M3"/>
    <s v="EURO IV+"/>
    <x v="5"/>
    <s v="Vranov nad Topľou"/>
    <s v="Prešovský kraj"/>
    <n v="5744"/>
    <n v="601"/>
    <n v="8583"/>
  </r>
  <r>
    <x v="4"/>
    <s v="M3"/>
    <s v="EURO IV+"/>
    <x v="5"/>
    <s v="Zvolen"/>
    <s v="Banskobystrický kraj"/>
    <n v="6015"/>
    <n v="610"/>
    <n v="8710"/>
  </r>
  <r>
    <x v="4"/>
    <s v="M3"/>
    <s v="EURO IV+"/>
    <x v="5"/>
    <s v="Žarnovica"/>
    <s v="Banskobystrický kraj"/>
    <n v="12"/>
    <n v="1"/>
    <n v="14"/>
  </r>
  <r>
    <x v="4"/>
    <s v="M3"/>
    <s v="EURO IV+"/>
    <x v="5"/>
    <s v="Žiar nad Hronom"/>
    <s v="Banskobystrický kraj"/>
    <n v="4827"/>
    <n v="565"/>
    <n v="8068"/>
  </r>
  <r>
    <x v="4"/>
    <s v="M3"/>
    <s v="EURO IV+"/>
    <x v="5"/>
    <s v="Žilina"/>
    <s v="Žilinský kraj"/>
    <n v="23547"/>
    <n v="1795"/>
    <n v="25641"/>
  </r>
  <r>
    <x v="4"/>
    <s v="M3"/>
    <s v="EURO IV+"/>
    <x v="6"/>
    <s v="Banská Bystrica"/>
    <s v="Banskobystrický kraj"/>
    <n v="16"/>
    <n v="0"/>
    <n v="55"/>
  </r>
  <r>
    <x v="4"/>
    <s v="M3"/>
    <s v="EURO IV+"/>
    <x v="6"/>
    <s v="Banská Štiavnica"/>
    <s v="Banskobystrický kraj"/>
    <n v="57"/>
    <n v="0"/>
    <n v="151"/>
  </r>
  <r>
    <x v="4"/>
    <s v="M3"/>
    <s v="EURO IV+"/>
    <x v="6"/>
    <s v="Bardejov"/>
    <s v="Prešovský kraj"/>
    <n v="1298"/>
    <n v="0"/>
    <n v="1558"/>
  </r>
  <r>
    <x v="4"/>
    <s v="M3"/>
    <s v="EURO IV+"/>
    <x v="6"/>
    <s v="Brezno"/>
    <s v="Banskobystrický kraj"/>
    <n v="2382"/>
    <n v="0"/>
    <n v="3129"/>
  </r>
  <r>
    <x v="4"/>
    <s v="M3"/>
    <s v="EURO IV+"/>
    <x v="6"/>
    <s v="Humenné"/>
    <s v="Prešovský kraj"/>
    <n v="4502"/>
    <n v="0"/>
    <n v="8531"/>
  </r>
  <r>
    <x v="4"/>
    <s v="M3"/>
    <s v="EURO IV+"/>
    <x v="6"/>
    <s v="Ilava"/>
    <s v="Trenčiansky kraj"/>
    <n v="124"/>
    <n v="0"/>
    <n v="188"/>
  </r>
  <r>
    <x v="4"/>
    <s v="M3"/>
    <s v="EURO IV+"/>
    <x v="6"/>
    <s v="Kežmarok"/>
    <s v="Prešovský kraj"/>
    <n v="5498"/>
    <n v="0"/>
    <n v="7636"/>
  </r>
  <r>
    <x v="4"/>
    <s v="M3"/>
    <s v="EURO IV+"/>
    <x v="6"/>
    <s v="Komárno"/>
    <s v="Nitriansky kraj"/>
    <n v="52"/>
    <n v="0"/>
    <n v="91"/>
  </r>
  <r>
    <x v="4"/>
    <s v="M3"/>
    <s v="EURO IV+"/>
    <x v="6"/>
    <s v="Krupina"/>
    <s v="Banskobystrický kraj"/>
    <n v="7"/>
    <n v="0"/>
    <n v="22"/>
  </r>
  <r>
    <x v="4"/>
    <s v="M3"/>
    <s v="EURO IV+"/>
    <x v="6"/>
    <s v="Levice"/>
    <s v="Nitriansky kraj"/>
    <n v="81"/>
    <n v="0"/>
    <n v="261"/>
  </r>
  <r>
    <x v="4"/>
    <s v="M3"/>
    <s v="EURO IV+"/>
    <x v="6"/>
    <s v="Lučenec"/>
    <s v="Banskobystrický kraj"/>
    <n v="232"/>
    <n v="0"/>
    <n v="345"/>
  </r>
  <r>
    <x v="4"/>
    <s v="M3"/>
    <s v="EURO IV+"/>
    <x v="6"/>
    <s v="Michalovce"/>
    <s v="Košický kraj"/>
    <n v="3026"/>
    <n v="0"/>
    <n v="5780"/>
  </r>
  <r>
    <x v="4"/>
    <s v="M3"/>
    <s v="EURO IV+"/>
    <x v="6"/>
    <s v="Námestovo"/>
    <s v="Žilinský kraj"/>
    <n v="23698"/>
    <n v="0"/>
    <n v="36952"/>
  </r>
  <r>
    <x v="4"/>
    <s v="M3"/>
    <s v="EURO IV+"/>
    <x v="6"/>
    <s v="Nové Mesto nad Váhom"/>
    <s v="Trenčiansky kraj"/>
    <n v="2425"/>
    <n v="0"/>
    <n v="3744"/>
  </r>
  <r>
    <x v="4"/>
    <s v="M3"/>
    <s v="EURO IV+"/>
    <x v="6"/>
    <s v="Nové Zámky"/>
    <s v="Nitriansky kraj"/>
    <n v="8"/>
    <n v="0"/>
    <n v="15"/>
  </r>
  <r>
    <x v="4"/>
    <s v="M3"/>
    <s v="EURO IV+"/>
    <x v="6"/>
    <s v="Poprad"/>
    <s v="Prešovský kraj"/>
    <n v="2101"/>
    <n v="0"/>
    <n v="5654"/>
  </r>
  <r>
    <x v="4"/>
    <s v="M3"/>
    <s v="EURO IV+"/>
    <x v="6"/>
    <s v="Prešov"/>
    <s v="Prešovský kraj"/>
    <n v="2466"/>
    <n v="0"/>
    <n v="3730"/>
  </r>
  <r>
    <x v="4"/>
    <s v="M3"/>
    <s v="EURO IV+"/>
    <x v="6"/>
    <s v="Prievidza"/>
    <s v="Trenčiansky kraj"/>
    <n v="10330"/>
    <n v="0"/>
    <n v="16047"/>
  </r>
  <r>
    <x v="4"/>
    <s v="M3"/>
    <s v="EURO IV+"/>
    <x v="6"/>
    <s v="Revúca"/>
    <s v="Banskobystrický kraj"/>
    <n v="18"/>
    <n v="0"/>
    <n v="5"/>
  </r>
  <r>
    <x v="4"/>
    <s v="M3"/>
    <s v="EURO IV+"/>
    <x v="6"/>
    <s v="Rimavská Sobota"/>
    <s v="Banskobystrický kraj"/>
    <n v="115"/>
    <n v="0"/>
    <n v="205"/>
  </r>
  <r>
    <x v="4"/>
    <s v="M3"/>
    <s v="EURO IV+"/>
    <x v="6"/>
    <s v="Rožňava"/>
    <s v="Košický kraj"/>
    <n v="5246"/>
    <n v="0"/>
    <n v="7615"/>
  </r>
  <r>
    <x v="4"/>
    <s v="M3"/>
    <s v="EURO IV+"/>
    <x v="6"/>
    <s v="Sabinov"/>
    <s v="Prešovský kraj"/>
    <n v="1308"/>
    <n v="0"/>
    <n v="1723"/>
  </r>
  <r>
    <x v="4"/>
    <s v="M3"/>
    <s v="EURO IV+"/>
    <x v="6"/>
    <s v="Snina"/>
    <s v="Prešovský kraj"/>
    <n v="2788"/>
    <n v="0"/>
    <n v="3631"/>
  </r>
  <r>
    <x v="4"/>
    <s v="M3"/>
    <s v="EURO IV+"/>
    <x v="6"/>
    <s v="Stará Ľubovňa"/>
    <s v="Prešovský kraj"/>
    <n v="1849"/>
    <n v="0"/>
    <n v="3695"/>
  </r>
  <r>
    <x v="4"/>
    <s v="M3"/>
    <s v="EURO IV+"/>
    <x v="6"/>
    <s v="Svidník"/>
    <s v="Prešovský kraj"/>
    <n v="576"/>
    <n v="0"/>
    <n v="574"/>
  </r>
  <r>
    <x v="4"/>
    <s v="M3"/>
    <s v="EURO IV+"/>
    <x v="6"/>
    <s v="Trenčín"/>
    <s v="Trenčiansky kraj"/>
    <n v="525"/>
    <n v="0"/>
    <n v="699"/>
  </r>
  <r>
    <x v="4"/>
    <s v="M3"/>
    <s v="EURO IV+"/>
    <x v="6"/>
    <s v="Turčianske Teplice"/>
    <s v="Žilinský kraj"/>
    <n v="10"/>
    <n v="0"/>
    <n v="59"/>
  </r>
  <r>
    <x v="4"/>
    <s v="M3"/>
    <s v="EURO IV+"/>
    <x v="6"/>
    <s v="Veľký Krtíš"/>
    <s v="Banskobystrický kraj"/>
    <n v="315"/>
    <n v="0"/>
    <n v="707"/>
  </r>
  <r>
    <x v="4"/>
    <s v="M3"/>
    <s v="EURO IV+"/>
    <x v="6"/>
    <s v="Vranov nad Topľou"/>
    <s v="Prešovský kraj"/>
    <n v="70"/>
    <n v="0"/>
    <n v="90"/>
  </r>
  <r>
    <x v="4"/>
    <s v="M3"/>
    <s v="EURO IV+"/>
    <x v="6"/>
    <s v="Zvolen"/>
    <s v="Banskobystrický kraj"/>
    <n v="10"/>
    <n v="0"/>
    <n v="15"/>
  </r>
  <r>
    <x v="4"/>
    <s v="M3"/>
    <s v="EURO IV+"/>
    <x v="6"/>
    <s v="Žilina"/>
    <s v="Žilinský kraj"/>
    <n v="10105"/>
    <n v="0"/>
    <n v="13651"/>
  </r>
  <r>
    <x v="4"/>
    <s v="M3"/>
    <s v="EURO IV+"/>
    <x v="7"/>
    <s v="Banská Bystrica"/>
    <s v="Banskobystrický kraj"/>
    <n v="268"/>
    <n v="29"/>
    <n v="418"/>
  </r>
  <r>
    <x v="4"/>
    <s v="M3"/>
    <s v="EURO IV+"/>
    <x v="7"/>
    <s v="Bratislava IV"/>
    <s v="Bratislavský kraj"/>
    <n v="42"/>
    <n v="2"/>
    <n v="23"/>
  </r>
  <r>
    <x v="4"/>
    <s v="M3"/>
    <s v="EURO IV+"/>
    <x v="7"/>
    <s v="Bytča"/>
    <s v="Žilinský kraj"/>
    <n v="1286"/>
    <n v="74"/>
    <n v="1059"/>
  </r>
  <r>
    <x v="4"/>
    <s v="M3"/>
    <s v="EURO IV+"/>
    <x v="7"/>
    <s v="Dolný Kubín"/>
    <s v="Žilinský kraj"/>
    <n v="7525"/>
    <n v="593"/>
    <n v="8467"/>
  </r>
  <r>
    <x v="4"/>
    <s v="M3"/>
    <s v="EURO IV+"/>
    <x v="7"/>
    <s v="Galanta"/>
    <s v="Trnavský kraj"/>
    <n v="412"/>
    <n v="69"/>
    <n v="984"/>
  </r>
  <r>
    <x v="4"/>
    <s v="M3"/>
    <s v="EURO IV+"/>
    <x v="7"/>
    <s v="Hlohovec"/>
    <s v="Trnavský kraj"/>
    <n v="385"/>
    <n v="38"/>
    <n v="548"/>
  </r>
  <r>
    <x v="4"/>
    <s v="M3"/>
    <s v="EURO IV+"/>
    <x v="7"/>
    <s v="Ilava"/>
    <s v="Trenčiansky kraj"/>
    <n v="869"/>
    <n v="39"/>
    <n v="553"/>
  </r>
  <r>
    <x v="4"/>
    <s v="M3"/>
    <s v="EURO IV+"/>
    <x v="7"/>
    <s v="Košice - okolie"/>
    <s v="Košický kraj"/>
    <n v="2191"/>
    <n v="161"/>
    <n v="2300"/>
  </r>
  <r>
    <x v="4"/>
    <s v="M3"/>
    <s v="EURO IV+"/>
    <x v="7"/>
    <s v="Levoča"/>
    <s v="Prešovský kraj"/>
    <n v="3056"/>
    <n v="250"/>
    <n v="3571"/>
  </r>
  <r>
    <x v="4"/>
    <s v="M3"/>
    <s v="EURO IV+"/>
    <x v="7"/>
    <s v="Liptovský Mikuláš"/>
    <s v="Žilinský kraj"/>
    <n v="24402"/>
    <n v="2599"/>
    <n v="37122"/>
  </r>
  <r>
    <x v="4"/>
    <s v="M3"/>
    <s v="EURO IV+"/>
    <x v="7"/>
    <s v="Malacky"/>
    <s v="Bratislavský kraj"/>
    <n v="3515"/>
    <n v="298"/>
    <n v="4262"/>
  </r>
  <r>
    <x v="4"/>
    <s v="M3"/>
    <s v="EURO IV+"/>
    <x v="7"/>
    <s v="Nitra"/>
    <s v="Nitriansky kraj"/>
    <n v="299"/>
    <n v="29"/>
    <n v="415"/>
  </r>
  <r>
    <x v="4"/>
    <s v="M3"/>
    <s v="EURO IV+"/>
    <x v="7"/>
    <s v="Nové Mesto nad Váhom"/>
    <s v="Trenčiansky kraj"/>
    <n v="631"/>
    <n v="129"/>
    <n v="1849"/>
  </r>
  <r>
    <x v="4"/>
    <s v="M3"/>
    <s v="EURO IV+"/>
    <x v="7"/>
    <s v="Piešťany"/>
    <s v="Trnavský kraj"/>
    <n v="35"/>
    <n v="5"/>
    <n v="77"/>
  </r>
  <r>
    <x v="4"/>
    <s v="M3"/>
    <s v="EURO IV+"/>
    <x v="7"/>
    <s v="Poprad"/>
    <s v="Prešovský kraj"/>
    <n v="5814"/>
    <n v="614"/>
    <n v="8771"/>
  </r>
  <r>
    <x v="4"/>
    <s v="M3"/>
    <s v="EURO IV+"/>
    <x v="7"/>
    <s v="Považská Bystrica"/>
    <s v="Trenčiansky kraj"/>
    <n v="518"/>
    <n v="62"/>
    <n v="887"/>
  </r>
  <r>
    <x v="4"/>
    <s v="M3"/>
    <s v="EURO IV+"/>
    <x v="7"/>
    <s v="Prešov"/>
    <s v="Prešovský kraj"/>
    <n v="8314"/>
    <n v="628"/>
    <n v="8975"/>
  </r>
  <r>
    <x v="4"/>
    <s v="M3"/>
    <s v="EURO IV+"/>
    <x v="7"/>
    <s v="Púchov"/>
    <s v="Trenčiansky kraj"/>
    <n v="130"/>
    <n v="11"/>
    <n v="157"/>
  </r>
  <r>
    <x v="4"/>
    <s v="M3"/>
    <s v="EURO IV+"/>
    <x v="7"/>
    <s v="Revúca"/>
    <s v="Banskobystrický kraj"/>
    <n v="698"/>
    <n v="29"/>
    <n v="418"/>
  </r>
  <r>
    <x v="4"/>
    <s v="M3"/>
    <s v="EURO IV+"/>
    <x v="7"/>
    <s v="Rimavská Sobota"/>
    <s v="Banskobystrický kraj"/>
    <n v="18"/>
    <n v="1"/>
    <n v="20"/>
  </r>
  <r>
    <x v="4"/>
    <s v="M3"/>
    <s v="EURO IV+"/>
    <x v="7"/>
    <s v="Ružomberok"/>
    <s v="Žilinský kraj"/>
    <n v="1385"/>
    <n v="70"/>
    <n v="997"/>
  </r>
  <r>
    <x v="4"/>
    <s v="M3"/>
    <s v="EURO IV+"/>
    <x v="7"/>
    <s v="Senec"/>
    <s v="Bratislavský kraj"/>
    <n v="1588"/>
    <n v="124"/>
    <n v="1772"/>
  </r>
  <r>
    <x v="4"/>
    <s v="M3"/>
    <s v="EURO IV+"/>
    <x v="7"/>
    <s v="Senica"/>
    <s v="Trnavský kraj"/>
    <n v="1"/>
    <n v="0"/>
    <n v="4"/>
  </r>
  <r>
    <x v="4"/>
    <s v="M3"/>
    <s v="EURO IV+"/>
    <x v="7"/>
    <s v="Svidník"/>
    <s v="Prešovský kraj"/>
    <n v="14"/>
    <n v="1"/>
    <n v="18"/>
  </r>
  <r>
    <x v="4"/>
    <s v="M3"/>
    <s v="EURO IV+"/>
    <x v="7"/>
    <s v="Trenčín"/>
    <s v="Trenčiansky kraj"/>
    <n v="2629"/>
    <n v="303"/>
    <n v="4333"/>
  </r>
  <r>
    <x v="4"/>
    <s v="M3"/>
    <s v="EURO IV+"/>
    <x v="7"/>
    <s v="Trnava"/>
    <s v="Trnavský kraj"/>
    <n v="2284"/>
    <n v="232"/>
    <n v="3318"/>
  </r>
  <r>
    <x v="4"/>
    <s v="M3"/>
    <s v="EURO IV+"/>
    <x v="7"/>
    <s v="Turčianske Teplice"/>
    <s v="Žilinský kraj"/>
    <n v="68"/>
    <n v="7"/>
    <n v="103"/>
  </r>
  <r>
    <x v="4"/>
    <s v="M3"/>
    <s v="EURO IV+"/>
    <x v="7"/>
    <s v="Tvrdošín"/>
    <s v="Žilinský kraj"/>
    <n v="6577"/>
    <n v="584"/>
    <n v="8347"/>
  </r>
  <r>
    <x v="4"/>
    <s v="M3"/>
    <s v="EURO IV+"/>
    <x v="7"/>
    <s v="Zlaté Moravce"/>
    <s v="Nitriansky kraj"/>
    <n v="2050"/>
    <n v="279"/>
    <n v="3981"/>
  </r>
  <r>
    <x v="4"/>
    <s v="M3"/>
    <s v="EURO IV+"/>
    <x v="7"/>
    <s v="Zvolen"/>
    <s v="Banskobystrický kraj"/>
    <n v="4192"/>
    <n v="247"/>
    <n v="3532"/>
  </r>
  <r>
    <x v="4"/>
    <s v="M3"/>
    <s v="EURO IV+"/>
    <x v="7"/>
    <s v="Žarnovica"/>
    <s v="Banskobystrický kraj"/>
    <n v="169"/>
    <n v="26"/>
    <n v="372"/>
  </r>
  <r>
    <x v="4"/>
    <s v="M3"/>
    <s v="EURO IV+"/>
    <x v="7"/>
    <s v="Žiar nad Hronom"/>
    <s v="Banskobystrický kraj"/>
    <n v="2874"/>
    <n v="274"/>
    <n v="3912"/>
  </r>
  <r>
    <x v="4"/>
    <s v="M3"/>
    <s v="EURO IV+"/>
    <x v="7"/>
    <s v="Žilina"/>
    <s v="Žilinský kraj"/>
    <n v="1812"/>
    <n v="186"/>
    <n v="2650"/>
  </r>
  <r>
    <x v="4"/>
    <s v="M3"/>
    <s v="EURO IV+"/>
    <x v="8"/>
    <s v="Bánovce nad Bebravou"/>
    <s v="Trenčiansky kraj"/>
    <n v="159"/>
    <n v="0"/>
    <n v="4070"/>
  </r>
  <r>
    <x v="4"/>
    <s v="M3"/>
    <s v="EURO IV+"/>
    <x v="8"/>
    <s v="Bardejov"/>
    <s v="Prešovský kraj"/>
    <n v="275"/>
    <n v="0"/>
    <n v="9088"/>
  </r>
  <r>
    <x v="4"/>
    <s v="M3"/>
    <s v="EURO IV+"/>
    <x v="8"/>
    <s v="Bratislava II"/>
    <s v="Bratislavský kraj"/>
    <n v="23"/>
    <n v="0"/>
    <n v="122"/>
  </r>
  <r>
    <x v="4"/>
    <s v="M3"/>
    <s v="EURO IV+"/>
    <x v="8"/>
    <s v="Bratislava III"/>
    <s v="Bratislavský kraj"/>
    <n v="22"/>
    <n v="0"/>
    <n v="117"/>
  </r>
  <r>
    <x v="4"/>
    <s v="M3"/>
    <s v="EURO IV+"/>
    <x v="8"/>
    <s v="Brezno"/>
    <s v="Banskobystrický kraj"/>
    <n v="6"/>
    <n v="0"/>
    <n v="80"/>
  </r>
  <r>
    <x v="4"/>
    <s v="M3"/>
    <s v="EURO IV+"/>
    <x v="8"/>
    <s v="Bytča"/>
    <s v="Žilinský kraj"/>
    <n v="358"/>
    <n v="0"/>
    <n v="5907"/>
  </r>
  <r>
    <x v="4"/>
    <s v="M3"/>
    <s v="EURO IV+"/>
    <x v="8"/>
    <s v="Čadca"/>
    <s v="Žilinský kraj"/>
    <n v="291"/>
    <n v="0"/>
    <n v="6569"/>
  </r>
  <r>
    <x v="4"/>
    <s v="M3"/>
    <s v="EURO IV+"/>
    <x v="8"/>
    <s v="Dolný Kubín"/>
    <s v="Žilinský kraj"/>
    <n v="106"/>
    <n v="0"/>
    <n v="4696"/>
  </r>
  <r>
    <x v="4"/>
    <s v="M3"/>
    <s v="EURO IV+"/>
    <x v="8"/>
    <s v="Dunajská Streda"/>
    <s v="Trnavský kraj"/>
    <n v="18"/>
    <n v="0"/>
    <n v="794"/>
  </r>
  <r>
    <x v="4"/>
    <s v="M3"/>
    <s v="EURO IV+"/>
    <x v="8"/>
    <s v="Galanta"/>
    <s v="Trnavský kraj"/>
    <n v="202"/>
    <n v="0"/>
    <n v="2380"/>
  </r>
  <r>
    <x v="4"/>
    <s v="M3"/>
    <s v="EURO IV+"/>
    <x v="8"/>
    <s v="Gelnica"/>
    <s v="Košický kraj"/>
    <n v="53"/>
    <n v="0"/>
    <n v="1874"/>
  </r>
  <r>
    <x v="4"/>
    <s v="M3"/>
    <s v="EURO IV+"/>
    <x v="8"/>
    <s v="Humenné"/>
    <s v="Prešovský kraj"/>
    <n v="1111"/>
    <n v="0"/>
    <n v="5289"/>
  </r>
  <r>
    <x v="4"/>
    <s v="M3"/>
    <s v="EURO IV+"/>
    <x v="8"/>
    <s v="Ilava"/>
    <s v="Trenčiansky kraj"/>
    <n v="31"/>
    <n v="0"/>
    <n v="53"/>
  </r>
  <r>
    <x v="4"/>
    <s v="M3"/>
    <s v="EURO IV+"/>
    <x v="8"/>
    <s v="Kežmarok"/>
    <s v="Prešovský kraj"/>
    <n v="194"/>
    <n v="0"/>
    <n v="4328"/>
  </r>
  <r>
    <x v="4"/>
    <s v="M3"/>
    <s v="EURO IV+"/>
    <x v="8"/>
    <s v="Komárno"/>
    <s v="Nitriansky kraj"/>
    <n v="3"/>
    <n v="0"/>
    <n v="160"/>
  </r>
  <r>
    <x v="4"/>
    <s v="M3"/>
    <s v="EURO IV+"/>
    <x v="8"/>
    <s v="Košice - okolie"/>
    <s v="Košický kraj"/>
    <n v="91"/>
    <n v="0"/>
    <n v="2198"/>
  </r>
  <r>
    <x v="4"/>
    <s v="M3"/>
    <s v="EURO IV+"/>
    <x v="8"/>
    <s v="Levice"/>
    <s v="Nitriansky kraj"/>
    <n v="109"/>
    <n v="0"/>
    <n v="1036"/>
  </r>
  <r>
    <x v="4"/>
    <s v="M3"/>
    <s v="EURO IV+"/>
    <x v="8"/>
    <s v="Levoča"/>
    <s v="Prešovský kraj"/>
    <n v="81"/>
    <n v="0"/>
    <n v="2450"/>
  </r>
  <r>
    <x v="4"/>
    <s v="M3"/>
    <s v="EURO IV+"/>
    <x v="8"/>
    <s v="Liptovský Mikuláš"/>
    <s v="Žilinský kraj"/>
    <n v="866"/>
    <n v="0"/>
    <n v="27688"/>
  </r>
  <r>
    <x v="4"/>
    <s v="M3"/>
    <s v="EURO IV+"/>
    <x v="8"/>
    <s v="Lučenec"/>
    <s v="Banskobystrický kraj"/>
    <n v="1"/>
    <n v="0"/>
    <n v="8"/>
  </r>
  <r>
    <x v="4"/>
    <s v="M3"/>
    <s v="EURO IV+"/>
    <x v="8"/>
    <s v="Malacky"/>
    <s v="Bratislavský kraj"/>
    <n v="2"/>
    <n v="0"/>
    <n v="60"/>
  </r>
  <r>
    <x v="4"/>
    <s v="M3"/>
    <s v="EURO IV+"/>
    <x v="8"/>
    <s v="Martin"/>
    <s v="Žilinský kraj"/>
    <n v="202"/>
    <n v="0"/>
    <n v="6040"/>
  </r>
  <r>
    <x v="4"/>
    <s v="M3"/>
    <s v="EURO IV+"/>
    <x v="8"/>
    <s v="Medzilaborce"/>
    <s v="Prešovský kraj"/>
    <n v="189"/>
    <n v="0"/>
    <n v="5668"/>
  </r>
  <r>
    <x v="4"/>
    <s v="M3"/>
    <s v="EURO IV+"/>
    <x v="8"/>
    <s v="Myjava"/>
    <s v="Trenčiansky kraj"/>
    <n v="64"/>
    <n v="0"/>
    <n v="787"/>
  </r>
  <r>
    <x v="4"/>
    <s v="M3"/>
    <s v="EURO IV+"/>
    <x v="8"/>
    <s v="Námestovo"/>
    <s v="Žilinský kraj"/>
    <n v="830"/>
    <n v="0"/>
    <n v="19226"/>
  </r>
  <r>
    <x v="4"/>
    <s v="M3"/>
    <s v="EURO IV+"/>
    <x v="8"/>
    <s v="Nitra"/>
    <s v="Nitriansky kraj"/>
    <n v="27"/>
    <n v="0"/>
    <n v="543"/>
  </r>
  <r>
    <x v="4"/>
    <s v="M3"/>
    <s v="EURO IV+"/>
    <x v="8"/>
    <s v="Nové Mesto nad Váhom"/>
    <s v="Trenčiansky kraj"/>
    <n v="6"/>
    <n v="0"/>
    <n v="143"/>
  </r>
  <r>
    <x v="4"/>
    <s v="M3"/>
    <s v="EURO IV+"/>
    <x v="8"/>
    <s v="Nové Zámky"/>
    <s v="Nitriansky kraj"/>
    <n v="2"/>
    <n v="0"/>
    <n v="72"/>
  </r>
  <r>
    <x v="4"/>
    <s v="M3"/>
    <s v="EURO IV+"/>
    <x v="8"/>
    <s v="Partizánske"/>
    <s v="Trenčiansky kraj"/>
    <n v="1436"/>
    <n v="0"/>
    <n v="11447"/>
  </r>
  <r>
    <x v="4"/>
    <s v="M3"/>
    <s v="EURO IV+"/>
    <x v="8"/>
    <s v="Pezinok"/>
    <s v="Bratislavský kraj"/>
    <n v="26"/>
    <n v="0"/>
    <n v="1365"/>
  </r>
  <r>
    <x v="4"/>
    <s v="M3"/>
    <s v="EURO IV+"/>
    <x v="8"/>
    <s v="Poltár"/>
    <s v="Banskobystrický kraj"/>
    <n v="0"/>
    <n v="0"/>
    <n v="0"/>
  </r>
  <r>
    <x v="4"/>
    <s v="M3"/>
    <s v="EURO IV+"/>
    <x v="8"/>
    <s v="Poprad"/>
    <s v="Prešovský kraj"/>
    <n v="231"/>
    <n v="0"/>
    <n v="2922"/>
  </r>
  <r>
    <x v="4"/>
    <s v="M3"/>
    <s v="EURO IV+"/>
    <x v="8"/>
    <s v="Považská Bystrica"/>
    <s v="Trenčiansky kraj"/>
    <n v="1"/>
    <n v="0"/>
    <n v="31"/>
  </r>
  <r>
    <x v="4"/>
    <s v="M3"/>
    <s v="EURO IV+"/>
    <x v="8"/>
    <s v="Púchov"/>
    <s v="Trenčiansky kraj"/>
    <n v="11"/>
    <n v="0"/>
    <n v="412"/>
  </r>
  <r>
    <x v="4"/>
    <s v="M3"/>
    <s v="EURO IV+"/>
    <x v="8"/>
    <s v="Revúca"/>
    <s v="Banskobystrický kraj"/>
    <n v="119"/>
    <n v="0"/>
    <n v="2413"/>
  </r>
  <r>
    <x v="4"/>
    <s v="M3"/>
    <s v="EURO IV+"/>
    <x v="8"/>
    <s v="Rimavská Sobota"/>
    <s v="Banskobystrický kraj"/>
    <n v="0"/>
    <n v="0"/>
    <n v="0"/>
  </r>
  <r>
    <x v="4"/>
    <s v="M3"/>
    <s v="EURO IV+"/>
    <x v="8"/>
    <s v="Rožňava"/>
    <s v="Košický kraj"/>
    <n v="71"/>
    <n v="0"/>
    <n v="845"/>
  </r>
  <r>
    <x v="4"/>
    <s v="M3"/>
    <s v="EURO IV+"/>
    <x v="8"/>
    <s v="Senica"/>
    <s v="Trnavský kraj"/>
    <n v="64"/>
    <n v="0"/>
    <n v="787"/>
  </r>
  <r>
    <x v="4"/>
    <s v="M3"/>
    <s v="EURO IV+"/>
    <x v="8"/>
    <s v="Skalica"/>
    <s v="Trnavský kraj"/>
    <n v="136"/>
    <n v="0"/>
    <n v="2398"/>
  </r>
  <r>
    <x v="4"/>
    <s v="M3"/>
    <s v="EURO IV+"/>
    <x v="8"/>
    <s v="Snina"/>
    <s v="Prešovský kraj"/>
    <n v="36"/>
    <n v="0"/>
    <n v="665"/>
  </r>
  <r>
    <x v="4"/>
    <s v="M3"/>
    <s v="EURO IV+"/>
    <x v="8"/>
    <s v="Sobrance"/>
    <s v="Košický kraj"/>
    <n v="5"/>
    <n v="0"/>
    <n v="123"/>
  </r>
  <r>
    <x v="4"/>
    <s v="M3"/>
    <s v="EURO IV+"/>
    <x v="8"/>
    <s v="Spišská Nová Ves"/>
    <s v="Košický kraj"/>
    <n v="603"/>
    <n v="0"/>
    <n v="839"/>
  </r>
  <r>
    <x v="4"/>
    <s v="M3"/>
    <s v="EURO IV+"/>
    <x v="8"/>
    <s v="Stropkov"/>
    <s v="Prešovský kraj"/>
    <n v="203"/>
    <n v="0"/>
    <n v="2752"/>
  </r>
  <r>
    <x v="4"/>
    <s v="M3"/>
    <s v="EURO IV+"/>
    <x v="8"/>
    <s v="Svidník"/>
    <s v="Prešovský kraj"/>
    <n v="4"/>
    <n v="0"/>
    <n v="45"/>
  </r>
  <r>
    <x v="4"/>
    <s v="M3"/>
    <s v="EURO IV+"/>
    <x v="8"/>
    <s v="Šaľa"/>
    <s v="Nitriansky kraj"/>
    <n v="40"/>
    <n v="0"/>
    <n v="705"/>
  </r>
  <r>
    <x v="4"/>
    <s v="M3"/>
    <s v="EURO IV+"/>
    <x v="8"/>
    <s v="Topoľčany"/>
    <s v="Nitriansky kraj"/>
    <n v="3"/>
    <n v="0"/>
    <n v="123"/>
  </r>
  <r>
    <x v="4"/>
    <s v="M3"/>
    <s v="EURO IV+"/>
    <x v="8"/>
    <s v="Trenčín"/>
    <s v="Trenčiansky kraj"/>
    <n v="579"/>
    <n v="0"/>
    <n v="3474"/>
  </r>
  <r>
    <x v="4"/>
    <s v="M3"/>
    <s v="EURO IV+"/>
    <x v="8"/>
    <s v="Trnava"/>
    <s v="Trnavský kraj"/>
    <n v="21"/>
    <n v="0"/>
    <n v="1172"/>
  </r>
  <r>
    <x v="4"/>
    <s v="M3"/>
    <s v="EURO IV+"/>
    <x v="8"/>
    <s v="Turčianske Teplice"/>
    <s v="Žilinský kraj"/>
    <n v="46"/>
    <n v="0"/>
    <n v="1375"/>
  </r>
  <r>
    <x v="4"/>
    <s v="M3"/>
    <s v="EURO IV+"/>
    <x v="8"/>
    <s v="Tvrdošín"/>
    <s v="Žilinský kraj"/>
    <n v="1765"/>
    <n v="0"/>
    <n v="26108"/>
  </r>
  <r>
    <x v="4"/>
    <s v="M3"/>
    <s v="EURO IV+"/>
    <x v="8"/>
    <s v="Veľký Krtíš"/>
    <s v="Banskobystrický kraj"/>
    <n v="8"/>
    <n v="0"/>
    <n v="19"/>
  </r>
  <r>
    <x v="4"/>
    <s v="M3"/>
    <s v="EURO IV+"/>
    <x v="8"/>
    <s v="Vranov nad Topľou"/>
    <s v="Prešovský kraj"/>
    <n v="12"/>
    <n v="0"/>
    <n v="144"/>
  </r>
  <r>
    <x v="4"/>
    <s v="M3"/>
    <s v="EURO IV+"/>
    <x v="8"/>
    <s v="Zvolen"/>
    <s v="Banskobystrický kraj"/>
    <n v="1"/>
    <n v="0"/>
    <n v="26"/>
  </r>
  <r>
    <x v="4"/>
    <s v="M3"/>
    <s v="EURO IV+"/>
    <x v="8"/>
    <s v="Žarnovica"/>
    <s v="Banskobystrický kraj"/>
    <n v="343"/>
    <n v="0"/>
    <n v="1434"/>
  </r>
  <r>
    <x v="4"/>
    <s v="M3"/>
    <s v="EURO IV+"/>
    <x v="8"/>
    <s v="Žiar nad Hronom"/>
    <s v="Banskobystrický kraj"/>
    <n v="2"/>
    <n v="0"/>
    <n v="20"/>
  </r>
  <r>
    <x v="4"/>
    <s v="M3"/>
    <s v="EURO IV+"/>
    <x v="8"/>
    <s v="Žilina"/>
    <s v="Žilinský kraj"/>
    <n v="2112"/>
    <n v="0"/>
    <n v="8983"/>
  </r>
  <r>
    <x v="4"/>
    <s v="M3"/>
    <s v="EURO IV+"/>
    <x v="9"/>
    <s v="Brezno"/>
    <s v="Banskobystrický kraj"/>
    <n v="10"/>
    <n v="0"/>
    <n v="61"/>
  </r>
  <r>
    <x v="4"/>
    <s v="M3"/>
    <s v="EURO IV+"/>
    <x v="9"/>
    <s v="Galanta"/>
    <s v="Trnavský kraj"/>
    <n v="0"/>
    <n v="0"/>
    <n v="0"/>
  </r>
  <r>
    <x v="4"/>
    <s v="M3"/>
    <s v="EURO IV+"/>
    <x v="9"/>
    <s v="Košice - okolie"/>
    <s v="Košický kraj"/>
    <n v="170"/>
    <n v="0"/>
    <n v="520"/>
  </r>
  <r>
    <x v="4"/>
    <s v="M3"/>
    <s v="EURO IV+"/>
    <x v="9"/>
    <s v="Krupina"/>
    <s v="Banskobystrický kraj"/>
    <n v="9"/>
    <n v="0"/>
    <n v="144"/>
  </r>
  <r>
    <x v="4"/>
    <s v="M3"/>
    <s v="EURO IV+"/>
    <x v="9"/>
    <s v="Levoča"/>
    <s v="Prešovský kraj"/>
    <n v="113"/>
    <n v="0"/>
    <n v="726"/>
  </r>
  <r>
    <x v="4"/>
    <s v="M3"/>
    <s v="EURO IV+"/>
    <x v="9"/>
    <s v="Lučenec"/>
    <s v="Banskobystrický kraj"/>
    <n v="0"/>
    <n v="0"/>
    <n v="0"/>
  </r>
  <r>
    <x v="4"/>
    <s v="M3"/>
    <s v="EURO IV+"/>
    <x v="9"/>
    <s v="Michalovce"/>
    <s v="Košický kraj"/>
    <n v="1"/>
    <n v="0"/>
    <n v="16"/>
  </r>
  <r>
    <x v="4"/>
    <s v="M3"/>
    <s v="EURO IV+"/>
    <x v="9"/>
    <s v="Prešov"/>
    <s v="Prešovský kraj"/>
    <n v="35"/>
    <n v="0"/>
    <n v="183"/>
  </r>
  <r>
    <x v="4"/>
    <s v="M3"/>
    <s v="EURO IV+"/>
    <x v="9"/>
    <s v="Spišská Nová Ves"/>
    <s v="Košický kraj"/>
    <n v="173"/>
    <n v="0"/>
    <n v="1176"/>
  </r>
  <r>
    <x v="4"/>
    <s v="M3"/>
    <s v="EURO IV+"/>
    <x v="9"/>
    <s v="Trnava"/>
    <s v="Trnavský kraj"/>
    <n v="1"/>
    <n v="0"/>
    <n v="4"/>
  </r>
  <r>
    <x v="4"/>
    <s v="M3"/>
    <s v="EURO IV+"/>
    <x v="9"/>
    <s v="Zlaté Moravce"/>
    <s v="Nitriansky kraj"/>
    <n v="23"/>
    <n v="0"/>
    <n v="27"/>
  </r>
  <r>
    <x v="4"/>
    <s v="M3"/>
    <s v="EURO IV+"/>
    <x v="9"/>
    <s v="Žarnovica"/>
    <s v="Banskobystrický kraj"/>
    <n v="12"/>
    <n v="0"/>
    <n v="7"/>
  </r>
  <r>
    <x v="4"/>
    <s v="M3"/>
    <s v="EURO IV+"/>
    <x v="10"/>
    <s v="Bratislava I"/>
    <s v="Bratislavský kraj"/>
    <n v="212"/>
    <n v="209"/>
    <n v="2092"/>
  </r>
  <r>
    <x v="4"/>
    <s v="M3"/>
    <s v="EURO IV+"/>
    <x v="10"/>
    <s v="Bratislava II"/>
    <s v="Bratislavský kraj"/>
    <n v="1295"/>
    <n v="567"/>
    <n v="5666"/>
  </r>
  <r>
    <x v="4"/>
    <s v="M3"/>
    <s v="EURO IV+"/>
    <x v="10"/>
    <s v="Bratislava IV"/>
    <s v="Bratislavský kraj"/>
    <n v="1768"/>
    <n v="927"/>
    <n v="9273"/>
  </r>
  <r>
    <x v="4"/>
    <s v="M3"/>
    <s v="EURO IV+"/>
    <x v="10"/>
    <s v="Bratislava V"/>
    <s v="Bratislavský kraj"/>
    <n v="4911"/>
    <n v="2679"/>
    <n v="26790"/>
  </r>
  <r>
    <x v="4"/>
    <s v="M3"/>
    <s v="EURO IV+"/>
    <x v="10"/>
    <s v="Bytča"/>
    <s v="Žilinský kraj"/>
    <n v="436"/>
    <n v="274"/>
    <n v="2742"/>
  </r>
  <r>
    <x v="4"/>
    <s v="M3"/>
    <s v="EURO IV+"/>
    <x v="10"/>
    <s v="Čadca"/>
    <s v="Žilinský kraj"/>
    <n v="15"/>
    <n v="0"/>
    <n v="4"/>
  </r>
  <r>
    <x v="4"/>
    <s v="M3"/>
    <s v="EURO IV+"/>
    <x v="10"/>
    <s v="Hlohovec"/>
    <s v="Trnavský kraj"/>
    <n v="966"/>
    <n v="874"/>
    <n v="8742"/>
  </r>
  <r>
    <x v="4"/>
    <s v="M3"/>
    <s v="EURO IV+"/>
    <x v="10"/>
    <s v="Ilava"/>
    <s v="Trenčiansky kraj"/>
    <n v="1043"/>
    <n v="733"/>
    <n v="7326"/>
  </r>
  <r>
    <x v="4"/>
    <s v="M3"/>
    <s v="EURO IV+"/>
    <x v="10"/>
    <s v="Košice - okolie"/>
    <s v="Košický kraj"/>
    <n v="677"/>
    <n v="702"/>
    <n v="7022"/>
  </r>
  <r>
    <x v="4"/>
    <s v="M3"/>
    <s v="EURO IV+"/>
    <x v="10"/>
    <s v="Levoča"/>
    <s v="Prešovský kraj"/>
    <n v="909"/>
    <n v="542"/>
    <n v="5424"/>
  </r>
  <r>
    <x v="4"/>
    <s v="M3"/>
    <s v="EURO IV+"/>
    <x v="10"/>
    <s v="Liptovský Mikuláš"/>
    <s v="Žilinský kraj"/>
    <n v="2076"/>
    <n v="1471"/>
    <n v="14712"/>
  </r>
  <r>
    <x v="4"/>
    <s v="M3"/>
    <s v="EURO IV+"/>
    <x v="10"/>
    <s v="Malacky"/>
    <s v="Bratislavský kraj"/>
    <n v="3493"/>
    <n v="3576"/>
    <n v="35759"/>
  </r>
  <r>
    <x v="4"/>
    <s v="M3"/>
    <s v="EURO IV+"/>
    <x v="10"/>
    <s v="Nové Mesto nad Váhom"/>
    <s v="Trenčiansky kraj"/>
    <n v="1109"/>
    <n v="914"/>
    <n v="9141"/>
  </r>
  <r>
    <x v="4"/>
    <s v="M3"/>
    <s v="EURO IV+"/>
    <x v="10"/>
    <s v="Piešťany"/>
    <s v="Trnavský kraj"/>
    <n v="462"/>
    <n v="581"/>
    <n v="5811"/>
  </r>
  <r>
    <x v="4"/>
    <s v="M3"/>
    <s v="EURO IV+"/>
    <x v="10"/>
    <s v="Poprad"/>
    <s v="Prešovský kraj"/>
    <n v="900"/>
    <n v="651"/>
    <n v="6508"/>
  </r>
  <r>
    <x v="4"/>
    <s v="M3"/>
    <s v="EURO IV+"/>
    <x v="10"/>
    <s v="Považská Bystrica"/>
    <s v="Trenčiansky kraj"/>
    <n v="1200"/>
    <n v="724"/>
    <n v="7237"/>
  </r>
  <r>
    <x v="4"/>
    <s v="M3"/>
    <s v="EURO IV+"/>
    <x v="10"/>
    <s v="Prešov"/>
    <s v="Prešovský kraj"/>
    <n v="2381"/>
    <n v="1632"/>
    <n v="16319"/>
  </r>
  <r>
    <x v="4"/>
    <s v="M3"/>
    <s v="EURO IV+"/>
    <x v="10"/>
    <s v="Púchov"/>
    <s v="Trenčiansky kraj"/>
    <n v="444"/>
    <n v="250"/>
    <n v="2503"/>
  </r>
  <r>
    <x v="4"/>
    <s v="M3"/>
    <s v="EURO IV+"/>
    <x v="10"/>
    <s v="Ružomberok"/>
    <s v="Žilinský kraj"/>
    <n v="289"/>
    <n v="39"/>
    <n v="388"/>
  </r>
  <r>
    <x v="4"/>
    <s v="M3"/>
    <s v="EURO IV+"/>
    <x v="10"/>
    <s v="Senec"/>
    <s v="Bratislavský kraj"/>
    <n v="3132"/>
    <n v="3091"/>
    <n v="30908"/>
  </r>
  <r>
    <x v="4"/>
    <s v="M3"/>
    <s v="EURO IV+"/>
    <x v="10"/>
    <s v="Senica"/>
    <s v="Trnavský kraj"/>
    <n v="3418"/>
    <n v="4655"/>
    <n v="46548"/>
  </r>
  <r>
    <x v="4"/>
    <s v="M3"/>
    <s v="EURO IV+"/>
    <x v="10"/>
    <s v="Skalica"/>
    <s v="Trnavský kraj"/>
    <n v="1697"/>
    <n v="301"/>
    <n v="3012"/>
  </r>
  <r>
    <x v="4"/>
    <s v="M3"/>
    <s v="EURO IV+"/>
    <x v="10"/>
    <s v="Trenčín"/>
    <s v="Trenčiansky kraj"/>
    <n v="1275"/>
    <n v="930"/>
    <n v="9304"/>
  </r>
  <r>
    <x v="4"/>
    <s v="M3"/>
    <s v="EURO IV+"/>
    <x v="10"/>
    <s v="Trnava"/>
    <s v="Trnavský kraj"/>
    <n v="1010"/>
    <n v="789"/>
    <n v="7888"/>
  </r>
  <r>
    <x v="4"/>
    <s v="M3"/>
    <s v="EURO IV+"/>
    <x v="10"/>
    <s v="Žilina"/>
    <s v="Žilinský kraj"/>
    <n v="1090"/>
    <n v="471"/>
    <n v="4711"/>
  </r>
  <r>
    <x v="4"/>
    <s v="M3"/>
    <s v="EURO IV+"/>
    <x v="11"/>
    <s v="Banská Bystrica"/>
    <s v="Banskobystrický kraj"/>
    <n v="1155"/>
    <n v="960"/>
    <n v="9603"/>
  </r>
  <r>
    <x v="4"/>
    <s v="M3"/>
    <s v="EURO IV+"/>
    <x v="11"/>
    <s v="Dolný Kubín"/>
    <s v="Žilinský kraj"/>
    <n v="528"/>
    <n v="303"/>
    <n v="3033"/>
  </r>
  <r>
    <x v="4"/>
    <s v="M3"/>
    <s v="EURO IV+"/>
    <x v="11"/>
    <s v="Galanta"/>
    <s v="Trnavský kraj"/>
    <n v="2091"/>
    <n v="617"/>
    <n v="6174"/>
  </r>
  <r>
    <x v="4"/>
    <s v="M3"/>
    <s v="EURO IV+"/>
    <x v="11"/>
    <s v="Košice - okolie"/>
    <s v="Košický kraj"/>
    <n v="312"/>
    <n v="225"/>
    <n v="2247"/>
  </r>
  <r>
    <x v="4"/>
    <s v="M3"/>
    <s v="EURO IV+"/>
    <x v="11"/>
    <s v="Košice I"/>
    <s v="Košický kraj"/>
    <n v="1469"/>
    <n v="801"/>
    <n v="8009"/>
  </r>
  <r>
    <x v="4"/>
    <s v="M3"/>
    <s v="EURO IV+"/>
    <x v="11"/>
    <s v="Košice II"/>
    <s v="Košický kraj"/>
    <n v="259"/>
    <n v="219"/>
    <n v="2191"/>
  </r>
  <r>
    <x v="4"/>
    <s v="M3"/>
    <s v="EURO IV+"/>
    <x v="11"/>
    <s v="Nitra"/>
    <s v="Nitriansky kraj"/>
    <n v="2359"/>
    <n v="1083"/>
    <n v="10834"/>
  </r>
  <r>
    <x v="4"/>
    <s v="M3"/>
    <s v="EURO IV+"/>
    <x v="11"/>
    <s v="Púchov"/>
    <s v="Trenčiansky kraj"/>
    <n v="17"/>
    <n v="1"/>
    <n v="13"/>
  </r>
  <r>
    <x v="4"/>
    <s v="M3"/>
    <s v="EURO IV+"/>
    <x v="11"/>
    <s v="Revúca"/>
    <s v="Banskobystrický kraj"/>
    <n v="64"/>
    <n v="18"/>
    <n v="178"/>
  </r>
  <r>
    <x v="4"/>
    <s v="M3"/>
    <s v="EURO IV+"/>
    <x v="11"/>
    <s v="Rimavská Sobota"/>
    <s v="Banskobystrický kraj"/>
    <n v="112"/>
    <n v="40"/>
    <n v="398"/>
  </r>
  <r>
    <x v="4"/>
    <s v="M3"/>
    <s v="EURO IV+"/>
    <x v="11"/>
    <s v="Svidník"/>
    <s v="Prešovský kraj"/>
    <n v="166"/>
    <n v="74"/>
    <n v="738"/>
  </r>
  <r>
    <x v="4"/>
    <s v="M3"/>
    <s v="EURO IV+"/>
    <x v="11"/>
    <s v="Trnava"/>
    <s v="Trnavský kraj"/>
    <n v="2830"/>
    <n v="578"/>
    <n v="5776"/>
  </r>
  <r>
    <x v="4"/>
    <s v="M3"/>
    <s v="EURO IV+"/>
    <x v="11"/>
    <s v="Turčianske Teplice"/>
    <s v="Žilinský kraj"/>
    <n v="173"/>
    <n v="73"/>
    <n v="730"/>
  </r>
  <r>
    <x v="4"/>
    <s v="M3"/>
    <s v="EURO IV+"/>
    <x v="11"/>
    <s v="Tvrdošín"/>
    <s v="Žilinský kraj"/>
    <n v="987"/>
    <n v="390"/>
    <n v="3899"/>
  </r>
  <r>
    <x v="4"/>
    <s v="M3"/>
    <s v="EURO IV+"/>
    <x v="11"/>
    <s v="Zlaté Moravce"/>
    <s v="Nitriansky kraj"/>
    <n v="1382"/>
    <n v="920"/>
    <n v="9202"/>
  </r>
  <r>
    <x v="4"/>
    <s v="M3"/>
    <s v="EURO IV+"/>
    <x v="11"/>
    <s v="Zvolen"/>
    <s v="Banskobystrický kraj"/>
    <n v="7128"/>
    <n v="1624"/>
    <n v="16241"/>
  </r>
  <r>
    <x v="4"/>
    <s v="M3"/>
    <s v="EURO IV+"/>
    <x v="11"/>
    <s v="Žarnovica"/>
    <s v="Banskobystrický kraj"/>
    <n v="1742"/>
    <n v="957"/>
    <n v="9569"/>
  </r>
  <r>
    <x v="4"/>
    <s v="M3"/>
    <s v="EURO IV+"/>
    <x v="11"/>
    <s v="Žiar nad Hronom"/>
    <s v="Banskobystrický kraj"/>
    <n v="687"/>
    <n v="588"/>
    <n v="5884"/>
  </r>
  <r>
    <x v="4"/>
    <s v="M3"/>
    <s v="EURO V,VI,EEV"/>
    <x v="2"/>
    <s v="Bánovce nad Bebravou"/>
    <s v="Trenčiansky kraj"/>
    <n v="5157"/>
    <n v="197"/>
    <n v="4927"/>
  </r>
  <r>
    <x v="4"/>
    <s v="M3"/>
    <s v="EURO V,VI,EEV"/>
    <x v="2"/>
    <s v="Banská Bystrica"/>
    <s v="Banskobystrický kraj"/>
    <n v="7712"/>
    <n v="500"/>
    <n v="12508"/>
  </r>
  <r>
    <x v="4"/>
    <s v="M3"/>
    <s v="EURO V,VI,EEV"/>
    <x v="2"/>
    <s v="Bratislava II"/>
    <s v="Bratislavský kraj"/>
    <n v="2692"/>
    <n v="540"/>
    <n v="13492"/>
  </r>
  <r>
    <x v="4"/>
    <s v="M3"/>
    <s v="EURO V,VI,EEV"/>
    <x v="2"/>
    <s v="Brezno"/>
    <s v="Banskobystrický kraj"/>
    <n v="5916"/>
    <n v="208"/>
    <n v="5191"/>
  </r>
  <r>
    <x v="4"/>
    <s v="M3"/>
    <s v="EURO V,VI,EEV"/>
    <x v="2"/>
    <s v="Bytča"/>
    <s v="Žilinský kraj"/>
    <n v="387"/>
    <n v="42"/>
    <n v="1048"/>
  </r>
  <r>
    <x v="4"/>
    <s v="M3"/>
    <s v="EURO V,VI,EEV"/>
    <x v="2"/>
    <s v="Čadca"/>
    <s v="Žilinský kraj"/>
    <n v="1699"/>
    <n v="301"/>
    <n v="7525"/>
  </r>
  <r>
    <x v="4"/>
    <s v="M3"/>
    <s v="EURO V,VI,EEV"/>
    <x v="2"/>
    <s v="Detva"/>
    <s v="Banskobystrický kraj"/>
    <n v="11750"/>
    <n v="547"/>
    <n v="13666"/>
  </r>
  <r>
    <x v="4"/>
    <s v="M3"/>
    <s v="EURO V,VI,EEV"/>
    <x v="2"/>
    <s v="Dolný Kubín"/>
    <s v="Žilinský kraj"/>
    <n v="4981"/>
    <n v="273"/>
    <n v="6819"/>
  </r>
  <r>
    <x v="4"/>
    <s v="M3"/>
    <s v="EURO V,VI,EEV"/>
    <x v="2"/>
    <s v="Dunajská Streda"/>
    <s v="Trnavský kraj"/>
    <n v="7382"/>
    <n v="525"/>
    <n v="13116"/>
  </r>
  <r>
    <x v="4"/>
    <s v="M3"/>
    <s v="EURO V,VI,EEV"/>
    <x v="2"/>
    <s v="Galanta"/>
    <s v="Trnavský kraj"/>
    <n v="983"/>
    <n v="98"/>
    <n v="2454"/>
  </r>
  <r>
    <x v="4"/>
    <s v="M3"/>
    <s v="EURO V,VI,EEV"/>
    <x v="2"/>
    <s v="Komárno"/>
    <s v="Nitriansky kraj"/>
    <n v="916"/>
    <n v="74"/>
    <n v="1848"/>
  </r>
  <r>
    <x v="4"/>
    <s v="M3"/>
    <s v="EURO V,VI,EEV"/>
    <x v="2"/>
    <s v="Košice - okolie"/>
    <s v="Košický kraj"/>
    <n v="20867"/>
    <n v="703"/>
    <n v="17579"/>
  </r>
  <r>
    <x v="4"/>
    <s v="M3"/>
    <s v="EURO V,VI,EEV"/>
    <x v="2"/>
    <s v="Košice I"/>
    <s v="Košický kraj"/>
    <n v="306"/>
    <n v="106"/>
    <n v="2651"/>
  </r>
  <r>
    <x v="4"/>
    <s v="M3"/>
    <s v="EURO V,VI,EEV"/>
    <x v="2"/>
    <s v="Košice II"/>
    <s v="Košický kraj"/>
    <n v="3037"/>
    <n v="250"/>
    <n v="6253"/>
  </r>
  <r>
    <x v="4"/>
    <s v="M3"/>
    <s v="EURO V,VI,EEV"/>
    <x v="2"/>
    <s v="Košice III"/>
    <s v="Košický kraj"/>
    <n v="302"/>
    <n v="101"/>
    <n v="2533"/>
  </r>
  <r>
    <x v="4"/>
    <s v="M3"/>
    <s v="EURO V,VI,EEV"/>
    <x v="2"/>
    <s v="Košice IV"/>
    <s v="Košický kraj"/>
    <n v="752"/>
    <n v="72"/>
    <n v="1811"/>
  </r>
  <r>
    <x v="4"/>
    <s v="M3"/>
    <s v="EURO V,VI,EEV"/>
    <x v="2"/>
    <s v="Krupina"/>
    <s v="Banskobystrický kraj"/>
    <n v="11281"/>
    <n v="646"/>
    <n v="16141"/>
  </r>
  <r>
    <x v="4"/>
    <s v="M3"/>
    <s v="EURO V,VI,EEV"/>
    <x v="2"/>
    <s v="Kysucké Nové Mesto"/>
    <s v="Žilinský kraj"/>
    <n v="4404"/>
    <n v="129"/>
    <n v="3226"/>
  </r>
  <r>
    <x v="4"/>
    <s v="M3"/>
    <s v="EURO V,VI,EEV"/>
    <x v="2"/>
    <s v="Levice"/>
    <s v="Nitriansky kraj"/>
    <n v="6833"/>
    <n v="288"/>
    <n v="7189"/>
  </r>
  <r>
    <x v="4"/>
    <s v="M3"/>
    <s v="EURO V,VI,EEV"/>
    <x v="2"/>
    <s v="Levoča"/>
    <s v="Prešovský kraj"/>
    <n v="11778"/>
    <n v="470"/>
    <n v="11755"/>
  </r>
  <r>
    <x v="4"/>
    <s v="M3"/>
    <s v="EURO V,VI,EEV"/>
    <x v="2"/>
    <s v="Liptovský Mikuláš"/>
    <s v="Žilinský kraj"/>
    <n v="43"/>
    <n v="1"/>
    <n v="33"/>
  </r>
  <r>
    <x v="4"/>
    <s v="M3"/>
    <s v="EURO V,VI,EEV"/>
    <x v="2"/>
    <s v="Lučenec"/>
    <s v="Banskobystrický kraj"/>
    <n v="1843"/>
    <n v="74"/>
    <n v="1849"/>
  </r>
  <r>
    <x v="4"/>
    <s v="M3"/>
    <s v="EURO V,VI,EEV"/>
    <x v="2"/>
    <s v="Martin"/>
    <s v="Žilinský kraj"/>
    <n v="6207"/>
    <n v="1037"/>
    <n v="25929"/>
  </r>
  <r>
    <x v="4"/>
    <s v="M3"/>
    <s v="EURO V,VI,EEV"/>
    <x v="2"/>
    <s v="Michalovce"/>
    <s v="Košický kraj"/>
    <n v="19801"/>
    <n v="1269"/>
    <n v="31716"/>
  </r>
  <r>
    <x v="4"/>
    <s v="M3"/>
    <s v="EURO V,VI,EEV"/>
    <x v="2"/>
    <s v="Nitra"/>
    <s v="Nitriansky kraj"/>
    <n v="4850"/>
    <n v="349"/>
    <n v="8714"/>
  </r>
  <r>
    <x v="4"/>
    <s v="M3"/>
    <s v="EURO V,VI,EEV"/>
    <x v="2"/>
    <s v="Nové Zámky"/>
    <s v="Nitriansky kraj"/>
    <n v="518"/>
    <n v="59"/>
    <n v="1483"/>
  </r>
  <r>
    <x v="4"/>
    <s v="M3"/>
    <s v="EURO V,VI,EEV"/>
    <x v="2"/>
    <s v="Partizánske"/>
    <s v="Trenčiansky kraj"/>
    <n v="2173"/>
    <n v="153"/>
    <n v="3813"/>
  </r>
  <r>
    <x v="4"/>
    <s v="M3"/>
    <s v="EURO V,VI,EEV"/>
    <x v="2"/>
    <s v="Prešov"/>
    <s v="Prešovský kraj"/>
    <n v="27100"/>
    <n v="2258"/>
    <n v="56447"/>
  </r>
  <r>
    <x v="4"/>
    <s v="M3"/>
    <s v="EURO V,VI,EEV"/>
    <x v="2"/>
    <s v="Prievidza"/>
    <s v="Trenčiansky kraj"/>
    <n v="19089"/>
    <n v="1227"/>
    <n v="30673"/>
  </r>
  <r>
    <x v="4"/>
    <s v="M3"/>
    <s v="EURO V,VI,EEV"/>
    <x v="2"/>
    <s v="Púchov"/>
    <s v="Trenčiansky kraj"/>
    <n v="3460"/>
    <n v="257"/>
    <n v="6415"/>
  </r>
  <r>
    <x v="4"/>
    <s v="M3"/>
    <s v="EURO V,VI,EEV"/>
    <x v="2"/>
    <s v="Rimavská Sobota"/>
    <s v="Banskobystrický kraj"/>
    <n v="706"/>
    <n v="35"/>
    <n v="882"/>
  </r>
  <r>
    <x v="4"/>
    <s v="M3"/>
    <s v="EURO V,VI,EEV"/>
    <x v="2"/>
    <s v="Rožňava"/>
    <s v="Košický kraj"/>
    <n v="2752"/>
    <n v="127"/>
    <n v="3169"/>
  </r>
  <r>
    <x v="4"/>
    <s v="M3"/>
    <s v="EURO V,VI,EEV"/>
    <x v="2"/>
    <s v="Ružomberok"/>
    <s v="Žilinský kraj"/>
    <n v="7555"/>
    <n v="916"/>
    <n v="22912"/>
  </r>
  <r>
    <x v="4"/>
    <s v="M3"/>
    <s v="EURO V,VI,EEV"/>
    <x v="2"/>
    <s v="Senec"/>
    <s v="Bratislavský kraj"/>
    <n v="4194"/>
    <n v="774"/>
    <n v="19362"/>
  </r>
  <r>
    <x v="4"/>
    <s v="M3"/>
    <s v="EURO V,VI,EEV"/>
    <x v="2"/>
    <s v="Senica"/>
    <s v="Trnavský kraj"/>
    <n v="913"/>
    <n v="96"/>
    <n v="2399"/>
  </r>
  <r>
    <x v="4"/>
    <s v="M3"/>
    <s v="EURO V,VI,EEV"/>
    <x v="2"/>
    <s v="Skalica"/>
    <s v="Trnavský kraj"/>
    <n v="1377"/>
    <n v="93"/>
    <n v="2319"/>
  </r>
  <r>
    <x v="4"/>
    <s v="M3"/>
    <s v="EURO V,VI,EEV"/>
    <x v="2"/>
    <s v="Sobrance"/>
    <s v="Košický kraj"/>
    <n v="3161"/>
    <n v="116"/>
    <n v="2901"/>
  </r>
  <r>
    <x v="4"/>
    <s v="M3"/>
    <s v="EURO V,VI,EEV"/>
    <x v="2"/>
    <s v="Stropkov"/>
    <s v="Prešovský kraj"/>
    <n v="11713"/>
    <n v="540"/>
    <n v="13500"/>
  </r>
  <r>
    <x v="4"/>
    <s v="M3"/>
    <s v="EURO V,VI,EEV"/>
    <x v="2"/>
    <s v="Svidník"/>
    <s v="Prešovský kraj"/>
    <n v="13287"/>
    <n v="611"/>
    <n v="15278"/>
  </r>
  <r>
    <x v="4"/>
    <s v="M3"/>
    <s v="EURO V,VI,EEV"/>
    <x v="2"/>
    <s v="Šaľa"/>
    <s v="Nitriansky kraj"/>
    <n v="833"/>
    <n v="117"/>
    <n v="2913"/>
  </r>
  <r>
    <x v="4"/>
    <s v="M3"/>
    <s v="EURO V,VI,EEV"/>
    <x v="2"/>
    <s v="Topoľčany"/>
    <s v="Nitriansky kraj"/>
    <n v="1541"/>
    <n v="279"/>
    <n v="6963"/>
  </r>
  <r>
    <x v="4"/>
    <s v="M3"/>
    <s v="EURO V,VI,EEV"/>
    <x v="2"/>
    <s v="Trebišov"/>
    <s v="Košický kraj"/>
    <n v="31894"/>
    <n v="1943"/>
    <n v="48586"/>
  </r>
  <r>
    <x v="4"/>
    <s v="M3"/>
    <s v="EURO V,VI,EEV"/>
    <x v="2"/>
    <s v="Trenčín"/>
    <s v="Trenčiansky kraj"/>
    <n v="5727"/>
    <n v="324"/>
    <n v="8100"/>
  </r>
  <r>
    <x v="4"/>
    <s v="M3"/>
    <s v="EURO V,VI,EEV"/>
    <x v="2"/>
    <s v="Trnava"/>
    <s v="Trnavský kraj"/>
    <n v="3939"/>
    <n v="334"/>
    <n v="8356"/>
  </r>
  <r>
    <x v="4"/>
    <s v="M3"/>
    <s v="EURO V,VI,EEV"/>
    <x v="2"/>
    <s v="Turčianske Teplice"/>
    <s v="Žilinský kraj"/>
    <n v="231"/>
    <n v="10"/>
    <n v="244"/>
  </r>
  <r>
    <x v="4"/>
    <s v="M3"/>
    <s v="EURO V,VI,EEV"/>
    <x v="2"/>
    <s v="Tvrdošín"/>
    <s v="Žilinský kraj"/>
    <n v="2277"/>
    <n v="256"/>
    <n v="6399"/>
  </r>
  <r>
    <x v="4"/>
    <s v="M3"/>
    <s v="EURO V,VI,EEV"/>
    <x v="2"/>
    <s v="Vranov nad Topľou"/>
    <s v="Prešovský kraj"/>
    <n v="25420"/>
    <n v="1400"/>
    <n v="34991"/>
  </r>
  <r>
    <x v="4"/>
    <s v="M3"/>
    <s v="EURO V,VI,EEV"/>
    <x v="2"/>
    <s v="Zvolen"/>
    <s v="Banskobystrický kraj"/>
    <n v="12614"/>
    <n v="650"/>
    <n v="16259"/>
  </r>
  <r>
    <x v="4"/>
    <s v="M3"/>
    <s v="EURO V,VI,EEV"/>
    <x v="2"/>
    <s v="Žarnovica"/>
    <s v="Banskobystrický kraj"/>
    <n v="968"/>
    <n v="49"/>
    <n v="1217"/>
  </r>
  <r>
    <x v="4"/>
    <s v="M3"/>
    <s v="EURO V,VI,EEV"/>
    <x v="2"/>
    <s v="Žiar nad Hronom"/>
    <s v="Banskobystrický kraj"/>
    <n v="4518"/>
    <n v="534"/>
    <n v="13338"/>
  </r>
  <r>
    <x v="4"/>
    <s v="M3"/>
    <s v="EURO V,VI,EEV"/>
    <x v="2"/>
    <s v="Žilina"/>
    <s v="Žilinský kraj"/>
    <n v="1828"/>
    <n v="504"/>
    <n v="12612"/>
  </r>
  <r>
    <x v="4"/>
    <s v="M3"/>
    <s v="EURO V,VI,EEV"/>
    <x v="3"/>
    <s v="Bánovce nad Bebravou"/>
    <s v="Trenčiansky kraj"/>
    <n v="24696"/>
    <n v="0"/>
    <n v="23649"/>
  </r>
  <r>
    <x v="4"/>
    <s v="M3"/>
    <s v="EURO V,VI,EEV"/>
    <x v="3"/>
    <s v="Banská Bystrica"/>
    <s v="Banskobystrický kraj"/>
    <n v="63608"/>
    <n v="0"/>
    <n v="119819"/>
  </r>
  <r>
    <x v="4"/>
    <s v="M3"/>
    <s v="EURO V,VI,EEV"/>
    <x v="3"/>
    <s v="Banská Štiavnica"/>
    <s v="Banskobystrický kraj"/>
    <n v="17494"/>
    <n v="0"/>
    <n v="42121"/>
  </r>
  <r>
    <x v="4"/>
    <s v="M3"/>
    <s v="EURO V,VI,EEV"/>
    <x v="3"/>
    <s v="Bardejov"/>
    <s v="Prešovský kraj"/>
    <n v="64411"/>
    <n v="0"/>
    <n v="85409"/>
  </r>
  <r>
    <x v="4"/>
    <s v="M3"/>
    <s v="EURO V,VI,EEV"/>
    <x v="3"/>
    <s v="Bratislava II"/>
    <s v="Bratislavský kraj"/>
    <n v="56279"/>
    <n v="0"/>
    <n v="138599"/>
  </r>
  <r>
    <x v="4"/>
    <s v="M3"/>
    <s v="EURO V,VI,EEV"/>
    <x v="3"/>
    <s v="Bratislava IV"/>
    <s v="Bratislavský kraj"/>
    <n v="10325"/>
    <n v="0"/>
    <n v="49354"/>
  </r>
  <r>
    <x v="4"/>
    <s v="M3"/>
    <s v="EURO V,VI,EEV"/>
    <x v="3"/>
    <s v="Brezno"/>
    <s v="Banskobystrický kraj"/>
    <n v="254597"/>
    <n v="0"/>
    <n v="385680"/>
  </r>
  <r>
    <x v="4"/>
    <s v="M3"/>
    <s v="EURO V,VI,EEV"/>
    <x v="3"/>
    <s v="Bytča"/>
    <s v="Žilinský kraj"/>
    <n v="8405"/>
    <n v="0"/>
    <n v="14163"/>
  </r>
  <r>
    <x v="4"/>
    <s v="M3"/>
    <s v="EURO V,VI,EEV"/>
    <x v="3"/>
    <s v="Čadca"/>
    <s v="Žilinský kraj"/>
    <n v="12297"/>
    <n v="0"/>
    <n v="55053"/>
  </r>
  <r>
    <x v="4"/>
    <s v="M3"/>
    <s v="EURO V,VI,EEV"/>
    <x v="3"/>
    <s v="Detva"/>
    <s v="Banskobystrický kraj"/>
    <n v="48184"/>
    <n v="0"/>
    <n v="56735"/>
  </r>
  <r>
    <x v="4"/>
    <s v="M3"/>
    <s v="EURO V,VI,EEV"/>
    <x v="3"/>
    <s v="Dolný Kubín"/>
    <s v="Žilinský kraj"/>
    <n v="57365"/>
    <n v="0"/>
    <n v="72624"/>
  </r>
  <r>
    <x v="4"/>
    <s v="M3"/>
    <s v="EURO V,VI,EEV"/>
    <x v="3"/>
    <s v="Dunajská Streda"/>
    <s v="Trnavský kraj"/>
    <n v="36044"/>
    <n v="0"/>
    <n v="64875"/>
  </r>
  <r>
    <x v="4"/>
    <s v="M3"/>
    <s v="EURO V,VI,EEV"/>
    <x v="3"/>
    <s v="Galanta"/>
    <s v="Trnavský kraj"/>
    <n v="2880"/>
    <n v="0"/>
    <n v="7756"/>
  </r>
  <r>
    <x v="4"/>
    <s v="M3"/>
    <s v="EURO V,VI,EEV"/>
    <x v="3"/>
    <s v="Hlohovec"/>
    <s v="Trnavský kraj"/>
    <n v="13400"/>
    <n v="0"/>
    <n v="22740"/>
  </r>
  <r>
    <x v="4"/>
    <s v="M3"/>
    <s v="EURO V,VI,EEV"/>
    <x v="3"/>
    <s v="Humenné"/>
    <s v="Prešovský kraj"/>
    <n v="41549"/>
    <n v="0"/>
    <n v="74557"/>
  </r>
  <r>
    <x v="4"/>
    <s v="M3"/>
    <s v="EURO V,VI,EEV"/>
    <x v="3"/>
    <s v="Ilava"/>
    <s v="Trenčiansky kraj"/>
    <n v="98240"/>
    <n v="0"/>
    <n v="173000"/>
  </r>
  <r>
    <x v="4"/>
    <s v="M3"/>
    <s v="EURO V,VI,EEV"/>
    <x v="3"/>
    <s v="Kežmarok"/>
    <s v="Prešovský kraj"/>
    <n v="126081"/>
    <n v="0"/>
    <n v="171092"/>
  </r>
  <r>
    <x v="4"/>
    <s v="M3"/>
    <s v="EURO V,VI,EEV"/>
    <x v="3"/>
    <s v="Komárno"/>
    <s v="Nitriansky kraj"/>
    <n v="5295"/>
    <n v="0"/>
    <n v="9803"/>
  </r>
  <r>
    <x v="4"/>
    <s v="M3"/>
    <s v="EURO V,VI,EEV"/>
    <x v="3"/>
    <s v="Košice - okolie"/>
    <s v="Košický kraj"/>
    <n v="101826"/>
    <n v="0"/>
    <n v="93500"/>
  </r>
  <r>
    <x v="4"/>
    <s v="M3"/>
    <s v="EURO V,VI,EEV"/>
    <x v="3"/>
    <s v="Košice I"/>
    <s v="Košický kraj"/>
    <n v="1980"/>
    <n v="0"/>
    <n v="17934"/>
  </r>
  <r>
    <x v="4"/>
    <s v="M3"/>
    <s v="EURO V,VI,EEV"/>
    <x v="3"/>
    <s v="Košice II"/>
    <s v="Košický kraj"/>
    <n v="14063"/>
    <n v="0"/>
    <n v="32044"/>
  </r>
  <r>
    <x v="4"/>
    <s v="M3"/>
    <s v="EURO V,VI,EEV"/>
    <x v="3"/>
    <s v="Košice III"/>
    <s v="Košický kraj"/>
    <n v="1535"/>
    <n v="0"/>
    <n v="13173"/>
  </r>
  <r>
    <x v="4"/>
    <s v="M3"/>
    <s v="EURO V,VI,EEV"/>
    <x v="3"/>
    <s v="Košice IV"/>
    <s v="Košický kraj"/>
    <n v="5036"/>
    <n v="0"/>
    <n v="14320"/>
  </r>
  <r>
    <x v="4"/>
    <s v="M3"/>
    <s v="EURO V,VI,EEV"/>
    <x v="3"/>
    <s v="Krupina"/>
    <s v="Banskobystrický kraj"/>
    <n v="66799"/>
    <n v="0"/>
    <n v="92814"/>
  </r>
  <r>
    <x v="4"/>
    <s v="M3"/>
    <s v="EURO V,VI,EEV"/>
    <x v="3"/>
    <s v="Kysucké Nové Mesto"/>
    <s v="Žilinský kraj"/>
    <n v="21690"/>
    <n v="0"/>
    <n v="15909"/>
  </r>
  <r>
    <x v="4"/>
    <s v="M3"/>
    <s v="EURO V,VI,EEV"/>
    <x v="3"/>
    <s v="Levice"/>
    <s v="Nitriansky kraj"/>
    <n v="40835"/>
    <n v="0"/>
    <n v="48177"/>
  </r>
  <r>
    <x v="4"/>
    <s v="M3"/>
    <s v="EURO V,VI,EEV"/>
    <x v="3"/>
    <s v="Levoča"/>
    <s v="Prešovský kraj"/>
    <n v="67915"/>
    <n v="0"/>
    <n v="63162"/>
  </r>
  <r>
    <x v="4"/>
    <s v="M3"/>
    <s v="EURO V,VI,EEV"/>
    <x v="3"/>
    <s v="Liptovský Mikuláš"/>
    <s v="Žilinský kraj"/>
    <n v="12361"/>
    <n v="0"/>
    <n v="17468"/>
  </r>
  <r>
    <x v="4"/>
    <s v="M3"/>
    <s v="EURO V,VI,EEV"/>
    <x v="3"/>
    <s v="Lučenec"/>
    <s v="Banskobystrický kraj"/>
    <n v="26108"/>
    <n v="0"/>
    <n v="25715"/>
  </r>
  <r>
    <x v="4"/>
    <s v="M3"/>
    <s v="EURO V,VI,EEV"/>
    <x v="3"/>
    <s v="Malacky"/>
    <s v="Bratislavský kraj"/>
    <n v="5771"/>
    <n v="0"/>
    <n v="19708"/>
  </r>
  <r>
    <x v="4"/>
    <s v="M3"/>
    <s v="EURO V,VI,EEV"/>
    <x v="3"/>
    <s v="Martin"/>
    <s v="Žilinský kraj"/>
    <n v="34204"/>
    <n v="0"/>
    <n v="145872"/>
  </r>
  <r>
    <x v="4"/>
    <s v="M3"/>
    <s v="EURO V,VI,EEV"/>
    <x v="3"/>
    <s v="Michalovce"/>
    <s v="Košický kraj"/>
    <n v="146206"/>
    <n v="0"/>
    <n v="223034"/>
  </r>
  <r>
    <x v="4"/>
    <s v="M3"/>
    <s v="EURO V,VI,EEV"/>
    <x v="3"/>
    <s v="Námestovo"/>
    <s v="Žilinský kraj"/>
    <n v="24454"/>
    <n v="0"/>
    <n v="40830"/>
  </r>
  <r>
    <x v="4"/>
    <s v="M3"/>
    <s v="EURO V,VI,EEV"/>
    <x v="3"/>
    <s v="Nitra"/>
    <s v="Nitriansky kraj"/>
    <n v="22216"/>
    <n v="0"/>
    <n v="40514"/>
  </r>
  <r>
    <x v="4"/>
    <s v="M3"/>
    <s v="EURO V,VI,EEV"/>
    <x v="3"/>
    <s v="Nové Mesto nad Váhom"/>
    <s v="Trenčiansky kraj"/>
    <n v="26384"/>
    <n v="0"/>
    <n v="39849"/>
  </r>
  <r>
    <x v="4"/>
    <s v="M3"/>
    <s v="EURO V,VI,EEV"/>
    <x v="3"/>
    <s v="Nové Zámky"/>
    <s v="Nitriansky kraj"/>
    <n v="4221"/>
    <n v="0"/>
    <n v="12309"/>
  </r>
  <r>
    <x v="4"/>
    <s v="M3"/>
    <s v="EURO V,VI,EEV"/>
    <x v="3"/>
    <s v="Partizánske"/>
    <s v="Trenčiansky kraj"/>
    <n v="10643"/>
    <n v="0"/>
    <n v="17576"/>
  </r>
  <r>
    <x v="4"/>
    <s v="M3"/>
    <s v="EURO V,VI,EEV"/>
    <x v="3"/>
    <s v="Piešťany"/>
    <s v="Trnavský kraj"/>
    <n v="2139"/>
    <n v="0"/>
    <n v="2947"/>
  </r>
  <r>
    <x v="4"/>
    <s v="M3"/>
    <s v="EURO V,VI,EEV"/>
    <x v="3"/>
    <s v="Poprad"/>
    <s v="Prešovský kraj"/>
    <n v="85214"/>
    <n v="0"/>
    <n v="142494"/>
  </r>
  <r>
    <x v="4"/>
    <s v="M3"/>
    <s v="EURO V,VI,EEV"/>
    <x v="3"/>
    <s v="Považská Bystrica"/>
    <s v="Trenčiansky kraj"/>
    <n v="14606"/>
    <n v="0"/>
    <n v="38289"/>
  </r>
  <r>
    <x v="4"/>
    <s v="M3"/>
    <s v="EURO V,VI,EEV"/>
    <x v="3"/>
    <s v="Prešov"/>
    <s v="Prešovský kraj"/>
    <n v="194298"/>
    <n v="0"/>
    <n v="402619"/>
  </r>
  <r>
    <x v="4"/>
    <s v="M3"/>
    <s v="EURO V,VI,EEV"/>
    <x v="3"/>
    <s v="Prievidza"/>
    <s v="Trenčiansky kraj"/>
    <n v="114898"/>
    <n v="0"/>
    <n v="191996"/>
  </r>
  <r>
    <x v="4"/>
    <s v="M3"/>
    <s v="EURO V,VI,EEV"/>
    <x v="3"/>
    <s v="Púchov"/>
    <s v="Trenčiansky kraj"/>
    <n v="24097"/>
    <n v="0"/>
    <n v="39104"/>
  </r>
  <r>
    <x v="4"/>
    <s v="M3"/>
    <s v="EURO V,VI,EEV"/>
    <x v="3"/>
    <s v="Revúca"/>
    <s v="Banskobystrický kraj"/>
    <n v="5710"/>
    <n v="0"/>
    <n v="9113"/>
  </r>
  <r>
    <x v="4"/>
    <s v="M3"/>
    <s v="EURO V,VI,EEV"/>
    <x v="3"/>
    <s v="Rimavská Sobota"/>
    <s v="Banskobystrický kraj"/>
    <n v="77943"/>
    <n v="0"/>
    <n v="80720"/>
  </r>
  <r>
    <x v="4"/>
    <s v="M3"/>
    <s v="EURO V,VI,EEV"/>
    <x v="3"/>
    <s v="Rožňava"/>
    <s v="Košický kraj"/>
    <n v="84385"/>
    <n v="0"/>
    <n v="75630"/>
  </r>
  <r>
    <x v="4"/>
    <s v="M3"/>
    <s v="EURO V,VI,EEV"/>
    <x v="3"/>
    <s v="Ružomberok"/>
    <s v="Žilinský kraj"/>
    <n v="49354"/>
    <n v="0"/>
    <n v="149597"/>
  </r>
  <r>
    <x v="4"/>
    <s v="M3"/>
    <s v="EURO V,VI,EEV"/>
    <x v="3"/>
    <s v="Sabinov"/>
    <s v="Prešovský kraj"/>
    <n v="70218"/>
    <n v="0"/>
    <n v="154733"/>
  </r>
  <r>
    <x v="4"/>
    <s v="M3"/>
    <s v="EURO V,VI,EEV"/>
    <x v="3"/>
    <s v="Senec"/>
    <s v="Bratislavský kraj"/>
    <n v="68873"/>
    <n v="0"/>
    <n v="176054"/>
  </r>
  <r>
    <x v="4"/>
    <s v="M3"/>
    <s v="EURO V,VI,EEV"/>
    <x v="3"/>
    <s v="Senica"/>
    <s v="Trnavský kraj"/>
    <n v="5270"/>
    <n v="0"/>
    <n v="13707"/>
  </r>
  <r>
    <x v="4"/>
    <s v="M3"/>
    <s v="EURO V,VI,EEV"/>
    <x v="3"/>
    <s v="Skalica"/>
    <s v="Trnavský kraj"/>
    <n v="8768"/>
    <n v="0"/>
    <n v="14429"/>
  </r>
  <r>
    <x v="4"/>
    <s v="M3"/>
    <s v="EURO V,VI,EEV"/>
    <x v="3"/>
    <s v="Snina"/>
    <s v="Prešovský kraj"/>
    <n v="41755"/>
    <n v="0"/>
    <n v="104806"/>
  </r>
  <r>
    <x v="4"/>
    <s v="M3"/>
    <s v="EURO V,VI,EEV"/>
    <x v="3"/>
    <s v="Sobrance"/>
    <s v="Košický kraj"/>
    <n v="17318"/>
    <n v="0"/>
    <n v="17016"/>
  </r>
  <r>
    <x v="4"/>
    <s v="M3"/>
    <s v="EURO V,VI,EEV"/>
    <x v="3"/>
    <s v="Stará Ľubovňa"/>
    <s v="Prešovský kraj"/>
    <n v="56738"/>
    <n v="0"/>
    <n v="89462"/>
  </r>
  <r>
    <x v="4"/>
    <s v="M3"/>
    <s v="EURO V,VI,EEV"/>
    <x v="3"/>
    <s v="Stropkov"/>
    <s v="Prešovský kraj"/>
    <n v="49552"/>
    <n v="0"/>
    <n v="56856"/>
  </r>
  <r>
    <x v="4"/>
    <s v="M3"/>
    <s v="EURO V,VI,EEV"/>
    <x v="3"/>
    <s v="Svidník"/>
    <s v="Prešovský kraj"/>
    <n v="83035"/>
    <n v="0"/>
    <n v="103731"/>
  </r>
  <r>
    <x v="4"/>
    <s v="M3"/>
    <s v="EURO V,VI,EEV"/>
    <x v="3"/>
    <s v="Šaľa"/>
    <s v="Nitriansky kraj"/>
    <n v="4417"/>
    <n v="0"/>
    <n v="14621"/>
  </r>
  <r>
    <x v="4"/>
    <s v="M3"/>
    <s v="EURO V,VI,EEV"/>
    <x v="3"/>
    <s v="Topoľčany"/>
    <s v="Nitriansky kraj"/>
    <n v="9291"/>
    <n v="0"/>
    <n v="41119"/>
  </r>
  <r>
    <x v="4"/>
    <s v="M3"/>
    <s v="EURO V,VI,EEV"/>
    <x v="3"/>
    <s v="Trebišov"/>
    <s v="Košický kraj"/>
    <n v="130184"/>
    <n v="0"/>
    <n v="201716"/>
  </r>
  <r>
    <x v="4"/>
    <s v="M3"/>
    <s v="EURO V,VI,EEV"/>
    <x v="3"/>
    <s v="Trenčín"/>
    <s v="Trenčiansky kraj"/>
    <n v="94422"/>
    <n v="0"/>
    <n v="150605"/>
  </r>
  <r>
    <x v="4"/>
    <s v="M3"/>
    <s v="EURO V,VI,EEV"/>
    <x v="3"/>
    <s v="Trnava"/>
    <s v="Trnavský kraj"/>
    <n v="19339"/>
    <n v="0"/>
    <n v="42874"/>
  </r>
  <r>
    <x v="4"/>
    <s v="M3"/>
    <s v="EURO V,VI,EEV"/>
    <x v="3"/>
    <s v="Turčianske Teplice"/>
    <s v="Žilinský kraj"/>
    <n v="3414"/>
    <n v="0"/>
    <n v="3849"/>
  </r>
  <r>
    <x v="4"/>
    <s v="M3"/>
    <s v="EURO V,VI,EEV"/>
    <x v="3"/>
    <s v="Tvrdošín"/>
    <s v="Žilinský kraj"/>
    <n v="27922"/>
    <n v="0"/>
    <n v="78253"/>
  </r>
  <r>
    <x v="4"/>
    <s v="M3"/>
    <s v="EURO V,VI,EEV"/>
    <x v="3"/>
    <s v="Veľký Krtíš"/>
    <s v="Banskobystrický kraj"/>
    <n v="20779"/>
    <n v="0"/>
    <n v="20498"/>
  </r>
  <r>
    <x v="4"/>
    <s v="M3"/>
    <s v="EURO V,VI,EEV"/>
    <x v="3"/>
    <s v="Vranov nad Topľou"/>
    <s v="Prešovský kraj"/>
    <n v="132512"/>
    <n v="0"/>
    <n v="183176"/>
  </r>
  <r>
    <x v="4"/>
    <s v="M3"/>
    <s v="EURO V,VI,EEV"/>
    <x v="3"/>
    <s v="Zlaté Moravce"/>
    <s v="Nitriansky kraj"/>
    <n v="4234"/>
    <n v="0"/>
    <n v="2020"/>
  </r>
  <r>
    <x v="4"/>
    <s v="M3"/>
    <s v="EURO V,VI,EEV"/>
    <x v="3"/>
    <s v="Zvolen"/>
    <s v="Banskobystrický kraj"/>
    <n v="62319"/>
    <n v="0"/>
    <n v="79752"/>
  </r>
  <r>
    <x v="4"/>
    <s v="M3"/>
    <s v="EURO V,VI,EEV"/>
    <x v="3"/>
    <s v="Žarnovica"/>
    <s v="Banskobystrický kraj"/>
    <n v="9256"/>
    <n v="0"/>
    <n v="12736"/>
  </r>
  <r>
    <x v="4"/>
    <s v="M3"/>
    <s v="EURO V,VI,EEV"/>
    <x v="3"/>
    <s v="Žiar nad Hronom"/>
    <s v="Banskobystrický kraj"/>
    <n v="42412"/>
    <n v="0"/>
    <n v="85769"/>
  </r>
  <r>
    <x v="4"/>
    <s v="M3"/>
    <s v="EURO V,VI,EEV"/>
    <x v="3"/>
    <s v="Žilina"/>
    <s v="Žilinský kraj"/>
    <n v="69987"/>
    <n v="0"/>
    <n v="158881"/>
  </r>
  <r>
    <x v="4"/>
    <s v="M3"/>
    <s v="EURO V,VI,EEV"/>
    <x v="4"/>
    <s v="Banská Bystrica"/>
    <s v="Banskobystrický kraj"/>
    <n v="389"/>
    <n v="131"/>
    <n v="3272"/>
  </r>
  <r>
    <x v="4"/>
    <s v="M3"/>
    <s v="EURO V,VI,EEV"/>
    <x v="4"/>
    <s v="Bratislava II"/>
    <s v="Bratislavský kraj"/>
    <n v="5333"/>
    <n v="145"/>
    <n v="3626"/>
  </r>
  <r>
    <x v="4"/>
    <s v="M3"/>
    <s v="EURO V,VI,EEV"/>
    <x v="4"/>
    <s v="Bratislava IV"/>
    <s v="Bratislavský kraj"/>
    <n v="3460"/>
    <n v="662"/>
    <n v="16539"/>
  </r>
  <r>
    <x v="4"/>
    <s v="M3"/>
    <s v="EURO V,VI,EEV"/>
    <x v="4"/>
    <s v="Bytča"/>
    <s v="Žilinský kraj"/>
    <n v="1081"/>
    <n v="55"/>
    <n v="1364"/>
  </r>
  <r>
    <x v="4"/>
    <s v="M3"/>
    <s v="EURO V,VI,EEV"/>
    <x v="4"/>
    <s v="Dolný Kubín"/>
    <s v="Žilinský kraj"/>
    <n v="961"/>
    <n v="46"/>
    <n v="1144"/>
  </r>
  <r>
    <x v="4"/>
    <s v="M3"/>
    <s v="EURO V,VI,EEV"/>
    <x v="4"/>
    <s v="Galanta"/>
    <s v="Trnavský kraj"/>
    <n v="57"/>
    <n v="9"/>
    <n v="227"/>
  </r>
  <r>
    <x v="4"/>
    <s v="M3"/>
    <s v="EURO V,VI,EEV"/>
    <x v="4"/>
    <s v="Hlohovec"/>
    <s v="Trnavský kraj"/>
    <n v="2852"/>
    <n v="194"/>
    <n v="4840"/>
  </r>
  <r>
    <x v="4"/>
    <s v="M3"/>
    <s v="EURO V,VI,EEV"/>
    <x v="4"/>
    <s v="Ilava"/>
    <s v="Trenčiansky kraj"/>
    <n v="25947"/>
    <n v="1809"/>
    <n v="45236"/>
  </r>
  <r>
    <x v="4"/>
    <s v="M3"/>
    <s v="EURO V,VI,EEV"/>
    <x v="4"/>
    <s v="Košice - okolie"/>
    <s v="Košický kraj"/>
    <n v="2018"/>
    <n v="123"/>
    <n v="3072"/>
  </r>
  <r>
    <x v="4"/>
    <s v="M3"/>
    <s v="EURO V,VI,EEV"/>
    <x v="4"/>
    <s v="Levoča"/>
    <s v="Prešovský kraj"/>
    <n v="2471"/>
    <n v="53"/>
    <n v="1321"/>
  </r>
  <r>
    <x v="4"/>
    <s v="M3"/>
    <s v="EURO V,VI,EEV"/>
    <x v="4"/>
    <s v="Liptovský Mikuláš"/>
    <s v="Žilinský kraj"/>
    <n v="1520"/>
    <n v="73"/>
    <n v="1834"/>
  </r>
  <r>
    <x v="4"/>
    <s v="M3"/>
    <s v="EURO V,VI,EEV"/>
    <x v="4"/>
    <s v="Malacky"/>
    <s v="Bratislavský kraj"/>
    <n v="1299"/>
    <n v="178"/>
    <n v="4462"/>
  </r>
  <r>
    <x v="4"/>
    <s v="M3"/>
    <s v="EURO V,VI,EEV"/>
    <x v="4"/>
    <s v="Nitra"/>
    <s v="Nitriansky kraj"/>
    <n v="2"/>
    <n v="0"/>
    <n v="5"/>
  </r>
  <r>
    <x v="4"/>
    <s v="M3"/>
    <s v="EURO V,VI,EEV"/>
    <x v="4"/>
    <s v="Nové Mesto nad Váhom"/>
    <s v="Trenčiansky kraj"/>
    <n v="6263"/>
    <n v="378"/>
    <n v="9462"/>
  </r>
  <r>
    <x v="4"/>
    <s v="M3"/>
    <s v="EURO V,VI,EEV"/>
    <x v="4"/>
    <s v="Piešťany"/>
    <s v="Trnavský kraj"/>
    <n v="600"/>
    <n v="40"/>
    <n v="1010"/>
  </r>
  <r>
    <x v="4"/>
    <s v="M3"/>
    <s v="EURO V,VI,EEV"/>
    <x v="4"/>
    <s v="Poprad"/>
    <s v="Prešovský kraj"/>
    <n v="10394"/>
    <n v="617"/>
    <n v="15437"/>
  </r>
  <r>
    <x v="4"/>
    <s v="M3"/>
    <s v="EURO V,VI,EEV"/>
    <x v="4"/>
    <s v="Považská Bystrica"/>
    <s v="Trenčiansky kraj"/>
    <n v="3086"/>
    <n v="293"/>
    <n v="7333"/>
  </r>
  <r>
    <x v="4"/>
    <s v="M3"/>
    <s v="EURO V,VI,EEV"/>
    <x v="4"/>
    <s v="Prešov"/>
    <s v="Prešovský kraj"/>
    <n v="10608"/>
    <n v="481"/>
    <n v="12022"/>
  </r>
  <r>
    <x v="4"/>
    <s v="M3"/>
    <s v="EURO V,VI,EEV"/>
    <x v="4"/>
    <s v="Púchov"/>
    <s v="Trenčiansky kraj"/>
    <n v="2158"/>
    <n v="101"/>
    <n v="2518"/>
  </r>
  <r>
    <x v="4"/>
    <s v="M3"/>
    <s v="EURO V,VI,EEV"/>
    <x v="4"/>
    <s v="Revúca"/>
    <s v="Banskobystrický kraj"/>
    <n v="260"/>
    <n v="9"/>
    <n v="235"/>
  </r>
  <r>
    <x v="4"/>
    <s v="M3"/>
    <s v="EURO V,VI,EEV"/>
    <x v="4"/>
    <s v="Rimavská Sobota"/>
    <s v="Banskobystrický kraj"/>
    <n v="152"/>
    <n v="8"/>
    <n v="206"/>
  </r>
  <r>
    <x v="4"/>
    <s v="M3"/>
    <s v="EURO V,VI,EEV"/>
    <x v="4"/>
    <s v="Ružomberok"/>
    <s v="Žilinský kraj"/>
    <n v="451"/>
    <n v="8"/>
    <n v="206"/>
  </r>
  <r>
    <x v="4"/>
    <s v="M3"/>
    <s v="EURO V,VI,EEV"/>
    <x v="4"/>
    <s v="Senec"/>
    <s v="Bratislavský kraj"/>
    <n v="8014"/>
    <n v="467"/>
    <n v="11674"/>
  </r>
  <r>
    <x v="4"/>
    <s v="M3"/>
    <s v="EURO V,VI,EEV"/>
    <x v="4"/>
    <s v="Senica"/>
    <s v="Trnavský kraj"/>
    <n v="5"/>
    <n v="0"/>
    <n v="8"/>
  </r>
  <r>
    <x v="4"/>
    <s v="M3"/>
    <s v="EURO V,VI,EEV"/>
    <x v="4"/>
    <s v="Svidník"/>
    <s v="Prešovský kraj"/>
    <n v="22"/>
    <n v="4"/>
    <n v="91"/>
  </r>
  <r>
    <x v="4"/>
    <s v="M3"/>
    <s v="EURO V,VI,EEV"/>
    <x v="4"/>
    <s v="Trenčín"/>
    <s v="Trenčiansky kraj"/>
    <n v="13719"/>
    <n v="1008"/>
    <n v="25209"/>
  </r>
  <r>
    <x v="4"/>
    <s v="M3"/>
    <s v="EURO V,VI,EEV"/>
    <x v="4"/>
    <s v="Trnava"/>
    <s v="Trnavský kraj"/>
    <n v="173"/>
    <n v="28"/>
    <n v="708"/>
  </r>
  <r>
    <x v="4"/>
    <s v="M3"/>
    <s v="EURO V,VI,EEV"/>
    <x v="4"/>
    <s v="Turčianske Teplice"/>
    <s v="Žilinský kraj"/>
    <n v="70"/>
    <n v="5"/>
    <n v="126"/>
  </r>
  <r>
    <x v="4"/>
    <s v="M3"/>
    <s v="EURO V,VI,EEV"/>
    <x v="4"/>
    <s v="Tvrdošín"/>
    <s v="Žilinský kraj"/>
    <n v="3"/>
    <n v="0"/>
    <n v="8"/>
  </r>
  <r>
    <x v="4"/>
    <s v="M3"/>
    <s v="EURO V,VI,EEV"/>
    <x v="4"/>
    <s v="Zlaté Moravce"/>
    <s v="Nitriansky kraj"/>
    <n v="909"/>
    <n v="17"/>
    <n v="434"/>
  </r>
  <r>
    <x v="4"/>
    <s v="M3"/>
    <s v="EURO V,VI,EEV"/>
    <x v="4"/>
    <s v="Zvolen"/>
    <s v="Banskobystrický kraj"/>
    <n v="946"/>
    <n v="18"/>
    <n v="441"/>
  </r>
  <r>
    <x v="4"/>
    <s v="M3"/>
    <s v="EURO V,VI,EEV"/>
    <x v="4"/>
    <s v="Žarnovica"/>
    <s v="Banskobystrický kraj"/>
    <n v="1277"/>
    <n v="76"/>
    <n v="1894"/>
  </r>
  <r>
    <x v="4"/>
    <s v="M3"/>
    <s v="EURO V,VI,EEV"/>
    <x v="4"/>
    <s v="Žiar nad Hronom"/>
    <s v="Banskobystrický kraj"/>
    <n v="4971"/>
    <n v="255"/>
    <n v="6379"/>
  </r>
  <r>
    <x v="4"/>
    <s v="M3"/>
    <s v="EURO V,VI,EEV"/>
    <x v="4"/>
    <s v="Žilina"/>
    <s v="Žilinský kraj"/>
    <n v="814"/>
    <n v="101"/>
    <n v="2523"/>
  </r>
  <r>
    <x v="4"/>
    <s v="M3"/>
    <s v="EURO V,VI,EEV"/>
    <x v="5"/>
    <s v="Bánovce nad Bebravou"/>
    <s v="Trenčiansky kraj"/>
    <n v="104243"/>
    <n v="5738"/>
    <n v="143452"/>
  </r>
  <r>
    <x v="4"/>
    <s v="M3"/>
    <s v="EURO V,VI,EEV"/>
    <x v="5"/>
    <s v="Banská Bystrica"/>
    <s v="Banskobystrický kraj"/>
    <n v="374684"/>
    <n v="21796"/>
    <n v="544912"/>
  </r>
  <r>
    <x v="4"/>
    <s v="M3"/>
    <s v="EURO V,VI,EEV"/>
    <x v="5"/>
    <s v="Bratislava II"/>
    <s v="Bratislavský kraj"/>
    <n v="39166"/>
    <n v="1988"/>
    <n v="49702"/>
  </r>
  <r>
    <x v="4"/>
    <s v="M3"/>
    <s v="EURO V,VI,EEV"/>
    <x v="5"/>
    <s v="Brezno"/>
    <s v="Banskobystrický kraj"/>
    <n v="194838"/>
    <n v="8463"/>
    <n v="211587"/>
  </r>
  <r>
    <x v="4"/>
    <s v="M3"/>
    <s v="EURO V,VI,EEV"/>
    <x v="5"/>
    <s v="Bytča"/>
    <s v="Žilinský kraj"/>
    <n v="34959"/>
    <n v="1033"/>
    <n v="25813"/>
  </r>
  <r>
    <x v="4"/>
    <s v="M3"/>
    <s v="EURO V,VI,EEV"/>
    <x v="5"/>
    <s v="Čadca"/>
    <s v="Žilinský kraj"/>
    <n v="77454"/>
    <n v="5850"/>
    <n v="146241"/>
  </r>
  <r>
    <x v="4"/>
    <s v="M3"/>
    <s v="EURO V,VI,EEV"/>
    <x v="5"/>
    <s v="Detva"/>
    <s v="Banskobystrický kraj"/>
    <n v="162496"/>
    <n v="8675"/>
    <n v="216883"/>
  </r>
  <r>
    <x v="4"/>
    <s v="M3"/>
    <s v="EURO V,VI,EEV"/>
    <x v="5"/>
    <s v="Dolný Kubín"/>
    <s v="Žilinský kraj"/>
    <n v="245415"/>
    <n v="10160"/>
    <n v="253991"/>
  </r>
  <r>
    <x v="4"/>
    <s v="M3"/>
    <s v="EURO V,VI,EEV"/>
    <x v="5"/>
    <s v="Dunajská Streda"/>
    <s v="Trnavský kraj"/>
    <n v="191814"/>
    <n v="14371"/>
    <n v="359278"/>
  </r>
  <r>
    <x v="4"/>
    <s v="M3"/>
    <s v="EURO V,VI,EEV"/>
    <x v="5"/>
    <s v="Galanta"/>
    <s v="Trnavský kraj"/>
    <n v="149454"/>
    <n v="10077"/>
    <n v="251927"/>
  </r>
  <r>
    <x v="4"/>
    <s v="M3"/>
    <s v="EURO V,VI,EEV"/>
    <x v="5"/>
    <s v="Komárno"/>
    <s v="Nitriansky kraj"/>
    <n v="23563"/>
    <n v="1084"/>
    <n v="27099"/>
  </r>
  <r>
    <x v="4"/>
    <s v="M3"/>
    <s v="EURO V,VI,EEV"/>
    <x v="5"/>
    <s v="Košice - okolie"/>
    <s v="Košický kraj"/>
    <n v="410813"/>
    <n v="23035"/>
    <n v="575877"/>
  </r>
  <r>
    <x v="4"/>
    <s v="M3"/>
    <s v="EURO V,VI,EEV"/>
    <x v="5"/>
    <s v="Košice II"/>
    <s v="Košický kraj"/>
    <n v="7512"/>
    <n v="620"/>
    <n v="15512"/>
  </r>
  <r>
    <x v="4"/>
    <s v="M3"/>
    <s v="EURO V,VI,EEV"/>
    <x v="5"/>
    <s v="Košice III"/>
    <s v="Košický kraj"/>
    <n v="59011"/>
    <n v="3050"/>
    <n v="76242"/>
  </r>
  <r>
    <x v="4"/>
    <s v="M3"/>
    <s v="EURO V,VI,EEV"/>
    <x v="5"/>
    <s v="Košice IV"/>
    <s v="Košický kraj"/>
    <n v="13092"/>
    <n v="543"/>
    <n v="13567"/>
  </r>
  <r>
    <x v="4"/>
    <s v="M3"/>
    <s v="EURO V,VI,EEV"/>
    <x v="5"/>
    <s v="Krupina"/>
    <s v="Banskobystrický kraj"/>
    <n v="179731"/>
    <n v="11211"/>
    <n v="280277"/>
  </r>
  <r>
    <x v="4"/>
    <s v="M3"/>
    <s v="EURO V,VI,EEV"/>
    <x v="5"/>
    <s v="Kysucké Nové Mesto"/>
    <s v="Žilinský kraj"/>
    <n v="122691"/>
    <n v="5246"/>
    <n v="131150"/>
  </r>
  <r>
    <x v="4"/>
    <s v="M3"/>
    <s v="EURO V,VI,EEV"/>
    <x v="5"/>
    <s v="Levice"/>
    <s v="Nitriansky kraj"/>
    <n v="119613"/>
    <n v="7328"/>
    <n v="183208"/>
  </r>
  <r>
    <x v="4"/>
    <s v="M3"/>
    <s v="EURO V,VI,EEV"/>
    <x v="5"/>
    <s v="Levoča"/>
    <s v="Prešovský kraj"/>
    <n v="156679"/>
    <n v="12055"/>
    <n v="301365"/>
  </r>
  <r>
    <x v="4"/>
    <s v="M3"/>
    <s v="EURO V,VI,EEV"/>
    <x v="5"/>
    <s v="Liptovský Mikuláš"/>
    <s v="Žilinský kraj"/>
    <n v="10191"/>
    <n v="553"/>
    <n v="13816"/>
  </r>
  <r>
    <x v="4"/>
    <s v="M3"/>
    <s v="EURO V,VI,EEV"/>
    <x v="5"/>
    <s v="Lučenec"/>
    <s v="Banskobystrický kraj"/>
    <n v="108060"/>
    <n v="6510"/>
    <n v="162739"/>
  </r>
  <r>
    <x v="4"/>
    <s v="M3"/>
    <s v="EURO V,VI,EEV"/>
    <x v="5"/>
    <s v="Martin"/>
    <s v="Žilinský kraj"/>
    <n v="370955"/>
    <n v="11263"/>
    <n v="281573"/>
  </r>
  <r>
    <x v="4"/>
    <s v="M3"/>
    <s v="EURO V,VI,EEV"/>
    <x v="5"/>
    <s v="Michalovce"/>
    <s v="Košický kraj"/>
    <n v="250475"/>
    <n v="9694"/>
    <n v="242351"/>
  </r>
  <r>
    <x v="4"/>
    <s v="M3"/>
    <s v="EURO V,VI,EEV"/>
    <x v="5"/>
    <s v="Nitra"/>
    <s v="Nitriansky kraj"/>
    <n v="65604"/>
    <n v="4667"/>
    <n v="116682"/>
  </r>
  <r>
    <x v="4"/>
    <s v="M3"/>
    <s v="EURO V,VI,EEV"/>
    <x v="5"/>
    <s v="Nové Zámky"/>
    <s v="Nitriansky kraj"/>
    <n v="16580"/>
    <n v="1408"/>
    <n v="35191"/>
  </r>
  <r>
    <x v="4"/>
    <s v="M3"/>
    <s v="EURO V,VI,EEV"/>
    <x v="5"/>
    <s v="Partizánske"/>
    <s v="Trenčiansky kraj"/>
    <n v="43264"/>
    <n v="2982"/>
    <n v="74551"/>
  </r>
  <r>
    <x v="4"/>
    <s v="M3"/>
    <s v="EURO V,VI,EEV"/>
    <x v="5"/>
    <s v="Prešov"/>
    <s v="Prešovský kraj"/>
    <n v="229154"/>
    <n v="13601"/>
    <n v="340032"/>
  </r>
  <r>
    <x v="4"/>
    <s v="M3"/>
    <s v="EURO V,VI,EEV"/>
    <x v="5"/>
    <s v="Prievidza"/>
    <s v="Trenčiansky kraj"/>
    <n v="313037"/>
    <n v="18591"/>
    <n v="464779"/>
  </r>
  <r>
    <x v="4"/>
    <s v="M3"/>
    <s v="EURO V,VI,EEV"/>
    <x v="5"/>
    <s v="Púchov"/>
    <s v="Trenčiansky kraj"/>
    <n v="35347"/>
    <n v="1455"/>
    <n v="36363"/>
  </r>
  <r>
    <x v="4"/>
    <s v="M3"/>
    <s v="EURO V,VI,EEV"/>
    <x v="5"/>
    <s v="Revúca"/>
    <s v="Banskobystrický kraj"/>
    <n v="2090"/>
    <n v="85"/>
    <n v="2121"/>
  </r>
  <r>
    <x v="4"/>
    <s v="M3"/>
    <s v="EURO V,VI,EEV"/>
    <x v="5"/>
    <s v="Rimavská Sobota"/>
    <s v="Banskobystrický kraj"/>
    <n v="55971"/>
    <n v="3453"/>
    <n v="86335"/>
  </r>
  <r>
    <x v="4"/>
    <s v="M3"/>
    <s v="EURO V,VI,EEV"/>
    <x v="5"/>
    <s v="Rožňava"/>
    <s v="Košický kraj"/>
    <n v="196052"/>
    <n v="9862"/>
    <n v="246546"/>
  </r>
  <r>
    <x v="4"/>
    <s v="M3"/>
    <s v="EURO V,VI,EEV"/>
    <x v="5"/>
    <s v="Ružomberok"/>
    <s v="Žilinský kraj"/>
    <n v="330352"/>
    <n v="18580"/>
    <n v="464504"/>
  </r>
  <r>
    <x v="4"/>
    <s v="M3"/>
    <s v="EURO V,VI,EEV"/>
    <x v="5"/>
    <s v="Senec"/>
    <s v="Bratislavský kraj"/>
    <n v="35103"/>
    <n v="3174"/>
    <n v="79357"/>
  </r>
  <r>
    <x v="4"/>
    <s v="M3"/>
    <s v="EURO V,VI,EEV"/>
    <x v="5"/>
    <s v="Senica"/>
    <s v="Trnavský kraj"/>
    <n v="108078"/>
    <n v="7901"/>
    <n v="197530"/>
  </r>
  <r>
    <x v="4"/>
    <s v="M3"/>
    <s v="EURO V,VI,EEV"/>
    <x v="5"/>
    <s v="Skalica"/>
    <s v="Trnavský kraj"/>
    <n v="78036"/>
    <n v="4575"/>
    <n v="114374"/>
  </r>
  <r>
    <x v="4"/>
    <s v="M3"/>
    <s v="EURO V,VI,EEV"/>
    <x v="5"/>
    <s v="Sobrance"/>
    <s v="Košický kraj"/>
    <n v="47821"/>
    <n v="3386"/>
    <n v="84642"/>
  </r>
  <r>
    <x v="4"/>
    <s v="M3"/>
    <s v="EURO V,VI,EEV"/>
    <x v="5"/>
    <s v="Spišská Nová Ves"/>
    <s v="Košický kraj"/>
    <n v="5577"/>
    <n v="748"/>
    <n v="18694"/>
  </r>
  <r>
    <x v="4"/>
    <s v="M3"/>
    <s v="EURO V,VI,EEV"/>
    <x v="5"/>
    <s v="Stropkov"/>
    <s v="Prešovský kraj"/>
    <n v="109813"/>
    <n v="4136"/>
    <n v="103404"/>
  </r>
  <r>
    <x v="4"/>
    <s v="M3"/>
    <s v="EURO V,VI,EEV"/>
    <x v="5"/>
    <s v="Svidník"/>
    <s v="Prešovský kraj"/>
    <n v="207665"/>
    <n v="7763"/>
    <n v="194076"/>
  </r>
  <r>
    <x v="4"/>
    <s v="M3"/>
    <s v="EURO V,VI,EEV"/>
    <x v="5"/>
    <s v="Šaľa"/>
    <s v="Nitriansky kraj"/>
    <n v="100247"/>
    <n v="3956"/>
    <n v="98910"/>
  </r>
  <r>
    <x v="4"/>
    <s v="M3"/>
    <s v="EURO V,VI,EEV"/>
    <x v="5"/>
    <s v="Topoľčany"/>
    <s v="Nitriansky kraj"/>
    <n v="21139"/>
    <n v="841"/>
    <n v="21014"/>
  </r>
  <r>
    <x v="4"/>
    <s v="M3"/>
    <s v="EURO V,VI,EEV"/>
    <x v="5"/>
    <s v="Trebišov"/>
    <s v="Košický kraj"/>
    <n v="384287"/>
    <n v="20352"/>
    <n v="508791"/>
  </r>
  <r>
    <x v="4"/>
    <s v="M3"/>
    <s v="EURO V,VI,EEV"/>
    <x v="5"/>
    <s v="Trenčín"/>
    <s v="Trenčiansky kraj"/>
    <n v="143814"/>
    <n v="11447"/>
    <n v="286177"/>
  </r>
  <r>
    <x v="4"/>
    <s v="M3"/>
    <s v="EURO V,VI,EEV"/>
    <x v="5"/>
    <s v="Trnava"/>
    <s v="Trnavský kraj"/>
    <n v="56479"/>
    <n v="3491"/>
    <n v="87279"/>
  </r>
  <r>
    <x v="4"/>
    <s v="M3"/>
    <s v="EURO V,VI,EEV"/>
    <x v="5"/>
    <s v="Turčianske Teplice"/>
    <s v="Žilinský kraj"/>
    <n v="18656"/>
    <n v="1241"/>
    <n v="31031"/>
  </r>
  <r>
    <x v="4"/>
    <s v="M3"/>
    <s v="EURO V,VI,EEV"/>
    <x v="5"/>
    <s v="Tvrdošín"/>
    <s v="Žilinský kraj"/>
    <n v="35139"/>
    <n v="1862"/>
    <n v="46539"/>
  </r>
  <r>
    <x v="4"/>
    <s v="M3"/>
    <s v="EURO V,VI,EEV"/>
    <x v="5"/>
    <s v="Vranov nad Topľou"/>
    <s v="Prešovský kraj"/>
    <n v="279006"/>
    <n v="17598"/>
    <n v="439952"/>
  </r>
  <r>
    <x v="4"/>
    <s v="M3"/>
    <s v="EURO V,VI,EEV"/>
    <x v="5"/>
    <s v="Zvolen"/>
    <s v="Banskobystrický kraj"/>
    <n v="325196"/>
    <n v="19051"/>
    <n v="476265"/>
  </r>
  <r>
    <x v="4"/>
    <s v="M3"/>
    <s v="EURO V,VI,EEV"/>
    <x v="5"/>
    <s v="Žarnovica"/>
    <s v="Banskobystrický kraj"/>
    <n v="11531"/>
    <n v="523"/>
    <n v="13082"/>
  </r>
  <r>
    <x v="4"/>
    <s v="M3"/>
    <s v="EURO V,VI,EEV"/>
    <x v="5"/>
    <s v="Žiar nad Hronom"/>
    <s v="Banskobystrický kraj"/>
    <n v="111718"/>
    <n v="7713"/>
    <n v="192816"/>
  </r>
  <r>
    <x v="4"/>
    <s v="M3"/>
    <s v="EURO V,VI,EEV"/>
    <x v="5"/>
    <s v="Žilina"/>
    <s v="Žilinský kraj"/>
    <n v="331043"/>
    <n v="16965"/>
    <n v="424134"/>
  </r>
  <r>
    <x v="4"/>
    <s v="M3"/>
    <s v="EURO V,VI,EEV"/>
    <x v="6"/>
    <s v="Banská Bystrica"/>
    <s v="Banskobystrický kraj"/>
    <n v="15940"/>
    <n v="0"/>
    <n v="23490"/>
  </r>
  <r>
    <x v="4"/>
    <s v="M3"/>
    <s v="EURO V,VI,EEV"/>
    <x v="6"/>
    <s v="Banská Štiavnica"/>
    <s v="Banskobystrický kraj"/>
    <n v="44798"/>
    <n v="0"/>
    <n v="106632"/>
  </r>
  <r>
    <x v="4"/>
    <s v="M3"/>
    <s v="EURO V,VI,EEV"/>
    <x v="6"/>
    <s v="Bardejov"/>
    <s v="Prešovský kraj"/>
    <n v="112926"/>
    <n v="0"/>
    <n v="132301"/>
  </r>
  <r>
    <x v="4"/>
    <s v="M3"/>
    <s v="EURO V,VI,EEV"/>
    <x v="6"/>
    <s v="Brezno"/>
    <s v="Banskobystrický kraj"/>
    <n v="382485"/>
    <n v="0"/>
    <n v="598124"/>
  </r>
  <r>
    <x v="4"/>
    <s v="M3"/>
    <s v="EURO V,VI,EEV"/>
    <x v="6"/>
    <s v="Humenné"/>
    <s v="Prešovský kraj"/>
    <n v="67886"/>
    <n v="0"/>
    <n v="128733"/>
  </r>
  <r>
    <x v="4"/>
    <s v="M3"/>
    <s v="EURO V,VI,EEV"/>
    <x v="6"/>
    <s v="Ilava"/>
    <s v="Trenčiansky kraj"/>
    <n v="13336"/>
    <n v="0"/>
    <n v="20271"/>
  </r>
  <r>
    <x v="4"/>
    <s v="M3"/>
    <s v="EURO V,VI,EEV"/>
    <x v="6"/>
    <s v="Kežmarok"/>
    <s v="Prešovský kraj"/>
    <n v="250927"/>
    <n v="0"/>
    <n v="329787"/>
  </r>
  <r>
    <x v="4"/>
    <s v="M3"/>
    <s v="EURO V,VI,EEV"/>
    <x v="6"/>
    <s v="Komárno"/>
    <s v="Nitriansky kraj"/>
    <n v="1182"/>
    <n v="0"/>
    <n v="2143"/>
  </r>
  <r>
    <x v="4"/>
    <s v="M3"/>
    <s v="EURO V,VI,EEV"/>
    <x v="6"/>
    <s v="Krupina"/>
    <s v="Banskobystrický kraj"/>
    <n v="3180"/>
    <n v="0"/>
    <n v="9091"/>
  </r>
  <r>
    <x v="4"/>
    <s v="M3"/>
    <s v="EURO V,VI,EEV"/>
    <x v="6"/>
    <s v="Levice"/>
    <s v="Nitriansky kraj"/>
    <n v="3972"/>
    <n v="0"/>
    <n v="11920"/>
  </r>
  <r>
    <x v="4"/>
    <s v="M3"/>
    <s v="EURO V,VI,EEV"/>
    <x v="6"/>
    <s v="Lučenec"/>
    <s v="Banskobystrický kraj"/>
    <n v="37751"/>
    <n v="0"/>
    <n v="52745"/>
  </r>
  <r>
    <x v="4"/>
    <s v="M3"/>
    <s v="EURO V,VI,EEV"/>
    <x v="6"/>
    <s v="Michalovce"/>
    <s v="Košický kraj"/>
    <n v="79979"/>
    <n v="0"/>
    <n v="162581"/>
  </r>
  <r>
    <x v="4"/>
    <s v="M3"/>
    <s v="EURO V,VI,EEV"/>
    <x v="6"/>
    <s v="Námestovo"/>
    <s v="Žilinský kraj"/>
    <n v="93354"/>
    <n v="0"/>
    <n v="152313"/>
  </r>
  <r>
    <x v="4"/>
    <s v="M3"/>
    <s v="EURO V,VI,EEV"/>
    <x v="6"/>
    <s v="Nové Mesto nad Váhom"/>
    <s v="Trenčiansky kraj"/>
    <n v="18463"/>
    <n v="0"/>
    <n v="26137"/>
  </r>
  <r>
    <x v="4"/>
    <s v="M3"/>
    <s v="EURO V,VI,EEV"/>
    <x v="6"/>
    <s v="Nové Zámky"/>
    <s v="Nitriansky kraj"/>
    <n v="705"/>
    <n v="0"/>
    <n v="1101"/>
  </r>
  <r>
    <x v="4"/>
    <s v="M3"/>
    <s v="EURO V,VI,EEV"/>
    <x v="6"/>
    <s v="Poprad"/>
    <s v="Prešovský kraj"/>
    <n v="90491"/>
    <n v="0"/>
    <n v="200645"/>
  </r>
  <r>
    <x v="4"/>
    <s v="M3"/>
    <s v="EURO V,VI,EEV"/>
    <x v="6"/>
    <s v="Prešov"/>
    <s v="Prešovský kraj"/>
    <n v="86834"/>
    <n v="0"/>
    <n v="157333"/>
  </r>
  <r>
    <x v="4"/>
    <s v="M3"/>
    <s v="EURO V,VI,EEV"/>
    <x v="6"/>
    <s v="Prievidza"/>
    <s v="Trenčiansky kraj"/>
    <n v="35970"/>
    <n v="0"/>
    <n v="58304"/>
  </r>
  <r>
    <x v="4"/>
    <s v="M3"/>
    <s v="EURO V,VI,EEV"/>
    <x v="6"/>
    <s v="Revúca"/>
    <s v="Banskobystrický kraj"/>
    <n v="3605"/>
    <n v="0"/>
    <n v="926"/>
  </r>
  <r>
    <x v="4"/>
    <s v="M3"/>
    <s v="EURO V,VI,EEV"/>
    <x v="6"/>
    <s v="Rimavská Sobota"/>
    <s v="Banskobystrický kraj"/>
    <n v="126359"/>
    <n v="0"/>
    <n v="177273"/>
  </r>
  <r>
    <x v="4"/>
    <s v="M3"/>
    <s v="EURO V,VI,EEV"/>
    <x v="6"/>
    <s v="Rožňava"/>
    <s v="Košický kraj"/>
    <n v="127034"/>
    <n v="0"/>
    <n v="199991"/>
  </r>
  <r>
    <x v="4"/>
    <s v="M3"/>
    <s v="EURO V,VI,EEV"/>
    <x v="6"/>
    <s v="Sabinov"/>
    <s v="Prešovský kraj"/>
    <n v="115117"/>
    <n v="0"/>
    <n v="153247"/>
  </r>
  <r>
    <x v="4"/>
    <s v="M3"/>
    <s v="EURO V,VI,EEV"/>
    <x v="6"/>
    <s v="Snina"/>
    <s v="Prešovský kraj"/>
    <n v="76132"/>
    <n v="0"/>
    <n v="119069"/>
  </r>
  <r>
    <x v="4"/>
    <s v="M3"/>
    <s v="EURO V,VI,EEV"/>
    <x v="6"/>
    <s v="Stará Ľubovňa"/>
    <s v="Prešovský kraj"/>
    <n v="175832"/>
    <n v="0"/>
    <n v="341267"/>
  </r>
  <r>
    <x v="4"/>
    <s v="M3"/>
    <s v="EURO V,VI,EEV"/>
    <x v="6"/>
    <s v="Svidník"/>
    <s v="Prešovský kraj"/>
    <n v="25698"/>
    <n v="0"/>
    <n v="25577"/>
  </r>
  <r>
    <x v="4"/>
    <s v="M3"/>
    <s v="EURO V,VI,EEV"/>
    <x v="6"/>
    <s v="Trenčín"/>
    <s v="Trenčiansky kraj"/>
    <n v="32839"/>
    <n v="0"/>
    <n v="35395"/>
  </r>
  <r>
    <x v="4"/>
    <s v="M3"/>
    <s v="EURO V,VI,EEV"/>
    <x v="6"/>
    <s v="Turčianske Teplice"/>
    <s v="Žilinský kraj"/>
    <n v="350"/>
    <n v="0"/>
    <n v="2027"/>
  </r>
  <r>
    <x v="4"/>
    <s v="M3"/>
    <s v="EURO V,VI,EEV"/>
    <x v="6"/>
    <s v="Veľký Krtíš"/>
    <s v="Banskobystrický kraj"/>
    <n v="55599"/>
    <n v="0"/>
    <n v="109886"/>
  </r>
  <r>
    <x v="4"/>
    <s v="M3"/>
    <s v="EURO V,VI,EEV"/>
    <x v="6"/>
    <s v="Vranov nad Topľou"/>
    <s v="Prešovský kraj"/>
    <n v="28826"/>
    <n v="0"/>
    <n v="37197"/>
  </r>
  <r>
    <x v="4"/>
    <s v="M3"/>
    <s v="EURO V,VI,EEV"/>
    <x v="6"/>
    <s v="Zvolen"/>
    <s v="Banskobystrický kraj"/>
    <n v="4891"/>
    <n v="0"/>
    <n v="7278"/>
  </r>
  <r>
    <x v="4"/>
    <s v="M3"/>
    <s v="EURO V,VI,EEV"/>
    <x v="6"/>
    <s v="Žilina"/>
    <s v="Žilinský kraj"/>
    <n v="84308"/>
    <n v="0"/>
    <n v="116285"/>
  </r>
  <r>
    <x v="4"/>
    <s v="M3"/>
    <s v="EURO V,VI,EEV"/>
    <x v="7"/>
    <s v="Banská Bystrica"/>
    <s v="Banskobystrický kraj"/>
    <n v="20763"/>
    <n v="1158"/>
    <n v="28959"/>
  </r>
  <r>
    <x v="4"/>
    <s v="M3"/>
    <s v="EURO V,VI,EEV"/>
    <x v="7"/>
    <s v="Bratislava IV"/>
    <s v="Bratislavský kraj"/>
    <n v="27667"/>
    <n v="613"/>
    <n v="15320"/>
  </r>
  <r>
    <x v="4"/>
    <s v="M3"/>
    <s v="EURO V,VI,EEV"/>
    <x v="7"/>
    <s v="Bytča"/>
    <s v="Žilinský kraj"/>
    <n v="39610"/>
    <n v="1453"/>
    <n v="36315"/>
  </r>
  <r>
    <x v="4"/>
    <s v="M3"/>
    <s v="EURO V,VI,EEV"/>
    <x v="7"/>
    <s v="Dolný Kubín"/>
    <s v="Žilinský kraj"/>
    <n v="23218"/>
    <n v="1060"/>
    <n v="26509"/>
  </r>
  <r>
    <x v="4"/>
    <s v="M3"/>
    <s v="EURO V,VI,EEV"/>
    <x v="7"/>
    <s v="Galanta"/>
    <s v="Trnavský kraj"/>
    <n v="17275"/>
    <n v="1643"/>
    <n v="41079"/>
  </r>
  <r>
    <x v="4"/>
    <s v="M3"/>
    <s v="EURO V,VI,EEV"/>
    <x v="7"/>
    <s v="Hlohovec"/>
    <s v="Trnavský kraj"/>
    <n v="110197"/>
    <n v="4765"/>
    <n v="119136"/>
  </r>
  <r>
    <x v="4"/>
    <s v="M3"/>
    <s v="EURO V,VI,EEV"/>
    <x v="7"/>
    <s v="Ilava"/>
    <s v="Trenčiansky kraj"/>
    <n v="269537"/>
    <n v="6282"/>
    <n v="157049"/>
  </r>
  <r>
    <x v="4"/>
    <s v="M3"/>
    <s v="EURO V,VI,EEV"/>
    <x v="7"/>
    <s v="Košice - okolie"/>
    <s v="Košický kraj"/>
    <n v="36566"/>
    <n v="1664"/>
    <n v="41611"/>
  </r>
  <r>
    <x v="4"/>
    <s v="M3"/>
    <s v="EURO V,VI,EEV"/>
    <x v="7"/>
    <s v="Levoča"/>
    <s v="Prešovský kraj"/>
    <n v="66508"/>
    <n v="3109"/>
    <n v="77731"/>
  </r>
  <r>
    <x v="4"/>
    <s v="M3"/>
    <s v="EURO V,VI,EEV"/>
    <x v="7"/>
    <s v="Liptovský Mikuláš"/>
    <s v="Žilinský kraj"/>
    <n v="86746"/>
    <n v="4770"/>
    <n v="119250"/>
  </r>
  <r>
    <x v="4"/>
    <s v="M3"/>
    <s v="EURO V,VI,EEV"/>
    <x v="7"/>
    <s v="Malacky"/>
    <s v="Bratislavský kraj"/>
    <n v="89431"/>
    <n v="4780"/>
    <n v="119505"/>
  </r>
  <r>
    <x v="4"/>
    <s v="M3"/>
    <s v="EURO V,VI,EEV"/>
    <x v="7"/>
    <s v="Nitra"/>
    <s v="Nitriansky kraj"/>
    <n v="22613"/>
    <n v="1170"/>
    <n v="29242"/>
  </r>
  <r>
    <x v="4"/>
    <s v="M3"/>
    <s v="EURO V,VI,EEV"/>
    <x v="7"/>
    <s v="Nové Mesto nad Váhom"/>
    <s v="Trenčiansky kraj"/>
    <n v="64238"/>
    <n v="6159"/>
    <n v="153985"/>
  </r>
  <r>
    <x v="4"/>
    <s v="M3"/>
    <s v="EURO V,VI,EEV"/>
    <x v="7"/>
    <s v="Piešťany"/>
    <s v="Trnavský kraj"/>
    <n v="54934"/>
    <n v="5509"/>
    <n v="137734"/>
  </r>
  <r>
    <x v="4"/>
    <s v="M3"/>
    <s v="EURO V,VI,EEV"/>
    <x v="7"/>
    <s v="Poprad"/>
    <s v="Prešovský kraj"/>
    <n v="148963"/>
    <n v="8063"/>
    <n v="201582"/>
  </r>
  <r>
    <x v="4"/>
    <s v="M3"/>
    <s v="EURO V,VI,EEV"/>
    <x v="7"/>
    <s v="Považská Bystrica"/>
    <s v="Trenčiansky kraj"/>
    <n v="61261"/>
    <n v="3430"/>
    <n v="85740"/>
  </r>
  <r>
    <x v="4"/>
    <s v="M3"/>
    <s v="EURO V,VI,EEV"/>
    <x v="7"/>
    <s v="Prešov"/>
    <s v="Prešovský kraj"/>
    <n v="138870"/>
    <n v="7094"/>
    <n v="177353"/>
  </r>
  <r>
    <x v="4"/>
    <s v="M3"/>
    <s v="EURO V,VI,EEV"/>
    <x v="7"/>
    <s v="Púchov"/>
    <s v="Trenčiansky kraj"/>
    <n v="54088"/>
    <n v="2479"/>
    <n v="61967"/>
  </r>
  <r>
    <x v="4"/>
    <s v="M3"/>
    <s v="EURO V,VI,EEV"/>
    <x v="7"/>
    <s v="Revúca"/>
    <s v="Banskobystrický kraj"/>
    <n v="12823"/>
    <n v="423"/>
    <n v="10577"/>
  </r>
  <r>
    <x v="4"/>
    <s v="M3"/>
    <s v="EURO V,VI,EEV"/>
    <x v="7"/>
    <s v="Rimavská Sobota"/>
    <s v="Banskobystrický kraj"/>
    <n v="17706"/>
    <n v="625"/>
    <n v="15632"/>
  </r>
  <r>
    <x v="4"/>
    <s v="M3"/>
    <s v="EURO V,VI,EEV"/>
    <x v="7"/>
    <s v="Ružomberok"/>
    <s v="Žilinský kraj"/>
    <n v="12344"/>
    <n v="352"/>
    <n v="8803"/>
  </r>
  <r>
    <x v="4"/>
    <s v="M3"/>
    <s v="EURO V,VI,EEV"/>
    <x v="7"/>
    <s v="Senec"/>
    <s v="Bratislavský kraj"/>
    <n v="382343"/>
    <n v="15530"/>
    <n v="388250"/>
  </r>
  <r>
    <x v="4"/>
    <s v="M3"/>
    <s v="EURO V,VI,EEV"/>
    <x v="7"/>
    <s v="Senica"/>
    <s v="Trnavský kraj"/>
    <n v="291"/>
    <n v="15"/>
    <n v="387"/>
  </r>
  <r>
    <x v="4"/>
    <s v="M3"/>
    <s v="EURO V,VI,EEV"/>
    <x v="7"/>
    <s v="Svidník"/>
    <s v="Prešovský kraj"/>
    <n v="3624"/>
    <n v="189"/>
    <n v="4722"/>
  </r>
  <r>
    <x v="4"/>
    <s v="M3"/>
    <s v="EURO V,VI,EEV"/>
    <x v="7"/>
    <s v="Trenčín"/>
    <s v="Trenčiansky kraj"/>
    <n v="179280"/>
    <n v="7914"/>
    <n v="197839"/>
  </r>
  <r>
    <x v="4"/>
    <s v="M3"/>
    <s v="EURO V,VI,EEV"/>
    <x v="7"/>
    <s v="Trnava"/>
    <s v="Trnavský kraj"/>
    <n v="154948"/>
    <n v="8346"/>
    <n v="208657"/>
  </r>
  <r>
    <x v="4"/>
    <s v="M3"/>
    <s v="EURO V,VI,EEV"/>
    <x v="7"/>
    <s v="Turčianske Teplice"/>
    <s v="Žilinský kraj"/>
    <n v="702"/>
    <n v="42"/>
    <n v="1052"/>
  </r>
  <r>
    <x v="4"/>
    <s v="M3"/>
    <s v="EURO V,VI,EEV"/>
    <x v="7"/>
    <s v="Tvrdošín"/>
    <s v="Žilinský kraj"/>
    <n v="31292"/>
    <n v="1575"/>
    <n v="39376"/>
  </r>
  <r>
    <x v="4"/>
    <s v="M3"/>
    <s v="EURO V,VI,EEV"/>
    <x v="7"/>
    <s v="Zlaté Moravce"/>
    <s v="Nitriansky kraj"/>
    <n v="53165"/>
    <n v="3514"/>
    <n v="87860"/>
  </r>
  <r>
    <x v="4"/>
    <s v="M3"/>
    <s v="EURO V,VI,EEV"/>
    <x v="7"/>
    <s v="Zvolen"/>
    <s v="Banskobystrický kraj"/>
    <n v="254051"/>
    <n v="6686"/>
    <n v="167156"/>
  </r>
  <r>
    <x v="4"/>
    <s v="M3"/>
    <s v="EURO V,VI,EEV"/>
    <x v="7"/>
    <s v="Žarnovica"/>
    <s v="Banskobystrický kraj"/>
    <n v="18675"/>
    <n v="2154"/>
    <n v="53848"/>
  </r>
  <r>
    <x v="4"/>
    <s v="M3"/>
    <s v="EURO V,VI,EEV"/>
    <x v="7"/>
    <s v="Žiar nad Hronom"/>
    <s v="Banskobystrický kraj"/>
    <n v="128393"/>
    <n v="7020"/>
    <n v="175495"/>
  </r>
  <r>
    <x v="4"/>
    <s v="M3"/>
    <s v="EURO V,VI,EEV"/>
    <x v="7"/>
    <s v="Žilina"/>
    <s v="Žilinský kraj"/>
    <n v="41589"/>
    <n v="2289"/>
    <n v="57229"/>
  </r>
  <r>
    <x v="4"/>
    <s v="M3"/>
    <s v="EURO V,VI,EEV"/>
    <x v="8"/>
    <s v="Bánovce nad Bebravou"/>
    <s v="Trenčiansky kraj"/>
    <n v="2181"/>
    <n v="0"/>
    <n v="54748"/>
  </r>
  <r>
    <x v="4"/>
    <s v="M3"/>
    <s v="EURO V,VI,EEV"/>
    <x v="8"/>
    <s v="Banská Bystrica"/>
    <s v="Banskobystrický kraj"/>
    <n v="6617"/>
    <n v="0"/>
    <n v="108328"/>
  </r>
  <r>
    <x v="4"/>
    <s v="M3"/>
    <s v="EURO V,VI,EEV"/>
    <x v="8"/>
    <s v="Banská Štiavnica"/>
    <s v="Banskobystrický kraj"/>
    <n v="13"/>
    <n v="0"/>
    <n v="415"/>
  </r>
  <r>
    <x v="4"/>
    <s v="M3"/>
    <s v="EURO V,VI,EEV"/>
    <x v="8"/>
    <s v="Bardejov"/>
    <s v="Prešovský kraj"/>
    <n v="5776"/>
    <n v="0"/>
    <n v="174384"/>
  </r>
  <r>
    <x v="4"/>
    <s v="M3"/>
    <s v="EURO V,VI,EEV"/>
    <x v="8"/>
    <s v="Bratislava I"/>
    <s v="Bratislavský kraj"/>
    <n v="54"/>
    <n v="0"/>
    <n v="286"/>
  </r>
  <r>
    <x v="4"/>
    <s v="M3"/>
    <s v="EURO V,VI,EEV"/>
    <x v="8"/>
    <s v="Bratislava II"/>
    <s v="Bratislavský kraj"/>
    <n v="592"/>
    <n v="0"/>
    <n v="3138"/>
  </r>
  <r>
    <x v="4"/>
    <s v="M3"/>
    <s v="EURO V,VI,EEV"/>
    <x v="8"/>
    <s v="Bratislava III"/>
    <s v="Bratislavský kraj"/>
    <n v="417"/>
    <n v="0"/>
    <n v="2210"/>
  </r>
  <r>
    <x v="4"/>
    <s v="M3"/>
    <s v="EURO V,VI,EEV"/>
    <x v="8"/>
    <s v="Brezno"/>
    <s v="Banskobystrický kraj"/>
    <n v="332"/>
    <n v="0"/>
    <n v="7889"/>
  </r>
  <r>
    <x v="4"/>
    <s v="M3"/>
    <s v="EURO V,VI,EEV"/>
    <x v="8"/>
    <s v="Bytča"/>
    <s v="Žilinský kraj"/>
    <n v="1789"/>
    <n v="0"/>
    <n v="29769"/>
  </r>
  <r>
    <x v="4"/>
    <s v="M3"/>
    <s v="EURO V,VI,EEV"/>
    <x v="8"/>
    <s v="Čadca"/>
    <s v="Žilinský kraj"/>
    <n v="2782"/>
    <n v="0"/>
    <n v="64835"/>
  </r>
  <r>
    <x v="4"/>
    <s v="M3"/>
    <s v="EURO V,VI,EEV"/>
    <x v="8"/>
    <s v="Detva"/>
    <s v="Banskobystrický kraj"/>
    <n v="8"/>
    <n v="0"/>
    <n v="337"/>
  </r>
  <r>
    <x v="4"/>
    <s v="M3"/>
    <s v="EURO V,VI,EEV"/>
    <x v="8"/>
    <s v="Dolný Kubín"/>
    <s v="Žilinský kraj"/>
    <n v="1237"/>
    <n v="0"/>
    <n v="54799"/>
  </r>
  <r>
    <x v="4"/>
    <s v="M3"/>
    <s v="EURO V,VI,EEV"/>
    <x v="8"/>
    <s v="Dunajská Streda"/>
    <s v="Trnavský kraj"/>
    <n v="2789"/>
    <n v="0"/>
    <n v="105242"/>
  </r>
  <r>
    <x v="4"/>
    <s v="M3"/>
    <s v="EURO V,VI,EEV"/>
    <x v="8"/>
    <s v="Galanta"/>
    <s v="Trnavský kraj"/>
    <n v="7764"/>
    <n v="0"/>
    <n v="93213"/>
  </r>
  <r>
    <x v="4"/>
    <s v="M3"/>
    <s v="EURO V,VI,EEV"/>
    <x v="8"/>
    <s v="Gelnica"/>
    <s v="Košický kraj"/>
    <n v="3526"/>
    <n v="0"/>
    <n v="139481"/>
  </r>
  <r>
    <x v="4"/>
    <s v="M3"/>
    <s v="EURO V,VI,EEV"/>
    <x v="8"/>
    <s v="Hlohovec"/>
    <s v="Trnavský kraj"/>
    <n v="3998"/>
    <n v="0"/>
    <n v="30453"/>
  </r>
  <r>
    <x v="4"/>
    <s v="M3"/>
    <s v="EURO V,VI,EEV"/>
    <x v="8"/>
    <s v="Humenné"/>
    <s v="Prešovský kraj"/>
    <n v="15436"/>
    <n v="0"/>
    <n v="70638"/>
  </r>
  <r>
    <x v="4"/>
    <s v="M3"/>
    <s v="EURO V,VI,EEV"/>
    <x v="8"/>
    <s v="Ilava"/>
    <s v="Trenčiansky kraj"/>
    <n v="24064"/>
    <n v="0"/>
    <n v="40945"/>
  </r>
  <r>
    <x v="4"/>
    <s v="M3"/>
    <s v="EURO V,VI,EEV"/>
    <x v="8"/>
    <s v="Kežmarok"/>
    <s v="Prešovský kraj"/>
    <n v="9600"/>
    <n v="0"/>
    <n v="235259"/>
  </r>
  <r>
    <x v="4"/>
    <s v="M3"/>
    <s v="EURO V,VI,EEV"/>
    <x v="8"/>
    <s v="Komárno"/>
    <s v="Nitriansky kraj"/>
    <n v="434"/>
    <n v="0"/>
    <n v="22323"/>
  </r>
  <r>
    <x v="4"/>
    <s v="M3"/>
    <s v="EURO V,VI,EEV"/>
    <x v="8"/>
    <s v="Košice - okolie"/>
    <s v="Košický kraj"/>
    <n v="8726"/>
    <n v="0"/>
    <n v="230278"/>
  </r>
  <r>
    <x v="4"/>
    <s v="M3"/>
    <s v="EURO V,VI,EEV"/>
    <x v="8"/>
    <s v="Košice I"/>
    <s v="Košický kraj"/>
    <n v="103"/>
    <n v="0"/>
    <n v="3502"/>
  </r>
  <r>
    <x v="4"/>
    <s v="M3"/>
    <s v="EURO V,VI,EEV"/>
    <x v="8"/>
    <s v="Krupina"/>
    <s v="Banskobystrický kraj"/>
    <n v="7"/>
    <n v="0"/>
    <n v="598"/>
  </r>
  <r>
    <x v="4"/>
    <s v="M3"/>
    <s v="EURO V,VI,EEV"/>
    <x v="8"/>
    <s v="Levice"/>
    <s v="Nitriansky kraj"/>
    <n v="2930"/>
    <n v="0"/>
    <n v="28409"/>
  </r>
  <r>
    <x v="4"/>
    <s v="M3"/>
    <s v="EURO V,VI,EEV"/>
    <x v="8"/>
    <s v="Levoča"/>
    <s v="Prešovský kraj"/>
    <n v="2815"/>
    <n v="0"/>
    <n v="93525"/>
  </r>
  <r>
    <x v="4"/>
    <s v="M3"/>
    <s v="EURO V,VI,EEV"/>
    <x v="8"/>
    <s v="Liptovský Mikuláš"/>
    <s v="Žilinský kraj"/>
    <n v="7259"/>
    <n v="0"/>
    <n v="157645"/>
  </r>
  <r>
    <x v="4"/>
    <s v="M3"/>
    <s v="EURO V,VI,EEV"/>
    <x v="8"/>
    <s v="Lučenec"/>
    <s v="Banskobystrický kraj"/>
    <n v="380"/>
    <n v="0"/>
    <n v="3241"/>
  </r>
  <r>
    <x v="4"/>
    <s v="M3"/>
    <s v="EURO V,VI,EEV"/>
    <x v="8"/>
    <s v="Malacky"/>
    <s v="Bratislavský kraj"/>
    <n v="3915"/>
    <n v="0"/>
    <n v="158912"/>
  </r>
  <r>
    <x v="4"/>
    <s v="M3"/>
    <s v="EURO V,VI,EEV"/>
    <x v="8"/>
    <s v="Martin"/>
    <s v="Žilinský kraj"/>
    <n v="1320"/>
    <n v="0"/>
    <n v="39468"/>
  </r>
  <r>
    <x v="4"/>
    <s v="M3"/>
    <s v="EURO V,VI,EEV"/>
    <x v="8"/>
    <s v="Medzilaborce"/>
    <s v="Prešovský kraj"/>
    <n v="2425"/>
    <n v="0"/>
    <n v="78591"/>
  </r>
  <r>
    <x v="4"/>
    <s v="M3"/>
    <s v="EURO V,VI,EEV"/>
    <x v="8"/>
    <s v="Michalovce"/>
    <s v="Košický kraj"/>
    <n v="6867"/>
    <n v="0"/>
    <n v="250062"/>
  </r>
  <r>
    <x v="4"/>
    <s v="M3"/>
    <s v="EURO V,VI,EEV"/>
    <x v="8"/>
    <s v="Myjava"/>
    <s v="Trenčiansky kraj"/>
    <n v="4948"/>
    <n v="0"/>
    <n v="62941"/>
  </r>
  <r>
    <x v="4"/>
    <s v="M3"/>
    <s v="EURO V,VI,EEV"/>
    <x v="8"/>
    <s v="Námestovo"/>
    <s v="Žilinský kraj"/>
    <n v="3427"/>
    <n v="0"/>
    <n v="76174"/>
  </r>
  <r>
    <x v="4"/>
    <s v="M3"/>
    <s v="EURO V,VI,EEV"/>
    <x v="8"/>
    <s v="Nitra"/>
    <s v="Nitriansky kraj"/>
    <n v="10060"/>
    <n v="0"/>
    <n v="210032"/>
  </r>
  <r>
    <x v="4"/>
    <s v="M3"/>
    <s v="EURO V,VI,EEV"/>
    <x v="8"/>
    <s v="Nové Mesto nad Váhom"/>
    <s v="Trenčiansky kraj"/>
    <n v="9281"/>
    <n v="0"/>
    <n v="102885"/>
  </r>
  <r>
    <x v="4"/>
    <s v="M3"/>
    <s v="EURO V,VI,EEV"/>
    <x v="8"/>
    <s v="Nové Zámky"/>
    <s v="Nitriansky kraj"/>
    <n v="335"/>
    <n v="0"/>
    <n v="3774"/>
  </r>
  <r>
    <x v="4"/>
    <s v="M3"/>
    <s v="EURO V,VI,EEV"/>
    <x v="8"/>
    <s v="Partizánske"/>
    <s v="Trenčiansky kraj"/>
    <n v="8439"/>
    <n v="0"/>
    <n v="79018"/>
  </r>
  <r>
    <x v="4"/>
    <s v="M3"/>
    <s v="EURO V,VI,EEV"/>
    <x v="8"/>
    <s v="Pezinok"/>
    <s v="Bratislavský kraj"/>
    <n v="17518"/>
    <n v="0"/>
    <n v="827867"/>
  </r>
  <r>
    <x v="4"/>
    <s v="M3"/>
    <s v="EURO V,VI,EEV"/>
    <x v="8"/>
    <s v="Piešťany"/>
    <s v="Trnavský kraj"/>
    <n v="2045"/>
    <n v="0"/>
    <n v="53264"/>
  </r>
  <r>
    <x v="4"/>
    <s v="M3"/>
    <s v="EURO V,VI,EEV"/>
    <x v="8"/>
    <s v="Poltár"/>
    <s v="Banskobystrický kraj"/>
    <n v="64"/>
    <n v="0"/>
    <n v="2022"/>
  </r>
  <r>
    <x v="4"/>
    <s v="M3"/>
    <s v="EURO V,VI,EEV"/>
    <x v="8"/>
    <s v="Poprad"/>
    <s v="Prešovský kraj"/>
    <n v="9393"/>
    <n v="0"/>
    <n v="85162"/>
  </r>
  <r>
    <x v="4"/>
    <s v="M3"/>
    <s v="EURO V,VI,EEV"/>
    <x v="8"/>
    <s v="Považská Bystrica"/>
    <s v="Trenčiansky kraj"/>
    <n v="2099"/>
    <n v="0"/>
    <n v="55169"/>
  </r>
  <r>
    <x v="4"/>
    <s v="M3"/>
    <s v="EURO V,VI,EEV"/>
    <x v="8"/>
    <s v="Prievidza"/>
    <s v="Trenčiansky kraj"/>
    <n v="65"/>
    <n v="0"/>
    <n v="1965"/>
  </r>
  <r>
    <x v="4"/>
    <s v="M3"/>
    <s v="EURO V,VI,EEV"/>
    <x v="8"/>
    <s v="Púchov"/>
    <s v="Trenčiansky kraj"/>
    <n v="2066"/>
    <n v="0"/>
    <n v="77310"/>
  </r>
  <r>
    <x v="4"/>
    <s v="M3"/>
    <s v="EURO V,VI,EEV"/>
    <x v="8"/>
    <s v="Revúca"/>
    <s v="Banskobystrický kraj"/>
    <n v="4578"/>
    <n v="0"/>
    <n v="97698"/>
  </r>
  <r>
    <x v="4"/>
    <s v="M3"/>
    <s v="EURO V,VI,EEV"/>
    <x v="8"/>
    <s v="Rimavská Sobota"/>
    <s v="Banskobystrický kraj"/>
    <n v="821"/>
    <n v="0"/>
    <n v="9282"/>
  </r>
  <r>
    <x v="4"/>
    <s v="M3"/>
    <s v="EURO V,VI,EEV"/>
    <x v="8"/>
    <s v="Rožňava"/>
    <s v="Košický kraj"/>
    <n v="985"/>
    <n v="0"/>
    <n v="12592"/>
  </r>
  <r>
    <x v="4"/>
    <s v="M3"/>
    <s v="EURO V,VI,EEV"/>
    <x v="8"/>
    <s v="Senec"/>
    <s v="Bratislavský kraj"/>
    <n v="396"/>
    <n v="0"/>
    <n v="10245"/>
  </r>
  <r>
    <x v="4"/>
    <s v="M3"/>
    <s v="EURO V,VI,EEV"/>
    <x v="8"/>
    <s v="Senica"/>
    <s v="Trnavský kraj"/>
    <n v="11365"/>
    <n v="0"/>
    <n v="272541"/>
  </r>
  <r>
    <x v="4"/>
    <s v="M3"/>
    <s v="EURO V,VI,EEV"/>
    <x v="8"/>
    <s v="Skalica"/>
    <s v="Trnavský kraj"/>
    <n v="1182"/>
    <n v="0"/>
    <n v="18291"/>
  </r>
  <r>
    <x v="4"/>
    <s v="M3"/>
    <s v="EURO V,VI,EEV"/>
    <x v="8"/>
    <s v="Snina"/>
    <s v="Prešovský kraj"/>
    <n v="4057"/>
    <n v="0"/>
    <n v="79170"/>
  </r>
  <r>
    <x v="4"/>
    <s v="M3"/>
    <s v="EURO V,VI,EEV"/>
    <x v="8"/>
    <s v="Sobrance"/>
    <s v="Košický kraj"/>
    <n v="1491"/>
    <n v="0"/>
    <n v="42823"/>
  </r>
  <r>
    <x v="4"/>
    <s v="M3"/>
    <s v="EURO V,VI,EEV"/>
    <x v="8"/>
    <s v="Spišská Nová Ves"/>
    <s v="Košický kraj"/>
    <n v="12833"/>
    <n v="0"/>
    <n v="30317"/>
  </r>
  <r>
    <x v="4"/>
    <s v="M3"/>
    <s v="EURO V,VI,EEV"/>
    <x v="8"/>
    <s v="Stropkov"/>
    <s v="Prešovský kraj"/>
    <n v="4338"/>
    <n v="0"/>
    <n v="59080"/>
  </r>
  <r>
    <x v="4"/>
    <s v="M3"/>
    <s v="EURO V,VI,EEV"/>
    <x v="8"/>
    <s v="Svidník"/>
    <s v="Prešovský kraj"/>
    <n v="2471"/>
    <n v="0"/>
    <n v="27393"/>
  </r>
  <r>
    <x v="4"/>
    <s v="M3"/>
    <s v="EURO V,VI,EEV"/>
    <x v="8"/>
    <s v="Šaľa"/>
    <s v="Nitriansky kraj"/>
    <n v="1133"/>
    <n v="0"/>
    <n v="17381"/>
  </r>
  <r>
    <x v="4"/>
    <s v="M3"/>
    <s v="EURO V,VI,EEV"/>
    <x v="8"/>
    <s v="Topoľčany"/>
    <s v="Nitriansky kraj"/>
    <n v="692"/>
    <n v="0"/>
    <n v="26098"/>
  </r>
  <r>
    <x v="4"/>
    <s v="M3"/>
    <s v="EURO V,VI,EEV"/>
    <x v="8"/>
    <s v="Trebišov"/>
    <s v="Košický kraj"/>
    <n v="3254"/>
    <n v="0"/>
    <n v="53691"/>
  </r>
  <r>
    <x v="4"/>
    <s v="M3"/>
    <s v="EURO V,VI,EEV"/>
    <x v="8"/>
    <s v="Trenčín"/>
    <s v="Trenčiansky kraj"/>
    <n v="12841"/>
    <n v="0"/>
    <n v="85997"/>
  </r>
  <r>
    <x v="4"/>
    <s v="M3"/>
    <s v="EURO V,VI,EEV"/>
    <x v="8"/>
    <s v="Trnava"/>
    <s v="Trnavský kraj"/>
    <n v="6944"/>
    <n v="0"/>
    <n v="312115"/>
  </r>
  <r>
    <x v="4"/>
    <s v="M3"/>
    <s v="EURO V,VI,EEV"/>
    <x v="8"/>
    <s v="Turčianske Teplice"/>
    <s v="Žilinský kraj"/>
    <n v="539"/>
    <n v="0"/>
    <n v="16116"/>
  </r>
  <r>
    <x v="4"/>
    <s v="M3"/>
    <s v="EURO V,VI,EEV"/>
    <x v="8"/>
    <s v="Tvrdošín"/>
    <s v="Žilinský kraj"/>
    <n v="9517"/>
    <n v="0"/>
    <n v="130904"/>
  </r>
  <r>
    <x v="4"/>
    <s v="M3"/>
    <s v="EURO V,VI,EEV"/>
    <x v="8"/>
    <s v="Veľký Krtíš"/>
    <s v="Banskobystrický kraj"/>
    <n v="1704"/>
    <n v="0"/>
    <n v="36162"/>
  </r>
  <r>
    <x v="4"/>
    <s v="M3"/>
    <s v="EURO V,VI,EEV"/>
    <x v="8"/>
    <s v="Vranov nad Topľou"/>
    <s v="Prešovský kraj"/>
    <n v="304"/>
    <n v="0"/>
    <n v="6742"/>
  </r>
  <r>
    <x v="4"/>
    <s v="M3"/>
    <s v="EURO V,VI,EEV"/>
    <x v="8"/>
    <s v="Zlaté Moravce"/>
    <s v="Nitriansky kraj"/>
    <n v="123"/>
    <n v="0"/>
    <n v="2609"/>
  </r>
  <r>
    <x v="4"/>
    <s v="M3"/>
    <s v="EURO V,VI,EEV"/>
    <x v="8"/>
    <s v="Zvolen"/>
    <s v="Banskobystrický kraj"/>
    <n v="154"/>
    <n v="0"/>
    <n v="3958"/>
  </r>
  <r>
    <x v="4"/>
    <s v="M3"/>
    <s v="EURO V,VI,EEV"/>
    <x v="8"/>
    <s v="Žarnovica"/>
    <s v="Banskobystrický kraj"/>
    <n v="7977"/>
    <n v="0"/>
    <n v="34134"/>
  </r>
  <r>
    <x v="4"/>
    <s v="M3"/>
    <s v="EURO V,VI,EEV"/>
    <x v="8"/>
    <s v="Žiar nad Hronom"/>
    <s v="Banskobystrický kraj"/>
    <n v="268"/>
    <n v="0"/>
    <n v="2653"/>
  </r>
  <r>
    <x v="4"/>
    <s v="M3"/>
    <s v="EURO V,VI,EEV"/>
    <x v="8"/>
    <s v="Žilina"/>
    <s v="Žilinský kraj"/>
    <n v="30328"/>
    <n v="0"/>
    <n v="134532"/>
  </r>
  <r>
    <x v="4"/>
    <s v="M3"/>
    <s v="EURO V,VI,EEV"/>
    <x v="9"/>
    <s v="Bánovce nad Bebravou"/>
    <s v="Trenčiansky kraj"/>
    <n v="236"/>
    <n v="0"/>
    <n v="1114"/>
  </r>
  <r>
    <x v="4"/>
    <s v="M3"/>
    <s v="EURO V,VI,EEV"/>
    <x v="9"/>
    <s v="Banská Bystrica"/>
    <s v="Banskobystrický kraj"/>
    <n v="1069"/>
    <n v="0"/>
    <n v="3069"/>
  </r>
  <r>
    <x v="4"/>
    <s v="M3"/>
    <s v="EURO V,VI,EEV"/>
    <x v="9"/>
    <s v="Banská Štiavnica"/>
    <s v="Banskobystrický kraj"/>
    <n v="76"/>
    <n v="0"/>
    <n v="151"/>
  </r>
  <r>
    <x v="4"/>
    <s v="M3"/>
    <s v="EURO V,VI,EEV"/>
    <x v="9"/>
    <s v="Bardejov"/>
    <s v="Prešovský kraj"/>
    <n v="683"/>
    <n v="0"/>
    <n v="3374"/>
  </r>
  <r>
    <x v="4"/>
    <s v="M3"/>
    <s v="EURO V,VI,EEV"/>
    <x v="9"/>
    <s v="Bratislava IV"/>
    <s v="Bratislavský kraj"/>
    <n v="4"/>
    <n v="0"/>
    <n v="48"/>
  </r>
  <r>
    <x v="4"/>
    <s v="M3"/>
    <s v="EURO V,VI,EEV"/>
    <x v="9"/>
    <s v="Brezno"/>
    <s v="Banskobystrický kraj"/>
    <n v="556"/>
    <n v="0"/>
    <n v="2225"/>
  </r>
  <r>
    <x v="4"/>
    <s v="M3"/>
    <s v="EURO V,VI,EEV"/>
    <x v="9"/>
    <s v="Bytča"/>
    <s v="Žilinský kraj"/>
    <n v="52"/>
    <n v="0"/>
    <n v="554"/>
  </r>
  <r>
    <x v="4"/>
    <s v="M3"/>
    <s v="EURO V,VI,EEV"/>
    <x v="9"/>
    <s v="Čadca"/>
    <s v="Žilinský kraj"/>
    <n v="57"/>
    <n v="0"/>
    <n v="217"/>
  </r>
  <r>
    <x v="4"/>
    <s v="M3"/>
    <s v="EURO V,VI,EEV"/>
    <x v="9"/>
    <s v="Detva"/>
    <s v="Banskobystrický kraj"/>
    <n v="36"/>
    <n v="0"/>
    <n v="84"/>
  </r>
  <r>
    <x v="4"/>
    <s v="M3"/>
    <s v="EURO V,VI,EEV"/>
    <x v="9"/>
    <s v="Dolný Kubín"/>
    <s v="Žilinský kraj"/>
    <n v="312"/>
    <n v="0"/>
    <n v="1764"/>
  </r>
  <r>
    <x v="4"/>
    <s v="M3"/>
    <s v="EURO V,VI,EEV"/>
    <x v="9"/>
    <s v="Dunajská Streda"/>
    <s v="Trnavský kraj"/>
    <n v="571"/>
    <n v="0"/>
    <n v="1774"/>
  </r>
  <r>
    <x v="4"/>
    <s v="M3"/>
    <s v="EURO V,VI,EEV"/>
    <x v="9"/>
    <s v="Galanta"/>
    <s v="Trnavský kraj"/>
    <n v="369"/>
    <n v="0"/>
    <n v="2433"/>
  </r>
  <r>
    <x v="4"/>
    <s v="M3"/>
    <s v="EURO V,VI,EEV"/>
    <x v="9"/>
    <s v="Gelnica"/>
    <s v="Košický kraj"/>
    <n v="239"/>
    <n v="0"/>
    <n v="948"/>
  </r>
  <r>
    <x v="4"/>
    <s v="M3"/>
    <s v="EURO V,VI,EEV"/>
    <x v="9"/>
    <s v="Hlohovec"/>
    <s v="Trnavský kraj"/>
    <n v="273"/>
    <n v="0"/>
    <n v="470"/>
  </r>
  <r>
    <x v="4"/>
    <s v="M3"/>
    <s v="EURO V,VI,EEV"/>
    <x v="9"/>
    <s v="Humenné"/>
    <s v="Prešovský kraj"/>
    <n v="2343"/>
    <n v="0"/>
    <n v="12082"/>
  </r>
  <r>
    <x v="4"/>
    <s v="M3"/>
    <s v="EURO V,VI,EEV"/>
    <x v="9"/>
    <s v="Ilava"/>
    <s v="Trenčiansky kraj"/>
    <n v="402"/>
    <n v="0"/>
    <n v="622"/>
  </r>
  <r>
    <x v="4"/>
    <s v="M3"/>
    <s v="EURO V,VI,EEV"/>
    <x v="9"/>
    <s v="Kežmarok"/>
    <s v="Prešovský kraj"/>
    <n v="162"/>
    <n v="0"/>
    <n v="991"/>
  </r>
  <r>
    <x v="4"/>
    <s v="M3"/>
    <s v="EURO V,VI,EEV"/>
    <x v="9"/>
    <s v="Komárno"/>
    <s v="Nitriansky kraj"/>
    <n v="58"/>
    <n v="0"/>
    <n v="328"/>
  </r>
  <r>
    <x v="4"/>
    <s v="M3"/>
    <s v="EURO V,VI,EEV"/>
    <x v="9"/>
    <s v="Košice - okolie"/>
    <s v="Košický kraj"/>
    <n v="7914"/>
    <n v="0"/>
    <n v="25455"/>
  </r>
  <r>
    <x v="4"/>
    <s v="M3"/>
    <s v="EURO V,VI,EEV"/>
    <x v="9"/>
    <s v="Košice I"/>
    <s v="Košický kraj"/>
    <n v="1211"/>
    <n v="0"/>
    <n v="4251"/>
  </r>
  <r>
    <x v="4"/>
    <s v="M3"/>
    <s v="EURO V,VI,EEV"/>
    <x v="9"/>
    <s v="Košice II"/>
    <s v="Košický kraj"/>
    <n v="2545"/>
    <n v="0"/>
    <n v="3513"/>
  </r>
  <r>
    <x v="4"/>
    <s v="M3"/>
    <s v="EURO V,VI,EEV"/>
    <x v="9"/>
    <s v="Košice IV"/>
    <s v="Košický kraj"/>
    <n v="638"/>
    <n v="0"/>
    <n v="1696"/>
  </r>
  <r>
    <x v="4"/>
    <s v="M3"/>
    <s v="EURO V,VI,EEV"/>
    <x v="9"/>
    <s v="Krupina"/>
    <s v="Banskobystrický kraj"/>
    <n v="2352"/>
    <n v="0"/>
    <n v="32176"/>
  </r>
  <r>
    <x v="4"/>
    <s v="M3"/>
    <s v="EURO V,VI,EEV"/>
    <x v="9"/>
    <s v="Kysucké Nové Mesto"/>
    <s v="Žilinský kraj"/>
    <n v="21"/>
    <n v="0"/>
    <n v="69"/>
  </r>
  <r>
    <x v="4"/>
    <s v="M3"/>
    <s v="EURO V,VI,EEV"/>
    <x v="9"/>
    <s v="Levice"/>
    <s v="Nitriansky kraj"/>
    <n v="295"/>
    <n v="0"/>
    <n v="2320"/>
  </r>
  <r>
    <x v="4"/>
    <s v="M3"/>
    <s v="EURO V,VI,EEV"/>
    <x v="9"/>
    <s v="Levoča"/>
    <s v="Prešovský kraj"/>
    <n v="1822"/>
    <n v="0"/>
    <n v="11062"/>
  </r>
  <r>
    <x v="4"/>
    <s v="M3"/>
    <s v="EURO V,VI,EEV"/>
    <x v="9"/>
    <s v="Liptovský Mikuláš"/>
    <s v="Žilinský kraj"/>
    <n v="449"/>
    <n v="0"/>
    <n v="848"/>
  </r>
  <r>
    <x v="4"/>
    <s v="M3"/>
    <s v="EURO V,VI,EEV"/>
    <x v="9"/>
    <s v="Lučenec"/>
    <s v="Banskobystrický kraj"/>
    <n v="1596"/>
    <n v="0"/>
    <n v="7290"/>
  </r>
  <r>
    <x v="4"/>
    <s v="M3"/>
    <s v="EURO V,VI,EEV"/>
    <x v="9"/>
    <s v="Malacky"/>
    <s v="Bratislavský kraj"/>
    <n v="33"/>
    <n v="0"/>
    <n v="184"/>
  </r>
  <r>
    <x v="4"/>
    <s v="M3"/>
    <s v="EURO V,VI,EEV"/>
    <x v="9"/>
    <s v="Martin"/>
    <s v="Žilinský kraj"/>
    <n v="76"/>
    <n v="0"/>
    <n v="272"/>
  </r>
  <r>
    <x v="4"/>
    <s v="M3"/>
    <s v="EURO V,VI,EEV"/>
    <x v="9"/>
    <s v="Medzilaborce"/>
    <s v="Prešovský kraj"/>
    <n v="103"/>
    <n v="0"/>
    <n v="804"/>
  </r>
  <r>
    <x v="4"/>
    <s v="M3"/>
    <s v="EURO V,VI,EEV"/>
    <x v="9"/>
    <s v="Michalovce"/>
    <s v="Košický kraj"/>
    <n v="2284"/>
    <n v="0"/>
    <n v="27090"/>
  </r>
  <r>
    <x v="4"/>
    <s v="M3"/>
    <s v="EURO V,VI,EEV"/>
    <x v="9"/>
    <s v="Myjava"/>
    <s v="Trenčiansky kraj"/>
    <n v="210"/>
    <n v="0"/>
    <n v="736"/>
  </r>
  <r>
    <x v="4"/>
    <s v="M3"/>
    <s v="EURO V,VI,EEV"/>
    <x v="9"/>
    <s v="Námestovo"/>
    <s v="Žilinský kraj"/>
    <n v="146"/>
    <n v="0"/>
    <n v="853"/>
  </r>
  <r>
    <x v="4"/>
    <s v="M3"/>
    <s v="EURO V,VI,EEV"/>
    <x v="9"/>
    <s v="Nitra"/>
    <s v="Nitriansky kraj"/>
    <n v="477"/>
    <n v="0"/>
    <n v="2443"/>
  </r>
  <r>
    <x v="4"/>
    <s v="M3"/>
    <s v="EURO V,VI,EEV"/>
    <x v="9"/>
    <s v="Nové Mesto nad Váhom"/>
    <s v="Trenčiansky kraj"/>
    <n v="99"/>
    <n v="0"/>
    <n v="234"/>
  </r>
  <r>
    <x v="4"/>
    <s v="M3"/>
    <s v="EURO V,VI,EEV"/>
    <x v="9"/>
    <s v="Nové Zámky"/>
    <s v="Nitriansky kraj"/>
    <n v="34"/>
    <n v="0"/>
    <n v="202"/>
  </r>
  <r>
    <x v="4"/>
    <s v="M3"/>
    <s v="EURO V,VI,EEV"/>
    <x v="9"/>
    <s v="Partizánske"/>
    <s v="Trenčiansky kraj"/>
    <n v="204"/>
    <n v="0"/>
    <n v="594"/>
  </r>
  <r>
    <x v="4"/>
    <s v="M3"/>
    <s v="EURO V,VI,EEV"/>
    <x v="9"/>
    <s v="Pezinok"/>
    <s v="Bratislavský kraj"/>
    <n v="258"/>
    <n v="0"/>
    <n v="932"/>
  </r>
  <r>
    <x v="4"/>
    <s v="M3"/>
    <s v="EURO V,VI,EEV"/>
    <x v="9"/>
    <s v="Piešťany"/>
    <s v="Trnavský kraj"/>
    <n v="167"/>
    <n v="0"/>
    <n v="1448"/>
  </r>
  <r>
    <x v="4"/>
    <s v="M3"/>
    <s v="EURO V,VI,EEV"/>
    <x v="9"/>
    <s v="Poltár"/>
    <s v="Banskobystrický kraj"/>
    <n v="665"/>
    <n v="0"/>
    <n v="1706"/>
  </r>
  <r>
    <x v="4"/>
    <s v="M3"/>
    <s v="EURO V,VI,EEV"/>
    <x v="9"/>
    <s v="Poprad"/>
    <s v="Prešovský kraj"/>
    <n v="335"/>
    <n v="0"/>
    <n v="1937"/>
  </r>
  <r>
    <x v="4"/>
    <s v="M3"/>
    <s v="EURO V,VI,EEV"/>
    <x v="9"/>
    <s v="Považská Bystrica"/>
    <s v="Trenčiansky kraj"/>
    <n v="820"/>
    <n v="0"/>
    <n v="2806"/>
  </r>
  <r>
    <x v="4"/>
    <s v="M3"/>
    <s v="EURO V,VI,EEV"/>
    <x v="9"/>
    <s v="Prešov"/>
    <s v="Prešovský kraj"/>
    <n v="10109"/>
    <n v="0"/>
    <n v="55113"/>
  </r>
  <r>
    <x v="4"/>
    <s v="M3"/>
    <s v="EURO V,VI,EEV"/>
    <x v="9"/>
    <s v="Prievidza"/>
    <s v="Trenčiansky kraj"/>
    <n v="608"/>
    <n v="0"/>
    <n v="2356"/>
  </r>
  <r>
    <x v="4"/>
    <s v="M3"/>
    <s v="EURO V,VI,EEV"/>
    <x v="9"/>
    <s v="Púchov"/>
    <s v="Trenčiansky kraj"/>
    <n v="104"/>
    <n v="0"/>
    <n v="529"/>
  </r>
  <r>
    <x v="4"/>
    <s v="M3"/>
    <s v="EURO V,VI,EEV"/>
    <x v="9"/>
    <s v="Revúca"/>
    <s v="Banskobystrický kraj"/>
    <n v="417"/>
    <n v="0"/>
    <n v="1148"/>
  </r>
  <r>
    <x v="4"/>
    <s v="M3"/>
    <s v="EURO V,VI,EEV"/>
    <x v="9"/>
    <s v="Rimavská Sobota"/>
    <s v="Banskobystrický kraj"/>
    <n v="779"/>
    <n v="0"/>
    <n v="3222"/>
  </r>
  <r>
    <x v="4"/>
    <s v="M3"/>
    <s v="EURO V,VI,EEV"/>
    <x v="9"/>
    <s v="Rožňava"/>
    <s v="Košický kraj"/>
    <n v="525"/>
    <n v="0"/>
    <n v="2899"/>
  </r>
  <r>
    <x v="4"/>
    <s v="M3"/>
    <s v="EURO V,VI,EEV"/>
    <x v="9"/>
    <s v="Ružomberok"/>
    <s v="Žilinský kraj"/>
    <n v="734"/>
    <n v="0"/>
    <n v="1477"/>
  </r>
  <r>
    <x v="4"/>
    <s v="M3"/>
    <s v="EURO V,VI,EEV"/>
    <x v="9"/>
    <s v="Sabinov"/>
    <s v="Prešovský kraj"/>
    <n v="619"/>
    <n v="0"/>
    <n v="2299"/>
  </r>
  <r>
    <x v="4"/>
    <s v="M3"/>
    <s v="EURO V,VI,EEV"/>
    <x v="9"/>
    <s v="Senec"/>
    <s v="Bratislavský kraj"/>
    <n v="403"/>
    <n v="0"/>
    <n v="1382"/>
  </r>
  <r>
    <x v="4"/>
    <s v="M3"/>
    <s v="EURO V,VI,EEV"/>
    <x v="9"/>
    <s v="Senica"/>
    <s v="Trnavský kraj"/>
    <n v="216"/>
    <n v="0"/>
    <n v="1432"/>
  </r>
  <r>
    <x v="4"/>
    <s v="M3"/>
    <s v="EURO V,VI,EEV"/>
    <x v="9"/>
    <s v="Skalica"/>
    <s v="Trnavský kraj"/>
    <n v="290"/>
    <n v="0"/>
    <n v="1163"/>
  </r>
  <r>
    <x v="4"/>
    <s v="M3"/>
    <s v="EURO V,VI,EEV"/>
    <x v="9"/>
    <s v="Snina"/>
    <s v="Prešovský kraj"/>
    <n v="616"/>
    <n v="0"/>
    <n v="3035"/>
  </r>
  <r>
    <x v="4"/>
    <s v="M3"/>
    <s v="EURO V,VI,EEV"/>
    <x v="9"/>
    <s v="Sobrance"/>
    <s v="Košický kraj"/>
    <n v="385"/>
    <n v="0"/>
    <n v="1225"/>
  </r>
  <r>
    <x v="4"/>
    <s v="M3"/>
    <s v="EURO V,VI,EEV"/>
    <x v="9"/>
    <s v="Spišská Nová Ves"/>
    <s v="Košický kraj"/>
    <n v="2261"/>
    <n v="0"/>
    <n v="12806"/>
  </r>
  <r>
    <x v="4"/>
    <s v="M3"/>
    <s v="EURO V,VI,EEV"/>
    <x v="9"/>
    <s v="Stará Ľubovňa"/>
    <s v="Prešovský kraj"/>
    <n v="12"/>
    <n v="0"/>
    <n v="39"/>
  </r>
  <r>
    <x v="4"/>
    <s v="M3"/>
    <s v="EURO V,VI,EEV"/>
    <x v="9"/>
    <s v="Stropkov"/>
    <s v="Prešovský kraj"/>
    <n v="587"/>
    <n v="0"/>
    <n v="2803"/>
  </r>
  <r>
    <x v="4"/>
    <s v="M3"/>
    <s v="EURO V,VI,EEV"/>
    <x v="9"/>
    <s v="Svidník"/>
    <s v="Prešovský kraj"/>
    <n v="110"/>
    <n v="0"/>
    <n v="644"/>
  </r>
  <r>
    <x v="4"/>
    <s v="M3"/>
    <s v="EURO V,VI,EEV"/>
    <x v="9"/>
    <s v="Šaľa"/>
    <s v="Nitriansky kraj"/>
    <n v="74"/>
    <n v="0"/>
    <n v="237"/>
  </r>
  <r>
    <x v="4"/>
    <s v="M3"/>
    <s v="EURO V,VI,EEV"/>
    <x v="9"/>
    <s v="Topoľčany"/>
    <s v="Nitriansky kraj"/>
    <n v="408"/>
    <n v="0"/>
    <n v="1131"/>
  </r>
  <r>
    <x v="4"/>
    <s v="M3"/>
    <s v="EURO V,VI,EEV"/>
    <x v="9"/>
    <s v="Trebišov"/>
    <s v="Košický kraj"/>
    <n v="694"/>
    <n v="0"/>
    <n v="3611"/>
  </r>
  <r>
    <x v="4"/>
    <s v="M3"/>
    <s v="EURO V,VI,EEV"/>
    <x v="9"/>
    <s v="Trenčín"/>
    <s v="Trenčiansky kraj"/>
    <n v="1079"/>
    <n v="0"/>
    <n v="5494"/>
  </r>
  <r>
    <x v="4"/>
    <s v="M3"/>
    <s v="EURO V,VI,EEV"/>
    <x v="9"/>
    <s v="Trnava"/>
    <s v="Trnavský kraj"/>
    <n v="775"/>
    <n v="0"/>
    <n v="3667"/>
  </r>
  <r>
    <x v="4"/>
    <s v="M3"/>
    <s v="EURO V,VI,EEV"/>
    <x v="9"/>
    <s v="Turčianske Teplice"/>
    <s v="Žilinský kraj"/>
    <n v="23"/>
    <n v="0"/>
    <n v="173"/>
  </r>
  <r>
    <x v="4"/>
    <s v="M3"/>
    <s v="EURO V,VI,EEV"/>
    <x v="9"/>
    <s v="Tvrdošín"/>
    <s v="Žilinský kraj"/>
    <n v="86"/>
    <n v="0"/>
    <n v="367"/>
  </r>
  <r>
    <x v="4"/>
    <s v="M3"/>
    <s v="EURO V,VI,EEV"/>
    <x v="9"/>
    <s v="Veľký Krtíš"/>
    <s v="Banskobystrický kraj"/>
    <n v="166"/>
    <n v="0"/>
    <n v="1392"/>
  </r>
  <r>
    <x v="4"/>
    <s v="M3"/>
    <s v="EURO V,VI,EEV"/>
    <x v="9"/>
    <s v="Vranov nad Topľou"/>
    <s v="Prešovský kraj"/>
    <n v="863"/>
    <n v="0"/>
    <n v="2824"/>
  </r>
  <r>
    <x v="4"/>
    <s v="M3"/>
    <s v="EURO V,VI,EEV"/>
    <x v="9"/>
    <s v="Zlaté Moravce"/>
    <s v="Nitriansky kraj"/>
    <n v="350"/>
    <n v="0"/>
    <n v="1680"/>
  </r>
  <r>
    <x v="4"/>
    <s v="M3"/>
    <s v="EURO V,VI,EEV"/>
    <x v="9"/>
    <s v="Zvolen"/>
    <s v="Banskobystrický kraj"/>
    <n v="880"/>
    <n v="0"/>
    <n v="3803"/>
  </r>
  <r>
    <x v="4"/>
    <s v="M3"/>
    <s v="EURO V,VI,EEV"/>
    <x v="9"/>
    <s v="Žarnovica"/>
    <s v="Banskobystrický kraj"/>
    <n v="37"/>
    <n v="0"/>
    <n v="195"/>
  </r>
  <r>
    <x v="4"/>
    <s v="M3"/>
    <s v="EURO V,VI,EEV"/>
    <x v="9"/>
    <s v="Žiar nad Hronom"/>
    <s v="Banskobystrický kraj"/>
    <n v="223"/>
    <n v="0"/>
    <n v="1425"/>
  </r>
  <r>
    <x v="4"/>
    <s v="M3"/>
    <s v="EURO V,VI,EEV"/>
    <x v="9"/>
    <s v="Žilina"/>
    <s v="Žilinský kraj"/>
    <n v="950"/>
    <n v="0"/>
    <n v="3113"/>
  </r>
  <r>
    <x v="4"/>
    <s v="M3"/>
    <s v="EURO V,VI,EEV"/>
    <x v="10"/>
    <s v="Bratislava I"/>
    <s v="Bratislavský kraj"/>
    <n v="3803"/>
    <n v="2252"/>
    <n v="37528"/>
  </r>
  <r>
    <x v="4"/>
    <s v="M3"/>
    <s v="EURO V,VI,EEV"/>
    <x v="10"/>
    <s v="Bratislava II"/>
    <s v="Bratislavský kraj"/>
    <n v="22424"/>
    <n v="5937"/>
    <n v="98945"/>
  </r>
  <r>
    <x v="4"/>
    <s v="M3"/>
    <s v="EURO V,VI,EEV"/>
    <x v="10"/>
    <s v="Bratislava IV"/>
    <s v="Bratislavský kraj"/>
    <n v="57580"/>
    <n v="13621"/>
    <n v="227023"/>
  </r>
  <r>
    <x v="4"/>
    <s v="M3"/>
    <s v="EURO V,VI,EEV"/>
    <x v="10"/>
    <s v="Bratislava V"/>
    <s v="Bratislavský kraj"/>
    <n v="109025"/>
    <n v="31023"/>
    <n v="517052"/>
  </r>
  <r>
    <x v="4"/>
    <s v="M3"/>
    <s v="EURO V,VI,EEV"/>
    <x v="10"/>
    <s v="Bytča"/>
    <s v="Žilinský kraj"/>
    <n v="12069"/>
    <n v="4637"/>
    <n v="77288"/>
  </r>
  <r>
    <x v="4"/>
    <s v="M3"/>
    <s v="EURO V,VI,EEV"/>
    <x v="10"/>
    <s v="Čadca"/>
    <s v="Žilinský kraj"/>
    <n v="217"/>
    <n v="3"/>
    <n v="53"/>
  </r>
  <r>
    <x v="4"/>
    <s v="M3"/>
    <s v="EURO V,VI,EEV"/>
    <x v="10"/>
    <s v="Hlohovec"/>
    <s v="Trnavský kraj"/>
    <n v="12500"/>
    <n v="6771"/>
    <n v="112843"/>
  </r>
  <r>
    <x v="4"/>
    <s v="M3"/>
    <s v="EURO V,VI,EEV"/>
    <x v="10"/>
    <s v="Ilava"/>
    <s v="Trenčiansky kraj"/>
    <n v="28509"/>
    <n v="11921"/>
    <n v="198688"/>
  </r>
  <r>
    <x v="4"/>
    <s v="M3"/>
    <s v="EURO V,VI,EEV"/>
    <x v="10"/>
    <s v="Košice - okolie"/>
    <s v="Košický kraj"/>
    <n v="17587"/>
    <n v="10958"/>
    <n v="182630"/>
  </r>
  <r>
    <x v="4"/>
    <s v="M3"/>
    <s v="EURO V,VI,EEV"/>
    <x v="10"/>
    <s v="Levoča"/>
    <s v="Prešovský kraj"/>
    <n v="25067"/>
    <n v="8136"/>
    <n v="135596"/>
  </r>
  <r>
    <x v="4"/>
    <s v="M3"/>
    <s v="EURO V,VI,EEV"/>
    <x v="10"/>
    <s v="Liptovský Mikuláš"/>
    <s v="Žilinský kraj"/>
    <n v="66843"/>
    <n v="30514"/>
    <n v="508565"/>
  </r>
  <r>
    <x v="4"/>
    <s v="M3"/>
    <s v="EURO V,VI,EEV"/>
    <x v="10"/>
    <s v="Malacky"/>
    <s v="Bratislavský kraj"/>
    <n v="56716"/>
    <n v="34125"/>
    <n v="568755"/>
  </r>
  <r>
    <x v="4"/>
    <s v="M3"/>
    <s v="EURO V,VI,EEV"/>
    <x v="10"/>
    <s v="Nové Mesto nad Váhom"/>
    <s v="Trenčiansky kraj"/>
    <n v="17598"/>
    <n v="8662"/>
    <n v="144364"/>
  </r>
  <r>
    <x v="4"/>
    <s v="M3"/>
    <s v="EURO V,VI,EEV"/>
    <x v="10"/>
    <s v="Piešťany"/>
    <s v="Trnavský kraj"/>
    <n v="6476"/>
    <n v="4793"/>
    <n v="79889"/>
  </r>
  <r>
    <x v="4"/>
    <s v="M3"/>
    <s v="EURO V,VI,EEV"/>
    <x v="10"/>
    <s v="Poprad"/>
    <s v="Prešovský kraj"/>
    <n v="35349"/>
    <n v="16294"/>
    <n v="271568"/>
  </r>
  <r>
    <x v="4"/>
    <s v="M3"/>
    <s v="EURO V,VI,EEV"/>
    <x v="10"/>
    <s v="Považská Bystrica"/>
    <s v="Trenčiansky kraj"/>
    <n v="30060"/>
    <n v="11125"/>
    <n v="185412"/>
  </r>
  <r>
    <x v="4"/>
    <s v="M3"/>
    <s v="EURO V,VI,EEV"/>
    <x v="10"/>
    <s v="Prešov"/>
    <s v="Prešovský kraj"/>
    <n v="50289"/>
    <n v="21595"/>
    <n v="359911"/>
  </r>
  <r>
    <x v="4"/>
    <s v="M3"/>
    <s v="EURO V,VI,EEV"/>
    <x v="10"/>
    <s v="Púchov"/>
    <s v="Trenčiansky kraj"/>
    <n v="11802"/>
    <n v="3978"/>
    <n v="66297"/>
  </r>
  <r>
    <x v="4"/>
    <s v="M3"/>
    <s v="EURO V,VI,EEV"/>
    <x v="10"/>
    <s v="Ružomberok"/>
    <s v="Žilinský kraj"/>
    <n v="12405"/>
    <n v="999"/>
    <n v="16648"/>
  </r>
  <r>
    <x v="4"/>
    <s v="M3"/>
    <s v="EURO V,VI,EEV"/>
    <x v="10"/>
    <s v="Senec"/>
    <s v="Bratislavský kraj"/>
    <n v="118735"/>
    <n v="72135"/>
    <n v="1202252"/>
  </r>
  <r>
    <x v="4"/>
    <s v="M3"/>
    <s v="EURO V,VI,EEV"/>
    <x v="10"/>
    <s v="Senica"/>
    <s v="Trnavský kraj"/>
    <n v="40972"/>
    <n v="35078"/>
    <n v="584641"/>
  </r>
  <r>
    <x v="4"/>
    <s v="M3"/>
    <s v="EURO V,VI,EEV"/>
    <x v="10"/>
    <s v="Skalica"/>
    <s v="Trnavský kraj"/>
    <n v="18877"/>
    <n v="2010"/>
    <n v="33507"/>
  </r>
  <r>
    <x v="4"/>
    <s v="M3"/>
    <s v="EURO V,VI,EEV"/>
    <x v="10"/>
    <s v="Trenčín"/>
    <s v="Trenčiansky kraj"/>
    <n v="25863"/>
    <n v="10986"/>
    <n v="183108"/>
  </r>
  <r>
    <x v="4"/>
    <s v="M3"/>
    <s v="EURO V,VI,EEV"/>
    <x v="10"/>
    <s v="Trnava"/>
    <s v="Trnavský kraj"/>
    <n v="35067"/>
    <n v="14584"/>
    <n v="243065"/>
  </r>
  <r>
    <x v="4"/>
    <s v="M3"/>
    <s v="EURO V,VI,EEV"/>
    <x v="10"/>
    <s v="Žilina"/>
    <s v="Žilinský kraj"/>
    <n v="29237"/>
    <n v="7663"/>
    <n v="127720"/>
  </r>
  <r>
    <x v="4"/>
    <s v="M3"/>
    <s v="EURO V,VI,EEV"/>
    <x v="11"/>
    <s v="Banská Bystrica"/>
    <s v="Banskobystrický kraj"/>
    <n v="44030"/>
    <n v="21964"/>
    <n v="366065"/>
  </r>
  <r>
    <x v="4"/>
    <s v="M3"/>
    <s v="EURO V,VI,EEV"/>
    <x v="11"/>
    <s v="Dolný Kubín"/>
    <s v="Žilinský kraj"/>
    <n v="2966"/>
    <n v="1022"/>
    <n v="17037"/>
  </r>
  <r>
    <x v="4"/>
    <s v="M3"/>
    <s v="EURO V,VI,EEV"/>
    <x v="11"/>
    <s v="Galanta"/>
    <s v="Trnavský kraj"/>
    <n v="78749"/>
    <n v="13500"/>
    <n v="225004"/>
  </r>
  <r>
    <x v="4"/>
    <s v="M3"/>
    <s v="EURO V,VI,EEV"/>
    <x v="11"/>
    <s v="Košice - okolie"/>
    <s v="Košický kraj"/>
    <n v="1933"/>
    <n v="834"/>
    <n v="13899"/>
  </r>
  <r>
    <x v="4"/>
    <s v="M3"/>
    <s v="EURO V,VI,EEV"/>
    <x v="11"/>
    <s v="Košice I"/>
    <s v="Košický kraj"/>
    <n v="27559"/>
    <n v="9015"/>
    <n v="150252"/>
  </r>
  <r>
    <x v="4"/>
    <s v="M3"/>
    <s v="EURO V,VI,EEV"/>
    <x v="11"/>
    <s v="Košice II"/>
    <s v="Košický kraj"/>
    <n v="30005"/>
    <n v="15229"/>
    <n v="253812"/>
  </r>
  <r>
    <x v="4"/>
    <s v="M3"/>
    <s v="EURO V,VI,EEV"/>
    <x v="11"/>
    <s v="Nitra"/>
    <s v="Nitriansky kraj"/>
    <n v="77436"/>
    <n v="18956"/>
    <n v="315928"/>
  </r>
  <r>
    <x v="4"/>
    <s v="M3"/>
    <s v="EURO V,VI,EEV"/>
    <x v="11"/>
    <s v="Púchov"/>
    <s v="Trenčiansky kraj"/>
    <n v="933"/>
    <n v="36"/>
    <n v="593"/>
  </r>
  <r>
    <x v="4"/>
    <s v="M3"/>
    <s v="EURO V,VI,EEV"/>
    <x v="11"/>
    <s v="Revúca"/>
    <s v="Banskobystrický kraj"/>
    <n v="4619"/>
    <n v="736"/>
    <n v="12263"/>
  </r>
  <r>
    <x v="4"/>
    <s v="M3"/>
    <s v="EURO V,VI,EEV"/>
    <x v="11"/>
    <s v="Rimavská Sobota"/>
    <s v="Banskobystrický kraj"/>
    <n v="8398"/>
    <n v="1586"/>
    <n v="26433"/>
  </r>
  <r>
    <x v="4"/>
    <s v="M3"/>
    <s v="EURO V,VI,EEV"/>
    <x v="11"/>
    <s v="Svidník"/>
    <s v="Prešovský kraj"/>
    <n v="786"/>
    <n v="210"/>
    <n v="3492"/>
  </r>
  <r>
    <x v="4"/>
    <s v="M3"/>
    <s v="EURO V,VI,EEV"/>
    <x v="11"/>
    <s v="Trnava"/>
    <s v="Trnavský kraj"/>
    <n v="115127"/>
    <n v="15355"/>
    <n v="255910"/>
  </r>
  <r>
    <x v="4"/>
    <s v="M3"/>
    <s v="EURO V,VI,EEV"/>
    <x v="11"/>
    <s v="Turčianske Teplice"/>
    <s v="Žilinský kraj"/>
    <n v="1371"/>
    <n v="347"/>
    <n v="5784"/>
  </r>
  <r>
    <x v="4"/>
    <s v="M3"/>
    <s v="EURO V,VI,EEV"/>
    <x v="11"/>
    <s v="Tvrdošín"/>
    <s v="Žilinský kraj"/>
    <n v="5106"/>
    <n v="1210"/>
    <n v="20173"/>
  </r>
  <r>
    <x v="4"/>
    <s v="M3"/>
    <s v="EURO V,VI,EEV"/>
    <x v="11"/>
    <s v="Zlaté Moravce"/>
    <s v="Nitriansky kraj"/>
    <n v="30379"/>
    <n v="12797"/>
    <n v="213287"/>
  </r>
  <r>
    <x v="4"/>
    <s v="M3"/>
    <s v="EURO V,VI,EEV"/>
    <x v="11"/>
    <s v="Zvolen"/>
    <s v="Banskobystrický kraj"/>
    <n v="179628"/>
    <n v="22711"/>
    <n v="378515"/>
  </r>
  <r>
    <x v="4"/>
    <s v="M3"/>
    <s v="EURO V,VI,EEV"/>
    <x v="11"/>
    <s v="Žarnovica"/>
    <s v="Banskobystrický kraj"/>
    <n v="44183"/>
    <n v="14667"/>
    <n v="244452"/>
  </r>
  <r>
    <x v="4"/>
    <s v="M3"/>
    <s v="EURO V,VI,EEV"/>
    <x v="11"/>
    <s v="Žiar nad Hronom"/>
    <s v="Banskobystrický kraj"/>
    <n v="19820"/>
    <n v="8754"/>
    <n v="145902"/>
  </r>
  <r>
    <x v="4"/>
    <s v="M3"/>
    <s v="EURO 0-II"/>
    <x v="2"/>
    <s v="Bánovce nad Bebravou"/>
    <s v="Trenčiansky kraj"/>
    <n v="2871"/>
    <n v="234"/>
    <n v="2929"/>
  </r>
  <r>
    <x v="4"/>
    <s v="M3"/>
    <s v="EURO 0-II"/>
    <x v="2"/>
    <s v="Banská Bystrica"/>
    <s v="Banskobystrický kraj"/>
    <n v="5788"/>
    <n v="934"/>
    <n v="11674"/>
  </r>
  <r>
    <x v="4"/>
    <s v="M3"/>
    <s v="EURO 0-II"/>
    <x v="2"/>
    <s v="Bratislava II"/>
    <s v="Bratislavský kraj"/>
    <n v="130"/>
    <n v="52"/>
    <n v="652"/>
  </r>
  <r>
    <x v="4"/>
    <s v="M3"/>
    <s v="EURO 0-II"/>
    <x v="2"/>
    <s v="Brezno"/>
    <s v="Banskobystrický kraj"/>
    <n v="4711"/>
    <n v="731"/>
    <n v="9138"/>
  </r>
  <r>
    <x v="4"/>
    <s v="M3"/>
    <s v="EURO 0-II"/>
    <x v="2"/>
    <s v="Bytča"/>
    <s v="Žilinský kraj"/>
    <n v="251"/>
    <n v="55"/>
    <n v="685"/>
  </r>
  <r>
    <x v="4"/>
    <s v="M3"/>
    <s v="EURO 0-II"/>
    <x v="2"/>
    <s v="Čadca"/>
    <s v="Žilinský kraj"/>
    <n v="2968"/>
    <n v="970"/>
    <n v="12127"/>
  </r>
  <r>
    <x v="4"/>
    <s v="M3"/>
    <s v="EURO 0-II"/>
    <x v="2"/>
    <s v="Detva"/>
    <s v="Banskobystrický kraj"/>
    <n v="8130"/>
    <n v="787"/>
    <n v="9836"/>
  </r>
  <r>
    <x v="4"/>
    <s v="M3"/>
    <s v="EURO 0-II"/>
    <x v="2"/>
    <s v="Dolný Kubín"/>
    <s v="Žilinský kraj"/>
    <n v="7524"/>
    <n v="731"/>
    <n v="9139"/>
  </r>
  <r>
    <x v="4"/>
    <s v="M3"/>
    <s v="EURO 0-II"/>
    <x v="2"/>
    <s v="Dunajská Streda"/>
    <s v="Trnavský kraj"/>
    <n v="2736"/>
    <n v="297"/>
    <n v="3707"/>
  </r>
  <r>
    <x v="4"/>
    <s v="M3"/>
    <s v="EURO 0-II"/>
    <x v="2"/>
    <s v="Galanta"/>
    <s v="Trnavský kraj"/>
    <n v="853"/>
    <n v="162"/>
    <n v="2026"/>
  </r>
  <r>
    <x v="4"/>
    <s v="M3"/>
    <s v="EURO 0-II"/>
    <x v="2"/>
    <s v="Komárno"/>
    <s v="Nitriansky kraj"/>
    <n v="10520"/>
    <n v="1622"/>
    <n v="20274"/>
  </r>
  <r>
    <x v="4"/>
    <s v="M3"/>
    <s v="EURO 0-II"/>
    <x v="2"/>
    <s v="Košice - okolie"/>
    <s v="Košický kraj"/>
    <n v="5871"/>
    <n v="425"/>
    <n v="5319"/>
  </r>
  <r>
    <x v="4"/>
    <s v="M3"/>
    <s v="EURO 0-II"/>
    <x v="2"/>
    <s v="Košice I"/>
    <s v="Košický kraj"/>
    <n v="416"/>
    <n v="333"/>
    <n v="4161"/>
  </r>
  <r>
    <x v="4"/>
    <s v="M3"/>
    <s v="EURO 0-II"/>
    <x v="2"/>
    <s v="Košice II"/>
    <s v="Košický kraj"/>
    <n v="1543"/>
    <n v="343"/>
    <n v="4288"/>
  </r>
  <r>
    <x v="4"/>
    <s v="M3"/>
    <s v="EURO 0-II"/>
    <x v="2"/>
    <s v="Košice III"/>
    <s v="Košický kraj"/>
    <n v="80"/>
    <n v="63"/>
    <n v="789"/>
  </r>
  <r>
    <x v="4"/>
    <s v="M3"/>
    <s v="EURO 0-II"/>
    <x v="2"/>
    <s v="Košice IV"/>
    <s v="Košický kraj"/>
    <n v="918"/>
    <n v="206"/>
    <n v="2580"/>
  </r>
  <r>
    <x v="4"/>
    <s v="M3"/>
    <s v="EURO 0-II"/>
    <x v="2"/>
    <s v="Krupina"/>
    <s v="Banskobystrický kraj"/>
    <n v="3917"/>
    <n v="419"/>
    <n v="5232"/>
  </r>
  <r>
    <x v="4"/>
    <s v="M3"/>
    <s v="EURO 0-II"/>
    <x v="2"/>
    <s v="Kysucké Nové Mesto"/>
    <s v="Žilinský kraj"/>
    <n v="2908"/>
    <n v="152"/>
    <n v="1894"/>
  </r>
  <r>
    <x v="4"/>
    <s v="M3"/>
    <s v="EURO 0-II"/>
    <x v="2"/>
    <s v="Levice"/>
    <s v="Nitriansky kraj"/>
    <n v="16687"/>
    <n v="1611"/>
    <n v="20136"/>
  </r>
  <r>
    <x v="4"/>
    <s v="M3"/>
    <s v="EURO 0-II"/>
    <x v="2"/>
    <s v="Levoča"/>
    <s v="Prešovský kraj"/>
    <n v="6828"/>
    <n v="539"/>
    <n v="6742"/>
  </r>
  <r>
    <x v="4"/>
    <s v="M3"/>
    <s v="EURO 0-II"/>
    <x v="2"/>
    <s v="Liptovský Mikuláš"/>
    <s v="Žilinský kraj"/>
    <n v="796"/>
    <n v="49"/>
    <n v="616"/>
  </r>
  <r>
    <x v="4"/>
    <s v="M3"/>
    <s v="EURO 0-II"/>
    <x v="2"/>
    <s v="Lučenec"/>
    <s v="Banskobystrický kraj"/>
    <n v="3110"/>
    <n v="254"/>
    <n v="3173"/>
  </r>
  <r>
    <x v="4"/>
    <s v="M3"/>
    <s v="EURO 0-II"/>
    <x v="2"/>
    <s v="Martin"/>
    <s v="Žilinský kraj"/>
    <n v="5486"/>
    <n v="1737"/>
    <n v="21708"/>
  </r>
  <r>
    <x v="4"/>
    <s v="M3"/>
    <s v="EURO 0-II"/>
    <x v="2"/>
    <s v="Michalovce"/>
    <s v="Košický kraj"/>
    <n v="9307"/>
    <n v="1249"/>
    <n v="15616"/>
  </r>
  <r>
    <x v="4"/>
    <s v="M3"/>
    <s v="EURO 0-II"/>
    <x v="2"/>
    <s v="Nitra"/>
    <s v="Nitriansky kraj"/>
    <n v="17515"/>
    <n v="2575"/>
    <n v="32190"/>
  </r>
  <r>
    <x v="4"/>
    <s v="M3"/>
    <s v="EURO 0-II"/>
    <x v="2"/>
    <s v="Nové Zámky"/>
    <s v="Nitriansky kraj"/>
    <n v="9717"/>
    <n v="2068"/>
    <n v="25852"/>
  </r>
  <r>
    <x v="4"/>
    <s v="M3"/>
    <s v="EURO 0-II"/>
    <x v="2"/>
    <s v="Partizánske"/>
    <s v="Trenčiansky kraj"/>
    <n v="2806"/>
    <n v="533"/>
    <n v="6661"/>
  </r>
  <r>
    <x v="4"/>
    <s v="M3"/>
    <s v="EURO 0-II"/>
    <x v="2"/>
    <s v="Prešov"/>
    <s v="Prešovský kraj"/>
    <n v="13199"/>
    <n v="2514"/>
    <n v="31426"/>
  </r>
  <r>
    <x v="4"/>
    <s v="M3"/>
    <s v="EURO 0-II"/>
    <x v="2"/>
    <s v="Prievidza"/>
    <s v="Trenčiansky kraj"/>
    <n v="17205"/>
    <n v="1944"/>
    <n v="24305"/>
  </r>
  <r>
    <x v="4"/>
    <s v="M3"/>
    <s v="EURO 0-II"/>
    <x v="2"/>
    <s v="Púchov"/>
    <s v="Trenčiansky kraj"/>
    <n v="2049"/>
    <n v="311"/>
    <n v="3888"/>
  </r>
  <r>
    <x v="4"/>
    <s v="M3"/>
    <s v="EURO 0-II"/>
    <x v="2"/>
    <s v="Rimavská Sobota"/>
    <s v="Banskobystrický kraj"/>
    <n v="2096"/>
    <n v="227"/>
    <n v="2839"/>
  </r>
  <r>
    <x v="4"/>
    <s v="M3"/>
    <s v="EURO 0-II"/>
    <x v="2"/>
    <s v="Rožňava"/>
    <s v="Košický kraj"/>
    <n v="2957"/>
    <n v="247"/>
    <n v="3083"/>
  </r>
  <r>
    <x v="4"/>
    <s v="M3"/>
    <s v="EURO 0-II"/>
    <x v="2"/>
    <s v="Ružomberok"/>
    <s v="Žilinský kraj"/>
    <n v="4451"/>
    <n v="1309"/>
    <n v="16359"/>
  </r>
  <r>
    <x v="4"/>
    <s v="M3"/>
    <s v="EURO 0-II"/>
    <x v="2"/>
    <s v="Senec"/>
    <s v="Bratislavský kraj"/>
    <n v="285"/>
    <n v="76"/>
    <n v="953"/>
  </r>
  <r>
    <x v="4"/>
    <s v="M3"/>
    <s v="EURO 0-II"/>
    <x v="2"/>
    <s v="Senica"/>
    <s v="Trnavský kraj"/>
    <n v="929"/>
    <n v="179"/>
    <n v="2243"/>
  </r>
  <r>
    <x v="4"/>
    <s v="M3"/>
    <s v="EURO 0-II"/>
    <x v="2"/>
    <s v="Skalica"/>
    <s v="Trnavský kraj"/>
    <n v="2638"/>
    <n v="329"/>
    <n v="4115"/>
  </r>
  <r>
    <x v="4"/>
    <s v="M3"/>
    <s v="EURO 0-II"/>
    <x v="2"/>
    <s v="Sobrance"/>
    <s v="Košický kraj"/>
    <n v="5678"/>
    <n v="508"/>
    <n v="6345"/>
  </r>
  <r>
    <x v="4"/>
    <s v="M3"/>
    <s v="EURO 0-II"/>
    <x v="2"/>
    <s v="Stropkov"/>
    <s v="Prešovský kraj"/>
    <n v="2849"/>
    <n v="262"/>
    <n v="3280"/>
  </r>
  <r>
    <x v="4"/>
    <s v="M3"/>
    <s v="EURO 0-II"/>
    <x v="2"/>
    <s v="Svidník"/>
    <s v="Prešovský kraj"/>
    <n v="5990"/>
    <n v="502"/>
    <n v="6276"/>
  </r>
  <r>
    <x v="4"/>
    <s v="M3"/>
    <s v="EURO 0-II"/>
    <x v="2"/>
    <s v="Šaľa"/>
    <s v="Nitriansky kraj"/>
    <n v="1139"/>
    <n v="170"/>
    <n v="2122"/>
  </r>
  <r>
    <x v="4"/>
    <s v="M3"/>
    <s v="EURO 0-II"/>
    <x v="2"/>
    <s v="Topoľčany"/>
    <s v="Nitriansky kraj"/>
    <n v="3019"/>
    <n v="1258"/>
    <n v="15720"/>
  </r>
  <r>
    <x v="4"/>
    <s v="M3"/>
    <s v="EURO 0-II"/>
    <x v="2"/>
    <s v="Trebišov"/>
    <s v="Košický kraj"/>
    <n v="11551"/>
    <n v="1334"/>
    <n v="16676"/>
  </r>
  <r>
    <x v="4"/>
    <s v="M3"/>
    <s v="EURO 0-II"/>
    <x v="2"/>
    <s v="Trenčín"/>
    <s v="Trenčiansky kraj"/>
    <n v="1428"/>
    <n v="174"/>
    <n v="2169"/>
  </r>
  <r>
    <x v="4"/>
    <s v="M3"/>
    <s v="EURO 0-II"/>
    <x v="2"/>
    <s v="Trnava"/>
    <s v="Trnavský kraj"/>
    <n v="1831"/>
    <n v="313"/>
    <n v="3917"/>
  </r>
  <r>
    <x v="4"/>
    <s v="M3"/>
    <s v="EURO 0-II"/>
    <x v="2"/>
    <s v="Turčianske Teplice"/>
    <s v="Žilinský kraj"/>
    <n v="563"/>
    <n v="50"/>
    <n v="623"/>
  </r>
  <r>
    <x v="4"/>
    <s v="M3"/>
    <s v="EURO 0-II"/>
    <x v="2"/>
    <s v="Tvrdošín"/>
    <s v="Žilinský kraj"/>
    <n v="5241"/>
    <n v="1204"/>
    <n v="15053"/>
  </r>
  <r>
    <x v="4"/>
    <s v="M3"/>
    <s v="EURO 0-II"/>
    <x v="2"/>
    <s v="Vranov nad Topľou"/>
    <s v="Prešovský kraj"/>
    <n v="10494"/>
    <n v="1135"/>
    <n v="14188"/>
  </r>
  <r>
    <x v="4"/>
    <s v="M3"/>
    <s v="EURO 0-II"/>
    <x v="2"/>
    <s v="Zvolen"/>
    <s v="Banskobystrický kraj"/>
    <n v="5200"/>
    <n v="613"/>
    <n v="7663"/>
  </r>
  <r>
    <x v="4"/>
    <s v="M3"/>
    <s v="EURO 0-II"/>
    <x v="2"/>
    <s v="Žarnovica"/>
    <s v="Banskobystrický kraj"/>
    <n v="756"/>
    <n v="74"/>
    <n v="930"/>
  </r>
  <r>
    <x v="4"/>
    <s v="M3"/>
    <s v="EURO 0-II"/>
    <x v="2"/>
    <s v="Žiar nad Hronom"/>
    <s v="Banskobystrický kraj"/>
    <n v="2260"/>
    <n v="471"/>
    <n v="5885"/>
  </r>
  <r>
    <x v="4"/>
    <s v="M3"/>
    <s v="EURO 0-II"/>
    <x v="2"/>
    <s v="Žilina"/>
    <s v="Žilinský kraj"/>
    <n v="1608"/>
    <n v="741"/>
    <n v="9269"/>
  </r>
  <r>
    <x v="4"/>
    <s v="M3"/>
    <s v="EURO 0-II"/>
    <x v="3"/>
    <s v="Bánovce nad Bebravou"/>
    <s v="Trenčiansky kraj"/>
    <n v="12639"/>
    <n v="0"/>
    <n v="13904"/>
  </r>
  <r>
    <x v="4"/>
    <s v="M3"/>
    <s v="EURO 0-II"/>
    <x v="3"/>
    <s v="Banská Bystrica"/>
    <s v="Banskobystrický kraj"/>
    <n v="47373"/>
    <n v="0"/>
    <n v="125940"/>
  </r>
  <r>
    <x v="4"/>
    <s v="M3"/>
    <s v="EURO 0-II"/>
    <x v="3"/>
    <s v="Banská Štiavnica"/>
    <s v="Banskobystrický kraj"/>
    <n v="3516"/>
    <n v="0"/>
    <n v="7359"/>
  </r>
  <r>
    <x v="4"/>
    <s v="M3"/>
    <s v="EURO 0-II"/>
    <x v="3"/>
    <s v="Bardejov"/>
    <s v="Prešovský kraj"/>
    <n v="26724"/>
    <n v="0"/>
    <n v="39732"/>
  </r>
  <r>
    <x v="4"/>
    <s v="M3"/>
    <s v="EURO 0-II"/>
    <x v="3"/>
    <s v="Bratislava II"/>
    <s v="Bratislavský kraj"/>
    <n v="2738"/>
    <n v="0"/>
    <n v="5678"/>
  </r>
  <r>
    <x v="4"/>
    <s v="M3"/>
    <s v="EURO 0-II"/>
    <x v="3"/>
    <s v="Bratislava IV"/>
    <s v="Bratislavský kraj"/>
    <n v="1283"/>
    <n v="0"/>
    <n v="6133"/>
  </r>
  <r>
    <x v="4"/>
    <s v="M3"/>
    <s v="EURO 0-II"/>
    <x v="3"/>
    <s v="Brezno"/>
    <s v="Banskobystrický kraj"/>
    <n v="104220"/>
    <n v="0"/>
    <n v="180416"/>
  </r>
  <r>
    <x v="4"/>
    <s v="M3"/>
    <s v="EURO 0-II"/>
    <x v="3"/>
    <s v="Bytča"/>
    <s v="Žilinský kraj"/>
    <n v="5131"/>
    <n v="0"/>
    <n v="9412"/>
  </r>
  <r>
    <x v="4"/>
    <s v="M3"/>
    <s v="EURO 0-II"/>
    <x v="3"/>
    <s v="Čadca"/>
    <s v="Žilinský kraj"/>
    <n v="16275"/>
    <n v="0"/>
    <n v="68344"/>
  </r>
  <r>
    <x v="4"/>
    <s v="M3"/>
    <s v="EURO 0-II"/>
    <x v="3"/>
    <s v="Detva"/>
    <s v="Banskobystrický kraj"/>
    <n v="38185"/>
    <n v="0"/>
    <n v="46681"/>
  </r>
  <r>
    <x v="4"/>
    <s v="M3"/>
    <s v="EURO 0-II"/>
    <x v="3"/>
    <s v="Dolný Kubín"/>
    <s v="Žilinský kraj"/>
    <n v="54587"/>
    <n v="0"/>
    <n v="69977"/>
  </r>
  <r>
    <x v="4"/>
    <s v="M3"/>
    <s v="EURO 0-II"/>
    <x v="3"/>
    <s v="Dunajská Streda"/>
    <s v="Trnavský kraj"/>
    <n v="15892"/>
    <n v="0"/>
    <n v="23281"/>
  </r>
  <r>
    <x v="4"/>
    <s v="M3"/>
    <s v="EURO 0-II"/>
    <x v="3"/>
    <s v="Galanta"/>
    <s v="Trnavský kraj"/>
    <n v="4380"/>
    <n v="0"/>
    <n v="11460"/>
  </r>
  <r>
    <x v="4"/>
    <s v="M3"/>
    <s v="EURO 0-II"/>
    <x v="3"/>
    <s v="Hlohovec"/>
    <s v="Trnavský kraj"/>
    <n v="4285"/>
    <n v="0"/>
    <n v="7272"/>
  </r>
  <r>
    <x v="4"/>
    <s v="M3"/>
    <s v="EURO 0-II"/>
    <x v="3"/>
    <s v="Humenné"/>
    <s v="Prešovský kraj"/>
    <n v="13901"/>
    <n v="0"/>
    <n v="24230"/>
  </r>
  <r>
    <x v="4"/>
    <s v="M3"/>
    <s v="EURO 0-II"/>
    <x v="3"/>
    <s v="Ilava"/>
    <s v="Trenčiansky kraj"/>
    <n v="33711"/>
    <n v="0"/>
    <n v="60480"/>
  </r>
  <r>
    <x v="4"/>
    <s v="M3"/>
    <s v="EURO 0-II"/>
    <x v="3"/>
    <s v="Kežmarok"/>
    <s v="Prešovský kraj"/>
    <n v="45793"/>
    <n v="0"/>
    <n v="64623"/>
  </r>
  <r>
    <x v="4"/>
    <s v="M3"/>
    <s v="EURO 0-II"/>
    <x v="3"/>
    <s v="Komárno"/>
    <s v="Nitriansky kraj"/>
    <n v="70995"/>
    <n v="0"/>
    <n v="123890"/>
  </r>
  <r>
    <x v="4"/>
    <s v="M3"/>
    <s v="EURO 0-II"/>
    <x v="3"/>
    <s v="Košice - okolie"/>
    <s v="Košický kraj"/>
    <n v="37395"/>
    <n v="0"/>
    <n v="36910"/>
  </r>
  <r>
    <x v="4"/>
    <s v="M3"/>
    <s v="EURO 0-II"/>
    <x v="3"/>
    <s v="Košice I"/>
    <s v="Košický kraj"/>
    <n v="2868"/>
    <n v="0"/>
    <n v="28171"/>
  </r>
  <r>
    <x v="4"/>
    <s v="M3"/>
    <s v="EURO 0-II"/>
    <x v="3"/>
    <s v="Košice II"/>
    <s v="Košický kraj"/>
    <n v="6964"/>
    <n v="0"/>
    <n v="17856"/>
  </r>
  <r>
    <x v="4"/>
    <s v="M3"/>
    <s v="EURO 0-II"/>
    <x v="3"/>
    <s v="Košice III"/>
    <s v="Košický kraj"/>
    <n v="578"/>
    <n v="0"/>
    <n v="5775"/>
  </r>
  <r>
    <x v="4"/>
    <s v="M3"/>
    <s v="EURO 0-II"/>
    <x v="3"/>
    <s v="Košice IV"/>
    <s v="Košický kraj"/>
    <n v="10438"/>
    <n v="0"/>
    <n v="31860"/>
  </r>
  <r>
    <x v="4"/>
    <s v="M3"/>
    <s v="EURO 0-II"/>
    <x v="3"/>
    <s v="Krupina"/>
    <s v="Banskobystrický kraj"/>
    <n v="34670"/>
    <n v="0"/>
    <n v="45549"/>
  </r>
  <r>
    <x v="4"/>
    <s v="M3"/>
    <s v="EURO 0-II"/>
    <x v="3"/>
    <s v="Kysucké Nové Mesto"/>
    <s v="Žilinský kraj"/>
    <n v="17821"/>
    <n v="0"/>
    <n v="12058"/>
  </r>
  <r>
    <x v="4"/>
    <s v="M3"/>
    <s v="EURO 0-II"/>
    <x v="3"/>
    <s v="Levice"/>
    <s v="Nitriansky kraj"/>
    <n v="85124"/>
    <n v="0"/>
    <n v="108975"/>
  </r>
  <r>
    <x v="4"/>
    <s v="M3"/>
    <s v="EURO 0-II"/>
    <x v="3"/>
    <s v="Levoča"/>
    <s v="Prešovský kraj"/>
    <n v="31047"/>
    <n v="0"/>
    <n v="30056"/>
  </r>
  <r>
    <x v="4"/>
    <s v="M3"/>
    <s v="EURO 0-II"/>
    <x v="3"/>
    <s v="Liptovský Mikuláš"/>
    <s v="Žilinský kraj"/>
    <n v="11191"/>
    <n v="0"/>
    <n v="17269"/>
  </r>
  <r>
    <x v="4"/>
    <s v="M3"/>
    <s v="EURO 0-II"/>
    <x v="3"/>
    <s v="Lučenec"/>
    <s v="Banskobystrický kraj"/>
    <n v="47419"/>
    <n v="0"/>
    <n v="51524"/>
  </r>
  <r>
    <x v="4"/>
    <s v="M3"/>
    <s v="EURO 0-II"/>
    <x v="3"/>
    <s v="Malacky"/>
    <s v="Bratislavský kraj"/>
    <n v="6792"/>
    <n v="0"/>
    <n v="21186"/>
  </r>
  <r>
    <x v="4"/>
    <s v="M3"/>
    <s v="EURO 0-II"/>
    <x v="3"/>
    <s v="Martin"/>
    <s v="Žilinský kraj"/>
    <n v="29423"/>
    <n v="0"/>
    <n v="120730"/>
  </r>
  <r>
    <x v="4"/>
    <s v="M3"/>
    <s v="EURO 0-II"/>
    <x v="3"/>
    <s v="Michalovce"/>
    <s v="Košický kraj"/>
    <n v="68418"/>
    <n v="0"/>
    <n v="112731"/>
  </r>
  <r>
    <x v="4"/>
    <s v="M3"/>
    <s v="EURO 0-II"/>
    <x v="3"/>
    <s v="Námestovo"/>
    <s v="Žilinský kraj"/>
    <n v="19371"/>
    <n v="0"/>
    <n v="36737"/>
  </r>
  <r>
    <x v="4"/>
    <s v="M3"/>
    <s v="EURO 0-II"/>
    <x v="3"/>
    <s v="Nitra"/>
    <s v="Nitriansky kraj"/>
    <n v="71204"/>
    <n v="0"/>
    <n v="133195"/>
  </r>
  <r>
    <x v="4"/>
    <s v="M3"/>
    <s v="EURO 0-II"/>
    <x v="3"/>
    <s v="Nové Mesto nad Váhom"/>
    <s v="Trenčiansky kraj"/>
    <n v="17831"/>
    <n v="0"/>
    <n v="31031"/>
  </r>
  <r>
    <x v="4"/>
    <s v="M3"/>
    <s v="EURO 0-II"/>
    <x v="3"/>
    <s v="Nové Zámky"/>
    <s v="Nitriansky kraj"/>
    <n v="52418"/>
    <n v="0"/>
    <n v="138936"/>
  </r>
  <r>
    <x v="4"/>
    <s v="M3"/>
    <s v="EURO 0-II"/>
    <x v="3"/>
    <s v="Partizánske"/>
    <s v="Trenčiansky kraj"/>
    <n v="11243"/>
    <n v="0"/>
    <n v="28058"/>
  </r>
  <r>
    <x v="4"/>
    <s v="M3"/>
    <s v="EURO 0-II"/>
    <x v="3"/>
    <s v="Piešťany"/>
    <s v="Trnavský kraj"/>
    <n v="4927"/>
    <n v="0"/>
    <n v="10776"/>
  </r>
  <r>
    <x v="4"/>
    <s v="M3"/>
    <s v="EURO 0-II"/>
    <x v="3"/>
    <s v="Poprad"/>
    <s v="Prešovský kraj"/>
    <n v="38055"/>
    <n v="0"/>
    <n v="65259"/>
  </r>
  <r>
    <x v="4"/>
    <s v="M3"/>
    <s v="EURO 0-II"/>
    <x v="3"/>
    <s v="Považská Bystrica"/>
    <s v="Trenčiansky kraj"/>
    <n v="3331"/>
    <n v="0"/>
    <n v="11645"/>
  </r>
  <r>
    <x v="4"/>
    <s v="M3"/>
    <s v="EURO 0-II"/>
    <x v="3"/>
    <s v="Prešov"/>
    <s v="Prešovský kraj"/>
    <n v="96631"/>
    <n v="0"/>
    <n v="268682"/>
  </r>
  <r>
    <x v="4"/>
    <s v="M3"/>
    <s v="EURO 0-II"/>
    <x v="3"/>
    <s v="Prievidza"/>
    <s v="Trenčiansky kraj"/>
    <n v="89317"/>
    <n v="0"/>
    <n v="140620"/>
  </r>
  <r>
    <x v="4"/>
    <s v="M3"/>
    <s v="EURO 0-II"/>
    <x v="3"/>
    <s v="Púchov"/>
    <s v="Trenčiansky kraj"/>
    <n v="11538"/>
    <n v="0"/>
    <n v="21130"/>
  </r>
  <r>
    <x v="4"/>
    <s v="M3"/>
    <s v="EURO 0-II"/>
    <x v="3"/>
    <s v="Revúca"/>
    <s v="Banskobystrický kraj"/>
    <n v="4367"/>
    <n v="0"/>
    <n v="7601"/>
  </r>
  <r>
    <x v="4"/>
    <s v="M3"/>
    <s v="EURO 0-II"/>
    <x v="3"/>
    <s v="Rimavská Sobota"/>
    <s v="Banskobystrický kraj"/>
    <n v="41308"/>
    <n v="0"/>
    <n v="45941"/>
  </r>
  <r>
    <x v="4"/>
    <s v="M3"/>
    <s v="EURO 0-II"/>
    <x v="3"/>
    <s v="Rožňava"/>
    <s v="Košický kraj"/>
    <n v="34181"/>
    <n v="0"/>
    <n v="32544"/>
  </r>
  <r>
    <x v="4"/>
    <s v="M3"/>
    <s v="EURO 0-II"/>
    <x v="3"/>
    <s v="Ružomberok"/>
    <s v="Žilinský kraj"/>
    <n v="28792"/>
    <n v="0"/>
    <n v="108337"/>
  </r>
  <r>
    <x v="4"/>
    <s v="M3"/>
    <s v="EURO 0-II"/>
    <x v="3"/>
    <s v="Sabinov"/>
    <s v="Prešovský kraj"/>
    <n v="41352"/>
    <n v="0"/>
    <n v="89771"/>
  </r>
  <r>
    <x v="4"/>
    <s v="M3"/>
    <s v="EURO 0-II"/>
    <x v="3"/>
    <s v="Senec"/>
    <s v="Bratislavský kraj"/>
    <n v="15816"/>
    <n v="0"/>
    <n v="21961"/>
  </r>
  <r>
    <x v="4"/>
    <s v="M3"/>
    <s v="EURO 0-II"/>
    <x v="3"/>
    <s v="Senica"/>
    <s v="Trnavský kraj"/>
    <n v="6827"/>
    <n v="0"/>
    <n v="13672"/>
  </r>
  <r>
    <x v="4"/>
    <s v="M3"/>
    <s v="EURO 0-II"/>
    <x v="3"/>
    <s v="Skalica"/>
    <s v="Trnavský kraj"/>
    <n v="7868"/>
    <n v="0"/>
    <n v="12772"/>
  </r>
  <r>
    <x v="4"/>
    <s v="M3"/>
    <s v="EURO 0-II"/>
    <x v="3"/>
    <s v="Snina"/>
    <s v="Prešovský kraj"/>
    <n v="7370"/>
    <n v="0"/>
    <n v="18764"/>
  </r>
  <r>
    <x v="4"/>
    <s v="M3"/>
    <s v="EURO 0-II"/>
    <x v="3"/>
    <s v="Sobrance"/>
    <s v="Košický kraj"/>
    <n v="19335"/>
    <n v="0"/>
    <n v="21591"/>
  </r>
  <r>
    <x v="4"/>
    <s v="M3"/>
    <s v="EURO 0-II"/>
    <x v="3"/>
    <s v="Stará Ľubovňa"/>
    <s v="Prešovský kraj"/>
    <n v="50325"/>
    <n v="0"/>
    <n v="77275"/>
  </r>
  <r>
    <x v="4"/>
    <s v="M3"/>
    <s v="EURO 0-II"/>
    <x v="3"/>
    <s v="Stropkov"/>
    <s v="Prešovský kraj"/>
    <n v="15923"/>
    <n v="0"/>
    <n v="18299"/>
  </r>
  <r>
    <x v="4"/>
    <s v="M3"/>
    <s v="EURO 0-II"/>
    <x v="3"/>
    <s v="Svidník"/>
    <s v="Prešovský kraj"/>
    <n v="79357"/>
    <n v="0"/>
    <n v="90697"/>
  </r>
  <r>
    <x v="4"/>
    <s v="M3"/>
    <s v="EURO 0-II"/>
    <x v="3"/>
    <s v="Šaľa"/>
    <s v="Nitriansky kraj"/>
    <n v="8729"/>
    <n v="0"/>
    <n v="19405"/>
  </r>
  <r>
    <x v="4"/>
    <s v="M3"/>
    <s v="EURO 0-II"/>
    <x v="3"/>
    <s v="Topoľčany"/>
    <s v="Nitriansky kraj"/>
    <n v="15856"/>
    <n v="0"/>
    <n v="80080"/>
  </r>
  <r>
    <x v="4"/>
    <s v="M3"/>
    <s v="EURO 0-II"/>
    <x v="3"/>
    <s v="Trebišov"/>
    <s v="Košický kraj"/>
    <n v="61811"/>
    <n v="0"/>
    <n v="89888"/>
  </r>
  <r>
    <x v="4"/>
    <s v="M3"/>
    <s v="EURO 0-II"/>
    <x v="3"/>
    <s v="Trenčín"/>
    <s v="Trenčiansky kraj"/>
    <n v="30759"/>
    <n v="0"/>
    <n v="77481"/>
  </r>
  <r>
    <x v="4"/>
    <s v="M3"/>
    <s v="EURO 0-II"/>
    <x v="3"/>
    <s v="Trnava"/>
    <s v="Trnavský kraj"/>
    <n v="13002"/>
    <n v="0"/>
    <n v="31394"/>
  </r>
  <r>
    <x v="4"/>
    <s v="M3"/>
    <s v="EURO 0-II"/>
    <x v="3"/>
    <s v="Turčianske Teplice"/>
    <s v="Žilinský kraj"/>
    <n v="5002"/>
    <n v="0"/>
    <n v="5630"/>
  </r>
  <r>
    <x v="4"/>
    <s v="M3"/>
    <s v="EURO 0-II"/>
    <x v="3"/>
    <s v="Tvrdošín"/>
    <s v="Žilinský kraj"/>
    <n v="25722"/>
    <n v="0"/>
    <n v="70120"/>
  </r>
  <r>
    <x v="4"/>
    <s v="M3"/>
    <s v="EURO 0-II"/>
    <x v="3"/>
    <s v="Veľký Krtíš"/>
    <s v="Banskobystrický kraj"/>
    <n v="7945"/>
    <n v="0"/>
    <n v="7243"/>
  </r>
  <r>
    <x v="4"/>
    <s v="M3"/>
    <s v="EURO 0-II"/>
    <x v="3"/>
    <s v="Vranov nad Topľou"/>
    <s v="Prešovský kraj"/>
    <n v="61588"/>
    <n v="0"/>
    <n v="85242"/>
  </r>
  <r>
    <x v="4"/>
    <s v="M3"/>
    <s v="EURO 0-II"/>
    <x v="3"/>
    <s v="Zlaté Moravce"/>
    <s v="Nitriansky kraj"/>
    <n v="4432"/>
    <n v="0"/>
    <n v="2114"/>
  </r>
  <r>
    <x v="4"/>
    <s v="M3"/>
    <s v="EURO 0-II"/>
    <x v="3"/>
    <s v="Zvolen"/>
    <s v="Banskobystrický kraj"/>
    <n v="33257"/>
    <n v="0"/>
    <n v="51940"/>
  </r>
  <r>
    <x v="4"/>
    <s v="M3"/>
    <s v="EURO 0-II"/>
    <x v="3"/>
    <s v="Žarnovica"/>
    <s v="Banskobystrický kraj"/>
    <n v="5739"/>
    <n v="0"/>
    <n v="7732"/>
  </r>
  <r>
    <x v="4"/>
    <s v="M3"/>
    <s v="EURO 0-II"/>
    <x v="3"/>
    <s v="Žiar nad Hronom"/>
    <s v="Banskobystrický kraj"/>
    <n v="19297"/>
    <n v="0"/>
    <n v="41125"/>
  </r>
  <r>
    <x v="4"/>
    <s v="M3"/>
    <s v="EURO 0-II"/>
    <x v="3"/>
    <s v="Žilina"/>
    <s v="Žilinský kraj"/>
    <n v="32480"/>
    <n v="0"/>
    <n v="108055"/>
  </r>
  <r>
    <x v="4"/>
    <s v="M3"/>
    <s v="EURO 0-II"/>
    <x v="4"/>
    <s v="Banská Bystrica"/>
    <s v="Banskobystrický kraj"/>
    <n v="1003"/>
    <n v="675"/>
    <n v="8437"/>
  </r>
  <r>
    <x v="4"/>
    <s v="M3"/>
    <s v="EURO 0-II"/>
    <x v="4"/>
    <s v="Bratislava II"/>
    <s v="Bratislavský kraj"/>
    <n v="591"/>
    <n v="32"/>
    <n v="402"/>
  </r>
  <r>
    <x v="4"/>
    <s v="M3"/>
    <s v="EURO 0-II"/>
    <x v="4"/>
    <s v="Bratislava IV"/>
    <s v="Bratislavský kraj"/>
    <n v="257"/>
    <n v="98"/>
    <n v="1228"/>
  </r>
  <r>
    <x v="4"/>
    <s v="M3"/>
    <s v="EURO 0-II"/>
    <x v="4"/>
    <s v="Bytča"/>
    <s v="Žilinský kraj"/>
    <n v="561"/>
    <n v="57"/>
    <n v="708"/>
  </r>
  <r>
    <x v="4"/>
    <s v="M3"/>
    <s v="EURO 0-II"/>
    <x v="4"/>
    <s v="Dolný Kubín"/>
    <s v="Žilinský kraj"/>
    <n v="1382"/>
    <n v="131"/>
    <n v="1639"/>
  </r>
  <r>
    <x v="4"/>
    <s v="M3"/>
    <s v="EURO 0-II"/>
    <x v="4"/>
    <s v="Galanta"/>
    <s v="Trnavský kraj"/>
    <n v="22"/>
    <n v="7"/>
    <n v="88"/>
  </r>
  <r>
    <x v="4"/>
    <s v="M3"/>
    <s v="EURO 0-II"/>
    <x v="4"/>
    <s v="Hlohovec"/>
    <s v="Trnavský kraj"/>
    <n v="1171"/>
    <n v="159"/>
    <n v="1987"/>
  </r>
  <r>
    <x v="4"/>
    <s v="M3"/>
    <s v="EURO 0-II"/>
    <x v="4"/>
    <s v="Ilava"/>
    <s v="Trenčiansky kraj"/>
    <n v="7333"/>
    <n v="1041"/>
    <n v="13012"/>
  </r>
  <r>
    <x v="4"/>
    <s v="M3"/>
    <s v="EURO 0-II"/>
    <x v="4"/>
    <s v="Košice - okolie"/>
    <s v="Košický kraj"/>
    <n v="976"/>
    <n v="114"/>
    <n v="1425"/>
  </r>
  <r>
    <x v="4"/>
    <s v="M3"/>
    <s v="EURO 0-II"/>
    <x v="4"/>
    <s v="Levoča"/>
    <s v="Prešovský kraj"/>
    <n v="358"/>
    <n v="30"/>
    <n v="374"/>
  </r>
  <r>
    <x v="4"/>
    <s v="M3"/>
    <s v="EURO 0-II"/>
    <x v="4"/>
    <s v="Liptovský Mikuláš"/>
    <s v="Žilinský kraj"/>
    <n v="2962"/>
    <n v="428"/>
    <n v="5356"/>
  </r>
  <r>
    <x v="4"/>
    <s v="M3"/>
    <s v="EURO 0-II"/>
    <x v="4"/>
    <s v="Malacky"/>
    <s v="Bratislavský kraj"/>
    <n v="1795"/>
    <n v="423"/>
    <n v="5285"/>
  </r>
  <r>
    <x v="4"/>
    <s v="M3"/>
    <s v="EURO 0-II"/>
    <x v="4"/>
    <s v="Nitra"/>
    <s v="Nitriansky kraj"/>
    <n v="52"/>
    <n v="10"/>
    <n v="122"/>
  </r>
  <r>
    <x v="4"/>
    <s v="M3"/>
    <s v="EURO 0-II"/>
    <x v="4"/>
    <s v="Nové Mesto nad Váhom"/>
    <s v="Trenčiansky kraj"/>
    <n v="4212"/>
    <n v="588"/>
    <n v="7350"/>
  </r>
  <r>
    <x v="4"/>
    <s v="M3"/>
    <s v="EURO 0-II"/>
    <x v="4"/>
    <s v="Piešťany"/>
    <s v="Trnavský kraj"/>
    <n v="1176"/>
    <n v="214"/>
    <n v="2671"/>
  </r>
  <r>
    <x v="4"/>
    <s v="M3"/>
    <s v="EURO 0-II"/>
    <x v="4"/>
    <s v="Poprad"/>
    <s v="Prešovský kraj"/>
    <n v="3535"/>
    <n v="454"/>
    <n v="5678"/>
  </r>
  <r>
    <x v="4"/>
    <s v="M3"/>
    <s v="EURO 0-II"/>
    <x v="4"/>
    <s v="Považská Bystrica"/>
    <s v="Trenčiansky kraj"/>
    <n v="143"/>
    <n v="35"/>
    <n v="434"/>
  </r>
  <r>
    <x v="4"/>
    <s v="M3"/>
    <s v="EURO 0-II"/>
    <x v="4"/>
    <s v="Prešov"/>
    <s v="Prešovský kraj"/>
    <n v="4024"/>
    <n v="342"/>
    <n v="4271"/>
  </r>
  <r>
    <x v="4"/>
    <s v="M3"/>
    <s v="EURO 0-II"/>
    <x v="4"/>
    <s v="Púchov"/>
    <s v="Trenčiansky kraj"/>
    <n v="69"/>
    <n v="6"/>
    <n v="81"/>
  </r>
  <r>
    <x v="4"/>
    <s v="M3"/>
    <s v="EURO 0-II"/>
    <x v="4"/>
    <s v="Revúca"/>
    <s v="Banskobystrický kraj"/>
    <n v="836"/>
    <n v="65"/>
    <n v="815"/>
  </r>
  <r>
    <x v="4"/>
    <s v="M3"/>
    <s v="EURO 0-II"/>
    <x v="4"/>
    <s v="Rimavská Sobota"/>
    <s v="Banskobystrický kraj"/>
    <n v="875"/>
    <n v="69"/>
    <n v="862"/>
  </r>
  <r>
    <x v="4"/>
    <s v="M3"/>
    <s v="EURO 0-II"/>
    <x v="4"/>
    <s v="Ružomberok"/>
    <s v="Žilinský kraj"/>
    <n v="81"/>
    <n v="3"/>
    <n v="37"/>
  </r>
  <r>
    <x v="4"/>
    <s v="M3"/>
    <s v="EURO 0-II"/>
    <x v="4"/>
    <s v="Senec"/>
    <s v="Bratislavský kraj"/>
    <n v="3068"/>
    <n v="253"/>
    <n v="3158"/>
  </r>
  <r>
    <x v="4"/>
    <s v="M3"/>
    <s v="EURO 0-II"/>
    <x v="4"/>
    <s v="Senica"/>
    <s v="Trnavský kraj"/>
    <n v="734"/>
    <n v="79"/>
    <n v="983"/>
  </r>
  <r>
    <x v="4"/>
    <s v="M3"/>
    <s v="EURO 0-II"/>
    <x v="4"/>
    <s v="Svidník"/>
    <s v="Prešovský kraj"/>
    <n v="18"/>
    <n v="6"/>
    <n v="75"/>
  </r>
  <r>
    <x v="4"/>
    <s v="M3"/>
    <s v="EURO 0-II"/>
    <x v="4"/>
    <s v="Trenčín"/>
    <s v="Trenčiansky kraj"/>
    <n v="4120"/>
    <n v="1092"/>
    <n v="13647"/>
  </r>
  <r>
    <x v="4"/>
    <s v="M3"/>
    <s v="EURO 0-II"/>
    <x v="4"/>
    <s v="Trnava"/>
    <s v="Trnavský kraj"/>
    <n v="629"/>
    <n v="206"/>
    <n v="2574"/>
  </r>
  <r>
    <x v="4"/>
    <s v="M3"/>
    <s v="EURO 0-II"/>
    <x v="4"/>
    <s v="Turčianske Teplice"/>
    <s v="Žilinský kraj"/>
    <n v="110"/>
    <n v="16"/>
    <n v="198"/>
  </r>
  <r>
    <x v="4"/>
    <s v="M3"/>
    <s v="EURO 0-II"/>
    <x v="4"/>
    <s v="Tvrdošín"/>
    <s v="Žilinský kraj"/>
    <n v="12"/>
    <n v="3"/>
    <n v="32"/>
  </r>
  <r>
    <x v="4"/>
    <s v="M3"/>
    <s v="EURO 0-II"/>
    <x v="4"/>
    <s v="Zlaté Moravce"/>
    <s v="Nitriansky kraj"/>
    <n v="1283"/>
    <n v="49"/>
    <n v="612"/>
  </r>
  <r>
    <x v="4"/>
    <s v="M3"/>
    <s v="EURO 0-II"/>
    <x v="4"/>
    <s v="Zvolen"/>
    <s v="Banskobystrický kraj"/>
    <n v="175"/>
    <n v="9"/>
    <n v="118"/>
  </r>
  <r>
    <x v="4"/>
    <s v="M3"/>
    <s v="EURO 0-II"/>
    <x v="4"/>
    <s v="Žarnovica"/>
    <s v="Banskobystrický kraj"/>
    <n v="311"/>
    <n v="37"/>
    <n v="461"/>
  </r>
  <r>
    <x v="4"/>
    <s v="M3"/>
    <s v="EURO 0-II"/>
    <x v="4"/>
    <s v="Žiar nad Hronom"/>
    <s v="Banskobystrický kraj"/>
    <n v="1670"/>
    <n v="190"/>
    <n v="2381"/>
  </r>
  <r>
    <x v="4"/>
    <s v="M3"/>
    <s v="EURO 0-II"/>
    <x v="4"/>
    <s v="Žilina"/>
    <s v="Žilinský kraj"/>
    <n v="677"/>
    <n v="168"/>
    <n v="2098"/>
  </r>
  <r>
    <x v="4"/>
    <s v="M3"/>
    <s v="EURO 0-II"/>
    <x v="5"/>
    <s v="Bánovce nad Bebravou"/>
    <s v="Trenčiansky kraj"/>
    <n v="55946"/>
    <n v="6612"/>
    <n v="82652"/>
  </r>
  <r>
    <x v="4"/>
    <s v="M3"/>
    <s v="EURO 0-II"/>
    <x v="5"/>
    <s v="Banská Bystrica"/>
    <s v="Banskobystrický kraj"/>
    <n v="176051"/>
    <n v="21465"/>
    <n v="268318"/>
  </r>
  <r>
    <x v="4"/>
    <s v="M3"/>
    <s v="EURO 0-II"/>
    <x v="5"/>
    <s v="Bratislava II"/>
    <s v="Bratislavský kraj"/>
    <n v="2400"/>
    <n v="244"/>
    <n v="3046"/>
  </r>
  <r>
    <x v="4"/>
    <s v="M3"/>
    <s v="EURO 0-II"/>
    <x v="5"/>
    <s v="Brezno"/>
    <s v="Banskobystrický kraj"/>
    <n v="103257"/>
    <n v="10208"/>
    <n v="127602"/>
  </r>
  <r>
    <x v="4"/>
    <s v="M3"/>
    <s v="EURO 0-II"/>
    <x v="5"/>
    <s v="Bytča"/>
    <s v="Žilinský kraj"/>
    <n v="21565"/>
    <n v="1488"/>
    <n v="18599"/>
  </r>
  <r>
    <x v="4"/>
    <s v="M3"/>
    <s v="EURO 0-II"/>
    <x v="5"/>
    <s v="Čadca"/>
    <s v="Žilinský kraj"/>
    <n v="101887"/>
    <n v="13426"/>
    <n v="167826"/>
  </r>
  <r>
    <x v="4"/>
    <s v="M3"/>
    <s v="EURO 0-II"/>
    <x v="5"/>
    <s v="Detva"/>
    <s v="Banskobystrický kraj"/>
    <n v="120424"/>
    <n v="13103"/>
    <n v="163785"/>
  </r>
  <r>
    <x v="4"/>
    <s v="M3"/>
    <s v="EURO 0-II"/>
    <x v="5"/>
    <s v="Dolný Kubín"/>
    <s v="Žilinský kraj"/>
    <n v="209205"/>
    <n v="19613"/>
    <n v="245162"/>
  </r>
  <r>
    <x v="4"/>
    <s v="M3"/>
    <s v="EURO 0-II"/>
    <x v="5"/>
    <s v="Dunajská Streda"/>
    <s v="Trnavský kraj"/>
    <n v="73711"/>
    <n v="10298"/>
    <n v="128730"/>
  </r>
  <r>
    <x v="4"/>
    <s v="M3"/>
    <s v="EURO 0-II"/>
    <x v="5"/>
    <s v="Galanta"/>
    <s v="Trnavský kraj"/>
    <n v="91688"/>
    <n v="13195"/>
    <n v="164933"/>
  </r>
  <r>
    <x v="4"/>
    <s v="M3"/>
    <s v="EURO 0-II"/>
    <x v="5"/>
    <s v="Komárno"/>
    <s v="Nitriansky kraj"/>
    <n v="416469"/>
    <n v="45577"/>
    <n v="569716"/>
  </r>
  <r>
    <x v="4"/>
    <s v="M3"/>
    <s v="EURO 0-II"/>
    <x v="5"/>
    <s v="Košice - okolie"/>
    <s v="Košický kraj"/>
    <n v="179341"/>
    <n v="20183"/>
    <n v="252285"/>
  </r>
  <r>
    <x v="4"/>
    <s v="M3"/>
    <s v="EURO 0-II"/>
    <x v="5"/>
    <s v="Košice II"/>
    <s v="Košický kraj"/>
    <n v="3598"/>
    <n v="594"/>
    <n v="7430"/>
  </r>
  <r>
    <x v="4"/>
    <s v="M3"/>
    <s v="EURO 0-II"/>
    <x v="5"/>
    <s v="Košice III"/>
    <s v="Košický kraj"/>
    <n v="16414"/>
    <n v="1697"/>
    <n v="21212"/>
  </r>
  <r>
    <x v="4"/>
    <s v="M3"/>
    <s v="EURO 0-II"/>
    <x v="5"/>
    <s v="Košice IV"/>
    <s v="Košický kraj"/>
    <n v="20140"/>
    <n v="1642"/>
    <n v="20525"/>
  </r>
  <r>
    <x v="4"/>
    <s v="M3"/>
    <s v="EURO 0-II"/>
    <x v="5"/>
    <s v="Krupina"/>
    <s v="Banskobystrický kraj"/>
    <n v="77217"/>
    <n v="10180"/>
    <n v="127254"/>
  </r>
  <r>
    <x v="4"/>
    <s v="M3"/>
    <s v="EURO 0-II"/>
    <x v="5"/>
    <s v="Kysucké Nové Mesto"/>
    <s v="Žilinský kraj"/>
    <n v="119375"/>
    <n v="10340"/>
    <n v="129245"/>
  </r>
  <r>
    <x v="4"/>
    <s v="M3"/>
    <s v="EURO 0-II"/>
    <x v="5"/>
    <s v="Levice"/>
    <s v="Nitriansky kraj"/>
    <n v="266982"/>
    <n v="32248"/>
    <n v="403095"/>
  </r>
  <r>
    <x v="4"/>
    <s v="M3"/>
    <s v="EURO 0-II"/>
    <x v="5"/>
    <s v="Levoča"/>
    <s v="Prešovský kraj"/>
    <n v="81485"/>
    <n v="12701"/>
    <n v="158759"/>
  </r>
  <r>
    <x v="4"/>
    <s v="M3"/>
    <s v="EURO 0-II"/>
    <x v="5"/>
    <s v="Liptovský Mikuláš"/>
    <s v="Žilinský kraj"/>
    <n v="38299"/>
    <n v="4366"/>
    <n v="54577"/>
  </r>
  <r>
    <x v="4"/>
    <s v="M3"/>
    <s v="EURO 0-II"/>
    <x v="5"/>
    <s v="Lučenec"/>
    <s v="Banskobystrický kraj"/>
    <n v="155382"/>
    <n v="18259"/>
    <n v="228239"/>
  </r>
  <r>
    <x v="4"/>
    <s v="M3"/>
    <s v="EURO 0-II"/>
    <x v="5"/>
    <s v="Martin"/>
    <s v="Žilinský kraj"/>
    <n v="324812"/>
    <n v="21108"/>
    <n v="263855"/>
  </r>
  <r>
    <x v="4"/>
    <s v="M3"/>
    <s v="EURO 0-II"/>
    <x v="5"/>
    <s v="Michalovce"/>
    <s v="Košický kraj"/>
    <n v="105042"/>
    <n v="8343"/>
    <n v="104282"/>
  </r>
  <r>
    <x v="4"/>
    <s v="M3"/>
    <s v="EURO 0-II"/>
    <x v="5"/>
    <s v="Nitra"/>
    <s v="Nitriansky kraj"/>
    <n v="179942"/>
    <n v="25617"/>
    <n v="320218"/>
  </r>
  <r>
    <x v="4"/>
    <s v="M3"/>
    <s v="EURO 0-II"/>
    <x v="5"/>
    <s v="Nové Zámky"/>
    <s v="Nitriansky kraj"/>
    <n v="318979"/>
    <n v="50638"/>
    <n v="632971"/>
  </r>
  <r>
    <x v="4"/>
    <s v="M3"/>
    <s v="EURO 0-II"/>
    <x v="5"/>
    <s v="Partizánske"/>
    <s v="Trenčiansky kraj"/>
    <n v="33732"/>
    <n v="4611"/>
    <n v="57632"/>
  </r>
  <r>
    <x v="4"/>
    <s v="M3"/>
    <s v="EURO 0-II"/>
    <x v="5"/>
    <s v="Prešov"/>
    <s v="Prešovský kraj"/>
    <n v="120129"/>
    <n v="14088"/>
    <n v="176100"/>
  </r>
  <r>
    <x v="4"/>
    <s v="M3"/>
    <s v="EURO 0-II"/>
    <x v="5"/>
    <s v="Prievidza"/>
    <s v="Trenčiansky kraj"/>
    <n v="230265"/>
    <n v="25819"/>
    <n v="322737"/>
  </r>
  <r>
    <x v="4"/>
    <s v="M3"/>
    <s v="EURO 0-II"/>
    <x v="5"/>
    <s v="Púchov"/>
    <s v="Trenčiansky kraj"/>
    <n v="21807"/>
    <n v="1853"/>
    <n v="23169"/>
  </r>
  <r>
    <x v="4"/>
    <s v="M3"/>
    <s v="EURO 0-II"/>
    <x v="5"/>
    <s v="Revúca"/>
    <s v="Banskobystrický kraj"/>
    <n v="3375"/>
    <n v="274"/>
    <n v="3426"/>
  </r>
  <r>
    <x v="4"/>
    <s v="M3"/>
    <s v="EURO 0-II"/>
    <x v="5"/>
    <s v="Rimavská Sobota"/>
    <s v="Banskobystrický kraj"/>
    <n v="69095"/>
    <n v="8471"/>
    <n v="105891"/>
  </r>
  <r>
    <x v="4"/>
    <s v="M3"/>
    <s v="EURO 0-II"/>
    <x v="5"/>
    <s v="Rožňava"/>
    <s v="Košický kraj"/>
    <n v="144047"/>
    <n v="16069"/>
    <n v="200859"/>
  </r>
  <r>
    <x v="4"/>
    <s v="M3"/>
    <s v="EURO 0-II"/>
    <x v="5"/>
    <s v="Ružomberok"/>
    <s v="Žilinský kraj"/>
    <n v="193832"/>
    <n v="22318"/>
    <n v="278974"/>
  </r>
  <r>
    <x v="4"/>
    <s v="M3"/>
    <s v="EURO 0-II"/>
    <x v="5"/>
    <s v="Senec"/>
    <s v="Bratislavský kraj"/>
    <n v="17469"/>
    <n v="2243"/>
    <n v="28038"/>
  </r>
  <r>
    <x v="4"/>
    <s v="M3"/>
    <s v="EURO 0-II"/>
    <x v="5"/>
    <s v="Senica"/>
    <s v="Trnavský kraj"/>
    <n v="60777"/>
    <n v="8030"/>
    <n v="100376"/>
  </r>
  <r>
    <x v="4"/>
    <s v="M3"/>
    <s v="EURO 0-II"/>
    <x v="5"/>
    <s v="Skalica"/>
    <s v="Trnavský kraj"/>
    <n v="72148"/>
    <n v="9029"/>
    <n v="112866"/>
  </r>
  <r>
    <x v="4"/>
    <s v="M3"/>
    <s v="EURO 0-II"/>
    <x v="5"/>
    <s v="Sobrance"/>
    <s v="Košický kraj"/>
    <n v="47543"/>
    <n v="6510"/>
    <n v="81379"/>
  </r>
  <r>
    <x v="4"/>
    <s v="M3"/>
    <s v="EURO 0-II"/>
    <x v="5"/>
    <s v="Spišská Nová Ves"/>
    <s v="Košický kraj"/>
    <n v="4140"/>
    <n v="1110"/>
    <n v="13877"/>
  </r>
  <r>
    <x v="4"/>
    <s v="M3"/>
    <s v="EURO 0-II"/>
    <x v="5"/>
    <s v="Stropkov"/>
    <s v="Prešovský kraj"/>
    <n v="33982"/>
    <n v="2802"/>
    <n v="35024"/>
  </r>
  <r>
    <x v="4"/>
    <s v="M3"/>
    <s v="EURO 0-II"/>
    <x v="5"/>
    <s v="Svidník"/>
    <s v="Prešovský kraj"/>
    <n v="190937"/>
    <n v="15214"/>
    <n v="190175"/>
  </r>
  <r>
    <x v="4"/>
    <s v="M3"/>
    <s v="EURO 0-II"/>
    <x v="5"/>
    <s v="Šaľa"/>
    <s v="Nitriansky kraj"/>
    <n v="91737"/>
    <n v="7637"/>
    <n v="95469"/>
  </r>
  <r>
    <x v="4"/>
    <s v="M3"/>
    <s v="EURO 0-II"/>
    <x v="5"/>
    <s v="Topoľčany"/>
    <s v="Nitriansky kraj"/>
    <n v="30564"/>
    <n v="2757"/>
    <n v="34459"/>
  </r>
  <r>
    <x v="4"/>
    <s v="M3"/>
    <s v="EURO 0-II"/>
    <x v="5"/>
    <s v="Trebišov"/>
    <s v="Košický kraj"/>
    <n v="167835"/>
    <n v="17381"/>
    <n v="217262"/>
  </r>
  <r>
    <x v="4"/>
    <s v="M3"/>
    <s v="EURO 0-II"/>
    <x v="5"/>
    <s v="Trenčín"/>
    <s v="Trenčiansky kraj"/>
    <n v="52893"/>
    <n v="7743"/>
    <n v="96790"/>
  </r>
  <r>
    <x v="4"/>
    <s v="M3"/>
    <s v="EURO 0-II"/>
    <x v="5"/>
    <s v="Trnava"/>
    <s v="Trnavský kraj"/>
    <n v="34855"/>
    <n v="4537"/>
    <n v="56715"/>
  </r>
  <r>
    <x v="4"/>
    <s v="M3"/>
    <s v="EURO 0-II"/>
    <x v="5"/>
    <s v="Turčianske Teplice"/>
    <s v="Žilinský kraj"/>
    <n v="38417"/>
    <n v="5331"/>
    <n v="66635"/>
  </r>
  <r>
    <x v="4"/>
    <s v="M3"/>
    <s v="EURO 0-II"/>
    <x v="5"/>
    <s v="Tvrdošín"/>
    <s v="Žilinský kraj"/>
    <n v="38454"/>
    <n v="4102"/>
    <n v="51280"/>
  </r>
  <r>
    <x v="4"/>
    <s v="M3"/>
    <s v="EURO 0-II"/>
    <x v="5"/>
    <s v="Vranov nad Topľou"/>
    <s v="Prešovský kraj"/>
    <n v="132096"/>
    <n v="16877"/>
    <n v="210961"/>
  </r>
  <r>
    <x v="4"/>
    <s v="M3"/>
    <s v="EURO 0-II"/>
    <x v="5"/>
    <s v="Zvolen"/>
    <s v="Banskobystrický kraj"/>
    <n v="170260"/>
    <n v="19126"/>
    <n v="239081"/>
  </r>
  <r>
    <x v="4"/>
    <s v="M3"/>
    <s v="EURO 0-II"/>
    <x v="5"/>
    <s v="Žarnovica"/>
    <s v="Banskobystrický kraj"/>
    <n v="7530"/>
    <n v="724"/>
    <n v="9054"/>
  </r>
  <r>
    <x v="4"/>
    <s v="M3"/>
    <s v="EURO 0-II"/>
    <x v="5"/>
    <s v="Žiar nad Hronom"/>
    <s v="Banskobystrický kraj"/>
    <n v="62067"/>
    <n v="8255"/>
    <n v="103184"/>
  </r>
  <r>
    <x v="4"/>
    <s v="M3"/>
    <s v="EURO 0-II"/>
    <x v="5"/>
    <s v="Žilina"/>
    <s v="Žilinský kraj"/>
    <n v="271308"/>
    <n v="27661"/>
    <n v="345759"/>
  </r>
  <r>
    <x v="4"/>
    <s v="M3"/>
    <s v="EURO 0-II"/>
    <x v="6"/>
    <s v="Banská Bystrica"/>
    <s v="Banskobystrický kraj"/>
    <n v="9048"/>
    <n v="0"/>
    <n v="29606"/>
  </r>
  <r>
    <x v="4"/>
    <s v="M3"/>
    <s v="EURO 0-II"/>
    <x v="6"/>
    <s v="Banská Štiavnica"/>
    <s v="Banskobystrický kraj"/>
    <n v="10266"/>
    <n v="0"/>
    <n v="23303"/>
  </r>
  <r>
    <x v="4"/>
    <s v="M3"/>
    <s v="EURO 0-II"/>
    <x v="6"/>
    <s v="Bardejov"/>
    <s v="Prešovský kraj"/>
    <n v="47339"/>
    <n v="0"/>
    <n v="52835"/>
  </r>
  <r>
    <x v="4"/>
    <s v="M3"/>
    <s v="EURO 0-II"/>
    <x v="6"/>
    <s v="Brezno"/>
    <s v="Banskobystrický kraj"/>
    <n v="160402"/>
    <n v="0"/>
    <n v="229603"/>
  </r>
  <r>
    <x v="4"/>
    <s v="M3"/>
    <s v="EURO 0-II"/>
    <x v="6"/>
    <s v="Humenné"/>
    <s v="Prešovský kraj"/>
    <n v="23141"/>
    <n v="0"/>
    <n v="46312"/>
  </r>
  <r>
    <x v="4"/>
    <s v="M3"/>
    <s v="EURO 0-II"/>
    <x v="6"/>
    <s v="Ilava"/>
    <s v="Trenčiansky kraj"/>
    <n v="4308"/>
    <n v="0"/>
    <n v="6548"/>
  </r>
  <r>
    <x v="4"/>
    <s v="M3"/>
    <s v="EURO 0-II"/>
    <x v="6"/>
    <s v="Kežmarok"/>
    <s v="Prešovský kraj"/>
    <n v="92508"/>
    <n v="0"/>
    <n v="144770"/>
  </r>
  <r>
    <x v="4"/>
    <s v="M3"/>
    <s v="EURO 0-II"/>
    <x v="6"/>
    <s v="Komárno"/>
    <s v="Nitriansky kraj"/>
    <n v="70999"/>
    <n v="0"/>
    <n v="113979"/>
  </r>
  <r>
    <x v="4"/>
    <s v="M3"/>
    <s v="EURO 0-II"/>
    <x v="6"/>
    <s v="Krupina"/>
    <s v="Banskobystrický kraj"/>
    <n v="732"/>
    <n v="0"/>
    <n v="2120"/>
  </r>
  <r>
    <x v="4"/>
    <s v="M3"/>
    <s v="EURO 0-II"/>
    <x v="6"/>
    <s v="Levice"/>
    <s v="Nitriansky kraj"/>
    <n v="8697"/>
    <n v="0"/>
    <n v="21303"/>
  </r>
  <r>
    <x v="4"/>
    <s v="M3"/>
    <s v="EURO 0-II"/>
    <x v="6"/>
    <s v="Lučenec"/>
    <s v="Banskobystrický kraj"/>
    <n v="79127"/>
    <n v="0"/>
    <n v="82360"/>
  </r>
  <r>
    <x v="4"/>
    <s v="M3"/>
    <s v="EURO 0-II"/>
    <x v="6"/>
    <s v="Michalovce"/>
    <s v="Košický kraj"/>
    <n v="45007"/>
    <n v="0"/>
    <n v="91689"/>
  </r>
  <r>
    <x v="4"/>
    <s v="M3"/>
    <s v="EURO 0-II"/>
    <x v="6"/>
    <s v="Námestovo"/>
    <s v="Žilinský kraj"/>
    <n v="68321"/>
    <n v="0"/>
    <n v="108300"/>
  </r>
  <r>
    <x v="4"/>
    <s v="M3"/>
    <s v="EURO 0-II"/>
    <x v="6"/>
    <s v="Nové Mesto nad Váhom"/>
    <s v="Trenčiansky kraj"/>
    <n v="10226"/>
    <n v="0"/>
    <n v="12412"/>
  </r>
  <r>
    <x v="4"/>
    <s v="M3"/>
    <s v="EURO 0-II"/>
    <x v="6"/>
    <s v="Nové Zámky"/>
    <s v="Nitriansky kraj"/>
    <n v="65741"/>
    <n v="0"/>
    <n v="100429"/>
  </r>
  <r>
    <x v="4"/>
    <s v="M3"/>
    <s v="EURO 0-II"/>
    <x v="6"/>
    <s v="Poprad"/>
    <s v="Prešovský kraj"/>
    <n v="37220"/>
    <n v="0"/>
    <n v="104193"/>
  </r>
  <r>
    <x v="4"/>
    <s v="M3"/>
    <s v="EURO 0-II"/>
    <x v="6"/>
    <s v="Prešov"/>
    <s v="Prešovský kraj"/>
    <n v="50038"/>
    <n v="0"/>
    <n v="94009"/>
  </r>
  <r>
    <x v="4"/>
    <s v="M3"/>
    <s v="EURO 0-II"/>
    <x v="6"/>
    <s v="Prievidza"/>
    <s v="Trenčiansky kraj"/>
    <n v="50205"/>
    <n v="0"/>
    <n v="63205"/>
  </r>
  <r>
    <x v="4"/>
    <s v="M3"/>
    <s v="EURO 0-II"/>
    <x v="6"/>
    <s v="Revúca"/>
    <s v="Banskobystrický kraj"/>
    <n v="2097"/>
    <n v="0"/>
    <n v="539"/>
  </r>
  <r>
    <x v="4"/>
    <s v="M3"/>
    <s v="EURO 0-II"/>
    <x v="6"/>
    <s v="Rimavská Sobota"/>
    <s v="Banskobystrický kraj"/>
    <n v="52534"/>
    <n v="0"/>
    <n v="81321"/>
  </r>
  <r>
    <x v="4"/>
    <s v="M3"/>
    <s v="EURO 0-II"/>
    <x v="6"/>
    <s v="Rožňava"/>
    <s v="Košický kraj"/>
    <n v="39830"/>
    <n v="0"/>
    <n v="67527"/>
  </r>
  <r>
    <x v="4"/>
    <s v="M3"/>
    <s v="EURO 0-II"/>
    <x v="6"/>
    <s v="Sabinov"/>
    <s v="Prešovský kraj"/>
    <n v="59662"/>
    <n v="0"/>
    <n v="84681"/>
  </r>
  <r>
    <x v="4"/>
    <s v="M3"/>
    <s v="EURO 0-II"/>
    <x v="6"/>
    <s v="Snina"/>
    <s v="Prešovský kraj"/>
    <n v="12029"/>
    <n v="0"/>
    <n v="17930"/>
  </r>
  <r>
    <x v="4"/>
    <s v="M3"/>
    <s v="EURO 0-II"/>
    <x v="6"/>
    <s v="Stará Ľubovňa"/>
    <s v="Prešovský kraj"/>
    <n v="182937"/>
    <n v="0"/>
    <n v="353769"/>
  </r>
  <r>
    <x v="4"/>
    <s v="M3"/>
    <s v="EURO 0-II"/>
    <x v="6"/>
    <s v="Svidník"/>
    <s v="Prešovský kraj"/>
    <n v="22098"/>
    <n v="0"/>
    <n v="22551"/>
  </r>
  <r>
    <x v="4"/>
    <s v="M3"/>
    <s v="EURO 0-II"/>
    <x v="6"/>
    <s v="Trenčín"/>
    <s v="Trenčiansky kraj"/>
    <n v="9753"/>
    <n v="0"/>
    <n v="9500"/>
  </r>
  <r>
    <x v="4"/>
    <s v="M3"/>
    <s v="EURO 0-II"/>
    <x v="6"/>
    <s v="Turčianske Teplice"/>
    <s v="Žilinský kraj"/>
    <n v="5835"/>
    <n v="0"/>
    <n v="33740"/>
  </r>
  <r>
    <x v="4"/>
    <s v="M3"/>
    <s v="EURO 0-II"/>
    <x v="6"/>
    <s v="Veľký Krtíš"/>
    <s v="Banskobystrický kraj"/>
    <n v="24627"/>
    <n v="0"/>
    <n v="46732"/>
  </r>
  <r>
    <x v="4"/>
    <s v="M3"/>
    <s v="EURO 0-II"/>
    <x v="6"/>
    <s v="Vranov nad Topľou"/>
    <s v="Prešovský kraj"/>
    <n v="19957"/>
    <n v="0"/>
    <n v="25346"/>
  </r>
  <r>
    <x v="4"/>
    <s v="M3"/>
    <s v="EURO 0-II"/>
    <x v="6"/>
    <s v="Zvolen"/>
    <s v="Banskobystrický kraj"/>
    <n v="1340"/>
    <n v="0"/>
    <n v="1994"/>
  </r>
  <r>
    <x v="4"/>
    <s v="M3"/>
    <s v="EURO 0-II"/>
    <x v="6"/>
    <s v="Žilina"/>
    <s v="Žilinský kraj"/>
    <n v="25985"/>
    <n v="0"/>
    <n v="35972"/>
  </r>
  <r>
    <x v="4"/>
    <s v="M3"/>
    <s v="EURO 0-II"/>
    <x v="7"/>
    <s v="Banská Bystrica"/>
    <s v="Banskobystrický kraj"/>
    <n v="12462"/>
    <n v="1143"/>
    <n v="14290"/>
  </r>
  <r>
    <x v="4"/>
    <s v="M3"/>
    <s v="EURO 0-II"/>
    <x v="7"/>
    <s v="Bratislava IV"/>
    <s v="Bratislavský kraj"/>
    <n v="4023"/>
    <n v="177"/>
    <n v="2207"/>
  </r>
  <r>
    <x v="4"/>
    <s v="M3"/>
    <s v="EURO 0-II"/>
    <x v="7"/>
    <s v="Bytča"/>
    <s v="Žilinský kraj"/>
    <n v="27438"/>
    <n v="2275"/>
    <n v="28441"/>
  </r>
  <r>
    <x v="4"/>
    <s v="M3"/>
    <s v="EURO 0-II"/>
    <x v="7"/>
    <s v="Dolný Kubín"/>
    <s v="Žilinský kraj"/>
    <n v="14251"/>
    <n v="1297"/>
    <n v="16210"/>
  </r>
  <r>
    <x v="4"/>
    <s v="M3"/>
    <s v="EURO 0-II"/>
    <x v="7"/>
    <s v="Galanta"/>
    <s v="Trnavský kraj"/>
    <n v="12160"/>
    <n v="2078"/>
    <n v="25969"/>
  </r>
  <r>
    <x v="4"/>
    <s v="M3"/>
    <s v="EURO 0-II"/>
    <x v="7"/>
    <s v="Hlohovec"/>
    <s v="Trnavský kraj"/>
    <n v="37300"/>
    <n v="3273"/>
    <n v="40914"/>
  </r>
  <r>
    <x v="4"/>
    <s v="M3"/>
    <s v="EURO 0-II"/>
    <x v="7"/>
    <s v="Ilava"/>
    <s v="Trenčiansky kraj"/>
    <n v="87312"/>
    <n v="4180"/>
    <n v="52253"/>
  </r>
  <r>
    <x v="4"/>
    <s v="M3"/>
    <s v="EURO 0-II"/>
    <x v="7"/>
    <s v="Košice - okolie"/>
    <s v="Košický kraj"/>
    <n v="26937"/>
    <n v="2402"/>
    <n v="30027"/>
  </r>
  <r>
    <x v="4"/>
    <s v="M3"/>
    <s v="EURO 0-II"/>
    <x v="7"/>
    <s v="Levoča"/>
    <s v="Prešovský kraj"/>
    <n v="19682"/>
    <n v="2013"/>
    <n v="25168"/>
  </r>
  <r>
    <x v="4"/>
    <s v="M3"/>
    <s v="EURO 0-II"/>
    <x v="7"/>
    <s v="Liptovský Mikuláš"/>
    <s v="Žilinský kraj"/>
    <n v="55397"/>
    <n v="6683"/>
    <n v="83535"/>
  </r>
  <r>
    <x v="4"/>
    <s v="M3"/>
    <s v="EURO 0-II"/>
    <x v="7"/>
    <s v="Malacky"/>
    <s v="Bratislavský kraj"/>
    <n v="112517"/>
    <n v="15230"/>
    <n v="190380"/>
  </r>
  <r>
    <x v="4"/>
    <s v="M3"/>
    <s v="EURO 0-II"/>
    <x v="7"/>
    <s v="Nitra"/>
    <s v="Nitriansky kraj"/>
    <n v="132915"/>
    <n v="13134"/>
    <n v="164169"/>
  </r>
  <r>
    <x v="4"/>
    <s v="M3"/>
    <s v="EURO 0-II"/>
    <x v="7"/>
    <s v="Nové Mesto nad Váhom"/>
    <s v="Trenčiansky kraj"/>
    <n v="33455"/>
    <n v="6170"/>
    <n v="77122"/>
  </r>
  <r>
    <x v="4"/>
    <s v="M3"/>
    <s v="EURO 0-II"/>
    <x v="7"/>
    <s v="Piešťany"/>
    <s v="Trnavský kraj"/>
    <n v="25643"/>
    <n v="4369"/>
    <n v="54616"/>
  </r>
  <r>
    <x v="4"/>
    <s v="M3"/>
    <s v="EURO 0-II"/>
    <x v="7"/>
    <s v="Poprad"/>
    <s v="Prešovský kraj"/>
    <n v="49204"/>
    <n v="5963"/>
    <n v="74542"/>
  </r>
  <r>
    <x v="4"/>
    <s v="M3"/>
    <s v="EURO 0-II"/>
    <x v="7"/>
    <s v="Považská Bystrica"/>
    <s v="Trenčiansky kraj"/>
    <n v="26538"/>
    <n v="3676"/>
    <n v="45947"/>
  </r>
  <r>
    <x v="4"/>
    <s v="M3"/>
    <s v="EURO 0-II"/>
    <x v="7"/>
    <s v="Prešov"/>
    <s v="Prešovský kraj"/>
    <n v="42533"/>
    <n v="4734"/>
    <n v="59172"/>
  </r>
  <r>
    <x v="4"/>
    <s v="M3"/>
    <s v="EURO 0-II"/>
    <x v="7"/>
    <s v="Púchov"/>
    <s v="Trenčiansky kraj"/>
    <n v="9892"/>
    <n v="952"/>
    <n v="11901"/>
  </r>
  <r>
    <x v="4"/>
    <s v="M3"/>
    <s v="EURO 0-II"/>
    <x v="7"/>
    <s v="Revúca"/>
    <s v="Banskobystrický kraj"/>
    <n v="11129"/>
    <n v="750"/>
    <n v="9370"/>
  </r>
  <r>
    <x v="4"/>
    <s v="M3"/>
    <s v="EURO 0-II"/>
    <x v="7"/>
    <s v="Rimavská Sobota"/>
    <s v="Banskobystrický kraj"/>
    <n v="15888"/>
    <n v="1128"/>
    <n v="14106"/>
  </r>
  <r>
    <x v="4"/>
    <s v="M3"/>
    <s v="EURO 0-II"/>
    <x v="7"/>
    <s v="Ružomberok"/>
    <s v="Žilinský kraj"/>
    <n v="1812"/>
    <n v="106"/>
    <n v="1325"/>
  </r>
  <r>
    <x v="4"/>
    <s v="M3"/>
    <s v="EURO 0-II"/>
    <x v="7"/>
    <s v="Senec"/>
    <s v="Bratislavský kraj"/>
    <n v="83289"/>
    <n v="6811"/>
    <n v="85141"/>
  </r>
  <r>
    <x v="4"/>
    <s v="M3"/>
    <s v="EURO 0-II"/>
    <x v="7"/>
    <s v="Senica"/>
    <s v="Trnavský kraj"/>
    <n v="15660"/>
    <n v="2404"/>
    <n v="30046"/>
  </r>
  <r>
    <x v="4"/>
    <s v="M3"/>
    <s v="EURO 0-II"/>
    <x v="7"/>
    <s v="Svidník"/>
    <s v="Prešovský kraj"/>
    <n v="3544"/>
    <n v="369"/>
    <n v="4618"/>
  </r>
  <r>
    <x v="4"/>
    <s v="M3"/>
    <s v="EURO 0-II"/>
    <x v="7"/>
    <s v="Trenčín"/>
    <s v="Trenčiansky kraj"/>
    <n v="70506"/>
    <n v="7360"/>
    <n v="91995"/>
  </r>
  <r>
    <x v="4"/>
    <s v="M3"/>
    <s v="EURO 0-II"/>
    <x v="7"/>
    <s v="Trnava"/>
    <s v="Trnavský kraj"/>
    <n v="98695"/>
    <n v="10703"/>
    <n v="133786"/>
  </r>
  <r>
    <x v="4"/>
    <s v="M3"/>
    <s v="EURO 0-II"/>
    <x v="7"/>
    <s v="Turčianske Teplice"/>
    <s v="Žilinský kraj"/>
    <n v="3982"/>
    <n v="200"/>
    <n v="2499"/>
  </r>
  <r>
    <x v="4"/>
    <s v="M3"/>
    <s v="EURO 0-II"/>
    <x v="7"/>
    <s v="Tvrdošín"/>
    <s v="Žilinský kraj"/>
    <n v="21626"/>
    <n v="2184"/>
    <n v="27301"/>
  </r>
  <r>
    <x v="4"/>
    <s v="M3"/>
    <s v="EURO 0-II"/>
    <x v="7"/>
    <s v="Zlaté Moravce"/>
    <s v="Nitriansky kraj"/>
    <n v="74435"/>
    <n v="9621"/>
    <n v="120267"/>
  </r>
  <r>
    <x v="4"/>
    <s v="M3"/>
    <s v="EURO 0-II"/>
    <x v="7"/>
    <s v="Zvolen"/>
    <s v="Banskobystrický kraj"/>
    <n v="145745"/>
    <n v="6631"/>
    <n v="82883"/>
  </r>
  <r>
    <x v="4"/>
    <s v="M3"/>
    <s v="EURO 0-II"/>
    <x v="7"/>
    <s v="Žarnovica"/>
    <s v="Banskobystrický kraj"/>
    <n v="5590"/>
    <n v="1271"/>
    <n v="15890"/>
  </r>
  <r>
    <x v="4"/>
    <s v="M3"/>
    <s v="EURO 0-II"/>
    <x v="7"/>
    <s v="Žiar nad Hronom"/>
    <s v="Banskobystrický kraj"/>
    <n v="55526"/>
    <n v="5590"/>
    <n v="69873"/>
  </r>
  <r>
    <x v="4"/>
    <s v="M3"/>
    <s v="EURO 0-II"/>
    <x v="7"/>
    <s v="Žilina"/>
    <s v="Žilinský kraj"/>
    <n v="27653"/>
    <n v="3068"/>
    <n v="38353"/>
  </r>
  <r>
    <x v="4"/>
    <s v="M3"/>
    <s v="EURO 0-II"/>
    <x v="8"/>
    <s v="Bánovce nad Bebravou"/>
    <s v="Trenčiansky kraj"/>
    <n v="573"/>
    <n v="0"/>
    <n v="14012"/>
  </r>
  <r>
    <x v="4"/>
    <s v="M3"/>
    <s v="EURO 0-II"/>
    <x v="8"/>
    <s v="Banská Bystrica"/>
    <s v="Banskobystrický kraj"/>
    <n v="389"/>
    <n v="0"/>
    <n v="5800"/>
  </r>
  <r>
    <x v="4"/>
    <s v="M3"/>
    <s v="EURO 0-II"/>
    <x v="8"/>
    <s v="Banská Štiavnica"/>
    <s v="Banskobystrický kraj"/>
    <n v="105"/>
    <n v="0"/>
    <n v="3350"/>
  </r>
  <r>
    <x v="4"/>
    <s v="M3"/>
    <s v="EURO 0-II"/>
    <x v="8"/>
    <s v="Bardejov"/>
    <s v="Prešovský kraj"/>
    <n v="5572"/>
    <n v="0"/>
    <n v="183065"/>
  </r>
  <r>
    <x v="4"/>
    <s v="M3"/>
    <s v="EURO 0-II"/>
    <x v="8"/>
    <s v="Bratislava I"/>
    <s v="Bratislavský kraj"/>
    <n v="22"/>
    <n v="0"/>
    <n v="117"/>
  </r>
  <r>
    <x v="4"/>
    <s v="M3"/>
    <s v="EURO 0-II"/>
    <x v="8"/>
    <s v="Bratislava II"/>
    <s v="Bratislavský kraj"/>
    <n v="1274"/>
    <n v="0"/>
    <n v="6752"/>
  </r>
  <r>
    <x v="4"/>
    <s v="M3"/>
    <s v="EURO 0-II"/>
    <x v="8"/>
    <s v="Bratislava III"/>
    <s v="Bratislavský kraj"/>
    <n v="662"/>
    <n v="0"/>
    <n v="3509"/>
  </r>
  <r>
    <x v="4"/>
    <s v="M3"/>
    <s v="EURO 0-II"/>
    <x v="8"/>
    <s v="Bratislava IV"/>
    <s v="Bratislavský kraj"/>
    <n v="43"/>
    <n v="0"/>
    <n v="482"/>
  </r>
  <r>
    <x v="4"/>
    <s v="M3"/>
    <s v="EURO 0-II"/>
    <x v="8"/>
    <s v="Brezno"/>
    <s v="Banskobystrický kraj"/>
    <n v="2042"/>
    <n v="0"/>
    <n v="41642"/>
  </r>
  <r>
    <x v="4"/>
    <s v="M3"/>
    <s v="EURO 0-II"/>
    <x v="8"/>
    <s v="Bytča"/>
    <s v="Žilinský kraj"/>
    <n v="462"/>
    <n v="0"/>
    <n v="11788"/>
  </r>
  <r>
    <x v="4"/>
    <s v="M3"/>
    <s v="EURO 0-II"/>
    <x v="8"/>
    <s v="Čadca"/>
    <s v="Žilinský kraj"/>
    <n v="5916"/>
    <n v="0"/>
    <n v="97864"/>
  </r>
  <r>
    <x v="4"/>
    <s v="M3"/>
    <s v="EURO 0-II"/>
    <x v="8"/>
    <s v="Detva"/>
    <s v="Banskobystrický kraj"/>
    <n v="10"/>
    <n v="0"/>
    <n v="396"/>
  </r>
  <r>
    <x v="4"/>
    <s v="M3"/>
    <s v="EURO 0-II"/>
    <x v="8"/>
    <s v="Dolný Kubín"/>
    <s v="Žilinský kraj"/>
    <n v="1162"/>
    <n v="0"/>
    <n v="51477"/>
  </r>
  <r>
    <x v="4"/>
    <s v="M3"/>
    <s v="EURO 0-II"/>
    <x v="8"/>
    <s v="Dunajská Streda"/>
    <s v="Trnavský kraj"/>
    <n v="2315"/>
    <n v="0"/>
    <n v="97457"/>
  </r>
  <r>
    <x v="4"/>
    <s v="M3"/>
    <s v="EURO 0-II"/>
    <x v="8"/>
    <s v="Galanta"/>
    <s v="Trnavský kraj"/>
    <n v="4748"/>
    <n v="0"/>
    <n v="67007"/>
  </r>
  <r>
    <x v="4"/>
    <s v="M3"/>
    <s v="EURO 0-II"/>
    <x v="8"/>
    <s v="Gelnica"/>
    <s v="Košický kraj"/>
    <n v="436"/>
    <n v="0"/>
    <n v="17803"/>
  </r>
  <r>
    <x v="4"/>
    <s v="M3"/>
    <s v="EURO 0-II"/>
    <x v="8"/>
    <s v="Hlohovec"/>
    <s v="Trnavský kraj"/>
    <n v="3246"/>
    <n v="0"/>
    <n v="24961"/>
  </r>
  <r>
    <x v="4"/>
    <s v="M3"/>
    <s v="EURO 0-II"/>
    <x v="8"/>
    <s v="Humenné"/>
    <s v="Prešovský kraj"/>
    <n v="4598"/>
    <n v="0"/>
    <n v="17076"/>
  </r>
  <r>
    <x v="4"/>
    <s v="M3"/>
    <s v="EURO 0-II"/>
    <x v="8"/>
    <s v="Ilava"/>
    <s v="Trenčiansky kraj"/>
    <n v="3613"/>
    <n v="0"/>
    <n v="6214"/>
  </r>
  <r>
    <x v="4"/>
    <s v="M3"/>
    <s v="EURO 0-II"/>
    <x v="8"/>
    <s v="Kežmarok"/>
    <s v="Prešovský kraj"/>
    <n v="4200"/>
    <n v="0"/>
    <n v="95973"/>
  </r>
  <r>
    <x v="4"/>
    <s v="M3"/>
    <s v="EURO 0-II"/>
    <x v="8"/>
    <s v="Komárno"/>
    <s v="Nitriansky kraj"/>
    <n v="3335"/>
    <n v="0"/>
    <n v="117810"/>
  </r>
  <r>
    <x v="4"/>
    <s v="M3"/>
    <s v="EURO 0-II"/>
    <x v="8"/>
    <s v="Košice - okolie"/>
    <s v="Košický kraj"/>
    <n v="1522"/>
    <n v="0"/>
    <n v="36517"/>
  </r>
  <r>
    <x v="4"/>
    <s v="M3"/>
    <s v="EURO 0-II"/>
    <x v="8"/>
    <s v="Košice I"/>
    <s v="Košický kraj"/>
    <n v="7"/>
    <n v="0"/>
    <n v="238"/>
  </r>
  <r>
    <x v="4"/>
    <s v="M3"/>
    <s v="EURO 0-II"/>
    <x v="8"/>
    <s v="Krupina"/>
    <s v="Banskobystrický kraj"/>
    <n v="7"/>
    <n v="0"/>
    <n v="401"/>
  </r>
  <r>
    <x v="4"/>
    <s v="M3"/>
    <s v="EURO 0-II"/>
    <x v="8"/>
    <s v="Levice"/>
    <s v="Nitriansky kraj"/>
    <n v="8306"/>
    <n v="0"/>
    <n v="110116"/>
  </r>
  <r>
    <x v="4"/>
    <s v="M3"/>
    <s v="EURO 0-II"/>
    <x v="8"/>
    <s v="Levoča"/>
    <s v="Prešovský kraj"/>
    <n v="1206"/>
    <n v="0"/>
    <n v="36264"/>
  </r>
  <r>
    <x v="4"/>
    <s v="M3"/>
    <s v="EURO 0-II"/>
    <x v="8"/>
    <s v="Liptovský Mikuláš"/>
    <s v="Žilinský kraj"/>
    <n v="4238"/>
    <n v="0"/>
    <n v="85041"/>
  </r>
  <r>
    <x v="4"/>
    <s v="M3"/>
    <s v="EURO 0-II"/>
    <x v="8"/>
    <s v="Lučenec"/>
    <s v="Banskobystrický kraj"/>
    <n v="71"/>
    <n v="0"/>
    <n v="281"/>
  </r>
  <r>
    <x v="4"/>
    <s v="M3"/>
    <s v="EURO 0-II"/>
    <x v="8"/>
    <s v="Malacky"/>
    <s v="Bratislavský kraj"/>
    <n v="2529"/>
    <n v="0"/>
    <n v="86601"/>
  </r>
  <r>
    <x v="4"/>
    <s v="M3"/>
    <s v="EURO 0-II"/>
    <x v="8"/>
    <s v="Martin"/>
    <s v="Žilinský kraj"/>
    <n v="2214"/>
    <n v="0"/>
    <n v="66199"/>
  </r>
  <r>
    <x v="4"/>
    <s v="M3"/>
    <s v="EURO 0-II"/>
    <x v="8"/>
    <s v="Medzilaborce"/>
    <s v="Prešovský kraj"/>
    <n v="1644"/>
    <n v="0"/>
    <n v="41934"/>
  </r>
  <r>
    <x v="4"/>
    <s v="M3"/>
    <s v="EURO 0-II"/>
    <x v="8"/>
    <s v="Michalovce"/>
    <s v="Košický kraj"/>
    <n v="1822"/>
    <n v="0"/>
    <n v="53022"/>
  </r>
  <r>
    <x v="4"/>
    <s v="M3"/>
    <s v="EURO 0-II"/>
    <x v="8"/>
    <s v="Myjava"/>
    <s v="Trenčiansky kraj"/>
    <n v="1659"/>
    <n v="0"/>
    <n v="21746"/>
  </r>
  <r>
    <x v="4"/>
    <s v="M3"/>
    <s v="EURO 0-II"/>
    <x v="8"/>
    <s v="Námestovo"/>
    <s v="Žilinský kraj"/>
    <n v="2454"/>
    <n v="0"/>
    <n v="51446"/>
  </r>
  <r>
    <x v="4"/>
    <s v="M3"/>
    <s v="EURO 0-II"/>
    <x v="8"/>
    <s v="Nitra"/>
    <s v="Nitriansky kraj"/>
    <n v="11032"/>
    <n v="0"/>
    <n v="193010"/>
  </r>
  <r>
    <x v="4"/>
    <s v="M3"/>
    <s v="EURO 0-II"/>
    <x v="8"/>
    <s v="Nové Mesto nad Váhom"/>
    <s v="Trenčiansky kraj"/>
    <n v="9862"/>
    <n v="0"/>
    <n v="99900"/>
  </r>
  <r>
    <x v="4"/>
    <s v="M3"/>
    <s v="EURO 0-II"/>
    <x v="8"/>
    <s v="Nové Zámky"/>
    <s v="Nitriansky kraj"/>
    <n v="7040"/>
    <n v="0"/>
    <n v="44475"/>
  </r>
  <r>
    <x v="4"/>
    <s v="M3"/>
    <s v="EURO 0-II"/>
    <x v="8"/>
    <s v="Partizánske"/>
    <s v="Trenčiansky kraj"/>
    <n v="2903"/>
    <n v="0"/>
    <n v="33502"/>
  </r>
  <r>
    <x v="4"/>
    <s v="M3"/>
    <s v="EURO 0-II"/>
    <x v="8"/>
    <s v="Pezinok"/>
    <s v="Bratislavský kraj"/>
    <n v="3744"/>
    <n v="0"/>
    <n v="122895"/>
  </r>
  <r>
    <x v="4"/>
    <s v="M3"/>
    <s v="EURO 0-II"/>
    <x v="8"/>
    <s v="Piešťany"/>
    <s v="Trnavský kraj"/>
    <n v="1723"/>
    <n v="0"/>
    <n v="46641"/>
  </r>
  <r>
    <x v="4"/>
    <s v="M3"/>
    <s v="EURO 0-II"/>
    <x v="8"/>
    <s v="Poltár"/>
    <s v="Banskobystrický kraj"/>
    <n v="89"/>
    <n v="0"/>
    <n v="2812"/>
  </r>
  <r>
    <x v="4"/>
    <s v="M3"/>
    <s v="EURO 0-II"/>
    <x v="8"/>
    <s v="Poprad"/>
    <s v="Prešovský kraj"/>
    <n v="4625"/>
    <n v="0"/>
    <n v="63600"/>
  </r>
  <r>
    <x v="4"/>
    <s v="M3"/>
    <s v="EURO 0-II"/>
    <x v="8"/>
    <s v="Považská Bystrica"/>
    <s v="Trenčiansky kraj"/>
    <n v="216"/>
    <n v="0"/>
    <n v="6210"/>
  </r>
  <r>
    <x v="4"/>
    <s v="M3"/>
    <s v="EURO 0-II"/>
    <x v="8"/>
    <s v="Prievidza"/>
    <s v="Trenčiansky kraj"/>
    <n v="122"/>
    <n v="0"/>
    <n v="4375"/>
  </r>
  <r>
    <x v="4"/>
    <s v="M3"/>
    <s v="EURO 0-II"/>
    <x v="8"/>
    <s v="Púchov"/>
    <s v="Trenčiansky kraj"/>
    <n v="125"/>
    <n v="0"/>
    <n v="4678"/>
  </r>
  <r>
    <x v="4"/>
    <s v="M3"/>
    <s v="EURO 0-II"/>
    <x v="8"/>
    <s v="Revúca"/>
    <s v="Banskobystrický kraj"/>
    <n v="3152"/>
    <n v="0"/>
    <n v="66416"/>
  </r>
  <r>
    <x v="4"/>
    <s v="M3"/>
    <s v="EURO 0-II"/>
    <x v="8"/>
    <s v="Rimavská Sobota"/>
    <s v="Banskobystrický kraj"/>
    <n v="908"/>
    <n v="0"/>
    <n v="14013"/>
  </r>
  <r>
    <x v="4"/>
    <s v="M3"/>
    <s v="EURO 0-II"/>
    <x v="8"/>
    <s v="Rožňava"/>
    <s v="Košický kraj"/>
    <n v="734"/>
    <n v="0"/>
    <n v="9309"/>
  </r>
  <r>
    <x v="4"/>
    <s v="M3"/>
    <s v="EURO 0-II"/>
    <x v="8"/>
    <s v="Senec"/>
    <s v="Bratislavský kraj"/>
    <n v="61"/>
    <n v="0"/>
    <n v="1472"/>
  </r>
  <r>
    <x v="4"/>
    <s v="M3"/>
    <s v="EURO 0-II"/>
    <x v="8"/>
    <s v="Senica"/>
    <s v="Trnavský kraj"/>
    <n v="4523"/>
    <n v="0"/>
    <n v="110338"/>
  </r>
  <r>
    <x v="4"/>
    <s v="M3"/>
    <s v="EURO 0-II"/>
    <x v="8"/>
    <s v="Skalica"/>
    <s v="Trnavský kraj"/>
    <n v="1357"/>
    <n v="0"/>
    <n v="18085"/>
  </r>
  <r>
    <x v="4"/>
    <s v="M3"/>
    <s v="EURO 0-II"/>
    <x v="8"/>
    <s v="Snina"/>
    <s v="Prešovský kraj"/>
    <n v="473"/>
    <n v="0"/>
    <n v="12225"/>
  </r>
  <r>
    <x v="4"/>
    <s v="M3"/>
    <s v="EURO 0-II"/>
    <x v="8"/>
    <s v="Sobrance"/>
    <s v="Košický kraj"/>
    <n v="669"/>
    <n v="0"/>
    <n v="16665"/>
  </r>
  <r>
    <x v="4"/>
    <s v="M3"/>
    <s v="EURO 0-II"/>
    <x v="8"/>
    <s v="Spišská Nová Ves"/>
    <s v="Košický kraj"/>
    <n v="2626"/>
    <n v="0"/>
    <n v="10093"/>
  </r>
  <r>
    <x v="4"/>
    <s v="M3"/>
    <s v="EURO 0-II"/>
    <x v="8"/>
    <s v="Stropkov"/>
    <s v="Prešovský kraj"/>
    <n v="1233"/>
    <n v="0"/>
    <n v="16962"/>
  </r>
  <r>
    <x v="4"/>
    <s v="M3"/>
    <s v="EURO 0-II"/>
    <x v="8"/>
    <s v="Svidník"/>
    <s v="Prešovský kraj"/>
    <n v="595"/>
    <n v="0"/>
    <n v="6642"/>
  </r>
  <r>
    <x v="4"/>
    <s v="M3"/>
    <s v="EURO 0-II"/>
    <x v="8"/>
    <s v="Šaľa"/>
    <s v="Nitriansky kraj"/>
    <n v="1998"/>
    <n v="0"/>
    <n v="37372"/>
  </r>
  <r>
    <x v="4"/>
    <s v="M3"/>
    <s v="EURO 0-II"/>
    <x v="8"/>
    <s v="Topoľčany"/>
    <s v="Nitriansky kraj"/>
    <n v="1101"/>
    <n v="0"/>
    <n v="37298"/>
  </r>
  <r>
    <x v="4"/>
    <s v="M3"/>
    <s v="EURO 0-II"/>
    <x v="8"/>
    <s v="Trebišov"/>
    <s v="Košický kraj"/>
    <n v="927"/>
    <n v="0"/>
    <n v="15296"/>
  </r>
  <r>
    <x v="4"/>
    <s v="M3"/>
    <s v="EURO 0-II"/>
    <x v="8"/>
    <s v="Trenčín"/>
    <s v="Trenčiansky kraj"/>
    <n v="5990"/>
    <n v="0"/>
    <n v="40799"/>
  </r>
  <r>
    <x v="4"/>
    <s v="M3"/>
    <s v="EURO 0-II"/>
    <x v="8"/>
    <s v="Trnava"/>
    <s v="Trnavský kraj"/>
    <n v="4022"/>
    <n v="0"/>
    <n v="84689"/>
  </r>
  <r>
    <x v="4"/>
    <s v="M3"/>
    <s v="EURO 0-II"/>
    <x v="8"/>
    <s v="Turčianske Teplice"/>
    <s v="Žilinský kraj"/>
    <n v="1505"/>
    <n v="0"/>
    <n v="45000"/>
  </r>
  <r>
    <x v="4"/>
    <s v="M3"/>
    <s v="EURO 0-II"/>
    <x v="8"/>
    <s v="Tvrdošín"/>
    <s v="Žilinský kraj"/>
    <n v="5430"/>
    <n v="0"/>
    <n v="61624"/>
  </r>
  <r>
    <x v="4"/>
    <s v="M3"/>
    <s v="EURO 0-II"/>
    <x v="8"/>
    <s v="Veľký Krtíš"/>
    <s v="Banskobystrický kraj"/>
    <n v="4768"/>
    <n v="0"/>
    <n v="16357"/>
  </r>
  <r>
    <x v="4"/>
    <s v="M3"/>
    <s v="EURO 0-II"/>
    <x v="8"/>
    <s v="Vranov nad Topľou"/>
    <s v="Prešovský kraj"/>
    <n v="405"/>
    <n v="0"/>
    <n v="19942"/>
  </r>
  <r>
    <x v="4"/>
    <s v="M3"/>
    <s v="EURO 0-II"/>
    <x v="8"/>
    <s v="Zlaté Moravce"/>
    <s v="Nitriansky kraj"/>
    <n v="325"/>
    <n v="0"/>
    <n v="9316"/>
  </r>
  <r>
    <x v="4"/>
    <s v="M3"/>
    <s v="EURO 0-II"/>
    <x v="8"/>
    <s v="Zvolen"/>
    <s v="Banskobystrický kraj"/>
    <n v="40"/>
    <n v="0"/>
    <n v="1184"/>
  </r>
  <r>
    <x v="4"/>
    <s v="M3"/>
    <s v="EURO 0-II"/>
    <x v="8"/>
    <s v="Žarnovica"/>
    <s v="Banskobystrický kraj"/>
    <n v="5588"/>
    <n v="0"/>
    <n v="30807"/>
  </r>
  <r>
    <x v="4"/>
    <s v="M3"/>
    <s v="EURO 0-II"/>
    <x v="8"/>
    <s v="Žiar nad Hronom"/>
    <s v="Banskobystrický kraj"/>
    <n v="148"/>
    <n v="0"/>
    <n v="1465"/>
  </r>
  <r>
    <x v="4"/>
    <s v="M3"/>
    <s v="EURO 0-II"/>
    <x v="8"/>
    <s v="Žilina"/>
    <s v="Žilinský kraj"/>
    <n v="6267"/>
    <n v="0"/>
    <n v="44928"/>
  </r>
  <r>
    <x v="4"/>
    <s v="M3"/>
    <s v="EURO 0-II"/>
    <x v="9"/>
    <s v="Bánovce nad Bebravou"/>
    <s v="Trenčiansky kraj"/>
    <n v="2"/>
    <n v="0"/>
    <n v="5"/>
  </r>
  <r>
    <x v="4"/>
    <s v="M3"/>
    <s v="EURO 0-II"/>
    <x v="9"/>
    <s v="Banská Bystrica"/>
    <s v="Banskobystrický kraj"/>
    <n v="8"/>
    <n v="0"/>
    <n v="11"/>
  </r>
  <r>
    <x v="4"/>
    <s v="M3"/>
    <s v="EURO 0-II"/>
    <x v="9"/>
    <s v="Banská Štiavnica"/>
    <s v="Banskobystrický kraj"/>
    <n v="97"/>
    <n v="0"/>
    <n v="381"/>
  </r>
  <r>
    <x v="4"/>
    <s v="M3"/>
    <s v="EURO 0-II"/>
    <x v="9"/>
    <s v="Bardejov"/>
    <s v="Prešovský kraj"/>
    <n v="22"/>
    <n v="0"/>
    <n v="173"/>
  </r>
  <r>
    <x v="4"/>
    <s v="M3"/>
    <s v="EURO 0-II"/>
    <x v="9"/>
    <s v="Bratislava II"/>
    <s v="Bratislavský kraj"/>
    <n v="1"/>
    <n v="0"/>
    <n v="2"/>
  </r>
  <r>
    <x v="4"/>
    <s v="M3"/>
    <s v="EURO 0-II"/>
    <x v="9"/>
    <s v="Bratislava V"/>
    <s v="Bratislavský kraj"/>
    <n v="1"/>
    <n v="0"/>
    <n v="3"/>
  </r>
  <r>
    <x v="4"/>
    <s v="M3"/>
    <s v="EURO 0-II"/>
    <x v="9"/>
    <s v="Brezno"/>
    <s v="Banskobystrický kraj"/>
    <n v="190"/>
    <n v="0"/>
    <n v="684"/>
  </r>
  <r>
    <x v="4"/>
    <s v="M3"/>
    <s v="EURO 0-II"/>
    <x v="9"/>
    <s v="Čadca"/>
    <s v="Žilinský kraj"/>
    <n v="11"/>
    <n v="0"/>
    <n v="95"/>
  </r>
  <r>
    <x v="4"/>
    <s v="M3"/>
    <s v="EURO 0-II"/>
    <x v="9"/>
    <s v="Detva"/>
    <s v="Banskobystrický kraj"/>
    <n v="18"/>
    <n v="0"/>
    <n v="48"/>
  </r>
  <r>
    <x v="4"/>
    <s v="M3"/>
    <s v="EURO 0-II"/>
    <x v="9"/>
    <s v="Dolný Kubín"/>
    <s v="Žilinský kraj"/>
    <n v="67"/>
    <n v="0"/>
    <n v="208"/>
  </r>
  <r>
    <x v="4"/>
    <s v="M3"/>
    <s v="EURO 0-II"/>
    <x v="9"/>
    <s v="Dunajská Streda"/>
    <s v="Trnavský kraj"/>
    <n v="154"/>
    <n v="0"/>
    <n v="701"/>
  </r>
  <r>
    <x v="4"/>
    <s v="M3"/>
    <s v="EURO 0-II"/>
    <x v="9"/>
    <s v="Galanta"/>
    <s v="Trnavský kraj"/>
    <n v="2143"/>
    <n v="0"/>
    <n v="14896"/>
  </r>
  <r>
    <x v="4"/>
    <s v="M3"/>
    <s v="EURO 0-II"/>
    <x v="9"/>
    <s v="Gelnica"/>
    <s v="Košický kraj"/>
    <n v="4"/>
    <n v="0"/>
    <n v="38"/>
  </r>
  <r>
    <x v="4"/>
    <s v="M3"/>
    <s v="EURO 0-II"/>
    <x v="9"/>
    <s v="Hlohovec"/>
    <s v="Trnavský kraj"/>
    <n v="85"/>
    <n v="0"/>
    <n v="211"/>
  </r>
  <r>
    <x v="4"/>
    <s v="M3"/>
    <s v="EURO 0-II"/>
    <x v="9"/>
    <s v="Humenné"/>
    <s v="Prešovský kraj"/>
    <n v="718"/>
    <n v="0"/>
    <n v="5697"/>
  </r>
  <r>
    <x v="4"/>
    <s v="M3"/>
    <s v="EURO 0-II"/>
    <x v="9"/>
    <s v="Ilava"/>
    <s v="Trenčiansky kraj"/>
    <n v="42"/>
    <n v="0"/>
    <n v="74"/>
  </r>
  <r>
    <x v="4"/>
    <s v="M3"/>
    <s v="EURO 0-II"/>
    <x v="9"/>
    <s v="Kežmarok"/>
    <s v="Prešovský kraj"/>
    <n v="27"/>
    <n v="0"/>
    <n v="105"/>
  </r>
  <r>
    <x v="4"/>
    <s v="M3"/>
    <s v="EURO 0-II"/>
    <x v="9"/>
    <s v="Komárno"/>
    <s v="Nitriansky kraj"/>
    <n v="659"/>
    <n v="0"/>
    <n v="3085"/>
  </r>
  <r>
    <x v="4"/>
    <s v="M3"/>
    <s v="EURO 0-II"/>
    <x v="9"/>
    <s v="Košice - okolie"/>
    <s v="Košický kraj"/>
    <n v="2127"/>
    <n v="0"/>
    <n v="7322"/>
  </r>
  <r>
    <x v="4"/>
    <s v="M3"/>
    <s v="EURO 0-II"/>
    <x v="9"/>
    <s v="Košice II"/>
    <s v="Košický kraj"/>
    <n v="5"/>
    <n v="0"/>
    <n v="11"/>
  </r>
  <r>
    <x v="4"/>
    <s v="M3"/>
    <s v="EURO 0-II"/>
    <x v="9"/>
    <s v="Košice IV"/>
    <s v="Košický kraj"/>
    <n v="10"/>
    <n v="0"/>
    <n v="100"/>
  </r>
  <r>
    <x v="4"/>
    <s v="M3"/>
    <s v="EURO 0-II"/>
    <x v="9"/>
    <s v="Krupina"/>
    <s v="Banskobystrický kraj"/>
    <n v="428"/>
    <n v="0"/>
    <n v="6681"/>
  </r>
  <r>
    <x v="4"/>
    <s v="M3"/>
    <s v="EURO 0-II"/>
    <x v="9"/>
    <s v="Kysucké Nové Mesto"/>
    <s v="Žilinský kraj"/>
    <n v="19"/>
    <n v="0"/>
    <n v="69"/>
  </r>
  <r>
    <x v="4"/>
    <s v="M3"/>
    <s v="EURO 0-II"/>
    <x v="9"/>
    <s v="Levice"/>
    <s v="Nitriansky kraj"/>
    <n v="372"/>
    <n v="0"/>
    <n v="1909"/>
  </r>
  <r>
    <x v="4"/>
    <s v="M3"/>
    <s v="EURO 0-II"/>
    <x v="9"/>
    <s v="Levoča"/>
    <s v="Prešovský kraj"/>
    <n v="522"/>
    <n v="0"/>
    <n v="3503"/>
  </r>
  <r>
    <x v="4"/>
    <s v="M3"/>
    <s v="EURO 0-II"/>
    <x v="9"/>
    <s v="Liptovský Mikuláš"/>
    <s v="Žilinský kraj"/>
    <n v="2"/>
    <n v="0"/>
    <n v="6"/>
  </r>
  <r>
    <x v="4"/>
    <s v="M3"/>
    <s v="EURO 0-II"/>
    <x v="9"/>
    <s v="Lučenec"/>
    <s v="Banskobystrický kraj"/>
    <n v="471"/>
    <n v="0"/>
    <n v="2156"/>
  </r>
  <r>
    <x v="4"/>
    <s v="M3"/>
    <s v="EURO 0-II"/>
    <x v="9"/>
    <s v="Malacky"/>
    <s v="Bratislavský kraj"/>
    <n v="138"/>
    <n v="0"/>
    <n v="1104"/>
  </r>
  <r>
    <x v="4"/>
    <s v="M3"/>
    <s v="EURO 0-II"/>
    <x v="9"/>
    <s v="Martin"/>
    <s v="Žilinský kraj"/>
    <n v="56"/>
    <n v="0"/>
    <n v="164"/>
  </r>
  <r>
    <x v="4"/>
    <s v="M3"/>
    <s v="EURO 0-II"/>
    <x v="9"/>
    <s v="Medzilaborce"/>
    <s v="Prešovský kraj"/>
    <n v="49"/>
    <n v="0"/>
    <n v="233"/>
  </r>
  <r>
    <x v="4"/>
    <s v="M3"/>
    <s v="EURO 0-II"/>
    <x v="9"/>
    <s v="Michalovce"/>
    <s v="Košický kraj"/>
    <n v="1063"/>
    <n v="0"/>
    <n v="16610"/>
  </r>
  <r>
    <x v="4"/>
    <s v="M3"/>
    <s v="EURO 0-II"/>
    <x v="9"/>
    <s v="Myjava"/>
    <s v="Trenčiansky kraj"/>
    <n v="10"/>
    <n v="0"/>
    <n v="25"/>
  </r>
  <r>
    <x v="4"/>
    <s v="M3"/>
    <s v="EURO 0-II"/>
    <x v="9"/>
    <s v="Námestovo"/>
    <s v="Žilinský kraj"/>
    <n v="108"/>
    <n v="0"/>
    <n v="312"/>
  </r>
  <r>
    <x v="4"/>
    <s v="M3"/>
    <s v="EURO 0-II"/>
    <x v="9"/>
    <s v="Nitra"/>
    <s v="Nitriansky kraj"/>
    <n v="317"/>
    <n v="0"/>
    <n v="1431"/>
  </r>
  <r>
    <x v="4"/>
    <s v="M3"/>
    <s v="EURO 0-II"/>
    <x v="9"/>
    <s v="Nové Mesto nad Váhom"/>
    <s v="Trenčiansky kraj"/>
    <n v="1"/>
    <n v="0"/>
    <n v="1"/>
  </r>
  <r>
    <x v="4"/>
    <s v="M3"/>
    <s v="EURO 0-II"/>
    <x v="9"/>
    <s v="Nové Zámky"/>
    <s v="Nitriansky kraj"/>
    <n v="242"/>
    <n v="0"/>
    <n v="1263"/>
  </r>
  <r>
    <x v="4"/>
    <s v="M3"/>
    <s v="EURO 0-II"/>
    <x v="9"/>
    <s v="Partizánske"/>
    <s v="Trenčiansky kraj"/>
    <n v="8"/>
    <n v="0"/>
    <n v="30"/>
  </r>
  <r>
    <x v="4"/>
    <s v="M3"/>
    <s v="EURO 0-II"/>
    <x v="9"/>
    <s v="Pezinok"/>
    <s v="Bratislavský kraj"/>
    <n v="4"/>
    <n v="0"/>
    <n v="9"/>
  </r>
  <r>
    <x v="4"/>
    <s v="M3"/>
    <s v="EURO 0-II"/>
    <x v="9"/>
    <s v="Piešťany"/>
    <s v="Trnavský kraj"/>
    <n v="21"/>
    <n v="0"/>
    <n v="62"/>
  </r>
  <r>
    <x v="4"/>
    <s v="M3"/>
    <s v="EURO 0-II"/>
    <x v="9"/>
    <s v="Poltár"/>
    <s v="Banskobystrický kraj"/>
    <n v="1"/>
    <n v="0"/>
    <n v="7"/>
  </r>
  <r>
    <x v="4"/>
    <s v="M3"/>
    <s v="EURO 0-II"/>
    <x v="9"/>
    <s v="Poprad"/>
    <s v="Prešovský kraj"/>
    <n v="29"/>
    <n v="0"/>
    <n v="143"/>
  </r>
  <r>
    <x v="4"/>
    <s v="M3"/>
    <s v="EURO 0-II"/>
    <x v="9"/>
    <s v="Považská Bystrica"/>
    <s v="Trenčiansky kraj"/>
    <n v="181"/>
    <n v="0"/>
    <n v="544"/>
  </r>
  <r>
    <x v="4"/>
    <s v="M3"/>
    <s v="EURO 0-II"/>
    <x v="9"/>
    <s v="Prešov"/>
    <s v="Prešovský kraj"/>
    <n v="11320"/>
    <n v="0"/>
    <n v="51870"/>
  </r>
  <r>
    <x v="4"/>
    <s v="M3"/>
    <s v="EURO 0-II"/>
    <x v="9"/>
    <s v="Prievidza"/>
    <s v="Trenčiansky kraj"/>
    <n v="71"/>
    <n v="0"/>
    <n v="175"/>
  </r>
  <r>
    <x v="4"/>
    <s v="M3"/>
    <s v="EURO 0-II"/>
    <x v="9"/>
    <s v="Púchov"/>
    <s v="Trenčiansky kraj"/>
    <n v="7"/>
    <n v="0"/>
    <n v="50"/>
  </r>
  <r>
    <x v="4"/>
    <s v="M3"/>
    <s v="EURO 0-II"/>
    <x v="9"/>
    <s v="Rimavská Sobota"/>
    <s v="Banskobystrický kraj"/>
    <n v="109"/>
    <n v="0"/>
    <n v="210"/>
  </r>
  <r>
    <x v="4"/>
    <s v="M3"/>
    <s v="EURO 0-II"/>
    <x v="9"/>
    <s v="Ružomberok"/>
    <s v="Žilinský kraj"/>
    <n v="2"/>
    <n v="0"/>
    <n v="1"/>
  </r>
  <r>
    <x v="4"/>
    <s v="M3"/>
    <s v="EURO 0-II"/>
    <x v="9"/>
    <s v="Sabinov"/>
    <s v="Prešovský kraj"/>
    <n v="20"/>
    <n v="0"/>
    <n v="47"/>
  </r>
  <r>
    <x v="4"/>
    <s v="M3"/>
    <s v="EURO 0-II"/>
    <x v="9"/>
    <s v="Senec"/>
    <s v="Bratislavský kraj"/>
    <n v="9"/>
    <n v="0"/>
    <n v="35"/>
  </r>
  <r>
    <x v="4"/>
    <s v="M3"/>
    <s v="EURO 0-II"/>
    <x v="9"/>
    <s v="Senica"/>
    <s v="Trnavský kraj"/>
    <n v="167"/>
    <n v="0"/>
    <n v="1046"/>
  </r>
  <r>
    <x v="4"/>
    <s v="M3"/>
    <s v="EURO 0-II"/>
    <x v="9"/>
    <s v="Skalica"/>
    <s v="Trnavský kraj"/>
    <n v="143"/>
    <n v="0"/>
    <n v="507"/>
  </r>
  <r>
    <x v="4"/>
    <s v="M3"/>
    <s v="EURO 0-II"/>
    <x v="9"/>
    <s v="Snina"/>
    <s v="Prešovský kraj"/>
    <n v="121"/>
    <n v="0"/>
    <n v="576"/>
  </r>
  <r>
    <x v="4"/>
    <s v="M3"/>
    <s v="EURO 0-II"/>
    <x v="9"/>
    <s v="Sobrance"/>
    <s v="Košický kraj"/>
    <n v="53"/>
    <n v="0"/>
    <n v="106"/>
  </r>
  <r>
    <x v="4"/>
    <s v="M3"/>
    <s v="EURO 0-II"/>
    <x v="9"/>
    <s v="Spišská Nová Ves"/>
    <s v="Košický kraj"/>
    <n v="536"/>
    <n v="0"/>
    <n v="3494"/>
  </r>
  <r>
    <x v="4"/>
    <s v="M3"/>
    <s v="EURO 0-II"/>
    <x v="9"/>
    <s v="Stará Ľubovňa"/>
    <s v="Prešovský kraj"/>
    <n v="430"/>
    <n v="0"/>
    <n v="923"/>
  </r>
  <r>
    <x v="4"/>
    <s v="M3"/>
    <s v="EURO 0-II"/>
    <x v="9"/>
    <s v="Stropkov"/>
    <s v="Prešovský kraj"/>
    <n v="64"/>
    <n v="0"/>
    <n v="271"/>
  </r>
  <r>
    <x v="4"/>
    <s v="M3"/>
    <s v="EURO 0-II"/>
    <x v="9"/>
    <s v="Svidník"/>
    <s v="Prešovský kraj"/>
    <n v="54"/>
    <n v="0"/>
    <n v="250"/>
  </r>
  <r>
    <x v="4"/>
    <s v="M3"/>
    <s v="EURO 0-II"/>
    <x v="9"/>
    <s v="Šaľa"/>
    <s v="Nitriansky kraj"/>
    <n v="41"/>
    <n v="0"/>
    <n v="196"/>
  </r>
  <r>
    <x v="4"/>
    <s v="M3"/>
    <s v="EURO 0-II"/>
    <x v="9"/>
    <s v="Topoľčany"/>
    <s v="Nitriansky kraj"/>
    <n v="89"/>
    <n v="0"/>
    <n v="114"/>
  </r>
  <r>
    <x v="4"/>
    <s v="M3"/>
    <s v="EURO 0-II"/>
    <x v="9"/>
    <s v="Trebišov"/>
    <s v="Košický kraj"/>
    <n v="28"/>
    <n v="0"/>
    <n v="193"/>
  </r>
  <r>
    <x v="4"/>
    <s v="M3"/>
    <s v="EURO 0-II"/>
    <x v="9"/>
    <s v="Trenčín"/>
    <s v="Trenčiansky kraj"/>
    <n v="206"/>
    <n v="0"/>
    <n v="435"/>
  </r>
  <r>
    <x v="4"/>
    <s v="M3"/>
    <s v="EURO 0-II"/>
    <x v="9"/>
    <s v="Trnava"/>
    <s v="Trnavský kraj"/>
    <n v="218"/>
    <n v="0"/>
    <n v="1029"/>
  </r>
  <r>
    <x v="4"/>
    <s v="M3"/>
    <s v="EURO 0-II"/>
    <x v="9"/>
    <s v="Turčianske Teplice"/>
    <s v="Žilinský kraj"/>
    <n v="88"/>
    <n v="0"/>
    <n v="322"/>
  </r>
  <r>
    <x v="4"/>
    <s v="M3"/>
    <s v="EURO 0-II"/>
    <x v="9"/>
    <s v="Tvrdošín"/>
    <s v="Žilinský kraj"/>
    <n v="113"/>
    <n v="0"/>
    <n v="364"/>
  </r>
  <r>
    <x v="4"/>
    <s v="M3"/>
    <s v="EURO 0-II"/>
    <x v="9"/>
    <s v="Veľký Krtíš"/>
    <s v="Banskobystrický kraj"/>
    <n v="222"/>
    <n v="0"/>
    <n v="868"/>
  </r>
  <r>
    <x v="4"/>
    <s v="M3"/>
    <s v="EURO 0-II"/>
    <x v="9"/>
    <s v="Vranov nad Topľou"/>
    <s v="Prešovský kraj"/>
    <n v="67"/>
    <n v="0"/>
    <n v="264"/>
  </r>
  <r>
    <x v="4"/>
    <s v="M3"/>
    <s v="EURO 0-II"/>
    <x v="9"/>
    <s v="Zlaté Moravce"/>
    <s v="Nitriansky kraj"/>
    <n v="154"/>
    <n v="0"/>
    <n v="423"/>
  </r>
  <r>
    <x v="4"/>
    <s v="M3"/>
    <s v="EURO 0-II"/>
    <x v="9"/>
    <s v="Zvolen"/>
    <s v="Banskobystrický kraj"/>
    <n v="110"/>
    <n v="0"/>
    <n v="607"/>
  </r>
  <r>
    <x v="4"/>
    <s v="M3"/>
    <s v="EURO 0-II"/>
    <x v="9"/>
    <s v="Žarnovica"/>
    <s v="Banskobystrický kraj"/>
    <n v="290"/>
    <n v="0"/>
    <n v="5312"/>
  </r>
  <r>
    <x v="4"/>
    <s v="M3"/>
    <s v="EURO 0-II"/>
    <x v="9"/>
    <s v="Žiar nad Hronom"/>
    <s v="Banskobystrický kraj"/>
    <n v="65"/>
    <n v="0"/>
    <n v="643"/>
  </r>
  <r>
    <x v="4"/>
    <s v="M3"/>
    <s v="EURO 0-II"/>
    <x v="9"/>
    <s v="Žilina"/>
    <s v="Žilinský kraj"/>
    <n v="17"/>
    <n v="0"/>
    <n v="53"/>
  </r>
  <r>
    <x v="4"/>
    <s v="M3"/>
    <s v="EURO 0-II"/>
    <x v="10"/>
    <s v="Bratislava I"/>
    <s v="Bratislavský kraj"/>
    <n v="374"/>
    <n v="406"/>
    <n v="3691"/>
  </r>
  <r>
    <x v="4"/>
    <s v="M3"/>
    <s v="EURO 0-II"/>
    <x v="10"/>
    <s v="Bratislava II"/>
    <s v="Bratislavský kraj"/>
    <n v="5812"/>
    <n v="2660"/>
    <n v="24183"/>
  </r>
  <r>
    <x v="4"/>
    <s v="M3"/>
    <s v="EURO 0-II"/>
    <x v="10"/>
    <s v="Bratislava IV"/>
    <s v="Bratislavský kraj"/>
    <n v="15601"/>
    <n v="7467"/>
    <n v="67883"/>
  </r>
  <r>
    <x v="4"/>
    <s v="M3"/>
    <s v="EURO 0-II"/>
    <x v="10"/>
    <s v="Bratislava V"/>
    <s v="Bratislavský kraj"/>
    <n v="30007"/>
    <n v="18339"/>
    <n v="166717"/>
  </r>
  <r>
    <x v="4"/>
    <s v="M3"/>
    <s v="EURO 0-II"/>
    <x v="10"/>
    <s v="Bytča"/>
    <s v="Žilinský kraj"/>
    <n v="7915"/>
    <n v="5478"/>
    <n v="49798"/>
  </r>
  <r>
    <x v="4"/>
    <s v="M3"/>
    <s v="EURO 0-II"/>
    <x v="10"/>
    <s v="Čadca"/>
    <s v="Žilinský kraj"/>
    <n v="513"/>
    <n v="14"/>
    <n v="125"/>
  </r>
  <r>
    <x v="4"/>
    <s v="M3"/>
    <s v="EURO 0-II"/>
    <x v="10"/>
    <s v="Hlohovec"/>
    <s v="Trnavský kraj"/>
    <n v="21408"/>
    <n v="21248"/>
    <n v="193162"/>
  </r>
  <r>
    <x v="4"/>
    <s v="M3"/>
    <s v="EURO 0-II"/>
    <x v="10"/>
    <s v="Ilava"/>
    <s v="Trenčiansky kraj"/>
    <n v="22858"/>
    <n v="17075"/>
    <n v="155226"/>
  </r>
  <r>
    <x v="4"/>
    <s v="M3"/>
    <s v="EURO 0-II"/>
    <x v="10"/>
    <s v="Košice - okolie"/>
    <s v="Košický kraj"/>
    <n v="16805"/>
    <n v="19159"/>
    <n v="174169"/>
  </r>
  <r>
    <x v="4"/>
    <s v="M3"/>
    <s v="EURO 0-II"/>
    <x v="10"/>
    <s v="Levoča"/>
    <s v="Prešovský kraj"/>
    <n v="20579"/>
    <n v="12058"/>
    <n v="109616"/>
  </r>
  <r>
    <x v="4"/>
    <s v="M3"/>
    <s v="EURO 0-II"/>
    <x v="10"/>
    <s v="Liptovský Mikuláš"/>
    <s v="Žilinský kraj"/>
    <n v="47441"/>
    <n v="39465"/>
    <n v="358769"/>
  </r>
  <r>
    <x v="4"/>
    <s v="M3"/>
    <s v="EURO 0-II"/>
    <x v="10"/>
    <s v="Malacky"/>
    <s v="Bratislavský kraj"/>
    <n v="25772"/>
    <n v="28012"/>
    <n v="254659"/>
  </r>
  <r>
    <x v="4"/>
    <s v="M3"/>
    <s v="EURO 0-II"/>
    <x v="10"/>
    <s v="Nové Mesto nad Váhom"/>
    <s v="Trenčiansky kraj"/>
    <n v="33083"/>
    <n v="29747"/>
    <n v="270431"/>
  </r>
  <r>
    <x v="4"/>
    <s v="M3"/>
    <s v="EURO 0-II"/>
    <x v="10"/>
    <s v="Piešťany"/>
    <s v="Trnavský kraj"/>
    <n v="11190"/>
    <n v="14807"/>
    <n v="134609"/>
  </r>
  <r>
    <x v="4"/>
    <s v="M3"/>
    <s v="EURO 0-II"/>
    <x v="10"/>
    <s v="Poprad"/>
    <s v="Prešovský kraj"/>
    <n v="34350"/>
    <n v="24445"/>
    <n v="222230"/>
  </r>
  <r>
    <x v="4"/>
    <s v="M3"/>
    <s v="EURO 0-II"/>
    <x v="10"/>
    <s v="Považská Bystrica"/>
    <s v="Trenčiansky kraj"/>
    <n v="23751"/>
    <n v="16207"/>
    <n v="147336"/>
  </r>
  <r>
    <x v="4"/>
    <s v="M3"/>
    <s v="EURO 0-II"/>
    <x v="10"/>
    <s v="Prešov"/>
    <s v="Prešovský kraj"/>
    <n v="41960"/>
    <n v="33552"/>
    <n v="305014"/>
  </r>
  <r>
    <x v="4"/>
    <s v="M3"/>
    <s v="EURO 0-II"/>
    <x v="10"/>
    <s v="Púchov"/>
    <s v="Trenčiansky kraj"/>
    <n v="11153"/>
    <n v="6847"/>
    <n v="62242"/>
  </r>
  <r>
    <x v="4"/>
    <s v="M3"/>
    <s v="EURO 0-II"/>
    <x v="10"/>
    <s v="Ružomberok"/>
    <s v="Žilinský kraj"/>
    <n v="8498"/>
    <n v="1254"/>
    <n v="11404"/>
  </r>
  <r>
    <x v="4"/>
    <s v="M3"/>
    <s v="EURO 0-II"/>
    <x v="10"/>
    <s v="Senec"/>
    <s v="Bratislavský kraj"/>
    <n v="62334"/>
    <n v="67645"/>
    <n v="614956"/>
  </r>
  <r>
    <x v="4"/>
    <s v="M3"/>
    <s v="EURO 0-II"/>
    <x v="10"/>
    <s v="Senica"/>
    <s v="Trnavský kraj"/>
    <n v="17663"/>
    <n v="28151"/>
    <n v="255918"/>
  </r>
  <r>
    <x v="4"/>
    <s v="M3"/>
    <s v="EURO 0-II"/>
    <x v="10"/>
    <s v="Skalica"/>
    <s v="Trnavský kraj"/>
    <n v="7925"/>
    <n v="1547"/>
    <n v="14067"/>
  </r>
  <r>
    <x v="4"/>
    <s v="M3"/>
    <s v="EURO 0-II"/>
    <x v="10"/>
    <s v="Trenčín"/>
    <s v="Trenčiansky kraj"/>
    <n v="31821"/>
    <n v="26129"/>
    <n v="237538"/>
  </r>
  <r>
    <x v="4"/>
    <s v="M3"/>
    <s v="EURO 0-II"/>
    <x v="10"/>
    <s v="Trnava"/>
    <s v="Trnavský kraj"/>
    <n v="22451"/>
    <n v="20555"/>
    <n v="186859"/>
  </r>
  <r>
    <x v="4"/>
    <s v="M3"/>
    <s v="EURO 0-II"/>
    <x v="10"/>
    <s v="Žilina"/>
    <s v="Žilinský kraj"/>
    <n v="18464"/>
    <n v="8901"/>
    <n v="80920"/>
  </r>
  <r>
    <x v="4"/>
    <s v="M3"/>
    <s v="EURO 0-II"/>
    <x v="11"/>
    <s v="Banská Bystrica"/>
    <s v="Banskobystrický kraj"/>
    <n v="16267"/>
    <n v="14877"/>
    <n v="135244"/>
  </r>
  <r>
    <x v="4"/>
    <s v="M3"/>
    <s v="EURO 0-II"/>
    <x v="11"/>
    <s v="Dolný Kubín"/>
    <s v="Žilinský kraj"/>
    <n v="4891"/>
    <n v="3090"/>
    <n v="28094"/>
  </r>
  <r>
    <x v="4"/>
    <s v="M3"/>
    <s v="EURO 0-II"/>
    <x v="11"/>
    <s v="Galanta"/>
    <s v="Trnavský kraj"/>
    <n v="59190"/>
    <n v="19075"/>
    <n v="173407"/>
  </r>
  <r>
    <x v="4"/>
    <s v="M3"/>
    <s v="EURO 0-II"/>
    <x v="11"/>
    <s v="Košice - okolie"/>
    <s v="Košický kraj"/>
    <n v="9107"/>
    <n v="7212"/>
    <n v="65565"/>
  </r>
  <r>
    <x v="4"/>
    <s v="M3"/>
    <s v="EURO 0-II"/>
    <x v="11"/>
    <s v="Košice I"/>
    <s v="Košický kraj"/>
    <n v="18683"/>
    <n v="11205"/>
    <n v="101860"/>
  </r>
  <r>
    <x v="4"/>
    <s v="M3"/>
    <s v="EURO 0-II"/>
    <x v="11"/>
    <s v="Košice II"/>
    <s v="Košický kraj"/>
    <n v="16856"/>
    <n v="15684"/>
    <n v="142585"/>
  </r>
  <r>
    <x v="4"/>
    <s v="M3"/>
    <s v="EURO 0-II"/>
    <x v="11"/>
    <s v="Nitra"/>
    <s v="Nitriansky kraj"/>
    <n v="91224"/>
    <n v="38489"/>
    <n v="349900"/>
  </r>
  <r>
    <x v="4"/>
    <s v="M3"/>
    <s v="EURO 0-II"/>
    <x v="11"/>
    <s v="Púchov"/>
    <s v="Trenčiansky kraj"/>
    <n v="2959"/>
    <n v="263"/>
    <n v="2394"/>
  </r>
  <r>
    <x v="4"/>
    <s v="M3"/>
    <s v="EURO 0-II"/>
    <x v="11"/>
    <s v="Revúca"/>
    <s v="Banskobystrický kraj"/>
    <n v="7854"/>
    <n v="2367"/>
    <n v="21521"/>
  </r>
  <r>
    <x v="4"/>
    <s v="M3"/>
    <s v="EURO 0-II"/>
    <x v="11"/>
    <s v="Rimavská Sobota"/>
    <s v="Banskobystrický kraj"/>
    <n v="12454"/>
    <n v="4028"/>
    <n v="36617"/>
  </r>
  <r>
    <x v="4"/>
    <s v="M3"/>
    <s v="EURO 0-II"/>
    <x v="11"/>
    <s v="Svidník"/>
    <s v="Prešovský kraj"/>
    <n v="4265"/>
    <n v="2084"/>
    <n v="18949"/>
  </r>
  <r>
    <x v="4"/>
    <s v="M3"/>
    <s v="EURO 0-II"/>
    <x v="11"/>
    <s v="Trnava"/>
    <s v="Trnavský kraj"/>
    <n v="70829"/>
    <n v="16890"/>
    <n v="153543"/>
  </r>
  <r>
    <x v="4"/>
    <s v="M3"/>
    <s v="EURO 0-II"/>
    <x v="11"/>
    <s v="Turčianske Teplice"/>
    <s v="Žilinský kraj"/>
    <n v="2226"/>
    <n v="1033"/>
    <n v="9391"/>
  </r>
  <r>
    <x v="4"/>
    <s v="M3"/>
    <s v="EURO 0-II"/>
    <x v="11"/>
    <s v="Tvrdošín"/>
    <s v="Žilinský kraj"/>
    <n v="7884"/>
    <n v="3522"/>
    <n v="32022"/>
  </r>
  <r>
    <x v="4"/>
    <s v="M3"/>
    <s v="EURO 0-II"/>
    <x v="11"/>
    <s v="Zlaté Moravce"/>
    <s v="Nitriansky kraj"/>
    <n v="36635"/>
    <n v="28731"/>
    <n v="261189"/>
  </r>
  <r>
    <x v="4"/>
    <s v="M3"/>
    <s v="EURO 0-II"/>
    <x v="11"/>
    <s v="Zvolen"/>
    <s v="Banskobystrický kraj"/>
    <n v="125293"/>
    <n v="30339"/>
    <n v="275807"/>
  </r>
  <r>
    <x v="4"/>
    <s v="M3"/>
    <s v="EURO 0-II"/>
    <x v="11"/>
    <s v="Žarnovica"/>
    <s v="Banskobystrický kraj"/>
    <n v="57544"/>
    <n v="34128"/>
    <n v="310255"/>
  </r>
  <r>
    <x v="4"/>
    <s v="M3"/>
    <s v="EURO 0-II"/>
    <x v="11"/>
    <s v="Žiar nad Hronom"/>
    <s v="Banskobystrický kraj"/>
    <n v="26816"/>
    <n v="21440"/>
    <n v="194907"/>
  </r>
  <r>
    <x v="4"/>
    <s v="N2"/>
    <s v="EURO III"/>
    <x v="2"/>
    <s v="Bánovce nad Bebravou"/>
    <s v="Trenčiansky kraj"/>
    <n v="15654"/>
    <n v="1331"/>
    <n v="18576"/>
  </r>
  <r>
    <x v="4"/>
    <s v="N2"/>
    <s v="EURO III"/>
    <x v="2"/>
    <s v="Banská Bystrica"/>
    <s v="Banskobystrický kraj"/>
    <n v="24630"/>
    <n v="4542"/>
    <n v="63613"/>
  </r>
  <r>
    <x v="4"/>
    <s v="N2"/>
    <s v="EURO III"/>
    <x v="2"/>
    <s v="Bratislava II"/>
    <s v="Bratislavský kraj"/>
    <n v="2329"/>
    <n v="839"/>
    <n v="11673"/>
  </r>
  <r>
    <x v="4"/>
    <s v="N2"/>
    <s v="EURO III"/>
    <x v="2"/>
    <s v="Brezno"/>
    <s v="Banskobystrický kraj"/>
    <n v="5528"/>
    <n v="666"/>
    <n v="9346"/>
  </r>
  <r>
    <x v="4"/>
    <s v="N2"/>
    <s v="EURO III"/>
    <x v="2"/>
    <s v="Bytča"/>
    <s v="Žilinský kraj"/>
    <n v="6790"/>
    <n v="1329"/>
    <n v="18539"/>
  </r>
  <r>
    <x v="4"/>
    <s v="N2"/>
    <s v="EURO III"/>
    <x v="2"/>
    <s v="Čadca"/>
    <s v="Žilinský kraj"/>
    <n v="10625"/>
    <n v="3081"/>
    <n v="42953"/>
  </r>
  <r>
    <x v="4"/>
    <s v="N2"/>
    <s v="EURO III"/>
    <x v="2"/>
    <s v="Detva"/>
    <s v="Banskobystrický kraj"/>
    <n v="26082"/>
    <n v="2388"/>
    <n v="33438"/>
  </r>
  <r>
    <x v="4"/>
    <s v="N2"/>
    <s v="EURO III"/>
    <x v="2"/>
    <s v="Dolný Kubín"/>
    <s v="Žilinský kraj"/>
    <n v="26510"/>
    <n v="2585"/>
    <n v="36070"/>
  </r>
  <r>
    <x v="4"/>
    <s v="N2"/>
    <s v="EURO III"/>
    <x v="2"/>
    <s v="Dunajská Streda"/>
    <s v="Trnavský kraj"/>
    <n v="23874"/>
    <n v="2773"/>
    <n v="38623"/>
  </r>
  <r>
    <x v="4"/>
    <s v="N2"/>
    <s v="EURO III"/>
    <x v="2"/>
    <s v="Galanta"/>
    <s v="Trnavský kraj"/>
    <n v="5236"/>
    <n v="602"/>
    <n v="8400"/>
  </r>
  <r>
    <x v="4"/>
    <s v="N2"/>
    <s v="EURO III"/>
    <x v="2"/>
    <s v="Komárno"/>
    <s v="Nitriansky kraj"/>
    <n v="21030"/>
    <n v="2587"/>
    <n v="36059"/>
  </r>
  <r>
    <x v="4"/>
    <s v="N2"/>
    <s v="EURO III"/>
    <x v="2"/>
    <s v="Košice - okolie"/>
    <s v="Košický kraj"/>
    <n v="22338"/>
    <n v="1513"/>
    <n v="21142"/>
  </r>
  <r>
    <x v="4"/>
    <s v="N2"/>
    <s v="EURO III"/>
    <x v="2"/>
    <s v="Košice I"/>
    <s v="Košický kraj"/>
    <n v="1856"/>
    <n v="1329"/>
    <n v="18591"/>
  </r>
  <r>
    <x v="4"/>
    <s v="N2"/>
    <s v="EURO III"/>
    <x v="2"/>
    <s v="Košice II"/>
    <s v="Košický kraj"/>
    <n v="5822"/>
    <n v="1481"/>
    <n v="20749"/>
  </r>
  <r>
    <x v="4"/>
    <s v="N2"/>
    <s v="EURO III"/>
    <x v="2"/>
    <s v="Košice III"/>
    <s v="Košický kraj"/>
    <n v="518"/>
    <n v="378"/>
    <n v="5269"/>
  </r>
  <r>
    <x v="4"/>
    <s v="N2"/>
    <s v="EURO III"/>
    <x v="2"/>
    <s v="Košice IV"/>
    <s v="Košický kraj"/>
    <n v="2931"/>
    <n v="621"/>
    <n v="8656"/>
  </r>
  <r>
    <x v="4"/>
    <s v="N2"/>
    <s v="EURO III"/>
    <x v="2"/>
    <s v="Krupina"/>
    <s v="Banskobystrický kraj"/>
    <n v="15585"/>
    <n v="1520"/>
    <n v="21255"/>
  </r>
  <r>
    <x v="4"/>
    <s v="N2"/>
    <s v="EURO III"/>
    <x v="2"/>
    <s v="Kysucké Nové Mesto"/>
    <s v="Žilinský kraj"/>
    <n v="13315"/>
    <n v="695"/>
    <n v="9691"/>
  </r>
  <r>
    <x v="4"/>
    <s v="N2"/>
    <s v="EURO III"/>
    <x v="2"/>
    <s v="Levice"/>
    <s v="Nitriansky kraj"/>
    <n v="34640"/>
    <n v="3499"/>
    <n v="48800"/>
  </r>
  <r>
    <x v="4"/>
    <s v="N2"/>
    <s v="EURO III"/>
    <x v="2"/>
    <s v="Levoča"/>
    <s v="Prešovský kraj"/>
    <n v="28607"/>
    <n v="2037"/>
    <n v="28568"/>
  </r>
  <r>
    <x v="4"/>
    <s v="N2"/>
    <s v="EURO III"/>
    <x v="2"/>
    <s v="Liptovský Mikuláš"/>
    <s v="Žilinský kraj"/>
    <n v="1061"/>
    <n v="59"/>
    <n v="821"/>
  </r>
  <r>
    <x v="4"/>
    <s v="N2"/>
    <s v="EURO III"/>
    <x v="2"/>
    <s v="Lučenec"/>
    <s v="Banskobystrický kraj"/>
    <n v="16609"/>
    <n v="1219"/>
    <n v="17077"/>
  </r>
  <r>
    <x v="4"/>
    <s v="N2"/>
    <s v="EURO III"/>
    <x v="2"/>
    <s v="Martin"/>
    <s v="Žilinský kraj"/>
    <n v="29778"/>
    <n v="8461"/>
    <n v="118426"/>
  </r>
  <r>
    <x v="4"/>
    <s v="N2"/>
    <s v="EURO III"/>
    <x v="2"/>
    <s v="Michalovce"/>
    <s v="Košický kraj"/>
    <n v="12039"/>
    <n v="1272"/>
    <n v="17706"/>
  </r>
  <r>
    <x v="4"/>
    <s v="N2"/>
    <s v="EURO III"/>
    <x v="2"/>
    <s v="Nitra"/>
    <s v="Nitriansky kraj"/>
    <n v="38733"/>
    <n v="5418"/>
    <n v="75603"/>
  </r>
  <r>
    <x v="4"/>
    <s v="N2"/>
    <s v="EURO III"/>
    <x v="2"/>
    <s v="Nové Zámky"/>
    <s v="Nitriansky kraj"/>
    <n v="20660"/>
    <n v="4303"/>
    <n v="60075"/>
  </r>
  <r>
    <x v="4"/>
    <s v="N2"/>
    <s v="EURO III"/>
    <x v="2"/>
    <s v="Partizánske"/>
    <s v="Trenčiansky kraj"/>
    <n v="8699"/>
    <n v="1408"/>
    <n v="19679"/>
  </r>
  <r>
    <x v="4"/>
    <s v="N2"/>
    <s v="EURO III"/>
    <x v="2"/>
    <s v="Prešov"/>
    <s v="Prešovský kraj"/>
    <n v="50709"/>
    <n v="8364"/>
    <n v="116928"/>
  </r>
  <r>
    <x v="4"/>
    <s v="N2"/>
    <s v="EURO III"/>
    <x v="2"/>
    <s v="Prievidza"/>
    <s v="Trenčiansky kraj"/>
    <n v="50247"/>
    <n v="5750"/>
    <n v="80325"/>
  </r>
  <r>
    <x v="4"/>
    <s v="N2"/>
    <s v="EURO III"/>
    <x v="2"/>
    <s v="Púchov"/>
    <s v="Trenčiansky kraj"/>
    <n v="12223"/>
    <n v="1732"/>
    <n v="24138"/>
  </r>
  <r>
    <x v="4"/>
    <s v="N2"/>
    <s v="EURO III"/>
    <x v="2"/>
    <s v="Rimavská Sobota"/>
    <s v="Banskobystrický kraj"/>
    <n v="10402"/>
    <n v="1341"/>
    <n v="18832"/>
  </r>
  <r>
    <x v="4"/>
    <s v="N2"/>
    <s v="EURO III"/>
    <x v="2"/>
    <s v="Rožňava"/>
    <s v="Košický kraj"/>
    <n v="14087"/>
    <n v="1038"/>
    <n v="14566"/>
  </r>
  <r>
    <x v="4"/>
    <s v="N2"/>
    <s v="EURO III"/>
    <x v="2"/>
    <s v="Ružomberok"/>
    <s v="Žilinský kraj"/>
    <n v="29197"/>
    <n v="6633"/>
    <n v="92960"/>
  </r>
  <r>
    <x v="4"/>
    <s v="N2"/>
    <s v="EURO III"/>
    <x v="2"/>
    <s v="Senec"/>
    <s v="Bratislavský kraj"/>
    <n v="7271"/>
    <n v="1843"/>
    <n v="25665"/>
  </r>
  <r>
    <x v="4"/>
    <s v="N2"/>
    <s v="EURO III"/>
    <x v="2"/>
    <s v="Senica"/>
    <s v="Trnavský kraj"/>
    <n v="9628"/>
    <n v="1776"/>
    <n v="24734"/>
  </r>
  <r>
    <x v="4"/>
    <s v="N2"/>
    <s v="EURO III"/>
    <x v="2"/>
    <s v="Skalica"/>
    <s v="Trnavský kraj"/>
    <n v="12916"/>
    <n v="1453"/>
    <n v="20241"/>
  </r>
  <r>
    <x v="4"/>
    <s v="N2"/>
    <s v="EURO III"/>
    <x v="2"/>
    <s v="Sobrance"/>
    <s v="Košický kraj"/>
    <n v="3427"/>
    <n v="265"/>
    <n v="3680"/>
  </r>
  <r>
    <x v="4"/>
    <s v="N2"/>
    <s v="EURO III"/>
    <x v="2"/>
    <s v="Stropkov"/>
    <s v="Prešovský kraj"/>
    <n v="6590"/>
    <n v="544"/>
    <n v="7562"/>
  </r>
  <r>
    <x v="4"/>
    <s v="N2"/>
    <s v="EURO III"/>
    <x v="2"/>
    <s v="Svidník"/>
    <s v="Prešovský kraj"/>
    <n v="20616"/>
    <n v="1648"/>
    <n v="22947"/>
  </r>
  <r>
    <x v="4"/>
    <s v="N2"/>
    <s v="EURO III"/>
    <x v="2"/>
    <s v="Šaľa"/>
    <s v="Nitriansky kraj"/>
    <n v="10127"/>
    <n v="1840"/>
    <n v="25713"/>
  </r>
  <r>
    <x v="4"/>
    <s v="N2"/>
    <s v="EURO III"/>
    <x v="2"/>
    <s v="Topoľčany"/>
    <s v="Nitriansky kraj"/>
    <n v="10825"/>
    <n v="4083"/>
    <n v="56982"/>
  </r>
  <r>
    <x v="4"/>
    <s v="N2"/>
    <s v="EURO III"/>
    <x v="2"/>
    <s v="Trebišov"/>
    <s v="Košický kraj"/>
    <n v="23752"/>
    <n v="2607"/>
    <n v="36320"/>
  </r>
  <r>
    <x v="4"/>
    <s v="N2"/>
    <s v="EURO III"/>
    <x v="2"/>
    <s v="Trenčín"/>
    <s v="Trenčiansky kraj"/>
    <n v="19282"/>
    <n v="2285"/>
    <n v="31853"/>
  </r>
  <r>
    <x v="4"/>
    <s v="N2"/>
    <s v="EURO III"/>
    <x v="2"/>
    <s v="Trnava"/>
    <s v="Trnavský kraj"/>
    <n v="18734"/>
    <n v="2773"/>
    <n v="38609"/>
  </r>
  <r>
    <x v="4"/>
    <s v="N2"/>
    <s v="EURO III"/>
    <x v="2"/>
    <s v="Turčianske Teplice"/>
    <s v="Žilinský kraj"/>
    <n v="5039"/>
    <n v="382"/>
    <n v="5338"/>
  </r>
  <r>
    <x v="4"/>
    <s v="N2"/>
    <s v="EURO III"/>
    <x v="2"/>
    <s v="Tvrdošín"/>
    <s v="Žilinský kraj"/>
    <n v="7488"/>
    <n v="1255"/>
    <n v="17501"/>
  </r>
  <r>
    <x v="4"/>
    <s v="N2"/>
    <s v="EURO III"/>
    <x v="2"/>
    <s v="Vranov nad Topľou"/>
    <s v="Prešovský kraj"/>
    <n v="40273"/>
    <n v="4020"/>
    <n v="56088"/>
  </r>
  <r>
    <x v="4"/>
    <s v="N2"/>
    <s v="EURO III"/>
    <x v="2"/>
    <s v="Zvolen"/>
    <s v="Banskobystrický kraj"/>
    <n v="20663"/>
    <n v="2887"/>
    <n v="40428"/>
  </r>
  <r>
    <x v="4"/>
    <s v="N2"/>
    <s v="EURO III"/>
    <x v="2"/>
    <s v="Žarnovica"/>
    <s v="Banskobystrický kraj"/>
    <n v="4395"/>
    <n v="432"/>
    <n v="6027"/>
  </r>
  <r>
    <x v="4"/>
    <s v="N2"/>
    <s v="EURO III"/>
    <x v="2"/>
    <s v="Žiar nad Hronom"/>
    <s v="Banskobystrický kraj"/>
    <n v="11361"/>
    <n v="2091"/>
    <n v="29262"/>
  </r>
  <r>
    <x v="4"/>
    <s v="N2"/>
    <s v="EURO III"/>
    <x v="2"/>
    <s v="Žilina"/>
    <s v="Žilinský kraj"/>
    <n v="11104"/>
    <n v="5102"/>
    <n v="71344"/>
  </r>
  <r>
    <x v="4"/>
    <s v="N2"/>
    <s v="EURO III"/>
    <x v="3"/>
    <s v="Bánovce nad Bebravou"/>
    <s v="Trenčiansky kraj"/>
    <n v="60609"/>
    <n v="0"/>
    <n v="73245"/>
  </r>
  <r>
    <x v="4"/>
    <s v="N2"/>
    <s v="EURO III"/>
    <x v="3"/>
    <s v="Banská Bystrica"/>
    <s v="Banskobystrický kraj"/>
    <n v="130493"/>
    <n v="0"/>
    <n v="391608"/>
  </r>
  <r>
    <x v="4"/>
    <s v="N2"/>
    <s v="EURO III"/>
    <x v="3"/>
    <s v="Banská Štiavnica"/>
    <s v="Banskobystrický kraj"/>
    <n v="9216"/>
    <n v="0"/>
    <n v="23356"/>
  </r>
  <r>
    <x v="4"/>
    <s v="N2"/>
    <s v="EURO III"/>
    <x v="3"/>
    <s v="Bardejov"/>
    <s v="Prešovský kraj"/>
    <n v="50799"/>
    <n v="0"/>
    <n v="73628"/>
  </r>
  <r>
    <x v="4"/>
    <s v="N2"/>
    <s v="EURO III"/>
    <x v="3"/>
    <s v="Bratislava II"/>
    <s v="Bratislavský kraj"/>
    <n v="37696"/>
    <n v="0"/>
    <n v="67272"/>
  </r>
  <r>
    <x v="4"/>
    <s v="N2"/>
    <s v="EURO III"/>
    <x v="3"/>
    <s v="Bratislava IV"/>
    <s v="Bratislavský kraj"/>
    <n v="3926"/>
    <n v="0"/>
    <n v="18766"/>
  </r>
  <r>
    <x v="4"/>
    <s v="N2"/>
    <s v="EURO III"/>
    <x v="3"/>
    <s v="Brezno"/>
    <s v="Banskobystrický kraj"/>
    <n v="97281"/>
    <n v="0"/>
    <n v="162311"/>
  </r>
  <r>
    <x v="4"/>
    <s v="N2"/>
    <s v="EURO III"/>
    <x v="3"/>
    <s v="Bytča"/>
    <s v="Žilinský kraj"/>
    <n v="35132"/>
    <n v="0"/>
    <n v="81778"/>
  </r>
  <r>
    <x v="4"/>
    <s v="N2"/>
    <s v="EURO III"/>
    <x v="3"/>
    <s v="Čadca"/>
    <s v="Žilinský kraj"/>
    <n v="46242"/>
    <n v="0"/>
    <n v="188608"/>
  </r>
  <r>
    <x v="4"/>
    <s v="N2"/>
    <s v="EURO III"/>
    <x v="3"/>
    <s v="Detva"/>
    <s v="Banskobystrický kraj"/>
    <n v="104833"/>
    <n v="0"/>
    <n v="133622"/>
  </r>
  <r>
    <x v="4"/>
    <s v="N2"/>
    <s v="EURO III"/>
    <x v="3"/>
    <s v="Dolný Kubín"/>
    <s v="Žilinský kraj"/>
    <n v="123808"/>
    <n v="0"/>
    <n v="170980"/>
  </r>
  <r>
    <x v="4"/>
    <s v="N2"/>
    <s v="EURO III"/>
    <x v="3"/>
    <s v="Dunajská Streda"/>
    <s v="Trnavský kraj"/>
    <n v="93200"/>
    <n v="0"/>
    <n v="150852"/>
  </r>
  <r>
    <x v="4"/>
    <s v="N2"/>
    <s v="EURO III"/>
    <x v="3"/>
    <s v="Galanta"/>
    <s v="Trnavský kraj"/>
    <n v="22809"/>
    <n v="0"/>
    <n v="38999"/>
  </r>
  <r>
    <x v="4"/>
    <s v="N2"/>
    <s v="EURO III"/>
    <x v="3"/>
    <s v="Hlohovec"/>
    <s v="Trnavský kraj"/>
    <n v="12498"/>
    <n v="0"/>
    <n v="21209"/>
  </r>
  <r>
    <x v="4"/>
    <s v="N2"/>
    <s v="EURO III"/>
    <x v="3"/>
    <s v="Humenné"/>
    <s v="Prešovský kraj"/>
    <n v="40848"/>
    <n v="0"/>
    <n v="72255"/>
  </r>
  <r>
    <x v="4"/>
    <s v="N2"/>
    <s v="EURO III"/>
    <x v="3"/>
    <s v="Ilava"/>
    <s v="Trenčiansky kraj"/>
    <n v="49303"/>
    <n v="0"/>
    <n v="82930"/>
  </r>
  <r>
    <x v="4"/>
    <s v="N2"/>
    <s v="EURO III"/>
    <x v="3"/>
    <s v="Kežmarok"/>
    <s v="Prešovský kraj"/>
    <n v="69072"/>
    <n v="0"/>
    <n v="92488"/>
  </r>
  <r>
    <x v="4"/>
    <s v="N2"/>
    <s v="EURO III"/>
    <x v="3"/>
    <s v="Komárno"/>
    <s v="Nitriansky kraj"/>
    <n v="101858"/>
    <n v="0"/>
    <n v="168618"/>
  </r>
  <r>
    <x v="4"/>
    <s v="N2"/>
    <s v="EURO III"/>
    <x v="3"/>
    <s v="Košice - okolie"/>
    <s v="Košický kraj"/>
    <n v="119233"/>
    <n v="0"/>
    <n v="122891"/>
  </r>
  <r>
    <x v="4"/>
    <s v="N2"/>
    <s v="EURO III"/>
    <x v="3"/>
    <s v="Košice I"/>
    <s v="Košický kraj"/>
    <n v="7445"/>
    <n v="0"/>
    <n v="74408"/>
  </r>
  <r>
    <x v="4"/>
    <s v="N2"/>
    <s v="EURO III"/>
    <x v="3"/>
    <s v="Košice II"/>
    <s v="Košický kraj"/>
    <n v="25305"/>
    <n v="0"/>
    <n v="88110"/>
  </r>
  <r>
    <x v="4"/>
    <s v="N2"/>
    <s v="EURO III"/>
    <x v="3"/>
    <s v="Košice III"/>
    <s v="Košický kraj"/>
    <n v="2788"/>
    <n v="0"/>
    <n v="28734"/>
  </r>
  <r>
    <x v="4"/>
    <s v="N2"/>
    <s v="EURO III"/>
    <x v="3"/>
    <s v="Košice IV"/>
    <s v="Košický kraj"/>
    <n v="14052"/>
    <n v="0"/>
    <n v="39641"/>
  </r>
  <r>
    <x v="4"/>
    <s v="N2"/>
    <s v="EURO III"/>
    <x v="3"/>
    <s v="Krupina"/>
    <s v="Banskobystrický kraj"/>
    <n v="61604"/>
    <n v="0"/>
    <n v="83646"/>
  </r>
  <r>
    <x v="4"/>
    <s v="N2"/>
    <s v="EURO III"/>
    <x v="3"/>
    <s v="Kysucké Nové Mesto"/>
    <s v="Žilinský kraj"/>
    <n v="58052"/>
    <n v="0"/>
    <n v="42315"/>
  </r>
  <r>
    <x v="4"/>
    <s v="N2"/>
    <s v="EURO III"/>
    <x v="3"/>
    <s v="Levice"/>
    <s v="Nitriansky kraj"/>
    <n v="136303"/>
    <n v="0"/>
    <n v="188144"/>
  </r>
  <r>
    <x v="4"/>
    <s v="N2"/>
    <s v="EURO III"/>
    <x v="3"/>
    <s v="Levoča"/>
    <s v="Prešovský kraj"/>
    <n v="128513"/>
    <n v="0"/>
    <n v="127970"/>
  </r>
  <r>
    <x v="4"/>
    <s v="N2"/>
    <s v="EURO III"/>
    <x v="3"/>
    <s v="Liptovský Mikuláš"/>
    <s v="Žilinský kraj"/>
    <n v="23692"/>
    <n v="0"/>
    <n v="33593"/>
  </r>
  <r>
    <x v="4"/>
    <s v="N2"/>
    <s v="EURO III"/>
    <x v="3"/>
    <s v="Lučenec"/>
    <s v="Banskobystrický kraj"/>
    <n v="125548"/>
    <n v="0"/>
    <n v="128231"/>
  </r>
  <r>
    <x v="4"/>
    <s v="N2"/>
    <s v="EURO III"/>
    <x v="3"/>
    <s v="Malacky"/>
    <s v="Bratislavský kraj"/>
    <n v="11703"/>
    <n v="0"/>
    <n v="29757"/>
  </r>
  <r>
    <x v="4"/>
    <s v="N2"/>
    <s v="EURO III"/>
    <x v="3"/>
    <s v="Martin"/>
    <s v="Žilinský kraj"/>
    <n v="128223"/>
    <n v="0"/>
    <n v="508190"/>
  </r>
  <r>
    <x v="4"/>
    <s v="N2"/>
    <s v="EURO III"/>
    <x v="3"/>
    <s v="Michalovce"/>
    <s v="Košický kraj"/>
    <n v="138053"/>
    <n v="0"/>
    <n v="216769"/>
  </r>
  <r>
    <x v="4"/>
    <s v="N2"/>
    <s v="EURO III"/>
    <x v="3"/>
    <s v="Námestovo"/>
    <s v="Žilinský kraj"/>
    <n v="38115"/>
    <n v="0"/>
    <n v="67621"/>
  </r>
  <r>
    <x v="4"/>
    <s v="N2"/>
    <s v="EURO III"/>
    <x v="3"/>
    <s v="Nitra"/>
    <s v="Nitriansky kraj"/>
    <n v="168490"/>
    <n v="0"/>
    <n v="332189"/>
  </r>
  <r>
    <x v="4"/>
    <s v="N2"/>
    <s v="EURO III"/>
    <x v="3"/>
    <s v="Nové Mesto nad Váhom"/>
    <s v="Trenčiansky kraj"/>
    <n v="57051"/>
    <n v="0"/>
    <n v="104109"/>
  </r>
  <r>
    <x v="4"/>
    <s v="N2"/>
    <s v="EURO III"/>
    <x v="3"/>
    <s v="Nové Zámky"/>
    <s v="Nitriansky kraj"/>
    <n v="95382"/>
    <n v="0"/>
    <n v="276181"/>
  </r>
  <r>
    <x v="4"/>
    <s v="N2"/>
    <s v="EURO III"/>
    <x v="3"/>
    <s v="Partizánske"/>
    <s v="Trenčiansky kraj"/>
    <n v="34835"/>
    <n v="0"/>
    <n v="81589"/>
  </r>
  <r>
    <x v="4"/>
    <s v="N2"/>
    <s v="EURO III"/>
    <x v="3"/>
    <s v="Piešťany"/>
    <s v="Trnavský kraj"/>
    <n v="12567"/>
    <n v="0"/>
    <n v="23873"/>
  </r>
  <r>
    <x v="4"/>
    <s v="N2"/>
    <s v="EURO III"/>
    <x v="3"/>
    <s v="Poprad"/>
    <s v="Prešovský kraj"/>
    <n v="70935"/>
    <n v="0"/>
    <n v="125038"/>
  </r>
  <r>
    <x v="4"/>
    <s v="N2"/>
    <s v="EURO III"/>
    <x v="3"/>
    <s v="Považská Bystrica"/>
    <s v="Trenčiansky kraj"/>
    <n v="9873"/>
    <n v="0"/>
    <n v="28778"/>
  </r>
  <r>
    <x v="4"/>
    <s v="N2"/>
    <s v="EURO III"/>
    <x v="3"/>
    <s v="Prešov"/>
    <s v="Prešovský kraj"/>
    <n v="290918"/>
    <n v="0"/>
    <n v="685051"/>
  </r>
  <r>
    <x v="4"/>
    <s v="N2"/>
    <s v="EURO III"/>
    <x v="3"/>
    <s v="Prievidza"/>
    <s v="Trenčiansky kraj"/>
    <n v="266564"/>
    <n v="0"/>
    <n v="467926"/>
  </r>
  <r>
    <x v="4"/>
    <s v="N2"/>
    <s v="EURO III"/>
    <x v="3"/>
    <s v="Púchov"/>
    <s v="Trenčiansky kraj"/>
    <n v="59601"/>
    <n v="0"/>
    <n v="112404"/>
  </r>
  <r>
    <x v="4"/>
    <s v="N2"/>
    <s v="EURO III"/>
    <x v="3"/>
    <s v="Revúca"/>
    <s v="Banskobystrický kraj"/>
    <n v="4144"/>
    <n v="0"/>
    <n v="7219"/>
  </r>
  <r>
    <x v="4"/>
    <s v="N2"/>
    <s v="EURO III"/>
    <x v="3"/>
    <s v="Rimavská Sobota"/>
    <s v="Banskobystrický kraj"/>
    <n v="91282"/>
    <n v="0"/>
    <n v="126170"/>
  </r>
  <r>
    <x v="4"/>
    <s v="N2"/>
    <s v="EURO III"/>
    <x v="3"/>
    <s v="Rožňava"/>
    <s v="Košický kraj"/>
    <n v="101876"/>
    <n v="0"/>
    <n v="100509"/>
  </r>
  <r>
    <x v="4"/>
    <s v="N2"/>
    <s v="EURO III"/>
    <x v="3"/>
    <s v="Ružomberok"/>
    <s v="Žilinský kraj"/>
    <n v="126877"/>
    <n v="0"/>
    <n v="400578"/>
  </r>
  <r>
    <x v="4"/>
    <s v="N2"/>
    <s v="EURO III"/>
    <x v="3"/>
    <s v="Sabinov"/>
    <s v="Prešovský kraj"/>
    <n v="73762"/>
    <n v="0"/>
    <n v="153641"/>
  </r>
  <r>
    <x v="4"/>
    <s v="N2"/>
    <s v="EURO III"/>
    <x v="3"/>
    <s v="Senec"/>
    <s v="Bratislavský kraj"/>
    <n v="71480"/>
    <n v="0"/>
    <n v="156567"/>
  </r>
  <r>
    <x v="4"/>
    <s v="N2"/>
    <s v="EURO III"/>
    <x v="3"/>
    <s v="Senica"/>
    <s v="Trnavský kraj"/>
    <n v="49222"/>
    <n v="0"/>
    <n v="114567"/>
  </r>
  <r>
    <x v="4"/>
    <s v="N2"/>
    <s v="EURO III"/>
    <x v="3"/>
    <s v="Skalica"/>
    <s v="Trnavský kraj"/>
    <n v="53443"/>
    <n v="0"/>
    <n v="84004"/>
  </r>
  <r>
    <x v="4"/>
    <s v="N2"/>
    <s v="EURO III"/>
    <x v="3"/>
    <s v="Snina"/>
    <s v="Prešovský kraj"/>
    <n v="22494"/>
    <n v="0"/>
    <n v="59961"/>
  </r>
  <r>
    <x v="4"/>
    <s v="N2"/>
    <s v="EURO III"/>
    <x v="3"/>
    <s v="Sobrance"/>
    <s v="Košický kraj"/>
    <n v="15076"/>
    <n v="0"/>
    <n v="16096"/>
  </r>
  <r>
    <x v="4"/>
    <s v="N2"/>
    <s v="EURO III"/>
    <x v="3"/>
    <s v="Stará Ľubovňa"/>
    <s v="Prešovský kraj"/>
    <n v="71685"/>
    <n v="0"/>
    <n v="109935"/>
  </r>
  <r>
    <x v="4"/>
    <s v="N2"/>
    <s v="EURO III"/>
    <x v="3"/>
    <s v="Stropkov"/>
    <s v="Prešovský kraj"/>
    <n v="30011"/>
    <n v="0"/>
    <n v="34577"/>
  </r>
  <r>
    <x v="4"/>
    <s v="N2"/>
    <s v="EURO III"/>
    <x v="3"/>
    <s v="Svidník"/>
    <s v="Prešovský kraj"/>
    <n v="104035"/>
    <n v="0"/>
    <n v="127609"/>
  </r>
  <r>
    <x v="4"/>
    <s v="N2"/>
    <s v="EURO III"/>
    <x v="3"/>
    <s v="Šaľa"/>
    <s v="Nitriansky kraj"/>
    <n v="45845"/>
    <n v="0"/>
    <n v="116166"/>
  </r>
  <r>
    <x v="4"/>
    <s v="N2"/>
    <s v="EURO III"/>
    <x v="3"/>
    <s v="Topoľčany"/>
    <s v="Nitriansky kraj"/>
    <n v="46246"/>
    <n v="0"/>
    <n v="245053"/>
  </r>
  <r>
    <x v="4"/>
    <s v="N2"/>
    <s v="EURO III"/>
    <x v="3"/>
    <s v="Trebišov"/>
    <s v="Košický kraj"/>
    <n v="108309"/>
    <n v="0"/>
    <n v="167299"/>
  </r>
  <r>
    <x v="4"/>
    <s v="N2"/>
    <s v="EURO III"/>
    <x v="3"/>
    <s v="Trenčín"/>
    <s v="Trenčiansky kraj"/>
    <n v="125373"/>
    <n v="0"/>
    <n v="198041"/>
  </r>
  <r>
    <x v="4"/>
    <s v="N2"/>
    <s v="EURO III"/>
    <x v="3"/>
    <s v="Trnava"/>
    <s v="Trnavský kraj"/>
    <n v="85318"/>
    <n v="0"/>
    <n v="192549"/>
  </r>
  <r>
    <x v="4"/>
    <s v="N2"/>
    <s v="EURO III"/>
    <x v="3"/>
    <s v="Turčianske Teplice"/>
    <s v="Žilinský kraj"/>
    <n v="23010"/>
    <n v="0"/>
    <n v="25039"/>
  </r>
  <r>
    <x v="4"/>
    <s v="N2"/>
    <s v="EURO III"/>
    <x v="3"/>
    <s v="Tvrdošín"/>
    <s v="Žilinský kraj"/>
    <n v="31156"/>
    <n v="0"/>
    <n v="72975"/>
  </r>
  <r>
    <x v="4"/>
    <s v="N2"/>
    <s v="EURO III"/>
    <x v="3"/>
    <s v="Veľký Krtíš"/>
    <s v="Banskobystrický kraj"/>
    <n v="18803"/>
    <n v="0"/>
    <n v="19218"/>
  </r>
  <r>
    <x v="4"/>
    <s v="N2"/>
    <s v="EURO III"/>
    <x v="3"/>
    <s v="Vranov nad Topľou"/>
    <s v="Prešovský kraj"/>
    <n v="210131"/>
    <n v="0"/>
    <n v="294847"/>
  </r>
  <r>
    <x v="4"/>
    <s v="N2"/>
    <s v="EURO III"/>
    <x v="3"/>
    <s v="Zlaté Moravce"/>
    <s v="Nitriansky kraj"/>
    <n v="8050"/>
    <n v="0"/>
    <n v="3840"/>
  </r>
  <r>
    <x v="4"/>
    <s v="N2"/>
    <s v="EURO III"/>
    <x v="3"/>
    <s v="Zvolen"/>
    <s v="Banskobystrický kraj"/>
    <n v="96853"/>
    <n v="0"/>
    <n v="177958"/>
  </r>
  <r>
    <x v="4"/>
    <s v="N2"/>
    <s v="EURO III"/>
    <x v="3"/>
    <s v="Žarnovica"/>
    <s v="Banskobystrický kraj"/>
    <n v="20873"/>
    <n v="0"/>
    <n v="28907"/>
  </r>
  <r>
    <x v="4"/>
    <s v="N2"/>
    <s v="EURO III"/>
    <x v="3"/>
    <s v="Žiar nad Hronom"/>
    <s v="Banskobystrický kraj"/>
    <n v="64519"/>
    <n v="0"/>
    <n v="145188"/>
  </r>
  <r>
    <x v="4"/>
    <s v="N2"/>
    <s v="EURO III"/>
    <x v="3"/>
    <s v="Žilina"/>
    <s v="Žilinský kraj"/>
    <n v="185468"/>
    <n v="0"/>
    <n v="552243"/>
  </r>
  <r>
    <x v="4"/>
    <s v="N2"/>
    <s v="EURO III"/>
    <x v="4"/>
    <s v="Banská Bystrica"/>
    <s v="Banskobystrický kraj"/>
    <n v="2147"/>
    <n v="1666"/>
    <n v="18061"/>
  </r>
  <r>
    <x v="4"/>
    <s v="N2"/>
    <s v="EURO III"/>
    <x v="4"/>
    <s v="Bratislava II"/>
    <s v="Bratislavský kraj"/>
    <n v="6894"/>
    <n v="434"/>
    <n v="4688"/>
  </r>
  <r>
    <x v="4"/>
    <s v="N2"/>
    <s v="EURO III"/>
    <x v="4"/>
    <s v="Bratislava IV"/>
    <s v="Bratislavský kraj"/>
    <n v="1158"/>
    <n v="514"/>
    <n v="5535"/>
  </r>
  <r>
    <x v="4"/>
    <s v="N2"/>
    <s v="EURO III"/>
    <x v="4"/>
    <s v="Bytča"/>
    <s v="Žilinský kraj"/>
    <n v="2278"/>
    <n v="266"/>
    <n v="2875"/>
  </r>
  <r>
    <x v="4"/>
    <s v="N2"/>
    <s v="EURO III"/>
    <x v="4"/>
    <s v="Dolný Kubín"/>
    <s v="Žilinský kraj"/>
    <n v="626"/>
    <n v="68"/>
    <n v="734"/>
  </r>
  <r>
    <x v="4"/>
    <s v="N2"/>
    <s v="EURO III"/>
    <x v="4"/>
    <s v="Galanta"/>
    <s v="Trnavský kraj"/>
    <n v="395"/>
    <n v="146"/>
    <n v="1573"/>
  </r>
  <r>
    <x v="4"/>
    <s v="N2"/>
    <s v="EURO III"/>
    <x v="4"/>
    <s v="Hlohovec"/>
    <s v="Trnavský kraj"/>
    <n v="3170"/>
    <n v="498"/>
    <n v="5379"/>
  </r>
  <r>
    <x v="4"/>
    <s v="N2"/>
    <s v="EURO III"/>
    <x v="4"/>
    <s v="Ilava"/>
    <s v="Trenčiansky kraj"/>
    <n v="13219"/>
    <n v="2069"/>
    <n v="22364"/>
  </r>
  <r>
    <x v="4"/>
    <s v="N2"/>
    <s v="EURO III"/>
    <x v="4"/>
    <s v="Košice - okolie"/>
    <s v="Košický kraj"/>
    <n v="3752"/>
    <n v="537"/>
    <n v="5801"/>
  </r>
  <r>
    <x v="4"/>
    <s v="N2"/>
    <s v="EURO III"/>
    <x v="4"/>
    <s v="Levoča"/>
    <s v="Prešovský kraj"/>
    <n v="1177"/>
    <n v="124"/>
    <n v="1337"/>
  </r>
  <r>
    <x v="4"/>
    <s v="N2"/>
    <s v="EURO III"/>
    <x v="4"/>
    <s v="Liptovský Mikuláš"/>
    <s v="Žilinský kraj"/>
    <n v="4414"/>
    <n v="631"/>
    <n v="6834"/>
  </r>
  <r>
    <x v="4"/>
    <s v="N2"/>
    <s v="EURO III"/>
    <x v="4"/>
    <s v="Malacky"/>
    <s v="Bratislavský kraj"/>
    <n v="2347"/>
    <n v="566"/>
    <n v="6091"/>
  </r>
  <r>
    <x v="4"/>
    <s v="N2"/>
    <s v="EURO III"/>
    <x v="4"/>
    <s v="Nitra"/>
    <s v="Nitriansky kraj"/>
    <n v="1389"/>
    <n v="302"/>
    <n v="3267"/>
  </r>
  <r>
    <x v="4"/>
    <s v="N2"/>
    <s v="EURO III"/>
    <x v="4"/>
    <s v="Nové Mesto nad Váhom"/>
    <s v="Trenčiansky kraj"/>
    <n v="12310"/>
    <n v="1884"/>
    <n v="20367"/>
  </r>
  <r>
    <x v="4"/>
    <s v="N2"/>
    <s v="EURO III"/>
    <x v="4"/>
    <s v="Piešťany"/>
    <s v="Trnavský kraj"/>
    <n v="3419"/>
    <n v="603"/>
    <n v="6523"/>
  </r>
  <r>
    <x v="4"/>
    <s v="N2"/>
    <s v="EURO III"/>
    <x v="4"/>
    <s v="Poprad"/>
    <s v="Prešovský kraj"/>
    <n v="11569"/>
    <n v="1699"/>
    <n v="18423"/>
  </r>
  <r>
    <x v="4"/>
    <s v="N2"/>
    <s v="EURO III"/>
    <x v="4"/>
    <s v="Považská Bystrica"/>
    <s v="Trenčiansky kraj"/>
    <n v="1718"/>
    <n v="387"/>
    <n v="4179"/>
  </r>
  <r>
    <x v="4"/>
    <s v="N2"/>
    <s v="EURO III"/>
    <x v="4"/>
    <s v="Prešov"/>
    <s v="Prešovský kraj"/>
    <n v="11529"/>
    <n v="1245"/>
    <n v="13421"/>
  </r>
  <r>
    <x v="4"/>
    <s v="N2"/>
    <s v="EURO III"/>
    <x v="4"/>
    <s v="Púchov"/>
    <s v="Trenčiansky kraj"/>
    <n v="1535"/>
    <n v="166"/>
    <n v="1791"/>
  </r>
  <r>
    <x v="4"/>
    <s v="N2"/>
    <s v="EURO III"/>
    <x v="4"/>
    <s v="Revúca"/>
    <s v="Banskobystrický kraj"/>
    <n v="735"/>
    <n v="74"/>
    <n v="801"/>
  </r>
  <r>
    <x v="4"/>
    <s v="N2"/>
    <s v="EURO III"/>
    <x v="4"/>
    <s v="Rimavská Sobota"/>
    <s v="Banskobystrický kraj"/>
    <n v="309"/>
    <n v="25"/>
    <n v="267"/>
  </r>
  <r>
    <x v="4"/>
    <s v="N2"/>
    <s v="EURO III"/>
    <x v="4"/>
    <s v="Ružomberok"/>
    <s v="Žilinský kraj"/>
    <n v="211"/>
    <n v="9"/>
    <n v="96"/>
  </r>
  <r>
    <x v="4"/>
    <s v="N2"/>
    <s v="EURO III"/>
    <x v="4"/>
    <s v="Senec"/>
    <s v="Bratislavský kraj"/>
    <n v="10548"/>
    <n v="1172"/>
    <n v="12655"/>
  </r>
  <r>
    <x v="4"/>
    <s v="N2"/>
    <s v="EURO III"/>
    <x v="4"/>
    <s v="Senica"/>
    <s v="Trnavský kraj"/>
    <n v="2206"/>
    <n v="274"/>
    <n v="2952"/>
  </r>
  <r>
    <x v="4"/>
    <s v="N2"/>
    <s v="EURO III"/>
    <x v="4"/>
    <s v="Svidník"/>
    <s v="Prešovský kraj"/>
    <n v="18"/>
    <n v="7"/>
    <n v="75"/>
  </r>
  <r>
    <x v="4"/>
    <s v="N2"/>
    <s v="EURO III"/>
    <x v="4"/>
    <s v="Trenčín"/>
    <s v="Trenčiansky kraj"/>
    <n v="8106"/>
    <n v="1385"/>
    <n v="14969"/>
  </r>
  <r>
    <x v="4"/>
    <s v="N2"/>
    <s v="EURO III"/>
    <x v="4"/>
    <s v="Trnava"/>
    <s v="Trnavský kraj"/>
    <n v="2072"/>
    <n v="781"/>
    <n v="8439"/>
  </r>
  <r>
    <x v="4"/>
    <s v="N2"/>
    <s v="EURO III"/>
    <x v="4"/>
    <s v="Turčianske Teplice"/>
    <s v="Žilinský kraj"/>
    <n v="259"/>
    <n v="43"/>
    <n v="465"/>
  </r>
  <r>
    <x v="4"/>
    <s v="N2"/>
    <s v="EURO III"/>
    <x v="4"/>
    <s v="Tvrdošín"/>
    <s v="Žilinský kraj"/>
    <n v="82"/>
    <n v="20"/>
    <n v="217"/>
  </r>
  <r>
    <x v="4"/>
    <s v="N2"/>
    <s v="EURO III"/>
    <x v="4"/>
    <s v="Zlaté Moravce"/>
    <s v="Nitriansky kraj"/>
    <n v="1940"/>
    <n v="86"/>
    <n v="925"/>
  </r>
  <r>
    <x v="4"/>
    <s v="N2"/>
    <s v="EURO III"/>
    <x v="4"/>
    <s v="Zvolen"/>
    <s v="Banskobystrický kraj"/>
    <n v="2608"/>
    <n v="223"/>
    <n v="2415"/>
  </r>
  <r>
    <x v="4"/>
    <s v="N2"/>
    <s v="EURO III"/>
    <x v="4"/>
    <s v="Žarnovica"/>
    <s v="Banskobystrický kraj"/>
    <n v="983"/>
    <n v="135"/>
    <n v="1453"/>
  </r>
  <r>
    <x v="4"/>
    <s v="N2"/>
    <s v="EURO III"/>
    <x v="4"/>
    <s v="Žiar nad Hronom"/>
    <s v="Banskobystrický kraj"/>
    <n v="4144"/>
    <n v="501"/>
    <n v="5413"/>
  </r>
  <r>
    <x v="4"/>
    <s v="N2"/>
    <s v="EURO III"/>
    <x v="4"/>
    <s v="Žilina"/>
    <s v="Žilinský kraj"/>
    <n v="4468"/>
    <n v="1280"/>
    <n v="13846"/>
  </r>
  <r>
    <x v="4"/>
    <s v="N2"/>
    <s v="EURO III"/>
    <x v="5"/>
    <s v="Bánovce nad Bebravou"/>
    <s v="Trenčiansky kraj"/>
    <n v="247666"/>
    <n v="25629"/>
    <n v="366639"/>
  </r>
  <r>
    <x v="4"/>
    <s v="N2"/>
    <s v="EURO III"/>
    <x v="5"/>
    <s v="Banská Bystrica"/>
    <s v="Banskobystrický kraj"/>
    <n v="394893"/>
    <n v="41876"/>
    <n v="603874"/>
  </r>
  <r>
    <x v="4"/>
    <s v="N2"/>
    <s v="EURO III"/>
    <x v="5"/>
    <s v="Bratislava II"/>
    <s v="Bratislavský kraj"/>
    <n v="29766"/>
    <n v="2668"/>
    <n v="37773"/>
  </r>
  <r>
    <x v="4"/>
    <s v="N2"/>
    <s v="EURO III"/>
    <x v="5"/>
    <s v="Brezno"/>
    <s v="Banskobystrický kraj"/>
    <n v="154341"/>
    <n v="13867"/>
    <n v="199905"/>
  </r>
  <r>
    <x v="4"/>
    <s v="N2"/>
    <s v="EURO III"/>
    <x v="5"/>
    <s v="Bytča"/>
    <s v="Žilinský kraj"/>
    <n v="169048"/>
    <n v="15449"/>
    <n v="220237"/>
  </r>
  <r>
    <x v="4"/>
    <s v="N2"/>
    <s v="EURO III"/>
    <x v="5"/>
    <s v="Čadca"/>
    <s v="Žilinský kraj"/>
    <n v="304759"/>
    <n v="39968"/>
    <n v="568947"/>
  </r>
  <r>
    <x v="4"/>
    <s v="N2"/>
    <s v="EURO III"/>
    <x v="5"/>
    <s v="Detva"/>
    <s v="Banskobystrický kraj"/>
    <n v="324403"/>
    <n v="31389"/>
    <n v="452661"/>
  </r>
  <r>
    <x v="4"/>
    <s v="N2"/>
    <s v="EURO III"/>
    <x v="5"/>
    <s v="Dolný Kubín"/>
    <s v="Žilinský kraj"/>
    <n v="733361"/>
    <n v="56855"/>
    <n v="817678"/>
  </r>
  <r>
    <x v="4"/>
    <s v="N2"/>
    <s v="EURO III"/>
    <x v="5"/>
    <s v="Dunajská Streda"/>
    <s v="Trnavský kraj"/>
    <n v="502800"/>
    <n v="65751"/>
    <n v="930597"/>
  </r>
  <r>
    <x v="4"/>
    <s v="N2"/>
    <s v="EURO III"/>
    <x v="5"/>
    <s v="Galanta"/>
    <s v="Trnavský kraj"/>
    <n v="623534"/>
    <n v="73698"/>
    <n v="1054205"/>
  </r>
  <r>
    <x v="4"/>
    <s v="N2"/>
    <s v="EURO III"/>
    <x v="5"/>
    <s v="Komárno"/>
    <s v="Nitriansky kraj"/>
    <n v="461123"/>
    <n v="43106"/>
    <n v="611787"/>
  </r>
  <r>
    <x v="4"/>
    <s v="N2"/>
    <s v="EURO III"/>
    <x v="5"/>
    <s v="Košice - okolie"/>
    <s v="Košický kraj"/>
    <n v="653245"/>
    <n v="64398"/>
    <n v="927177"/>
  </r>
  <r>
    <x v="4"/>
    <s v="N2"/>
    <s v="EURO III"/>
    <x v="5"/>
    <s v="Košice II"/>
    <s v="Košický kraj"/>
    <n v="12730"/>
    <n v="1820"/>
    <n v="26287"/>
  </r>
  <r>
    <x v="4"/>
    <s v="N2"/>
    <s v="EURO III"/>
    <x v="5"/>
    <s v="Košice III"/>
    <s v="Košický kraj"/>
    <n v="40862"/>
    <n v="3705"/>
    <n v="52872"/>
  </r>
  <r>
    <x v="4"/>
    <s v="N2"/>
    <s v="EURO III"/>
    <x v="5"/>
    <s v="Košice IV"/>
    <s v="Košický kraj"/>
    <n v="25930"/>
    <n v="1836"/>
    <n v="26054"/>
  </r>
  <r>
    <x v="4"/>
    <s v="N2"/>
    <s v="EURO III"/>
    <x v="5"/>
    <s v="Krupina"/>
    <s v="Banskobystrický kraj"/>
    <n v="162530"/>
    <n v="19310"/>
    <n v="276119"/>
  </r>
  <r>
    <x v="4"/>
    <s v="N2"/>
    <s v="EURO III"/>
    <x v="5"/>
    <s v="Kysucké Nové Mesto"/>
    <s v="Žilinský kraj"/>
    <n v="376232"/>
    <n v="27843"/>
    <n v="396876"/>
  </r>
  <r>
    <x v="4"/>
    <s v="N2"/>
    <s v="EURO III"/>
    <x v="5"/>
    <s v="Levice"/>
    <s v="Nitriansky kraj"/>
    <n v="452918"/>
    <n v="57717"/>
    <n v="825297"/>
  </r>
  <r>
    <x v="4"/>
    <s v="N2"/>
    <s v="EURO III"/>
    <x v="5"/>
    <s v="Levoča"/>
    <s v="Prešovský kraj"/>
    <n v="335619"/>
    <n v="45066"/>
    <n v="650145"/>
  </r>
  <r>
    <x v="4"/>
    <s v="N2"/>
    <s v="EURO III"/>
    <x v="5"/>
    <s v="Liptovský Mikuláš"/>
    <s v="Žilinský kraj"/>
    <n v="68875"/>
    <n v="6883"/>
    <n v="99440"/>
  </r>
  <r>
    <x v="4"/>
    <s v="N2"/>
    <s v="EURO III"/>
    <x v="5"/>
    <s v="Lučenec"/>
    <s v="Banskobystrický kraj"/>
    <n v="636391"/>
    <n v="64890"/>
    <n v="937114"/>
  </r>
  <r>
    <x v="4"/>
    <s v="N2"/>
    <s v="EURO III"/>
    <x v="5"/>
    <s v="Martin"/>
    <s v="Žilinský kraj"/>
    <n v="1557503"/>
    <n v="81650"/>
    <n v="1175093"/>
  </r>
  <r>
    <x v="4"/>
    <s v="N2"/>
    <s v="EURO III"/>
    <x v="5"/>
    <s v="Michalovce"/>
    <s v="Košický kraj"/>
    <n v="169007"/>
    <n v="11194"/>
    <n v="158986"/>
  </r>
  <r>
    <x v="4"/>
    <s v="N2"/>
    <s v="EURO III"/>
    <x v="5"/>
    <s v="Nitra"/>
    <s v="Nitriansky kraj"/>
    <n v="366963"/>
    <n v="45889"/>
    <n v="656863"/>
  </r>
  <r>
    <x v="4"/>
    <s v="N2"/>
    <s v="EURO III"/>
    <x v="5"/>
    <s v="Nové Zámky"/>
    <s v="Nitriansky kraj"/>
    <n v="448108"/>
    <n v="66026"/>
    <n v="945487"/>
  </r>
  <r>
    <x v="4"/>
    <s v="N2"/>
    <s v="EURO III"/>
    <x v="5"/>
    <s v="Partizánske"/>
    <s v="Trenčiansky kraj"/>
    <n v="112836"/>
    <n v="13271"/>
    <n v="190272"/>
  </r>
  <r>
    <x v="4"/>
    <s v="N2"/>
    <s v="EURO III"/>
    <x v="5"/>
    <s v="Prešov"/>
    <s v="Prešovský kraj"/>
    <n v="357376"/>
    <n v="35559"/>
    <n v="509520"/>
  </r>
  <r>
    <x v="4"/>
    <s v="N2"/>
    <s v="EURO III"/>
    <x v="5"/>
    <s v="Prievidza"/>
    <s v="Trenčiansky kraj"/>
    <n v="666244"/>
    <n v="68992"/>
    <n v="988892"/>
  </r>
  <r>
    <x v="4"/>
    <s v="N2"/>
    <s v="EURO III"/>
    <x v="5"/>
    <s v="Púchov"/>
    <s v="Trenčiansky kraj"/>
    <n v="113284"/>
    <n v="9242"/>
    <n v="132085"/>
  </r>
  <r>
    <x v="4"/>
    <s v="N2"/>
    <s v="EURO III"/>
    <x v="5"/>
    <s v="Revúca"/>
    <s v="Banskobystrický kraj"/>
    <n v="18224"/>
    <n v="1278"/>
    <n v="18497"/>
  </r>
  <r>
    <x v="4"/>
    <s v="N2"/>
    <s v="EURO III"/>
    <x v="5"/>
    <s v="Rimavská Sobota"/>
    <s v="Banskobystrický kraj"/>
    <n v="280587"/>
    <n v="29671"/>
    <n v="429139"/>
  </r>
  <r>
    <x v="4"/>
    <s v="N2"/>
    <s v="EURO III"/>
    <x v="5"/>
    <s v="Rožňava"/>
    <s v="Košický kraj"/>
    <n v="658479"/>
    <n v="64537"/>
    <n v="933441"/>
  </r>
  <r>
    <x v="4"/>
    <s v="N2"/>
    <s v="EURO III"/>
    <x v="5"/>
    <s v="Ružomberok"/>
    <s v="Žilinský kraj"/>
    <n v="887631"/>
    <n v="83247"/>
    <n v="1203092"/>
  </r>
  <r>
    <x v="4"/>
    <s v="N2"/>
    <s v="EURO III"/>
    <x v="5"/>
    <s v="Senec"/>
    <s v="Bratislavský kraj"/>
    <n v="177505"/>
    <n v="21625"/>
    <n v="308839"/>
  </r>
  <r>
    <x v="4"/>
    <s v="N2"/>
    <s v="EURO III"/>
    <x v="5"/>
    <s v="Senica"/>
    <s v="Trnavský kraj"/>
    <n v="303320"/>
    <n v="40623"/>
    <n v="577466"/>
  </r>
  <r>
    <x v="4"/>
    <s v="N2"/>
    <s v="EURO III"/>
    <x v="5"/>
    <s v="Skalica"/>
    <s v="Trnavský kraj"/>
    <n v="401207"/>
    <n v="42138"/>
    <n v="598155"/>
  </r>
  <r>
    <x v="4"/>
    <s v="N2"/>
    <s v="EURO III"/>
    <x v="5"/>
    <s v="Sobrance"/>
    <s v="Košický kraj"/>
    <n v="38293"/>
    <n v="4680"/>
    <n v="66165"/>
  </r>
  <r>
    <x v="4"/>
    <s v="N2"/>
    <s v="EURO III"/>
    <x v="5"/>
    <s v="Spišská Nová Ves"/>
    <s v="Košický kraj"/>
    <n v="17602"/>
    <n v="4089"/>
    <n v="59002"/>
  </r>
  <r>
    <x v="4"/>
    <s v="N2"/>
    <s v="EURO III"/>
    <x v="5"/>
    <s v="Stropkov"/>
    <s v="Prešovský kraj"/>
    <n v="66925"/>
    <n v="4987"/>
    <n v="70710"/>
  </r>
  <r>
    <x v="4"/>
    <s v="N2"/>
    <s v="EURO III"/>
    <x v="5"/>
    <s v="Svidník"/>
    <s v="Prešovský kraj"/>
    <n v="264363"/>
    <n v="18029"/>
    <n v="255468"/>
  </r>
  <r>
    <x v="4"/>
    <s v="N2"/>
    <s v="EURO III"/>
    <x v="5"/>
    <s v="Šaľa"/>
    <s v="Nitriansky kraj"/>
    <n v="324535"/>
    <n v="23652"/>
    <n v="339136"/>
  </r>
  <r>
    <x v="4"/>
    <s v="N2"/>
    <s v="EURO III"/>
    <x v="5"/>
    <s v="Topoľčany"/>
    <s v="Nitriansky kraj"/>
    <n v="101801"/>
    <n v="10317"/>
    <n v="147450"/>
  </r>
  <r>
    <x v="4"/>
    <s v="N2"/>
    <s v="EURO III"/>
    <x v="5"/>
    <s v="Trebišov"/>
    <s v="Košický kraj"/>
    <n v="354761"/>
    <n v="33783"/>
    <n v="480603"/>
  </r>
  <r>
    <x v="4"/>
    <s v="N2"/>
    <s v="EURO III"/>
    <x v="5"/>
    <s v="Trenčín"/>
    <s v="Trenčiansky kraj"/>
    <n v="507175"/>
    <n v="64723"/>
    <n v="923088"/>
  </r>
  <r>
    <x v="4"/>
    <s v="N2"/>
    <s v="EURO III"/>
    <x v="5"/>
    <s v="Trnava"/>
    <s v="Trnavský kraj"/>
    <n v="336793"/>
    <n v="35770"/>
    <n v="510329"/>
  </r>
  <r>
    <x v="4"/>
    <s v="N2"/>
    <s v="EURO III"/>
    <x v="5"/>
    <s v="Turčianske Teplice"/>
    <s v="Žilinský kraj"/>
    <n v="157773"/>
    <n v="19043"/>
    <n v="273164"/>
  </r>
  <r>
    <x v="4"/>
    <s v="N2"/>
    <s v="EURO III"/>
    <x v="5"/>
    <s v="Tvrdošín"/>
    <s v="Žilinský kraj"/>
    <n v="58238"/>
    <n v="5715"/>
    <n v="81812"/>
  </r>
  <r>
    <x v="4"/>
    <s v="N2"/>
    <s v="EURO III"/>
    <x v="5"/>
    <s v="Vranov nad Topľou"/>
    <s v="Prešovský kraj"/>
    <n v="482864"/>
    <n v="53616"/>
    <n v="766028"/>
  </r>
  <r>
    <x v="4"/>
    <s v="N2"/>
    <s v="EURO III"/>
    <x v="5"/>
    <s v="Zvolen"/>
    <s v="Banskobystrický kraj"/>
    <n v="456883"/>
    <n v="42230"/>
    <n v="607382"/>
  </r>
  <r>
    <x v="4"/>
    <s v="N2"/>
    <s v="EURO III"/>
    <x v="5"/>
    <s v="Žarnovica"/>
    <s v="Banskobystrický kraj"/>
    <n v="30466"/>
    <n v="2521"/>
    <n v="36302"/>
  </r>
  <r>
    <x v="4"/>
    <s v="N2"/>
    <s v="EURO III"/>
    <x v="5"/>
    <s v="Žiar nad Hronom"/>
    <s v="Banskobystrický kraj"/>
    <n v="259030"/>
    <n v="29729"/>
    <n v="428609"/>
  </r>
  <r>
    <x v="4"/>
    <s v="N2"/>
    <s v="EURO III"/>
    <x v="5"/>
    <s v="Žilina"/>
    <s v="Žilinský kraj"/>
    <n v="1146601"/>
    <n v="99242"/>
    <n v="1424734"/>
  </r>
  <r>
    <x v="4"/>
    <s v="N2"/>
    <s v="EURO III"/>
    <x v="6"/>
    <s v="Banská Bystrica"/>
    <s v="Banskobystrický kraj"/>
    <n v="26222"/>
    <n v="0"/>
    <n v="72674"/>
  </r>
  <r>
    <x v="4"/>
    <s v="N2"/>
    <s v="EURO III"/>
    <x v="6"/>
    <s v="Banská Štiavnica"/>
    <s v="Banskobystrický kraj"/>
    <n v="20532"/>
    <n v="0"/>
    <n v="49412"/>
  </r>
  <r>
    <x v="4"/>
    <s v="N2"/>
    <s v="EURO III"/>
    <x v="6"/>
    <s v="Bardejov"/>
    <s v="Prešovský kraj"/>
    <n v="82462"/>
    <n v="0"/>
    <n v="101395"/>
  </r>
  <r>
    <x v="4"/>
    <s v="N2"/>
    <s v="EURO III"/>
    <x v="6"/>
    <s v="Brezno"/>
    <s v="Banskobystrický kraj"/>
    <n v="122123"/>
    <n v="0"/>
    <n v="196559"/>
  </r>
  <r>
    <x v="4"/>
    <s v="N2"/>
    <s v="EURO III"/>
    <x v="6"/>
    <s v="Humenné"/>
    <s v="Prešovský kraj"/>
    <n v="68701"/>
    <n v="0"/>
    <n v="135804"/>
  </r>
  <r>
    <x v="4"/>
    <s v="N2"/>
    <s v="EURO III"/>
    <x v="6"/>
    <s v="Ilava"/>
    <s v="Trenčiansky kraj"/>
    <n v="24533"/>
    <n v="0"/>
    <n v="37290"/>
  </r>
  <r>
    <x v="4"/>
    <s v="N2"/>
    <s v="EURO III"/>
    <x v="6"/>
    <s v="Kežmarok"/>
    <s v="Prešovský kraj"/>
    <n v="145340"/>
    <n v="0"/>
    <n v="226953"/>
  </r>
  <r>
    <x v="4"/>
    <s v="N2"/>
    <s v="EURO III"/>
    <x v="6"/>
    <s v="Komárno"/>
    <s v="Nitriansky kraj"/>
    <n v="42528"/>
    <n v="0"/>
    <n v="78557"/>
  </r>
  <r>
    <x v="4"/>
    <s v="N2"/>
    <s v="EURO III"/>
    <x v="6"/>
    <s v="Krupina"/>
    <s v="Banskobystrický kraj"/>
    <n v="1889"/>
    <n v="0"/>
    <n v="5610"/>
  </r>
  <r>
    <x v="4"/>
    <s v="N2"/>
    <s v="EURO III"/>
    <x v="6"/>
    <s v="Levice"/>
    <s v="Nitriansky kraj"/>
    <n v="13981"/>
    <n v="0"/>
    <n v="44178"/>
  </r>
  <r>
    <x v="4"/>
    <s v="N2"/>
    <s v="EURO III"/>
    <x v="6"/>
    <s v="Lučenec"/>
    <s v="Banskobystrický kraj"/>
    <n v="135499"/>
    <n v="0"/>
    <n v="154709"/>
  </r>
  <r>
    <x v="4"/>
    <s v="N2"/>
    <s v="EURO III"/>
    <x v="6"/>
    <s v="Michalovce"/>
    <s v="Košický kraj"/>
    <n v="127078"/>
    <n v="0"/>
    <n v="259347"/>
  </r>
  <r>
    <x v="4"/>
    <s v="N2"/>
    <s v="EURO III"/>
    <x v="6"/>
    <s v="Námestovo"/>
    <s v="Žilinský kraj"/>
    <n v="135875"/>
    <n v="0"/>
    <n v="220416"/>
  </r>
  <r>
    <x v="4"/>
    <s v="N2"/>
    <s v="EURO III"/>
    <x v="6"/>
    <s v="Nové Mesto nad Váhom"/>
    <s v="Trenčiansky kraj"/>
    <n v="65096"/>
    <n v="0"/>
    <n v="83124"/>
  </r>
  <r>
    <x v="4"/>
    <s v="N2"/>
    <s v="EURO III"/>
    <x v="6"/>
    <s v="Nové Zámky"/>
    <s v="Nitriansky kraj"/>
    <n v="25313"/>
    <n v="0"/>
    <n v="40705"/>
  </r>
  <r>
    <x v="4"/>
    <s v="N2"/>
    <s v="EURO III"/>
    <x v="6"/>
    <s v="Poprad"/>
    <s v="Prešovský kraj"/>
    <n v="39791"/>
    <n v="0"/>
    <n v="108134"/>
  </r>
  <r>
    <x v="4"/>
    <s v="N2"/>
    <s v="EURO III"/>
    <x v="6"/>
    <s v="Prešov"/>
    <s v="Prešovský kraj"/>
    <n v="96069"/>
    <n v="0"/>
    <n v="160808"/>
  </r>
  <r>
    <x v="4"/>
    <s v="N2"/>
    <s v="EURO III"/>
    <x v="6"/>
    <s v="Prievidza"/>
    <s v="Trenčiansky kraj"/>
    <n v="152217"/>
    <n v="0"/>
    <n v="226475"/>
  </r>
  <r>
    <x v="4"/>
    <s v="N2"/>
    <s v="EURO III"/>
    <x v="6"/>
    <s v="Revúca"/>
    <s v="Banskobystrický kraj"/>
    <n v="3762"/>
    <n v="0"/>
    <n v="967"/>
  </r>
  <r>
    <x v="4"/>
    <s v="N2"/>
    <s v="EURO III"/>
    <x v="6"/>
    <s v="Rimavská Sobota"/>
    <s v="Banskobystrický kraj"/>
    <n v="80968"/>
    <n v="0"/>
    <n v="100784"/>
  </r>
  <r>
    <x v="4"/>
    <s v="N2"/>
    <s v="EURO III"/>
    <x v="6"/>
    <s v="Rožňava"/>
    <s v="Košický kraj"/>
    <n v="81363"/>
    <n v="0"/>
    <n v="134408"/>
  </r>
  <r>
    <x v="4"/>
    <s v="N2"/>
    <s v="EURO III"/>
    <x v="6"/>
    <s v="Sabinov"/>
    <s v="Prešovský kraj"/>
    <n v="112912"/>
    <n v="0"/>
    <n v="164070"/>
  </r>
  <r>
    <x v="4"/>
    <s v="N2"/>
    <s v="EURO III"/>
    <x v="6"/>
    <s v="Snina"/>
    <s v="Prešovský kraj"/>
    <n v="33645"/>
    <n v="0"/>
    <n v="49172"/>
  </r>
  <r>
    <x v="4"/>
    <s v="N2"/>
    <s v="EURO III"/>
    <x v="6"/>
    <s v="Stará Ľubovňa"/>
    <s v="Prešovský kraj"/>
    <n v="208409"/>
    <n v="0"/>
    <n v="408009"/>
  </r>
  <r>
    <x v="4"/>
    <s v="N2"/>
    <s v="EURO III"/>
    <x v="6"/>
    <s v="Svidník"/>
    <s v="Prešovský kraj"/>
    <n v="33574"/>
    <n v="0"/>
    <n v="33533"/>
  </r>
  <r>
    <x v="4"/>
    <s v="N2"/>
    <s v="EURO III"/>
    <x v="6"/>
    <s v="Trenčín"/>
    <s v="Trenčiansky kraj"/>
    <n v="44655"/>
    <n v="0"/>
    <n v="49898"/>
  </r>
  <r>
    <x v="4"/>
    <s v="N2"/>
    <s v="EURO III"/>
    <x v="6"/>
    <s v="Turčianske Teplice"/>
    <s v="Žilinský kraj"/>
    <n v="11083"/>
    <n v="0"/>
    <n v="64489"/>
  </r>
  <r>
    <x v="4"/>
    <s v="N2"/>
    <s v="EURO III"/>
    <x v="6"/>
    <s v="Veľký Krtíš"/>
    <s v="Banskobystrický kraj"/>
    <n v="63518"/>
    <n v="0"/>
    <n v="138173"/>
  </r>
  <r>
    <x v="4"/>
    <s v="N2"/>
    <s v="EURO III"/>
    <x v="6"/>
    <s v="Vranov nad Topľou"/>
    <s v="Prešovský kraj"/>
    <n v="32400"/>
    <n v="0"/>
    <n v="41538"/>
  </r>
  <r>
    <x v="4"/>
    <s v="N2"/>
    <s v="EURO III"/>
    <x v="6"/>
    <s v="Zvolen"/>
    <s v="Banskobystrický kraj"/>
    <n v="2743"/>
    <n v="0"/>
    <n v="4082"/>
  </r>
  <r>
    <x v="4"/>
    <s v="N2"/>
    <s v="EURO III"/>
    <x v="6"/>
    <s v="Žilina"/>
    <s v="Žilinský kraj"/>
    <n v="188237"/>
    <n v="0"/>
    <n v="260609"/>
  </r>
  <r>
    <x v="4"/>
    <s v="N2"/>
    <s v="EURO III"/>
    <x v="7"/>
    <s v="Banská Bystrica"/>
    <s v="Banskobystrický kraj"/>
    <n v="81604"/>
    <n v="8388"/>
    <n v="92983"/>
  </r>
  <r>
    <x v="4"/>
    <s v="N2"/>
    <s v="EURO III"/>
    <x v="7"/>
    <s v="Bratislava IV"/>
    <s v="Bratislavský kraj"/>
    <n v="18794"/>
    <n v="984"/>
    <n v="10747"/>
  </r>
  <r>
    <x v="4"/>
    <s v="N2"/>
    <s v="EURO III"/>
    <x v="7"/>
    <s v="Bytča"/>
    <s v="Žilinský kraj"/>
    <n v="83476"/>
    <n v="7350"/>
    <n v="81776"/>
  </r>
  <r>
    <x v="4"/>
    <s v="N2"/>
    <s v="EURO III"/>
    <x v="7"/>
    <s v="Dolný Kubín"/>
    <s v="Žilinský kraj"/>
    <n v="16048"/>
    <n v="1791"/>
    <n v="19837"/>
  </r>
  <r>
    <x v="4"/>
    <s v="N2"/>
    <s v="EURO III"/>
    <x v="7"/>
    <s v="Galanta"/>
    <s v="Trnavský kraj"/>
    <n v="25969"/>
    <n v="3692"/>
    <n v="40915"/>
  </r>
  <r>
    <x v="4"/>
    <s v="N2"/>
    <s v="EURO III"/>
    <x v="7"/>
    <s v="Hlohovec"/>
    <s v="Trnavský kraj"/>
    <n v="94771"/>
    <n v="9138"/>
    <n v="101498"/>
  </r>
  <r>
    <x v="4"/>
    <s v="N2"/>
    <s v="EURO III"/>
    <x v="7"/>
    <s v="Ilava"/>
    <s v="Trenčiansky kraj"/>
    <n v="161113"/>
    <n v="8842"/>
    <n v="97828"/>
  </r>
  <r>
    <x v="4"/>
    <s v="N2"/>
    <s v="EURO III"/>
    <x v="7"/>
    <s v="Košice - okolie"/>
    <s v="Košický kraj"/>
    <n v="74543"/>
    <n v="7112"/>
    <n v="78539"/>
  </r>
  <r>
    <x v="4"/>
    <s v="N2"/>
    <s v="EURO III"/>
    <x v="7"/>
    <s v="Levoča"/>
    <s v="Prešovský kraj"/>
    <n v="54730"/>
    <n v="6579"/>
    <n v="73191"/>
  </r>
  <r>
    <x v="4"/>
    <s v="N2"/>
    <s v="EURO III"/>
    <x v="7"/>
    <s v="Liptovský Mikuláš"/>
    <s v="Žilinský kraj"/>
    <n v="128379"/>
    <n v="16748"/>
    <n v="186098"/>
  </r>
  <r>
    <x v="4"/>
    <s v="N2"/>
    <s v="EURO III"/>
    <x v="7"/>
    <s v="Malacky"/>
    <s v="Bratislavský kraj"/>
    <n v="175477"/>
    <n v="25134"/>
    <n v="275726"/>
  </r>
  <r>
    <x v="4"/>
    <s v="N2"/>
    <s v="EURO III"/>
    <x v="7"/>
    <s v="Nitra"/>
    <s v="Nitriansky kraj"/>
    <n v="101168"/>
    <n v="12097"/>
    <n v="133935"/>
  </r>
  <r>
    <x v="4"/>
    <s v="N2"/>
    <s v="EURO III"/>
    <x v="7"/>
    <s v="Nové Mesto nad Váhom"/>
    <s v="Trenčiansky kraj"/>
    <n v="104923"/>
    <n v="22001"/>
    <n v="243931"/>
  </r>
  <r>
    <x v="4"/>
    <s v="N2"/>
    <s v="EURO III"/>
    <x v="7"/>
    <s v="Piešťany"/>
    <s v="Trnavský kraj"/>
    <n v="64887"/>
    <n v="11323"/>
    <n v="125650"/>
  </r>
  <r>
    <x v="4"/>
    <s v="N2"/>
    <s v="EURO III"/>
    <x v="7"/>
    <s v="Poprad"/>
    <s v="Prešovský kraj"/>
    <n v="138936"/>
    <n v="17309"/>
    <n v="191925"/>
  </r>
  <r>
    <x v="4"/>
    <s v="N2"/>
    <s v="EURO III"/>
    <x v="7"/>
    <s v="Považská Bystrica"/>
    <s v="Trenčiansky kraj"/>
    <n v="68077"/>
    <n v="9435"/>
    <n v="104980"/>
  </r>
  <r>
    <x v="4"/>
    <s v="N2"/>
    <s v="EURO III"/>
    <x v="7"/>
    <s v="Prešov"/>
    <s v="Prešovský kraj"/>
    <n v="132736"/>
    <n v="13478"/>
    <n v="149173"/>
  </r>
  <r>
    <x v="4"/>
    <s v="N2"/>
    <s v="EURO III"/>
    <x v="7"/>
    <s v="Púchov"/>
    <s v="Trenčiansky kraj"/>
    <n v="42660"/>
    <n v="4622"/>
    <n v="51228"/>
  </r>
  <r>
    <x v="4"/>
    <s v="N2"/>
    <s v="EURO III"/>
    <x v="7"/>
    <s v="Revúca"/>
    <s v="Banskobystrický kraj"/>
    <n v="9927"/>
    <n v="717"/>
    <n v="7864"/>
  </r>
  <r>
    <x v="4"/>
    <s v="N2"/>
    <s v="EURO III"/>
    <x v="7"/>
    <s v="Rimavská Sobota"/>
    <s v="Banskobystrický kraj"/>
    <n v="5476"/>
    <n v="422"/>
    <n v="4650"/>
  </r>
  <r>
    <x v="4"/>
    <s v="N2"/>
    <s v="EURO III"/>
    <x v="7"/>
    <s v="Ružomberok"/>
    <s v="Žilinský kraj"/>
    <n v="9029"/>
    <n v="712"/>
    <n v="7912"/>
  </r>
  <r>
    <x v="4"/>
    <s v="N2"/>
    <s v="EURO III"/>
    <x v="7"/>
    <s v="Senec"/>
    <s v="Bratislavský kraj"/>
    <n v="403879"/>
    <n v="37295"/>
    <n v="412037"/>
  </r>
  <r>
    <x v="4"/>
    <s v="N2"/>
    <s v="EURO III"/>
    <x v="7"/>
    <s v="Senica"/>
    <s v="Trnavský kraj"/>
    <n v="36823"/>
    <n v="4337"/>
    <n v="47406"/>
  </r>
  <r>
    <x v="4"/>
    <s v="N2"/>
    <s v="EURO III"/>
    <x v="7"/>
    <s v="Svidník"/>
    <s v="Prešovský kraj"/>
    <n v="1377"/>
    <n v="163"/>
    <n v="1794"/>
  </r>
  <r>
    <x v="4"/>
    <s v="N2"/>
    <s v="EURO III"/>
    <x v="7"/>
    <s v="Trenčín"/>
    <s v="Trenčiansky kraj"/>
    <n v="209376"/>
    <n v="26904"/>
    <n v="297343"/>
  </r>
  <r>
    <x v="4"/>
    <s v="N2"/>
    <s v="EURO III"/>
    <x v="7"/>
    <s v="Trnava"/>
    <s v="Trnavský kraj"/>
    <n v="340079"/>
    <n v="41175"/>
    <n v="456921"/>
  </r>
  <r>
    <x v="4"/>
    <s v="N2"/>
    <s v="EURO III"/>
    <x v="7"/>
    <s v="Turčianske Teplice"/>
    <s v="Žilinský kraj"/>
    <n v="3671"/>
    <n v="391"/>
    <n v="4292"/>
  </r>
  <r>
    <x v="4"/>
    <s v="N2"/>
    <s v="EURO III"/>
    <x v="7"/>
    <s v="Tvrdošín"/>
    <s v="Žilinský kraj"/>
    <n v="18467"/>
    <n v="2178"/>
    <n v="24083"/>
  </r>
  <r>
    <x v="4"/>
    <s v="N2"/>
    <s v="EURO III"/>
    <x v="7"/>
    <s v="Zlaté Moravce"/>
    <s v="Nitriansky kraj"/>
    <n v="122974"/>
    <n v="18767"/>
    <n v="208135"/>
  </r>
  <r>
    <x v="4"/>
    <s v="N2"/>
    <s v="EURO III"/>
    <x v="7"/>
    <s v="Zvolen"/>
    <s v="Banskobystrický kraj"/>
    <n v="222314"/>
    <n v="14424"/>
    <n v="160391"/>
  </r>
  <r>
    <x v="4"/>
    <s v="N2"/>
    <s v="EURO III"/>
    <x v="7"/>
    <s v="Žarnovica"/>
    <s v="Banskobystrický kraj"/>
    <n v="12097"/>
    <n v="3034"/>
    <n v="33664"/>
  </r>
  <r>
    <x v="4"/>
    <s v="N2"/>
    <s v="EURO III"/>
    <x v="7"/>
    <s v="Žiar nad Hronom"/>
    <s v="Banskobystrický kraj"/>
    <n v="124452"/>
    <n v="13498"/>
    <n v="151181"/>
  </r>
  <r>
    <x v="4"/>
    <s v="N2"/>
    <s v="EURO III"/>
    <x v="7"/>
    <s v="Žilina"/>
    <s v="Žilinský kraj"/>
    <n v="168081"/>
    <n v="20874"/>
    <n v="232213"/>
  </r>
  <r>
    <x v="4"/>
    <s v="N2"/>
    <s v="EURO III"/>
    <x v="8"/>
    <s v="Bánovce nad Bebravou"/>
    <s v="Trenčiansky kraj"/>
    <n v="4753"/>
    <n v="0"/>
    <n v="118782"/>
  </r>
  <r>
    <x v="4"/>
    <s v="N2"/>
    <s v="EURO III"/>
    <x v="8"/>
    <s v="Banská Bystrica"/>
    <s v="Banskobystrický kraj"/>
    <n v="1054"/>
    <n v="0"/>
    <n v="23539"/>
  </r>
  <r>
    <x v="4"/>
    <s v="N2"/>
    <s v="EURO III"/>
    <x v="8"/>
    <s v="Banská Štiavnica"/>
    <s v="Banskobystrický kraj"/>
    <n v="216"/>
    <n v="0"/>
    <n v="6890"/>
  </r>
  <r>
    <x v="4"/>
    <s v="N2"/>
    <s v="EURO III"/>
    <x v="8"/>
    <s v="Bardejov"/>
    <s v="Prešovský kraj"/>
    <n v="9865"/>
    <n v="0"/>
    <n v="325396"/>
  </r>
  <r>
    <x v="4"/>
    <s v="N2"/>
    <s v="EURO III"/>
    <x v="8"/>
    <s v="Bratislava I"/>
    <s v="Bratislavský kraj"/>
    <n v="385"/>
    <n v="0"/>
    <n v="2041"/>
  </r>
  <r>
    <x v="4"/>
    <s v="N2"/>
    <s v="EURO III"/>
    <x v="8"/>
    <s v="Bratislava II"/>
    <s v="Bratislavský kraj"/>
    <n v="7744"/>
    <n v="0"/>
    <n v="41043"/>
  </r>
  <r>
    <x v="4"/>
    <s v="N2"/>
    <s v="EURO III"/>
    <x v="8"/>
    <s v="Bratislava III"/>
    <s v="Bratislavský kraj"/>
    <n v="7118"/>
    <n v="0"/>
    <n v="37725"/>
  </r>
  <r>
    <x v="4"/>
    <s v="N2"/>
    <s v="EURO III"/>
    <x v="8"/>
    <s v="Bratislava IV"/>
    <s v="Bratislavský kraj"/>
    <n v="208"/>
    <n v="0"/>
    <n v="2330"/>
  </r>
  <r>
    <x v="4"/>
    <s v="N2"/>
    <s v="EURO III"/>
    <x v="8"/>
    <s v="Brezno"/>
    <s v="Banskobystrický kraj"/>
    <n v="1774"/>
    <n v="0"/>
    <n v="57353"/>
  </r>
  <r>
    <x v="4"/>
    <s v="N2"/>
    <s v="EURO III"/>
    <x v="8"/>
    <s v="Bytča"/>
    <s v="Žilinský kraj"/>
    <n v="7863"/>
    <n v="0"/>
    <n v="176040"/>
  </r>
  <r>
    <x v="4"/>
    <s v="N2"/>
    <s v="EURO III"/>
    <x v="8"/>
    <s v="Čadca"/>
    <s v="Žilinský kraj"/>
    <n v="10202"/>
    <n v="0"/>
    <n v="191660"/>
  </r>
  <r>
    <x v="4"/>
    <s v="N2"/>
    <s v="EURO III"/>
    <x v="8"/>
    <s v="Detva"/>
    <s v="Banskobystrický kraj"/>
    <n v="80"/>
    <n v="0"/>
    <n v="2197"/>
  </r>
  <r>
    <x v="4"/>
    <s v="N2"/>
    <s v="EURO III"/>
    <x v="8"/>
    <s v="Dolný Kubín"/>
    <s v="Žilinský kraj"/>
    <n v="2087"/>
    <n v="0"/>
    <n v="92454"/>
  </r>
  <r>
    <x v="4"/>
    <s v="N2"/>
    <s v="EURO III"/>
    <x v="8"/>
    <s v="Dunajská Streda"/>
    <s v="Trnavský kraj"/>
    <n v="7324"/>
    <n v="0"/>
    <n v="259543"/>
  </r>
  <r>
    <x v="4"/>
    <s v="N2"/>
    <s v="EURO III"/>
    <x v="8"/>
    <s v="Galanta"/>
    <s v="Trnavský kraj"/>
    <n v="13961"/>
    <n v="0"/>
    <n v="201444"/>
  </r>
  <r>
    <x v="4"/>
    <s v="N2"/>
    <s v="EURO III"/>
    <x v="8"/>
    <s v="Gelnica"/>
    <s v="Košický kraj"/>
    <n v="3053"/>
    <n v="0"/>
    <n v="111706"/>
  </r>
  <r>
    <x v="4"/>
    <s v="N2"/>
    <s v="EURO III"/>
    <x v="8"/>
    <s v="Hlohovec"/>
    <s v="Trnavský kraj"/>
    <n v="11768"/>
    <n v="0"/>
    <n v="95349"/>
  </r>
  <r>
    <x v="4"/>
    <s v="N2"/>
    <s v="EURO III"/>
    <x v="8"/>
    <s v="Humenné"/>
    <s v="Prešovský kraj"/>
    <n v="20161"/>
    <n v="0"/>
    <n v="114662"/>
  </r>
  <r>
    <x v="4"/>
    <s v="N2"/>
    <s v="EURO III"/>
    <x v="8"/>
    <s v="Ilava"/>
    <s v="Trenčiansky kraj"/>
    <n v="4934"/>
    <n v="0"/>
    <n v="16373"/>
  </r>
  <r>
    <x v="4"/>
    <s v="N2"/>
    <s v="EURO III"/>
    <x v="8"/>
    <s v="Kežmarok"/>
    <s v="Prešovský kraj"/>
    <n v="7778"/>
    <n v="0"/>
    <n v="147824"/>
  </r>
  <r>
    <x v="4"/>
    <s v="N2"/>
    <s v="EURO III"/>
    <x v="8"/>
    <s v="Komárno"/>
    <s v="Nitriansky kraj"/>
    <n v="8640"/>
    <n v="0"/>
    <n v="332990"/>
  </r>
  <r>
    <x v="4"/>
    <s v="N2"/>
    <s v="EURO III"/>
    <x v="8"/>
    <s v="Košice - okolie"/>
    <s v="Košický kraj"/>
    <n v="5893"/>
    <n v="0"/>
    <n v="146547"/>
  </r>
  <r>
    <x v="4"/>
    <s v="N2"/>
    <s v="EURO III"/>
    <x v="8"/>
    <s v="Košice I"/>
    <s v="Košický kraj"/>
    <n v="119"/>
    <n v="0"/>
    <n v="4046"/>
  </r>
  <r>
    <x v="4"/>
    <s v="N2"/>
    <s v="EURO III"/>
    <x v="8"/>
    <s v="Krupina"/>
    <s v="Banskobystrický kraj"/>
    <n v="64"/>
    <n v="0"/>
    <n v="3170"/>
  </r>
  <r>
    <x v="4"/>
    <s v="N2"/>
    <s v="EURO III"/>
    <x v="8"/>
    <s v="Levice"/>
    <s v="Nitriansky kraj"/>
    <n v="12042"/>
    <n v="0"/>
    <n v="136217"/>
  </r>
  <r>
    <x v="4"/>
    <s v="N2"/>
    <s v="EURO III"/>
    <x v="8"/>
    <s v="Levoča"/>
    <s v="Prešovský kraj"/>
    <n v="5877"/>
    <n v="0"/>
    <n v="175386"/>
  </r>
  <r>
    <x v="4"/>
    <s v="N2"/>
    <s v="EURO III"/>
    <x v="8"/>
    <s v="Liptovský Mikuláš"/>
    <s v="Žilinský kraj"/>
    <n v="4524"/>
    <n v="0"/>
    <n v="164378"/>
  </r>
  <r>
    <x v="4"/>
    <s v="N2"/>
    <s v="EURO III"/>
    <x v="8"/>
    <s v="Lučenec"/>
    <s v="Banskobystrický kraj"/>
    <n v="182"/>
    <n v="0"/>
    <n v="854"/>
  </r>
  <r>
    <x v="4"/>
    <s v="N2"/>
    <s v="EURO III"/>
    <x v="8"/>
    <s v="Malacky"/>
    <s v="Bratislavský kraj"/>
    <n v="8384"/>
    <n v="0"/>
    <n v="249600"/>
  </r>
  <r>
    <x v="4"/>
    <s v="N2"/>
    <s v="EURO III"/>
    <x v="8"/>
    <s v="Martin"/>
    <s v="Žilinský kraj"/>
    <n v="5055"/>
    <n v="0"/>
    <n v="151145"/>
  </r>
  <r>
    <x v="4"/>
    <s v="N2"/>
    <s v="EURO III"/>
    <x v="8"/>
    <s v="Medzilaborce"/>
    <s v="Prešovský kraj"/>
    <n v="1388"/>
    <n v="0"/>
    <n v="40781"/>
  </r>
  <r>
    <x v="4"/>
    <s v="N2"/>
    <s v="EURO III"/>
    <x v="8"/>
    <s v="Michalovce"/>
    <s v="Košický kraj"/>
    <n v="3813"/>
    <n v="0"/>
    <n v="134941"/>
  </r>
  <r>
    <x v="4"/>
    <s v="N2"/>
    <s v="EURO III"/>
    <x v="8"/>
    <s v="Myjava"/>
    <s v="Trenčiansky kraj"/>
    <n v="5658"/>
    <n v="0"/>
    <n v="89028"/>
  </r>
  <r>
    <x v="4"/>
    <s v="N2"/>
    <s v="EURO III"/>
    <x v="8"/>
    <s v="Námestovo"/>
    <s v="Žilinský kraj"/>
    <n v="8008"/>
    <n v="0"/>
    <n v="154487"/>
  </r>
  <r>
    <x v="4"/>
    <s v="N2"/>
    <s v="EURO III"/>
    <x v="8"/>
    <s v="Nitra"/>
    <s v="Nitriansky kraj"/>
    <n v="31555"/>
    <n v="0"/>
    <n v="612578"/>
  </r>
  <r>
    <x v="4"/>
    <s v="N2"/>
    <s v="EURO III"/>
    <x v="8"/>
    <s v="Nové Mesto nad Váhom"/>
    <s v="Trenčiansky kraj"/>
    <n v="31010"/>
    <n v="0"/>
    <n v="477477"/>
  </r>
  <r>
    <x v="4"/>
    <s v="N2"/>
    <s v="EURO III"/>
    <x v="8"/>
    <s v="Nové Zámky"/>
    <s v="Nitriansky kraj"/>
    <n v="7133"/>
    <n v="0"/>
    <n v="210822"/>
  </r>
  <r>
    <x v="4"/>
    <s v="N2"/>
    <s v="EURO III"/>
    <x v="8"/>
    <s v="Partizánske"/>
    <s v="Trenčiansky kraj"/>
    <n v="28247"/>
    <n v="0"/>
    <n v="334125"/>
  </r>
  <r>
    <x v="4"/>
    <s v="N2"/>
    <s v="EURO III"/>
    <x v="8"/>
    <s v="Pezinok"/>
    <s v="Bratislavský kraj"/>
    <n v="21076"/>
    <n v="0"/>
    <n v="430209"/>
  </r>
  <r>
    <x v="4"/>
    <s v="N2"/>
    <s v="EURO III"/>
    <x v="8"/>
    <s v="Piešťany"/>
    <s v="Trnavský kraj"/>
    <n v="8424"/>
    <n v="0"/>
    <n v="230736"/>
  </r>
  <r>
    <x v="4"/>
    <s v="N2"/>
    <s v="EURO III"/>
    <x v="8"/>
    <s v="Poltár"/>
    <s v="Banskobystrický kraj"/>
    <n v="269"/>
    <n v="0"/>
    <n v="8500"/>
  </r>
  <r>
    <x v="4"/>
    <s v="N2"/>
    <s v="EURO III"/>
    <x v="8"/>
    <s v="Poprad"/>
    <s v="Prešovský kraj"/>
    <n v="2988"/>
    <n v="0"/>
    <n v="36652"/>
  </r>
  <r>
    <x v="4"/>
    <s v="N2"/>
    <s v="EURO III"/>
    <x v="8"/>
    <s v="Považská Bystrica"/>
    <s v="Trenčiansky kraj"/>
    <n v="3940"/>
    <n v="0"/>
    <n v="116747"/>
  </r>
  <r>
    <x v="4"/>
    <s v="N2"/>
    <s v="EURO III"/>
    <x v="8"/>
    <s v="Prešov"/>
    <s v="Prešovský kraj"/>
    <n v="7"/>
    <n v="0"/>
    <n v="537"/>
  </r>
  <r>
    <x v="4"/>
    <s v="N2"/>
    <s v="EURO III"/>
    <x v="8"/>
    <s v="Prievidza"/>
    <s v="Trenčiansky kraj"/>
    <n v="550"/>
    <n v="0"/>
    <n v="23550"/>
  </r>
  <r>
    <x v="4"/>
    <s v="N2"/>
    <s v="EURO III"/>
    <x v="8"/>
    <s v="Púchov"/>
    <s v="Trenčiansky kraj"/>
    <n v="1103"/>
    <n v="0"/>
    <n v="41274"/>
  </r>
  <r>
    <x v="4"/>
    <s v="N2"/>
    <s v="EURO III"/>
    <x v="8"/>
    <s v="Revúca"/>
    <s v="Banskobystrický kraj"/>
    <n v="4473"/>
    <n v="0"/>
    <n v="96465"/>
  </r>
  <r>
    <x v="4"/>
    <s v="N2"/>
    <s v="EURO III"/>
    <x v="8"/>
    <s v="Rimavská Sobota"/>
    <s v="Banskobystrický kraj"/>
    <n v="2898"/>
    <n v="0"/>
    <n v="45450"/>
  </r>
  <r>
    <x v="4"/>
    <s v="N2"/>
    <s v="EURO III"/>
    <x v="8"/>
    <s v="Rožňava"/>
    <s v="Košický kraj"/>
    <n v="1302"/>
    <n v="0"/>
    <n v="20111"/>
  </r>
  <r>
    <x v="4"/>
    <s v="N2"/>
    <s v="EURO III"/>
    <x v="8"/>
    <s v="Senec"/>
    <s v="Bratislavský kraj"/>
    <n v="2171"/>
    <n v="0"/>
    <n v="51997"/>
  </r>
  <r>
    <x v="4"/>
    <s v="N2"/>
    <s v="EURO III"/>
    <x v="8"/>
    <s v="Senica"/>
    <s v="Trnavský kraj"/>
    <n v="17658"/>
    <n v="0"/>
    <n v="395125"/>
  </r>
  <r>
    <x v="4"/>
    <s v="N2"/>
    <s v="EURO III"/>
    <x v="8"/>
    <s v="Skalica"/>
    <s v="Trnavský kraj"/>
    <n v="11549"/>
    <n v="0"/>
    <n v="119726"/>
  </r>
  <r>
    <x v="4"/>
    <s v="N2"/>
    <s v="EURO III"/>
    <x v="8"/>
    <s v="Snina"/>
    <s v="Prešovský kraj"/>
    <n v="1825"/>
    <n v="0"/>
    <n v="52117"/>
  </r>
  <r>
    <x v="4"/>
    <s v="N2"/>
    <s v="EURO III"/>
    <x v="8"/>
    <s v="Sobrance"/>
    <s v="Košický kraj"/>
    <n v="247"/>
    <n v="0"/>
    <n v="6388"/>
  </r>
  <r>
    <x v="4"/>
    <s v="N2"/>
    <s v="EURO III"/>
    <x v="8"/>
    <s v="Spišská Nová Ves"/>
    <s v="Košický kraj"/>
    <n v="8945"/>
    <n v="0"/>
    <n v="87767"/>
  </r>
  <r>
    <x v="4"/>
    <s v="N2"/>
    <s v="EURO III"/>
    <x v="8"/>
    <s v="Stropkov"/>
    <s v="Prešovský kraj"/>
    <n v="4365"/>
    <n v="0"/>
    <n v="55345"/>
  </r>
  <r>
    <x v="4"/>
    <s v="N2"/>
    <s v="EURO III"/>
    <x v="8"/>
    <s v="Svidník"/>
    <s v="Prešovský kraj"/>
    <n v="2390"/>
    <n v="0"/>
    <n v="26508"/>
  </r>
  <r>
    <x v="4"/>
    <s v="N2"/>
    <s v="EURO III"/>
    <x v="8"/>
    <s v="Šaľa"/>
    <s v="Nitriansky kraj"/>
    <n v="10001"/>
    <n v="0"/>
    <n v="163724"/>
  </r>
  <r>
    <x v="4"/>
    <s v="N2"/>
    <s v="EURO III"/>
    <x v="8"/>
    <s v="Topoľčany"/>
    <s v="Nitriansky kraj"/>
    <n v="9594"/>
    <n v="0"/>
    <n v="326921"/>
  </r>
  <r>
    <x v="4"/>
    <s v="N2"/>
    <s v="EURO III"/>
    <x v="8"/>
    <s v="Trebišov"/>
    <s v="Košický kraj"/>
    <n v="5028"/>
    <n v="0"/>
    <n v="82962"/>
  </r>
  <r>
    <x v="4"/>
    <s v="N2"/>
    <s v="EURO III"/>
    <x v="8"/>
    <s v="Trenčín"/>
    <s v="Trenčiansky kraj"/>
    <n v="12484"/>
    <n v="0"/>
    <n v="115422"/>
  </r>
  <r>
    <x v="4"/>
    <s v="N2"/>
    <s v="EURO III"/>
    <x v="8"/>
    <s v="Trnava"/>
    <s v="Trnavský kraj"/>
    <n v="4379"/>
    <n v="0"/>
    <n v="113867"/>
  </r>
  <r>
    <x v="4"/>
    <s v="N2"/>
    <s v="EURO III"/>
    <x v="8"/>
    <s v="Turčianske Teplice"/>
    <s v="Žilinský kraj"/>
    <n v="4615"/>
    <n v="0"/>
    <n v="137989"/>
  </r>
  <r>
    <x v="4"/>
    <s v="N2"/>
    <s v="EURO III"/>
    <x v="8"/>
    <s v="Tvrdošín"/>
    <s v="Žilinský kraj"/>
    <n v="8980"/>
    <n v="0"/>
    <n v="102878"/>
  </r>
  <r>
    <x v="4"/>
    <s v="N2"/>
    <s v="EURO III"/>
    <x v="8"/>
    <s v="Veľký Krtíš"/>
    <s v="Banskobystrický kraj"/>
    <n v="4481"/>
    <n v="0"/>
    <n v="27411"/>
  </r>
  <r>
    <x v="4"/>
    <s v="N2"/>
    <s v="EURO III"/>
    <x v="8"/>
    <s v="Vranov nad Topľou"/>
    <s v="Prešovský kraj"/>
    <n v="781"/>
    <n v="0"/>
    <n v="26103"/>
  </r>
  <r>
    <x v="4"/>
    <s v="N2"/>
    <s v="EURO III"/>
    <x v="8"/>
    <s v="Zlaté Moravce"/>
    <s v="Nitriansky kraj"/>
    <n v="2352"/>
    <n v="0"/>
    <n v="78219"/>
  </r>
  <r>
    <x v="4"/>
    <s v="N2"/>
    <s v="EURO III"/>
    <x v="8"/>
    <s v="Zvolen"/>
    <s v="Banskobystrický kraj"/>
    <n v="680"/>
    <n v="0"/>
    <n v="18068"/>
  </r>
  <r>
    <x v="4"/>
    <s v="N2"/>
    <s v="EURO III"/>
    <x v="8"/>
    <s v="Žarnovica"/>
    <s v="Banskobystrický kraj"/>
    <n v="7630"/>
    <n v="0"/>
    <n v="117831"/>
  </r>
  <r>
    <x v="4"/>
    <s v="N2"/>
    <s v="EURO III"/>
    <x v="8"/>
    <s v="Žiar nad Hronom"/>
    <s v="Banskobystrický kraj"/>
    <n v="38"/>
    <n v="0"/>
    <n v="376"/>
  </r>
  <r>
    <x v="4"/>
    <s v="N2"/>
    <s v="EURO III"/>
    <x v="8"/>
    <s v="Žilina"/>
    <s v="Žilinský kraj"/>
    <n v="42442"/>
    <n v="0"/>
    <n v="220997"/>
  </r>
  <r>
    <x v="4"/>
    <s v="N2"/>
    <s v="EURO III"/>
    <x v="9"/>
    <s v="Bánovce nad Bebravou"/>
    <s v="Trenčiansky kraj"/>
    <n v="43"/>
    <n v="0"/>
    <n v="183"/>
  </r>
  <r>
    <x v="4"/>
    <s v="N2"/>
    <s v="EURO III"/>
    <x v="9"/>
    <s v="Banská Bystrica"/>
    <s v="Banskobystrický kraj"/>
    <n v="79"/>
    <n v="0"/>
    <n v="372"/>
  </r>
  <r>
    <x v="4"/>
    <s v="N2"/>
    <s v="EURO III"/>
    <x v="9"/>
    <s v="Banská Štiavnica"/>
    <s v="Banskobystrický kraj"/>
    <n v="14"/>
    <n v="0"/>
    <n v="39"/>
  </r>
  <r>
    <x v="4"/>
    <s v="N2"/>
    <s v="EURO III"/>
    <x v="9"/>
    <s v="Bardejov"/>
    <s v="Prešovský kraj"/>
    <n v="77"/>
    <n v="0"/>
    <n v="427"/>
  </r>
  <r>
    <x v="4"/>
    <s v="N2"/>
    <s v="EURO III"/>
    <x v="9"/>
    <s v="Bratislava II"/>
    <s v="Bratislavský kraj"/>
    <n v="19"/>
    <n v="0"/>
    <n v="43"/>
  </r>
  <r>
    <x v="4"/>
    <s v="N2"/>
    <s v="EURO III"/>
    <x v="9"/>
    <s v="Bratislava IV"/>
    <s v="Bratislavský kraj"/>
    <n v="10"/>
    <n v="0"/>
    <n v="120"/>
  </r>
  <r>
    <x v="4"/>
    <s v="N2"/>
    <s v="EURO III"/>
    <x v="9"/>
    <s v="Brezno"/>
    <s v="Banskobystrický kraj"/>
    <n v="41"/>
    <n v="0"/>
    <n v="187"/>
  </r>
  <r>
    <x v="4"/>
    <s v="N2"/>
    <s v="EURO III"/>
    <x v="9"/>
    <s v="Bytča"/>
    <s v="Žilinský kraj"/>
    <n v="29"/>
    <n v="0"/>
    <n v="372"/>
  </r>
  <r>
    <x v="4"/>
    <s v="N2"/>
    <s v="EURO III"/>
    <x v="9"/>
    <s v="Čadca"/>
    <s v="Žilinský kraj"/>
    <n v="47"/>
    <n v="0"/>
    <n v="326"/>
  </r>
  <r>
    <x v="4"/>
    <s v="N2"/>
    <s v="EURO III"/>
    <x v="9"/>
    <s v="Detva"/>
    <s v="Banskobystrický kraj"/>
    <n v="32"/>
    <n v="0"/>
    <n v="251"/>
  </r>
  <r>
    <x v="4"/>
    <s v="N2"/>
    <s v="EURO III"/>
    <x v="9"/>
    <s v="Dolný Kubín"/>
    <s v="Žilinský kraj"/>
    <n v="109"/>
    <n v="0"/>
    <n v="408"/>
  </r>
  <r>
    <x v="4"/>
    <s v="N2"/>
    <s v="EURO III"/>
    <x v="9"/>
    <s v="Dunajská Streda"/>
    <s v="Trnavský kraj"/>
    <n v="497"/>
    <n v="0"/>
    <n v="2255"/>
  </r>
  <r>
    <x v="4"/>
    <s v="N2"/>
    <s v="EURO III"/>
    <x v="9"/>
    <s v="Galanta"/>
    <s v="Trnavský kraj"/>
    <n v="3972"/>
    <n v="0"/>
    <n v="28213"/>
  </r>
  <r>
    <x v="4"/>
    <s v="N2"/>
    <s v="EURO III"/>
    <x v="9"/>
    <s v="Gelnica"/>
    <s v="Košický kraj"/>
    <n v="24"/>
    <n v="0"/>
    <n v="156"/>
  </r>
  <r>
    <x v="4"/>
    <s v="N2"/>
    <s v="EURO III"/>
    <x v="9"/>
    <s v="Hlohovec"/>
    <s v="Trnavský kraj"/>
    <n v="66"/>
    <n v="0"/>
    <n v="602"/>
  </r>
  <r>
    <x v="4"/>
    <s v="N2"/>
    <s v="EURO III"/>
    <x v="9"/>
    <s v="Humenné"/>
    <s v="Prešovský kraj"/>
    <n v="22"/>
    <n v="0"/>
    <n v="151"/>
  </r>
  <r>
    <x v="4"/>
    <s v="N2"/>
    <s v="EURO III"/>
    <x v="9"/>
    <s v="Ilava"/>
    <s v="Trenčiansky kraj"/>
    <n v="52"/>
    <n v="0"/>
    <n v="147"/>
  </r>
  <r>
    <x v="4"/>
    <s v="N2"/>
    <s v="EURO III"/>
    <x v="9"/>
    <s v="Kežmarok"/>
    <s v="Prešovský kraj"/>
    <n v="27"/>
    <n v="0"/>
    <n v="139"/>
  </r>
  <r>
    <x v="4"/>
    <s v="N2"/>
    <s v="EURO III"/>
    <x v="9"/>
    <s v="Komárno"/>
    <s v="Nitriansky kraj"/>
    <n v="65"/>
    <n v="0"/>
    <n v="408"/>
  </r>
  <r>
    <x v="4"/>
    <s v="N2"/>
    <s v="EURO III"/>
    <x v="9"/>
    <s v="Košice - okolie"/>
    <s v="Košický kraj"/>
    <n v="10296"/>
    <n v="0"/>
    <n v="35832"/>
  </r>
  <r>
    <x v="4"/>
    <s v="N2"/>
    <s v="EURO III"/>
    <x v="9"/>
    <s v="Košice I"/>
    <s v="Košický kraj"/>
    <n v="4"/>
    <n v="0"/>
    <n v="23"/>
  </r>
  <r>
    <x v="4"/>
    <s v="N2"/>
    <s v="EURO III"/>
    <x v="9"/>
    <s v="Košice II"/>
    <s v="Košický kraj"/>
    <n v="5"/>
    <n v="0"/>
    <n v="30"/>
  </r>
  <r>
    <x v="4"/>
    <s v="N2"/>
    <s v="EURO III"/>
    <x v="9"/>
    <s v="Košice IV"/>
    <s v="Košický kraj"/>
    <n v="65"/>
    <n v="0"/>
    <n v="125"/>
  </r>
  <r>
    <x v="4"/>
    <s v="N2"/>
    <s v="EURO III"/>
    <x v="9"/>
    <s v="Krupina"/>
    <s v="Banskobystrický kraj"/>
    <n v="391"/>
    <n v="0"/>
    <n v="6056"/>
  </r>
  <r>
    <x v="4"/>
    <s v="N2"/>
    <s v="EURO III"/>
    <x v="9"/>
    <s v="Kysucké Nové Mesto"/>
    <s v="Žilinský kraj"/>
    <n v="53"/>
    <n v="0"/>
    <n v="244"/>
  </r>
  <r>
    <x v="4"/>
    <s v="N2"/>
    <s v="EURO III"/>
    <x v="9"/>
    <s v="Levice"/>
    <s v="Nitriansky kraj"/>
    <n v="282"/>
    <n v="0"/>
    <n v="3382"/>
  </r>
  <r>
    <x v="4"/>
    <s v="N2"/>
    <s v="EURO III"/>
    <x v="9"/>
    <s v="Levoča"/>
    <s v="Prešovský kraj"/>
    <n v="2761"/>
    <n v="0"/>
    <n v="18593"/>
  </r>
  <r>
    <x v="4"/>
    <s v="N2"/>
    <s v="EURO III"/>
    <x v="9"/>
    <s v="Liptovský Mikuláš"/>
    <s v="Žilinský kraj"/>
    <n v="92"/>
    <n v="0"/>
    <n v="352"/>
  </r>
  <r>
    <x v="4"/>
    <s v="N2"/>
    <s v="EURO III"/>
    <x v="9"/>
    <s v="Lučenec"/>
    <s v="Banskobystrický kraj"/>
    <n v="1516"/>
    <n v="0"/>
    <n v="8616"/>
  </r>
  <r>
    <x v="4"/>
    <s v="N2"/>
    <s v="EURO III"/>
    <x v="9"/>
    <s v="Malacky"/>
    <s v="Bratislavský kraj"/>
    <n v="89"/>
    <n v="0"/>
    <n v="519"/>
  </r>
  <r>
    <x v="4"/>
    <s v="N2"/>
    <s v="EURO III"/>
    <x v="9"/>
    <s v="Martin"/>
    <s v="Žilinský kraj"/>
    <n v="119"/>
    <n v="0"/>
    <n v="340"/>
  </r>
  <r>
    <x v="4"/>
    <s v="N2"/>
    <s v="EURO III"/>
    <x v="9"/>
    <s v="Michalovce"/>
    <s v="Košický kraj"/>
    <n v="1231"/>
    <n v="0"/>
    <n v="18560"/>
  </r>
  <r>
    <x v="4"/>
    <s v="N2"/>
    <s v="EURO III"/>
    <x v="9"/>
    <s v="Myjava"/>
    <s v="Trenčiansky kraj"/>
    <n v="50"/>
    <n v="0"/>
    <n v="256"/>
  </r>
  <r>
    <x v="4"/>
    <s v="N2"/>
    <s v="EURO III"/>
    <x v="9"/>
    <s v="Námestovo"/>
    <s v="Žilinský kraj"/>
    <n v="130"/>
    <n v="0"/>
    <n v="342"/>
  </r>
  <r>
    <x v="4"/>
    <s v="N2"/>
    <s v="EURO III"/>
    <x v="9"/>
    <s v="Nitra"/>
    <s v="Nitriansky kraj"/>
    <n v="330"/>
    <n v="0"/>
    <n v="2042"/>
  </r>
  <r>
    <x v="4"/>
    <s v="N2"/>
    <s v="EURO III"/>
    <x v="9"/>
    <s v="Nové Mesto nad Váhom"/>
    <s v="Trenčiansky kraj"/>
    <n v="75"/>
    <n v="0"/>
    <n v="277"/>
  </r>
  <r>
    <x v="4"/>
    <s v="N2"/>
    <s v="EURO III"/>
    <x v="9"/>
    <s v="Nové Zámky"/>
    <s v="Nitriansky kraj"/>
    <n v="155"/>
    <n v="0"/>
    <n v="923"/>
  </r>
  <r>
    <x v="4"/>
    <s v="N2"/>
    <s v="EURO III"/>
    <x v="9"/>
    <s v="Partizánske"/>
    <s v="Trenčiansky kraj"/>
    <n v="115"/>
    <n v="0"/>
    <n v="649"/>
  </r>
  <r>
    <x v="4"/>
    <s v="N2"/>
    <s v="EURO III"/>
    <x v="9"/>
    <s v="Pezinok"/>
    <s v="Bratislavský kraj"/>
    <n v="188"/>
    <n v="0"/>
    <n v="791"/>
  </r>
  <r>
    <x v="4"/>
    <s v="N2"/>
    <s v="EURO III"/>
    <x v="9"/>
    <s v="Piešťany"/>
    <s v="Trnavský kraj"/>
    <n v="35"/>
    <n v="0"/>
    <n v="163"/>
  </r>
  <r>
    <x v="4"/>
    <s v="N2"/>
    <s v="EURO III"/>
    <x v="9"/>
    <s v="Poltár"/>
    <s v="Banskobystrický kraj"/>
    <n v="35"/>
    <n v="0"/>
    <n v="170"/>
  </r>
  <r>
    <x v="4"/>
    <s v="N2"/>
    <s v="EURO III"/>
    <x v="9"/>
    <s v="Poprad"/>
    <s v="Prešovský kraj"/>
    <n v="124"/>
    <n v="0"/>
    <n v="365"/>
  </r>
  <r>
    <x v="4"/>
    <s v="N2"/>
    <s v="EURO III"/>
    <x v="9"/>
    <s v="Považská Bystrica"/>
    <s v="Trenčiansky kraj"/>
    <n v="82"/>
    <n v="0"/>
    <n v="481"/>
  </r>
  <r>
    <x v="4"/>
    <s v="N2"/>
    <s v="EURO III"/>
    <x v="9"/>
    <s v="Prešov"/>
    <s v="Prešovský kraj"/>
    <n v="12609"/>
    <n v="0"/>
    <n v="51873"/>
  </r>
  <r>
    <x v="4"/>
    <s v="N2"/>
    <s v="EURO III"/>
    <x v="9"/>
    <s v="Prievidza"/>
    <s v="Trenčiansky kraj"/>
    <n v="109"/>
    <n v="0"/>
    <n v="339"/>
  </r>
  <r>
    <x v="4"/>
    <s v="N2"/>
    <s v="EURO III"/>
    <x v="9"/>
    <s v="Púchov"/>
    <s v="Trenčiansky kraj"/>
    <n v="15"/>
    <n v="0"/>
    <n v="82"/>
  </r>
  <r>
    <x v="4"/>
    <s v="N2"/>
    <s v="EURO III"/>
    <x v="9"/>
    <s v="Revúca"/>
    <s v="Banskobystrický kraj"/>
    <n v="25"/>
    <n v="0"/>
    <n v="165"/>
  </r>
  <r>
    <x v="4"/>
    <s v="N2"/>
    <s v="EURO III"/>
    <x v="9"/>
    <s v="Rimavská Sobota"/>
    <s v="Banskobystrický kraj"/>
    <n v="136"/>
    <n v="0"/>
    <n v="678"/>
  </r>
  <r>
    <x v="4"/>
    <s v="N2"/>
    <s v="EURO III"/>
    <x v="9"/>
    <s v="Rožňava"/>
    <s v="Košický kraj"/>
    <n v="69"/>
    <n v="0"/>
    <n v="206"/>
  </r>
  <r>
    <x v="4"/>
    <s v="N2"/>
    <s v="EURO III"/>
    <x v="9"/>
    <s v="Ružomberok"/>
    <s v="Žilinský kraj"/>
    <n v="172"/>
    <n v="0"/>
    <n v="483"/>
  </r>
  <r>
    <x v="4"/>
    <s v="N2"/>
    <s v="EURO III"/>
    <x v="9"/>
    <s v="Sabinov"/>
    <s v="Prešovský kraj"/>
    <n v="108"/>
    <n v="0"/>
    <n v="286"/>
  </r>
  <r>
    <x v="4"/>
    <s v="N2"/>
    <s v="EURO III"/>
    <x v="9"/>
    <s v="Senec"/>
    <s v="Bratislavský kraj"/>
    <n v="393"/>
    <n v="0"/>
    <n v="1860"/>
  </r>
  <r>
    <x v="4"/>
    <s v="N2"/>
    <s v="EURO III"/>
    <x v="9"/>
    <s v="Senica"/>
    <s v="Trnavský kraj"/>
    <n v="100"/>
    <n v="0"/>
    <n v="607"/>
  </r>
  <r>
    <x v="4"/>
    <s v="N2"/>
    <s v="EURO III"/>
    <x v="9"/>
    <s v="Skalica"/>
    <s v="Trnavský kraj"/>
    <n v="94"/>
    <n v="0"/>
    <n v="356"/>
  </r>
  <r>
    <x v="4"/>
    <s v="N2"/>
    <s v="EURO III"/>
    <x v="9"/>
    <s v="Snina"/>
    <s v="Prešovský kraj"/>
    <n v="9"/>
    <n v="0"/>
    <n v="45"/>
  </r>
  <r>
    <x v="4"/>
    <s v="N2"/>
    <s v="EURO III"/>
    <x v="9"/>
    <s v="Sobrance"/>
    <s v="Košický kraj"/>
    <n v="11"/>
    <n v="0"/>
    <n v="33"/>
  </r>
  <r>
    <x v="4"/>
    <s v="N2"/>
    <s v="EURO III"/>
    <x v="9"/>
    <s v="Spišská Nová Ves"/>
    <s v="Košický kraj"/>
    <n v="2926"/>
    <n v="0"/>
    <n v="19450"/>
  </r>
  <r>
    <x v="4"/>
    <s v="N2"/>
    <s v="EURO III"/>
    <x v="9"/>
    <s v="Stará Ľubovňa"/>
    <s v="Prešovský kraj"/>
    <n v="54"/>
    <n v="0"/>
    <n v="170"/>
  </r>
  <r>
    <x v="4"/>
    <s v="N2"/>
    <s v="EURO III"/>
    <x v="9"/>
    <s v="Stropkov"/>
    <s v="Prešovský kraj"/>
    <n v="18"/>
    <n v="0"/>
    <n v="102"/>
  </r>
  <r>
    <x v="4"/>
    <s v="N2"/>
    <s v="EURO III"/>
    <x v="9"/>
    <s v="Svidník"/>
    <s v="Prešovský kraj"/>
    <n v="8"/>
    <n v="0"/>
    <n v="28"/>
  </r>
  <r>
    <x v="4"/>
    <s v="N2"/>
    <s v="EURO III"/>
    <x v="9"/>
    <s v="Šaľa"/>
    <s v="Nitriansky kraj"/>
    <n v="89"/>
    <n v="0"/>
    <n v="533"/>
  </r>
  <r>
    <x v="4"/>
    <s v="N2"/>
    <s v="EURO III"/>
    <x v="9"/>
    <s v="Topoľčany"/>
    <s v="Nitriansky kraj"/>
    <n v="174"/>
    <n v="0"/>
    <n v="474"/>
  </r>
  <r>
    <x v="4"/>
    <s v="N2"/>
    <s v="EURO III"/>
    <x v="9"/>
    <s v="Trebišov"/>
    <s v="Košický kraj"/>
    <n v="121"/>
    <n v="0"/>
    <n v="793"/>
  </r>
  <r>
    <x v="4"/>
    <s v="N2"/>
    <s v="EURO III"/>
    <x v="9"/>
    <s v="Trenčín"/>
    <s v="Trenčiansky kraj"/>
    <n v="267"/>
    <n v="0"/>
    <n v="824"/>
  </r>
  <r>
    <x v="4"/>
    <s v="N2"/>
    <s v="EURO III"/>
    <x v="9"/>
    <s v="Trnava"/>
    <s v="Trnavský kraj"/>
    <n v="242"/>
    <n v="0"/>
    <n v="1023"/>
  </r>
  <r>
    <x v="4"/>
    <s v="N2"/>
    <s v="EURO III"/>
    <x v="9"/>
    <s v="Turčianske Teplice"/>
    <s v="Žilinský kraj"/>
    <n v="86"/>
    <n v="0"/>
    <n v="428"/>
  </r>
  <r>
    <x v="4"/>
    <s v="N2"/>
    <s v="EURO III"/>
    <x v="9"/>
    <s v="Tvrdošín"/>
    <s v="Žilinský kraj"/>
    <n v="58"/>
    <n v="0"/>
    <n v="148"/>
  </r>
  <r>
    <x v="4"/>
    <s v="N2"/>
    <s v="EURO III"/>
    <x v="9"/>
    <s v="Veľký Krtíš"/>
    <s v="Banskobystrický kraj"/>
    <n v="47"/>
    <n v="0"/>
    <n v="399"/>
  </r>
  <r>
    <x v="4"/>
    <s v="N2"/>
    <s v="EURO III"/>
    <x v="9"/>
    <s v="Vranov nad Topľou"/>
    <s v="Prešovský kraj"/>
    <n v="54"/>
    <n v="0"/>
    <n v="225"/>
  </r>
  <r>
    <x v="4"/>
    <s v="N2"/>
    <s v="EURO III"/>
    <x v="9"/>
    <s v="Zlaté Moravce"/>
    <s v="Nitriansky kraj"/>
    <n v="161"/>
    <n v="0"/>
    <n v="297"/>
  </r>
  <r>
    <x v="4"/>
    <s v="N2"/>
    <s v="EURO III"/>
    <x v="9"/>
    <s v="Zvolen"/>
    <s v="Banskobystrický kraj"/>
    <n v="95"/>
    <n v="0"/>
    <n v="340"/>
  </r>
  <r>
    <x v="4"/>
    <s v="N2"/>
    <s v="EURO III"/>
    <x v="9"/>
    <s v="Žarnovica"/>
    <s v="Banskobystrický kraj"/>
    <n v="65"/>
    <n v="0"/>
    <n v="632"/>
  </r>
  <r>
    <x v="4"/>
    <s v="N2"/>
    <s v="EURO III"/>
    <x v="9"/>
    <s v="Žiar nad Hronom"/>
    <s v="Banskobystrický kraj"/>
    <n v="30"/>
    <n v="0"/>
    <n v="290"/>
  </r>
  <r>
    <x v="4"/>
    <s v="N2"/>
    <s v="EURO III"/>
    <x v="9"/>
    <s v="Žilina"/>
    <s v="Žilinský kraj"/>
    <n v="98"/>
    <n v="0"/>
    <n v="363"/>
  </r>
  <r>
    <x v="4"/>
    <s v="N2"/>
    <s v="EURO III"/>
    <x v="10"/>
    <s v="Bratislava I"/>
    <s v="Bratislavský kraj"/>
    <n v="10208"/>
    <n v="9342"/>
    <n v="100733"/>
  </r>
  <r>
    <x v="4"/>
    <s v="N2"/>
    <s v="EURO III"/>
    <x v="10"/>
    <s v="Bratislava II"/>
    <s v="Bratislavský kraj"/>
    <n v="57650"/>
    <n v="23091"/>
    <n v="249354"/>
  </r>
  <r>
    <x v="4"/>
    <s v="N2"/>
    <s v="EURO III"/>
    <x v="10"/>
    <s v="Bratislava IV"/>
    <s v="Bratislavský kraj"/>
    <n v="120594"/>
    <n v="51060"/>
    <n v="559040"/>
  </r>
  <r>
    <x v="4"/>
    <s v="N2"/>
    <s v="EURO III"/>
    <x v="10"/>
    <s v="Bratislava V"/>
    <s v="Bratislavský kraj"/>
    <n v="167318"/>
    <n v="86538"/>
    <n v="953966"/>
  </r>
  <r>
    <x v="4"/>
    <s v="N2"/>
    <s v="EURO III"/>
    <x v="10"/>
    <s v="Bytča"/>
    <s v="Žilinský kraj"/>
    <n v="64580"/>
    <n v="36110"/>
    <n v="404630"/>
  </r>
  <r>
    <x v="4"/>
    <s v="N2"/>
    <s v="EURO III"/>
    <x v="10"/>
    <s v="Čadca"/>
    <s v="Žilinský kraj"/>
    <n v="1196"/>
    <n v="27"/>
    <n v="291"/>
  </r>
  <r>
    <x v="4"/>
    <s v="N2"/>
    <s v="EURO III"/>
    <x v="10"/>
    <s v="Hlohovec"/>
    <s v="Trnavský kraj"/>
    <n v="148864"/>
    <n v="117919"/>
    <n v="1325822"/>
  </r>
  <r>
    <x v="4"/>
    <s v="N2"/>
    <s v="EURO III"/>
    <x v="10"/>
    <s v="Ilava"/>
    <s v="Trenčiansky kraj"/>
    <n v="198985"/>
    <n v="124082"/>
    <n v="1388473"/>
  </r>
  <r>
    <x v="4"/>
    <s v="N2"/>
    <s v="EURO III"/>
    <x v="10"/>
    <s v="Košice - okolie"/>
    <s v="Košický kraj"/>
    <n v="46397"/>
    <n v="43437"/>
    <n v="480773"/>
  </r>
  <r>
    <x v="4"/>
    <s v="N2"/>
    <s v="EURO III"/>
    <x v="10"/>
    <s v="Levoča"/>
    <s v="Prešovský kraj"/>
    <n v="103783"/>
    <n v="48352"/>
    <n v="540781"/>
  </r>
  <r>
    <x v="4"/>
    <s v="N2"/>
    <s v="EURO III"/>
    <x v="10"/>
    <s v="Liptovský Mikuláš"/>
    <s v="Žilinský kraj"/>
    <n v="286075"/>
    <n v="193066"/>
    <n v="2164944"/>
  </r>
  <r>
    <x v="4"/>
    <s v="N2"/>
    <s v="EURO III"/>
    <x v="10"/>
    <s v="Malacky"/>
    <s v="Bratislavský kraj"/>
    <n v="192903"/>
    <n v="174510"/>
    <n v="1907764"/>
  </r>
  <r>
    <x v="4"/>
    <s v="N2"/>
    <s v="EURO III"/>
    <x v="10"/>
    <s v="Nové Mesto nad Váhom"/>
    <s v="Trenčiansky kraj"/>
    <n v="221786"/>
    <n v="165938"/>
    <n v="1857852"/>
  </r>
  <r>
    <x v="4"/>
    <s v="N2"/>
    <s v="EURO III"/>
    <x v="10"/>
    <s v="Piešťany"/>
    <s v="Trnavský kraj"/>
    <n v="76385"/>
    <n v="80235"/>
    <n v="900770"/>
  </r>
  <r>
    <x v="4"/>
    <s v="N2"/>
    <s v="EURO III"/>
    <x v="10"/>
    <s v="Poprad"/>
    <s v="Prešovský kraj"/>
    <n v="206832"/>
    <n v="115410"/>
    <n v="1291460"/>
  </r>
  <r>
    <x v="4"/>
    <s v="N2"/>
    <s v="EURO III"/>
    <x v="10"/>
    <s v="Považská Bystrica"/>
    <s v="Trenčiansky kraj"/>
    <n v="200251"/>
    <n v="108091"/>
    <n v="1210259"/>
  </r>
  <r>
    <x v="4"/>
    <s v="N2"/>
    <s v="EURO III"/>
    <x v="10"/>
    <s v="Prešov"/>
    <s v="Prešovský kraj"/>
    <n v="157520"/>
    <n v="92651"/>
    <n v="1031330"/>
  </r>
  <r>
    <x v="4"/>
    <s v="N2"/>
    <s v="EURO III"/>
    <x v="10"/>
    <s v="Púchov"/>
    <s v="Trenčiansky kraj"/>
    <n v="74136"/>
    <n v="36441"/>
    <n v="407952"/>
  </r>
  <r>
    <x v="4"/>
    <s v="N2"/>
    <s v="EURO III"/>
    <x v="10"/>
    <s v="Ružomberok"/>
    <s v="Žilinský kraj"/>
    <n v="52906"/>
    <n v="6330"/>
    <n v="71000"/>
  </r>
  <r>
    <x v="4"/>
    <s v="N2"/>
    <s v="EURO III"/>
    <x v="10"/>
    <s v="Senec"/>
    <s v="Bratislavský kraj"/>
    <n v="330980"/>
    <n v="290522"/>
    <n v="3249419"/>
  </r>
  <r>
    <x v="4"/>
    <s v="N2"/>
    <s v="EURO III"/>
    <x v="10"/>
    <s v="Senica"/>
    <s v="Trnavský kraj"/>
    <n v="144545"/>
    <n v="186196"/>
    <n v="2028703"/>
  </r>
  <r>
    <x v="4"/>
    <s v="N2"/>
    <s v="EURO III"/>
    <x v="10"/>
    <s v="Skalica"/>
    <s v="Trnavský kraj"/>
    <n v="68586"/>
    <n v="11191"/>
    <n v="121740"/>
  </r>
  <r>
    <x v="4"/>
    <s v="N2"/>
    <s v="EURO III"/>
    <x v="10"/>
    <s v="Trenčín"/>
    <s v="Trenčiansky kraj"/>
    <n v="291887"/>
    <n v="188583"/>
    <n v="2109114"/>
  </r>
  <r>
    <x v="4"/>
    <s v="N2"/>
    <s v="EURO III"/>
    <x v="10"/>
    <s v="Trnava"/>
    <s v="Trnavský kraj"/>
    <n v="149139"/>
    <n v="112924"/>
    <n v="1269797"/>
  </r>
  <r>
    <x v="4"/>
    <s v="N2"/>
    <s v="EURO III"/>
    <x v="10"/>
    <s v="Žilina"/>
    <s v="Žilinský kraj"/>
    <n v="154933"/>
    <n v="60125"/>
    <n v="674045"/>
  </r>
  <r>
    <x v="4"/>
    <s v="N2"/>
    <s v="EURO III"/>
    <x v="11"/>
    <s v="Banská Bystrica"/>
    <s v="Banskobystrický kraj"/>
    <n v="49106"/>
    <n v="36447"/>
    <n v="408267"/>
  </r>
  <r>
    <x v="4"/>
    <s v="N2"/>
    <s v="EURO III"/>
    <x v="11"/>
    <s v="Dolný Kubín"/>
    <s v="Žilinský kraj"/>
    <n v="14569"/>
    <n v="7538"/>
    <n v="83684"/>
  </r>
  <r>
    <x v="4"/>
    <s v="N2"/>
    <s v="EURO III"/>
    <x v="11"/>
    <s v="Galanta"/>
    <s v="Trnavský kraj"/>
    <n v="434010"/>
    <n v="113624"/>
    <n v="1271598"/>
  </r>
  <r>
    <x v="4"/>
    <s v="N2"/>
    <s v="EURO III"/>
    <x v="11"/>
    <s v="Košice - okolie"/>
    <s v="Košický kraj"/>
    <n v="10114"/>
    <n v="7658"/>
    <n v="84285"/>
  </r>
  <r>
    <x v="4"/>
    <s v="N2"/>
    <s v="EURO III"/>
    <x v="11"/>
    <s v="Košice I"/>
    <s v="Košický kraj"/>
    <n v="51993"/>
    <n v="25562"/>
    <n v="283466"/>
  </r>
  <r>
    <x v="4"/>
    <s v="N2"/>
    <s v="EURO III"/>
    <x v="11"/>
    <s v="Košice II"/>
    <s v="Košický kraj"/>
    <n v="27437"/>
    <n v="20819"/>
    <n v="232090"/>
  </r>
  <r>
    <x v="4"/>
    <s v="N2"/>
    <s v="EURO III"/>
    <x v="11"/>
    <s v="Nitra"/>
    <s v="Nitriansky kraj"/>
    <n v="453975"/>
    <n v="178428"/>
    <n v="1997026"/>
  </r>
  <r>
    <x v="4"/>
    <s v="N2"/>
    <s v="EURO III"/>
    <x v="11"/>
    <s v="Púchov"/>
    <s v="Trenčiansky kraj"/>
    <n v="54991"/>
    <n v="4074"/>
    <n v="45445"/>
  </r>
  <r>
    <x v="4"/>
    <s v="N2"/>
    <s v="EURO III"/>
    <x v="11"/>
    <s v="Revúca"/>
    <s v="Banskobystrický kraj"/>
    <n v="58526"/>
    <n v="13380"/>
    <n v="150185"/>
  </r>
  <r>
    <x v="4"/>
    <s v="N2"/>
    <s v="EURO III"/>
    <x v="11"/>
    <s v="Rimavská Sobota"/>
    <s v="Banskobystrický kraj"/>
    <n v="72353"/>
    <n v="19324"/>
    <n v="216343"/>
  </r>
  <r>
    <x v="4"/>
    <s v="N2"/>
    <s v="EURO III"/>
    <x v="11"/>
    <s v="Svidník"/>
    <s v="Prešovský kraj"/>
    <n v="4833"/>
    <n v="1969"/>
    <n v="21473"/>
  </r>
  <r>
    <x v="4"/>
    <s v="N2"/>
    <s v="EURO III"/>
    <x v="11"/>
    <s v="Trnava"/>
    <s v="Trnavský kraj"/>
    <n v="364124"/>
    <n v="73018"/>
    <n v="816495"/>
  </r>
  <r>
    <x v="4"/>
    <s v="N2"/>
    <s v="EURO III"/>
    <x v="11"/>
    <s v="Turčianske Teplice"/>
    <s v="Žilinský kraj"/>
    <n v="15507"/>
    <n v="5879"/>
    <n v="65424"/>
  </r>
  <r>
    <x v="4"/>
    <s v="N2"/>
    <s v="EURO III"/>
    <x v="11"/>
    <s v="Tvrdošín"/>
    <s v="Žilinský kraj"/>
    <n v="12925"/>
    <n v="4950"/>
    <n v="54697"/>
  </r>
  <r>
    <x v="4"/>
    <s v="N2"/>
    <s v="EURO III"/>
    <x v="11"/>
    <s v="Zlaté Moravce"/>
    <s v="Nitriansky kraj"/>
    <n v="135335"/>
    <n v="87189"/>
    <n v="980839"/>
  </r>
  <r>
    <x v="4"/>
    <s v="N2"/>
    <s v="EURO III"/>
    <x v="11"/>
    <s v="Zvolen"/>
    <s v="Banskobystrický kraj"/>
    <n v="482808"/>
    <n v="94743"/>
    <n v="1065361"/>
  </r>
  <r>
    <x v="4"/>
    <s v="N2"/>
    <s v="EURO III"/>
    <x v="11"/>
    <s v="Žarnovica"/>
    <s v="Banskobystrický kraj"/>
    <n v="240215"/>
    <n v="112781"/>
    <n v="1268352"/>
  </r>
  <r>
    <x v="4"/>
    <s v="N2"/>
    <s v="EURO III"/>
    <x v="11"/>
    <s v="Žiar nad Hronom"/>
    <s v="Banskobystrický kraj"/>
    <n v="120278"/>
    <n v="78897"/>
    <n v="888463"/>
  </r>
  <r>
    <x v="4"/>
    <s v="N2"/>
    <s v="EURO IV"/>
    <x v="2"/>
    <s v="Bánovce nad Bebravou"/>
    <s v="Trenčiansky kraj"/>
    <n v="8385"/>
    <n v="740"/>
    <n v="10329"/>
  </r>
  <r>
    <x v="4"/>
    <s v="N2"/>
    <s v="EURO IV"/>
    <x v="2"/>
    <s v="Banská Bystrica"/>
    <s v="Banskobystrický kraj"/>
    <n v="14230"/>
    <n v="2518"/>
    <n v="35314"/>
  </r>
  <r>
    <x v="4"/>
    <s v="N2"/>
    <s v="EURO IV"/>
    <x v="2"/>
    <s v="Bratislava II"/>
    <s v="Bratislavský kraj"/>
    <n v="1524"/>
    <n v="548"/>
    <n v="7638"/>
  </r>
  <r>
    <x v="4"/>
    <s v="N2"/>
    <s v="EURO IV"/>
    <x v="2"/>
    <s v="Brezno"/>
    <s v="Banskobystrický kraj"/>
    <n v="4258"/>
    <n v="505"/>
    <n v="7065"/>
  </r>
  <r>
    <x v="4"/>
    <s v="N2"/>
    <s v="EURO IV"/>
    <x v="2"/>
    <s v="Bytča"/>
    <s v="Žilinský kraj"/>
    <n v="3149"/>
    <n v="612"/>
    <n v="8539"/>
  </r>
  <r>
    <x v="4"/>
    <s v="N2"/>
    <s v="EURO IV"/>
    <x v="2"/>
    <s v="Čadca"/>
    <s v="Žilinský kraj"/>
    <n v="5543"/>
    <n v="1593"/>
    <n v="22211"/>
  </r>
  <r>
    <x v="4"/>
    <s v="N2"/>
    <s v="EURO IV"/>
    <x v="2"/>
    <s v="Detva"/>
    <s v="Banskobystrický kraj"/>
    <n v="23242"/>
    <n v="2133"/>
    <n v="29902"/>
  </r>
  <r>
    <x v="4"/>
    <s v="N2"/>
    <s v="EURO IV"/>
    <x v="2"/>
    <s v="Dolný Kubín"/>
    <s v="Žilinský kraj"/>
    <n v="17187"/>
    <n v="1663"/>
    <n v="23200"/>
  </r>
  <r>
    <x v="4"/>
    <s v="N2"/>
    <s v="EURO IV"/>
    <x v="2"/>
    <s v="Dunajská Streda"/>
    <s v="Trnavský kraj"/>
    <n v="12512"/>
    <n v="1415"/>
    <n v="19708"/>
  </r>
  <r>
    <x v="4"/>
    <s v="N2"/>
    <s v="EURO IV"/>
    <x v="2"/>
    <s v="Galanta"/>
    <s v="Trnavský kraj"/>
    <n v="2892"/>
    <n v="338"/>
    <n v="4709"/>
  </r>
  <r>
    <x v="4"/>
    <s v="N2"/>
    <s v="EURO IV"/>
    <x v="2"/>
    <s v="Komárno"/>
    <s v="Nitriansky kraj"/>
    <n v="9429"/>
    <n v="1168"/>
    <n v="16280"/>
  </r>
  <r>
    <x v="4"/>
    <s v="N2"/>
    <s v="EURO IV"/>
    <x v="2"/>
    <s v="Košice - okolie"/>
    <s v="Košický kraj"/>
    <n v="13976"/>
    <n v="945"/>
    <n v="13201"/>
  </r>
  <r>
    <x v="4"/>
    <s v="N2"/>
    <s v="EURO IV"/>
    <x v="2"/>
    <s v="Košice I"/>
    <s v="Košický kraj"/>
    <n v="1024"/>
    <n v="729"/>
    <n v="10206"/>
  </r>
  <r>
    <x v="4"/>
    <s v="N2"/>
    <s v="EURO IV"/>
    <x v="2"/>
    <s v="Košice II"/>
    <s v="Košický kraj"/>
    <n v="3477"/>
    <n v="843"/>
    <n v="11801"/>
  </r>
  <r>
    <x v="4"/>
    <s v="N2"/>
    <s v="EURO IV"/>
    <x v="2"/>
    <s v="Košice III"/>
    <s v="Košický kraj"/>
    <n v="302"/>
    <n v="222"/>
    <n v="3101"/>
  </r>
  <r>
    <x v="4"/>
    <s v="N2"/>
    <s v="EURO IV"/>
    <x v="2"/>
    <s v="Košice IV"/>
    <s v="Košický kraj"/>
    <n v="1711"/>
    <n v="387"/>
    <n v="5394"/>
  </r>
  <r>
    <x v="4"/>
    <s v="N2"/>
    <s v="EURO IV"/>
    <x v="2"/>
    <s v="Krupina"/>
    <s v="Banskobystrický kraj"/>
    <n v="10953"/>
    <n v="1162"/>
    <n v="16318"/>
  </r>
  <r>
    <x v="4"/>
    <s v="N2"/>
    <s v="EURO IV"/>
    <x v="2"/>
    <s v="Kysucké Nové Mesto"/>
    <s v="Žilinský kraj"/>
    <n v="8553"/>
    <n v="447"/>
    <n v="6235"/>
  </r>
  <r>
    <x v="4"/>
    <s v="N2"/>
    <s v="EURO IV"/>
    <x v="2"/>
    <s v="Levice"/>
    <s v="Nitriansky kraj"/>
    <n v="23554"/>
    <n v="2201"/>
    <n v="30722"/>
  </r>
  <r>
    <x v="4"/>
    <s v="N2"/>
    <s v="EURO IV"/>
    <x v="2"/>
    <s v="Levoča"/>
    <s v="Prešovský kraj"/>
    <n v="19737"/>
    <n v="1399"/>
    <n v="19587"/>
  </r>
  <r>
    <x v="4"/>
    <s v="N2"/>
    <s v="EURO IV"/>
    <x v="2"/>
    <s v="Liptovský Mikuláš"/>
    <s v="Žilinský kraj"/>
    <n v="719"/>
    <n v="40"/>
    <n v="557"/>
  </r>
  <r>
    <x v="4"/>
    <s v="N2"/>
    <s v="EURO IV"/>
    <x v="2"/>
    <s v="Lučenec"/>
    <s v="Banskobystrický kraj"/>
    <n v="14155"/>
    <n v="1071"/>
    <n v="15024"/>
  </r>
  <r>
    <x v="4"/>
    <s v="N2"/>
    <s v="EURO IV"/>
    <x v="2"/>
    <s v="Martin"/>
    <s v="Žilinský kraj"/>
    <n v="20286"/>
    <n v="5691"/>
    <n v="79711"/>
  </r>
  <r>
    <x v="4"/>
    <s v="N2"/>
    <s v="EURO IV"/>
    <x v="2"/>
    <s v="Michalovce"/>
    <s v="Košický kraj"/>
    <n v="8251"/>
    <n v="905"/>
    <n v="12624"/>
  </r>
  <r>
    <x v="4"/>
    <s v="N2"/>
    <s v="EURO IV"/>
    <x v="2"/>
    <s v="Nitra"/>
    <s v="Nitriansky kraj"/>
    <n v="27032"/>
    <n v="3508"/>
    <n v="48997"/>
  </r>
  <r>
    <x v="4"/>
    <s v="N2"/>
    <s v="EURO IV"/>
    <x v="2"/>
    <s v="Nové Zámky"/>
    <s v="Nitriansky kraj"/>
    <n v="11151"/>
    <n v="2223"/>
    <n v="31073"/>
  </r>
  <r>
    <x v="4"/>
    <s v="N2"/>
    <s v="EURO IV"/>
    <x v="2"/>
    <s v="Partizánske"/>
    <s v="Trenčiansky kraj"/>
    <n v="4437"/>
    <n v="660"/>
    <n v="9228"/>
  </r>
  <r>
    <x v="4"/>
    <s v="N2"/>
    <s v="EURO IV"/>
    <x v="2"/>
    <s v="Prešov"/>
    <s v="Prešovský kraj"/>
    <n v="35008"/>
    <n v="5721"/>
    <n v="80005"/>
  </r>
  <r>
    <x v="4"/>
    <s v="N2"/>
    <s v="EURO IV"/>
    <x v="2"/>
    <s v="Prievidza"/>
    <s v="Trenčiansky kraj"/>
    <n v="31847"/>
    <n v="3713"/>
    <n v="51897"/>
  </r>
  <r>
    <x v="4"/>
    <s v="N2"/>
    <s v="EURO IV"/>
    <x v="2"/>
    <s v="Púchov"/>
    <s v="Trenčiansky kraj"/>
    <n v="7318"/>
    <n v="1034"/>
    <n v="14433"/>
  </r>
  <r>
    <x v="4"/>
    <s v="N2"/>
    <s v="EURO IV"/>
    <x v="2"/>
    <s v="Rimavská Sobota"/>
    <s v="Banskobystrický kraj"/>
    <n v="5820"/>
    <n v="752"/>
    <n v="10558"/>
  </r>
  <r>
    <x v="4"/>
    <s v="N2"/>
    <s v="EURO IV"/>
    <x v="2"/>
    <s v="Rožňava"/>
    <s v="Košický kraj"/>
    <n v="7858"/>
    <n v="585"/>
    <n v="8197"/>
  </r>
  <r>
    <x v="4"/>
    <s v="N2"/>
    <s v="EURO IV"/>
    <x v="2"/>
    <s v="Ružomberok"/>
    <s v="Žilinský kraj"/>
    <n v="18993"/>
    <n v="4214"/>
    <n v="59005"/>
  </r>
  <r>
    <x v="4"/>
    <s v="N2"/>
    <s v="EURO IV"/>
    <x v="2"/>
    <s v="Senec"/>
    <s v="Bratislavský kraj"/>
    <n v="3996"/>
    <n v="1108"/>
    <n v="15436"/>
  </r>
  <r>
    <x v="4"/>
    <s v="N2"/>
    <s v="EURO IV"/>
    <x v="2"/>
    <s v="Senica"/>
    <s v="Trnavský kraj"/>
    <n v="5479"/>
    <n v="1012"/>
    <n v="14111"/>
  </r>
  <r>
    <x v="4"/>
    <s v="N2"/>
    <s v="EURO IV"/>
    <x v="2"/>
    <s v="Skalica"/>
    <s v="Trnavský kraj"/>
    <n v="6895"/>
    <n v="772"/>
    <n v="10762"/>
  </r>
  <r>
    <x v="4"/>
    <s v="N2"/>
    <s v="EURO IV"/>
    <x v="2"/>
    <s v="Sobrance"/>
    <s v="Košický kraj"/>
    <n v="1988"/>
    <n v="142"/>
    <n v="1985"/>
  </r>
  <r>
    <x v="4"/>
    <s v="N2"/>
    <s v="EURO IV"/>
    <x v="2"/>
    <s v="Stropkov"/>
    <s v="Prešovský kraj"/>
    <n v="3684"/>
    <n v="302"/>
    <n v="4201"/>
  </r>
  <r>
    <x v="4"/>
    <s v="N2"/>
    <s v="EURO IV"/>
    <x v="2"/>
    <s v="Svidník"/>
    <s v="Prešovský kraj"/>
    <n v="10896"/>
    <n v="892"/>
    <n v="12438"/>
  </r>
  <r>
    <x v="4"/>
    <s v="N2"/>
    <s v="EURO IV"/>
    <x v="2"/>
    <s v="Šaľa"/>
    <s v="Nitriansky kraj"/>
    <n v="5821"/>
    <n v="1078"/>
    <n v="15104"/>
  </r>
  <r>
    <x v="4"/>
    <s v="N2"/>
    <s v="EURO IV"/>
    <x v="2"/>
    <s v="Topoľčany"/>
    <s v="Nitriansky kraj"/>
    <n v="7213"/>
    <n v="2813"/>
    <n v="39290"/>
  </r>
  <r>
    <x v="4"/>
    <s v="N2"/>
    <s v="EURO IV"/>
    <x v="2"/>
    <s v="Trebišov"/>
    <s v="Košický kraj"/>
    <n v="13276"/>
    <n v="1521"/>
    <n v="21208"/>
  </r>
  <r>
    <x v="4"/>
    <s v="N2"/>
    <s v="EURO IV"/>
    <x v="2"/>
    <s v="Trenčín"/>
    <s v="Trenčiansky kraj"/>
    <n v="10341"/>
    <n v="1228"/>
    <n v="17130"/>
  </r>
  <r>
    <x v="4"/>
    <s v="N2"/>
    <s v="EURO IV"/>
    <x v="2"/>
    <s v="Trnava"/>
    <s v="Trnavský kraj"/>
    <n v="10760"/>
    <n v="1586"/>
    <n v="22118"/>
  </r>
  <r>
    <x v="4"/>
    <s v="N2"/>
    <s v="EURO IV"/>
    <x v="2"/>
    <s v="Turčianske Teplice"/>
    <s v="Žilinský kraj"/>
    <n v="4278"/>
    <n v="327"/>
    <n v="4590"/>
  </r>
  <r>
    <x v="4"/>
    <s v="N2"/>
    <s v="EURO IV"/>
    <x v="2"/>
    <s v="Tvrdošín"/>
    <s v="Žilinský kraj"/>
    <n v="4993"/>
    <n v="844"/>
    <n v="11761"/>
  </r>
  <r>
    <x v="4"/>
    <s v="N2"/>
    <s v="EURO IV"/>
    <x v="2"/>
    <s v="Vranov nad Topľou"/>
    <s v="Prešovský kraj"/>
    <n v="26340"/>
    <n v="2573"/>
    <n v="35921"/>
  </r>
  <r>
    <x v="4"/>
    <s v="N2"/>
    <s v="EURO IV"/>
    <x v="2"/>
    <s v="Zvolen"/>
    <s v="Banskobystrický kraj"/>
    <n v="17811"/>
    <n v="2525"/>
    <n v="35412"/>
  </r>
  <r>
    <x v="4"/>
    <s v="N2"/>
    <s v="EURO IV"/>
    <x v="2"/>
    <s v="Žarnovica"/>
    <s v="Banskobystrický kraj"/>
    <n v="2376"/>
    <n v="231"/>
    <n v="3237"/>
  </r>
  <r>
    <x v="4"/>
    <s v="N2"/>
    <s v="EURO IV"/>
    <x v="2"/>
    <s v="Žiar nad Hronom"/>
    <s v="Banskobystrický kraj"/>
    <n v="8878"/>
    <n v="1617"/>
    <n v="22678"/>
  </r>
  <r>
    <x v="4"/>
    <s v="N2"/>
    <s v="EURO IV"/>
    <x v="2"/>
    <s v="Žilina"/>
    <s v="Žilinský kraj"/>
    <n v="6853"/>
    <n v="3152"/>
    <n v="44112"/>
  </r>
  <r>
    <x v="4"/>
    <s v="N2"/>
    <s v="EURO IV"/>
    <x v="3"/>
    <s v="Bánovce nad Bebravou"/>
    <s v="Trenčiansky kraj"/>
    <n v="38065"/>
    <n v="0"/>
    <n v="46698"/>
  </r>
  <r>
    <x v="4"/>
    <s v="N2"/>
    <s v="EURO IV"/>
    <x v="3"/>
    <s v="Banská Bystrica"/>
    <s v="Banskobystrický kraj"/>
    <n v="72552"/>
    <n v="0"/>
    <n v="207461"/>
  </r>
  <r>
    <x v="4"/>
    <s v="N2"/>
    <s v="EURO IV"/>
    <x v="3"/>
    <s v="Banská Štiavnica"/>
    <s v="Banskobystrický kraj"/>
    <n v="7211"/>
    <n v="0"/>
    <n v="16708"/>
  </r>
  <r>
    <x v="4"/>
    <s v="N2"/>
    <s v="EURO IV"/>
    <x v="3"/>
    <s v="Bardejov"/>
    <s v="Prešovský kraj"/>
    <n v="39976"/>
    <n v="0"/>
    <n v="57526"/>
  </r>
  <r>
    <x v="4"/>
    <s v="N2"/>
    <s v="EURO IV"/>
    <x v="3"/>
    <s v="Bratislava II"/>
    <s v="Bratislavský kraj"/>
    <n v="18614"/>
    <n v="0"/>
    <n v="41279"/>
  </r>
  <r>
    <x v="4"/>
    <s v="N2"/>
    <s v="EURO IV"/>
    <x v="3"/>
    <s v="Bratislava IV"/>
    <s v="Bratislavský kraj"/>
    <n v="1110"/>
    <n v="0"/>
    <n v="5306"/>
  </r>
  <r>
    <x v="4"/>
    <s v="N2"/>
    <s v="EURO IV"/>
    <x v="3"/>
    <s v="Brezno"/>
    <s v="Banskobystrický kraj"/>
    <n v="81549"/>
    <n v="0"/>
    <n v="137533"/>
  </r>
  <r>
    <x v="4"/>
    <s v="N2"/>
    <s v="EURO IV"/>
    <x v="3"/>
    <s v="Bytča"/>
    <s v="Žilinský kraj"/>
    <n v="18218"/>
    <n v="0"/>
    <n v="41773"/>
  </r>
  <r>
    <x v="4"/>
    <s v="N2"/>
    <s v="EURO IV"/>
    <x v="3"/>
    <s v="Čadca"/>
    <s v="Žilinský kraj"/>
    <n v="26377"/>
    <n v="0"/>
    <n v="105231"/>
  </r>
  <r>
    <x v="4"/>
    <s v="N2"/>
    <s v="EURO IV"/>
    <x v="3"/>
    <s v="Detva"/>
    <s v="Banskobystrický kraj"/>
    <n v="97698"/>
    <n v="0"/>
    <n v="124709"/>
  </r>
  <r>
    <x v="4"/>
    <s v="N2"/>
    <s v="EURO IV"/>
    <x v="3"/>
    <s v="Dolný Kubín"/>
    <s v="Žilinský kraj"/>
    <n v="77037"/>
    <n v="0"/>
    <n v="105369"/>
  </r>
  <r>
    <x v="4"/>
    <s v="N2"/>
    <s v="EURO IV"/>
    <x v="3"/>
    <s v="Dunajská Streda"/>
    <s v="Trnavský kraj"/>
    <n v="52661"/>
    <n v="0"/>
    <n v="83292"/>
  </r>
  <r>
    <x v="4"/>
    <s v="N2"/>
    <s v="EURO IV"/>
    <x v="3"/>
    <s v="Galanta"/>
    <s v="Trnavský kraj"/>
    <n v="11684"/>
    <n v="0"/>
    <n v="19966"/>
  </r>
  <r>
    <x v="4"/>
    <s v="N2"/>
    <s v="EURO IV"/>
    <x v="3"/>
    <s v="Hlohovec"/>
    <s v="Trnavský kraj"/>
    <n v="5691"/>
    <n v="0"/>
    <n v="9658"/>
  </r>
  <r>
    <x v="4"/>
    <s v="N2"/>
    <s v="EURO IV"/>
    <x v="3"/>
    <s v="Humenné"/>
    <s v="Prešovský kraj"/>
    <n v="29514"/>
    <n v="0"/>
    <n v="52143"/>
  </r>
  <r>
    <x v="4"/>
    <s v="N2"/>
    <s v="EURO IV"/>
    <x v="3"/>
    <s v="Ilava"/>
    <s v="Trenčiansky kraj"/>
    <n v="35017"/>
    <n v="0"/>
    <n v="49391"/>
  </r>
  <r>
    <x v="4"/>
    <s v="N2"/>
    <s v="EURO IV"/>
    <x v="3"/>
    <s v="Kežmarok"/>
    <s v="Prešovský kraj"/>
    <n v="66028"/>
    <n v="0"/>
    <n v="84537"/>
  </r>
  <r>
    <x v="4"/>
    <s v="N2"/>
    <s v="EURO IV"/>
    <x v="3"/>
    <s v="Komárno"/>
    <s v="Nitriansky kraj"/>
    <n v="53110"/>
    <n v="0"/>
    <n v="89434"/>
  </r>
  <r>
    <x v="4"/>
    <s v="N2"/>
    <s v="EURO IV"/>
    <x v="3"/>
    <s v="Košice - okolie"/>
    <s v="Košický kraj"/>
    <n v="69862"/>
    <n v="0"/>
    <n v="70077"/>
  </r>
  <r>
    <x v="4"/>
    <s v="N2"/>
    <s v="EURO IV"/>
    <x v="3"/>
    <s v="Košice I"/>
    <s v="Košický kraj"/>
    <n v="4963"/>
    <n v="0"/>
    <n v="49756"/>
  </r>
  <r>
    <x v="4"/>
    <s v="N2"/>
    <s v="EURO IV"/>
    <x v="3"/>
    <s v="Košice II"/>
    <s v="Košický kraj"/>
    <n v="14694"/>
    <n v="0"/>
    <n v="53333"/>
  </r>
  <r>
    <x v="4"/>
    <s v="N2"/>
    <s v="EURO IV"/>
    <x v="3"/>
    <s v="Košice III"/>
    <s v="Košický kraj"/>
    <n v="1624"/>
    <n v="0"/>
    <n v="16750"/>
  </r>
  <r>
    <x v="4"/>
    <s v="N2"/>
    <s v="EURO IV"/>
    <x v="3"/>
    <s v="Košice IV"/>
    <s v="Košický kraj"/>
    <n v="9987"/>
    <n v="0"/>
    <n v="29768"/>
  </r>
  <r>
    <x v="4"/>
    <s v="N2"/>
    <s v="EURO IV"/>
    <x v="3"/>
    <s v="Krupina"/>
    <s v="Banskobystrický kraj"/>
    <n v="46711"/>
    <n v="0"/>
    <n v="67215"/>
  </r>
  <r>
    <x v="4"/>
    <s v="N2"/>
    <s v="EURO IV"/>
    <x v="3"/>
    <s v="Kysucké Nové Mesto"/>
    <s v="Žilinský kraj"/>
    <n v="38711"/>
    <n v="0"/>
    <n v="28111"/>
  </r>
  <r>
    <x v="4"/>
    <s v="N2"/>
    <s v="EURO IV"/>
    <x v="3"/>
    <s v="Levice"/>
    <s v="Nitriansky kraj"/>
    <n v="95190"/>
    <n v="0"/>
    <n v="126525"/>
  </r>
  <r>
    <x v="4"/>
    <s v="N2"/>
    <s v="EURO IV"/>
    <x v="3"/>
    <s v="Levoča"/>
    <s v="Prešovský kraj"/>
    <n v="86624"/>
    <n v="0"/>
    <n v="85411"/>
  </r>
  <r>
    <x v="4"/>
    <s v="N2"/>
    <s v="EURO IV"/>
    <x v="3"/>
    <s v="Liptovský Mikuláš"/>
    <s v="Žilinský kraj"/>
    <n v="15421"/>
    <n v="0"/>
    <n v="20884"/>
  </r>
  <r>
    <x v="4"/>
    <s v="N2"/>
    <s v="EURO IV"/>
    <x v="3"/>
    <s v="Lučenec"/>
    <s v="Banskobystrický kraj"/>
    <n v="104118"/>
    <n v="0"/>
    <n v="107501"/>
  </r>
  <r>
    <x v="4"/>
    <s v="N2"/>
    <s v="EURO IV"/>
    <x v="3"/>
    <s v="Malacky"/>
    <s v="Bratislavský kraj"/>
    <n v="4156"/>
    <n v="0"/>
    <n v="9668"/>
  </r>
  <r>
    <x v="4"/>
    <s v="N2"/>
    <s v="EURO IV"/>
    <x v="3"/>
    <s v="Martin"/>
    <s v="Žilinský kraj"/>
    <n v="83113"/>
    <n v="0"/>
    <n v="323508"/>
  </r>
  <r>
    <x v="4"/>
    <s v="N2"/>
    <s v="EURO IV"/>
    <x v="3"/>
    <s v="Michalovce"/>
    <s v="Košický kraj"/>
    <n v="85004"/>
    <n v="0"/>
    <n v="135901"/>
  </r>
  <r>
    <x v="4"/>
    <s v="N2"/>
    <s v="EURO IV"/>
    <x v="3"/>
    <s v="Námestovo"/>
    <s v="Žilinský kraj"/>
    <n v="20898"/>
    <n v="0"/>
    <n v="35713"/>
  </r>
  <r>
    <x v="4"/>
    <s v="N2"/>
    <s v="EURO IV"/>
    <x v="3"/>
    <s v="Nitra"/>
    <s v="Nitriansky kraj"/>
    <n v="113832"/>
    <n v="0"/>
    <n v="212439"/>
  </r>
  <r>
    <x v="4"/>
    <s v="N2"/>
    <s v="EURO IV"/>
    <x v="3"/>
    <s v="Nové Mesto nad Váhom"/>
    <s v="Trenčiansky kraj"/>
    <n v="30883"/>
    <n v="0"/>
    <n v="54552"/>
  </r>
  <r>
    <x v="4"/>
    <s v="N2"/>
    <s v="EURO IV"/>
    <x v="3"/>
    <s v="Nové Zámky"/>
    <s v="Nitriansky kraj"/>
    <n v="51862"/>
    <n v="0"/>
    <n v="147075"/>
  </r>
  <r>
    <x v="4"/>
    <s v="N2"/>
    <s v="EURO IV"/>
    <x v="3"/>
    <s v="Partizánske"/>
    <s v="Trenčiansky kraj"/>
    <n v="20412"/>
    <n v="0"/>
    <n v="42944"/>
  </r>
  <r>
    <x v="4"/>
    <s v="N2"/>
    <s v="EURO IV"/>
    <x v="3"/>
    <s v="Piešťany"/>
    <s v="Trnavský kraj"/>
    <n v="5662"/>
    <n v="0"/>
    <n v="9582"/>
  </r>
  <r>
    <x v="4"/>
    <s v="N2"/>
    <s v="EURO IV"/>
    <x v="3"/>
    <s v="Poprad"/>
    <s v="Prešovský kraj"/>
    <n v="40800"/>
    <n v="0"/>
    <n v="73996"/>
  </r>
  <r>
    <x v="4"/>
    <s v="N2"/>
    <s v="EURO IV"/>
    <x v="3"/>
    <s v="Považská Bystrica"/>
    <s v="Trenčiansky kraj"/>
    <n v="7444"/>
    <n v="0"/>
    <n v="20467"/>
  </r>
  <r>
    <x v="4"/>
    <s v="N2"/>
    <s v="EURO IV"/>
    <x v="3"/>
    <s v="Prešov"/>
    <s v="Prešovský kraj"/>
    <n v="197183"/>
    <n v="0"/>
    <n v="442142"/>
  </r>
  <r>
    <x v="4"/>
    <s v="N2"/>
    <s v="EURO IV"/>
    <x v="3"/>
    <s v="Prievidza"/>
    <s v="Trenčiansky kraj"/>
    <n v="176691"/>
    <n v="0"/>
    <n v="316171"/>
  </r>
  <r>
    <x v="4"/>
    <s v="N2"/>
    <s v="EURO IV"/>
    <x v="3"/>
    <s v="Púchov"/>
    <s v="Trenčiansky kraj"/>
    <n v="40547"/>
    <n v="0"/>
    <n v="76245"/>
  </r>
  <r>
    <x v="4"/>
    <s v="N2"/>
    <s v="EURO IV"/>
    <x v="3"/>
    <s v="Revúca"/>
    <s v="Banskobystrický kraj"/>
    <n v="3658"/>
    <n v="0"/>
    <n v="7399"/>
  </r>
  <r>
    <x v="4"/>
    <s v="N2"/>
    <s v="EURO IV"/>
    <x v="3"/>
    <s v="Rimavská Sobota"/>
    <s v="Banskobystrický kraj"/>
    <n v="81094"/>
    <n v="0"/>
    <n v="102692"/>
  </r>
  <r>
    <x v="4"/>
    <s v="N2"/>
    <s v="EURO IV"/>
    <x v="3"/>
    <s v="Rožňava"/>
    <s v="Košický kraj"/>
    <n v="63288"/>
    <n v="0"/>
    <n v="61298"/>
  </r>
  <r>
    <x v="4"/>
    <s v="N2"/>
    <s v="EURO IV"/>
    <x v="3"/>
    <s v="Ružomberok"/>
    <s v="Žilinský kraj"/>
    <n v="80088"/>
    <n v="0"/>
    <n v="248178"/>
  </r>
  <r>
    <x v="4"/>
    <s v="N2"/>
    <s v="EURO IV"/>
    <x v="3"/>
    <s v="Sabinov"/>
    <s v="Prešovský kraj"/>
    <n v="63867"/>
    <n v="0"/>
    <n v="128748"/>
  </r>
  <r>
    <x v="4"/>
    <s v="N2"/>
    <s v="EURO IV"/>
    <x v="3"/>
    <s v="Senec"/>
    <s v="Bratislavský kraj"/>
    <n v="33698"/>
    <n v="0"/>
    <n v="85565"/>
  </r>
  <r>
    <x v="4"/>
    <s v="N2"/>
    <s v="EURO IV"/>
    <x v="3"/>
    <s v="Senica"/>
    <s v="Trnavský kraj"/>
    <n v="26161"/>
    <n v="0"/>
    <n v="60810"/>
  </r>
  <r>
    <x v="4"/>
    <s v="N2"/>
    <s v="EURO IV"/>
    <x v="3"/>
    <s v="Skalica"/>
    <s v="Trnavský kraj"/>
    <n v="27910"/>
    <n v="0"/>
    <n v="44778"/>
  </r>
  <r>
    <x v="4"/>
    <s v="N2"/>
    <s v="EURO IV"/>
    <x v="3"/>
    <s v="Snina"/>
    <s v="Prešovský kraj"/>
    <n v="17133"/>
    <n v="0"/>
    <n v="45028"/>
  </r>
  <r>
    <x v="4"/>
    <s v="N2"/>
    <s v="EURO IV"/>
    <x v="3"/>
    <s v="Sobrance"/>
    <s v="Košický kraj"/>
    <n v="8366"/>
    <n v="0"/>
    <n v="8563"/>
  </r>
  <r>
    <x v="4"/>
    <s v="N2"/>
    <s v="EURO IV"/>
    <x v="3"/>
    <s v="Stará Ľubovňa"/>
    <s v="Prešovský kraj"/>
    <n v="62084"/>
    <n v="0"/>
    <n v="96624"/>
  </r>
  <r>
    <x v="4"/>
    <s v="N2"/>
    <s v="EURO IV"/>
    <x v="3"/>
    <s v="Stropkov"/>
    <s v="Prešovský kraj"/>
    <n v="18709"/>
    <n v="0"/>
    <n v="21096"/>
  </r>
  <r>
    <x v="4"/>
    <s v="N2"/>
    <s v="EURO IV"/>
    <x v="3"/>
    <s v="Svidník"/>
    <s v="Prešovský kraj"/>
    <n v="60853"/>
    <n v="0"/>
    <n v="75050"/>
  </r>
  <r>
    <x v="4"/>
    <s v="N2"/>
    <s v="EURO IV"/>
    <x v="3"/>
    <s v="Šaľa"/>
    <s v="Nitriansky kraj"/>
    <n v="24876"/>
    <n v="0"/>
    <n v="63513"/>
  </r>
  <r>
    <x v="4"/>
    <s v="N2"/>
    <s v="EURO IV"/>
    <x v="3"/>
    <s v="Topoľčany"/>
    <s v="Nitriansky kraj"/>
    <n v="30314"/>
    <n v="0"/>
    <n v="165336"/>
  </r>
  <r>
    <x v="4"/>
    <s v="N2"/>
    <s v="EURO IV"/>
    <x v="3"/>
    <s v="Trebišov"/>
    <s v="Košický kraj"/>
    <n v="62395"/>
    <n v="0"/>
    <n v="99253"/>
  </r>
  <r>
    <x v="4"/>
    <s v="N2"/>
    <s v="EURO IV"/>
    <x v="3"/>
    <s v="Trenčín"/>
    <s v="Trenčiansky kraj"/>
    <n v="72967"/>
    <n v="0"/>
    <n v="115603"/>
  </r>
  <r>
    <x v="4"/>
    <s v="N2"/>
    <s v="EURO IV"/>
    <x v="3"/>
    <s v="Trnava"/>
    <s v="Trnavský kraj"/>
    <n v="45666"/>
    <n v="0"/>
    <n v="101029"/>
  </r>
  <r>
    <x v="4"/>
    <s v="N2"/>
    <s v="EURO IV"/>
    <x v="3"/>
    <s v="Turčianske Teplice"/>
    <s v="Žilinský kraj"/>
    <n v="17638"/>
    <n v="0"/>
    <n v="19142"/>
  </r>
  <r>
    <x v="4"/>
    <s v="N2"/>
    <s v="EURO IV"/>
    <x v="3"/>
    <s v="Tvrdošín"/>
    <s v="Žilinský kraj"/>
    <n v="20847"/>
    <n v="0"/>
    <n v="49187"/>
  </r>
  <r>
    <x v="4"/>
    <s v="N2"/>
    <s v="EURO IV"/>
    <x v="3"/>
    <s v="Veľký Krtíš"/>
    <s v="Banskobystrický kraj"/>
    <n v="17721"/>
    <n v="0"/>
    <n v="17799"/>
  </r>
  <r>
    <x v="4"/>
    <s v="N2"/>
    <s v="EURO IV"/>
    <x v="3"/>
    <s v="Vranov nad Topľou"/>
    <s v="Prešovský kraj"/>
    <n v="142422"/>
    <n v="0"/>
    <n v="197340"/>
  </r>
  <r>
    <x v="4"/>
    <s v="N2"/>
    <s v="EURO IV"/>
    <x v="3"/>
    <s v="Zlaté Moravce"/>
    <s v="Nitriansky kraj"/>
    <n v="4708"/>
    <n v="0"/>
    <n v="2246"/>
  </r>
  <r>
    <x v="4"/>
    <s v="N2"/>
    <s v="EURO IV"/>
    <x v="3"/>
    <s v="Zvolen"/>
    <s v="Banskobystrický kraj"/>
    <n v="80715"/>
    <n v="0"/>
    <n v="153034"/>
  </r>
  <r>
    <x v="4"/>
    <s v="N2"/>
    <s v="EURO IV"/>
    <x v="3"/>
    <s v="Žarnovica"/>
    <s v="Banskobystrický kraj"/>
    <n v="10346"/>
    <n v="0"/>
    <n v="14236"/>
  </r>
  <r>
    <x v="4"/>
    <s v="N2"/>
    <s v="EURO IV"/>
    <x v="3"/>
    <s v="Žiar nad Hronom"/>
    <s v="Banskobystrický kraj"/>
    <n v="45523"/>
    <n v="0"/>
    <n v="104906"/>
  </r>
  <r>
    <x v="4"/>
    <s v="N2"/>
    <s v="EURO IV"/>
    <x v="3"/>
    <s v="Žilina"/>
    <s v="Žilinský kraj"/>
    <n v="129340"/>
    <n v="0"/>
    <n v="353641"/>
  </r>
  <r>
    <x v="4"/>
    <s v="N2"/>
    <s v="EURO IV"/>
    <x v="4"/>
    <s v="Banská Bystrica"/>
    <s v="Banskobystrický kraj"/>
    <n v="1509"/>
    <n v="1174"/>
    <n v="12694"/>
  </r>
  <r>
    <x v="4"/>
    <s v="N2"/>
    <s v="EURO IV"/>
    <x v="4"/>
    <s v="Bratislava II"/>
    <s v="Bratislavský kraj"/>
    <n v="2898"/>
    <n v="183"/>
    <n v="1971"/>
  </r>
  <r>
    <x v="4"/>
    <s v="N2"/>
    <s v="EURO IV"/>
    <x v="4"/>
    <s v="Bratislava IV"/>
    <s v="Bratislavský kraj"/>
    <n v="351"/>
    <n v="156"/>
    <n v="1678"/>
  </r>
  <r>
    <x v="4"/>
    <s v="N2"/>
    <s v="EURO IV"/>
    <x v="4"/>
    <s v="Bytča"/>
    <s v="Žilinský kraj"/>
    <n v="1304"/>
    <n v="152"/>
    <n v="1646"/>
  </r>
  <r>
    <x v="4"/>
    <s v="N2"/>
    <s v="EURO IV"/>
    <x v="4"/>
    <s v="Dolný Kubín"/>
    <s v="Žilinský kraj"/>
    <n v="343"/>
    <n v="38"/>
    <n v="405"/>
  </r>
  <r>
    <x v="4"/>
    <s v="N2"/>
    <s v="EURO IV"/>
    <x v="4"/>
    <s v="Galanta"/>
    <s v="Trnavský kraj"/>
    <n v="97"/>
    <n v="36"/>
    <n v="386"/>
  </r>
  <r>
    <x v="4"/>
    <s v="N2"/>
    <s v="EURO IV"/>
    <x v="4"/>
    <s v="Hlohovec"/>
    <s v="Trnavský kraj"/>
    <n v="1485"/>
    <n v="233"/>
    <n v="2520"/>
  </r>
  <r>
    <x v="4"/>
    <s v="N2"/>
    <s v="EURO IV"/>
    <x v="4"/>
    <s v="Ilava"/>
    <s v="Trenčiansky kraj"/>
    <n v="8050"/>
    <n v="1002"/>
    <n v="10818"/>
  </r>
  <r>
    <x v="4"/>
    <s v="N2"/>
    <s v="EURO IV"/>
    <x v="4"/>
    <s v="Košice - okolie"/>
    <s v="Košický kraj"/>
    <n v="1682"/>
    <n v="240"/>
    <n v="2590"/>
  </r>
  <r>
    <x v="4"/>
    <s v="N2"/>
    <s v="EURO IV"/>
    <x v="4"/>
    <s v="Levoča"/>
    <s v="Prešovský kraj"/>
    <n v="698"/>
    <n v="70"/>
    <n v="754"/>
  </r>
  <r>
    <x v="4"/>
    <s v="N2"/>
    <s v="EURO IV"/>
    <x v="4"/>
    <s v="Liptovský Mikuláš"/>
    <s v="Žilinský kraj"/>
    <n v="3236"/>
    <n v="462"/>
    <n v="4999"/>
  </r>
  <r>
    <x v="4"/>
    <s v="N2"/>
    <s v="EURO IV"/>
    <x v="4"/>
    <s v="Malacky"/>
    <s v="Bratislavský kraj"/>
    <n v="973"/>
    <n v="203"/>
    <n v="2186"/>
  </r>
  <r>
    <x v="4"/>
    <s v="N2"/>
    <s v="EURO IV"/>
    <x v="4"/>
    <s v="Nitra"/>
    <s v="Nitriansky kraj"/>
    <n v="817"/>
    <n v="178"/>
    <n v="1922"/>
  </r>
  <r>
    <x v="4"/>
    <s v="N2"/>
    <s v="EURO IV"/>
    <x v="4"/>
    <s v="Nové Mesto nad Váhom"/>
    <s v="Trenčiansky kraj"/>
    <n v="7196"/>
    <n v="1070"/>
    <n v="11557"/>
  </r>
  <r>
    <x v="4"/>
    <s v="N2"/>
    <s v="EURO IV"/>
    <x v="4"/>
    <s v="Piešťany"/>
    <s v="Trnavský kraj"/>
    <n v="1488"/>
    <n v="235"/>
    <n v="2542"/>
  </r>
  <r>
    <x v="4"/>
    <s v="N2"/>
    <s v="EURO IV"/>
    <x v="4"/>
    <s v="Poprad"/>
    <s v="Prešovský kraj"/>
    <n v="6071"/>
    <n v="852"/>
    <n v="9219"/>
  </r>
  <r>
    <x v="4"/>
    <s v="N2"/>
    <s v="EURO IV"/>
    <x v="4"/>
    <s v="Považská Bystrica"/>
    <s v="Trenčiansky kraj"/>
    <n v="1358"/>
    <n v="300"/>
    <n v="3245"/>
  </r>
  <r>
    <x v="4"/>
    <s v="N2"/>
    <s v="EURO IV"/>
    <x v="4"/>
    <s v="Prešov"/>
    <s v="Prešovský kraj"/>
    <n v="7267"/>
    <n v="777"/>
    <n v="8383"/>
  </r>
  <r>
    <x v="4"/>
    <s v="N2"/>
    <s v="EURO IV"/>
    <x v="4"/>
    <s v="Púchov"/>
    <s v="Trenčiansky kraj"/>
    <n v="1148"/>
    <n v="124"/>
    <n v="1340"/>
  </r>
  <r>
    <x v="4"/>
    <s v="N2"/>
    <s v="EURO IV"/>
    <x v="4"/>
    <s v="Revúca"/>
    <s v="Banskobystrický kraj"/>
    <n v="435"/>
    <n v="44"/>
    <n v="477"/>
  </r>
  <r>
    <x v="4"/>
    <s v="N2"/>
    <s v="EURO IV"/>
    <x v="4"/>
    <s v="Rimavská Sobota"/>
    <s v="Banskobystrický kraj"/>
    <n v="169"/>
    <n v="15"/>
    <n v="164"/>
  </r>
  <r>
    <x v="4"/>
    <s v="N2"/>
    <s v="EURO IV"/>
    <x v="4"/>
    <s v="Ružomberok"/>
    <s v="Žilinský kraj"/>
    <n v="158"/>
    <n v="7"/>
    <n v="72"/>
  </r>
  <r>
    <x v="4"/>
    <s v="N2"/>
    <s v="EURO IV"/>
    <x v="4"/>
    <s v="Senec"/>
    <s v="Bratislavský kraj"/>
    <n v="4714"/>
    <n v="524"/>
    <n v="5653"/>
  </r>
  <r>
    <x v="4"/>
    <s v="N2"/>
    <s v="EURO IV"/>
    <x v="4"/>
    <s v="Senica"/>
    <s v="Trnavský kraj"/>
    <n v="1337"/>
    <n v="166"/>
    <n v="1784"/>
  </r>
  <r>
    <x v="4"/>
    <s v="N2"/>
    <s v="EURO IV"/>
    <x v="4"/>
    <s v="Svidník"/>
    <s v="Prešovský kraj"/>
    <n v="28"/>
    <n v="11"/>
    <n v="116"/>
  </r>
  <r>
    <x v="4"/>
    <s v="N2"/>
    <s v="EURO IV"/>
    <x v="4"/>
    <s v="Trenčín"/>
    <s v="Trenčiansky kraj"/>
    <n v="4772"/>
    <n v="798"/>
    <n v="8637"/>
  </r>
  <r>
    <x v="4"/>
    <s v="N2"/>
    <s v="EURO IV"/>
    <x v="4"/>
    <s v="Trnava"/>
    <s v="Trnavský kraj"/>
    <n v="864"/>
    <n v="326"/>
    <n v="3522"/>
  </r>
  <r>
    <x v="4"/>
    <s v="N2"/>
    <s v="EURO IV"/>
    <x v="4"/>
    <s v="Turčianske Teplice"/>
    <s v="Žilinský kraj"/>
    <n v="127"/>
    <n v="21"/>
    <n v="228"/>
  </r>
  <r>
    <x v="4"/>
    <s v="N2"/>
    <s v="EURO IV"/>
    <x v="4"/>
    <s v="Tvrdošín"/>
    <s v="Žilinský kraj"/>
    <n v="29"/>
    <n v="7"/>
    <n v="77"/>
  </r>
  <r>
    <x v="4"/>
    <s v="N2"/>
    <s v="EURO IV"/>
    <x v="4"/>
    <s v="Zlaté Moravce"/>
    <s v="Nitriansky kraj"/>
    <n v="1049"/>
    <n v="46"/>
    <n v="500"/>
  </r>
  <r>
    <x v="4"/>
    <s v="N2"/>
    <s v="EURO IV"/>
    <x v="4"/>
    <s v="Zvolen"/>
    <s v="Banskobystrický kraj"/>
    <n v="1434"/>
    <n v="113"/>
    <n v="1224"/>
  </r>
  <r>
    <x v="4"/>
    <s v="N2"/>
    <s v="EURO IV"/>
    <x v="4"/>
    <s v="Žarnovica"/>
    <s v="Banskobystrický kraj"/>
    <n v="217"/>
    <n v="30"/>
    <n v="321"/>
  </r>
  <r>
    <x v="4"/>
    <s v="N2"/>
    <s v="EURO IV"/>
    <x v="4"/>
    <s v="Žiar nad Hronom"/>
    <s v="Banskobystrický kraj"/>
    <n v="2073"/>
    <n v="244"/>
    <n v="2644"/>
  </r>
  <r>
    <x v="4"/>
    <s v="N2"/>
    <s v="EURO IV"/>
    <x v="4"/>
    <s v="Žilina"/>
    <s v="Žilinský kraj"/>
    <n v="2175"/>
    <n v="623"/>
    <n v="6740"/>
  </r>
  <r>
    <x v="4"/>
    <s v="N2"/>
    <s v="EURO IV"/>
    <x v="5"/>
    <s v="Bánovce nad Bebravou"/>
    <s v="Trenčiansky kraj"/>
    <n v="151453"/>
    <n v="15610"/>
    <n v="224549"/>
  </r>
  <r>
    <x v="4"/>
    <s v="N2"/>
    <s v="EURO IV"/>
    <x v="5"/>
    <s v="Banská Bystrica"/>
    <s v="Banskobystrický kraj"/>
    <n v="268036"/>
    <n v="28709"/>
    <n v="416418"/>
  </r>
  <r>
    <x v="4"/>
    <s v="N2"/>
    <s v="EURO IV"/>
    <x v="5"/>
    <s v="Bratislava II"/>
    <s v="Bratislavský kraj"/>
    <n v="19544"/>
    <n v="1744"/>
    <n v="24801"/>
  </r>
  <r>
    <x v="4"/>
    <s v="N2"/>
    <s v="EURO IV"/>
    <x v="5"/>
    <s v="Brezno"/>
    <s v="Banskobystrický kraj"/>
    <n v="121008"/>
    <n v="10672"/>
    <n v="154722"/>
  </r>
  <r>
    <x v="4"/>
    <s v="N2"/>
    <s v="EURO IV"/>
    <x v="5"/>
    <s v="Bytča"/>
    <s v="Žilinský kraj"/>
    <n v="80598"/>
    <n v="7383"/>
    <n v="105966"/>
  </r>
  <r>
    <x v="4"/>
    <s v="N2"/>
    <s v="EURO IV"/>
    <x v="5"/>
    <s v="Čadca"/>
    <s v="Žilinský kraj"/>
    <n v="189090"/>
    <n v="24506"/>
    <n v="350382"/>
  </r>
  <r>
    <x v="4"/>
    <s v="N2"/>
    <s v="EURO IV"/>
    <x v="5"/>
    <s v="Detva"/>
    <s v="Banskobystrický kraj"/>
    <n v="303140"/>
    <n v="29487"/>
    <n v="427458"/>
  </r>
  <r>
    <x v="4"/>
    <s v="N2"/>
    <s v="EURO IV"/>
    <x v="5"/>
    <s v="Dolný Kubín"/>
    <s v="Žilinský kraj"/>
    <n v="470379"/>
    <n v="36451"/>
    <n v="523850"/>
  </r>
  <r>
    <x v="4"/>
    <s v="N2"/>
    <s v="EURO IV"/>
    <x v="5"/>
    <s v="Dunajská Streda"/>
    <s v="Trnavský kraj"/>
    <n v="282120"/>
    <n v="36478"/>
    <n v="519602"/>
  </r>
  <r>
    <x v="4"/>
    <s v="N2"/>
    <s v="EURO IV"/>
    <x v="5"/>
    <s v="Galanta"/>
    <s v="Trnavský kraj"/>
    <n v="263224"/>
    <n v="32307"/>
    <n v="463759"/>
  </r>
  <r>
    <x v="4"/>
    <s v="N2"/>
    <s v="EURO IV"/>
    <x v="5"/>
    <s v="Komárno"/>
    <s v="Nitriansky kraj"/>
    <n v="226705"/>
    <n v="20781"/>
    <n v="298324"/>
  </r>
  <r>
    <x v="4"/>
    <s v="N2"/>
    <s v="EURO IV"/>
    <x v="5"/>
    <s v="Košice - okolie"/>
    <s v="Košický kraj"/>
    <n v="383682"/>
    <n v="37659"/>
    <n v="543091"/>
  </r>
  <r>
    <x v="4"/>
    <s v="N2"/>
    <s v="EURO IV"/>
    <x v="5"/>
    <s v="Košice II"/>
    <s v="Košický kraj"/>
    <n v="7075"/>
    <n v="1014"/>
    <n v="14610"/>
  </r>
  <r>
    <x v="4"/>
    <s v="N2"/>
    <s v="EURO IV"/>
    <x v="5"/>
    <s v="Košice III"/>
    <s v="Košický kraj"/>
    <n v="23437"/>
    <n v="2109"/>
    <n v="30298"/>
  </r>
  <r>
    <x v="4"/>
    <s v="N2"/>
    <s v="EURO IV"/>
    <x v="5"/>
    <s v="Košice IV"/>
    <s v="Košický kraj"/>
    <n v="17840"/>
    <n v="1241"/>
    <n v="17941"/>
  </r>
  <r>
    <x v="4"/>
    <s v="N2"/>
    <s v="EURO IV"/>
    <x v="5"/>
    <s v="Krupina"/>
    <s v="Banskobystrický kraj"/>
    <n v="125415"/>
    <n v="14433"/>
    <n v="210276"/>
  </r>
  <r>
    <x v="4"/>
    <s v="N2"/>
    <s v="EURO IV"/>
    <x v="5"/>
    <s v="Kysucké Nové Mesto"/>
    <s v="Žilinský kraj"/>
    <n v="237706"/>
    <n v="17735"/>
    <n v="254000"/>
  </r>
  <r>
    <x v="4"/>
    <s v="N2"/>
    <s v="EURO IV"/>
    <x v="5"/>
    <s v="Levice"/>
    <s v="Nitriansky kraj"/>
    <n v="295717"/>
    <n v="36996"/>
    <n v="536992"/>
  </r>
  <r>
    <x v="4"/>
    <s v="N2"/>
    <s v="EURO IV"/>
    <x v="5"/>
    <s v="Levoča"/>
    <s v="Prešovský kraj"/>
    <n v="227726"/>
    <n v="30506"/>
    <n v="440551"/>
  </r>
  <r>
    <x v="4"/>
    <s v="N2"/>
    <s v="EURO IV"/>
    <x v="5"/>
    <s v="Liptovský Mikuláš"/>
    <s v="Žilinský kraj"/>
    <n v="48876"/>
    <n v="4860"/>
    <n v="70300"/>
  </r>
  <r>
    <x v="4"/>
    <s v="N2"/>
    <s v="EURO IV"/>
    <x v="5"/>
    <s v="Lučenec"/>
    <s v="Banskobystrický kraj"/>
    <n v="573341"/>
    <n v="56203"/>
    <n v="815012"/>
  </r>
  <r>
    <x v="4"/>
    <s v="N2"/>
    <s v="EURO IV"/>
    <x v="5"/>
    <s v="Martin"/>
    <s v="Žilinský kraj"/>
    <n v="1014625"/>
    <n v="54516"/>
    <n v="785877"/>
  </r>
  <r>
    <x v="4"/>
    <s v="N2"/>
    <s v="EURO IV"/>
    <x v="5"/>
    <s v="Michalovce"/>
    <s v="Košický kraj"/>
    <n v="104612"/>
    <n v="6910"/>
    <n v="98883"/>
  </r>
  <r>
    <x v="4"/>
    <s v="N2"/>
    <s v="EURO IV"/>
    <x v="5"/>
    <s v="Nitra"/>
    <s v="Nitriansky kraj"/>
    <n v="239959"/>
    <n v="29860"/>
    <n v="430212"/>
  </r>
  <r>
    <x v="4"/>
    <s v="N2"/>
    <s v="EURO IV"/>
    <x v="5"/>
    <s v="Nové Zámky"/>
    <s v="Nitriansky kraj"/>
    <n v="235029"/>
    <n v="34623"/>
    <n v="500945"/>
  </r>
  <r>
    <x v="4"/>
    <s v="N2"/>
    <s v="EURO IV"/>
    <x v="5"/>
    <s v="Partizánske"/>
    <s v="Trenčiansky kraj"/>
    <n v="63811"/>
    <n v="7507"/>
    <n v="108019"/>
  </r>
  <r>
    <x v="4"/>
    <s v="N2"/>
    <s v="EURO IV"/>
    <x v="5"/>
    <s v="Prešov"/>
    <s v="Prešovský kraj"/>
    <n v="250331"/>
    <n v="25308"/>
    <n v="362922"/>
  </r>
  <r>
    <x v="4"/>
    <s v="N2"/>
    <s v="EURO IV"/>
    <x v="5"/>
    <s v="Prievidza"/>
    <s v="Trenčiansky kraj"/>
    <n v="439291"/>
    <n v="44631"/>
    <n v="641730"/>
  </r>
  <r>
    <x v="4"/>
    <s v="N2"/>
    <s v="EURO IV"/>
    <x v="5"/>
    <s v="Púchov"/>
    <s v="Trenčiansky kraj"/>
    <n v="72627"/>
    <n v="5775"/>
    <n v="82875"/>
  </r>
  <r>
    <x v="4"/>
    <s v="N2"/>
    <s v="EURO IV"/>
    <x v="5"/>
    <s v="Revúca"/>
    <s v="Banskobystrický kraj"/>
    <n v="10122"/>
    <n v="708"/>
    <n v="10274"/>
  </r>
  <r>
    <x v="4"/>
    <s v="N2"/>
    <s v="EURO IV"/>
    <x v="5"/>
    <s v="Rimavská Sobota"/>
    <s v="Banskobystrický kraj"/>
    <n v="168372"/>
    <n v="17749"/>
    <n v="256918"/>
  </r>
  <r>
    <x v="4"/>
    <s v="N2"/>
    <s v="EURO IV"/>
    <x v="5"/>
    <s v="Rožňava"/>
    <s v="Košický kraj"/>
    <n v="367542"/>
    <n v="36066"/>
    <n v="522088"/>
  </r>
  <r>
    <x v="4"/>
    <s v="N2"/>
    <s v="EURO IV"/>
    <x v="5"/>
    <s v="Ružomberok"/>
    <s v="Žilinský kraj"/>
    <n v="563609"/>
    <n v="52427"/>
    <n v="757180"/>
  </r>
  <r>
    <x v="4"/>
    <s v="N2"/>
    <s v="EURO IV"/>
    <x v="5"/>
    <s v="Senec"/>
    <s v="Bratislavský kraj"/>
    <n v="85549"/>
    <n v="10843"/>
    <n v="154978"/>
  </r>
  <r>
    <x v="4"/>
    <s v="N2"/>
    <s v="EURO IV"/>
    <x v="5"/>
    <s v="Senica"/>
    <s v="Trnavský kraj"/>
    <n v="171565"/>
    <n v="23000"/>
    <n v="328253"/>
  </r>
  <r>
    <x v="4"/>
    <s v="N2"/>
    <s v="EURO IV"/>
    <x v="5"/>
    <s v="Skalica"/>
    <s v="Trnavský kraj"/>
    <n v="204380"/>
    <n v="21268"/>
    <n v="302719"/>
  </r>
  <r>
    <x v="4"/>
    <s v="N2"/>
    <s v="EURO IV"/>
    <x v="5"/>
    <s v="Sobrance"/>
    <s v="Košický kraj"/>
    <n v="23547"/>
    <n v="2852"/>
    <n v="40834"/>
  </r>
  <r>
    <x v="4"/>
    <s v="N2"/>
    <s v="EURO IV"/>
    <x v="5"/>
    <s v="Spišská Nová Ves"/>
    <s v="Košický kraj"/>
    <n v="12162"/>
    <n v="2818"/>
    <n v="40767"/>
  </r>
  <r>
    <x v="4"/>
    <s v="N2"/>
    <s v="EURO IV"/>
    <x v="5"/>
    <s v="Stropkov"/>
    <s v="Prešovský kraj"/>
    <n v="41581"/>
    <n v="3007"/>
    <n v="42502"/>
  </r>
  <r>
    <x v="4"/>
    <s v="N2"/>
    <s v="EURO IV"/>
    <x v="5"/>
    <s v="Svidník"/>
    <s v="Prešovský kraj"/>
    <n v="158116"/>
    <n v="10856"/>
    <n v="154457"/>
  </r>
  <r>
    <x v="4"/>
    <s v="N2"/>
    <s v="EURO IV"/>
    <x v="5"/>
    <s v="Šaľa"/>
    <s v="Nitriansky kraj"/>
    <n v="173548"/>
    <n v="12509"/>
    <n v="180868"/>
  </r>
  <r>
    <x v="4"/>
    <s v="N2"/>
    <s v="EURO IV"/>
    <x v="5"/>
    <s v="Topoľčany"/>
    <s v="Nitriansky kraj"/>
    <n v="64869"/>
    <n v="6588"/>
    <n v="94568"/>
  </r>
  <r>
    <x v="4"/>
    <s v="N2"/>
    <s v="EURO IV"/>
    <x v="5"/>
    <s v="Trebišov"/>
    <s v="Košický kraj"/>
    <n v="202409"/>
    <n v="18601"/>
    <n v="267296"/>
  </r>
  <r>
    <x v="4"/>
    <s v="N2"/>
    <s v="EURO IV"/>
    <x v="5"/>
    <s v="Trenčín"/>
    <s v="Trenčiansky kraj"/>
    <n v="292847"/>
    <n v="37387"/>
    <n v="535300"/>
  </r>
  <r>
    <x v="4"/>
    <s v="N2"/>
    <s v="EURO IV"/>
    <x v="5"/>
    <s v="Trnava"/>
    <s v="Trnavský kraj"/>
    <n v="183473"/>
    <n v="19419"/>
    <n v="277877"/>
  </r>
  <r>
    <x v="4"/>
    <s v="N2"/>
    <s v="EURO IV"/>
    <x v="5"/>
    <s v="Turčianske Teplice"/>
    <s v="Žilinský kraj"/>
    <n v="119598"/>
    <n v="14191"/>
    <n v="204997"/>
  </r>
  <r>
    <x v="4"/>
    <s v="N2"/>
    <s v="EURO IV"/>
    <x v="5"/>
    <s v="Tvrdošín"/>
    <s v="Žilinský kraj"/>
    <n v="35007"/>
    <n v="3440"/>
    <n v="49034"/>
  </r>
  <r>
    <x v="4"/>
    <s v="N2"/>
    <s v="EURO IV"/>
    <x v="5"/>
    <s v="Vranov nad Topľou"/>
    <s v="Prešovský kraj"/>
    <n v="322686"/>
    <n v="35483"/>
    <n v="509617"/>
  </r>
  <r>
    <x v="4"/>
    <s v="N2"/>
    <s v="EURO IV"/>
    <x v="5"/>
    <s v="Zvolen"/>
    <s v="Banskobystrický kraj"/>
    <n v="388102"/>
    <n v="35656"/>
    <n v="516397"/>
  </r>
  <r>
    <x v="4"/>
    <s v="N2"/>
    <s v="EURO IV"/>
    <x v="5"/>
    <s v="Žarnovica"/>
    <s v="Banskobystrický kraj"/>
    <n v="16044"/>
    <n v="1335"/>
    <n v="19300"/>
  </r>
  <r>
    <x v="4"/>
    <s v="N2"/>
    <s v="EURO IV"/>
    <x v="5"/>
    <s v="Žiar nad Hronom"/>
    <s v="Banskobystrický kraj"/>
    <n v="186676"/>
    <n v="21303"/>
    <n v="307929"/>
  </r>
  <r>
    <x v="4"/>
    <s v="N2"/>
    <s v="EURO IV"/>
    <x v="5"/>
    <s v="Žilina"/>
    <s v="Žilinský kraj"/>
    <n v="719401"/>
    <n v="62910"/>
    <n v="905504"/>
  </r>
  <r>
    <x v="4"/>
    <s v="N2"/>
    <s v="EURO IV"/>
    <x v="6"/>
    <s v="Banská Bystrica"/>
    <s v="Banskobystrický kraj"/>
    <n v="12526"/>
    <n v="0"/>
    <n v="38181"/>
  </r>
  <r>
    <x v="4"/>
    <s v="N2"/>
    <s v="EURO IV"/>
    <x v="6"/>
    <s v="Banská Štiavnica"/>
    <s v="Banskobystrický kraj"/>
    <n v="16352"/>
    <n v="0"/>
    <n v="39894"/>
  </r>
  <r>
    <x v="4"/>
    <s v="N2"/>
    <s v="EURO IV"/>
    <x v="6"/>
    <s v="Bardejov"/>
    <s v="Prešovský kraj"/>
    <n v="70225"/>
    <n v="0"/>
    <n v="84276"/>
  </r>
  <r>
    <x v="4"/>
    <s v="N2"/>
    <s v="EURO IV"/>
    <x v="6"/>
    <s v="Brezno"/>
    <s v="Banskobystrický kraj"/>
    <n v="108057"/>
    <n v="0"/>
    <n v="176764"/>
  </r>
  <r>
    <x v="4"/>
    <s v="N2"/>
    <s v="EURO IV"/>
    <x v="6"/>
    <s v="Humenné"/>
    <s v="Prešovský kraj"/>
    <n v="49646"/>
    <n v="0"/>
    <n v="98628"/>
  </r>
  <r>
    <x v="4"/>
    <s v="N2"/>
    <s v="EURO IV"/>
    <x v="6"/>
    <s v="Ilava"/>
    <s v="Trenčiansky kraj"/>
    <n v="13497"/>
    <n v="0"/>
    <n v="20515"/>
  </r>
  <r>
    <x v="4"/>
    <s v="N2"/>
    <s v="EURO IV"/>
    <x v="6"/>
    <s v="Kežmarok"/>
    <s v="Prešovský kraj"/>
    <n v="142513"/>
    <n v="0"/>
    <n v="222143"/>
  </r>
  <r>
    <x v="4"/>
    <s v="N2"/>
    <s v="EURO IV"/>
    <x v="6"/>
    <s v="Komárno"/>
    <s v="Nitriansky kraj"/>
    <n v="24878"/>
    <n v="0"/>
    <n v="47310"/>
  </r>
  <r>
    <x v="4"/>
    <s v="N2"/>
    <s v="EURO IV"/>
    <x v="6"/>
    <s v="Krupina"/>
    <s v="Banskobystrický kraj"/>
    <n v="1580"/>
    <n v="0"/>
    <n v="4575"/>
  </r>
  <r>
    <x v="4"/>
    <s v="N2"/>
    <s v="EURO IV"/>
    <x v="6"/>
    <s v="Levice"/>
    <s v="Nitriansky kraj"/>
    <n v="7877"/>
    <n v="0"/>
    <n v="24121"/>
  </r>
  <r>
    <x v="4"/>
    <s v="N2"/>
    <s v="EURO IV"/>
    <x v="6"/>
    <s v="Lučenec"/>
    <s v="Banskobystrický kraj"/>
    <n v="110521"/>
    <n v="0"/>
    <n v="134578"/>
  </r>
  <r>
    <x v="4"/>
    <s v="N2"/>
    <s v="EURO IV"/>
    <x v="6"/>
    <s v="Michalovce"/>
    <s v="Košický kraj"/>
    <n v="81653"/>
    <n v="0"/>
    <n v="167121"/>
  </r>
  <r>
    <x v="4"/>
    <s v="N2"/>
    <s v="EURO IV"/>
    <x v="6"/>
    <s v="Námestovo"/>
    <s v="Žilinský kraj"/>
    <n v="70175"/>
    <n v="0"/>
    <n v="115611"/>
  </r>
  <r>
    <x v="4"/>
    <s v="N2"/>
    <s v="EURO IV"/>
    <x v="6"/>
    <s v="Nové Mesto nad Váhom"/>
    <s v="Trenčiansky kraj"/>
    <n v="25581"/>
    <n v="0"/>
    <n v="29253"/>
  </r>
  <r>
    <x v="4"/>
    <s v="N2"/>
    <s v="EURO IV"/>
    <x v="6"/>
    <s v="Nové Zámky"/>
    <s v="Nitriansky kraj"/>
    <n v="10265"/>
    <n v="0"/>
    <n v="17823"/>
  </r>
  <r>
    <x v="4"/>
    <s v="N2"/>
    <s v="EURO IV"/>
    <x v="6"/>
    <s v="Poprad"/>
    <s v="Prešovský kraj"/>
    <n v="34467"/>
    <n v="0"/>
    <n v="88531"/>
  </r>
  <r>
    <x v="4"/>
    <s v="N2"/>
    <s v="EURO IV"/>
    <x v="6"/>
    <s v="Prešov"/>
    <s v="Prešovský kraj"/>
    <n v="70980"/>
    <n v="0"/>
    <n v="119141"/>
  </r>
  <r>
    <x v="4"/>
    <s v="N2"/>
    <s v="EURO IV"/>
    <x v="6"/>
    <s v="Prievidza"/>
    <s v="Trenčiansky kraj"/>
    <n v="98396"/>
    <n v="0"/>
    <n v="145435"/>
  </r>
  <r>
    <x v="4"/>
    <s v="N2"/>
    <s v="EURO IV"/>
    <x v="6"/>
    <s v="Revúca"/>
    <s v="Banskobystrický kraj"/>
    <n v="3351"/>
    <n v="0"/>
    <n v="861"/>
  </r>
  <r>
    <x v="4"/>
    <s v="N2"/>
    <s v="EURO IV"/>
    <x v="6"/>
    <s v="Rimavská Sobota"/>
    <s v="Banskobystrický kraj"/>
    <n v="94430"/>
    <n v="0"/>
    <n v="125830"/>
  </r>
  <r>
    <x v="4"/>
    <s v="N2"/>
    <s v="EURO IV"/>
    <x v="6"/>
    <s v="Rožňava"/>
    <s v="Košický kraj"/>
    <n v="53132"/>
    <n v="0"/>
    <n v="88833"/>
  </r>
  <r>
    <x v="4"/>
    <s v="N2"/>
    <s v="EURO IV"/>
    <x v="6"/>
    <s v="Sabinov"/>
    <s v="Prešovský kraj"/>
    <n v="100724"/>
    <n v="0"/>
    <n v="143828"/>
  </r>
  <r>
    <x v="4"/>
    <s v="N2"/>
    <s v="EURO IV"/>
    <x v="6"/>
    <s v="Snina"/>
    <s v="Prešovský kraj"/>
    <n v="26587"/>
    <n v="0"/>
    <n v="41663"/>
  </r>
  <r>
    <x v="4"/>
    <s v="N2"/>
    <s v="EURO IV"/>
    <x v="6"/>
    <s v="Stará Ľubovňa"/>
    <s v="Prešovský kraj"/>
    <n v="182544"/>
    <n v="0"/>
    <n v="354585"/>
  </r>
  <r>
    <x v="4"/>
    <s v="N2"/>
    <s v="EURO IV"/>
    <x v="6"/>
    <s v="Svidník"/>
    <s v="Prešovský kraj"/>
    <n v="21238"/>
    <n v="0"/>
    <n v="21165"/>
  </r>
  <r>
    <x v="4"/>
    <s v="N2"/>
    <s v="EURO IV"/>
    <x v="6"/>
    <s v="Trenčín"/>
    <s v="Trenčiansky kraj"/>
    <n v="27413"/>
    <n v="0"/>
    <n v="29041"/>
  </r>
  <r>
    <x v="4"/>
    <s v="N2"/>
    <s v="EURO IV"/>
    <x v="6"/>
    <s v="Turčianske Teplice"/>
    <s v="Žilinský kraj"/>
    <n v="6591"/>
    <n v="0"/>
    <n v="38269"/>
  </r>
  <r>
    <x v="4"/>
    <s v="N2"/>
    <s v="EURO IV"/>
    <x v="6"/>
    <s v="Veľký Krtíš"/>
    <s v="Banskobystrický kraj"/>
    <n v="59089"/>
    <n v="0"/>
    <n v="124296"/>
  </r>
  <r>
    <x v="4"/>
    <s v="N2"/>
    <s v="EURO IV"/>
    <x v="6"/>
    <s v="Vranov nad Topľou"/>
    <s v="Prešovský kraj"/>
    <n v="22677"/>
    <n v="0"/>
    <n v="29080"/>
  </r>
  <r>
    <x v="4"/>
    <s v="N2"/>
    <s v="EURO IV"/>
    <x v="6"/>
    <s v="Zvolen"/>
    <s v="Banskobystrický kraj"/>
    <n v="2475"/>
    <n v="0"/>
    <n v="3683"/>
  </r>
  <r>
    <x v="4"/>
    <s v="N2"/>
    <s v="EURO IV"/>
    <x v="6"/>
    <s v="Žilina"/>
    <s v="Žilinský kraj"/>
    <n v="146730"/>
    <n v="0"/>
    <n v="203239"/>
  </r>
  <r>
    <x v="4"/>
    <s v="N2"/>
    <s v="EURO IV"/>
    <x v="7"/>
    <s v="Banská Bystrica"/>
    <s v="Banskobystrický kraj"/>
    <n v="41534"/>
    <n v="4308"/>
    <n v="48065"/>
  </r>
  <r>
    <x v="4"/>
    <s v="N2"/>
    <s v="EURO IV"/>
    <x v="7"/>
    <s v="Bratislava IV"/>
    <s v="Bratislavský kraj"/>
    <n v="5276"/>
    <n v="280"/>
    <n v="3073"/>
  </r>
  <r>
    <x v="4"/>
    <s v="N2"/>
    <s v="EURO IV"/>
    <x v="7"/>
    <s v="Bytča"/>
    <s v="Žilinský kraj"/>
    <n v="45679"/>
    <n v="3921"/>
    <n v="44016"/>
  </r>
  <r>
    <x v="4"/>
    <s v="N2"/>
    <s v="EURO IV"/>
    <x v="7"/>
    <s v="Dolný Kubín"/>
    <s v="Žilinský kraj"/>
    <n v="10032"/>
    <n v="1122"/>
    <n v="12444"/>
  </r>
  <r>
    <x v="4"/>
    <s v="N2"/>
    <s v="EURO IV"/>
    <x v="7"/>
    <s v="Galanta"/>
    <s v="Trnavský kraj"/>
    <n v="10583"/>
    <n v="1570"/>
    <n v="17434"/>
  </r>
  <r>
    <x v="4"/>
    <s v="N2"/>
    <s v="EURO IV"/>
    <x v="7"/>
    <s v="Hlohovec"/>
    <s v="Trnavský kraj"/>
    <n v="48600"/>
    <n v="4788"/>
    <n v="53334"/>
  </r>
  <r>
    <x v="4"/>
    <s v="N2"/>
    <s v="EURO IV"/>
    <x v="7"/>
    <s v="Ilava"/>
    <s v="Trenčiansky kraj"/>
    <n v="112252"/>
    <n v="6121"/>
    <n v="67629"/>
  </r>
  <r>
    <x v="4"/>
    <s v="N2"/>
    <s v="EURO IV"/>
    <x v="7"/>
    <s v="Košice - okolie"/>
    <s v="Košický kraj"/>
    <n v="40427"/>
    <n v="3873"/>
    <n v="43099"/>
  </r>
  <r>
    <x v="4"/>
    <s v="N2"/>
    <s v="EURO IV"/>
    <x v="7"/>
    <s v="Levoča"/>
    <s v="Prešovský kraj"/>
    <n v="35557"/>
    <n v="4160"/>
    <n v="46277"/>
  </r>
  <r>
    <x v="4"/>
    <s v="N2"/>
    <s v="EURO IV"/>
    <x v="7"/>
    <s v="Liptovský Mikuláš"/>
    <s v="Žilinský kraj"/>
    <n v="80681"/>
    <n v="10546"/>
    <n v="116771"/>
  </r>
  <r>
    <x v="4"/>
    <s v="N2"/>
    <s v="EURO IV"/>
    <x v="7"/>
    <s v="Malacky"/>
    <s v="Bratislavský kraj"/>
    <n v="76975"/>
    <n v="11305"/>
    <n v="123865"/>
  </r>
  <r>
    <x v="4"/>
    <s v="N2"/>
    <s v="EURO IV"/>
    <x v="7"/>
    <s v="Nitra"/>
    <s v="Nitriansky kraj"/>
    <n v="65571"/>
    <n v="7753"/>
    <n v="86085"/>
  </r>
  <r>
    <x v="4"/>
    <s v="N2"/>
    <s v="EURO IV"/>
    <x v="7"/>
    <s v="Nové Mesto nad Váhom"/>
    <s v="Trenčiansky kraj"/>
    <n v="55559"/>
    <n v="11234"/>
    <n v="124648"/>
  </r>
  <r>
    <x v="4"/>
    <s v="N2"/>
    <s v="EURO IV"/>
    <x v="7"/>
    <s v="Piešťany"/>
    <s v="Trnavský kraj"/>
    <n v="32484"/>
    <n v="5712"/>
    <n v="63565"/>
  </r>
  <r>
    <x v="4"/>
    <s v="N2"/>
    <s v="EURO IV"/>
    <x v="7"/>
    <s v="Poprad"/>
    <s v="Prešovský kraj"/>
    <n v="74865"/>
    <n v="9232"/>
    <n v="102757"/>
  </r>
  <r>
    <x v="4"/>
    <s v="N2"/>
    <s v="EURO IV"/>
    <x v="7"/>
    <s v="Považská Bystrica"/>
    <s v="Trenčiansky kraj"/>
    <n v="51772"/>
    <n v="7141"/>
    <n v="79763"/>
  </r>
  <r>
    <x v="4"/>
    <s v="N2"/>
    <s v="EURO IV"/>
    <x v="7"/>
    <s v="Prešov"/>
    <s v="Prešovský kraj"/>
    <n v="87829"/>
    <n v="8821"/>
    <n v="98010"/>
  </r>
  <r>
    <x v="4"/>
    <s v="N2"/>
    <s v="EURO IV"/>
    <x v="7"/>
    <s v="Púchov"/>
    <s v="Trenčiansky kraj"/>
    <n v="28214"/>
    <n v="3016"/>
    <n v="33423"/>
  </r>
  <r>
    <x v="4"/>
    <s v="N2"/>
    <s v="EURO IV"/>
    <x v="7"/>
    <s v="Revúca"/>
    <s v="Banskobystrický kraj"/>
    <n v="8462"/>
    <n v="575"/>
    <n v="6357"/>
  </r>
  <r>
    <x v="4"/>
    <s v="N2"/>
    <s v="EURO IV"/>
    <x v="7"/>
    <s v="Rimavská Sobota"/>
    <s v="Banskobystrický kraj"/>
    <n v="4686"/>
    <n v="360"/>
    <n v="3994"/>
  </r>
  <r>
    <x v="4"/>
    <s v="N2"/>
    <s v="EURO IV"/>
    <x v="7"/>
    <s v="Ružomberok"/>
    <s v="Žilinský kraj"/>
    <n v="6005"/>
    <n v="431"/>
    <n v="4776"/>
  </r>
  <r>
    <x v="4"/>
    <s v="N2"/>
    <s v="EURO IV"/>
    <x v="7"/>
    <s v="Senec"/>
    <s v="Bratislavský kraj"/>
    <n v="173082"/>
    <n v="16061"/>
    <n v="176797"/>
  </r>
  <r>
    <x v="4"/>
    <s v="N2"/>
    <s v="EURO IV"/>
    <x v="7"/>
    <s v="Senica"/>
    <s v="Trnavský kraj"/>
    <n v="21206"/>
    <n v="2432"/>
    <n v="26602"/>
  </r>
  <r>
    <x v="4"/>
    <s v="N2"/>
    <s v="EURO IV"/>
    <x v="7"/>
    <s v="Svidník"/>
    <s v="Prešovský kraj"/>
    <n v="1136"/>
    <n v="137"/>
    <n v="1480"/>
  </r>
  <r>
    <x v="4"/>
    <s v="N2"/>
    <s v="EURO IV"/>
    <x v="7"/>
    <s v="Trenčín"/>
    <s v="Trenčiansky kraj"/>
    <n v="114053"/>
    <n v="14293"/>
    <n v="158745"/>
  </r>
  <r>
    <x v="4"/>
    <s v="N2"/>
    <s v="EURO IV"/>
    <x v="7"/>
    <s v="Trnava"/>
    <s v="Trnavský kraj"/>
    <n v="190008"/>
    <n v="22797"/>
    <n v="253479"/>
  </r>
  <r>
    <x v="4"/>
    <s v="N2"/>
    <s v="EURO IV"/>
    <x v="7"/>
    <s v="Turčianske Teplice"/>
    <s v="Žilinský kraj"/>
    <n v="1911"/>
    <n v="173"/>
    <n v="1923"/>
  </r>
  <r>
    <x v="4"/>
    <s v="N2"/>
    <s v="EURO IV"/>
    <x v="7"/>
    <s v="Tvrdošín"/>
    <s v="Žilinský kraj"/>
    <n v="9975"/>
    <n v="1184"/>
    <n v="13104"/>
  </r>
  <r>
    <x v="4"/>
    <s v="N2"/>
    <s v="EURO IV"/>
    <x v="7"/>
    <s v="Zlaté Moravce"/>
    <s v="Nitriansky kraj"/>
    <n v="66144"/>
    <n v="10284"/>
    <n v="114384"/>
  </r>
  <r>
    <x v="4"/>
    <s v="N2"/>
    <s v="EURO IV"/>
    <x v="7"/>
    <s v="Zvolen"/>
    <s v="Banskobystrický kraj"/>
    <n v="156239"/>
    <n v="10194"/>
    <n v="114451"/>
  </r>
  <r>
    <x v="4"/>
    <s v="N2"/>
    <s v="EURO IV"/>
    <x v="7"/>
    <s v="Žarnovica"/>
    <s v="Banskobystrický kraj"/>
    <n v="5236"/>
    <n v="1240"/>
    <n v="13807"/>
  </r>
  <r>
    <x v="4"/>
    <s v="N2"/>
    <s v="EURO IV"/>
    <x v="7"/>
    <s v="Žiar nad Hronom"/>
    <s v="Banskobystrický kraj"/>
    <n v="83250"/>
    <n v="8895"/>
    <n v="99452"/>
  </r>
  <r>
    <x v="4"/>
    <s v="N2"/>
    <s v="EURO IV"/>
    <x v="7"/>
    <s v="Žilina"/>
    <s v="Žilinský kraj"/>
    <n v="85309"/>
    <n v="10598"/>
    <n v="118480"/>
  </r>
  <r>
    <x v="4"/>
    <s v="N2"/>
    <s v="EURO IV"/>
    <x v="8"/>
    <s v="Bánovce nad Bebravou"/>
    <s v="Trenčiansky kraj"/>
    <n v="1947"/>
    <n v="0"/>
    <n v="47914"/>
  </r>
  <r>
    <x v="4"/>
    <s v="N2"/>
    <s v="EURO IV"/>
    <x v="8"/>
    <s v="Banská Bystrica"/>
    <s v="Banskobystrický kraj"/>
    <n v="1287"/>
    <n v="0"/>
    <n v="26794"/>
  </r>
  <r>
    <x v="4"/>
    <s v="N2"/>
    <s v="EURO IV"/>
    <x v="8"/>
    <s v="Banská Štiavnica"/>
    <s v="Banskobystrický kraj"/>
    <n v="323"/>
    <n v="0"/>
    <n v="10304"/>
  </r>
  <r>
    <x v="4"/>
    <s v="N2"/>
    <s v="EURO IV"/>
    <x v="8"/>
    <s v="Bardejov"/>
    <s v="Prešovský kraj"/>
    <n v="10227"/>
    <n v="0"/>
    <n v="332068"/>
  </r>
  <r>
    <x v="4"/>
    <s v="N2"/>
    <s v="EURO IV"/>
    <x v="8"/>
    <s v="Bratislava I"/>
    <s v="Bratislavský kraj"/>
    <n v="283"/>
    <n v="0"/>
    <n v="1500"/>
  </r>
  <r>
    <x v="4"/>
    <s v="N2"/>
    <s v="EURO IV"/>
    <x v="8"/>
    <s v="Bratislava II"/>
    <s v="Bratislavský kraj"/>
    <n v="5066"/>
    <n v="0"/>
    <n v="26850"/>
  </r>
  <r>
    <x v="4"/>
    <s v="N2"/>
    <s v="EURO IV"/>
    <x v="8"/>
    <s v="Bratislava III"/>
    <s v="Bratislavský kraj"/>
    <n v="3666"/>
    <n v="0"/>
    <n v="19430"/>
  </r>
  <r>
    <x v="4"/>
    <s v="N2"/>
    <s v="EURO IV"/>
    <x v="8"/>
    <s v="Bratislava IV"/>
    <s v="Bratislavský kraj"/>
    <n v="116"/>
    <n v="0"/>
    <n v="1299"/>
  </r>
  <r>
    <x v="4"/>
    <s v="N2"/>
    <s v="EURO IV"/>
    <x v="8"/>
    <s v="Brezno"/>
    <s v="Banskobystrický kraj"/>
    <n v="2637"/>
    <n v="0"/>
    <n v="85604"/>
  </r>
  <r>
    <x v="4"/>
    <s v="N2"/>
    <s v="EURO IV"/>
    <x v="8"/>
    <s v="Bytča"/>
    <s v="Žilinský kraj"/>
    <n v="3043"/>
    <n v="0"/>
    <n v="62894"/>
  </r>
  <r>
    <x v="4"/>
    <s v="N2"/>
    <s v="EURO IV"/>
    <x v="8"/>
    <s v="Čadca"/>
    <s v="Žilinský kraj"/>
    <n v="5693"/>
    <n v="0"/>
    <n v="114941"/>
  </r>
  <r>
    <x v="4"/>
    <s v="N2"/>
    <s v="EURO IV"/>
    <x v="8"/>
    <s v="Detva"/>
    <s v="Banskobystrický kraj"/>
    <n v="95"/>
    <n v="0"/>
    <n v="2926"/>
  </r>
  <r>
    <x v="4"/>
    <s v="N2"/>
    <s v="EURO IV"/>
    <x v="8"/>
    <s v="Dolný Kubín"/>
    <s v="Žilinský kraj"/>
    <n v="1780"/>
    <n v="0"/>
    <n v="78854"/>
  </r>
  <r>
    <x v="4"/>
    <s v="N2"/>
    <s v="EURO IV"/>
    <x v="8"/>
    <s v="Dunajská Streda"/>
    <s v="Trnavský kraj"/>
    <n v="5484"/>
    <n v="0"/>
    <n v="200927"/>
  </r>
  <r>
    <x v="4"/>
    <s v="N2"/>
    <s v="EURO IV"/>
    <x v="8"/>
    <s v="Galanta"/>
    <s v="Trnavský kraj"/>
    <n v="5882"/>
    <n v="0"/>
    <n v="86158"/>
  </r>
  <r>
    <x v="4"/>
    <s v="N2"/>
    <s v="EURO IV"/>
    <x v="8"/>
    <s v="Gelnica"/>
    <s v="Košický kraj"/>
    <n v="2048"/>
    <n v="0"/>
    <n v="84264"/>
  </r>
  <r>
    <x v="4"/>
    <s v="N2"/>
    <s v="EURO IV"/>
    <x v="8"/>
    <s v="Hlohovec"/>
    <s v="Trnavský kraj"/>
    <n v="8201"/>
    <n v="0"/>
    <n v="64890"/>
  </r>
  <r>
    <x v="4"/>
    <s v="N2"/>
    <s v="EURO IV"/>
    <x v="8"/>
    <s v="Humenné"/>
    <s v="Prešovský kraj"/>
    <n v="14527"/>
    <n v="0"/>
    <n v="83109"/>
  </r>
  <r>
    <x v="4"/>
    <s v="N2"/>
    <s v="EURO IV"/>
    <x v="8"/>
    <s v="Ilava"/>
    <s v="Trenčiansky kraj"/>
    <n v="2952"/>
    <n v="0"/>
    <n v="6896"/>
  </r>
  <r>
    <x v="4"/>
    <s v="N2"/>
    <s v="EURO IV"/>
    <x v="8"/>
    <s v="Kežmarok"/>
    <s v="Prešovský kraj"/>
    <n v="8643"/>
    <n v="0"/>
    <n v="147758"/>
  </r>
  <r>
    <x v="4"/>
    <s v="N2"/>
    <s v="EURO IV"/>
    <x v="8"/>
    <s v="Komárno"/>
    <s v="Nitriansky kraj"/>
    <n v="4126"/>
    <n v="0"/>
    <n v="158335"/>
  </r>
  <r>
    <x v="4"/>
    <s v="N2"/>
    <s v="EURO IV"/>
    <x v="8"/>
    <s v="Košice - okolie"/>
    <s v="Košický kraj"/>
    <n v="3203"/>
    <n v="0"/>
    <n v="72611"/>
  </r>
  <r>
    <x v="4"/>
    <s v="N2"/>
    <s v="EURO IV"/>
    <x v="8"/>
    <s v="Košice I"/>
    <s v="Košický kraj"/>
    <n v="69"/>
    <n v="0"/>
    <n v="2346"/>
  </r>
  <r>
    <x v="4"/>
    <s v="N2"/>
    <s v="EURO IV"/>
    <x v="8"/>
    <s v="Krupina"/>
    <s v="Banskobystrický kraj"/>
    <n v="139"/>
    <n v="0"/>
    <n v="4393"/>
  </r>
  <r>
    <x v="4"/>
    <s v="N2"/>
    <s v="EURO IV"/>
    <x v="8"/>
    <s v="Levice"/>
    <s v="Nitriansky kraj"/>
    <n v="7912"/>
    <n v="0"/>
    <n v="90794"/>
  </r>
  <r>
    <x v="4"/>
    <s v="N2"/>
    <s v="EURO IV"/>
    <x v="8"/>
    <s v="Levoča"/>
    <s v="Prešovský kraj"/>
    <n v="4843"/>
    <n v="0"/>
    <n v="141016"/>
  </r>
  <r>
    <x v="4"/>
    <s v="N2"/>
    <s v="EURO IV"/>
    <x v="8"/>
    <s v="Liptovský Mikuláš"/>
    <s v="Žilinský kraj"/>
    <n v="3003"/>
    <n v="0"/>
    <n v="93135"/>
  </r>
  <r>
    <x v="4"/>
    <s v="N2"/>
    <s v="EURO IV"/>
    <x v="8"/>
    <s v="Lučenec"/>
    <s v="Banskobystrický kraj"/>
    <n v="64"/>
    <n v="0"/>
    <n v="247"/>
  </r>
  <r>
    <x v="4"/>
    <s v="N2"/>
    <s v="EURO IV"/>
    <x v="8"/>
    <s v="Malacky"/>
    <s v="Bratislavský kraj"/>
    <n v="4951"/>
    <n v="0"/>
    <n v="160205"/>
  </r>
  <r>
    <x v="4"/>
    <s v="N2"/>
    <s v="EURO IV"/>
    <x v="8"/>
    <s v="Martin"/>
    <s v="Žilinský kraj"/>
    <n v="3296"/>
    <n v="0"/>
    <n v="98550"/>
  </r>
  <r>
    <x v="4"/>
    <s v="N2"/>
    <s v="EURO IV"/>
    <x v="8"/>
    <s v="Medzilaborce"/>
    <s v="Prešovský kraj"/>
    <n v="783"/>
    <n v="0"/>
    <n v="25867"/>
  </r>
  <r>
    <x v="4"/>
    <s v="N2"/>
    <s v="EURO IV"/>
    <x v="8"/>
    <s v="Michalovce"/>
    <s v="Košický kraj"/>
    <n v="2291"/>
    <n v="0"/>
    <n v="77579"/>
  </r>
  <r>
    <x v="4"/>
    <s v="N2"/>
    <s v="EURO IV"/>
    <x v="8"/>
    <s v="Myjava"/>
    <s v="Trenčiansky kraj"/>
    <n v="3400"/>
    <n v="0"/>
    <n v="51549"/>
  </r>
  <r>
    <x v="4"/>
    <s v="N2"/>
    <s v="EURO IV"/>
    <x v="8"/>
    <s v="Námestovo"/>
    <s v="Žilinský kraj"/>
    <n v="3444"/>
    <n v="0"/>
    <n v="66184"/>
  </r>
  <r>
    <x v="4"/>
    <s v="N2"/>
    <s v="EURO IV"/>
    <x v="8"/>
    <s v="Nitra"/>
    <s v="Nitriansky kraj"/>
    <n v="19345"/>
    <n v="0"/>
    <n v="400966"/>
  </r>
  <r>
    <x v="4"/>
    <s v="N2"/>
    <s v="EURO IV"/>
    <x v="8"/>
    <s v="Nové Mesto nad Váhom"/>
    <s v="Trenčiansky kraj"/>
    <n v="18013"/>
    <n v="0"/>
    <n v="278619"/>
  </r>
  <r>
    <x v="4"/>
    <s v="N2"/>
    <s v="EURO IV"/>
    <x v="8"/>
    <s v="Nové Zámky"/>
    <s v="Nitriansky kraj"/>
    <n v="3050"/>
    <n v="0"/>
    <n v="86770"/>
  </r>
  <r>
    <x v="4"/>
    <s v="N2"/>
    <s v="EURO IV"/>
    <x v="8"/>
    <s v="Partizánske"/>
    <s v="Trenčiansky kraj"/>
    <n v="14920"/>
    <n v="0"/>
    <n v="173575"/>
  </r>
  <r>
    <x v="4"/>
    <s v="N2"/>
    <s v="EURO IV"/>
    <x v="8"/>
    <s v="Pezinok"/>
    <s v="Bratislavský kraj"/>
    <n v="8886"/>
    <n v="0"/>
    <n v="184971"/>
  </r>
  <r>
    <x v="4"/>
    <s v="N2"/>
    <s v="EURO IV"/>
    <x v="8"/>
    <s v="Piešťany"/>
    <s v="Trnavský kraj"/>
    <n v="4147"/>
    <n v="0"/>
    <n v="112641"/>
  </r>
  <r>
    <x v="4"/>
    <s v="N2"/>
    <s v="EURO IV"/>
    <x v="8"/>
    <s v="Poltár"/>
    <s v="Banskobystrický kraj"/>
    <n v="250"/>
    <n v="0"/>
    <n v="7900"/>
  </r>
  <r>
    <x v="4"/>
    <s v="N2"/>
    <s v="EURO IV"/>
    <x v="8"/>
    <s v="Poprad"/>
    <s v="Prešovský kraj"/>
    <n v="3526"/>
    <n v="0"/>
    <n v="40812"/>
  </r>
  <r>
    <x v="4"/>
    <s v="N2"/>
    <s v="EURO IV"/>
    <x v="8"/>
    <s v="Považská Bystrica"/>
    <s v="Trenčiansky kraj"/>
    <n v="1446"/>
    <n v="0"/>
    <n v="42008"/>
  </r>
  <r>
    <x v="4"/>
    <s v="N2"/>
    <s v="EURO IV"/>
    <x v="8"/>
    <s v="Prešov"/>
    <s v="Prešovský kraj"/>
    <n v="19"/>
    <n v="0"/>
    <n v="1457"/>
  </r>
  <r>
    <x v="4"/>
    <s v="N2"/>
    <s v="EURO IV"/>
    <x v="8"/>
    <s v="Prievidza"/>
    <s v="Trenčiansky kraj"/>
    <n v="684"/>
    <n v="0"/>
    <n v="32757"/>
  </r>
  <r>
    <x v="4"/>
    <s v="N2"/>
    <s v="EURO IV"/>
    <x v="8"/>
    <s v="Púchov"/>
    <s v="Trenčiansky kraj"/>
    <n v="909"/>
    <n v="0"/>
    <n v="34015"/>
  </r>
  <r>
    <x v="4"/>
    <s v="N2"/>
    <s v="EURO IV"/>
    <x v="8"/>
    <s v="Revúca"/>
    <s v="Banskobystrický kraj"/>
    <n v="3521"/>
    <n v="0"/>
    <n v="77657"/>
  </r>
  <r>
    <x v="4"/>
    <s v="N2"/>
    <s v="EURO IV"/>
    <x v="8"/>
    <s v="Rimavská Sobota"/>
    <s v="Banskobystrický kraj"/>
    <n v="2000"/>
    <n v="0"/>
    <n v="40516"/>
  </r>
  <r>
    <x v="4"/>
    <s v="N2"/>
    <s v="EURO IV"/>
    <x v="8"/>
    <s v="Rožňava"/>
    <s v="Košický kraj"/>
    <n v="1716"/>
    <n v="0"/>
    <n v="26184"/>
  </r>
  <r>
    <x v="4"/>
    <s v="N2"/>
    <s v="EURO IV"/>
    <x v="8"/>
    <s v="Senec"/>
    <s v="Bratislavský kraj"/>
    <n v="1219"/>
    <n v="0"/>
    <n v="29362"/>
  </r>
  <r>
    <x v="4"/>
    <s v="N2"/>
    <s v="EURO IV"/>
    <x v="8"/>
    <s v="Senica"/>
    <s v="Trnavský kraj"/>
    <n v="9598"/>
    <n v="0"/>
    <n v="224680"/>
  </r>
  <r>
    <x v="4"/>
    <s v="N2"/>
    <s v="EURO IV"/>
    <x v="8"/>
    <s v="Skalica"/>
    <s v="Trnavský kraj"/>
    <n v="5399"/>
    <n v="0"/>
    <n v="57834"/>
  </r>
  <r>
    <x v="4"/>
    <s v="N2"/>
    <s v="EURO IV"/>
    <x v="8"/>
    <s v="Snina"/>
    <s v="Prešovský kraj"/>
    <n v="1028"/>
    <n v="0"/>
    <n v="30304"/>
  </r>
  <r>
    <x v="4"/>
    <s v="N2"/>
    <s v="EURO IV"/>
    <x v="8"/>
    <s v="Sobrance"/>
    <s v="Košický kraj"/>
    <n v="199"/>
    <n v="0"/>
    <n v="5591"/>
  </r>
  <r>
    <x v="4"/>
    <s v="N2"/>
    <s v="EURO IV"/>
    <x v="8"/>
    <s v="Spišská Nová Ves"/>
    <s v="Košický kraj"/>
    <n v="5470"/>
    <n v="0"/>
    <n v="58166"/>
  </r>
  <r>
    <x v="4"/>
    <s v="N2"/>
    <s v="EURO IV"/>
    <x v="8"/>
    <s v="Stropkov"/>
    <s v="Prešovský kraj"/>
    <n v="2432"/>
    <n v="0"/>
    <n v="30691"/>
  </r>
  <r>
    <x v="4"/>
    <s v="N2"/>
    <s v="EURO IV"/>
    <x v="8"/>
    <s v="Svidník"/>
    <s v="Prešovský kraj"/>
    <n v="807"/>
    <n v="0"/>
    <n v="8908"/>
  </r>
  <r>
    <x v="4"/>
    <s v="N2"/>
    <s v="EURO IV"/>
    <x v="8"/>
    <s v="Šaľa"/>
    <s v="Nitriansky kraj"/>
    <n v="4110"/>
    <n v="0"/>
    <n v="68223"/>
  </r>
  <r>
    <x v="4"/>
    <s v="N2"/>
    <s v="EURO IV"/>
    <x v="8"/>
    <s v="Topoľčany"/>
    <s v="Nitriansky kraj"/>
    <n v="6046"/>
    <n v="0"/>
    <n v="208679"/>
  </r>
  <r>
    <x v="4"/>
    <s v="N2"/>
    <s v="EURO IV"/>
    <x v="8"/>
    <s v="Trebišov"/>
    <s v="Košický kraj"/>
    <n v="2330"/>
    <n v="0"/>
    <n v="38445"/>
  </r>
  <r>
    <x v="4"/>
    <s v="N2"/>
    <s v="EURO IV"/>
    <x v="8"/>
    <s v="Trenčín"/>
    <s v="Trenčiansky kraj"/>
    <n v="7446"/>
    <n v="0"/>
    <n v="57547"/>
  </r>
  <r>
    <x v="4"/>
    <s v="N2"/>
    <s v="EURO IV"/>
    <x v="8"/>
    <s v="Trnava"/>
    <s v="Trnavský kraj"/>
    <n v="2017"/>
    <n v="0"/>
    <n v="49981"/>
  </r>
  <r>
    <x v="4"/>
    <s v="N2"/>
    <s v="EURO IV"/>
    <x v="8"/>
    <s v="Turčianske Teplice"/>
    <s v="Žilinský kraj"/>
    <n v="2696"/>
    <n v="0"/>
    <n v="80610"/>
  </r>
  <r>
    <x v="4"/>
    <s v="N2"/>
    <s v="EURO IV"/>
    <x v="8"/>
    <s v="Tvrdošín"/>
    <s v="Žilinský kraj"/>
    <n v="4539"/>
    <n v="0"/>
    <n v="50504"/>
  </r>
  <r>
    <x v="4"/>
    <s v="N2"/>
    <s v="EURO IV"/>
    <x v="8"/>
    <s v="Veľký Krtíš"/>
    <s v="Banskobystrický kraj"/>
    <n v="4109"/>
    <n v="0"/>
    <n v="29540"/>
  </r>
  <r>
    <x v="4"/>
    <s v="N2"/>
    <s v="EURO IV"/>
    <x v="8"/>
    <s v="Vranov nad Topľou"/>
    <s v="Prešovský kraj"/>
    <n v="412"/>
    <n v="0"/>
    <n v="12801"/>
  </r>
  <r>
    <x v="4"/>
    <s v="N2"/>
    <s v="EURO IV"/>
    <x v="8"/>
    <s v="Zlaté Moravce"/>
    <s v="Nitriansky kraj"/>
    <n v="1090"/>
    <n v="0"/>
    <n v="37182"/>
  </r>
  <r>
    <x v="4"/>
    <s v="N2"/>
    <s v="EURO IV"/>
    <x v="8"/>
    <s v="Zvolen"/>
    <s v="Banskobystrický kraj"/>
    <n v="858"/>
    <n v="0"/>
    <n v="21932"/>
  </r>
  <r>
    <x v="4"/>
    <s v="N2"/>
    <s v="EURO IV"/>
    <x v="8"/>
    <s v="Žarnovica"/>
    <s v="Banskobystrický kraj"/>
    <n v="4451"/>
    <n v="0"/>
    <n v="87409"/>
  </r>
  <r>
    <x v="4"/>
    <s v="N2"/>
    <s v="EURO IV"/>
    <x v="8"/>
    <s v="Žiar nad Hronom"/>
    <s v="Banskobystrický kraj"/>
    <n v="210"/>
    <n v="0"/>
    <n v="2079"/>
  </r>
  <r>
    <x v="4"/>
    <s v="N2"/>
    <s v="EURO IV"/>
    <x v="8"/>
    <s v="Žilina"/>
    <s v="Žilinský kraj"/>
    <n v="23179"/>
    <n v="0"/>
    <n v="151306"/>
  </r>
  <r>
    <x v="4"/>
    <s v="N2"/>
    <s v="EURO IV"/>
    <x v="9"/>
    <s v="Bánovce nad Bebravou"/>
    <s v="Trenčiansky kraj"/>
    <n v="31"/>
    <n v="0"/>
    <n v="157"/>
  </r>
  <r>
    <x v="4"/>
    <s v="N2"/>
    <s v="EURO IV"/>
    <x v="9"/>
    <s v="Banská Bystrica"/>
    <s v="Banskobystrický kraj"/>
    <n v="61"/>
    <n v="0"/>
    <n v="118"/>
  </r>
  <r>
    <x v="4"/>
    <s v="N2"/>
    <s v="EURO IV"/>
    <x v="9"/>
    <s v="Banská Štiavnica"/>
    <s v="Banskobystrický kraj"/>
    <n v="21"/>
    <n v="0"/>
    <n v="72"/>
  </r>
  <r>
    <x v="4"/>
    <s v="N2"/>
    <s v="EURO IV"/>
    <x v="9"/>
    <s v="Bardejov"/>
    <s v="Prešovský kraj"/>
    <n v="73"/>
    <n v="0"/>
    <n v="472"/>
  </r>
  <r>
    <x v="4"/>
    <s v="N2"/>
    <s v="EURO IV"/>
    <x v="9"/>
    <s v="Bratislava II"/>
    <s v="Bratislavský kraj"/>
    <n v="5"/>
    <n v="0"/>
    <n v="11"/>
  </r>
  <r>
    <x v="4"/>
    <s v="N2"/>
    <s v="EURO IV"/>
    <x v="9"/>
    <s v="Brezno"/>
    <s v="Banskobystrický kraj"/>
    <n v="36"/>
    <n v="0"/>
    <n v="101"/>
  </r>
  <r>
    <x v="4"/>
    <s v="N2"/>
    <s v="EURO IV"/>
    <x v="9"/>
    <s v="Bytča"/>
    <s v="Žilinský kraj"/>
    <n v="16"/>
    <n v="0"/>
    <n v="122"/>
  </r>
  <r>
    <x v="4"/>
    <s v="N2"/>
    <s v="EURO IV"/>
    <x v="9"/>
    <s v="Čadca"/>
    <s v="Žilinský kraj"/>
    <n v="60"/>
    <n v="0"/>
    <n v="399"/>
  </r>
  <r>
    <x v="4"/>
    <s v="N2"/>
    <s v="EURO IV"/>
    <x v="9"/>
    <s v="Detva"/>
    <s v="Banskobystrický kraj"/>
    <n v="22"/>
    <n v="0"/>
    <n v="60"/>
  </r>
  <r>
    <x v="4"/>
    <s v="N2"/>
    <s v="EURO IV"/>
    <x v="9"/>
    <s v="Dolný Kubín"/>
    <s v="Žilinský kraj"/>
    <n v="138"/>
    <n v="0"/>
    <n v="462"/>
  </r>
  <r>
    <x v="4"/>
    <s v="N2"/>
    <s v="EURO IV"/>
    <x v="9"/>
    <s v="Dunajská Streda"/>
    <s v="Trnavský kraj"/>
    <n v="149"/>
    <n v="0"/>
    <n v="686"/>
  </r>
  <r>
    <x v="4"/>
    <s v="N2"/>
    <s v="EURO IV"/>
    <x v="9"/>
    <s v="Galanta"/>
    <s v="Trnavský kraj"/>
    <n v="2806"/>
    <n v="0"/>
    <n v="19949"/>
  </r>
  <r>
    <x v="4"/>
    <s v="N2"/>
    <s v="EURO IV"/>
    <x v="9"/>
    <s v="Gelnica"/>
    <s v="Košický kraj"/>
    <n v="27"/>
    <n v="0"/>
    <n v="221"/>
  </r>
  <r>
    <x v="4"/>
    <s v="N2"/>
    <s v="EURO IV"/>
    <x v="9"/>
    <s v="Hlohovec"/>
    <s v="Trnavský kraj"/>
    <n v="82"/>
    <n v="0"/>
    <n v="477"/>
  </r>
  <r>
    <x v="4"/>
    <s v="N2"/>
    <s v="EURO IV"/>
    <x v="9"/>
    <s v="Humenné"/>
    <s v="Prešovský kraj"/>
    <n v="12"/>
    <n v="0"/>
    <n v="74"/>
  </r>
  <r>
    <x v="4"/>
    <s v="N2"/>
    <s v="EURO IV"/>
    <x v="9"/>
    <s v="Ilava"/>
    <s v="Trenčiansky kraj"/>
    <n v="13"/>
    <n v="0"/>
    <n v="28"/>
  </r>
  <r>
    <x v="4"/>
    <s v="N2"/>
    <s v="EURO IV"/>
    <x v="9"/>
    <s v="Kežmarok"/>
    <s v="Prešovský kraj"/>
    <n v="51"/>
    <n v="0"/>
    <n v="348"/>
  </r>
  <r>
    <x v="4"/>
    <s v="N2"/>
    <s v="EURO IV"/>
    <x v="9"/>
    <s v="Komárno"/>
    <s v="Nitriansky kraj"/>
    <n v="68"/>
    <n v="0"/>
    <n v="437"/>
  </r>
  <r>
    <x v="4"/>
    <s v="N2"/>
    <s v="EURO IV"/>
    <x v="9"/>
    <s v="Košice - okolie"/>
    <s v="Košický kraj"/>
    <n v="6893"/>
    <n v="0"/>
    <n v="23148"/>
  </r>
  <r>
    <x v="4"/>
    <s v="N2"/>
    <s v="EURO IV"/>
    <x v="9"/>
    <s v="Košice I"/>
    <s v="Košický kraj"/>
    <n v="6"/>
    <n v="0"/>
    <n v="30"/>
  </r>
  <r>
    <x v="4"/>
    <s v="N2"/>
    <s v="EURO IV"/>
    <x v="9"/>
    <s v="Košice II"/>
    <s v="Košický kraj"/>
    <n v="12"/>
    <n v="0"/>
    <n v="62"/>
  </r>
  <r>
    <x v="4"/>
    <s v="N2"/>
    <s v="EURO IV"/>
    <x v="9"/>
    <s v="Košice IV"/>
    <s v="Košický kraj"/>
    <n v="53"/>
    <n v="0"/>
    <n v="88"/>
  </r>
  <r>
    <x v="4"/>
    <s v="N2"/>
    <s v="EURO IV"/>
    <x v="9"/>
    <s v="Krupina"/>
    <s v="Banskobystrický kraj"/>
    <n v="216"/>
    <n v="0"/>
    <n v="3067"/>
  </r>
  <r>
    <x v="4"/>
    <s v="N2"/>
    <s v="EURO IV"/>
    <x v="9"/>
    <s v="Kysucké Nové Mesto"/>
    <s v="Žilinský kraj"/>
    <n v="71"/>
    <n v="0"/>
    <n v="270"/>
  </r>
  <r>
    <x v="4"/>
    <s v="N2"/>
    <s v="EURO IV"/>
    <x v="9"/>
    <s v="Levice"/>
    <s v="Nitriansky kraj"/>
    <n v="253"/>
    <n v="0"/>
    <n v="3118"/>
  </r>
  <r>
    <x v="4"/>
    <s v="N2"/>
    <s v="EURO IV"/>
    <x v="9"/>
    <s v="Levoča"/>
    <s v="Prešovský kraj"/>
    <n v="2287"/>
    <n v="0"/>
    <n v="15420"/>
  </r>
  <r>
    <x v="4"/>
    <s v="N2"/>
    <s v="EURO IV"/>
    <x v="9"/>
    <s v="Liptovský Mikuláš"/>
    <s v="Žilinský kraj"/>
    <n v="26"/>
    <n v="0"/>
    <n v="112"/>
  </r>
  <r>
    <x v="4"/>
    <s v="N2"/>
    <s v="EURO IV"/>
    <x v="9"/>
    <s v="Lučenec"/>
    <s v="Banskobystrický kraj"/>
    <n v="1021"/>
    <n v="0"/>
    <n v="5872"/>
  </r>
  <r>
    <x v="4"/>
    <s v="N2"/>
    <s v="EURO IV"/>
    <x v="9"/>
    <s v="Malacky"/>
    <s v="Bratislavský kraj"/>
    <n v="59"/>
    <n v="0"/>
    <n v="374"/>
  </r>
  <r>
    <x v="4"/>
    <s v="N2"/>
    <s v="EURO IV"/>
    <x v="9"/>
    <s v="Martin"/>
    <s v="Žilinský kraj"/>
    <n v="123"/>
    <n v="0"/>
    <n v="350"/>
  </r>
  <r>
    <x v="4"/>
    <s v="N2"/>
    <s v="EURO IV"/>
    <x v="9"/>
    <s v="Medzilaborce"/>
    <s v="Prešovský kraj"/>
    <n v="4"/>
    <n v="0"/>
    <n v="15"/>
  </r>
  <r>
    <x v="4"/>
    <s v="N2"/>
    <s v="EURO IV"/>
    <x v="9"/>
    <s v="Michalovce"/>
    <s v="Košický kraj"/>
    <n v="643"/>
    <n v="0"/>
    <n v="9578"/>
  </r>
  <r>
    <x v="4"/>
    <s v="N2"/>
    <s v="EURO IV"/>
    <x v="9"/>
    <s v="Myjava"/>
    <s v="Trenčiansky kraj"/>
    <n v="76"/>
    <n v="0"/>
    <n v="224"/>
  </r>
  <r>
    <x v="4"/>
    <s v="N2"/>
    <s v="EURO IV"/>
    <x v="9"/>
    <s v="Námestovo"/>
    <s v="Žilinský kraj"/>
    <n v="98"/>
    <n v="0"/>
    <n v="391"/>
  </r>
  <r>
    <x v="4"/>
    <s v="N2"/>
    <s v="EURO IV"/>
    <x v="9"/>
    <s v="Nitra"/>
    <s v="Nitriansky kraj"/>
    <n v="187"/>
    <n v="0"/>
    <n v="1028"/>
  </r>
  <r>
    <x v="4"/>
    <s v="N2"/>
    <s v="EURO IV"/>
    <x v="9"/>
    <s v="Nové Mesto nad Váhom"/>
    <s v="Trenčiansky kraj"/>
    <n v="77"/>
    <n v="0"/>
    <n v="212"/>
  </r>
  <r>
    <x v="4"/>
    <s v="N2"/>
    <s v="EURO IV"/>
    <x v="9"/>
    <s v="Nové Zámky"/>
    <s v="Nitriansky kraj"/>
    <n v="79"/>
    <n v="0"/>
    <n v="636"/>
  </r>
  <r>
    <x v="4"/>
    <s v="N2"/>
    <s v="EURO IV"/>
    <x v="9"/>
    <s v="Partizánske"/>
    <s v="Trenčiansky kraj"/>
    <n v="69"/>
    <n v="0"/>
    <n v="538"/>
  </r>
  <r>
    <x v="4"/>
    <s v="N2"/>
    <s v="EURO IV"/>
    <x v="9"/>
    <s v="Pezinok"/>
    <s v="Bratislavský kraj"/>
    <n v="141"/>
    <n v="0"/>
    <n v="508"/>
  </r>
  <r>
    <x v="4"/>
    <s v="N2"/>
    <s v="EURO IV"/>
    <x v="9"/>
    <s v="Piešťany"/>
    <s v="Trnavský kraj"/>
    <n v="77"/>
    <n v="0"/>
    <n v="234"/>
  </r>
  <r>
    <x v="4"/>
    <s v="N2"/>
    <s v="EURO IV"/>
    <x v="9"/>
    <s v="Poltár"/>
    <s v="Banskobystrický kraj"/>
    <n v="11"/>
    <n v="0"/>
    <n v="70"/>
  </r>
  <r>
    <x v="4"/>
    <s v="N2"/>
    <s v="EURO IV"/>
    <x v="9"/>
    <s v="Poprad"/>
    <s v="Prešovský kraj"/>
    <n v="60"/>
    <n v="0"/>
    <n v="293"/>
  </r>
  <r>
    <x v="4"/>
    <s v="N2"/>
    <s v="EURO IV"/>
    <x v="9"/>
    <s v="Považská Bystrica"/>
    <s v="Trenčiansky kraj"/>
    <n v="30"/>
    <n v="0"/>
    <n v="237"/>
  </r>
  <r>
    <x v="4"/>
    <s v="N2"/>
    <s v="EURO IV"/>
    <x v="9"/>
    <s v="Prešov"/>
    <s v="Prešovský kraj"/>
    <n v="15049"/>
    <n v="0"/>
    <n v="61773"/>
  </r>
  <r>
    <x v="4"/>
    <s v="N2"/>
    <s v="EURO IV"/>
    <x v="9"/>
    <s v="Prievidza"/>
    <s v="Trenčiansky kraj"/>
    <n v="103"/>
    <n v="0"/>
    <n v="329"/>
  </r>
  <r>
    <x v="4"/>
    <s v="N2"/>
    <s v="EURO IV"/>
    <x v="9"/>
    <s v="Púchov"/>
    <s v="Trenčiansky kraj"/>
    <n v="6"/>
    <n v="0"/>
    <n v="27"/>
  </r>
  <r>
    <x v="4"/>
    <s v="N2"/>
    <s v="EURO IV"/>
    <x v="9"/>
    <s v="Revúca"/>
    <s v="Banskobystrický kraj"/>
    <n v="13"/>
    <n v="0"/>
    <n v="63"/>
  </r>
  <r>
    <x v="4"/>
    <s v="N2"/>
    <s v="EURO IV"/>
    <x v="9"/>
    <s v="Rimavská Sobota"/>
    <s v="Banskobystrický kraj"/>
    <n v="35"/>
    <n v="0"/>
    <n v="229"/>
  </r>
  <r>
    <x v="4"/>
    <s v="N2"/>
    <s v="EURO IV"/>
    <x v="9"/>
    <s v="Rožňava"/>
    <s v="Košický kraj"/>
    <n v="49"/>
    <n v="0"/>
    <n v="178"/>
  </r>
  <r>
    <x v="4"/>
    <s v="N2"/>
    <s v="EURO IV"/>
    <x v="9"/>
    <s v="Ružomberok"/>
    <s v="Žilinský kraj"/>
    <n v="106"/>
    <n v="0"/>
    <n v="285"/>
  </r>
  <r>
    <x v="4"/>
    <s v="N2"/>
    <s v="EURO IV"/>
    <x v="9"/>
    <s v="Sabinov"/>
    <s v="Prešovský kraj"/>
    <n v="61"/>
    <n v="0"/>
    <n v="206"/>
  </r>
  <r>
    <x v="4"/>
    <s v="N2"/>
    <s v="EURO IV"/>
    <x v="9"/>
    <s v="Senec"/>
    <s v="Bratislavský kraj"/>
    <n v="91"/>
    <n v="0"/>
    <n v="417"/>
  </r>
  <r>
    <x v="4"/>
    <s v="N2"/>
    <s v="EURO IV"/>
    <x v="9"/>
    <s v="Senica"/>
    <s v="Trnavský kraj"/>
    <n v="80"/>
    <n v="0"/>
    <n v="579"/>
  </r>
  <r>
    <x v="4"/>
    <s v="N2"/>
    <s v="EURO IV"/>
    <x v="9"/>
    <s v="Skalica"/>
    <s v="Trnavský kraj"/>
    <n v="71"/>
    <n v="0"/>
    <n v="295"/>
  </r>
  <r>
    <x v="4"/>
    <s v="N2"/>
    <s v="EURO IV"/>
    <x v="9"/>
    <s v="Snina"/>
    <s v="Prešovský kraj"/>
    <n v="23"/>
    <n v="0"/>
    <n v="184"/>
  </r>
  <r>
    <x v="4"/>
    <s v="N2"/>
    <s v="EURO IV"/>
    <x v="9"/>
    <s v="Sobrance"/>
    <s v="Košický kraj"/>
    <n v="22"/>
    <n v="0"/>
    <n v="90"/>
  </r>
  <r>
    <x v="4"/>
    <s v="N2"/>
    <s v="EURO IV"/>
    <x v="9"/>
    <s v="Spišská Nová Ves"/>
    <s v="Košický kraj"/>
    <n v="2259"/>
    <n v="0"/>
    <n v="14895"/>
  </r>
  <r>
    <x v="4"/>
    <s v="N2"/>
    <s v="EURO IV"/>
    <x v="9"/>
    <s v="Stará Ľubovňa"/>
    <s v="Prešovský kraj"/>
    <n v="71"/>
    <n v="0"/>
    <n v="215"/>
  </r>
  <r>
    <x v="4"/>
    <s v="N2"/>
    <s v="EURO IV"/>
    <x v="9"/>
    <s v="Stropkov"/>
    <s v="Prešovský kraj"/>
    <n v="3"/>
    <n v="0"/>
    <n v="15"/>
  </r>
  <r>
    <x v="4"/>
    <s v="N2"/>
    <s v="EURO IV"/>
    <x v="9"/>
    <s v="Svidník"/>
    <s v="Prešovský kraj"/>
    <n v="5"/>
    <n v="0"/>
    <n v="20"/>
  </r>
  <r>
    <x v="4"/>
    <s v="N2"/>
    <s v="EURO IV"/>
    <x v="9"/>
    <s v="Šaľa"/>
    <s v="Nitriansky kraj"/>
    <n v="66"/>
    <n v="0"/>
    <n v="488"/>
  </r>
  <r>
    <x v="4"/>
    <s v="N2"/>
    <s v="EURO IV"/>
    <x v="9"/>
    <s v="Topoľčany"/>
    <s v="Nitriansky kraj"/>
    <n v="122"/>
    <n v="0"/>
    <n v="374"/>
  </r>
  <r>
    <x v="4"/>
    <s v="N2"/>
    <s v="EURO IV"/>
    <x v="9"/>
    <s v="Trebišov"/>
    <s v="Košický kraj"/>
    <n v="102"/>
    <n v="0"/>
    <n v="561"/>
  </r>
  <r>
    <x v="4"/>
    <s v="N2"/>
    <s v="EURO IV"/>
    <x v="9"/>
    <s v="Trenčín"/>
    <s v="Trenčiansky kraj"/>
    <n v="126"/>
    <n v="0"/>
    <n v="520"/>
  </r>
  <r>
    <x v="4"/>
    <s v="N2"/>
    <s v="EURO IV"/>
    <x v="9"/>
    <s v="Trnava"/>
    <s v="Trnavský kraj"/>
    <n v="201"/>
    <n v="0"/>
    <n v="865"/>
  </r>
  <r>
    <x v="4"/>
    <s v="N2"/>
    <s v="EURO IV"/>
    <x v="9"/>
    <s v="Turčianske Teplice"/>
    <s v="Žilinský kraj"/>
    <n v="146"/>
    <n v="0"/>
    <n v="714"/>
  </r>
  <r>
    <x v="4"/>
    <s v="N2"/>
    <s v="EURO IV"/>
    <x v="9"/>
    <s v="Tvrdošín"/>
    <s v="Žilinský kraj"/>
    <n v="25"/>
    <n v="0"/>
    <n v="126"/>
  </r>
  <r>
    <x v="4"/>
    <s v="N2"/>
    <s v="EURO IV"/>
    <x v="9"/>
    <s v="Veľký Krtíš"/>
    <s v="Banskobystrický kraj"/>
    <n v="86"/>
    <n v="0"/>
    <n v="511"/>
  </r>
  <r>
    <x v="4"/>
    <s v="N2"/>
    <s v="EURO IV"/>
    <x v="9"/>
    <s v="Vranov nad Topľou"/>
    <s v="Prešovský kraj"/>
    <n v="80"/>
    <n v="0"/>
    <n v="220"/>
  </r>
  <r>
    <x v="4"/>
    <s v="N2"/>
    <s v="EURO IV"/>
    <x v="9"/>
    <s v="Zlaté Moravce"/>
    <s v="Nitriansky kraj"/>
    <n v="198"/>
    <n v="0"/>
    <n v="683"/>
  </r>
  <r>
    <x v="4"/>
    <s v="N2"/>
    <s v="EURO IV"/>
    <x v="9"/>
    <s v="Zvolen"/>
    <s v="Banskobystrický kraj"/>
    <n v="73"/>
    <n v="0"/>
    <n v="266"/>
  </r>
  <r>
    <x v="4"/>
    <s v="N2"/>
    <s v="EURO IV"/>
    <x v="9"/>
    <s v="Žarnovica"/>
    <s v="Banskobystrický kraj"/>
    <n v="36"/>
    <n v="0"/>
    <n v="384"/>
  </r>
  <r>
    <x v="4"/>
    <s v="N2"/>
    <s v="EURO IV"/>
    <x v="9"/>
    <s v="Žiar nad Hronom"/>
    <s v="Banskobystrický kraj"/>
    <n v="39"/>
    <n v="0"/>
    <n v="293"/>
  </r>
  <r>
    <x v="4"/>
    <s v="N2"/>
    <s v="EURO IV"/>
    <x v="9"/>
    <s v="Žilina"/>
    <s v="Žilinský kraj"/>
    <n v="222"/>
    <n v="0"/>
    <n v="804"/>
  </r>
  <r>
    <x v="4"/>
    <s v="N2"/>
    <s v="EURO IV"/>
    <x v="10"/>
    <s v="Bratislava I"/>
    <s v="Bratislavský kraj"/>
    <n v="4514"/>
    <n v="4130"/>
    <n v="44544"/>
  </r>
  <r>
    <x v="4"/>
    <s v="N2"/>
    <s v="EURO IV"/>
    <x v="10"/>
    <s v="Bratislava II"/>
    <s v="Bratislavský kraj"/>
    <n v="30836"/>
    <n v="12389"/>
    <n v="133857"/>
  </r>
  <r>
    <x v="4"/>
    <s v="N2"/>
    <s v="EURO IV"/>
    <x v="10"/>
    <s v="Bratislava IV"/>
    <s v="Bratislavský kraj"/>
    <n v="49663"/>
    <n v="21833"/>
    <n v="238962"/>
  </r>
  <r>
    <x v="4"/>
    <s v="N2"/>
    <s v="EURO IV"/>
    <x v="10"/>
    <s v="Bratislava V"/>
    <s v="Bratislavský kraj"/>
    <n v="95643"/>
    <n v="44533"/>
    <n v="484423"/>
  </r>
  <r>
    <x v="4"/>
    <s v="N2"/>
    <s v="EURO IV"/>
    <x v="10"/>
    <s v="Bytča"/>
    <s v="Žilinský kraj"/>
    <n v="43005"/>
    <n v="23943"/>
    <n v="269441"/>
  </r>
  <r>
    <x v="4"/>
    <s v="N2"/>
    <s v="EURO IV"/>
    <x v="10"/>
    <s v="Čadca"/>
    <s v="Žilinský kraj"/>
    <n v="551"/>
    <n v="12"/>
    <n v="134"/>
  </r>
  <r>
    <x v="4"/>
    <s v="N2"/>
    <s v="EURO IV"/>
    <x v="10"/>
    <s v="Hlohovec"/>
    <s v="Trnavský kraj"/>
    <n v="91062"/>
    <n v="71475"/>
    <n v="798723"/>
  </r>
  <r>
    <x v="4"/>
    <s v="N2"/>
    <s v="EURO IV"/>
    <x v="10"/>
    <s v="Ilava"/>
    <s v="Trenčiansky kraj"/>
    <n v="125895"/>
    <n v="78320"/>
    <n v="876238"/>
  </r>
  <r>
    <x v="4"/>
    <s v="N2"/>
    <s v="EURO IV"/>
    <x v="10"/>
    <s v="Košice - okolie"/>
    <s v="Košický kraj"/>
    <n v="31594"/>
    <n v="29535"/>
    <n v="327622"/>
  </r>
  <r>
    <x v="4"/>
    <s v="N2"/>
    <s v="EURO IV"/>
    <x v="10"/>
    <s v="Levoča"/>
    <s v="Prešovský kraj"/>
    <n v="73866"/>
    <n v="34280"/>
    <n v="383565"/>
  </r>
  <r>
    <x v="4"/>
    <s v="N2"/>
    <s v="EURO IV"/>
    <x v="10"/>
    <s v="Liptovský Mikuláš"/>
    <s v="Žilinský kraj"/>
    <n v="181754"/>
    <n v="122056"/>
    <n v="1369725"/>
  </r>
  <r>
    <x v="4"/>
    <s v="N2"/>
    <s v="EURO IV"/>
    <x v="10"/>
    <s v="Malacky"/>
    <s v="Bratislavský kraj"/>
    <n v="81191"/>
    <n v="74096"/>
    <n v="809269"/>
  </r>
  <r>
    <x v="4"/>
    <s v="N2"/>
    <s v="EURO IV"/>
    <x v="10"/>
    <s v="Nové Mesto nad Váhom"/>
    <s v="Trenčiansky kraj"/>
    <n v="131026"/>
    <n v="97966"/>
    <n v="1094926"/>
  </r>
  <r>
    <x v="4"/>
    <s v="N2"/>
    <s v="EURO IV"/>
    <x v="10"/>
    <s v="Piešťany"/>
    <s v="Trnavský kraj"/>
    <n v="46800"/>
    <n v="49756"/>
    <n v="556072"/>
  </r>
  <r>
    <x v="4"/>
    <s v="N2"/>
    <s v="EURO IV"/>
    <x v="10"/>
    <s v="Poprad"/>
    <s v="Prešovský kraj"/>
    <n v="137177"/>
    <n v="74894"/>
    <n v="849185"/>
  </r>
  <r>
    <x v="4"/>
    <s v="N2"/>
    <s v="EURO IV"/>
    <x v="10"/>
    <s v="Považská Bystrica"/>
    <s v="Trenčiansky kraj"/>
    <n v="125154"/>
    <n v="68112"/>
    <n v="763594"/>
  </r>
  <r>
    <x v="4"/>
    <s v="N2"/>
    <s v="EURO IV"/>
    <x v="10"/>
    <s v="Prešov"/>
    <s v="Prešovský kraj"/>
    <n v="110981"/>
    <n v="64582"/>
    <n v="719401"/>
  </r>
  <r>
    <x v="4"/>
    <s v="N2"/>
    <s v="EURO IV"/>
    <x v="10"/>
    <s v="Púchov"/>
    <s v="Trenčiansky kraj"/>
    <n v="47752"/>
    <n v="23743"/>
    <n v="265868"/>
  </r>
  <r>
    <x v="4"/>
    <s v="N2"/>
    <s v="EURO IV"/>
    <x v="10"/>
    <s v="Ružomberok"/>
    <s v="Žilinský kraj"/>
    <n v="33254"/>
    <n v="3988"/>
    <n v="44627"/>
  </r>
  <r>
    <x v="4"/>
    <s v="N2"/>
    <s v="EURO IV"/>
    <x v="10"/>
    <s v="Senec"/>
    <s v="Bratislavský kraj"/>
    <n v="180717"/>
    <n v="159400"/>
    <n v="1778371"/>
  </r>
  <r>
    <x v="4"/>
    <s v="N2"/>
    <s v="EURO IV"/>
    <x v="10"/>
    <s v="Senica"/>
    <s v="Trnavský kraj"/>
    <n v="63596"/>
    <n v="80343"/>
    <n v="875783"/>
  </r>
  <r>
    <x v="4"/>
    <s v="N2"/>
    <s v="EURO IV"/>
    <x v="10"/>
    <s v="Skalica"/>
    <s v="Trnavský kraj"/>
    <n v="31236"/>
    <n v="5093"/>
    <n v="55444"/>
  </r>
  <r>
    <x v="4"/>
    <s v="N2"/>
    <s v="EURO IV"/>
    <x v="10"/>
    <s v="Trenčín"/>
    <s v="Trenčiansky kraj"/>
    <n v="168401"/>
    <n v="109502"/>
    <n v="1223879"/>
  </r>
  <r>
    <x v="4"/>
    <s v="N2"/>
    <s v="EURO IV"/>
    <x v="10"/>
    <s v="Trnava"/>
    <s v="Trnavský kraj"/>
    <n v="79891"/>
    <n v="61290"/>
    <n v="684769"/>
  </r>
  <r>
    <x v="4"/>
    <s v="N2"/>
    <s v="EURO IV"/>
    <x v="10"/>
    <s v="Žilina"/>
    <s v="Žilinský kraj"/>
    <n v="104328"/>
    <n v="40319"/>
    <n v="453983"/>
  </r>
  <r>
    <x v="4"/>
    <s v="N2"/>
    <s v="EURO IV"/>
    <x v="11"/>
    <s v="Banská Bystrica"/>
    <s v="Banskobystrický kraj"/>
    <n v="33921"/>
    <n v="24997"/>
    <n v="282019"/>
  </r>
  <r>
    <x v="4"/>
    <s v="N2"/>
    <s v="EURO IV"/>
    <x v="11"/>
    <s v="Dolný Kubín"/>
    <s v="Žilinský kraj"/>
    <n v="9241"/>
    <n v="4794"/>
    <n v="53080"/>
  </r>
  <r>
    <x v="4"/>
    <s v="N2"/>
    <s v="EURO IV"/>
    <x v="11"/>
    <s v="Galanta"/>
    <s v="Trnavský kraj"/>
    <n v="235312"/>
    <n v="61979"/>
    <n v="692012"/>
  </r>
  <r>
    <x v="4"/>
    <s v="N2"/>
    <s v="EURO IV"/>
    <x v="11"/>
    <s v="Košice - okolie"/>
    <s v="Košický kraj"/>
    <n v="7459"/>
    <n v="5588"/>
    <n v="63248"/>
  </r>
  <r>
    <x v="4"/>
    <s v="N2"/>
    <s v="EURO IV"/>
    <x v="11"/>
    <s v="Košice I"/>
    <s v="Košický kraj"/>
    <n v="33685"/>
    <n v="16528"/>
    <n v="183651"/>
  </r>
  <r>
    <x v="4"/>
    <s v="N2"/>
    <s v="EURO IV"/>
    <x v="11"/>
    <s v="Košice II"/>
    <s v="Košický kraj"/>
    <n v="16295"/>
    <n v="12377"/>
    <n v="137839"/>
  </r>
  <r>
    <x v="4"/>
    <s v="N2"/>
    <s v="EURO IV"/>
    <x v="11"/>
    <s v="Nitra"/>
    <s v="Nitriansky kraj"/>
    <n v="270000"/>
    <n v="104149"/>
    <n v="1164170"/>
  </r>
  <r>
    <x v="4"/>
    <s v="N2"/>
    <s v="EURO IV"/>
    <x v="11"/>
    <s v="Púchov"/>
    <s v="Trenčiansky kraj"/>
    <n v="33717"/>
    <n v="2475"/>
    <n v="27593"/>
  </r>
  <r>
    <x v="4"/>
    <s v="N2"/>
    <s v="EURO IV"/>
    <x v="11"/>
    <s v="Revúca"/>
    <s v="Banskobystrický kraj"/>
    <n v="31710"/>
    <n v="7238"/>
    <n v="81424"/>
  </r>
  <r>
    <x v="4"/>
    <s v="N2"/>
    <s v="EURO IV"/>
    <x v="11"/>
    <s v="Rimavská Sobota"/>
    <s v="Banskobystrický kraj"/>
    <n v="43608"/>
    <n v="11813"/>
    <n v="132528"/>
  </r>
  <r>
    <x v="4"/>
    <s v="N2"/>
    <s v="EURO IV"/>
    <x v="11"/>
    <s v="Svidník"/>
    <s v="Prešovský kraj"/>
    <n v="3587"/>
    <n v="1446"/>
    <n v="15937"/>
  </r>
  <r>
    <x v="4"/>
    <s v="N2"/>
    <s v="EURO IV"/>
    <x v="11"/>
    <s v="Trnava"/>
    <s v="Trnavský kraj"/>
    <n v="195986"/>
    <n v="39460"/>
    <n v="440308"/>
  </r>
  <r>
    <x v="4"/>
    <s v="N2"/>
    <s v="EURO IV"/>
    <x v="11"/>
    <s v="Turčianske Teplice"/>
    <s v="Žilinský kraj"/>
    <n v="11531"/>
    <n v="4345"/>
    <n v="48649"/>
  </r>
  <r>
    <x v="4"/>
    <s v="N2"/>
    <s v="EURO IV"/>
    <x v="11"/>
    <s v="Tvrdošín"/>
    <s v="Žilinský kraj"/>
    <n v="8248"/>
    <n v="3237"/>
    <n v="35566"/>
  </r>
  <r>
    <x v="4"/>
    <s v="N2"/>
    <s v="EURO IV"/>
    <x v="11"/>
    <s v="Zlaté Moravce"/>
    <s v="Nitriansky kraj"/>
    <n v="70089"/>
    <n v="45006"/>
    <n v="506160"/>
  </r>
  <r>
    <x v="4"/>
    <s v="N2"/>
    <s v="EURO IV"/>
    <x v="11"/>
    <s v="Zvolen"/>
    <s v="Banskobystrický kraj"/>
    <n v="333389"/>
    <n v="65043"/>
    <n v="732080"/>
  </r>
  <r>
    <x v="4"/>
    <s v="N2"/>
    <s v="EURO IV"/>
    <x v="11"/>
    <s v="Žarnovica"/>
    <s v="Banskobystrický kraj"/>
    <n v="129281"/>
    <n v="60844"/>
    <n v="684939"/>
  </r>
  <r>
    <x v="4"/>
    <s v="N2"/>
    <s v="EURO IV"/>
    <x v="11"/>
    <s v="Žiar nad Hronom"/>
    <s v="Banskobystrický kraj"/>
    <n v="71339"/>
    <n v="47866"/>
    <n v="538955"/>
  </r>
  <r>
    <x v="4"/>
    <s v="N2"/>
    <s v="EURO IV+"/>
    <x v="2"/>
    <s v="Bánovce nad Bebravou"/>
    <s v="Trenčiansky kraj"/>
    <n v="1152"/>
    <n v="95"/>
    <n v="1317"/>
  </r>
  <r>
    <x v="4"/>
    <s v="N2"/>
    <s v="EURO IV+"/>
    <x v="2"/>
    <s v="Banská Bystrica"/>
    <s v="Banskobystrický kraj"/>
    <n v="1742"/>
    <n v="254"/>
    <n v="3552"/>
  </r>
  <r>
    <x v="4"/>
    <s v="N2"/>
    <s v="EURO IV+"/>
    <x v="2"/>
    <s v="Bratislava II"/>
    <s v="Bratislavský kraj"/>
    <n v="157"/>
    <n v="57"/>
    <n v="787"/>
  </r>
  <r>
    <x v="4"/>
    <s v="N2"/>
    <s v="EURO IV+"/>
    <x v="2"/>
    <s v="Brezno"/>
    <s v="Banskobystrický kraj"/>
    <n v="509"/>
    <n v="62"/>
    <n v="862"/>
  </r>
  <r>
    <x v="4"/>
    <s v="N2"/>
    <s v="EURO IV+"/>
    <x v="2"/>
    <s v="Bytča"/>
    <s v="Žilinský kraj"/>
    <n v="384"/>
    <n v="75"/>
    <n v="1045"/>
  </r>
  <r>
    <x v="4"/>
    <s v="N2"/>
    <s v="EURO IV+"/>
    <x v="2"/>
    <s v="Čadca"/>
    <s v="Žilinský kraj"/>
    <n v="1205"/>
    <n v="362"/>
    <n v="5039"/>
  </r>
  <r>
    <x v="4"/>
    <s v="N2"/>
    <s v="EURO IV+"/>
    <x v="2"/>
    <s v="Detva"/>
    <s v="Banskobystrický kraj"/>
    <n v="1667"/>
    <n v="152"/>
    <n v="2139"/>
  </r>
  <r>
    <x v="4"/>
    <s v="N2"/>
    <s v="EURO IV+"/>
    <x v="2"/>
    <s v="Dolný Kubín"/>
    <s v="Žilinský kraj"/>
    <n v="1475"/>
    <n v="147"/>
    <n v="2039"/>
  </r>
  <r>
    <x v="4"/>
    <s v="N2"/>
    <s v="EURO IV+"/>
    <x v="2"/>
    <s v="Dunajská Streda"/>
    <s v="Trnavský kraj"/>
    <n v="1612"/>
    <n v="182"/>
    <n v="2530"/>
  </r>
  <r>
    <x v="4"/>
    <s v="N2"/>
    <s v="EURO IV+"/>
    <x v="2"/>
    <s v="Galanta"/>
    <s v="Trnavský kraj"/>
    <n v="414"/>
    <n v="32"/>
    <n v="442"/>
  </r>
  <r>
    <x v="4"/>
    <s v="N2"/>
    <s v="EURO IV+"/>
    <x v="2"/>
    <s v="Komárno"/>
    <s v="Nitriansky kraj"/>
    <n v="1279"/>
    <n v="156"/>
    <n v="2173"/>
  </r>
  <r>
    <x v="4"/>
    <s v="N2"/>
    <s v="EURO IV+"/>
    <x v="2"/>
    <s v="Košice - okolie"/>
    <s v="Košický kraj"/>
    <n v="2087"/>
    <n v="139"/>
    <n v="1953"/>
  </r>
  <r>
    <x v="4"/>
    <s v="N2"/>
    <s v="EURO IV+"/>
    <x v="2"/>
    <s v="Košice I"/>
    <s v="Košický kraj"/>
    <n v="245"/>
    <n v="177"/>
    <n v="2476"/>
  </r>
  <r>
    <x v="4"/>
    <s v="N2"/>
    <s v="EURO IV+"/>
    <x v="2"/>
    <s v="Košice II"/>
    <s v="Košický kraj"/>
    <n v="509"/>
    <n v="137"/>
    <n v="1943"/>
  </r>
  <r>
    <x v="4"/>
    <s v="N2"/>
    <s v="EURO IV+"/>
    <x v="2"/>
    <s v="Košice III"/>
    <s v="Košický kraj"/>
    <n v="83"/>
    <n v="63"/>
    <n v="897"/>
  </r>
  <r>
    <x v="4"/>
    <s v="N2"/>
    <s v="EURO IV+"/>
    <x v="2"/>
    <s v="Košice IV"/>
    <s v="Košický kraj"/>
    <n v="479"/>
    <n v="116"/>
    <n v="1614"/>
  </r>
  <r>
    <x v="4"/>
    <s v="N2"/>
    <s v="EURO IV+"/>
    <x v="2"/>
    <s v="Krupina"/>
    <s v="Banskobystrický kraj"/>
    <n v="679"/>
    <n v="66"/>
    <n v="911"/>
  </r>
  <r>
    <x v="4"/>
    <s v="N2"/>
    <s v="EURO IV+"/>
    <x v="2"/>
    <s v="Kysucké Nové Mesto"/>
    <s v="Žilinský kraj"/>
    <n v="2528"/>
    <n v="132"/>
    <n v="1868"/>
  </r>
  <r>
    <x v="4"/>
    <s v="N2"/>
    <s v="EURO IV+"/>
    <x v="2"/>
    <s v="Levice"/>
    <s v="Nitriansky kraj"/>
    <n v="2145"/>
    <n v="233"/>
    <n v="3246"/>
  </r>
  <r>
    <x v="4"/>
    <s v="N2"/>
    <s v="EURO IV+"/>
    <x v="2"/>
    <s v="Levoča"/>
    <s v="Prešovský kraj"/>
    <n v="1917"/>
    <n v="143"/>
    <n v="2009"/>
  </r>
  <r>
    <x v="4"/>
    <s v="N2"/>
    <s v="EURO IV+"/>
    <x v="2"/>
    <s v="Liptovský Mikuláš"/>
    <s v="Žilinský kraj"/>
    <n v="189"/>
    <n v="10"/>
    <n v="146"/>
  </r>
  <r>
    <x v="4"/>
    <s v="N2"/>
    <s v="EURO IV+"/>
    <x v="2"/>
    <s v="Lučenec"/>
    <s v="Banskobystrický kraj"/>
    <n v="1063"/>
    <n v="77"/>
    <n v="1082"/>
  </r>
  <r>
    <x v="4"/>
    <s v="N2"/>
    <s v="EURO IV+"/>
    <x v="2"/>
    <s v="Martin"/>
    <s v="Žilinský kraj"/>
    <n v="1744"/>
    <n v="490"/>
    <n v="6846"/>
  </r>
  <r>
    <x v="4"/>
    <s v="N2"/>
    <s v="EURO IV+"/>
    <x v="2"/>
    <s v="Michalovce"/>
    <s v="Košický kraj"/>
    <n v="1127"/>
    <n v="119"/>
    <n v="1671"/>
  </r>
  <r>
    <x v="4"/>
    <s v="N2"/>
    <s v="EURO IV+"/>
    <x v="2"/>
    <s v="Nitra"/>
    <s v="Nitriansky kraj"/>
    <n v="2690"/>
    <n v="370"/>
    <n v="5151"/>
  </r>
  <r>
    <x v="4"/>
    <s v="N2"/>
    <s v="EURO IV+"/>
    <x v="2"/>
    <s v="Nové Zámky"/>
    <s v="Nitriansky kraj"/>
    <n v="971"/>
    <n v="209"/>
    <n v="2901"/>
  </r>
  <r>
    <x v="4"/>
    <s v="N2"/>
    <s v="EURO IV+"/>
    <x v="2"/>
    <s v="Partizánske"/>
    <s v="Trenčiansky kraj"/>
    <n v="680"/>
    <n v="109"/>
    <n v="1518"/>
  </r>
  <r>
    <x v="4"/>
    <s v="N2"/>
    <s v="EURO IV+"/>
    <x v="2"/>
    <s v="Prešov"/>
    <s v="Prešovský kraj"/>
    <n v="3914"/>
    <n v="749"/>
    <n v="10466"/>
  </r>
  <r>
    <x v="4"/>
    <s v="N2"/>
    <s v="EURO IV+"/>
    <x v="2"/>
    <s v="Prievidza"/>
    <s v="Trenčiansky kraj"/>
    <n v="3885"/>
    <n v="456"/>
    <n v="6361"/>
  </r>
  <r>
    <x v="4"/>
    <s v="N2"/>
    <s v="EURO IV+"/>
    <x v="2"/>
    <s v="Púchov"/>
    <s v="Trenčiansky kraj"/>
    <n v="726"/>
    <n v="104"/>
    <n v="1460"/>
  </r>
  <r>
    <x v="4"/>
    <s v="N2"/>
    <s v="EURO IV+"/>
    <x v="2"/>
    <s v="Rimavská Sobota"/>
    <s v="Banskobystrický kraj"/>
    <n v="875"/>
    <n v="114"/>
    <n v="1610"/>
  </r>
  <r>
    <x v="4"/>
    <s v="N2"/>
    <s v="EURO IV+"/>
    <x v="2"/>
    <s v="Rožňava"/>
    <s v="Košický kraj"/>
    <n v="1164"/>
    <n v="84"/>
    <n v="1191"/>
  </r>
  <r>
    <x v="4"/>
    <s v="N2"/>
    <s v="EURO IV+"/>
    <x v="2"/>
    <s v="Ružomberok"/>
    <s v="Žilinský kraj"/>
    <n v="2002"/>
    <n v="473"/>
    <n v="6625"/>
  </r>
  <r>
    <x v="4"/>
    <s v="N2"/>
    <s v="EURO IV+"/>
    <x v="2"/>
    <s v="Senec"/>
    <s v="Bratislavský kraj"/>
    <n v="348"/>
    <n v="108"/>
    <n v="1504"/>
  </r>
  <r>
    <x v="4"/>
    <s v="N2"/>
    <s v="EURO IV+"/>
    <x v="2"/>
    <s v="Senica"/>
    <s v="Trnavský kraj"/>
    <n v="726"/>
    <n v="136"/>
    <n v="1891"/>
  </r>
  <r>
    <x v="4"/>
    <s v="N2"/>
    <s v="EURO IV+"/>
    <x v="2"/>
    <s v="Skalica"/>
    <s v="Trnavský kraj"/>
    <n v="824"/>
    <n v="93"/>
    <n v="1290"/>
  </r>
  <r>
    <x v="4"/>
    <s v="N2"/>
    <s v="EURO IV+"/>
    <x v="2"/>
    <s v="Sobrance"/>
    <s v="Košický kraj"/>
    <n v="345"/>
    <n v="28"/>
    <n v="392"/>
  </r>
  <r>
    <x v="4"/>
    <s v="N2"/>
    <s v="EURO IV+"/>
    <x v="2"/>
    <s v="Stropkov"/>
    <s v="Prešovský kraj"/>
    <n v="957"/>
    <n v="79"/>
    <n v="1098"/>
  </r>
  <r>
    <x v="4"/>
    <s v="N2"/>
    <s v="EURO IV+"/>
    <x v="2"/>
    <s v="Svidník"/>
    <s v="Prešovský kraj"/>
    <n v="2093"/>
    <n v="161"/>
    <n v="2239"/>
  </r>
  <r>
    <x v="4"/>
    <s v="N2"/>
    <s v="EURO IV+"/>
    <x v="2"/>
    <s v="Šaľa"/>
    <s v="Nitriansky kraj"/>
    <n v="287"/>
    <n v="48"/>
    <n v="671"/>
  </r>
  <r>
    <x v="4"/>
    <s v="N2"/>
    <s v="EURO IV+"/>
    <x v="2"/>
    <s v="Topoľčany"/>
    <s v="Nitriansky kraj"/>
    <n v="686"/>
    <n v="267"/>
    <n v="3717"/>
  </r>
  <r>
    <x v="4"/>
    <s v="N2"/>
    <s v="EURO IV+"/>
    <x v="2"/>
    <s v="Trebišov"/>
    <s v="Košický kraj"/>
    <n v="1809"/>
    <n v="212"/>
    <n v="2984"/>
  </r>
  <r>
    <x v="4"/>
    <s v="N2"/>
    <s v="EURO IV+"/>
    <x v="2"/>
    <s v="Trenčín"/>
    <s v="Trenčiansky kraj"/>
    <n v="1606"/>
    <n v="197"/>
    <n v="2740"/>
  </r>
  <r>
    <x v="4"/>
    <s v="N2"/>
    <s v="EURO IV+"/>
    <x v="2"/>
    <s v="Trnava"/>
    <s v="Trnavský kraj"/>
    <n v="1526"/>
    <n v="226"/>
    <n v="3150"/>
  </r>
  <r>
    <x v="4"/>
    <s v="N2"/>
    <s v="EURO IV+"/>
    <x v="2"/>
    <s v="Turčianske Teplice"/>
    <s v="Žilinský kraj"/>
    <n v="247"/>
    <n v="19"/>
    <n v="266"/>
  </r>
  <r>
    <x v="4"/>
    <s v="N2"/>
    <s v="EURO IV+"/>
    <x v="2"/>
    <s v="Tvrdošín"/>
    <s v="Žilinský kraj"/>
    <n v="549"/>
    <n v="96"/>
    <n v="1335"/>
  </r>
  <r>
    <x v="4"/>
    <s v="N2"/>
    <s v="EURO IV+"/>
    <x v="2"/>
    <s v="Vranov nad Topľou"/>
    <s v="Prešovský kraj"/>
    <n v="2943"/>
    <n v="293"/>
    <n v="4084"/>
  </r>
  <r>
    <x v="4"/>
    <s v="N2"/>
    <s v="EURO IV+"/>
    <x v="2"/>
    <s v="Zvolen"/>
    <s v="Banskobystrický kraj"/>
    <n v="1457"/>
    <n v="188"/>
    <n v="2623"/>
  </r>
  <r>
    <x v="4"/>
    <s v="N2"/>
    <s v="EURO IV+"/>
    <x v="2"/>
    <s v="Žarnovica"/>
    <s v="Banskobystrický kraj"/>
    <n v="230"/>
    <n v="22"/>
    <n v="311"/>
  </r>
  <r>
    <x v="4"/>
    <s v="N2"/>
    <s v="EURO IV+"/>
    <x v="2"/>
    <s v="Žiar nad Hronom"/>
    <s v="Banskobystrický kraj"/>
    <n v="537"/>
    <n v="106"/>
    <n v="1479"/>
  </r>
  <r>
    <x v="4"/>
    <s v="N2"/>
    <s v="EURO IV+"/>
    <x v="2"/>
    <s v="Žilina"/>
    <s v="Žilinský kraj"/>
    <n v="927"/>
    <n v="396"/>
    <n v="5521"/>
  </r>
  <r>
    <x v="4"/>
    <s v="N2"/>
    <s v="EURO IV+"/>
    <x v="3"/>
    <s v="Bánovce nad Bebravou"/>
    <s v="Trenčiansky kraj"/>
    <n v="2467"/>
    <n v="0"/>
    <n v="2764"/>
  </r>
  <r>
    <x v="4"/>
    <s v="N2"/>
    <s v="EURO IV+"/>
    <x v="3"/>
    <s v="Banská Bystrica"/>
    <s v="Banskobystrický kraj"/>
    <n v="5122"/>
    <n v="0"/>
    <n v="11434"/>
  </r>
  <r>
    <x v="4"/>
    <s v="N2"/>
    <s v="EURO IV+"/>
    <x v="3"/>
    <s v="Banská Štiavnica"/>
    <s v="Banskobystrický kraj"/>
    <n v="382"/>
    <n v="0"/>
    <n v="979"/>
  </r>
  <r>
    <x v="4"/>
    <s v="N2"/>
    <s v="EURO IV+"/>
    <x v="3"/>
    <s v="Bardejov"/>
    <s v="Prešovský kraj"/>
    <n v="3174"/>
    <n v="0"/>
    <n v="4199"/>
  </r>
  <r>
    <x v="4"/>
    <s v="N2"/>
    <s v="EURO IV+"/>
    <x v="3"/>
    <s v="Bratislava II"/>
    <s v="Bratislavský kraj"/>
    <n v="1687"/>
    <n v="0"/>
    <n v="3235"/>
  </r>
  <r>
    <x v="4"/>
    <s v="N2"/>
    <s v="EURO IV+"/>
    <x v="3"/>
    <s v="Bratislava IV"/>
    <s v="Bratislavský kraj"/>
    <n v="251"/>
    <n v="0"/>
    <n v="1200"/>
  </r>
  <r>
    <x v="4"/>
    <s v="N2"/>
    <s v="EURO IV+"/>
    <x v="3"/>
    <s v="Brezno"/>
    <s v="Banskobystrický kraj"/>
    <n v="5928"/>
    <n v="0"/>
    <n v="9496"/>
  </r>
  <r>
    <x v="4"/>
    <s v="N2"/>
    <s v="EURO IV+"/>
    <x v="3"/>
    <s v="Bytča"/>
    <s v="Žilinský kraj"/>
    <n v="1111"/>
    <n v="0"/>
    <n v="2776"/>
  </r>
  <r>
    <x v="4"/>
    <s v="N2"/>
    <s v="EURO IV+"/>
    <x v="3"/>
    <s v="Čadca"/>
    <s v="Žilinský kraj"/>
    <n v="3683"/>
    <n v="0"/>
    <n v="15250"/>
  </r>
  <r>
    <x v="4"/>
    <s v="N2"/>
    <s v="EURO IV+"/>
    <x v="3"/>
    <s v="Detva"/>
    <s v="Banskobystrický kraj"/>
    <n v="4211"/>
    <n v="0"/>
    <n v="5467"/>
  </r>
  <r>
    <x v="4"/>
    <s v="N2"/>
    <s v="EURO IV+"/>
    <x v="3"/>
    <s v="Dolný Kubín"/>
    <s v="Žilinský kraj"/>
    <n v="5295"/>
    <n v="0"/>
    <n v="7310"/>
  </r>
  <r>
    <x v="4"/>
    <s v="N2"/>
    <s v="EURO IV+"/>
    <x v="3"/>
    <s v="Dunajská Streda"/>
    <s v="Trnavský kraj"/>
    <n v="4617"/>
    <n v="0"/>
    <n v="7444"/>
  </r>
  <r>
    <x v="4"/>
    <s v="N2"/>
    <s v="EURO IV+"/>
    <x v="3"/>
    <s v="Galanta"/>
    <s v="Trnavský kraj"/>
    <n v="1351"/>
    <n v="0"/>
    <n v="1597"/>
  </r>
  <r>
    <x v="4"/>
    <s v="N2"/>
    <s v="EURO IV+"/>
    <x v="3"/>
    <s v="Hlohovec"/>
    <s v="Trnavský kraj"/>
    <n v="399"/>
    <n v="0"/>
    <n v="677"/>
  </r>
  <r>
    <x v="4"/>
    <s v="N2"/>
    <s v="EURO IV+"/>
    <x v="3"/>
    <s v="Humenné"/>
    <s v="Prešovský kraj"/>
    <n v="2426"/>
    <n v="0"/>
    <n v="4222"/>
  </r>
  <r>
    <x v="4"/>
    <s v="N2"/>
    <s v="EURO IV+"/>
    <x v="3"/>
    <s v="Ilava"/>
    <s v="Trenčiansky kraj"/>
    <n v="4345"/>
    <n v="0"/>
    <n v="7094"/>
  </r>
  <r>
    <x v="4"/>
    <s v="N2"/>
    <s v="EURO IV+"/>
    <x v="3"/>
    <s v="Kežmarok"/>
    <s v="Prešovský kraj"/>
    <n v="2469"/>
    <n v="0"/>
    <n v="3399"/>
  </r>
  <r>
    <x v="4"/>
    <s v="N2"/>
    <s v="EURO IV+"/>
    <x v="3"/>
    <s v="Komárno"/>
    <s v="Nitriansky kraj"/>
    <n v="6706"/>
    <n v="0"/>
    <n v="10818"/>
  </r>
  <r>
    <x v="4"/>
    <s v="N2"/>
    <s v="EURO IV+"/>
    <x v="3"/>
    <s v="Košice - okolie"/>
    <s v="Košický kraj"/>
    <n v="9160"/>
    <n v="0"/>
    <n v="9218"/>
  </r>
  <r>
    <x v="4"/>
    <s v="N2"/>
    <s v="EURO IV+"/>
    <x v="3"/>
    <s v="Košice I"/>
    <s v="Košický kraj"/>
    <n v="781"/>
    <n v="0"/>
    <n v="7873"/>
  </r>
  <r>
    <x v="4"/>
    <s v="N2"/>
    <s v="EURO IV+"/>
    <x v="3"/>
    <s v="Košice II"/>
    <s v="Košický kraj"/>
    <n v="2114"/>
    <n v="0"/>
    <n v="8404"/>
  </r>
  <r>
    <x v="4"/>
    <s v="N2"/>
    <s v="EURO IV+"/>
    <x v="3"/>
    <s v="Košice III"/>
    <s v="Košický kraj"/>
    <n v="354"/>
    <n v="0"/>
    <n v="3840"/>
  </r>
  <r>
    <x v="4"/>
    <s v="N2"/>
    <s v="EURO IV+"/>
    <x v="3"/>
    <s v="Košice IV"/>
    <s v="Košický kraj"/>
    <n v="1612"/>
    <n v="0"/>
    <n v="5298"/>
  </r>
  <r>
    <x v="4"/>
    <s v="N2"/>
    <s v="EURO IV+"/>
    <x v="3"/>
    <s v="Krupina"/>
    <s v="Banskobystrický kraj"/>
    <n v="2311"/>
    <n v="0"/>
    <n v="2983"/>
  </r>
  <r>
    <x v="4"/>
    <s v="N2"/>
    <s v="EURO IV+"/>
    <x v="3"/>
    <s v="Kysucké Nové Mesto"/>
    <s v="Žilinský kraj"/>
    <n v="7781"/>
    <n v="0"/>
    <n v="5770"/>
  </r>
  <r>
    <x v="4"/>
    <s v="N2"/>
    <s v="EURO IV+"/>
    <x v="3"/>
    <s v="Levice"/>
    <s v="Nitriansky kraj"/>
    <n v="6772"/>
    <n v="0"/>
    <n v="10632"/>
  </r>
  <r>
    <x v="4"/>
    <s v="N2"/>
    <s v="EURO IV+"/>
    <x v="3"/>
    <s v="Levoča"/>
    <s v="Prešovský kraj"/>
    <n v="6287"/>
    <n v="0"/>
    <n v="6597"/>
  </r>
  <r>
    <x v="4"/>
    <s v="N2"/>
    <s v="EURO IV+"/>
    <x v="3"/>
    <s v="Liptovský Mikuláš"/>
    <s v="Žilinský kraj"/>
    <n v="4676"/>
    <n v="0"/>
    <n v="6082"/>
  </r>
  <r>
    <x v="4"/>
    <s v="N2"/>
    <s v="EURO IV+"/>
    <x v="3"/>
    <s v="Lučenec"/>
    <s v="Banskobystrický kraj"/>
    <n v="4618"/>
    <n v="0"/>
    <n v="4744"/>
  </r>
  <r>
    <x v="4"/>
    <s v="N2"/>
    <s v="EURO IV+"/>
    <x v="3"/>
    <s v="Malacky"/>
    <s v="Bratislavský kraj"/>
    <n v="961"/>
    <n v="0"/>
    <n v="2366"/>
  </r>
  <r>
    <x v="4"/>
    <s v="N2"/>
    <s v="EURO IV+"/>
    <x v="3"/>
    <s v="Martin"/>
    <s v="Žilinský kraj"/>
    <n v="4484"/>
    <n v="0"/>
    <n v="18074"/>
  </r>
  <r>
    <x v="4"/>
    <s v="N2"/>
    <s v="EURO IV+"/>
    <x v="3"/>
    <s v="Michalovce"/>
    <s v="Košický kraj"/>
    <n v="7599"/>
    <n v="0"/>
    <n v="11988"/>
  </r>
  <r>
    <x v="4"/>
    <s v="N2"/>
    <s v="EURO IV+"/>
    <x v="3"/>
    <s v="Námestovo"/>
    <s v="Žilinský kraj"/>
    <n v="2445"/>
    <n v="0"/>
    <n v="4529"/>
  </r>
  <r>
    <x v="4"/>
    <s v="N2"/>
    <s v="EURO IV+"/>
    <x v="3"/>
    <s v="Nitra"/>
    <s v="Nitriansky kraj"/>
    <n v="6843"/>
    <n v="0"/>
    <n v="13308"/>
  </r>
  <r>
    <x v="4"/>
    <s v="N2"/>
    <s v="EURO IV+"/>
    <x v="3"/>
    <s v="Nové Mesto nad Váhom"/>
    <s v="Trenčiansky kraj"/>
    <n v="1212"/>
    <n v="0"/>
    <n v="2088"/>
  </r>
  <r>
    <x v="4"/>
    <s v="N2"/>
    <s v="EURO IV+"/>
    <x v="3"/>
    <s v="Nové Zámky"/>
    <s v="Nitriansky kraj"/>
    <n v="3868"/>
    <n v="0"/>
    <n v="10154"/>
  </r>
  <r>
    <x v="4"/>
    <s v="N2"/>
    <s v="EURO IV+"/>
    <x v="3"/>
    <s v="Partizánske"/>
    <s v="Trenčiansky kraj"/>
    <n v="1683"/>
    <n v="0"/>
    <n v="4300"/>
  </r>
  <r>
    <x v="4"/>
    <s v="N2"/>
    <s v="EURO IV+"/>
    <x v="3"/>
    <s v="Piešťany"/>
    <s v="Trnavský kraj"/>
    <n v="260"/>
    <n v="0"/>
    <n v="308"/>
  </r>
  <r>
    <x v="4"/>
    <s v="N2"/>
    <s v="EURO IV+"/>
    <x v="3"/>
    <s v="Poprad"/>
    <s v="Prešovský kraj"/>
    <n v="2408"/>
    <n v="0"/>
    <n v="5508"/>
  </r>
  <r>
    <x v="4"/>
    <s v="N2"/>
    <s v="EURO IV+"/>
    <x v="3"/>
    <s v="Považská Bystrica"/>
    <s v="Trenčiansky kraj"/>
    <n v="895"/>
    <n v="0"/>
    <n v="2246"/>
  </r>
  <r>
    <x v="4"/>
    <s v="N2"/>
    <s v="EURO IV+"/>
    <x v="3"/>
    <s v="Prešov"/>
    <s v="Prešovský kraj"/>
    <n v="13498"/>
    <n v="0"/>
    <n v="40951"/>
  </r>
  <r>
    <x v="4"/>
    <s v="N2"/>
    <s v="EURO IV+"/>
    <x v="3"/>
    <s v="Prievidza"/>
    <s v="Trenčiansky kraj"/>
    <n v="12391"/>
    <n v="0"/>
    <n v="21265"/>
  </r>
  <r>
    <x v="4"/>
    <s v="N2"/>
    <s v="EURO IV+"/>
    <x v="3"/>
    <s v="Púchov"/>
    <s v="Trenčiansky kraj"/>
    <n v="3110"/>
    <n v="0"/>
    <n v="5565"/>
  </r>
  <r>
    <x v="4"/>
    <s v="N2"/>
    <s v="EURO IV+"/>
    <x v="3"/>
    <s v="Revúca"/>
    <s v="Banskobystrický kraj"/>
    <n v="279"/>
    <n v="0"/>
    <n v="509"/>
  </r>
  <r>
    <x v="4"/>
    <s v="N2"/>
    <s v="EURO IV+"/>
    <x v="3"/>
    <s v="Rimavská Sobota"/>
    <s v="Banskobystrický kraj"/>
    <n v="8094"/>
    <n v="0"/>
    <n v="9844"/>
  </r>
  <r>
    <x v="4"/>
    <s v="N2"/>
    <s v="EURO IV+"/>
    <x v="3"/>
    <s v="Rožňava"/>
    <s v="Košický kraj"/>
    <n v="6878"/>
    <n v="0"/>
    <n v="6758"/>
  </r>
  <r>
    <x v="4"/>
    <s v="N2"/>
    <s v="EURO IV+"/>
    <x v="3"/>
    <s v="Ružomberok"/>
    <s v="Žilinský kraj"/>
    <n v="5230"/>
    <n v="0"/>
    <n v="17214"/>
  </r>
  <r>
    <x v="4"/>
    <s v="N2"/>
    <s v="EURO IV+"/>
    <x v="3"/>
    <s v="Sabinov"/>
    <s v="Prešovský kraj"/>
    <n v="5099"/>
    <n v="0"/>
    <n v="10948"/>
  </r>
  <r>
    <x v="4"/>
    <s v="N2"/>
    <s v="EURO IV+"/>
    <x v="3"/>
    <s v="Senec"/>
    <s v="Bratislavský kraj"/>
    <n v="2381"/>
    <n v="0"/>
    <n v="6347"/>
  </r>
  <r>
    <x v="4"/>
    <s v="N2"/>
    <s v="EURO IV+"/>
    <x v="3"/>
    <s v="Senica"/>
    <s v="Trnavský kraj"/>
    <n v="3204"/>
    <n v="0"/>
    <n v="7574"/>
  </r>
  <r>
    <x v="4"/>
    <s v="N2"/>
    <s v="EURO IV+"/>
    <x v="3"/>
    <s v="Skalica"/>
    <s v="Trnavský kraj"/>
    <n v="2932"/>
    <n v="0"/>
    <n v="4587"/>
  </r>
  <r>
    <x v="4"/>
    <s v="N2"/>
    <s v="EURO IV+"/>
    <x v="3"/>
    <s v="Snina"/>
    <s v="Prešovský kraj"/>
    <n v="1149"/>
    <n v="0"/>
    <n v="3051"/>
  </r>
  <r>
    <x v="4"/>
    <s v="N2"/>
    <s v="EURO IV+"/>
    <x v="3"/>
    <s v="Sobrance"/>
    <s v="Košický kraj"/>
    <n v="826"/>
    <n v="0"/>
    <n v="912"/>
  </r>
  <r>
    <x v="4"/>
    <s v="N2"/>
    <s v="EURO IV+"/>
    <x v="3"/>
    <s v="Stará Ľubovňa"/>
    <s v="Prešovský kraj"/>
    <n v="3021"/>
    <n v="0"/>
    <n v="4735"/>
  </r>
  <r>
    <x v="4"/>
    <s v="N2"/>
    <s v="EURO IV+"/>
    <x v="3"/>
    <s v="Stropkov"/>
    <s v="Prešovský kraj"/>
    <n v="3022"/>
    <n v="0"/>
    <n v="3369"/>
  </r>
  <r>
    <x v="4"/>
    <s v="N2"/>
    <s v="EURO IV+"/>
    <x v="3"/>
    <s v="Svidník"/>
    <s v="Prešovský kraj"/>
    <n v="8789"/>
    <n v="0"/>
    <n v="10521"/>
  </r>
  <r>
    <x v="4"/>
    <s v="N2"/>
    <s v="EURO IV+"/>
    <x v="3"/>
    <s v="Šaľa"/>
    <s v="Nitriansky kraj"/>
    <n v="1281"/>
    <n v="0"/>
    <n v="2872"/>
  </r>
  <r>
    <x v="4"/>
    <s v="N2"/>
    <s v="EURO IV+"/>
    <x v="3"/>
    <s v="Topoľčany"/>
    <s v="Nitriansky kraj"/>
    <n v="1847"/>
    <n v="0"/>
    <n v="9864"/>
  </r>
  <r>
    <x v="4"/>
    <s v="N2"/>
    <s v="EURO IV+"/>
    <x v="3"/>
    <s v="Trebišov"/>
    <s v="Košický kraj"/>
    <n v="6312"/>
    <n v="0"/>
    <n v="10522"/>
  </r>
  <r>
    <x v="4"/>
    <s v="N2"/>
    <s v="EURO IV+"/>
    <x v="3"/>
    <s v="Trenčín"/>
    <s v="Trenčiansky kraj"/>
    <n v="5007"/>
    <n v="0"/>
    <n v="8217"/>
  </r>
  <r>
    <x v="4"/>
    <s v="N2"/>
    <s v="EURO IV+"/>
    <x v="3"/>
    <s v="Trnava"/>
    <s v="Trnavský kraj"/>
    <n v="5553"/>
    <n v="0"/>
    <n v="11797"/>
  </r>
  <r>
    <x v="4"/>
    <s v="N2"/>
    <s v="EURO IV+"/>
    <x v="3"/>
    <s v="Turčianske Teplice"/>
    <s v="Žilinský kraj"/>
    <n v="621"/>
    <n v="0"/>
    <n v="668"/>
  </r>
  <r>
    <x v="4"/>
    <s v="N2"/>
    <s v="EURO IV+"/>
    <x v="3"/>
    <s v="Tvrdošín"/>
    <s v="Žilinský kraj"/>
    <n v="2110"/>
    <n v="0"/>
    <n v="5243"/>
  </r>
  <r>
    <x v="4"/>
    <s v="N2"/>
    <s v="EURO IV+"/>
    <x v="3"/>
    <s v="Veľký Krtíš"/>
    <s v="Banskobystrický kraj"/>
    <n v="617"/>
    <n v="0"/>
    <n v="740"/>
  </r>
  <r>
    <x v="4"/>
    <s v="N2"/>
    <s v="EURO IV+"/>
    <x v="3"/>
    <s v="Vranov nad Topľou"/>
    <s v="Prešovský kraj"/>
    <n v="10121"/>
    <n v="0"/>
    <n v="14948"/>
  </r>
  <r>
    <x v="4"/>
    <s v="N2"/>
    <s v="EURO IV+"/>
    <x v="3"/>
    <s v="Zlaté Moravce"/>
    <s v="Nitriansky kraj"/>
    <n v="434"/>
    <n v="0"/>
    <n v="207"/>
  </r>
  <r>
    <x v="4"/>
    <s v="N2"/>
    <s v="EURO IV+"/>
    <x v="3"/>
    <s v="Zvolen"/>
    <s v="Banskobystrický kraj"/>
    <n v="4843"/>
    <n v="0"/>
    <n v="7909"/>
  </r>
  <r>
    <x v="4"/>
    <s v="N2"/>
    <s v="EURO IV+"/>
    <x v="3"/>
    <s v="Žarnovica"/>
    <s v="Banskobystrický kraj"/>
    <n v="835"/>
    <n v="0"/>
    <n v="1147"/>
  </r>
  <r>
    <x v="4"/>
    <s v="N2"/>
    <s v="EURO IV+"/>
    <x v="3"/>
    <s v="Žiar nad Hronom"/>
    <s v="Banskobystrický kraj"/>
    <n v="1562"/>
    <n v="0"/>
    <n v="3747"/>
  </r>
  <r>
    <x v="4"/>
    <s v="N2"/>
    <s v="EURO IV+"/>
    <x v="3"/>
    <s v="Žilina"/>
    <s v="Žilinský kraj"/>
    <n v="7073"/>
    <n v="0"/>
    <n v="22564"/>
  </r>
  <r>
    <x v="4"/>
    <s v="N2"/>
    <s v="EURO IV+"/>
    <x v="4"/>
    <s v="Banská Bystrica"/>
    <s v="Banskobystrický kraj"/>
    <n v="169"/>
    <n v="131"/>
    <n v="1422"/>
  </r>
  <r>
    <x v="4"/>
    <s v="N2"/>
    <s v="EURO IV+"/>
    <x v="4"/>
    <s v="Bratislava II"/>
    <s v="Bratislavský kraj"/>
    <n v="274"/>
    <n v="17"/>
    <n v="186"/>
  </r>
  <r>
    <x v="4"/>
    <s v="N2"/>
    <s v="EURO IV+"/>
    <x v="4"/>
    <s v="Bratislava IV"/>
    <s v="Bratislavský kraj"/>
    <n v="103"/>
    <n v="46"/>
    <n v="492"/>
  </r>
  <r>
    <x v="4"/>
    <s v="N2"/>
    <s v="EURO IV+"/>
    <x v="4"/>
    <s v="Bytča"/>
    <s v="Žilinský kraj"/>
    <n v="68"/>
    <n v="8"/>
    <n v="86"/>
  </r>
  <r>
    <x v="4"/>
    <s v="N2"/>
    <s v="EURO IV+"/>
    <x v="4"/>
    <s v="Dolný Kubín"/>
    <s v="Žilinský kraj"/>
    <n v="2"/>
    <n v="0"/>
    <n v="2"/>
  </r>
  <r>
    <x v="4"/>
    <s v="N2"/>
    <s v="EURO IV+"/>
    <x v="4"/>
    <s v="Galanta"/>
    <s v="Trnavský kraj"/>
    <n v="8"/>
    <n v="3"/>
    <n v="32"/>
  </r>
  <r>
    <x v="4"/>
    <s v="N2"/>
    <s v="EURO IV+"/>
    <x v="4"/>
    <s v="Hlohovec"/>
    <s v="Trnavský kraj"/>
    <n v="130"/>
    <n v="20"/>
    <n v="221"/>
  </r>
  <r>
    <x v="4"/>
    <s v="N2"/>
    <s v="EURO IV+"/>
    <x v="4"/>
    <s v="Ilava"/>
    <s v="Trenčiansky kraj"/>
    <n v="299"/>
    <n v="48"/>
    <n v="512"/>
  </r>
  <r>
    <x v="4"/>
    <s v="N2"/>
    <s v="EURO IV+"/>
    <x v="4"/>
    <s v="Košice - okolie"/>
    <s v="Košický kraj"/>
    <n v="383"/>
    <n v="57"/>
    <n v="617"/>
  </r>
  <r>
    <x v="4"/>
    <s v="N2"/>
    <s v="EURO IV+"/>
    <x v="4"/>
    <s v="Levoča"/>
    <s v="Prešovský kraj"/>
    <n v="20"/>
    <n v="2"/>
    <n v="22"/>
  </r>
  <r>
    <x v="4"/>
    <s v="N2"/>
    <s v="EURO IV+"/>
    <x v="4"/>
    <s v="Liptovský Mikuláš"/>
    <s v="Žilinský kraj"/>
    <n v="1451"/>
    <n v="191"/>
    <n v="2079"/>
  </r>
  <r>
    <x v="4"/>
    <s v="N2"/>
    <s v="EURO IV+"/>
    <x v="4"/>
    <s v="Malacky"/>
    <s v="Bratislavský kraj"/>
    <n v="230"/>
    <n v="62"/>
    <n v="664"/>
  </r>
  <r>
    <x v="4"/>
    <s v="N2"/>
    <s v="EURO IV+"/>
    <x v="4"/>
    <s v="Nitra"/>
    <s v="Nitriansky kraj"/>
    <n v="69"/>
    <n v="15"/>
    <n v="162"/>
  </r>
  <r>
    <x v="4"/>
    <s v="N2"/>
    <s v="EURO IV+"/>
    <x v="4"/>
    <s v="Nové Mesto nad Váhom"/>
    <s v="Trenčiansky kraj"/>
    <n v="270"/>
    <n v="42"/>
    <n v="448"/>
  </r>
  <r>
    <x v="4"/>
    <s v="N2"/>
    <s v="EURO IV+"/>
    <x v="4"/>
    <s v="Piešťany"/>
    <s v="Trnavský kraj"/>
    <n v="91"/>
    <n v="12"/>
    <n v="125"/>
  </r>
  <r>
    <x v="4"/>
    <s v="N2"/>
    <s v="EURO IV+"/>
    <x v="4"/>
    <s v="Poprad"/>
    <s v="Prešovský kraj"/>
    <n v="516"/>
    <n v="89"/>
    <n v="976"/>
  </r>
  <r>
    <x v="4"/>
    <s v="N2"/>
    <s v="EURO IV+"/>
    <x v="4"/>
    <s v="Považská Bystrica"/>
    <s v="Trenčiansky kraj"/>
    <n v="44"/>
    <n v="10"/>
    <n v="112"/>
  </r>
  <r>
    <x v="4"/>
    <s v="N2"/>
    <s v="EURO IV+"/>
    <x v="4"/>
    <s v="Prešov"/>
    <s v="Prešovský kraj"/>
    <n v="362"/>
    <n v="37"/>
    <n v="401"/>
  </r>
  <r>
    <x v="4"/>
    <s v="N2"/>
    <s v="EURO IV+"/>
    <x v="4"/>
    <s v="Púchov"/>
    <s v="Trenčiansky kraj"/>
    <n v="41"/>
    <n v="4"/>
    <n v="48"/>
  </r>
  <r>
    <x v="4"/>
    <s v="N2"/>
    <s v="EURO IV+"/>
    <x v="4"/>
    <s v="Revúca"/>
    <s v="Banskobystrický kraj"/>
    <n v="54"/>
    <n v="5"/>
    <n v="54"/>
  </r>
  <r>
    <x v="4"/>
    <s v="N2"/>
    <s v="EURO IV+"/>
    <x v="4"/>
    <s v="Rimavská Sobota"/>
    <s v="Banskobystrický kraj"/>
    <n v="8"/>
    <n v="1"/>
    <n v="8"/>
  </r>
  <r>
    <x v="4"/>
    <s v="N2"/>
    <s v="EURO IV+"/>
    <x v="4"/>
    <s v="Ružomberok"/>
    <s v="Žilinský kraj"/>
    <n v="19"/>
    <n v="1"/>
    <n v="9"/>
  </r>
  <r>
    <x v="4"/>
    <s v="N2"/>
    <s v="EURO IV+"/>
    <x v="4"/>
    <s v="Senec"/>
    <s v="Bratislavský kraj"/>
    <n v="340"/>
    <n v="39"/>
    <n v="419"/>
  </r>
  <r>
    <x v="4"/>
    <s v="N2"/>
    <s v="EURO IV+"/>
    <x v="4"/>
    <s v="Senica"/>
    <s v="Trnavský kraj"/>
    <n v="139"/>
    <n v="17"/>
    <n v="186"/>
  </r>
  <r>
    <x v="4"/>
    <s v="N2"/>
    <s v="EURO IV+"/>
    <x v="4"/>
    <s v="Svidník"/>
    <s v="Prešovský kraj"/>
    <n v="4"/>
    <n v="2"/>
    <n v="17"/>
  </r>
  <r>
    <x v="4"/>
    <s v="N2"/>
    <s v="EURO IV+"/>
    <x v="4"/>
    <s v="Trenčín"/>
    <s v="Trenčiansky kraj"/>
    <n v="263"/>
    <n v="58"/>
    <n v="630"/>
  </r>
  <r>
    <x v="4"/>
    <s v="N2"/>
    <s v="EURO IV+"/>
    <x v="4"/>
    <s v="Trnava"/>
    <s v="Trnavský kraj"/>
    <n v="47"/>
    <n v="18"/>
    <n v="192"/>
  </r>
  <r>
    <x v="4"/>
    <s v="N2"/>
    <s v="EURO IV+"/>
    <x v="4"/>
    <s v="Turčianske Teplice"/>
    <s v="Žilinský kraj"/>
    <n v="3"/>
    <n v="1"/>
    <n v="5"/>
  </r>
  <r>
    <x v="4"/>
    <s v="N2"/>
    <s v="EURO IV+"/>
    <x v="4"/>
    <s v="Zlaté Moravce"/>
    <s v="Nitriansky kraj"/>
    <n v="131"/>
    <n v="6"/>
    <n v="62"/>
  </r>
  <r>
    <x v="4"/>
    <s v="N2"/>
    <s v="EURO IV+"/>
    <x v="4"/>
    <s v="Zvolen"/>
    <s v="Banskobystrický kraj"/>
    <n v="167"/>
    <n v="13"/>
    <n v="138"/>
  </r>
  <r>
    <x v="4"/>
    <s v="N2"/>
    <s v="EURO IV+"/>
    <x v="4"/>
    <s v="Žarnovica"/>
    <s v="Banskobystrický kraj"/>
    <n v="32"/>
    <n v="4"/>
    <n v="47"/>
  </r>
  <r>
    <x v="4"/>
    <s v="N2"/>
    <s v="EURO IV+"/>
    <x v="4"/>
    <s v="Žiar nad Hronom"/>
    <s v="Banskobystrický kraj"/>
    <n v="143"/>
    <n v="17"/>
    <n v="188"/>
  </r>
  <r>
    <x v="4"/>
    <s v="N2"/>
    <s v="EURO IV+"/>
    <x v="4"/>
    <s v="Žilina"/>
    <s v="Žilinský kraj"/>
    <n v="180"/>
    <n v="52"/>
    <n v="558"/>
  </r>
  <r>
    <x v="4"/>
    <s v="N2"/>
    <s v="EURO IV+"/>
    <x v="5"/>
    <s v="Bánovce nad Bebravou"/>
    <s v="Trenčiansky kraj"/>
    <n v="12122"/>
    <n v="1259"/>
    <n v="17919"/>
  </r>
  <r>
    <x v="4"/>
    <s v="N2"/>
    <s v="EURO IV+"/>
    <x v="5"/>
    <s v="Banská Bystrica"/>
    <s v="Banskobystrický kraj"/>
    <n v="21218"/>
    <n v="2420"/>
    <n v="34648"/>
  </r>
  <r>
    <x v="4"/>
    <s v="N2"/>
    <s v="EURO IV+"/>
    <x v="5"/>
    <s v="Bratislava II"/>
    <s v="Bratislavský kraj"/>
    <n v="1681"/>
    <n v="152"/>
    <n v="2133"/>
  </r>
  <r>
    <x v="4"/>
    <s v="N2"/>
    <s v="EURO IV+"/>
    <x v="5"/>
    <s v="Brezno"/>
    <s v="Banskobystrický kraj"/>
    <n v="8942"/>
    <n v="771"/>
    <n v="10993"/>
  </r>
  <r>
    <x v="4"/>
    <s v="N2"/>
    <s v="EURO IV+"/>
    <x v="5"/>
    <s v="Bytča"/>
    <s v="Žilinský kraj"/>
    <n v="5588"/>
    <n v="586"/>
    <n v="8264"/>
  </r>
  <r>
    <x v="4"/>
    <s v="N2"/>
    <s v="EURO IV+"/>
    <x v="5"/>
    <s v="Čadca"/>
    <s v="Žilinský kraj"/>
    <n v="35619"/>
    <n v="4838"/>
    <n v="70332"/>
  </r>
  <r>
    <x v="4"/>
    <s v="N2"/>
    <s v="EURO IV+"/>
    <x v="5"/>
    <s v="Detva"/>
    <s v="Banskobystrický kraj"/>
    <n v="14127"/>
    <n v="1364"/>
    <n v="19906"/>
  </r>
  <r>
    <x v="4"/>
    <s v="N2"/>
    <s v="EURO IV+"/>
    <x v="5"/>
    <s v="Dolný Kubín"/>
    <s v="Žilinský kraj"/>
    <n v="30927"/>
    <n v="2514"/>
    <n v="35714"/>
  </r>
  <r>
    <x v="4"/>
    <s v="N2"/>
    <s v="EURO IV+"/>
    <x v="5"/>
    <s v="Dunajská Streda"/>
    <s v="Trnavský kraj"/>
    <n v="26904"/>
    <n v="3484"/>
    <n v="49075"/>
  </r>
  <r>
    <x v="4"/>
    <s v="N2"/>
    <s v="EURO IV+"/>
    <x v="5"/>
    <s v="Galanta"/>
    <s v="Trnavský kraj"/>
    <n v="20661"/>
    <n v="2740"/>
    <n v="38958"/>
  </r>
  <r>
    <x v="4"/>
    <s v="N2"/>
    <s v="EURO IV+"/>
    <x v="5"/>
    <s v="Komárno"/>
    <s v="Nitriansky kraj"/>
    <n v="22764"/>
    <n v="2138"/>
    <n v="30205"/>
  </r>
  <r>
    <x v="4"/>
    <s v="N2"/>
    <s v="EURO IV+"/>
    <x v="5"/>
    <s v="Košice - okolie"/>
    <s v="Košický kraj"/>
    <n v="51628"/>
    <n v="5077"/>
    <n v="73981"/>
  </r>
  <r>
    <x v="4"/>
    <s v="N2"/>
    <s v="EURO IV+"/>
    <x v="5"/>
    <s v="Košice II"/>
    <s v="Košický kraj"/>
    <n v="877"/>
    <n v="124"/>
    <n v="1811"/>
  </r>
  <r>
    <x v="4"/>
    <s v="N2"/>
    <s v="EURO IV+"/>
    <x v="5"/>
    <s v="Košice III"/>
    <s v="Košický kraj"/>
    <n v="3392"/>
    <n v="302"/>
    <n v="4384"/>
  </r>
  <r>
    <x v="4"/>
    <s v="N2"/>
    <s v="EURO IV+"/>
    <x v="5"/>
    <s v="Košice IV"/>
    <s v="Košický kraj"/>
    <n v="3015"/>
    <n v="215"/>
    <n v="3025"/>
  </r>
  <r>
    <x v="4"/>
    <s v="N2"/>
    <s v="EURO IV+"/>
    <x v="5"/>
    <s v="Krupina"/>
    <s v="Banskobystrický kraj"/>
    <n v="8642"/>
    <n v="1011"/>
    <n v="14281"/>
  </r>
  <r>
    <x v="4"/>
    <s v="N2"/>
    <s v="EURO IV+"/>
    <x v="5"/>
    <s v="Kysucké Nové Mesto"/>
    <s v="Žilinský kraj"/>
    <n v="45119"/>
    <n v="3346"/>
    <n v="48787"/>
  </r>
  <r>
    <x v="4"/>
    <s v="N2"/>
    <s v="EURO IV+"/>
    <x v="5"/>
    <s v="Levice"/>
    <s v="Nitriansky kraj"/>
    <n v="24423"/>
    <n v="3208"/>
    <n v="45587"/>
  </r>
  <r>
    <x v="4"/>
    <s v="N2"/>
    <s v="EURO IV+"/>
    <x v="5"/>
    <s v="Levoča"/>
    <s v="Prešovský kraj"/>
    <n v="18138"/>
    <n v="2485"/>
    <n v="35841"/>
  </r>
  <r>
    <x v="4"/>
    <s v="N2"/>
    <s v="EURO IV+"/>
    <x v="5"/>
    <s v="Liptovský Mikuláš"/>
    <s v="Žilinský kraj"/>
    <n v="9551"/>
    <n v="893"/>
    <n v="12826"/>
  </r>
  <r>
    <x v="4"/>
    <s v="N2"/>
    <s v="EURO IV+"/>
    <x v="5"/>
    <s v="Lučenec"/>
    <s v="Banskobystrický kraj"/>
    <n v="31948"/>
    <n v="3233"/>
    <n v="47300"/>
  </r>
  <r>
    <x v="4"/>
    <s v="N2"/>
    <s v="EURO IV+"/>
    <x v="5"/>
    <s v="Martin"/>
    <s v="Žilinský kraj"/>
    <n v="62433"/>
    <n v="3335"/>
    <n v="47463"/>
  </r>
  <r>
    <x v="4"/>
    <s v="N2"/>
    <s v="EURO IV+"/>
    <x v="5"/>
    <s v="Michalovce"/>
    <s v="Košický kraj"/>
    <n v="10936"/>
    <n v="709"/>
    <n v="10285"/>
  </r>
  <r>
    <x v="4"/>
    <s v="N2"/>
    <s v="EURO IV+"/>
    <x v="5"/>
    <s v="Nitra"/>
    <s v="Nitriansky kraj"/>
    <n v="19575"/>
    <n v="2578"/>
    <n v="36725"/>
  </r>
  <r>
    <x v="4"/>
    <s v="N2"/>
    <s v="EURO IV+"/>
    <x v="5"/>
    <s v="Nové Zámky"/>
    <s v="Nitriansky kraj"/>
    <n v="14536"/>
    <n v="2242"/>
    <n v="31728"/>
  </r>
  <r>
    <x v="4"/>
    <s v="N2"/>
    <s v="EURO IV+"/>
    <x v="5"/>
    <s v="Partizánske"/>
    <s v="Trenčiansky kraj"/>
    <n v="6251"/>
    <n v="739"/>
    <n v="10572"/>
  </r>
  <r>
    <x v="4"/>
    <s v="N2"/>
    <s v="EURO IV+"/>
    <x v="5"/>
    <s v="Prešov"/>
    <s v="Prešovský kraj"/>
    <n v="19592"/>
    <n v="2046"/>
    <n v="29237"/>
  </r>
  <r>
    <x v="4"/>
    <s v="N2"/>
    <s v="EURO IV+"/>
    <x v="5"/>
    <s v="Prievidza"/>
    <s v="Trenčiansky kraj"/>
    <n v="33945"/>
    <n v="3445"/>
    <n v="49110"/>
  </r>
  <r>
    <x v="4"/>
    <s v="N2"/>
    <s v="EURO IV+"/>
    <x v="5"/>
    <s v="Púchov"/>
    <s v="Trenčiansky kraj"/>
    <n v="4440"/>
    <n v="322"/>
    <n v="4525"/>
  </r>
  <r>
    <x v="4"/>
    <s v="N2"/>
    <s v="EURO IV+"/>
    <x v="5"/>
    <s v="Revúca"/>
    <s v="Banskobystrický kraj"/>
    <n v="1402"/>
    <n v="97"/>
    <n v="1423"/>
  </r>
  <r>
    <x v="4"/>
    <s v="N2"/>
    <s v="EURO IV+"/>
    <x v="5"/>
    <s v="Rimavská Sobota"/>
    <s v="Banskobystrický kraj"/>
    <n v="18035"/>
    <n v="1888"/>
    <n v="27695"/>
  </r>
  <r>
    <x v="4"/>
    <s v="N2"/>
    <s v="EURO IV+"/>
    <x v="5"/>
    <s v="Rožňava"/>
    <s v="Košický kraj"/>
    <n v="46182"/>
    <n v="4482"/>
    <n v="65909"/>
  </r>
  <r>
    <x v="4"/>
    <s v="N2"/>
    <s v="EURO IV+"/>
    <x v="5"/>
    <s v="Ružomberok"/>
    <s v="Žilinský kraj"/>
    <n v="46045"/>
    <n v="4332"/>
    <n v="61882"/>
  </r>
  <r>
    <x v="4"/>
    <s v="N2"/>
    <s v="EURO IV+"/>
    <x v="5"/>
    <s v="Senec"/>
    <s v="Bratislavský kraj"/>
    <n v="8257"/>
    <n v="1080"/>
    <n v="15327"/>
  </r>
  <r>
    <x v="4"/>
    <s v="N2"/>
    <s v="EURO IV+"/>
    <x v="5"/>
    <s v="Senica"/>
    <s v="Trnavský kraj"/>
    <n v="21656"/>
    <n v="2924"/>
    <n v="41608"/>
  </r>
  <r>
    <x v="4"/>
    <s v="N2"/>
    <s v="EURO IV+"/>
    <x v="5"/>
    <s v="Skalica"/>
    <s v="Trnavský kraj"/>
    <n v="22203"/>
    <n v="2349"/>
    <n v="33323"/>
  </r>
  <r>
    <x v="4"/>
    <s v="N2"/>
    <s v="EURO IV+"/>
    <x v="5"/>
    <s v="Sobrance"/>
    <s v="Košický kraj"/>
    <n v="2389"/>
    <n v="287"/>
    <n v="4022"/>
  </r>
  <r>
    <x v="4"/>
    <s v="N2"/>
    <s v="EURO IV+"/>
    <x v="5"/>
    <s v="Spišská Nová Ves"/>
    <s v="Košický kraj"/>
    <n v="1042"/>
    <n v="242"/>
    <n v="3493"/>
  </r>
  <r>
    <x v="4"/>
    <s v="N2"/>
    <s v="EURO IV+"/>
    <x v="5"/>
    <s v="Stropkov"/>
    <s v="Prešovský kraj"/>
    <n v="7451"/>
    <n v="564"/>
    <n v="7909"/>
  </r>
  <r>
    <x v="4"/>
    <s v="N2"/>
    <s v="EURO IV+"/>
    <x v="5"/>
    <s v="Svidník"/>
    <s v="Prešovský kraj"/>
    <n v="24519"/>
    <n v="1680"/>
    <n v="23531"/>
  </r>
  <r>
    <x v="4"/>
    <s v="N2"/>
    <s v="EURO IV+"/>
    <x v="5"/>
    <s v="Šaľa"/>
    <s v="Nitriansky kraj"/>
    <n v="9123"/>
    <n v="686"/>
    <n v="9737"/>
  </r>
  <r>
    <x v="4"/>
    <s v="N2"/>
    <s v="EURO IV+"/>
    <x v="5"/>
    <s v="Topoľčany"/>
    <s v="Nitriansky kraj"/>
    <n v="4488"/>
    <n v="443"/>
    <n v="6320"/>
  </r>
  <r>
    <x v="4"/>
    <s v="N2"/>
    <s v="EURO IV+"/>
    <x v="5"/>
    <s v="Trebišov"/>
    <s v="Košický kraj"/>
    <n v="21861"/>
    <n v="2091"/>
    <n v="29986"/>
  </r>
  <r>
    <x v="4"/>
    <s v="N2"/>
    <s v="EURO IV+"/>
    <x v="5"/>
    <s v="Trenčín"/>
    <s v="Trenčiansky kraj"/>
    <n v="28177"/>
    <n v="3579"/>
    <n v="50665"/>
  </r>
  <r>
    <x v="4"/>
    <s v="N2"/>
    <s v="EURO IV+"/>
    <x v="5"/>
    <s v="Trnava"/>
    <s v="Trnavský kraj"/>
    <n v="21131"/>
    <n v="2235"/>
    <n v="31873"/>
  </r>
  <r>
    <x v="4"/>
    <s v="N2"/>
    <s v="EURO IV+"/>
    <x v="5"/>
    <s v="Turčianske Teplice"/>
    <s v="Žilinský kraj"/>
    <n v="4542"/>
    <n v="551"/>
    <n v="7810"/>
  </r>
  <r>
    <x v="4"/>
    <s v="N2"/>
    <s v="EURO IV+"/>
    <x v="5"/>
    <s v="Tvrdošín"/>
    <s v="Žilinský kraj"/>
    <n v="4287"/>
    <n v="434"/>
    <n v="6141"/>
  </r>
  <r>
    <x v="4"/>
    <s v="N2"/>
    <s v="EURO IV+"/>
    <x v="5"/>
    <s v="Vranov nad Topľou"/>
    <s v="Prešovský kraj"/>
    <n v="24299"/>
    <n v="2768"/>
    <n v="39422"/>
  </r>
  <r>
    <x v="4"/>
    <s v="N2"/>
    <s v="EURO IV+"/>
    <x v="5"/>
    <s v="Zvolen"/>
    <s v="Banskobystrický kraj"/>
    <n v="24447"/>
    <n v="2397"/>
    <n v="34311"/>
  </r>
  <r>
    <x v="4"/>
    <s v="N2"/>
    <s v="EURO IV+"/>
    <x v="5"/>
    <s v="Žarnovica"/>
    <s v="Banskobystrický kraj"/>
    <n v="1339"/>
    <n v="111"/>
    <n v="1589"/>
  </r>
  <r>
    <x v="4"/>
    <s v="N2"/>
    <s v="EURO IV+"/>
    <x v="5"/>
    <s v="Žiar nad Hronom"/>
    <s v="Banskobystrický kraj"/>
    <n v="8615"/>
    <n v="1006"/>
    <n v="14318"/>
  </r>
  <r>
    <x v="4"/>
    <s v="N2"/>
    <s v="EURO IV+"/>
    <x v="5"/>
    <s v="Žilina"/>
    <s v="Žilinský kraj"/>
    <n v="62427"/>
    <n v="5242"/>
    <n v="75062"/>
  </r>
  <r>
    <x v="4"/>
    <s v="N2"/>
    <s v="EURO IV+"/>
    <x v="6"/>
    <s v="Banská Bystrica"/>
    <s v="Banskobystrický kraj"/>
    <n v="860"/>
    <n v="0"/>
    <n v="2151"/>
  </r>
  <r>
    <x v="4"/>
    <s v="N2"/>
    <s v="EURO IV+"/>
    <x v="6"/>
    <s v="Banská Štiavnica"/>
    <s v="Banskobystrický kraj"/>
    <n v="841"/>
    <n v="0"/>
    <n v="1937"/>
  </r>
  <r>
    <x v="4"/>
    <s v="N2"/>
    <s v="EURO IV+"/>
    <x v="6"/>
    <s v="Bardejov"/>
    <s v="Prešovský kraj"/>
    <n v="6176"/>
    <n v="0"/>
    <n v="7829"/>
  </r>
  <r>
    <x v="4"/>
    <s v="N2"/>
    <s v="EURO IV+"/>
    <x v="6"/>
    <s v="Brezno"/>
    <s v="Banskobystrický kraj"/>
    <n v="7822"/>
    <n v="0"/>
    <n v="11791"/>
  </r>
  <r>
    <x v="4"/>
    <s v="N2"/>
    <s v="EURO IV+"/>
    <x v="6"/>
    <s v="Humenné"/>
    <s v="Prešovský kraj"/>
    <n v="4131"/>
    <n v="0"/>
    <n v="8303"/>
  </r>
  <r>
    <x v="4"/>
    <s v="N2"/>
    <s v="EURO IV+"/>
    <x v="6"/>
    <s v="Ilava"/>
    <s v="Trenčiansky kraj"/>
    <n v="896"/>
    <n v="0"/>
    <n v="1362"/>
  </r>
  <r>
    <x v="4"/>
    <s v="N2"/>
    <s v="EURO IV+"/>
    <x v="6"/>
    <s v="Kežmarok"/>
    <s v="Prešovský kraj"/>
    <n v="5280"/>
    <n v="0"/>
    <n v="8135"/>
  </r>
  <r>
    <x v="4"/>
    <s v="N2"/>
    <s v="EURO IV+"/>
    <x v="6"/>
    <s v="Komárno"/>
    <s v="Nitriansky kraj"/>
    <n v="6460"/>
    <n v="0"/>
    <n v="11546"/>
  </r>
  <r>
    <x v="4"/>
    <s v="N2"/>
    <s v="EURO IV+"/>
    <x v="6"/>
    <s v="Krupina"/>
    <s v="Banskobystrický kraj"/>
    <n v="11"/>
    <n v="0"/>
    <n v="31"/>
  </r>
  <r>
    <x v="4"/>
    <s v="N2"/>
    <s v="EURO IV+"/>
    <x v="6"/>
    <s v="Levice"/>
    <s v="Nitriansky kraj"/>
    <n v="511"/>
    <n v="0"/>
    <n v="1659"/>
  </r>
  <r>
    <x v="4"/>
    <s v="N2"/>
    <s v="EURO IV+"/>
    <x v="6"/>
    <s v="Lučenec"/>
    <s v="Banskobystrický kraj"/>
    <n v="3836"/>
    <n v="0"/>
    <n v="4666"/>
  </r>
  <r>
    <x v="4"/>
    <s v="N2"/>
    <s v="EURO IV+"/>
    <x v="6"/>
    <s v="Michalovce"/>
    <s v="Košický kraj"/>
    <n v="6952"/>
    <n v="0"/>
    <n v="14153"/>
  </r>
  <r>
    <x v="4"/>
    <s v="N2"/>
    <s v="EURO IV+"/>
    <x v="6"/>
    <s v="Námestovo"/>
    <s v="Žilinský kraj"/>
    <n v="7630"/>
    <n v="0"/>
    <n v="11268"/>
  </r>
  <r>
    <x v="4"/>
    <s v="N2"/>
    <s v="EURO IV+"/>
    <x v="6"/>
    <s v="Nové Mesto nad Váhom"/>
    <s v="Trenčiansky kraj"/>
    <n v="4480"/>
    <n v="0"/>
    <n v="6289"/>
  </r>
  <r>
    <x v="4"/>
    <s v="N2"/>
    <s v="EURO IV+"/>
    <x v="6"/>
    <s v="Nové Zámky"/>
    <s v="Nitriansky kraj"/>
    <n v="1537"/>
    <n v="0"/>
    <n v="3149"/>
  </r>
  <r>
    <x v="4"/>
    <s v="N2"/>
    <s v="EURO IV+"/>
    <x v="6"/>
    <s v="Poprad"/>
    <s v="Prešovský kraj"/>
    <n v="1782"/>
    <n v="0"/>
    <n v="4936"/>
  </r>
  <r>
    <x v="4"/>
    <s v="N2"/>
    <s v="EURO IV+"/>
    <x v="6"/>
    <s v="Prešov"/>
    <s v="Prešovský kraj"/>
    <n v="5554"/>
    <n v="0"/>
    <n v="9442"/>
  </r>
  <r>
    <x v="4"/>
    <s v="N2"/>
    <s v="EURO IV+"/>
    <x v="6"/>
    <s v="Prievidza"/>
    <s v="Trenčiansky kraj"/>
    <n v="5551"/>
    <n v="0"/>
    <n v="7942"/>
  </r>
  <r>
    <x v="4"/>
    <s v="N2"/>
    <s v="EURO IV+"/>
    <x v="6"/>
    <s v="Revúca"/>
    <s v="Banskobystrický kraj"/>
    <n v="1191"/>
    <n v="0"/>
    <n v="306"/>
  </r>
  <r>
    <x v="4"/>
    <s v="N2"/>
    <s v="EURO IV+"/>
    <x v="6"/>
    <s v="Rimavská Sobota"/>
    <s v="Banskobystrický kraj"/>
    <n v="8819"/>
    <n v="0"/>
    <n v="10135"/>
  </r>
  <r>
    <x v="4"/>
    <s v="N2"/>
    <s v="EURO IV+"/>
    <x v="6"/>
    <s v="Rožňava"/>
    <s v="Košický kraj"/>
    <n v="4720"/>
    <n v="0"/>
    <n v="7945"/>
  </r>
  <r>
    <x v="4"/>
    <s v="N2"/>
    <s v="EURO IV+"/>
    <x v="6"/>
    <s v="Sabinov"/>
    <s v="Prešovský kraj"/>
    <n v="7289"/>
    <n v="0"/>
    <n v="10539"/>
  </r>
  <r>
    <x v="4"/>
    <s v="N2"/>
    <s v="EURO IV+"/>
    <x v="6"/>
    <s v="Snina"/>
    <s v="Prešovský kraj"/>
    <n v="1666"/>
    <n v="0"/>
    <n v="2458"/>
  </r>
  <r>
    <x v="4"/>
    <s v="N2"/>
    <s v="EURO IV+"/>
    <x v="6"/>
    <s v="Stará Ľubovňa"/>
    <s v="Prešovský kraj"/>
    <n v="10328"/>
    <n v="0"/>
    <n v="19486"/>
  </r>
  <r>
    <x v="4"/>
    <s v="N2"/>
    <s v="EURO IV+"/>
    <x v="6"/>
    <s v="Svidník"/>
    <s v="Prešovský kraj"/>
    <n v="3356"/>
    <n v="0"/>
    <n v="3388"/>
  </r>
  <r>
    <x v="4"/>
    <s v="N2"/>
    <s v="EURO IV+"/>
    <x v="6"/>
    <s v="Trenčín"/>
    <s v="Trenčiansky kraj"/>
    <n v="2069"/>
    <n v="0"/>
    <n v="2520"/>
  </r>
  <r>
    <x v="4"/>
    <s v="N2"/>
    <s v="EURO IV+"/>
    <x v="6"/>
    <s v="Turčianske Teplice"/>
    <s v="Žilinský kraj"/>
    <n v="277"/>
    <n v="0"/>
    <n v="1612"/>
  </r>
  <r>
    <x v="4"/>
    <s v="N2"/>
    <s v="EURO IV+"/>
    <x v="6"/>
    <s v="Veľký Krtíš"/>
    <s v="Banskobystrický kraj"/>
    <n v="2723"/>
    <n v="0"/>
    <n v="5851"/>
  </r>
  <r>
    <x v="4"/>
    <s v="N2"/>
    <s v="EURO IV+"/>
    <x v="6"/>
    <s v="Vranov nad Topľou"/>
    <s v="Prešovský kraj"/>
    <n v="2225"/>
    <n v="0"/>
    <n v="2853"/>
  </r>
  <r>
    <x v="4"/>
    <s v="N2"/>
    <s v="EURO IV+"/>
    <x v="6"/>
    <s v="Zvolen"/>
    <s v="Banskobystrický kraj"/>
    <n v="135"/>
    <n v="0"/>
    <n v="201"/>
  </r>
  <r>
    <x v="4"/>
    <s v="N2"/>
    <s v="EURO IV+"/>
    <x v="6"/>
    <s v="Žilina"/>
    <s v="Žilinský kraj"/>
    <n v="6546"/>
    <n v="0"/>
    <n v="8829"/>
  </r>
  <r>
    <x v="4"/>
    <s v="N2"/>
    <s v="EURO IV+"/>
    <x v="7"/>
    <s v="Banská Bystrica"/>
    <s v="Banskobystrický kraj"/>
    <n v="3051"/>
    <n v="312"/>
    <n v="3453"/>
  </r>
  <r>
    <x v="4"/>
    <s v="N2"/>
    <s v="EURO IV+"/>
    <x v="7"/>
    <s v="Bratislava IV"/>
    <s v="Bratislavský kraj"/>
    <n v="1963"/>
    <n v="98"/>
    <n v="1062"/>
  </r>
  <r>
    <x v="4"/>
    <s v="N2"/>
    <s v="EURO IV+"/>
    <x v="7"/>
    <s v="Bytča"/>
    <s v="Žilinský kraj"/>
    <n v="1769"/>
    <n v="160"/>
    <n v="1766"/>
  </r>
  <r>
    <x v="4"/>
    <s v="N2"/>
    <s v="EURO IV+"/>
    <x v="7"/>
    <s v="Dolný Kubín"/>
    <s v="Žilinský kraj"/>
    <n v="451"/>
    <n v="55"/>
    <n v="600"/>
  </r>
  <r>
    <x v="4"/>
    <s v="N2"/>
    <s v="EURO IV+"/>
    <x v="7"/>
    <s v="Galanta"/>
    <s v="Trnavský kraj"/>
    <n v="650"/>
    <n v="80"/>
    <n v="883"/>
  </r>
  <r>
    <x v="4"/>
    <s v="N2"/>
    <s v="EURO IV+"/>
    <x v="7"/>
    <s v="Hlohovec"/>
    <s v="Trnavský kraj"/>
    <n v="4624"/>
    <n v="450"/>
    <n v="4990"/>
  </r>
  <r>
    <x v="4"/>
    <s v="N2"/>
    <s v="EURO IV+"/>
    <x v="7"/>
    <s v="Ilava"/>
    <s v="Trenčiansky kraj"/>
    <n v="8374"/>
    <n v="445"/>
    <n v="4977"/>
  </r>
  <r>
    <x v="4"/>
    <s v="N2"/>
    <s v="EURO IV+"/>
    <x v="7"/>
    <s v="Košice - okolie"/>
    <s v="Košický kraj"/>
    <n v="5976"/>
    <n v="586"/>
    <n v="6357"/>
  </r>
  <r>
    <x v="4"/>
    <s v="N2"/>
    <s v="EURO IV+"/>
    <x v="7"/>
    <s v="Levoča"/>
    <s v="Prešovský kraj"/>
    <n v="2465"/>
    <n v="291"/>
    <n v="3274"/>
  </r>
  <r>
    <x v="4"/>
    <s v="N2"/>
    <s v="EURO IV+"/>
    <x v="7"/>
    <s v="Liptovský Mikuláš"/>
    <s v="Žilinský kraj"/>
    <n v="29627"/>
    <n v="3840"/>
    <n v="42740"/>
  </r>
  <r>
    <x v="4"/>
    <s v="N2"/>
    <s v="EURO IV+"/>
    <x v="7"/>
    <s v="Malacky"/>
    <s v="Bratislavský kraj"/>
    <n v="16659"/>
    <n v="2298"/>
    <n v="25231"/>
  </r>
  <r>
    <x v="4"/>
    <s v="N2"/>
    <s v="EURO IV+"/>
    <x v="7"/>
    <s v="Nitra"/>
    <s v="Nitriansky kraj"/>
    <n v="2606"/>
    <n v="313"/>
    <n v="3470"/>
  </r>
  <r>
    <x v="4"/>
    <s v="N2"/>
    <s v="EURO IV+"/>
    <x v="7"/>
    <s v="Nové Mesto nad Váhom"/>
    <s v="Trenčiansky kraj"/>
    <n v="1832"/>
    <n v="408"/>
    <n v="4463"/>
  </r>
  <r>
    <x v="4"/>
    <s v="N2"/>
    <s v="EURO IV+"/>
    <x v="7"/>
    <s v="Piešťany"/>
    <s v="Trnavský kraj"/>
    <n v="1625"/>
    <n v="284"/>
    <n v="3141"/>
  </r>
  <r>
    <x v="4"/>
    <s v="N2"/>
    <s v="EURO IV+"/>
    <x v="7"/>
    <s v="Poprad"/>
    <s v="Prešovský kraj"/>
    <n v="5942"/>
    <n v="771"/>
    <n v="8650"/>
  </r>
  <r>
    <x v="4"/>
    <s v="N2"/>
    <s v="EURO IV+"/>
    <x v="7"/>
    <s v="Považská Bystrica"/>
    <s v="Trenčiansky kraj"/>
    <n v="2928"/>
    <n v="339"/>
    <n v="3767"/>
  </r>
  <r>
    <x v="4"/>
    <s v="N2"/>
    <s v="EURO IV+"/>
    <x v="7"/>
    <s v="Prešov"/>
    <s v="Prešovský kraj"/>
    <n v="3197"/>
    <n v="343"/>
    <n v="3738"/>
  </r>
  <r>
    <x v="4"/>
    <s v="N2"/>
    <s v="EURO IV+"/>
    <x v="7"/>
    <s v="Púchov"/>
    <s v="Trenčiansky kraj"/>
    <n v="4139"/>
    <n v="442"/>
    <n v="4980"/>
  </r>
  <r>
    <x v="4"/>
    <s v="N2"/>
    <s v="EURO IV+"/>
    <x v="7"/>
    <s v="Revúca"/>
    <s v="Banskobystrický kraj"/>
    <n v="728"/>
    <n v="46"/>
    <n v="504"/>
  </r>
  <r>
    <x v="4"/>
    <s v="N2"/>
    <s v="EURO IV+"/>
    <x v="7"/>
    <s v="Rimavská Sobota"/>
    <s v="Banskobystrický kraj"/>
    <n v="93"/>
    <n v="7"/>
    <n v="78"/>
  </r>
  <r>
    <x v="4"/>
    <s v="N2"/>
    <s v="EURO IV+"/>
    <x v="7"/>
    <s v="Ružomberok"/>
    <s v="Žilinský kraj"/>
    <n v="2269"/>
    <n v="174"/>
    <n v="1914"/>
  </r>
  <r>
    <x v="4"/>
    <s v="N2"/>
    <s v="EURO IV+"/>
    <x v="7"/>
    <s v="Senec"/>
    <s v="Bratislavský kraj"/>
    <n v="14787"/>
    <n v="1381"/>
    <n v="15087"/>
  </r>
  <r>
    <x v="4"/>
    <s v="N2"/>
    <s v="EURO IV+"/>
    <x v="7"/>
    <s v="Senica"/>
    <s v="Trnavský kraj"/>
    <n v="2421"/>
    <n v="236"/>
    <n v="2605"/>
  </r>
  <r>
    <x v="4"/>
    <s v="N2"/>
    <s v="EURO IV+"/>
    <x v="7"/>
    <s v="Svidník"/>
    <s v="Prešovský kraj"/>
    <n v="160"/>
    <n v="19"/>
    <n v="208"/>
  </r>
  <r>
    <x v="4"/>
    <s v="N2"/>
    <s v="EURO IV+"/>
    <x v="7"/>
    <s v="Trenčín"/>
    <s v="Trenčiansky kraj"/>
    <n v="5344"/>
    <n v="665"/>
    <n v="7295"/>
  </r>
  <r>
    <x v="4"/>
    <s v="N2"/>
    <s v="EURO IV+"/>
    <x v="7"/>
    <s v="Trnava"/>
    <s v="Trnavský kraj"/>
    <n v="25273"/>
    <n v="2962"/>
    <n v="32873"/>
  </r>
  <r>
    <x v="4"/>
    <s v="N2"/>
    <s v="EURO IV+"/>
    <x v="7"/>
    <s v="Turčianske Teplice"/>
    <s v="Žilinský kraj"/>
    <n v="32"/>
    <n v="2"/>
    <n v="17"/>
  </r>
  <r>
    <x v="4"/>
    <s v="N2"/>
    <s v="EURO IV+"/>
    <x v="7"/>
    <s v="Tvrdošín"/>
    <s v="Žilinský kraj"/>
    <n v="78"/>
    <n v="9"/>
    <n v="103"/>
  </r>
  <r>
    <x v="4"/>
    <s v="N2"/>
    <s v="EURO IV+"/>
    <x v="7"/>
    <s v="Zlaté Moravce"/>
    <s v="Nitriansky kraj"/>
    <n v="4342"/>
    <n v="685"/>
    <n v="7617"/>
  </r>
  <r>
    <x v="4"/>
    <s v="N2"/>
    <s v="EURO IV+"/>
    <x v="7"/>
    <s v="Zvolen"/>
    <s v="Banskobystrický kraj"/>
    <n v="6979"/>
    <n v="470"/>
    <n v="5190"/>
  </r>
  <r>
    <x v="4"/>
    <s v="N2"/>
    <s v="EURO IV+"/>
    <x v="7"/>
    <s v="Žarnovica"/>
    <s v="Banskobystrický kraj"/>
    <n v="366"/>
    <n v="94"/>
    <n v="1037"/>
  </r>
  <r>
    <x v="4"/>
    <s v="N2"/>
    <s v="EURO IV+"/>
    <x v="7"/>
    <s v="Žiar nad Hronom"/>
    <s v="Banskobystrický kraj"/>
    <n v="3162"/>
    <n v="381"/>
    <n v="4187"/>
  </r>
  <r>
    <x v="4"/>
    <s v="N2"/>
    <s v="EURO IV+"/>
    <x v="7"/>
    <s v="Žilina"/>
    <s v="Žilinský kraj"/>
    <n v="3639"/>
    <n v="443"/>
    <n v="4858"/>
  </r>
  <r>
    <x v="4"/>
    <s v="N2"/>
    <s v="EURO IV+"/>
    <x v="8"/>
    <s v="Bánovce nad Bebravou"/>
    <s v="Trenčiansky kraj"/>
    <n v="241"/>
    <n v="0"/>
    <n v="6129"/>
  </r>
  <r>
    <x v="4"/>
    <s v="N2"/>
    <s v="EURO IV+"/>
    <x v="8"/>
    <s v="Banská Bystrica"/>
    <s v="Banskobystrický kraj"/>
    <n v="45"/>
    <n v="0"/>
    <n v="1157"/>
  </r>
  <r>
    <x v="4"/>
    <s v="N2"/>
    <s v="EURO IV+"/>
    <x v="8"/>
    <s v="Banská Štiavnica"/>
    <s v="Banskobystrický kraj"/>
    <n v="3"/>
    <n v="0"/>
    <n v="96"/>
  </r>
  <r>
    <x v="4"/>
    <s v="N2"/>
    <s v="EURO IV+"/>
    <x v="8"/>
    <s v="Bardejov"/>
    <s v="Prešovský kraj"/>
    <n v="1667"/>
    <n v="0"/>
    <n v="40106"/>
  </r>
  <r>
    <x v="4"/>
    <s v="N2"/>
    <s v="EURO IV+"/>
    <x v="8"/>
    <s v="Bratislava I"/>
    <s v="Bratislavský kraj"/>
    <n v="7"/>
    <n v="0"/>
    <n v="37"/>
  </r>
  <r>
    <x v="4"/>
    <s v="N2"/>
    <s v="EURO IV+"/>
    <x v="8"/>
    <s v="Bratislava II"/>
    <s v="Bratislavský kraj"/>
    <n v="322"/>
    <n v="0"/>
    <n v="1707"/>
  </r>
  <r>
    <x v="4"/>
    <s v="N2"/>
    <s v="EURO IV+"/>
    <x v="8"/>
    <s v="Bratislava III"/>
    <s v="Bratislavský kraj"/>
    <n v="694"/>
    <n v="0"/>
    <n v="3678"/>
  </r>
  <r>
    <x v="4"/>
    <s v="N2"/>
    <s v="EURO IV+"/>
    <x v="8"/>
    <s v="Bratislava IV"/>
    <s v="Bratislavský kraj"/>
    <n v="12"/>
    <n v="0"/>
    <n v="134"/>
  </r>
  <r>
    <x v="4"/>
    <s v="N2"/>
    <s v="EURO IV+"/>
    <x v="8"/>
    <s v="Brezno"/>
    <s v="Banskobystrický kraj"/>
    <n v="44"/>
    <n v="0"/>
    <n v="1407"/>
  </r>
  <r>
    <x v="4"/>
    <s v="N2"/>
    <s v="EURO IV+"/>
    <x v="8"/>
    <s v="Bytča"/>
    <s v="Žilinský kraj"/>
    <n v="113"/>
    <n v="0"/>
    <n v="2663"/>
  </r>
  <r>
    <x v="4"/>
    <s v="N2"/>
    <s v="EURO IV+"/>
    <x v="8"/>
    <s v="Čadca"/>
    <s v="Žilinský kraj"/>
    <n v="493"/>
    <n v="0"/>
    <n v="8549"/>
  </r>
  <r>
    <x v="4"/>
    <s v="N2"/>
    <s v="EURO IV+"/>
    <x v="8"/>
    <s v="Dolný Kubín"/>
    <s v="Žilinský kraj"/>
    <n v="61"/>
    <n v="0"/>
    <n v="2702"/>
  </r>
  <r>
    <x v="4"/>
    <s v="N2"/>
    <s v="EURO IV+"/>
    <x v="8"/>
    <s v="Dunajská Streda"/>
    <s v="Trnavský kraj"/>
    <n v="331"/>
    <n v="0"/>
    <n v="12101"/>
  </r>
  <r>
    <x v="4"/>
    <s v="N2"/>
    <s v="EURO IV+"/>
    <x v="8"/>
    <s v="Galanta"/>
    <s v="Trnavský kraj"/>
    <n v="573"/>
    <n v="0"/>
    <n v="7987"/>
  </r>
  <r>
    <x v="4"/>
    <s v="N2"/>
    <s v="EURO IV+"/>
    <x v="8"/>
    <s v="Gelnica"/>
    <s v="Košický kraj"/>
    <n v="107"/>
    <n v="0"/>
    <n v="3646"/>
  </r>
  <r>
    <x v="4"/>
    <s v="N2"/>
    <s v="EURO IV+"/>
    <x v="8"/>
    <s v="Hlohovec"/>
    <s v="Trnavský kraj"/>
    <n v="1091"/>
    <n v="0"/>
    <n v="8387"/>
  </r>
  <r>
    <x v="4"/>
    <s v="N2"/>
    <s v="EURO IV+"/>
    <x v="8"/>
    <s v="Humenné"/>
    <s v="Prešovský kraj"/>
    <n v="1127"/>
    <n v="0"/>
    <n v="6467"/>
  </r>
  <r>
    <x v="4"/>
    <s v="N2"/>
    <s v="EURO IV+"/>
    <x v="8"/>
    <s v="Ilava"/>
    <s v="Trenčiansky kraj"/>
    <n v="158"/>
    <n v="0"/>
    <n v="447"/>
  </r>
  <r>
    <x v="4"/>
    <s v="N2"/>
    <s v="EURO IV+"/>
    <x v="8"/>
    <s v="Kežmarok"/>
    <s v="Prešovský kraj"/>
    <n v="364"/>
    <n v="0"/>
    <n v="8325"/>
  </r>
  <r>
    <x v="4"/>
    <s v="N2"/>
    <s v="EURO IV+"/>
    <x v="8"/>
    <s v="Komárno"/>
    <s v="Nitriansky kraj"/>
    <n v="325"/>
    <n v="0"/>
    <n v="13435"/>
  </r>
  <r>
    <x v="4"/>
    <s v="N2"/>
    <s v="EURO IV+"/>
    <x v="8"/>
    <s v="Košice - okolie"/>
    <s v="Košický kraj"/>
    <n v="881"/>
    <n v="0"/>
    <n v="22554"/>
  </r>
  <r>
    <x v="4"/>
    <s v="N2"/>
    <s v="EURO IV+"/>
    <x v="8"/>
    <s v="Košice I"/>
    <s v="Košický kraj"/>
    <n v="2"/>
    <n v="0"/>
    <n v="68"/>
  </r>
  <r>
    <x v="4"/>
    <s v="N2"/>
    <s v="EURO IV+"/>
    <x v="8"/>
    <s v="Krupina"/>
    <s v="Banskobystrický kraj"/>
    <n v="6"/>
    <n v="0"/>
    <n v="119"/>
  </r>
  <r>
    <x v="4"/>
    <s v="N2"/>
    <s v="EURO IV+"/>
    <x v="8"/>
    <s v="Levice"/>
    <s v="Nitriansky kraj"/>
    <n v="410"/>
    <n v="0"/>
    <n v="4325"/>
  </r>
  <r>
    <x v="4"/>
    <s v="N2"/>
    <s v="EURO IV+"/>
    <x v="8"/>
    <s v="Levoča"/>
    <s v="Prešovský kraj"/>
    <n v="101"/>
    <n v="0"/>
    <n v="3062"/>
  </r>
  <r>
    <x v="4"/>
    <s v="N2"/>
    <s v="EURO IV+"/>
    <x v="8"/>
    <s v="Liptovský Mikuláš"/>
    <s v="Žilinský kraj"/>
    <n v="580"/>
    <n v="0"/>
    <n v="25607"/>
  </r>
  <r>
    <x v="4"/>
    <s v="N2"/>
    <s v="EURO IV+"/>
    <x v="8"/>
    <s v="Malacky"/>
    <s v="Bratislavský kraj"/>
    <n v="491"/>
    <n v="0"/>
    <n v="14633"/>
  </r>
  <r>
    <x v="4"/>
    <s v="N2"/>
    <s v="EURO IV+"/>
    <x v="8"/>
    <s v="Martin"/>
    <s v="Žilinský kraj"/>
    <n v="259"/>
    <n v="0"/>
    <n v="7744"/>
  </r>
  <r>
    <x v="4"/>
    <s v="N2"/>
    <s v="EURO IV+"/>
    <x v="8"/>
    <s v="Medzilaborce"/>
    <s v="Prešovský kraj"/>
    <n v="179"/>
    <n v="0"/>
    <n v="5480"/>
  </r>
  <r>
    <x v="4"/>
    <s v="N2"/>
    <s v="EURO IV+"/>
    <x v="8"/>
    <s v="Michalovce"/>
    <s v="Košický kraj"/>
    <n v="118"/>
    <n v="0"/>
    <n v="3540"/>
  </r>
  <r>
    <x v="4"/>
    <s v="N2"/>
    <s v="EURO IV+"/>
    <x v="8"/>
    <s v="Myjava"/>
    <s v="Trenčiansky kraj"/>
    <n v="231"/>
    <n v="0"/>
    <n v="3385"/>
  </r>
  <r>
    <x v="4"/>
    <s v="N2"/>
    <s v="EURO IV+"/>
    <x v="8"/>
    <s v="Námestovo"/>
    <s v="Žilinský kraj"/>
    <n v="170"/>
    <n v="0"/>
    <n v="3194"/>
  </r>
  <r>
    <x v="4"/>
    <s v="N2"/>
    <s v="EURO IV+"/>
    <x v="8"/>
    <s v="Nitra"/>
    <s v="Nitriansky kraj"/>
    <n v="957"/>
    <n v="0"/>
    <n v="18766"/>
  </r>
  <r>
    <x v="4"/>
    <s v="N2"/>
    <s v="EURO IV+"/>
    <x v="8"/>
    <s v="Nové Mesto nad Váhom"/>
    <s v="Trenčiansky kraj"/>
    <n v="1187"/>
    <n v="0"/>
    <n v="19176"/>
  </r>
  <r>
    <x v="4"/>
    <s v="N2"/>
    <s v="EURO IV+"/>
    <x v="8"/>
    <s v="Nové Zámky"/>
    <s v="Nitriansky kraj"/>
    <n v="136"/>
    <n v="0"/>
    <n v="4707"/>
  </r>
  <r>
    <x v="4"/>
    <s v="N2"/>
    <s v="EURO IV+"/>
    <x v="8"/>
    <s v="Partizánske"/>
    <s v="Trenčiansky kraj"/>
    <n v="1284"/>
    <n v="0"/>
    <n v="18472"/>
  </r>
  <r>
    <x v="4"/>
    <s v="N2"/>
    <s v="EURO IV+"/>
    <x v="8"/>
    <s v="Pezinok"/>
    <s v="Bratislavský kraj"/>
    <n v="697"/>
    <n v="0"/>
    <n v="12798"/>
  </r>
  <r>
    <x v="4"/>
    <s v="N2"/>
    <s v="EURO IV+"/>
    <x v="8"/>
    <s v="Piešťany"/>
    <s v="Trnavský kraj"/>
    <n v="213"/>
    <n v="0"/>
    <n v="5599"/>
  </r>
  <r>
    <x v="4"/>
    <s v="N2"/>
    <s v="EURO IV+"/>
    <x v="8"/>
    <s v="Poltár"/>
    <s v="Banskobystrický kraj"/>
    <n v="6"/>
    <n v="0"/>
    <n v="190"/>
  </r>
  <r>
    <x v="4"/>
    <s v="N2"/>
    <s v="EURO IV+"/>
    <x v="8"/>
    <s v="Poprad"/>
    <s v="Prešovský kraj"/>
    <n v="53"/>
    <n v="0"/>
    <n v="496"/>
  </r>
  <r>
    <x v="4"/>
    <s v="N2"/>
    <s v="EURO IV+"/>
    <x v="8"/>
    <s v="Považská Bystrica"/>
    <s v="Trenčiansky kraj"/>
    <n v="42"/>
    <n v="0"/>
    <n v="1219"/>
  </r>
  <r>
    <x v="4"/>
    <s v="N2"/>
    <s v="EURO IV+"/>
    <x v="8"/>
    <s v="Prievidza"/>
    <s v="Trenčiansky kraj"/>
    <n v="21"/>
    <n v="0"/>
    <n v="949"/>
  </r>
  <r>
    <x v="4"/>
    <s v="N2"/>
    <s v="EURO IV+"/>
    <x v="8"/>
    <s v="Púchov"/>
    <s v="Trenčiansky kraj"/>
    <n v="25"/>
    <n v="0"/>
    <n v="936"/>
  </r>
  <r>
    <x v="4"/>
    <s v="N2"/>
    <s v="EURO IV+"/>
    <x v="8"/>
    <s v="Revúca"/>
    <s v="Banskobystrický kraj"/>
    <n v="91"/>
    <n v="0"/>
    <n v="1992"/>
  </r>
  <r>
    <x v="4"/>
    <s v="N2"/>
    <s v="EURO IV+"/>
    <x v="8"/>
    <s v="Rimavská Sobota"/>
    <s v="Banskobystrický kraj"/>
    <n v="104"/>
    <n v="0"/>
    <n v="2254"/>
  </r>
  <r>
    <x v="4"/>
    <s v="N2"/>
    <s v="EURO IV+"/>
    <x v="8"/>
    <s v="Rožňava"/>
    <s v="Košický kraj"/>
    <n v="16"/>
    <n v="0"/>
    <n v="297"/>
  </r>
  <r>
    <x v="4"/>
    <s v="N2"/>
    <s v="EURO IV+"/>
    <x v="8"/>
    <s v="Senec"/>
    <s v="Bratislavský kraj"/>
    <n v="84"/>
    <n v="0"/>
    <n v="2020"/>
  </r>
  <r>
    <x v="4"/>
    <s v="N2"/>
    <s v="EURO IV+"/>
    <x v="8"/>
    <s v="Senica"/>
    <s v="Trnavský kraj"/>
    <n v="1425"/>
    <n v="0"/>
    <n v="38682"/>
  </r>
  <r>
    <x v="4"/>
    <s v="N2"/>
    <s v="EURO IV+"/>
    <x v="8"/>
    <s v="Skalica"/>
    <s v="Trnavský kraj"/>
    <n v="406"/>
    <n v="0"/>
    <n v="3991"/>
  </r>
  <r>
    <x v="4"/>
    <s v="N2"/>
    <s v="EURO IV+"/>
    <x v="8"/>
    <s v="Snina"/>
    <s v="Prešovský kraj"/>
    <n v="62"/>
    <n v="0"/>
    <n v="1645"/>
  </r>
  <r>
    <x v="4"/>
    <s v="N2"/>
    <s v="EURO IV+"/>
    <x v="8"/>
    <s v="Sobrance"/>
    <s v="Košický kraj"/>
    <n v="5"/>
    <n v="0"/>
    <n v="123"/>
  </r>
  <r>
    <x v="4"/>
    <s v="N2"/>
    <s v="EURO IV+"/>
    <x v="8"/>
    <s v="Spišská Nová Ves"/>
    <s v="Košický kraj"/>
    <n v="120"/>
    <n v="0"/>
    <n v="1656"/>
  </r>
  <r>
    <x v="4"/>
    <s v="N2"/>
    <s v="EURO IV+"/>
    <x v="8"/>
    <s v="Stropkov"/>
    <s v="Prešovský kraj"/>
    <n v="347"/>
    <n v="0"/>
    <n v="4103"/>
  </r>
  <r>
    <x v="4"/>
    <s v="N2"/>
    <s v="EURO IV+"/>
    <x v="8"/>
    <s v="Svidník"/>
    <s v="Prešovský kraj"/>
    <n v="64"/>
    <n v="0"/>
    <n v="702"/>
  </r>
  <r>
    <x v="4"/>
    <s v="N2"/>
    <s v="EURO IV+"/>
    <x v="8"/>
    <s v="Šaľa"/>
    <s v="Nitriansky kraj"/>
    <n v="365"/>
    <n v="0"/>
    <n v="5925"/>
  </r>
  <r>
    <x v="4"/>
    <s v="N2"/>
    <s v="EURO IV+"/>
    <x v="8"/>
    <s v="Topoľčany"/>
    <s v="Nitriansky kraj"/>
    <n v="558"/>
    <n v="0"/>
    <n v="19754"/>
  </r>
  <r>
    <x v="4"/>
    <s v="N2"/>
    <s v="EURO IV+"/>
    <x v="8"/>
    <s v="Trebišov"/>
    <s v="Košický kraj"/>
    <n v="153"/>
    <n v="0"/>
    <n v="2525"/>
  </r>
  <r>
    <x v="4"/>
    <s v="N2"/>
    <s v="EURO IV+"/>
    <x v="8"/>
    <s v="Trenčín"/>
    <s v="Trenčiansky kraj"/>
    <n v="361"/>
    <n v="0"/>
    <n v="2766"/>
  </r>
  <r>
    <x v="4"/>
    <s v="N2"/>
    <s v="EURO IV+"/>
    <x v="8"/>
    <s v="Trnava"/>
    <s v="Trnavský kraj"/>
    <n v="170"/>
    <n v="0"/>
    <n v="3906"/>
  </r>
  <r>
    <x v="4"/>
    <s v="N2"/>
    <s v="EURO IV+"/>
    <x v="8"/>
    <s v="Turčianske Teplice"/>
    <s v="Žilinský kraj"/>
    <n v="182"/>
    <n v="0"/>
    <n v="5442"/>
  </r>
  <r>
    <x v="4"/>
    <s v="N2"/>
    <s v="EURO IV+"/>
    <x v="8"/>
    <s v="Tvrdošín"/>
    <s v="Žilinský kraj"/>
    <n v="134"/>
    <n v="0"/>
    <n v="1781"/>
  </r>
  <r>
    <x v="4"/>
    <s v="N2"/>
    <s v="EURO IV+"/>
    <x v="8"/>
    <s v="Veľký Krtíš"/>
    <s v="Banskobystrický kraj"/>
    <n v="190"/>
    <n v="0"/>
    <n v="1415"/>
  </r>
  <r>
    <x v="4"/>
    <s v="N2"/>
    <s v="EURO IV+"/>
    <x v="8"/>
    <s v="Vranov nad Topľou"/>
    <s v="Prešovský kraj"/>
    <n v="31"/>
    <n v="0"/>
    <n v="954"/>
  </r>
  <r>
    <x v="4"/>
    <s v="N2"/>
    <s v="EURO IV+"/>
    <x v="8"/>
    <s v="Zlaté Moravce"/>
    <s v="Nitriansky kraj"/>
    <n v="103"/>
    <n v="0"/>
    <n v="3535"/>
  </r>
  <r>
    <x v="4"/>
    <s v="N2"/>
    <s v="EURO IV+"/>
    <x v="8"/>
    <s v="Zvolen"/>
    <s v="Banskobystrický kraj"/>
    <n v="21"/>
    <n v="0"/>
    <n v="534"/>
  </r>
  <r>
    <x v="4"/>
    <s v="N2"/>
    <s v="EURO IV+"/>
    <x v="8"/>
    <s v="Žarnovica"/>
    <s v="Banskobystrický kraj"/>
    <n v="223"/>
    <n v="0"/>
    <n v="5590"/>
  </r>
  <r>
    <x v="4"/>
    <s v="N2"/>
    <s v="EURO IV+"/>
    <x v="8"/>
    <s v="Žiar nad Hronom"/>
    <s v="Banskobystrický kraj"/>
    <n v="0"/>
    <n v="0"/>
    <n v="0"/>
  </r>
  <r>
    <x v="4"/>
    <s v="N2"/>
    <s v="EURO IV+"/>
    <x v="8"/>
    <s v="Žilina"/>
    <s v="Žilinský kraj"/>
    <n v="843"/>
    <n v="0"/>
    <n v="5768"/>
  </r>
  <r>
    <x v="4"/>
    <s v="N2"/>
    <s v="EURO IV+"/>
    <x v="9"/>
    <s v="Bánovce nad Bebravou"/>
    <s v="Trenčiansky kraj"/>
    <n v="9"/>
    <n v="0"/>
    <n v="47"/>
  </r>
  <r>
    <x v="4"/>
    <s v="N2"/>
    <s v="EURO IV+"/>
    <x v="9"/>
    <s v="Bardejov"/>
    <s v="Prešovský kraj"/>
    <n v="8"/>
    <n v="0"/>
    <n v="48"/>
  </r>
  <r>
    <x v="4"/>
    <s v="N2"/>
    <s v="EURO IV+"/>
    <x v="9"/>
    <s v="Bratislava II"/>
    <s v="Bratislavský kraj"/>
    <n v="1"/>
    <n v="0"/>
    <n v="2"/>
  </r>
  <r>
    <x v="4"/>
    <s v="N2"/>
    <s v="EURO IV+"/>
    <x v="9"/>
    <s v="Brezno"/>
    <s v="Banskobystrický kraj"/>
    <n v="1"/>
    <n v="0"/>
    <n v="6"/>
  </r>
  <r>
    <x v="4"/>
    <s v="N2"/>
    <s v="EURO IV+"/>
    <x v="9"/>
    <s v="Dunajská Streda"/>
    <s v="Trnavský kraj"/>
    <n v="17"/>
    <n v="0"/>
    <n v="55"/>
  </r>
  <r>
    <x v="4"/>
    <s v="N2"/>
    <s v="EURO IV+"/>
    <x v="9"/>
    <s v="Galanta"/>
    <s v="Trnavský kraj"/>
    <n v="121"/>
    <n v="0"/>
    <n v="871"/>
  </r>
  <r>
    <x v="4"/>
    <s v="N2"/>
    <s v="EURO IV+"/>
    <x v="9"/>
    <s v="Ilava"/>
    <s v="Trenčiansky kraj"/>
    <n v="1"/>
    <n v="0"/>
    <n v="2"/>
  </r>
  <r>
    <x v="4"/>
    <s v="N2"/>
    <s v="EURO IV+"/>
    <x v="9"/>
    <s v="Košice - okolie"/>
    <s v="Košický kraj"/>
    <n v="487"/>
    <n v="0"/>
    <n v="1531"/>
  </r>
  <r>
    <x v="4"/>
    <s v="N2"/>
    <s v="EURO IV+"/>
    <x v="9"/>
    <s v="Košice II"/>
    <s v="Košický kraj"/>
    <n v="1"/>
    <n v="0"/>
    <n v="6"/>
  </r>
  <r>
    <x v="4"/>
    <s v="N2"/>
    <s v="EURO IV+"/>
    <x v="9"/>
    <s v="Košice IV"/>
    <s v="Košický kraj"/>
    <n v="2"/>
    <n v="0"/>
    <n v="12"/>
  </r>
  <r>
    <x v="4"/>
    <s v="N2"/>
    <s v="EURO IV+"/>
    <x v="9"/>
    <s v="Krupina"/>
    <s v="Banskobystrický kraj"/>
    <n v="62"/>
    <n v="0"/>
    <n v="992"/>
  </r>
  <r>
    <x v="4"/>
    <s v="N2"/>
    <s v="EURO IV+"/>
    <x v="9"/>
    <s v="Levice"/>
    <s v="Nitriansky kraj"/>
    <n v="64"/>
    <n v="0"/>
    <n v="1005"/>
  </r>
  <r>
    <x v="4"/>
    <s v="N2"/>
    <s v="EURO IV+"/>
    <x v="9"/>
    <s v="Levoča"/>
    <s v="Prešovský kraj"/>
    <n v="67"/>
    <n v="0"/>
    <n v="456"/>
  </r>
  <r>
    <x v="4"/>
    <s v="N2"/>
    <s v="EURO IV+"/>
    <x v="9"/>
    <s v="Lučenec"/>
    <s v="Banskobystrický kraj"/>
    <n v="6"/>
    <n v="0"/>
    <n v="24"/>
  </r>
  <r>
    <x v="4"/>
    <s v="N2"/>
    <s v="EURO IV+"/>
    <x v="9"/>
    <s v="Malacky"/>
    <s v="Bratislavský kraj"/>
    <n v="10"/>
    <n v="0"/>
    <n v="40"/>
  </r>
  <r>
    <x v="4"/>
    <s v="N2"/>
    <s v="EURO IV+"/>
    <x v="9"/>
    <s v="Martin"/>
    <s v="Žilinský kraj"/>
    <n v="1"/>
    <n v="0"/>
    <n v="2"/>
  </r>
  <r>
    <x v="4"/>
    <s v="N2"/>
    <s v="EURO IV+"/>
    <x v="9"/>
    <s v="Michalovce"/>
    <s v="Košický kraj"/>
    <n v="47"/>
    <n v="0"/>
    <n v="724"/>
  </r>
  <r>
    <x v="4"/>
    <s v="N2"/>
    <s v="EURO IV+"/>
    <x v="9"/>
    <s v="Partizánske"/>
    <s v="Trenčiansky kraj"/>
    <n v="4"/>
    <n v="0"/>
    <n v="58"/>
  </r>
  <r>
    <x v="4"/>
    <s v="N2"/>
    <s v="EURO IV+"/>
    <x v="9"/>
    <s v="Pezinok"/>
    <s v="Bratislavský kraj"/>
    <n v="2"/>
    <n v="0"/>
    <n v="9"/>
  </r>
  <r>
    <x v="4"/>
    <s v="N2"/>
    <s v="EURO IV+"/>
    <x v="9"/>
    <s v="Prešov"/>
    <s v="Prešovský kraj"/>
    <n v="842"/>
    <n v="0"/>
    <n v="3523"/>
  </r>
  <r>
    <x v="4"/>
    <s v="N2"/>
    <s v="EURO IV+"/>
    <x v="9"/>
    <s v="Rožňava"/>
    <s v="Košický kraj"/>
    <n v="16"/>
    <n v="0"/>
    <n v="42"/>
  </r>
  <r>
    <x v="4"/>
    <s v="N2"/>
    <s v="EURO IV+"/>
    <x v="9"/>
    <s v="Ružomberok"/>
    <s v="Žilinský kraj"/>
    <n v="12"/>
    <n v="0"/>
    <n v="26"/>
  </r>
  <r>
    <x v="4"/>
    <s v="N2"/>
    <s v="EURO IV+"/>
    <x v="9"/>
    <s v="Senec"/>
    <s v="Bratislavský kraj"/>
    <n v="8"/>
    <n v="0"/>
    <n v="29"/>
  </r>
  <r>
    <x v="4"/>
    <s v="N2"/>
    <s v="EURO IV+"/>
    <x v="9"/>
    <s v="Senica"/>
    <s v="Trnavský kraj"/>
    <n v="5"/>
    <n v="0"/>
    <n v="32"/>
  </r>
  <r>
    <x v="4"/>
    <s v="N2"/>
    <s v="EURO IV+"/>
    <x v="9"/>
    <s v="Spišská Nová Ves"/>
    <s v="Košický kraj"/>
    <n v="56"/>
    <n v="0"/>
    <n v="376"/>
  </r>
  <r>
    <x v="4"/>
    <s v="N2"/>
    <s v="EURO IV+"/>
    <x v="9"/>
    <s v="Topoľčany"/>
    <s v="Nitriansky kraj"/>
    <n v="1"/>
    <n v="0"/>
    <n v="2"/>
  </r>
  <r>
    <x v="4"/>
    <s v="N2"/>
    <s v="EURO IV+"/>
    <x v="9"/>
    <s v="Trebišov"/>
    <s v="Košický kraj"/>
    <n v="6"/>
    <n v="0"/>
    <n v="37"/>
  </r>
  <r>
    <x v="4"/>
    <s v="N2"/>
    <s v="EURO IV+"/>
    <x v="9"/>
    <s v="Trenčín"/>
    <s v="Trenčiansky kraj"/>
    <n v="10"/>
    <n v="0"/>
    <n v="22"/>
  </r>
  <r>
    <x v="4"/>
    <s v="N2"/>
    <s v="EURO IV+"/>
    <x v="9"/>
    <s v="Trnava"/>
    <s v="Trnavský kraj"/>
    <n v="8"/>
    <n v="0"/>
    <n v="41"/>
  </r>
  <r>
    <x v="4"/>
    <s v="N2"/>
    <s v="EURO IV+"/>
    <x v="9"/>
    <s v="Zlaté Moravce"/>
    <s v="Nitriansky kraj"/>
    <n v="11"/>
    <n v="0"/>
    <n v="41"/>
  </r>
  <r>
    <x v="4"/>
    <s v="N2"/>
    <s v="EURO IV+"/>
    <x v="9"/>
    <s v="Zvolen"/>
    <s v="Banskobystrický kraj"/>
    <n v="1"/>
    <n v="0"/>
    <n v="2"/>
  </r>
  <r>
    <x v="4"/>
    <s v="N2"/>
    <s v="EURO IV+"/>
    <x v="9"/>
    <s v="Žiar nad Hronom"/>
    <s v="Banskobystrický kraj"/>
    <n v="1"/>
    <n v="0"/>
    <n v="10"/>
  </r>
  <r>
    <x v="4"/>
    <s v="N2"/>
    <s v="EURO IV+"/>
    <x v="10"/>
    <s v="Bratislava I"/>
    <s v="Bratislavský kraj"/>
    <n v="1097"/>
    <n v="1006"/>
    <n v="10825"/>
  </r>
  <r>
    <x v="4"/>
    <s v="N2"/>
    <s v="EURO IV+"/>
    <x v="10"/>
    <s v="Bratislava II"/>
    <s v="Bratislavský kraj"/>
    <n v="5031"/>
    <n v="2107"/>
    <n v="22684"/>
  </r>
  <r>
    <x v="4"/>
    <s v="N2"/>
    <s v="EURO IV+"/>
    <x v="10"/>
    <s v="Bratislava IV"/>
    <s v="Bratislavský kraj"/>
    <n v="10747"/>
    <n v="4730"/>
    <n v="51657"/>
  </r>
  <r>
    <x v="4"/>
    <s v="N2"/>
    <s v="EURO IV+"/>
    <x v="10"/>
    <s v="Bratislava V"/>
    <s v="Bratislavský kraj"/>
    <n v="20047"/>
    <n v="9977"/>
    <n v="108133"/>
  </r>
  <r>
    <x v="4"/>
    <s v="N2"/>
    <s v="EURO IV+"/>
    <x v="10"/>
    <s v="Bytča"/>
    <s v="Žilinský kraj"/>
    <n v="2904"/>
    <n v="1654"/>
    <n v="18187"/>
  </r>
  <r>
    <x v="4"/>
    <s v="N2"/>
    <s v="EURO IV+"/>
    <x v="10"/>
    <s v="Čadca"/>
    <s v="Žilinský kraj"/>
    <n v="223"/>
    <n v="5"/>
    <n v="54"/>
  </r>
  <r>
    <x v="4"/>
    <s v="N2"/>
    <s v="EURO IV+"/>
    <x v="10"/>
    <s v="Hlohovec"/>
    <s v="Trnavský kraj"/>
    <n v="9645"/>
    <n v="8117"/>
    <n v="89648"/>
  </r>
  <r>
    <x v="4"/>
    <s v="N2"/>
    <s v="EURO IV+"/>
    <x v="10"/>
    <s v="Ilava"/>
    <s v="Trenčiansky kraj"/>
    <n v="8880"/>
    <n v="5642"/>
    <n v="62110"/>
  </r>
  <r>
    <x v="4"/>
    <s v="N2"/>
    <s v="EURO IV+"/>
    <x v="10"/>
    <s v="Košice - okolie"/>
    <s v="Košický kraj"/>
    <n v="3686"/>
    <n v="3467"/>
    <n v="38243"/>
  </r>
  <r>
    <x v="4"/>
    <s v="N2"/>
    <s v="EURO IV+"/>
    <x v="10"/>
    <s v="Levoča"/>
    <s v="Prešovský kraj"/>
    <n v="5512"/>
    <n v="2604"/>
    <n v="29049"/>
  </r>
  <r>
    <x v="4"/>
    <s v="N2"/>
    <s v="EURO IV+"/>
    <x v="10"/>
    <s v="Liptovský Mikuláš"/>
    <s v="Žilinský kraj"/>
    <n v="15699"/>
    <n v="10859"/>
    <n v="120873"/>
  </r>
  <r>
    <x v="4"/>
    <s v="N2"/>
    <s v="EURO IV+"/>
    <x v="10"/>
    <s v="Malacky"/>
    <s v="Bratislavský kraj"/>
    <n v="18395"/>
    <n v="16741"/>
    <n v="182525"/>
  </r>
  <r>
    <x v="4"/>
    <s v="N2"/>
    <s v="EURO IV+"/>
    <x v="10"/>
    <s v="Nové Mesto nad Váhom"/>
    <s v="Trenčiansky kraj"/>
    <n v="11907"/>
    <n v="8995"/>
    <n v="99161"/>
  </r>
  <r>
    <x v="4"/>
    <s v="N2"/>
    <s v="EURO IV+"/>
    <x v="10"/>
    <s v="Piešťany"/>
    <s v="Trnavský kraj"/>
    <n v="4363"/>
    <n v="4681"/>
    <n v="51619"/>
  </r>
  <r>
    <x v="4"/>
    <s v="N2"/>
    <s v="EURO IV+"/>
    <x v="10"/>
    <s v="Poprad"/>
    <s v="Prešovský kraj"/>
    <n v="12187"/>
    <n v="6865"/>
    <n v="76422"/>
  </r>
  <r>
    <x v="4"/>
    <s v="N2"/>
    <s v="EURO IV+"/>
    <x v="10"/>
    <s v="Považská Bystrica"/>
    <s v="Trenčiansky kraj"/>
    <n v="9171"/>
    <n v="5043"/>
    <n v="55545"/>
  </r>
  <r>
    <x v="4"/>
    <s v="N2"/>
    <s v="EURO IV+"/>
    <x v="10"/>
    <s v="Prešov"/>
    <s v="Prešovský kraj"/>
    <n v="9917"/>
    <n v="6198"/>
    <n v="68764"/>
  </r>
  <r>
    <x v="4"/>
    <s v="N2"/>
    <s v="EURO IV+"/>
    <x v="10"/>
    <s v="Púchov"/>
    <s v="Trenčiansky kraj"/>
    <n v="3337"/>
    <n v="1695"/>
    <n v="18633"/>
  </r>
  <r>
    <x v="4"/>
    <s v="N2"/>
    <s v="EURO IV+"/>
    <x v="10"/>
    <s v="Ružomberok"/>
    <s v="Žilinský kraj"/>
    <n v="3223"/>
    <n v="389"/>
    <n v="4325"/>
  </r>
  <r>
    <x v="4"/>
    <s v="N2"/>
    <s v="EURO IV+"/>
    <x v="10"/>
    <s v="Senec"/>
    <s v="Bratislavský kraj"/>
    <n v="19069"/>
    <n v="17126"/>
    <n v="188624"/>
  </r>
  <r>
    <x v="4"/>
    <s v="N2"/>
    <s v="EURO IV+"/>
    <x v="10"/>
    <s v="Senica"/>
    <s v="Trnavský kraj"/>
    <n v="13800"/>
    <n v="17211"/>
    <n v="187155"/>
  </r>
  <r>
    <x v="4"/>
    <s v="N2"/>
    <s v="EURO IV+"/>
    <x v="10"/>
    <s v="Skalica"/>
    <s v="Trnavský kraj"/>
    <n v="6900"/>
    <n v="1126"/>
    <n v="12248"/>
  </r>
  <r>
    <x v="4"/>
    <s v="N2"/>
    <s v="EURO IV+"/>
    <x v="10"/>
    <s v="Trenčín"/>
    <s v="Trenčiansky kraj"/>
    <n v="13688"/>
    <n v="9021"/>
    <n v="99304"/>
  </r>
  <r>
    <x v="4"/>
    <s v="N2"/>
    <s v="EURO IV+"/>
    <x v="10"/>
    <s v="Trnava"/>
    <s v="Trnavský kraj"/>
    <n v="9095"/>
    <n v="7348"/>
    <n v="81145"/>
  </r>
  <r>
    <x v="4"/>
    <s v="N2"/>
    <s v="EURO IV+"/>
    <x v="10"/>
    <s v="Žilina"/>
    <s v="Žilinský kraj"/>
    <n v="6974"/>
    <n v="2758"/>
    <n v="30302"/>
  </r>
  <r>
    <x v="4"/>
    <s v="N2"/>
    <s v="EURO IV+"/>
    <x v="11"/>
    <s v="Banská Bystrica"/>
    <s v="Banskobystrický kraj"/>
    <n v="2476"/>
    <n v="1855"/>
    <n v="20585"/>
  </r>
  <r>
    <x v="4"/>
    <s v="N2"/>
    <s v="EURO IV+"/>
    <x v="11"/>
    <s v="Dolný Kubín"/>
    <s v="Žilinský kraj"/>
    <n v="880"/>
    <n v="461"/>
    <n v="5055"/>
  </r>
  <r>
    <x v="4"/>
    <s v="N2"/>
    <s v="EURO IV+"/>
    <x v="11"/>
    <s v="Galanta"/>
    <s v="Trnavský kraj"/>
    <n v="22411"/>
    <n v="5938"/>
    <n v="65557"/>
  </r>
  <r>
    <x v="4"/>
    <s v="N2"/>
    <s v="EURO IV+"/>
    <x v="11"/>
    <s v="Košice - okolie"/>
    <s v="Košický kraj"/>
    <n v="1286"/>
    <n v="923"/>
    <n v="10050"/>
  </r>
  <r>
    <x v="4"/>
    <s v="N2"/>
    <s v="EURO IV+"/>
    <x v="11"/>
    <s v="Košice I"/>
    <s v="Košický kraj"/>
    <n v="3303"/>
    <n v="1627"/>
    <n v="18008"/>
  </r>
  <r>
    <x v="4"/>
    <s v="N2"/>
    <s v="EURO IV+"/>
    <x v="11"/>
    <s v="Košice II"/>
    <s v="Košický kraj"/>
    <n v="2648"/>
    <n v="1990"/>
    <n v="22399"/>
  </r>
  <r>
    <x v="4"/>
    <s v="N2"/>
    <s v="EURO IV+"/>
    <x v="11"/>
    <s v="Nitra"/>
    <s v="Nitriansky kraj"/>
    <n v="21131"/>
    <n v="8882"/>
    <n v="98226"/>
  </r>
  <r>
    <x v="4"/>
    <s v="N2"/>
    <s v="EURO IV+"/>
    <x v="11"/>
    <s v="Púchov"/>
    <s v="Trenčiansky kraj"/>
    <n v="1345"/>
    <n v="97"/>
    <n v="1060"/>
  </r>
  <r>
    <x v="4"/>
    <s v="N2"/>
    <s v="EURO IV+"/>
    <x v="11"/>
    <s v="Revúca"/>
    <s v="Banskobystrický kraj"/>
    <n v="4290"/>
    <n v="953"/>
    <n v="10882"/>
  </r>
  <r>
    <x v="4"/>
    <s v="N2"/>
    <s v="EURO IV+"/>
    <x v="11"/>
    <s v="Rimavská Sobota"/>
    <s v="Banskobystrický kraj"/>
    <n v="4880"/>
    <n v="1184"/>
    <n v="13438"/>
  </r>
  <r>
    <x v="4"/>
    <s v="N2"/>
    <s v="EURO IV+"/>
    <x v="11"/>
    <s v="Svidník"/>
    <s v="Prešovský kraj"/>
    <n v="452"/>
    <n v="185"/>
    <n v="2008"/>
  </r>
  <r>
    <x v="4"/>
    <s v="N2"/>
    <s v="EURO IV+"/>
    <x v="11"/>
    <s v="Trnava"/>
    <s v="Trnavský kraj"/>
    <n v="20344"/>
    <n v="4030"/>
    <n v="44472"/>
  </r>
  <r>
    <x v="4"/>
    <s v="N2"/>
    <s v="EURO IV+"/>
    <x v="11"/>
    <s v="Turčianske Teplice"/>
    <s v="Žilinský kraj"/>
    <n v="419"/>
    <n v="161"/>
    <n v="1768"/>
  </r>
  <r>
    <x v="4"/>
    <s v="N2"/>
    <s v="EURO IV+"/>
    <x v="11"/>
    <s v="Tvrdošín"/>
    <s v="Žilinský kraj"/>
    <n v="1703"/>
    <n v="621"/>
    <n v="6796"/>
  </r>
  <r>
    <x v="4"/>
    <s v="N2"/>
    <s v="EURO IV+"/>
    <x v="11"/>
    <s v="Zlaté Moravce"/>
    <s v="Nitriansky kraj"/>
    <n v="4697"/>
    <n v="3145"/>
    <n v="34875"/>
  </r>
  <r>
    <x v="4"/>
    <s v="N2"/>
    <s v="EURO IV+"/>
    <x v="11"/>
    <s v="Zvolen"/>
    <s v="Banskobystrický kraj"/>
    <n v="15967"/>
    <n v="3195"/>
    <n v="35352"/>
  </r>
  <r>
    <x v="4"/>
    <s v="N2"/>
    <s v="EURO IV+"/>
    <x v="11"/>
    <s v="Žarnovica"/>
    <s v="Banskobystrický kraj"/>
    <n v="7877"/>
    <n v="3774"/>
    <n v="41807"/>
  </r>
  <r>
    <x v="4"/>
    <s v="N2"/>
    <s v="EURO IV+"/>
    <x v="11"/>
    <s v="Žiar nad Hronom"/>
    <s v="Banskobystrický kraj"/>
    <n v="3891"/>
    <n v="2560"/>
    <n v="28322"/>
  </r>
  <r>
    <x v="4"/>
    <s v="N2"/>
    <s v="EURO V,VI,EEV"/>
    <x v="2"/>
    <s v="Bánovce nad Bebravou"/>
    <s v="Trenčiansky kraj"/>
    <n v="5661"/>
    <n v="410"/>
    <n v="6646"/>
  </r>
  <r>
    <x v="4"/>
    <s v="N2"/>
    <s v="EURO V,VI,EEV"/>
    <x v="2"/>
    <s v="Banská Bystrica"/>
    <s v="Banskobystrický kraj"/>
    <n v="11386"/>
    <n v="1639"/>
    <n v="29319"/>
  </r>
  <r>
    <x v="4"/>
    <s v="N2"/>
    <s v="EURO V,VI,EEV"/>
    <x v="2"/>
    <s v="Bratislava II"/>
    <s v="Bratislavský kraj"/>
    <n v="964"/>
    <n v="286"/>
    <n v="4832"/>
  </r>
  <r>
    <x v="4"/>
    <s v="N2"/>
    <s v="EURO V,VI,EEV"/>
    <x v="2"/>
    <s v="Brezno"/>
    <s v="Banskobystrický kraj"/>
    <n v="2496"/>
    <n v="274"/>
    <n v="4471"/>
  </r>
  <r>
    <x v="4"/>
    <s v="N2"/>
    <s v="EURO V,VI,EEV"/>
    <x v="2"/>
    <s v="Bytča"/>
    <s v="Žilinský kraj"/>
    <n v="2829"/>
    <n v="471"/>
    <n v="7634"/>
  </r>
  <r>
    <x v="4"/>
    <s v="N2"/>
    <s v="EURO V,VI,EEV"/>
    <x v="2"/>
    <s v="Čadca"/>
    <s v="Žilinský kraj"/>
    <n v="5991"/>
    <n v="1478"/>
    <n v="23975"/>
  </r>
  <r>
    <x v="4"/>
    <s v="N2"/>
    <s v="EURO V,VI,EEV"/>
    <x v="2"/>
    <s v="Detva"/>
    <s v="Banskobystrický kraj"/>
    <n v="10472"/>
    <n v="816"/>
    <n v="13364"/>
  </r>
  <r>
    <x v="4"/>
    <s v="N2"/>
    <s v="EURO V,VI,EEV"/>
    <x v="2"/>
    <s v="Dolný Kubín"/>
    <s v="Žilinský kraj"/>
    <n v="13379"/>
    <n v="1090"/>
    <n v="18404"/>
  </r>
  <r>
    <x v="4"/>
    <s v="N2"/>
    <s v="EURO V,VI,EEV"/>
    <x v="2"/>
    <s v="Dunajská Streda"/>
    <s v="Trnavský kraj"/>
    <n v="9592"/>
    <n v="845"/>
    <n v="15427"/>
  </r>
  <r>
    <x v="4"/>
    <s v="N2"/>
    <s v="EURO V,VI,EEV"/>
    <x v="2"/>
    <s v="Galanta"/>
    <s v="Trnavský kraj"/>
    <n v="1429"/>
    <n v="119"/>
    <n v="1939"/>
  </r>
  <r>
    <x v="4"/>
    <s v="N2"/>
    <s v="EURO V,VI,EEV"/>
    <x v="2"/>
    <s v="Komárno"/>
    <s v="Nitriansky kraj"/>
    <n v="10052"/>
    <n v="859"/>
    <n v="17064"/>
  </r>
  <r>
    <x v="4"/>
    <s v="N2"/>
    <s v="EURO V,VI,EEV"/>
    <x v="2"/>
    <s v="Košice - okolie"/>
    <s v="Košický kraj"/>
    <n v="8246"/>
    <n v="449"/>
    <n v="7833"/>
  </r>
  <r>
    <x v="4"/>
    <s v="N2"/>
    <s v="EURO V,VI,EEV"/>
    <x v="2"/>
    <s v="Košice I"/>
    <s v="Košický kraj"/>
    <n v="660"/>
    <n v="382"/>
    <n v="6626"/>
  </r>
  <r>
    <x v="4"/>
    <s v="N2"/>
    <s v="EURO V,VI,EEV"/>
    <x v="2"/>
    <s v="Košice II"/>
    <s v="Košický kraj"/>
    <n v="2245"/>
    <n v="460"/>
    <n v="7707"/>
  </r>
  <r>
    <x v="4"/>
    <s v="N2"/>
    <s v="EURO V,VI,EEV"/>
    <x v="2"/>
    <s v="Košice III"/>
    <s v="Košický kraj"/>
    <n v="202"/>
    <n v="124"/>
    <n v="2062"/>
  </r>
  <r>
    <x v="4"/>
    <s v="N2"/>
    <s v="EURO V,VI,EEV"/>
    <x v="2"/>
    <s v="Košice IV"/>
    <s v="Košický kraj"/>
    <n v="1713"/>
    <n v="210"/>
    <n v="4684"/>
  </r>
  <r>
    <x v="4"/>
    <s v="N2"/>
    <s v="EURO V,VI,EEV"/>
    <x v="2"/>
    <s v="Krupina"/>
    <s v="Banskobystrický kraj"/>
    <n v="10164"/>
    <n v="986"/>
    <n v="16015"/>
  </r>
  <r>
    <x v="4"/>
    <s v="N2"/>
    <s v="EURO V,VI,EEV"/>
    <x v="2"/>
    <s v="Kysucké Nové Mesto"/>
    <s v="Žilinský kraj"/>
    <n v="7344"/>
    <n v="333"/>
    <n v="5401"/>
  </r>
  <r>
    <x v="4"/>
    <s v="N2"/>
    <s v="EURO V,VI,EEV"/>
    <x v="2"/>
    <s v="Levice"/>
    <s v="Nitriansky kraj"/>
    <n v="20780"/>
    <n v="1754"/>
    <n v="28534"/>
  </r>
  <r>
    <x v="4"/>
    <s v="N2"/>
    <s v="EURO V,VI,EEV"/>
    <x v="2"/>
    <s v="Levoča"/>
    <s v="Prešovský kraj"/>
    <n v="14282"/>
    <n v="887"/>
    <n v="14482"/>
  </r>
  <r>
    <x v="4"/>
    <s v="N2"/>
    <s v="EURO V,VI,EEV"/>
    <x v="2"/>
    <s v="Liptovský Mikuláš"/>
    <s v="Žilinský kraj"/>
    <n v="442"/>
    <n v="21"/>
    <n v="342"/>
  </r>
  <r>
    <x v="4"/>
    <s v="N2"/>
    <s v="EURO V,VI,EEV"/>
    <x v="2"/>
    <s v="Lučenec"/>
    <s v="Banskobystrický kraj"/>
    <n v="6713"/>
    <n v="418"/>
    <n v="6912"/>
  </r>
  <r>
    <x v="4"/>
    <s v="N2"/>
    <s v="EURO V,VI,EEV"/>
    <x v="2"/>
    <s v="Martin"/>
    <s v="Žilinský kraj"/>
    <n v="12837"/>
    <n v="3269"/>
    <n v="53253"/>
  </r>
  <r>
    <x v="4"/>
    <s v="N2"/>
    <s v="EURO V,VI,EEV"/>
    <x v="2"/>
    <s v="Michalovce"/>
    <s v="Košický kraj"/>
    <n v="4662"/>
    <n v="382"/>
    <n v="6916"/>
  </r>
  <r>
    <x v="4"/>
    <s v="N2"/>
    <s v="EURO V,VI,EEV"/>
    <x v="2"/>
    <s v="Nitra"/>
    <s v="Nitriansky kraj"/>
    <n v="19073"/>
    <n v="2211"/>
    <n v="35931"/>
  </r>
  <r>
    <x v="4"/>
    <s v="N2"/>
    <s v="EURO V,VI,EEV"/>
    <x v="2"/>
    <s v="Nové Zámky"/>
    <s v="Nitriansky kraj"/>
    <n v="7851"/>
    <n v="1485"/>
    <n v="24998"/>
  </r>
  <r>
    <x v="4"/>
    <s v="N2"/>
    <s v="EURO V,VI,EEV"/>
    <x v="2"/>
    <s v="Partizánske"/>
    <s v="Trenčiansky kraj"/>
    <n v="2839"/>
    <n v="390"/>
    <n v="6338"/>
  </r>
  <r>
    <x v="4"/>
    <s v="N2"/>
    <s v="EURO V,VI,EEV"/>
    <x v="2"/>
    <s v="Prešov"/>
    <s v="Prešovský kraj"/>
    <n v="23798"/>
    <n v="3507"/>
    <n v="57072"/>
  </r>
  <r>
    <x v="4"/>
    <s v="N2"/>
    <s v="EURO V,VI,EEV"/>
    <x v="2"/>
    <s v="Prievidza"/>
    <s v="Trenčiansky kraj"/>
    <n v="17722"/>
    <n v="1728"/>
    <n v="28397"/>
  </r>
  <r>
    <x v="4"/>
    <s v="N2"/>
    <s v="EURO V,VI,EEV"/>
    <x v="2"/>
    <s v="Púchov"/>
    <s v="Trenčiansky kraj"/>
    <n v="4850"/>
    <n v="594"/>
    <n v="9618"/>
  </r>
  <r>
    <x v="4"/>
    <s v="N2"/>
    <s v="EURO V,VI,EEV"/>
    <x v="2"/>
    <s v="Rimavská Sobota"/>
    <s v="Banskobystrický kraj"/>
    <n v="4426"/>
    <n v="479"/>
    <n v="7949"/>
  </r>
  <r>
    <x v="4"/>
    <s v="N2"/>
    <s v="EURO V,VI,EEV"/>
    <x v="2"/>
    <s v="Rožňava"/>
    <s v="Košický kraj"/>
    <n v="5640"/>
    <n v="350"/>
    <n v="5814"/>
  </r>
  <r>
    <x v="4"/>
    <s v="N2"/>
    <s v="EURO V,VI,EEV"/>
    <x v="2"/>
    <s v="Ružomberok"/>
    <s v="Žilinský kraj"/>
    <n v="14004"/>
    <n v="2773"/>
    <n v="46235"/>
  </r>
  <r>
    <x v="4"/>
    <s v="N2"/>
    <s v="EURO V,VI,EEV"/>
    <x v="2"/>
    <s v="Senec"/>
    <s v="Bratislavský kraj"/>
    <n v="2619"/>
    <n v="642"/>
    <n v="10664"/>
  </r>
  <r>
    <x v="4"/>
    <s v="N2"/>
    <s v="EURO V,VI,EEV"/>
    <x v="2"/>
    <s v="Senica"/>
    <s v="Trnavský kraj"/>
    <n v="4241"/>
    <n v="679"/>
    <n v="11000"/>
  </r>
  <r>
    <x v="4"/>
    <s v="N2"/>
    <s v="EURO V,VI,EEV"/>
    <x v="2"/>
    <s v="Skalica"/>
    <s v="Trnavský kraj"/>
    <n v="4481"/>
    <n v="436"/>
    <n v="7045"/>
  </r>
  <r>
    <x v="4"/>
    <s v="N2"/>
    <s v="EURO V,VI,EEV"/>
    <x v="2"/>
    <s v="Sobrance"/>
    <s v="Košický kraj"/>
    <n v="1286"/>
    <n v="65"/>
    <n v="1320"/>
  </r>
  <r>
    <x v="4"/>
    <s v="N2"/>
    <s v="EURO V,VI,EEV"/>
    <x v="2"/>
    <s v="Stropkov"/>
    <s v="Prešovský kraj"/>
    <n v="2257"/>
    <n v="158"/>
    <n v="2559"/>
  </r>
  <r>
    <x v="4"/>
    <s v="N2"/>
    <s v="EURO V,VI,EEV"/>
    <x v="2"/>
    <s v="Svidník"/>
    <s v="Prešovský kraj"/>
    <n v="5422"/>
    <n v="397"/>
    <n v="6411"/>
  </r>
  <r>
    <x v="4"/>
    <s v="N2"/>
    <s v="EURO V,VI,EEV"/>
    <x v="2"/>
    <s v="Šaľa"/>
    <s v="Nitriansky kraj"/>
    <n v="2250"/>
    <n v="323"/>
    <n v="5341"/>
  </r>
  <r>
    <x v="4"/>
    <s v="N2"/>
    <s v="EURO V,VI,EEV"/>
    <x v="2"/>
    <s v="Topoľčany"/>
    <s v="Nitriansky kraj"/>
    <n v="4053"/>
    <n v="1340"/>
    <n v="21772"/>
  </r>
  <r>
    <x v="4"/>
    <s v="N2"/>
    <s v="EURO V,VI,EEV"/>
    <x v="2"/>
    <s v="Trebišov"/>
    <s v="Košický kraj"/>
    <n v="9182"/>
    <n v="792"/>
    <n v="13944"/>
  </r>
  <r>
    <x v="4"/>
    <s v="N2"/>
    <s v="EURO V,VI,EEV"/>
    <x v="2"/>
    <s v="Trenčín"/>
    <s v="Trenčiansky kraj"/>
    <n v="8402"/>
    <n v="880"/>
    <n v="14267"/>
  </r>
  <r>
    <x v="4"/>
    <s v="N2"/>
    <s v="EURO V,VI,EEV"/>
    <x v="2"/>
    <s v="Trnava"/>
    <s v="Trnavský kraj"/>
    <n v="9154"/>
    <n v="1164"/>
    <n v="18869"/>
  </r>
  <r>
    <x v="4"/>
    <s v="N2"/>
    <s v="EURO V,VI,EEV"/>
    <x v="2"/>
    <s v="Turčianske Teplice"/>
    <s v="Žilinský kraj"/>
    <n v="1972"/>
    <n v="130"/>
    <n v="2125"/>
  </r>
  <r>
    <x v="4"/>
    <s v="N2"/>
    <s v="EURO V,VI,EEV"/>
    <x v="2"/>
    <s v="Tvrdošín"/>
    <s v="Žilinský kraj"/>
    <n v="4178"/>
    <n v="593"/>
    <n v="10127"/>
  </r>
  <r>
    <x v="4"/>
    <s v="N2"/>
    <s v="EURO V,VI,EEV"/>
    <x v="2"/>
    <s v="Vranov nad Topľou"/>
    <s v="Prešovský kraj"/>
    <n v="17052"/>
    <n v="1434"/>
    <n v="23305"/>
  </r>
  <r>
    <x v="4"/>
    <s v="N2"/>
    <s v="EURO V,VI,EEV"/>
    <x v="2"/>
    <s v="Zvolen"/>
    <s v="Banskobystrický kraj"/>
    <n v="12620"/>
    <n v="1420"/>
    <n v="23226"/>
  </r>
  <r>
    <x v="4"/>
    <s v="N2"/>
    <s v="EURO V,VI,EEV"/>
    <x v="2"/>
    <s v="Žarnovica"/>
    <s v="Banskobystrický kraj"/>
    <n v="1283"/>
    <n v="108"/>
    <n v="1754"/>
  </r>
  <r>
    <x v="4"/>
    <s v="N2"/>
    <s v="EURO V,VI,EEV"/>
    <x v="2"/>
    <s v="Žiar nad Hronom"/>
    <s v="Banskobystrický kraj"/>
    <n v="4109"/>
    <n v="626"/>
    <n v="10622"/>
  </r>
  <r>
    <x v="4"/>
    <s v="N2"/>
    <s v="EURO V,VI,EEV"/>
    <x v="2"/>
    <s v="Žilina"/>
    <s v="Žilinský kraj"/>
    <n v="6684"/>
    <n v="2557"/>
    <n v="41581"/>
  </r>
  <r>
    <x v="4"/>
    <s v="N2"/>
    <s v="EURO V,VI,EEV"/>
    <x v="3"/>
    <s v="Bánovce nad Bebravou"/>
    <s v="Trenčiansky kraj"/>
    <n v="29037"/>
    <n v="0"/>
    <n v="34060"/>
  </r>
  <r>
    <x v="4"/>
    <s v="N2"/>
    <s v="EURO V,VI,EEV"/>
    <x v="3"/>
    <s v="Banská Bystrica"/>
    <s v="Banskobystrický kraj"/>
    <n v="66374"/>
    <n v="0"/>
    <n v="197047"/>
  </r>
  <r>
    <x v="4"/>
    <s v="N2"/>
    <s v="EURO V,VI,EEV"/>
    <x v="3"/>
    <s v="Banská Štiavnica"/>
    <s v="Banskobystrický kraj"/>
    <n v="4188"/>
    <n v="0"/>
    <n v="8702"/>
  </r>
  <r>
    <x v="4"/>
    <s v="N2"/>
    <s v="EURO V,VI,EEV"/>
    <x v="3"/>
    <s v="Bardejov"/>
    <s v="Prešovský kraj"/>
    <n v="26820"/>
    <n v="0"/>
    <n v="38338"/>
  </r>
  <r>
    <x v="4"/>
    <s v="N2"/>
    <s v="EURO V,VI,EEV"/>
    <x v="3"/>
    <s v="Bratislava II"/>
    <s v="Bratislavský kraj"/>
    <n v="15019"/>
    <n v="0"/>
    <n v="29230"/>
  </r>
  <r>
    <x v="4"/>
    <s v="N2"/>
    <s v="EURO V,VI,EEV"/>
    <x v="3"/>
    <s v="Bratislava IV"/>
    <s v="Bratislavský kraj"/>
    <n v="689"/>
    <n v="0"/>
    <n v="3293"/>
  </r>
  <r>
    <x v="4"/>
    <s v="N2"/>
    <s v="EURO V,VI,EEV"/>
    <x v="3"/>
    <s v="Brezno"/>
    <s v="Banskobystrický kraj"/>
    <n v="54518"/>
    <n v="0"/>
    <n v="89670"/>
  </r>
  <r>
    <x v="4"/>
    <s v="N2"/>
    <s v="EURO V,VI,EEV"/>
    <x v="3"/>
    <s v="Bytča"/>
    <s v="Žilinský kraj"/>
    <n v="16746"/>
    <n v="0"/>
    <n v="37454"/>
  </r>
  <r>
    <x v="4"/>
    <s v="N2"/>
    <s v="EURO V,VI,EEV"/>
    <x v="3"/>
    <s v="Čadca"/>
    <s v="Žilinský kraj"/>
    <n v="29968"/>
    <n v="0"/>
    <n v="118977"/>
  </r>
  <r>
    <x v="4"/>
    <s v="N2"/>
    <s v="EURO V,VI,EEV"/>
    <x v="3"/>
    <s v="Detva"/>
    <s v="Banskobystrický kraj"/>
    <n v="56117"/>
    <n v="0"/>
    <n v="71959"/>
  </r>
  <r>
    <x v="4"/>
    <s v="N2"/>
    <s v="EURO V,VI,EEV"/>
    <x v="3"/>
    <s v="Dolný Kubín"/>
    <s v="Žilinský kraj"/>
    <n v="72264"/>
    <n v="0"/>
    <n v="99191"/>
  </r>
  <r>
    <x v="4"/>
    <s v="N2"/>
    <s v="EURO V,VI,EEV"/>
    <x v="3"/>
    <s v="Dunajská Streda"/>
    <s v="Trnavský kraj"/>
    <n v="46445"/>
    <n v="0"/>
    <n v="74203"/>
  </r>
  <r>
    <x v="4"/>
    <s v="N2"/>
    <s v="EURO V,VI,EEV"/>
    <x v="3"/>
    <s v="Galanta"/>
    <s v="Trnavský kraj"/>
    <n v="8441"/>
    <n v="0"/>
    <n v="14337"/>
  </r>
  <r>
    <x v="4"/>
    <s v="N2"/>
    <s v="EURO V,VI,EEV"/>
    <x v="3"/>
    <s v="Hlohovec"/>
    <s v="Trnavský kraj"/>
    <n v="4358"/>
    <n v="0"/>
    <n v="7396"/>
  </r>
  <r>
    <x v="4"/>
    <s v="N2"/>
    <s v="EURO V,VI,EEV"/>
    <x v="3"/>
    <s v="Humenné"/>
    <s v="Prešovský kraj"/>
    <n v="19039"/>
    <n v="0"/>
    <n v="35879"/>
  </r>
  <r>
    <x v="4"/>
    <s v="N2"/>
    <s v="EURO V,VI,EEV"/>
    <x v="3"/>
    <s v="Ilava"/>
    <s v="Trenčiansky kraj"/>
    <n v="16874"/>
    <n v="0"/>
    <n v="27412"/>
  </r>
  <r>
    <x v="4"/>
    <s v="N2"/>
    <s v="EURO V,VI,EEV"/>
    <x v="3"/>
    <s v="Kežmarok"/>
    <s v="Prešovský kraj"/>
    <n v="43248"/>
    <n v="0"/>
    <n v="57285"/>
  </r>
  <r>
    <x v="4"/>
    <s v="N2"/>
    <s v="EURO V,VI,EEV"/>
    <x v="3"/>
    <s v="Komárno"/>
    <s v="Nitriansky kraj"/>
    <n v="54863"/>
    <n v="0"/>
    <n v="92273"/>
  </r>
  <r>
    <x v="4"/>
    <s v="N2"/>
    <s v="EURO V,VI,EEV"/>
    <x v="3"/>
    <s v="Košice - okolie"/>
    <s v="Košický kraj"/>
    <n v="48689"/>
    <n v="0"/>
    <n v="49587"/>
  </r>
  <r>
    <x v="4"/>
    <s v="N2"/>
    <s v="EURO V,VI,EEV"/>
    <x v="3"/>
    <s v="Košice I"/>
    <s v="Košický kraj"/>
    <n v="3397"/>
    <n v="0"/>
    <n v="33944"/>
  </r>
  <r>
    <x v="4"/>
    <s v="N2"/>
    <s v="EURO V,VI,EEV"/>
    <x v="3"/>
    <s v="Košice II"/>
    <s v="Košický kraj"/>
    <n v="10412"/>
    <n v="0"/>
    <n v="36394"/>
  </r>
  <r>
    <x v="4"/>
    <s v="N2"/>
    <s v="EURO V,VI,EEV"/>
    <x v="3"/>
    <s v="Košice III"/>
    <s v="Košický kraj"/>
    <n v="993"/>
    <n v="0"/>
    <n v="10086"/>
  </r>
  <r>
    <x v="4"/>
    <s v="N2"/>
    <s v="EURO V,VI,EEV"/>
    <x v="3"/>
    <s v="Košice IV"/>
    <s v="Košický kraj"/>
    <n v="8291"/>
    <n v="0"/>
    <n v="22886"/>
  </r>
  <r>
    <x v="4"/>
    <s v="N2"/>
    <s v="EURO V,VI,EEV"/>
    <x v="3"/>
    <s v="Krupina"/>
    <s v="Banskobystrický kraj"/>
    <n v="54058"/>
    <n v="0"/>
    <n v="80600"/>
  </r>
  <r>
    <x v="4"/>
    <s v="N2"/>
    <s v="EURO V,VI,EEV"/>
    <x v="3"/>
    <s v="Kysucké Nové Mesto"/>
    <s v="Žilinský kraj"/>
    <n v="38801"/>
    <n v="0"/>
    <n v="28506"/>
  </r>
  <r>
    <x v="4"/>
    <s v="N2"/>
    <s v="EURO V,VI,EEV"/>
    <x v="3"/>
    <s v="Levice"/>
    <s v="Nitriansky kraj"/>
    <n v="99367"/>
    <n v="0"/>
    <n v="136176"/>
  </r>
  <r>
    <x v="4"/>
    <s v="N2"/>
    <s v="EURO V,VI,EEV"/>
    <x v="3"/>
    <s v="Levoča"/>
    <s v="Prešovský kraj"/>
    <n v="68803"/>
    <n v="0"/>
    <n v="69418"/>
  </r>
  <r>
    <x v="4"/>
    <s v="N2"/>
    <s v="EURO V,VI,EEV"/>
    <x v="3"/>
    <s v="Liptovský Mikuláš"/>
    <s v="Žilinský kraj"/>
    <n v="14255"/>
    <n v="0"/>
    <n v="18982"/>
  </r>
  <r>
    <x v="4"/>
    <s v="N2"/>
    <s v="EURO V,VI,EEV"/>
    <x v="3"/>
    <s v="Lučenec"/>
    <s v="Banskobystrický kraj"/>
    <n v="70062"/>
    <n v="0"/>
    <n v="73265"/>
  </r>
  <r>
    <x v="4"/>
    <s v="N2"/>
    <s v="EURO V,VI,EEV"/>
    <x v="3"/>
    <s v="Malacky"/>
    <s v="Bratislavský kraj"/>
    <n v="3432"/>
    <n v="0"/>
    <n v="7844"/>
  </r>
  <r>
    <x v="4"/>
    <s v="N2"/>
    <s v="EURO V,VI,EEV"/>
    <x v="3"/>
    <s v="Martin"/>
    <s v="Žilinský kraj"/>
    <n v="62448"/>
    <n v="0"/>
    <n v="258059"/>
  </r>
  <r>
    <x v="4"/>
    <s v="N2"/>
    <s v="EURO V,VI,EEV"/>
    <x v="3"/>
    <s v="Michalovce"/>
    <s v="Košický kraj"/>
    <n v="53282"/>
    <n v="0"/>
    <n v="83851"/>
  </r>
  <r>
    <x v="4"/>
    <s v="N2"/>
    <s v="EURO V,VI,EEV"/>
    <x v="3"/>
    <s v="Námestovo"/>
    <s v="Žilinský kraj"/>
    <n v="22121"/>
    <n v="0"/>
    <n v="39915"/>
  </r>
  <r>
    <x v="4"/>
    <s v="N2"/>
    <s v="EURO V,VI,EEV"/>
    <x v="3"/>
    <s v="Nitra"/>
    <s v="Nitriansky kraj"/>
    <n v="91208"/>
    <n v="0"/>
    <n v="175523"/>
  </r>
  <r>
    <x v="4"/>
    <s v="N2"/>
    <s v="EURO V,VI,EEV"/>
    <x v="3"/>
    <s v="Nové Mesto nad Váhom"/>
    <s v="Trenčiansky kraj"/>
    <n v="30465"/>
    <n v="0"/>
    <n v="51128"/>
  </r>
  <r>
    <x v="4"/>
    <s v="N2"/>
    <s v="EURO V,VI,EEV"/>
    <x v="3"/>
    <s v="Nové Zámky"/>
    <s v="Nitriansky kraj"/>
    <n v="41313"/>
    <n v="0"/>
    <n v="125711"/>
  </r>
  <r>
    <x v="4"/>
    <s v="N2"/>
    <s v="EURO V,VI,EEV"/>
    <x v="3"/>
    <s v="Partizánske"/>
    <s v="Trenčiansky kraj"/>
    <n v="13698"/>
    <n v="0"/>
    <n v="30867"/>
  </r>
  <r>
    <x v="4"/>
    <s v="N2"/>
    <s v="EURO V,VI,EEV"/>
    <x v="3"/>
    <s v="Piešťany"/>
    <s v="Trnavský kraj"/>
    <n v="4656"/>
    <n v="0"/>
    <n v="7850"/>
  </r>
  <r>
    <x v="4"/>
    <s v="N2"/>
    <s v="EURO V,VI,EEV"/>
    <x v="3"/>
    <s v="Poprad"/>
    <s v="Prešovský kraj"/>
    <n v="29772"/>
    <n v="0"/>
    <n v="54131"/>
  </r>
  <r>
    <x v="4"/>
    <s v="N2"/>
    <s v="EURO V,VI,EEV"/>
    <x v="3"/>
    <s v="Považská Bystrica"/>
    <s v="Trenčiansky kraj"/>
    <n v="5073"/>
    <n v="0"/>
    <n v="15111"/>
  </r>
  <r>
    <x v="4"/>
    <s v="N2"/>
    <s v="EURO V,VI,EEV"/>
    <x v="3"/>
    <s v="Prešov"/>
    <s v="Prešovský kraj"/>
    <n v="137794"/>
    <n v="0"/>
    <n v="325836"/>
  </r>
  <r>
    <x v="4"/>
    <s v="N2"/>
    <s v="EURO V,VI,EEV"/>
    <x v="3"/>
    <s v="Prievidza"/>
    <s v="Trenčiansky kraj"/>
    <n v="107982"/>
    <n v="0"/>
    <n v="193302"/>
  </r>
  <r>
    <x v="4"/>
    <s v="N2"/>
    <s v="EURO V,VI,EEV"/>
    <x v="3"/>
    <s v="Púchov"/>
    <s v="Trenčiansky kraj"/>
    <n v="32760"/>
    <n v="0"/>
    <n v="62291"/>
  </r>
  <r>
    <x v="4"/>
    <s v="N2"/>
    <s v="EURO V,VI,EEV"/>
    <x v="3"/>
    <s v="Revúca"/>
    <s v="Banskobystrický kraj"/>
    <n v="3227"/>
    <n v="0"/>
    <n v="6207"/>
  </r>
  <r>
    <x v="4"/>
    <s v="N2"/>
    <s v="EURO V,VI,EEV"/>
    <x v="3"/>
    <s v="Rimavská Sobota"/>
    <s v="Banskobystrický kraj"/>
    <n v="57063"/>
    <n v="0"/>
    <n v="76477"/>
  </r>
  <r>
    <x v="4"/>
    <s v="N2"/>
    <s v="EURO V,VI,EEV"/>
    <x v="3"/>
    <s v="Rožňava"/>
    <s v="Košický kraj"/>
    <n v="49475"/>
    <n v="0"/>
    <n v="47808"/>
  </r>
  <r>
    <x v="4"/>
    <s v="N2"/>
    <s v="EURO V,VI,EEV"/>
    <x v="3"/>
    <s v="Ružomberok"/>
    <s v="Žilinský kraj"/>
    <n v="68695"/>
    <n v="0"/>
    <n v="225749"/>
  </r>
  <r>
    <x v="4"/>
    <s v="N2"/>
    <s v="EURO V,VI,EEV"/>
    <x v="3"/>
    <s v="Sabinov"/>
    <s v="Prešovský kraj"/>
    <n v="33152"/>
    <n v="0"/>
    <n v="70287"/>
  </r>
  <r>
    <x v="4"/>
    <s v="N2"/>
    <s v="EURO V,VI,EEV"/>
    <x v="3"/>
    <s v="Senec"/>
    <s v="Bratislavský kraj"/>
    <n v="30197"/>
    <n v="0"/>
    <n v="68865"/>
  </r>
  <r>
    <x v="4"/>
    <s v="N2"/>
    <s v="EURO V,VI,EEV"/>
    <x v="3"/>
    <s v="Senica"/>
    <s v="Trnavský kraj"/>
    <n v="26530"/>
    <n v="0"/>
    <n v="64184"/>
  </r>
  <r>
    <x v="4"/>
    <s v="N2"/>
    <s v="EURO V,VI,EEV"/>
    <x v="3"/>
    <s v="Skalica"/>
    <s v="Trnavský kraj"/>
    <n v="25118"/>
    <n v="0"/>
    <n v="40014"/>
  </r>
  <r>
    <x v="4"/>
    <s v="N2"/>
    <s v="EURO V,VI,EEV"/>
    <x v="3"/>
    <s v="Snina"/>
    <s v="Prešovský kraj"/>
    <n v="11126"/>
    <n v="0"/>
    <n v="29483"/>
  </r>
  <r>
    <x v="4"/>
    <s v="N2"/>
    <s v="EURO V,VI,EEV"/>
    <x v="3"/>
    <s v="Sobrance"/>
    <s v="Košický kraj"/>
    <n v="6754"/>
    <n v="0"/>
    <n v="7027"/>
  </r>
  <r>
    <x v="4"/>
    <s v="N2"/>
    <s v="EURO V,VI,EEV"/>
    <x v="3"/>
    <s v="Stará Ľubovňa"/>
    <s v="Prešovský kraj"/>
    <n v="40968"/>
    <n v="0"/>
    <n v="63372"/>
  </r>
  <r>
    <x v="4"/>
    <s v="N2"/>
    <s v="EURO V,VI,EEV"/>
    <x v="3"/>
    <s v="Stropkov"/>
    <s v="Prešovský kraj"/>
    <n v="13002"/>
    <n v="0"/>
    <n v="14795"/>
  </r>
  <r>
    <x v="4"/>
    <s v="N2"/>
    <s v="EURO V,VI,EEV"/>
    <x v="3"/>
    <s v="Svidník"/>
    <s v="Prešovský kraj"/>
    <n v="44179"/>
    <n v="0"/>
    <n v="55170"/>
  </r>
  <r>
    <x v="4"/>
    <s v="N2"/>
    <s v="EURO V,VI,EEV"/>
    <x v="3"/>
    <s v="Šaľa"/>
    <s v="Nitriansky kraj"/>
    <n v="11522"/>
    <n v="0"/>
    <n v="27625"/>
  </r>
  <r>
    <x v="4"/>
    <s v="N2"/>
    <s v="EURO V,VI,EEV"/>
    <x v="3"/>
    <s v="Topoľčany"/>
    <s v="Nitriansky kraj"/>
    <n v="21171"/>
    <n v="0"/>
    <n v="113697"/>
  </r>
  <r>
    <x v="4"/>
    <s v="N2"/>
    <s v="EURO V,VI,EEV"/>
    <x v="3"/>
    <s v="Trebišov"/>
    <s v="Košický kraj"/>
    <n v="48726"/>
    <n v="0"/>
    <n v="74285"/>
  </r>
  <r>
    <x v="4"/>
    <s v="N2"/>
    <s v="EURO V,VI,EEV"/>
    <x v="3"/>
    <s v="Trenčín"/>
    <s v="Trenčiansky kraj"/>
    <n v="58636"/>
    <n v="0"/>
    <n v="101183"/>
  </r>
  <r>
    <x v="4"/>
    <s v="N2"/>
    <s v="EURO V,VI,EEV"/>
    <x v="3"/>
    <s v="Trnava"/>
    <s v="Trnavský kraj"/>
    <n v="53894"/>
    <n v="0"/>
    <n v="119194"/>
  </r>
  <r>
    <x v="4"/>
    <s v="N2"/>
    <s v="EURO V,VI,EEV"/>
    <x v="3"/>
    <s v="Turčianske Teplice"/>
    <s v="Žilinský kraj"/>
    <n v="10741"/>
    <n v="0"/>
    <n v="11625"/>
  </r>
  <r>
    <x v="4"/>
    <s v="N2"/>
    <s v="EURO V,VI,EEV"/>
    <x v="3"/>
    <s v="Tvrdošín"/>
    <s v="Žilinský kraj"/>
    <n v="21306"/>
    <n v="0"/>
    <n v="51878"/>
  </r>
  <r>
    <x v="4"/>
    <s v="N2"/>
    <s v="EURO V,VI,EEV"/>
    <x v="3"/>
    <s v="Veľký Krtíš"/>
    <s v="Banskobystrický kraj"/>
    <n v="11702"/>
    <n v="0"/>
    <n v="11867"/>
  </r>
  <r>
    <x v="4"/>
    <s v="N2"/>
    <s v="EURO V,VI,EEV"/>
    <x v="3"/>
    <s v="Vranov nad Topľou"/>
    <s v="Prešovský kraj"/>
    <n v="102971"/>
    <n v="0"/>
    <n v="141041"/>
  </r>
  <r>
    <x v="4"/>
    <s v="N2"/>
    <s v="EURO V,VI,EEV"/>
    <x v="3"/>
    <s v="Zlaté Moravce"/>
    <s v="Nitriansky kraj"/>
    <n v="5307"/>
    <n v="0"/>
    <n v="2531"/>
  </r>
  <r>
    <x v="4"/>
    <s v="N2"/>
    <s v="EURO V,VI,EEV"/>
    <x v="3"/>
    <s v="Zvolen"/>
    <s v="Banskobystrický kraj"/>
    <n v="64556"/>
    <n v="0"/>
    <n v="117599"/>
  </r>
  <r>
    <x v="4"/>
    <s v="N2"/>
    <s v="EURO V,VI,EEV"/>
    <x v="3"/>
    <s v="Žarnovica"/>
    <s v="Banskobystrický kraj"/>
    <n v="6700"/>
    <n v="0"/>
    <n v="9167"/>
  </r>
  <r>
    <x v="4"/>
    <s v="N2"/>
    <s v="EURO V,VI,EEV"/>
    <x v="3"/>
    <s v="Žiar nad Hronom"/>
    <s v="Banskobystrický kraj"/>
    <n v="26430"/>
    <n v="0"/>
    <n v="60010"/>
  </r>
  <r>
    <x v="4"/>
    <s v="N2"/>
    <s v="EURO V,VI,EEV"/>
    <x v="3"/>
    <s v="Žilina"/>
    <s v="Žilinský kraj"/>
    <n v="104629"/>
    <n v="0"/>
    <n v="339651"/>
  </r>
  <r>
    <x v="4"/>
    <s v="N2"/>
    <s v="EURO V,VI,EEV"/>
    <x v="4"/>
    <s v="Banská Bystrica"/>
    <s v="Banskobystrický kraj"/>
    <n v="1201"/>
    <n v="793"/>
    <n v="10103"/>
  </r>
  <r>
    <x v="4"/>
    <s v="N2"/>
    <s v="EURO V,VI,EEV"/>
    <x v="4"/>
    <s v="Bratislava II"/>
    <s v="Bratislavský kraj"/>
    <n v="2015"/>
    <n v="109"/>
    <n v="1370"/>
  </r>
  <r>
    <x v="4"/>
    <s v="N2"/>
    <s v="EURO V,VI,EEV"/>
    <x v="4"/>
    <s v="Bratislava IV"/>
    <s v="Bratislavský kraj"/>
    <n v="199"/>
    <n v="76"/>
    <n v="951"/>
  </r>
  <r>
    <x v="4"/>
    <s v="N2"/>
    <s v="EURO V,VI,EEV"/>
    <x v="4"/>
    <s v="Bytča"/>
    <s v="Žilinský kraj"/>
    <n v="1128"/>
    <n v="113"/>
    <n v="1424"/>
  </r>
  <r>
    <x v="4"/>
    <s v="N2"/>
    <s v="EURO V,VI,EEV"/>
    <x v="4"/>
    <s v="Dolný Kubín"/>
    <s v="Žilinský kraj"/>
    <n v="186"/>
    <n v="17"/>
    <n v="220"/>
  </r>
  <r>
    <x v="4"/>
    <s v="N2"/>
    <s v="EURO V,VI,EEV"/>
    <x v="4"/>
    <s v="Galanta"/>
    <s v="Trnavský kraj"/>
    <n v="163"/>
    <n v="52"/>
    <n v="649"/>
  </r>
  <r>
    <x v="4"/>
    <s v="N2"/>
    <s v="EURO V,VI,EEV"/>
    <x v="4"/>
    <s v="Hlohovec"/>
    <s v="Trnavský kraj"/>
    <n v="812"/>
    <n v="109"/>
    <n v="1378"/>
  </r>
  <r>
    <x v="4"/>
    <s v="N2"/>
    <s v="EURO V,VI,EEV"/>
    <x v="4"/>
    <s v="Ilava"/>
    <s v="Trenčiansky kraj"/>
    <n v="4557"/>
    <n v="589"/>
    <n v="7445"/>
  </r>
  <r>
    <x v="4"/>
    <s v="N2"/>
    <s v="EURO V,VI,EEV"/>
    <x v="4"/>
    <s v="Košice - okolie"/>
    <s v="Košický kraj"/>
    <n v="1569"/>
    <n v="138"/>
    <n v="2322"/>
  </r>
  <r>
    <x v="4"/>
    <s v="N2"/>
    <s v="EURO V,VI,EEV"/>
    <x v="4"/>
    <s v="Levoča"/>
    <s v="Prešovský kraj"/>
    <n v="387"/>
    <n v="32"/>
    <n v="402"/>
  </r>
  <r>
    <x v="4"/>
    <s v="N2"/>
    <s v="EURO V,VI,EEV"/>
    <x v="4"/>
    <s v="Liptovský Mikuláš"/>
    <s v="Žilinský kraj"/>
    <n v="2337"/>
    <n v="266"/>
    <n v="3477"/>
  </r>
  <r>
    <x v="4"/>
    <s v="N2"/>
    <s v="EURO V,VI,EEV"/>
    <x v="4"/>
    <s v="Malacky"/>
    <s v="Bratislavský kraj"/>
    <n v="685"/>
    <n v="137"/>
    <n v="1758"/>
  </r>
  <r>
    <x v="4"/>
    <s v="N2"/>
    <s v="EURO V,VI,EEV"/>
    <x v="4"/>
    <s v="Nitra"/>
    <s v="Nitriansky kraj"/>
    <n v="850"/>
    <n v="159"/>
    <n v="1999"/>
  </r>
  <r>
    <x v="4"/>
    <s v="N2"/>
    <s v="EURO V,VI,EEV"/>
    <x v="4"/>
    <s v="Nové Mesto nad Váhom"/>
    <s v="Trenčiansky kraj"/>
    <n v="4887"/>
    <n v="599"/>
    <n v="7535"/>
  </r>
  <r>
    <x v="4"/>
    <s v="N2"/>
    <s v="EURO V,VI,EEV"/>
    <x v="4"/>
    <s v="Piešťany"/>
    <s v="Trnavský kraj"/>
    <n v="1032"/>
    <n v="143"/>
    <n v="1806"/>
  </r>
  <r>
    <x v="4"/>
    <s v="N2"/>
    <s v="EURO V,VI,EEV"/>
    <x v="4"/>
    <s v="Poprad"/>
    <s v="Prešovský kraj"/>
    <n v="3492"/>
    <n v="431"/>
    <n v="5458"/>
  </r>
  <r>
    <x v="4"/>
    <s v="N2"/>
    <s v="EURO V,VI,EEV"/>
    <x v="4"/>
    <s v="Považská Bystrica"/>
    <s v="Trenčiansky kraj"/>
    <n v="893"/>
    <n v="169"/>
    <n v="2142"/>
  </r>
  <r>
    <x v="4"/>
    <s v="N2"/>
    <s v="EURO V,VI,EEV"/>
    <x v="4"/>
    <s v="Prešov"/>
    <s v="Prešovský kraj"/>
    <n v="2733"/>
    <n v="243"/>
    <n v="3054"/>
  </r>
  <r>
    <x v="4"/>
    <s v="N2"/>
    <s v="EURO V,VI,EEV"/>
    <x v="4"/>
    <s v="Púchov"/>
    <s v="Trenčiansky kraj"/>
    <n v="805"/>
    <n v="74"/>
    <n v="939"/>
  </r>
  <r>
    <x v="4"/>
    <s v="N2"/>
    <s v="EURO V,VI,EEV"/>
    <x v="4"/>
    <s v="Revúca"/>
    <s v="Banskobystrický kraj"/>
    <n v="499"/>
    <n v="46"/>
    <n v="602"/>
  </r>
  <r>
    <x v="4"/>
    <s v="N2"/>
    <s v="EURO V,VI,EEV"/>
    <x v="4"/>
    <s v="Rimavská Sobota"/>
    <s v="Banskobystrický kraj"/>
    <n v="208"/>
    <n v="13"/>
    <n v="179"/>
  </r>
  <r>
    <x v="4"/>
    <s v="N2"/>
    <s v="EURO V,VI,EEV"/>
    <x v="4"/>
    <s v="Ružomberok"/>
    <s v="Žilinský kraj"/>
    <n v="161"/>
    <n v="3"/>
    <n v="74"/>
  </r>
  <r>
    <x v="4"/>
    <s v="N2"/>
    <s v="EURO V,VI,EEV"/>
    <x v="4"/>
    <s v="Senec"/>
    <s v="Bratislavský kraj"/>
    <n v="3153"/>
    <n v="293"/>
    <n v="3687"/>
  </r>
  <r>
    <x v="4"/>
    <s v="N2"/>
    <s v="EURO V,VI,EEV"/>
    <x v="4"/>
    <s v="Senica"/>
    <s v="Trnavský kraj"/>
    <n v="693"/>
    <n v="73"/>
    <n v="926"/>
  </r>
  <r>
    <x v="4"/>
    <s v="N2"/>
    <s v="EURO V,VI,EEV"/>
    <x v="4"/>
    <s v="Svidník"/>
    <s v="Prešovský kraj"/>
    <n v="13"/>
    <n v="4"/>
    <n v="54"/>
  </r>
  <r>
    <x v="4"/>
    <s v="N2"/>
    <s v="EURO V,VI,EEV"/>
    <x v="4"/>
    <s v="Trenčín"/>
    <s v="Trenčiansky kraj"/>
    <n v="3860"/>
    <n v="765"/>
    <n v="9677"/>
  </r>
  <r>
    <x v="4"/>
    <s v="N2"/>
    <s v="EURO V,VI,EEV"/>
    <x v="4"/>
    <s v="Trnava"/>
    <s v="Trnavský kraj"/>
    <n v="710"/>
    <n v="231"/>
    <n v="2896"/>
  </r>
  <r>
    <x v="4"/>
    <s v="N2"/>
    <s v="EURO V,VI,EEV"/>
    <x v="4"/>
    <s v="Turčianske Teplice"/>
    <s v="Žilinský kraj"/>
    <n v="4"/>
    <n v="1"/>
    <n v="7"/>
  </r>
  <r>
    <x v="4"/>
    <s v="N2"/>
    <s v="EURO V,VI,EEV"/>
    <x v="4"/>
    <s v="Tvrdošín"/>
    <s v="Žilinský kraj"/>
    <n v="37"/>
    <n v="4"/>
    <n v="98"/>
  </r>
  <r>
    <x v="4"/>
    <s v="N2"/>
    <s v="EURO V,VI,EEV"/>
    <x v="4"/>
    <s v="Zlaté Moravce"/>
    <s v="Nitriansky kraj"/>
    <n v="1178"/>
    <n v="45"/>
    <n v="562"/>
  </r>
  <r>
    <x v="4"/>
    <s v="N2"/>
    <s v="EURO V,VI,EEV"/>
    <x v="4"/>
    <s v="Zvolen"/>
    <s v="Banskobystrický kraj"/>
    <n v="583"/>
    <n v="35"/>
    <n v="462"/>
  </r>
  <r>
    <x v="4"/>
    <s v="N2"/>
    <s v="EURO V,VI,EEV"/>
    <x v="4"/>
    <s v="Žarnovica"/>
    <s v="Banskobystrický kraj"/>
    <n v="167"/>
    <n v="20"/>
    <n v="248"/>
  </r>
  <r>
    <x v="4"/>
    <s v="N2"/>
    <s v="EURO V,VI,EEV"/>
    <x v="4"/>
    <s v="Žiar nad Hronom"/>
    <s v="Banskobystrický kraj"/>
    <n v="986"/>
    <n v="100"/>
    <n v="1317"/>
  </r>
  <r>
    <x v="4"/>
    <s v="N2"/>
    <s v="EURO V,VI,EEV"/>
    <x v="4"/>
    <s v="Žilina"/>
    <s v="Žilinský kraj"/>
    <n v="1886"/>
    <n v="465"/>
    <n v="5845"/>
  </r>
  <r>
    <x v="4"/>
    <s v="N2"/>
    <s v="EURO V,VI,EEV"/>
    <x v="5"/>
    <s v="Bánovce nad Bebravou"/>
    <s v="Trenčiansky kraj"/>
    <n v="113089"/>
    <n v="10055"/>
    <n v="167374"/>
  </r>
  <r>
    <x v="4"/>
    <s v="N2"/>
    <s v="EURO V,VI,EEV"/>
    <x v="5"/>
    <s v="Banská Bystrica"/>
    <s v="Banskobystrický kraj"/>
    <n v="206726"/>
    <n v="19050"/>
    <n v="328784"/>
  </r>
  <r>
    <x v="4"/>
    <s v="N2"/>
    <s v="EURO V,VI,EEV"/>
    <x v="5"/>
    <s v="Bratislava II"/>
    <s v="Bratislavský kraj"/>
    <n v="13336"/>
    <n v="1013"/>
    <n v="16923"/>
  </r>
  <r>
    <x v="4"/>
    <s v="N2"/>
    <s v="EURO V,VI,EEV"/>
    <x v="5"/>
    <s v="Brezno"/>
    <s v="Banskobystrický kraj"/>
    <n v="81209"/>
    <n v="6430"/>
    <n v="108832"/>
  </r>
  <r>
    <x v="4"/>
    <s v="N2"/>
    <s v="EURO V,VI,EEV"/>
    <x v="5"/>
    <s v="Bytča"/>
    <s v="Žilinský kraj"/>
    <n v="67911"/>
    <n v="5532"/>
    <n v="91657"/>
  </r>
  <r>
    <x v="4"/>
    <s v="N2"/>
    <s v="EURO V,VI,EEV"/>
    <x v="5"/>
    <s v="Čadca"/>
    <s v="Žilinský kraj"/>
    <n v="182510"/>
    <n v="20146"/>
    <n v="333912"/>
  </r>
  <r>
    <x v="4"/>
    <s v="N2"/>
    <s v="EURO V,VI,EEV"/>
    <x v="5"/>
    <s v="Detva"/>
    <s v="Banskobystrický kraj"/>
    <n v="164980"/>
    <n v="13606"/>
    <n v="232143"/>
  </r>
  <r>
    <x v="4"/>
    <s v="N2"/>
    <s v="EURO V,VI,EEV"/>
    <x v="5"/>
    <s v="Dolný Kubín"/>
    <s v="Žilinský kraj"/>
    <n v="406307"/>
    <n v="26615"/>
    <n v="455740"/>
  </r>
  <r>
    <x v="4"/>
    <s v="N2"/>
    <s v="EURO V,VI,EEV"/>
    <x v="5"/>
    <s v="Dunajská Streda"/>
    <s v="Trnavský kraj"/>
    <n v="252354"/>
    <n v="26394"/>
    <n v="471653"/>
  </r>
  <r>
    <x v="4"/>
    <s v="N2"/>
    <s v="EURO V,VI,EEV"/>
    <x v="5"/>
    <s v="Galanta"/>
    <s v="Trnavský kraj"/>
    <n v="187564"/>
    <n v="20477"/>
    <n v="341502"/>
  </r>
  <r>
    <x v="4"/>
    <s v="N2"/>
    <s v="EURO V,VI,EEV"/>
    <x v="5"/>
    <s v="Komárno"/>
    <s v="Nitriansky kraj"/>
    <n v="239490"/>
    <n v="15809"/>
    <n v="316882"/>
  </r>
  <r>
    <x v="4"/>
    <s v="N2"/>
    <s v="EURO V,VI,EEV"/>
    <x v="5"/>
    <s v="Košice - okolie"/>
    <s v="Košický kraj"/>
    <n v="264972"/>
    <n v="21206"/>
    <n v="377077"/>
  </r>
  <r>
    <x v="4"/>
    <s v="N2"/>
    <s v="EURO V,VI,EEV"/>
    <x v="5"/>
    <s v="Košice II"/>
    <s v="Košický kraj"/>
    <n v="5267"/>
    <n v="620"/>
    <n v="10876"/>
  </r>
  <r>
    <x v="4"/>
    <s v="N2"/>
    <s v="EURO V,VI,EEV"/>
    <x v="5"/>
    <s v="Košice III"/>
    <s v="Košický kraj"/>
    <n v="13739"/>
    <n v="974"/>
    <n v="17761"/>
  </r>
  <r>
    <x v="4"/>
    <s v="N2"/>
    <s v="EURO V,VI,EEV"/>
    <x v="5"/>
    <s v="Košice IV"/>
    <s v="Košický kraj"/>
    <n v="15764"/>
    <n v="629"/>
    <n v="15834"/>
  </r>
  <r>
    <x v="4"/>
    <s v="N2"/>
    <s v="EURO V,VI,EEV"/>
    <x v="5"/>
    <s v="Krupina"/>
    <s v="Banskobystrický kraj"/>
    <n v="135505"/>
    <n v="13548"/>
    <n v="225608"/>
  </r>
  <r>
    <x v="4"/>
    <s v="N2"/>
    <s v="EURO V,VI,EEV"/>
    <x v="5"/>
    <s v="Kysucké Nové Mesto"/>
    <s v="Žilinský kraj"/>
    <n v="228506"/>
    <n v="14703"/>
    <n v="243904"/>
  </r>
  <r>
    <x v="4"/>
    <s v="N2"/>
    <s v="EURO V,VI,EEV"/>
    <x v="5"/>
    <s v="Levice"/>
    <s v="Nitriansky kraj"/>
    <n v="295016"/>
    <n v="31027"/>
    <n v="518255"/>
  </r>
  <r>
    <x v="4"/>
    <s v="N2"/>
    <s v="EURO V,VI,EEV"/>
    <x v="5"/>
    <s v="Levoča"/>
    <s v="Prešovský kraj"/>
    <n v="178629"/>
    <n v="20679"/>
    <n v="349458"/>
  </r>
  <r>
    <x v="4"/>
    <s v="N2"/>
    <s v="EURO V,VI,EEV"/>
    <x v="5"/>
    <s v="Liptovský Mikuláš"/>
    <s v="Žilinský kraj"/>
    <n v="42356"/>
    <n v="3582"/>
    <n v="60687"/>
  </r>
  <r>
    <x v="4"/>
    <s v="N2"/>
    <s v="EURO V,VI,EEV"/>
    <x v="5"/>
    <s v="Lučenec"/>
    <s v="Banskobystrický kraj"/>
    <n v="364689"/>
    <n v="29715"/>
    <n v="526957"/>
  </r>
  <r>
    <x v="4"/>
    <s v="N2"/>
    <s v="EURO V,VI,EEV"/>
    <x v="5"/>
    <s v="Martin"/>
    <s v="Žilinský kraj"/>
    <n v="762409"/>
    <n v="33952"/>
    <n v="568560"/>
  </r>
  <r>
    <x v="4"/>
    <s v="N2"/>
    <s v="EURO V,VI,EEV"/>
    <x v="5"/>
    <s v="Michalovce"/>
    <s v="Košický kraj"/>
    <n v="70653"/>
    <n v="3712"/>
    <n v="66362"/>
  </r>
  <r>
    <x v="4"/>
    <s v="N2"/>
    <s v="EURO V,VI,EEV"/>
    <x v="5"/>
    <s v="Nitra"/>
    <s v="Nitriansky kraj"/>
    <n v="188311"/>
    <n v="20420"/>
    <n v="340597"/>
  </r>
  <r>
    <x v="4"/>
    <s v="N2"/>
    <s v="EURO V,VI,EEV"/>
    <x v="5"/>
    <s v="Nové Zámky"/>
    <s v="Nitriansky kraj"/>
    <n v="206724"/>
    <n v="23916"/>
    <n v="403529"/>
  </r>
  <r>
    <x v="4"/>
    <s v="N2"/>
    <s v="EURO V,VI,EEV"/>
    <x v="5"/>
    <s v="Partizánske"/>
    <s v="Trenčiansky kraj"/>
    <n v="42550"/>
    <n v="4300"/>
    <n v="71915"/>
  </r>
  <r>
    <x v="4"/>
    <s v="N2"/>
    <s v="EURO V,VI,EEV"/>
    <x v="5"/>
    <s v="Prešov"/>
    <s v="Prešovský kraj"/>
    <n v="183574"/>
    <n v="15578"/>
    <n v="263891"/>
  </r>
  <r>
    <x v="4"/>
    <s v="N2"/>
    <s v="EURO V,VI,EEV"/>
    <x v="5"/>
    <s v="Prievidza"/>
    <s v="Trenčiansky kraj"/>
    <n v="256224"/>
    <n v="22432"/>
    <n v="376650"/>
  </r>
  <r>
    <x v="4"/>
    <s v="N2"/>
    <s v="EURO V,VI,EEV"/>
    <x v="5"/>
    <s v="Púchov"/>
    <s v="Trenčiansky kraj"/>
    <n v="57098"/>
    <n v="3901"/>
    <n v="64932"/>
  </r>
  <r>
    <x v="4"/>
    <s v="N2"/>
    <s v="EURO V,VI,EEV"/>
    <x v="5"/>
    <s v="Revúca"/>
    <s v="Banskobystrický kraj"/>
    <n v="8534"/>
    <n v="509"/>
    <n v="8662"/>
  </r>
  <r>
    <x v="4"/>
    <s v="N2"/>
    <s v="EURO V,VI,EEV"/>
    <x v="5"/>
    <s v="Rimavská Sobota"/>
    <s v="Banskobystrický kraj"/>
    <n v="151803"/>
    <n v="12853"/>
    <n v="230680"/>
  </r>
  <r>
    <x v="4"/>
    <s v="N2"/>
    <s v="EURO V,VI,EEV"/>
    <x v="5"/>
    <s v="Rožňava"/>
    <s v="Košický kraj"/>
    <n v="285807"/>
    <n v="23754"/>
    <n v="407223"/>
  </r>
  <r>
    <x v="4"/>
    <s v="N2"/>
    <s v="EURO V,VI,EEV"/>
    <x v="5"/>
    <s v="Ružomberok"/>
    <s v="Žilinský kraj"/>
    <n v="488246"/>
    <n v="37658"/>
    <n v="650776"/>
  </r>
  <r>
    <x v="4"/>
    <s v="N2"/>
    <s v="EURO V,VI,EEV"/>
    <x v="5"/>
    <s v="Senec"/>
    <s v="Bratislavský kraj"/>
    <n v="69612"/>
    <n v="7472"/>
    <n v="124509"/>
  </r>
  <r>
    <x v="4"/>
    <s v="N2"/>
    <s v="EURO V,VI,EEV"/>
    <x v="5"/>
    <s v="Senica"/>
    <s v="Trnavský kraj"/>
    <n v="167852"/>
    <n v="19424"/>
    <n v="323026"/>
  </r>
  <r>
    <x v="4"/>
    <s v="N2"/>
    <s v="EURO V,VI,EEV"/>
    <x v="5"/>
    <s v="Skalica"/>
    <s v="Trnavský kraj"/>
    <n v="168737"/>
    <n v="15146"/>
    <n v="250785"/>
  </r>
  <r>
    <x v="4"/>
    <s v="N2"/>
    <s v="EURO V,VI,EEV"/>
    <x v="5"/>
    <s v="Sobrance"/>
    <s v="Košický kraj"/>
    <n v="16673"/>
    <n v="1478"/>
    <n v="29021"/>
  </r>
  <r>
    <x v="4"/>
    <s v="N2"/>
    <s v="EURO V,VI,EEV"/>
    <x v="5"/>
    <s v="Spišská Nová Ves"/>
    <s v="Košický kraj"/>
    <n v="9735"/>
    <n v="1926"/>
    <n v="32632"/>
  </r>
  <r>
    <x v="4"/>
    <s v="N2"/>
    <s v="EURO V,VI,EEV"/>
    <x v="5"/>
    <s v="Stropkov"/>
    <s v="Prešovský kraj"/>
    <n v="28477"/>
    <n v="1828"/>
    <n v="30246"/>
  </r>
  <r>
    <x v="4"/>
    <s v="N2"/>
    <s v="EURO V,VI,EEV"/>
    <x v="5"/>
    <s v="Svidník"/>
    <s v="Prešovský kraj"/>
    <n v="106511"/>
    <n v="5863"/>
    <n v="103024"/>
  </r>
  <r>
    <x v="4"/>
    <s v="N2"/>
    <s v="EURO V,VI,EEV"/>
    <x v="5"/>
    <s v="Šaľa"/>
    <s v="Nitriansky kraj"/>
    <n v="95036"/>
    <n v="5920"/>
    <n v="99079"/>
  </r>
  <r>
    <x v="4"/>
    <s v="N2"/>
    <s v="EURO V,VI,EEV"/>
    <x v="5"/>
    <s v="Topoľčany"/>
    <s v="Nitriansky kraj"/>
    <n v="44332"/>
    <n v="3715"/>
    <n v="61873"/>
  </r>
  <r>
    <x v="4"/>
    <s v="N2"/>
    <s v="EURO V,VI,EEV"/>
    <x v="5"/>
    <s v="Trebišov"/>
    <s v="Košický kraj"/>
    <n v="162264"/>
    <n v="12149"/>
    <n v="223220"/>
  </r>
  <r>
    <x v="4"/>
    <s v="N2"/>
    <s v="EURO V,VI,EEV"/>
    <x v="5"/>
    <s v="Trenčín"/>
    <s v="Trenčiansky kraj"/>
    <n v="264485"/>
    <n v="28921"/>
    <n v="479151"/>
  </r>
  <r>
    <x v="4"/>
    <s v="N2"/>
    <s v="EURO V,VI,EEV"/>
    <x v="5"/>
    <s v="Trnava"/>
    <s v="Trnavský kraj"/>
    <n v="201601"/>
    <n v="18170"/>
    <n v="304895"/>
  </r>
  <r>
    <x v="4"/>
    <s v="N2"/>
    <s v="EURO V,VI,EEV"/>
    <x v="5"/>
    <s v="Turčianske Teplice"/>
    <s v="Žilinský kraj"/>
    <n v="68133"/>
    <n v="6988"/>
    <n v="116608"/>
  </r>
  <r>
    <x v="4"/>
    <s v="N2"/>
    <s v="EURO V,VI,EEV"/>
    <x v="5"/>
    <s v="Tvrdošín"/>
    <s v="Žilinský kraj"/>
    <n v="40834"/>
    <n v="3178"/>
    <n v="57247"/>
  </r>
  <r>
    <x v="4"/>
    <s v="N2"/>
    <s v="EURO V,VI,EEV"/>
    <x v="5"/>
    <s v="Vranov nad Topľou"/>
    <s v="Prešovský kraj"/>
    <n v="223613"/>
    <n v="21347"/>
    <n v="357203"/>
  </r>
  <r>
    <x v="4"/>
    <s v="N2"/>
    <s v="EURO V,VI,EEV"/>
    <x v="5"/>
    <s v="Zvolen"/>
    <s v="Banskobystrický kraj"/>
    <n v="315869"/>
    <n v="25299"/>
    <n v="430117"/>
  </r>
  <r>
    <x v="4"/>
    <s v="N2"/>
    <s v="EURO V,VI,EEV"/>
    <x v="5"/>
    <s v="Žarnovica"/>
    <s v="Banskobystrický kraj"/>
    <n v="10234"/>
    <n v="719"/>
    <n v="12260"/>
  </r>
  <r>
    <x v="4"/>
    <s v="N2"/>
    <s v="EURO V,VI,EEV"/>
    <x v="5"/>
    <s v="Žiar nad Hronom"/>
    <s v="Banskobystrický kraj"/>
    <n v="105060"/>
    <n v="10037"/>
    <n v="173432"/>
  </r>
  <r>
    <x v="4"/>
    <s v="N2"/>
    <s v="EURO V,VI,EEV"/>
    <x v="5"/>
    <s v="Žilina"/>
    <s v="Žilinský kraj"/>
    <n v="637948"/>
    <n v="46331"/>
    <n v="773370"/>
  </r>
  <r>
    <x v="4"/>
    <s v="N2"/>
    <s v="EURO V,VI,EEV"/>
    <x v="6"/>
    <s v="Banská Bystrica"/>
    <s v="Banskobystrický kraj"/>
    <n v="7603"/>
    <n v="0"/>
    <n v="22444"/>
  </r>
  <r>
    <x v="4"/>
    <s v="N2"/>
    <s v="EURO V,VI,EEV"/>
    <x v="6"/>
    <s v="Banská Štiavnica"/>
    <s v="Banskobystrický kraj"/>
    <n v="10152"/>
    <n v="0"/>
    <n v="25414"/>
  </r>
  <r>
    <x v="4"/>
    <s v="N2"/>
    <s v="EURO V,VI,EEV"/>
    <x v="6"/>
    <s v="Bardejov"/>
    <s v="Prešovský kraj"/>
    <n v="43933"/>
    <n v="0"/>
    <n v="52446"/>
  </r>
  <r>
    <x v="4"/>
    <s v="N2"/>
    <s v="EURO V,VI,EEV"/>
    <x v="6"/>
    <s v="Brezno"/>
    <s v="Banskobystrický kraj"/>
    <n v="68216"/>
    <n v="0"/>
    <n v="112128"/>
  </r>
  <r>
    <x v="4"/>
    <s v="N2"/>
    <s v="EURO V,VI,EEV"/>
    <x v="6"/>
    <s v="Humenné"/>
    <s v="Prešovský kraj"/>
    <n v="30650"/>
    <n v="0"/>
    <n v="59891"/>
  </r>
  <r>
    <x v="4"/>
    <s v="N2"/>
    <s v="EURO V,VI,EEV"/>
    <x v="6"/>
    <s v="Ilava"/>
    <s v="Trenčiansky kraj"/>
    <n v="12442"/>
    <n v="0"/>
    <n v="18912"/>
  </r>
  <r>
    <x v="4"/>
    <s v="N2"/>
    <s v="EURO V,VI,EEV"/>
    <x v="6"/>
    <s v="Kežmarok"/>
    <s v="Prešovský kraj"/>
    <n v="92309"/>
    <n v="0"/>
    <n v="145510"/>
  </r>
  <r>
    <x v="4"/>
    <s v="N2"/>
    <s v="EURO V,VI,EEV"/>
    <x v="6"/>
    <s v="Komárno"/>
    <s v="Nitriansky kraj"/>
    <n v="23571"/>
    <n v="0"/>
    <n v="44735"/>
  </r>
  <r>
    <x v="4"/>
    <s v="N2"/>
    <s v="EURO V,VI,EEV"/>
    <x v="6"/>
    <s v="Krupina"/>
    <s v="Banskobystrický kraj"/>
    <n v="389"/>
    <n v="0"/>
    <n v="1091"/>
  </r>
  <r>
    <x v="4"/>
    <s v="N2"/>
    <s v="EURO V,VI,EEV"/>
    <x v="6"/>
    <s v="Levice"/>
    <s v="Nitriansky kraj"/>
    <n v="6791"/>
    <n v="0"/>
    <n v="20389"/>
  </r>
  <r>
    <x v="4"/>
    <s v="N2"/>
    <s v="EURO V,VI,EEV"/>
    <x v="6"/>
    <s v="Lučenec"/>
    <s v="Banskobystrický kraj"/>
    <n v="79592"/>
    <n v="0"/>
    <n v="96010"/>
  </r>
  <r>
    <x v="4"/>
    <s v="N2"/>
    <s v="EURO V,VI,EEV"/>
    <x v="6"/>
    <s v="Michalovce"/>
    <s v="Košický kraj"/>
    <n v="47741"/>
    <n v="0"/>
    <n v="97924"/>
  </r>
  <r>
    <x v="4"/>
    <s v="N2"/>
    <s v="EURO V,VI,EEV"/>
    <x v="6"/>
    <s v="Námestovo"/>
    <s v="Žilinský kraj"/>
    <n v="78263"/>
    <n v="0"/>
    <n v="125310"/>
  </r>
  <r>
    <x v="4"/>
    <s v="N2"/>
    <s v="EURO V,VI,EEV"/>
    <x v="6"/>
    <s v="Nové Mesto nad Váhom"/>
    <s v="Trenčiansky kraj"/>
    <n v="21013"/>
    <n v="0"/>
    <n v="23687"/>
  </r>
  <r>
    <x v="4"/>
    <s v="N2"/>
    <s v="EURO V,VI,EEV"/>
    <x v="6"/>
    <s v="Nové Zámky"/>
    <s v="Nitriansky kraj"/>
    <n v="12180"/>
    <n v="0"/>
    <n v="20796"/>
  </r>
  <r>
    <x v="4"/>
    <s v="N2"/>
    <s v="EURO V,VI,EEV"/>
    <x v="6"/>
    <s v="Poprad"/>
    <s v="Prešovský kraj"/>
    <n v="21682"/>
    <n v="0"/>
    <n v="59749"/>
  </r>
  <r>
    <x v="4"/>
    <s v="N2"/>
    <s v="EURO V,VI,EEV"/>
    <x v="6"/>
    <s v="Prešov"/>
    <s v="Prešovský kraj"/>
    <n v="35055"/>
    <n v="0"/>
    <n v="59916"/>
  </r>
  <r>
    <x v="4"/>
    <s v="N2"/>
    <s v="EURO V,VI,EEV"/>
    <x v="6"/>
    <s v="Prievidza"/>
    <s v="Trenčiansky kraj"/>
    <n v="62208"/>
    <n v="0"/>
    <n v="95517"/>
  </r>
  <r>
    <x v="4"/>
    <s v="N2"/>
    <s v="EURO V,VI,EEV"/>
    <x v="6"/>
    <s v="Revúca"/>
    <s v="Banskobystrický kraj"/>
    <n v="3143"/>
    <n v="0"/>
    <n v="808"/>
  </r>
  <r>
    <x v="4"/>
    <s v="N2"/>
    <s v="EURO V,VI,EEV"/>
    <x v="6"/>
    <s v="Rimavská Sobota"/>
    <s v="Banskobystrický kraj"/>
    <n v="54394"/>
    <n v="0"/>
    <n v="67462"/>
  </r>
  <r>
    <x v="4"/>
    <s v="N2"/>
    <s v="EURO V,VI,EEV"/>
    <x v="6"/>
    <s v="Rožňava"/>
    <s v="Košický kraj"/>
    <n v="40305"/>
    <n v="0"/>
    <n v="63978"/>
  </r>
  <r>
    <x v="4"/>
    <s v="N2"/>
    <s v="EURO V,VI,EEV"/>
    <x v="6"/>
    <s v="Sabinov"/>
    <s v="Prešovský kraj"/>
    <n v="49325"/>
    <n v="0"/>
    <n v="71109"/>
  </r>
  <r>
    <x v="4"/>
    <s v="N2"/>
    <s v="EURO V,VI,EEV"/>
    <x v="6"/>
    <s v="Snina"/>
    <s v="Prešovský kraj"/>
    <n v="16735"/>
    <n v="0"/>
    <n v="24651"/>
  </r>
  <r>
    <x v="4"/>
    <s v="N2"/>
    <s v="EURO V,VI,EEV"/>
    <x v="6"/>
    <s v="Stará Ľubovňa"/>
    <s v="Prešovský kraj"/>
    <n v="121940"/>
    <n v="0"/>
    <n v="237567"/>
  </r>
  <r>
    <x v="4"/>
    <s v="N2"/>
    <s v="EURO V,VI,EEV"/>
    <x v="6"/>
    <s v="Svidník"/>
    <s v="Prešovský kraj"/>
    <n v="13313"/>
    <n v="0"/>
    <n v="13309"/>
  </r>
  <r>
    <x v="4"/>
    <s v="N2"/>
    <s v="EURO V,VI,EEV"/>
    <x v="6"/>
    <s v="Trenčín"/>
    <s v="Trenčiansky kraj"/>
    <n v="14441"/>
    <n v="0"/>
    <n v="15370"/>
  </r>
  <r>
    <x v="4"/>
    <s v="N2"/>
    <s v="EURO V,VI,EEV"/>
    <x v="6"/>
    <s v="Turčianske Teplice"/>
    <s v="Žilinský kraj"/>
    <n v="3740"/>
    <n v="0"/>
    <n v="21750"/>
  </r>
  <r>
    <x v="4"/>
    <s v="N2"/>
    <s v="EURO V,VI,EEV"/>
    <x v="6"/>
    <s v="Veľký Krtíš"/>
    <s v="Banskobystrický kraj"/>
    <n v="38229"/>
    <n v="0"/>
    <n v="82381"/>
  </r>
  <r>
    <x v="4"/>
    <s v="N2"/>
    <s v="EURO V,VI,EEV"/>
    <x v="6"/>
    <s v="Vranov nad Topľou"/>
    <s v="Prešovský kraj"/>
    <n v="14178"/>
    <n v="0"/>
    <n v="18158"/>
  </r>
  <r>
    <x v="4"/>
    <s v="N2"/>
    <s v="EURO V,VI,EEV"/>
    <x v="6"/>
    <s v="Zvolen"/>
    <s v="Banskobystrický kraj"/>
    <n v="1648"/>
    <n v="0"/>
    <n v="2452"/>
  </r>
  <r>
    <x v="4"/>
    <s v="N2"/>
    <s v="EURO V,VI,EEV"/>
    <x v="6"/>
    <s v="Žilina"/>
    <s v="Žilinský kraj"/>
    <n v="94861"/>
    <n v="0"/>
    <n v="133012"/>
  </r>
  <r>
    <x v="4"/>
    <s v="N2"/>
    <s v="EURO V,VI,EEV"/>
    <x v="7"/>
    <s v="Banská Bystrica"/>
    <s v="Banskobystrický kraj"/>
    <n v="19403"/>
    <n v="1782"/>
    <n v="23617"/>
  </r>
  <r>
    <x v="4"/>
    <s v="N2"/>
    <s v="EURO V,VI,EEV"/>
    <x v="7"/>
    <s v="Bratislava IV"/>
    <s v="Bratislavský kraj"/>
    <n v="4570"/>
    <n v="199"/>
    <n v="2542"/>
  </r>
  <r>
    <x v="4"/>
    <s v="N2"/>
    <s v="EURO V,VI,EEV"/>
    <x v="7"/>
    <s v="Bytča"/>
    <s v="Žilinský kraj"/>
    <n v="41674"/>
    <n v="3085"/>
    <n v="40141"/>
  </r>
  <r>
    <x v="4"/>
    <s v="N2"/>
    <s v="EURO V,VI,EEV"/>
    <x v="7"/>
    <s v="Dolný Kubín"/>
    <s v="Žilinský kraj"/>
    <n v="8296"/>
    <n v="802"/>
    <n v="10471"/>
  </r>
  <r>
    <x v="4"/>
    <s v="N2"/>
    <s v="EURO V,VI,EEV"/>
    <x v="7"/>
    <s v="Galanta"/>
    <s v="Trnavský kraj"/>
    <n v="7843"/>
    <n v="1035"/>
    <n v="13354"/>
  </r>
  <r>
    <x v="4"/>
    <s v="N2"/>
    <s v="EURO V,VI,EEV"/>
    <x v="7"/>
    <s v="Hlohovec"/>
    <s v="Trnavský kraj"/>
    <n v="40920"/>
    <n v="3492"/>
    <n v="46061"/>
  </r>
  <r>
    <x v="4"/>
    <s v="N2"/>
    <s v="EURO V,VI,EEV"/>
    <x v="7"/>
    <s v="Ilava"/>
    <s v="Trenčiansky kraj"/>
    <n v="59268"/>
    <n v="2885"/>
    <n v="37349"/>
  </r>
  <r>
    <x v="4"/>
    <s v="N2"/>
    <s v="EURO V,VI,EEV"/>
    <x v="7"/>
    <s v="Košice - okolie"/>
    <s v="Košický kraj"/>
    <n v="34051"/>
    <n v="2021"/>
    <n v="36632"/>
  </r>
  <r>
    <x v="4"/>
    <s v="N2"/>
    <s v="EURO V,VI,EEV"/>
    <x v="7"/>
    <s v="Levoča"/>
    <s v="Prešovský kraj"/>
    <n v="22599"/>
    <n v="2330"/>
    <n v="30351"/>
  </r>
  <r>
    <x v="4"/>
    <s v="N2"/>
    <s v="EURO V,VI,EEV"/>
    <x v="7"/>
    <s v="Liptovský Mikuláš"/>
    <s v="Žilinský kraj"/>
    <n v="66345"/>
    <n v="6964"/>
    <n v="94978"/>
  </r>
  <r>
    <x v="4"/>
    <s v="N2"/>
    <s v="EURO V,VI,EEV"/>
    <x v="7"/>
    <s v="Malacky"/>
    <s v="Bratislavský kraj"/>
    <n v="72854"/>
    <n v="8971"/>
    <n v="116454"/>
  </r>
  <r>
    <x v="4"/>
    <s v="N2"/>
    <s v="EURO V,VI,EEV"/>
    <x v="7"/>
    <s v="Nitra"/>
    <s v="Nitriansky kraj"/>
    <n v="65627"/>
    <n v="6647"/>
    <n v="85676"/>
  </r>
  <r>
    <x v="4"/>
    <s v="N2"/>
    <s v="EURO V,VI,EEV"/>
    <x v="7"/>
    <s v="Nové Mesto nad Váhom"/>
    <s v="Trenčiansky kraj"/>
    <n v="50400"/>
    <n v="8684"/>
    <n v="111678"/>
  </r>
  <r>
    <x v="4"/>
    <s v="N2"/>
    <s v="EURO V,VI,EEV"/>
    <x v="7"/>
    <s v="Piešťany"/>
    <s v="Trnavský kraj"/>
    <n v="27541"/>
    <n v="4033"/>
    <n v="52535"/>
  </r>
  <r>
    <x v="4"/>
    <s v="N2"/>
    <s v="EURO V,VI,EEV"/>
    <x v="7"/>
    <s v="Poprad"/>
    <s v="Prešovský kraj"/>
    <n v="52859"/>
    <n v="5403"/>
    <n v="72023"/>
  </r>
  <r>
    <x v="4"/>
    <s v="N2"/>
    <s v="EURO V,VI,EEV"/>
    <x v="7"/>
    <s v="Považská Bystrica"/>
    <s v="Trenčiansky kraj"/>
    <n v="34721"/>
    <n v="4191"/>
    <n v="54687"/>
  </r>
  <r>
    <x v="4"/>
    <s v="N2"/>
    <s v="EURO V,VI,EEV"/>
    <x v="7"/>
    <s v="Prešov"/>
    <s v="Prešovský kraj"/>
    <n v="37788"/>
    <n v="3368"/>
    <n v="43259"/>
  </r>
  <r>
    <x v="4"/>
    <s v="N2"/>
    <s v="EURO V,VI,EEV"/>
    <x v="7"/>
    <s v="Púchov"/>
    <s v="Trenčiansky kraj"/>
    <n v="19513"/>
    <n v="1806"/>
    <n v="23456"/>
  </r>
  <r>
    <x v="4"/>
    <s v="N2"/>
    <s v="EURO V,VI,EEV"/>
    <x v="7"/>
    <s v="Revúca"/>
    <s v="Banskobystrický kraj"/>
    <n v="6561"/>
    <n v="347"/>
    <n v="5251"/>
  </r>
  <r>
    <x v="4"/>
    <s v="N2"/>
    <s v="EURO V,VI,EEV"/>
    <x v="7"/>
    <s v="Rimavská Sobota"/>
    <s v="Banskobystrický kraj"/>
    <n v="3746"/>
    <n v="201"/>
    <n v="3226"/>
  </r>
  <r>
    <x v="4"/>
    <s v="N2"/>
    <s v="EURO V,VI,EEV"/>
    <x v="7"/>
    <s v="Ružomberok"/>
    <s v="Žilinský kraj"/>
    <n v="5082"/>
    <n v="266"/>
    <n v="4280"/>
  </r>
  <r>
    <x v="4"/>
    <s v="N2"/>
    <s v="EURO V,VI,EEV"/>
    <x v="7"/>
    <s v="Senec"/>
    <s v="Bratislavský kraj"/>
    <n v="160998"/>
    <n v="12794"/>
    <n v="164532"/>
  </r>
  <r>
    <x v="4"/>
    <s v="N2"/>
    <s v="EURO V,VI,EEV"/>
    <x v="7"/>
    <s v="Senica"/>
    <s v="Trnavský kraj"/>
    <n v="12181"/>
    <n v="1217"/>
    <n v="15606"/>
  </r>
  <r>
    <x v="4"/>
    <s v="N2"/>
    <s v="EURO V,VI,EEV"/>
    <x v="7"/>
    <s v="Svidník"/>
    <s v="Prešovský kraj"/>
    <n v="929"/>
    <n v="85"/>
    <n v="1210"/>
  </r>
  <r>
    <x v="4"/>
    <s v="N2"/>
    <s v="EURO V,VI,EEV"/>
    <x v="7"/>
    <s v="Trenčín"/>
    <s v="Trenčiansky kraj"/>
    <n v="88732"/>
    <n v="9724"/>
    <n v="124788"/>
  </r>
  <r>
    <x v="4"/>
    <s v="N2"/>
    <s v="EURO V,VI,EEV"/>
    <x v="7"/>
    <s v="Trnava"/>
    <s v="Trnavský kraj"/>
    <n v="197821"/>
    <n v="19796"/>
    <n v="259258"/>
  </r>
  <r>
    <x v="4"/>
    <s v="N2"/>
    <s v="EURO V,VI,EEV"/>
    <x v="7"/>
    <s v="Turčianske Teplice"/>
    <s v="Žilinský kraj"/>
    <n v="442"/>
    <n v="26"/>
    <n v="343"/>
  </r>
  <r>
    <x v="4"/>
    <s v="N2"/>
    <s v="EURO V,VI,EEV"/>
    <x v="7"/>
    <s v="Tvrdošín"/>
    <s v="Žilinský kraj"/>
    <n v="6519"/>
    <n v="614"/>
    <n v="8615"/>
  </r>
  <r>
    <x v="4"/>
    <s v="N2"/>
    <s v="EURO V,VI,EEV"/>
    <x v="7"/>
    <s v="Zlaté Moravce"/>
    <s v="Nitriansky kraj"/>
    <n v="65687"/>
    <n v="8867"/>
    <n v="114971"/>
  </r>
  <r>
    <x v="4"/>
    <s v="N2"/>
    <s v="EURO V,VI,EEV"/>
    <x v="7"/>
    <s v="Zvolen"/>
    <s v="Banskobystrický kraj"/>
    <n v="116862"/>
    <n v="6289"/>
    <n v="87724"/>
  </r>
  <r>
    <x v="4"/>
    <s v="N2"/>
    <s v="EURO V,VI,EEV"/>
    <x v="7"/>
    <s v="Žarnovica"/>
    <s v="Banskobystrický kraj"/>
    <n v="2522"/>
    <n v="501"/>
    <n v="6512"/>
  </r>
  <r>
    <x v="4"/>
    <s v="N2"/>
    <s v="EURO V,VI,EEV"/>
    <x v="7"/>
    <s v="Žiar nad Hronom"/>
    <s v="Banskobystrický kraj"/>
    <n v="40617"/>
    <n v="3650"/>
    <n v="48959"/>
  </r>
  <r>
    <x v="4"/>
    <s v="N2"/>
    <s v="EURO V,VI,EEV"/>
    <x v="7"/>
    <s v="Žilina"/>
    <s v="Žilinský kraj"/>
    <n v="96554"/>
    <n v="10122"/>
    <n v="131128"/>
  </r>
  <r>
    <x v="4"/>
    <s v="N2"/>
    <s v="EURO V,VI,EEV"/>
    <x v="8"/>
    <s v="Bánovce nad Bebravou"/>
    <s v="Trenčiansky kraj"/>
    <n v="2565"/>
    <n v="0"/>
    <n v="63466"/>
  </r>
  <r>
    <x v="4"/>
    <s v="N2"/>
    <s v="EURO V,VI,EEV"/>
    <x v="8"/>
    <s v="Banská Bystrica"/>
    <s v="Banskobystrický kraj"/>
    <n v="394"/>
    <n v="0"/>
    <n v="6592"/>
  </r>
  <r>
    <x v="4"/>
    <s v="N2"/>
    <s v="EURO V,VI,EEV"/>
    <x v="8"/>
    <s v="Banská Štiavnica"/>
    <s v="Banskobystrický kraj"/>
    <n v="75"/>
    <n v="0"/>
    <n v="2393"/>
  </r>
  <r>
    <x v="4"/>
    <s v="N2"/>
    <s v="EURO V,VI,EEV"/>
    <x v="8"/>
    <s v="Bardejov"/>
    <s v="Prešovský kraj"/>
    <n v="6003"/>
    <n v="0"/>
    <n v="193242"/>
  </r>
  <r>
    <x v="4"/>
    <s v="N2"/>
    <s v="EURO V,VI,EEV"/>
    <x v="8"/>
    <s v="Bratislava I"/>
    <s v="Bratislavský kraj"/>
    <n v="130"/>
    <n v="0"/>
    <n v="689"/>
  </r>
  <r>
    <x v="4"/>
    <s v="N2"/>
    <s v="EURO V,VI,EEV"/>
    <x v="8"/>
    <s v="Bratislava II"/>
    <s v="Bratislavský kraj"/>
    <n v="2165"/>
    <n v="0"/>
    <n v="11475"/>
  </r>
  <r>
    <x v="4"/>
    <s v="N2"/>
    <s v="EURO V,VI,EEV"/>
    <x v="8"/>
    <s v="Bratislava III"/>
    <s v="Bratislavský kraj"/>
    <n v="1739"/>
    <n v="0"/>
    <n v="9217"/>
  </r>
  <r>
    <x v="4"/>
    <s v="N2"/>
    <s v="EURO V,VI,EEV"/>
    <x v="8"/>
    <s v="Bratislava IV"/>
    <s v="Bratislavský kraj"/>
    <n v="105"/>
    <n v="0"/>
    <n v="1176"/>
  </r>
  <r>
    <x v="4"/>
    <s v="N2"/>
    <s v="EURO V,VI,EEV"/>
    <x v="8"/>
    <s v="Brezno"/>
    <s v="Banskobystrický kraj"/>
    <n v="1870"/>
    <n v="0"/>
    <n v="59639"/>
  </r>
  <r>
    <x v="4"/>
    <s v="N2"/>
    <s v="EURO V,VI,EEV"/>
    <x v="8"/>
    <s v="Bytča"/>
    <s v="Žilinský kraj"/>
    <n v="2613"/>
    <n v="0"/>
    <n v="64705"/>
  </r>
  <r>
    <x v="4"/>
    <s v="N2"/>
    <s v="EURO V,VI,EEV"/>
    <x v="8"/>
    <s v="Čadca"/>
    <s v="Žilinský kraj"/>
    <n v="4294"/>
    <n v="0"/>
    <n v="83232"/>
  </r>
  <r>
    <x v="4"/>
    <s v="N2"/>
    <s v="EURO V,VI,EEV"/>
    <x v="8"/>
    <s v="Detva"/>
    <s v="Banskobystrický kraj"/>
    <n v="48"/>
    <n v="0"/>
    <n v="1480"/>
  </r>
  <r>
    <x v="4"/>
    <s v="N2"/>
    <s v="EURO V,VI,EEV"/>
    <x v="8"/>
    <s v="Dolný Kubín"/>
    <s v="Žilinský kraj"/>
    <n v="863"/>
    <n v="0"/>
    <n v="38231"/>
  </r>
  <r>
    <x v="4"/>
    <s v="N2"/>
    <s v="EURO V,VI,EEV"/>
    <x v="8"/>
    <s v="Dunajská Streda"/>
    <s v="Trnavský kraj"/>
    <n v="3780"/>
    <n v="0"/>
    <n v="144001"/>
  </r>
  <r>
    <x v="4"/>
    <s v="N2"/>
    <s v="EURO V,VI,EEV"/>
    <x v="8"/>
    <s v="Galanta"/>
    <s v="Trnavský kraj"/>
    <n v="4207"/>
    <n v="0"/>
    <n v="63825"/>
  </r>
  <r>
    <x v="4"/>
    <s v="N2"/>
    <s v="EURO V,VI,EEV"/>
    <x v="8"/>
    <s v="Gelnica"/>
    <s v="Košický kraj"/>
    <n v="1337"/>
    <n v="0"/>
    <n v="47399"/>
  </r>
  <r>
    <x v="4"/>
    <s v="N2"/>
    <s v="EURO V,VI,EEV"/>
    <x v="8"/>
    <s v="Hlohovec"/>
    <s v="Trnavský kraj"/>
    <n v="6793"/>
    <n v="0"/>
    <n v="54535"/>
  </r>
  <r>
    <x v="4"/>
    <s v="N2"/>
    <s v="EURO V,VI,EEV"/>
    <x v="8"/>
    <s v="Humenné"/>
    <s v="Prešovský kraj"/>
    <n v="6553"/>
    <n v="0"/>
    <n v="38137"/>
  </r>
  <r>
    <x v="4"/>
    <s v="N2"/>
    <s v="EURO V,VI,EEV"/>
    <x v="8"/>
    <s v="Ilava"/>
    <s v="Trenčiansky kraj"/>
    <n v="2060"/>
    <n v="0"/>
    <n v="5665"/>
  </r>
  <r>
    <x v="4"/>
    <s v="N2"/>
    <s v="EURO V,VI,EEV"/>
    <x v="8"/>
    <s v="Kežmarok"/>
    <s v="Prešovský kraj"/>
    <n v="5257"/>
    <n v="0"/>
    <n v="105742"/>
  </r>
  <r>
    <x v="4"/>
    <s v="N2"/>
    <s v="EURO V,VI,EEV"/>
    <x v="8"/>
    <s v="Komárno"/>
    <s v="Nitriansky kraj"/>
    <n v="3623"/>
    <n v="0"/>
    <n v="147382"/>
  </r>
  <r>
    <x v="4"/>
    <s v="N2"/>
    <s v="EURO V,VI,EEV"/>
    <x v="8"/>
    <s v="Košice - okolie"/>
    <s v="Košický kraj"/>
    <n v="2187"/>
    <n v="0"/>
    <n v="42660"/>
  </r>
  <r>
    <x v="4"/>
    <s v="N2"/>
    <s v="EURO V,VI,EEV"/>
    <x v="8"/>
    <s v="Košice I"/>
    <s v="Košický kraj"/>
    <n v="61"/>
    <n v="0"/>
    <n v="2074"/>
  </r>
  <r>
    <x v="4"/>
    <s v="N2"/>
    <s v="EURO V,VI,EEV"/>
    <x v="8"/>
    <s v="Krupina"/>
    <s v="Banskobystrický kraj"/>
    <n v="68"/>
    <n v="0"/>
    <n v="2790"/>
  </r>
  <r>
    <x v="4"/>
    <s v="N2"/>
    <s v="EURO V,VI,EEV"/>
    <x v="8"/>
    <s v="Levice"/>
    <s v="Nitriansky kraj"/>
    <n v="6912"/>
    <n v="0"/>
    <n v="85164"/>
  </r>
  <r>
    <x v="4"/>
    <s v="N2"/>
    <s v="EURO V,VI,EEV"/>
    <x v="8"/>
    <s v="Levoča"/>
    <s v="Prešovský kraj"/>
    <n v="3288"/>
    <n v="0"/>
    <n v="97211"/>
  </r>
  <r>
    <x v="4"/>
    <s v="N2"/>
    <s v="EURO V,VI,EEV"/>
    <x v="8"/>
    <s v="Liptovský Mikuláš"/>
    <s v="Žilinský kraj"/>
    <n v="2265"/>
    <n v="0"/>
    <n v="82368"/>
  </r>
  <r>
    <x v="4"/>
    <s v="N2"/>
    <s v="EURO V,VI,EEV"/>
    <x v="8"/>
    <s v="Lučenec"/>
    <s v="Banskobystrický kraj"/>
    <n v="121"/>
    <n v="0"/>
    <n v="972"/>
  </r>
  <r>
    <x v="4"/>
    <s v="N2"/>
    <s v="EURO V,VI,EEV"/>
    <x v="8"/>
    <s v="Malacky"/>
    <s v="Bratislavský kraj"/>
    <n v="3168"/>
    <n v="0"/>
    <n v="98112"/>
  </r>
  <r>
    <x v="4"/>
    <s v="N2"/>
    <s v="EURO V,VI,EEV"/>
    <x v="8"/>
    <s v="Martin"/>
    <s v="Žilinský kraj"/>
    <n v="1748"/>
    <n v="0"/>
    <n v="52265"/>
  </r>
  <r>
    <x v="4"/>
    <s v="N2"/>
    <s v="EURO V,VI,EEV"/>
    <x v="8"/>
    <s v="Medzilaborce"/>
    <s v="Prešovský kraj"/>
    <n v="455"/>
    <n v="0"/>
    <n v="13011"/>
  </r>
  <r>
    <x v="4"/>
    <s v="N2"/>
    <s v="EURO V,VI,EEV"/>
    <x v="8"/>
    <s v="Michalovce"/>
    <s v="Košický kraj"/>
    <n v="1041"/>
    <n v="0"/>
    <n v="39753"/>
  </r>
  <r>
    <x v="4"/>
    <s v="N2"/>
    <s v="EURO V,VI,EEV"/>
    <x v="8"/>
    <s v="Myjava"/>
    <s v="Trenčiansky kraj"/>
    <n v="2413"/>
    <n v="0"/>
    <n v="37271"/>
  </r>
  <r>
    <x v="4"/>
    <s v="N2"/>
    <s v="EURO V,VI,EEV"/>
    <x v="8"/>
    <s v="Námestovo"/>
    <s v="Žilinský kraj"/>
    <n v="4585"/>
    <n v="0"/>
    <n v="89257"/>
  </r>
  <r>
    <x v="4"/>
    <s v="N2"/>
    <s v="EURO V,VI,EEV"/>
    <x v="8"/>
    <s v="Nitra"/>
    <s v="Nitriansky kraj"/>
    <n v="15019"/>
    <n v="0"/>
    <n v="305653"/>
  </r>
  <r>
    <x v="4"/>
    <s v="N2"/>
    <s v="EURO V,VI,EEV"/>
    <x v="8"/>
    <s v="Nové Mesto nad Váhom"/>
    <s v="Trenčiansky kraj"/>
    <n v="14486"/>
    <n v="0"/>
    <n v="241937"/>
  </r>
  <r>
    <x v="4"/>
    <s v="N2"/>
    <s v="EURO V,VI,EEV"/>
    <x v="8"/>
    <s v="Nové Zámky"/>
    <s v="Nitriansky kraj"/>
    <n v="3878"/>
    <n v="0"/>
    <n v="105134"/>
  </r>
  <r>
    <x v="4"/>
    <s v="N2"/>
    <s v="EURO V,VI,EEV"/>
    <x v="8"/>
    <s v="Partizánske"/>
    <s v="Trenčiansky kraj"/>
    <n v="13609"/>
    <n v="0"/>
    <n v="164773"/>
  </r>
  <r>
    <x v="4"/>
    <s v="N2"/>
    <s v="EURO V,VI,EEV"/>
    <x v="8"/>
    <s v="Pezinok"/>
    <s v="Bratislavský kraj"/>
    <n v="7910"/>
    <n v="0"/>
    <n v="165093"/>
  </r>
  <r>
    <x v="4"/>
    <s v="N2"/>
    <s v="EURO V,VI,EEV"/>
    <x v="8"/>
    <s v="Piešťany"/>
    <s v="Trnavský kraj"/>
    <n v="2777"/>
    <n v="0"/>
    <n v="74060"/>
  </r>
  <r>
    <x v="4"/>
    <s v="N2"/>
    <s v="EURO V,VI,EEV"/>
    <x v="8"/>
    <s v="Poltár"/>
    <s v="Banskobystrický kraj"/>
    <n v="255"/>
    <n v="0"/>
    <n v="8058"/>
  </r>
  <r>
    <x v="4"/>
    <s v="N2"/>
    <s v="EURO V,VI,EEV"/>
    <x v="8"/>
    <s v="Poprad"/>
    <s v="Prešovský kraj"/>
    <n v="1994"/>
    <n v="0"/>
    <n v="19385"/>
  </r>
  <r>
    <x v="4"/>
    <s v="N2"/>
    <s v="EURO V,VI,EEV"/>
    <x v="8"/>
    <s v="Považská Bystrica"/>
    <s v="Trenčiansky kraj"/>
    <n v="1338"/>
    <n v="0"/>
    <n v="38955"/>
  </r>
  <r>
    <x v="4"/>
    <s v="N2"/>
    <s v="EURO V,VI,EEV"/>
    <x v="8"/>
    <s v="Prievidza"/>
    <s v="Trenčiansky kraj"/>
    <n v="333"/>
    <n v="0"/>
    <n v="15392"/>
  </r>
  <r>
    <x v="4"/>
    <s v="N2"/>
    <s v="EURO V,VI,EEV"/>
    <x v="8"/>
    <s v="Púchov"/>
    <s v="Trenčiansky kraj"/>
    <n v="545"/>
    <n v="0"/>
    <n v="20394"/>
  </r>
  <r>
    <x v="4"/>
    <s v="N2"/>
    <s v="EURO V,VI,EEV"/>
    <x v="8"/>
    <s v="Revúca"/>
    <s v="Banskobystrický kraj"/>
    <n v="2729"/>
    <n v="0"/>
    <n v="59388"/>
  </r>
  <r>
    <x v="4"/>
    <s v="N2"/>
    <s v="EURO V,VI,EEV"/>
    <x v="8"/>
    <s v="Rimavská Sobota"/>
    <s v="Banskobystrický kraj"/>
    <n v="1818"/>
    <n v="0"/>
    <n v="28005"/>
  </r>
  <r>
    <x v="4"/>
    <s v="N2"/>
    <s v="EURO V,VI,EEV"/>
    <x v="8"/>
    <s v="Rožňava"/>
    <s v="Košický kraj"/>
    <n v="951"/>
    <n v="0"/>
    <n v="16246"/>
  </r>
  <r>
    <x v="4"/>
    <s v="N2"/>
    <s v="EURO V,VI,EEV"/>
    <x v="8"/>
    <s v="Senec"/>
    <s v="Bratislavský kraj"/>
    <n v="722"/>
    <n v="0"/>
    <n v="17355"/>
  </r>
  <r>
    <x v="4"/>
    <s v="N2"/>
    <s v="EURO V,VI,EEV"/>
    <x v="8"/>
    <s v="Senica"/>
    <s v="Trnavský kraj"/>
    <n v="14073"/>
    <n v="0"/>
    <n v="373317"/>
  </r>
  <r>
    <x v="4"/>
    <s v="N2"/>
    <s v="EURO V,VI,EEV"/>
    <x v="8"/>
    <s v="Skalica"/>
    <s v="Trnavský kraj"/>
    <n v="3127"/>
    <n v="0"/>
    <n v="32619"/>
  </r>
  <r>
    <x v="4"/>
    <s v="N2"/>
    <s v="EURO V,VI,EEV"/>
    <x v="8"/>
    <s v="Snina"/>
    <s v="Prešovský kraj"/>
    <n v="550"/>
    <n v="0"/>
    <n v="14984"/>
  </r>
  <r>
    <x v="4"/>
    <s v="N2"/>
    <s v="EURO V,VI,EEV"/>
    <x v="8"/>
    <s v="Sobrance"/>
    <s v="Košický kraj"/>
    <n v="114"/>
    <n v="0"/>
    <n v="3220"/>
  </r>
  <r>
    <x v="4"/>
    <s v="N2"/>
    <s v="EURO V,VI,EEV"/>
    <x v="8"/>
    <s v="Spišská Nová Ves"/>
    <s v="Košický kraj"/>
    <n v="3044"/>
    <n v="0"/>
    <n v="29417"/>
  </r>
  <r>
    <x v="4"/>
    <s v="N2"/>
    <s v="EURO V,VI,EEV"/>
    <x v="8"/>
    <s v="Stropkov"/>
    <s v="Prešovský kraj"/>
    <n v="1919"/>
    <n v="0"/>
    <n v="23518"/>
  </r>
  <r>
    <x v="4"/>
    <s v="N2"/>
    <s v="EURO V,VI,EEV"/>
    <x v="8"/>
    <s v="Svidník"/>
    <s v="Prešovský kraj"/>
    <n v="870"/>
    <n v="0"/>
    <n v="9622"/>
  </r>
  <r>
    <x v="4"/>
    <s v="N2"/>
    <s v="EURO V,VI,EEV"/>
    <x v="8"/>
    <s v="Šaľa"/>
    <s v="Nitriansky kraj"/>
    <n v="3567"/>
    <n v="0"/>
    <n v="60193"/>
  </r>
  <r>
    <x v="4"/>
    <s v="N2"/>
    <s v="EURO V,VI,EEV"/>
    <x v="8"/>
    <s v="Topoľčany"/>
    <s v="Nitriansky kraj"/>
    <n v="4353"/>
    <n v="0"/>
    <n v="147937"/>
  </r>
  <r>
    <x v="4"/>
    <s v="N2"/>
    <s v="EURO V,VI,EEV"/>
    <x v="8"/>
    <s v="Trebišov"/>
    <s v="Košický kraj"/>
    <n v="1132"/>
    <n v="0"/>
    <n v="18678"/>
  </r>
  <r>
    <x v="4"/>
    <s v="N2"/>
    <s v="EURO V,VI,EEV"/>
    <x v="8"/>
    <s v="Trenčín"/>
    <s v="Trenčiansky kraj"/>
    <n v="4043"/>
    <n v="0"/>
    <n v="28737"/>
  </r>
  <r>
    <x v="4"/>
    <s v="N2"/>
    <s v="EURO V,VI,EEV"/>
    <x v="8"/>
    <s v="Trnava"/>
    <s v="Trnavský kraj"/>
    <n v="2051"/>
    <n v="0"/>
    <n v="53064"/>
  </r>
  <r>
    <x v="4"/>
    <s v="N2"/>
    <s v="EURO V,VI,EEV"/>
    <x v="8"/>
    <s v="Turčianske Teplice"/>
    <s v="Žilinský kraj"/>
    <n v="1453"/>
    <n v="0"/>
    <n v="43445"/>
  </r>
  <r>
    <x v="4"/>
    <s v="N2"/>
    <s v="EURO V,VI,EEV"/>
    <x v="8"/>
    <s v="Tvrdošín"/>
    <s v="Žilinský kraj"/>
    <n v="4615"/>
    <n v="0"/>
    <n v="50009"/>
  </r>
  <r>
    <x v="4"/>
    <s v="N2"/>
    <s v="EURO V,VI,EEV"/>
    <x v="8"/>
    <s v="Veľký Krtíš"/>
    <s v="Banskobystrický kraj"/>
    <n v="3115"/>
    <n v="0"/>
    <n v="16596"/>
  </r>
  <r>
    <x v="4"/>
    <s v="N2"/>
    <s v="EURO V,VI,EEV"/>
    <x v="8"/>
    <s v="Vranov nad Topľou"/>
    <s v="Prešovský kraj"/>
    <n v="221"/>
    <n v="0"/>
    <n v="7406"/>
  </r>
  <r>
    <x v="4"/>
    <s v="N2"/>
    <s v="EURO V,VI,EEV"/>
    <x v="8"/>
    <s v="Zlaté Moravce"/>
    <s v="Nitriansky kraj"/>
    <n v="636"/>
    <n v="0"/>
    <n v="21105"/>
  </r>
  <r>
    <x v="4"/>
    <s v="N2"/>
    <s v="EURO V,VI,EEV"/>
    <x v="8"/>
    <s v="Zvolen"/>
    <s v="Banskobystrický kraj"/>
    <n v="251"/>
    <n v="0"/>
    <n v="6889"/>
  </r>
  <r>
    <x v="4"/>
    <s v="N2"/>
    <s v="EURO V,VI,EEV"/>
    <x v="8"/>
    <s v="Žarnovica"/>
    <s v="Banskobystrický kraj"/>
    <n v="3120"/>
    <n v="0"/>
    <n v="54960"/>
  </r>
  <r>
    <x v="4"/>
    <s v="N2"/>
    <s v="EURO V,VI,EEV"/>
    <x v="8"/>
    <s v="Žiar nad Hronom"/>
    <s v="Banskobystrický kraj"/>
    <n v="28"/>
    <n v="0"/>
    <n v="277"/>
  </r>
  <r>
    <x v="4"/>
    <s v="N2"/>
    <s v="EURO V,VI,EEV"/>
    <x v="8"/>
    <s v="Žilina"/>
    <s v="Žilinský kraj"/>
    <n v="16028"/>
    <n v="0"/>
    <n v="95534"/>
  </r>
  <r>
    <x v="4"/>
    <s v="N2"/>
    <s v="EURO V,VI,EEV"/>
    <x v="9"/>
    <s v="Bánovce nad Bebravou"/>
    <s v="Trenčiansky kraj"/>
    <n v="19"/>
    <n v="0"/>
    <n v="70"/>
  </r>
  <r>
    <x v="4"/>
    <s v="N2"/>
    <s v="EURO V,VI,EEV"/>
    <x v="9"/>
    <s v="Banská Bystrica"/>
    <s v="Banskobystrický kraj"/>
    <n v="84"/>
    <n v="0"/>
    <n v="219"/>
  </r>
  <r>
    <x v="4"/>
    <s v="N2"/>
    <s v="EURO V,VI,EEV"/>
    <x v="9"/>
    <s v="Banská Štiavnica"/>
    <s v="Banskobystrický kraj"/>
    <n v="8"/>
    <n v="0"/>
    <n v="15"/>
  </r>
  <r>
    <x v="4"/>
    <s v="N2"/>
    <s v="EURO V,VI,EEV"/>
    <x v="9"/>
    <s v="Bardejov"/>
    <s v="Prešovský kraj"/>
    <n v="108"/>
    <n v="0"/>
    <n v="684"/>
  </r>
  <r>
    <x v="4"/>
    <s v="N2"/>
    <s v="EURO V,VI,EEV"/>
    <x v="9"/>
    <s v="Bratislava II"/>
    <s v="Bratislavský kraj"/>
    <n v="11"/>
    <n v="0"/>
    <n v="25"/>
  </r>
  <r>
    <x v="4"/>
    <s v="N2"/>
    <s v="EURO V,VI,EEV"/>
    <x v="9"/>
    <s v="Bratislava IV"/>
    <s v="Bratislavský kraj"/>
    <n v="15"/>
    <n v="0"/>
    <n v="181"/>
  </r>
  <r>
    <x v="4"/>
    <s v="N2"/>
    <s v="EURO V,VI,EEV"/>
    <x v="9"/>
    <s v="Brezno"/>
    <s v="Banskobystrický kraj"/>
    <n v="117"/>
    <n v="0"/>
    <n v="439"/>
  </r>
  <r>
    <x v="4"/>
    <s v="N2"/>
    <s v="EURO V,VI,EEV"/>
    <x v="9"/>
    <s v="Bytča"/>
    <s v="Žilinský kraj"/>
    <n v="10"/>
    <n v="0"/>
    <n v="124"/>
  </r>
  <r>
    <x v="4"/>
    <s v="N2"/>
    <s v="EURO V,VI,EEV"/>
    <x v="9"/>
    <s v="Čadca"/>
    <s v="Žilinský kraj"/>
    <n v="54"/>
    <n v="0"/>
    <n v="458"/>
  </r>
  <r>
    <x v="4"/>
    <s v="N2"/>
    <s v="EURO V,VI,EEV"/>
    <x v="9"/>
    <s v="Detva"/>
    <s v="Banskobystrický kraj"/>
    <n v="14"/>
    <n v="0"/>
    <n v="47"/>
  </r>
  <r>
    <x v="4"/>
    <s v="N2"/>
    <s v="EURO V,VI,EEV"/>
    <x v="9"/>
    <s v="Dolný Kubín"/>
    <s v="Žilinský kraj"/>
    <n v="73"/>
    <n v="0"/>
    <n v="264"/>
  </r>
  <r>
    <x v="4"/>
    <s v="N2"/>
    <s v="EURO V,VI,EEV"/>
    <x v="9"/>
    <s v="Dunajská Streda"/>
    <s v="Trnavský kraj"/>
    <n v="191"/>
    <n v="0"/>
    <n v="882"/>
  </r>
  <r>
    <x v="4"/>
    <s v="N2"/>
    <s v="EURO V,VI,EEV"/>
    <x v="9"/>
    <s v="Galanta"/>
    <s v="Trnavský kraj"/>
    <n v="1712"/>
    <n v="0"/>
    <n v="12203"/>
  </r>
  <r>
    <x v="4"/>
    <s v="N2"/>
    <s v="EURO V,VI,EEV"/>
    <x v="9"/>
    <s v="Gelnica"/>
    <s v="Košický kraj"/>
    <n v="12"/>
    <n v="0"/>
    <n v="68"/>
  </r>
  <r>
    <x v="4"/>
    <s v="N2"/>
    <s v="EURO V,VI,EEV"/>
    <x v="9"/>
    <s v="Hlohovec"/>
    <s v="Trnavský kraj"/>
    <n v="53"/>
    <n v="0"/>
    <n v="464"/>
  </r>
  <r>
    <x v="4"/>
    <s v="N2"/>
    <s v="EURO V,VI,EEV"/>
    <x v="9"/>
    <s v="Humenné"/>
    <s v="Prešovský kraj"/>
    <n v="19"/>
    <n v="0"/>
    <n v="57"/>
  </r>
  <r>
    <x v="4"/>
    <s v="N2"/>
    <s v="EURO V,VI,EEV"/>
    <x v="9"/>
    <s v="Ilava"/>
    <s v="Trenčiansky kraj"/>
    <n v="43"/>
    <n v="0"/>
    <n v="204"/>
  </r>
  <r>
    <x v="4"/>
    <s v="N2"/>
    <s v="EURO V,VI,EEV"/>
    <x v="9"/>
    <s v="Kežmarok"/>
    <s v="Prešovský kraj"/>
    <n v="41"/>
    <n v="0"/>
    <n v="217"/>
  </r>
  <r>
    <x v="4"/>
    <s v="N2"/>
    <s v="EURO V,VI,EEV"/>
    <x v="9"/>
    <s v="Komárno"/>
    <s v="Nitriansky kraj"/>
    <n v="93"/>
    <n v="0"/>
    <n v="618"/>
  </r>
  <r>
    <x v="4"/>
    <s v="N2"/>
    <s v="EURO V,VI,EEV"/>
    <x v="9"/>
    <s v="Košice - okolie"/>
    <s v="Košický kraj"/>
    <n v="5333"/>
    <n v="0"/>
    <n v="18864"/>
  </r>
  <r>
    <x v="4"/>
    <s v="N2"/>
    <s v="EURO V,VI,EEV"/>
    <x v="9"/>
    <s v="Košice I"/>
    <s v="Košický kraj"/>
    <n v="10"/>
    <n v="0"/>
    <n v="43"/>
  </r>
  <r>
    <x v="4"/>
    <s v="N2"/>
    <s v="EURO V,VI,EEV"/>
    <x v="9"/>
    <s v="Košice II"/>
    <s v="Košický kraj"/>
    <n v="14"/>
    <n v="0"/>
    <n v="55"/>
  </r>
  <r>
    <x v="4"/>
    <s v="N2"/>
    <s v="EURO V,VI,EEV"/>
    <x v="9"/>
    <s v="Košice IV"/>
    <s v="Košický kraj"/>
    <n v="34"/>
    <n v="0"/>
    <n v="115"/>
  </r>
  <r>
    <x v="4"/>
    <s v="N2"/>
    <s v="EURO V,VI,EEV"/>
    <x v="9"/>
    <s v="Krupina"/>
    <s v="Banskobystrický kraj"/>
    <n v="165"/>
    <n v="0"/>
    <n v="2480"/>
  </r>
  <r>
    <x v="4"/>
    <s v="N2"/>
    <s v="EURO V,VI,EEV"/>
    <x v="9"/>
    <s v="Kysucké Nové Mesto"/>
    <s v="Žilinský kraj"/>
    <n v="72"/>
    <n v="0"/>
    <n v="283"/>
  </r>
  <r>
    <x v="4"/>
    <s v="N2"/>
    <s v="EURO V,VI,EEV"/>
    <x v="9"/>
    <s v="Levice"/>
    <s v="Nitriansky kraj"/>
    <n v="398"/>
    <n v="0"/>
    <n v="3670"/>
  </r>
  <r>
    <x v="4"/>
    <s v="N2"/>
    <s v="EURO V,VI,EEV"/>
    <x v="9"/>
    <s v="Levoča"/>
    <s v="Prešovský kraj"/>
    <n v="1373"/>
    <n v="0"/>
    <n v="9232"/>
  </r>
  <r>
    <x v="4"/>
    <s v="N2"/>
    <s v="EURO V,VI,EEV"/>
    <x v="9"/>
    <s v="Liptovský Mikuláš"/>
    <s v="Žilinský kraj"/>
    <n v="20"/>
    <n v="0"/>
    <n v="68"/>
  </r>
  <r>
    <x v="4"/>
    <s v="N2"/>
    <s v="EURO V,VI,EEV"/>
    <x v="9"/>
    <s v="Lučenec"/>
    <s v="Banskobystrický kraj"/>
    <n v="553"/>
    <n v="0"/>
    <n v="3016"/>
  </r>
  <r>
    <x v="4"/>
    <s v="N2"/>
    <s v="EURO V,VI,EEV"/>
    <x v="9"/>
    <s v="Malacky"/>
    <s v="Bratislavský kraj"/>
    <n v="54"/>
    <n v="0"/>
    <n v="321"/>
  </r>
  <r>
    <x v="4"/>
    <s v="N2"/>
    <s v="EURO V,VI,EEV"/>
    <x v="9"/>
    <s v="Martin"/>
    <s v="Žilinský kraj"/>
    <n v="108"/>
    <n v="0"/>
    <n v="332"/>
  </r>
  <r>
    <x v="4"/>
    <s v="N2"/>
    <s v="EURO V,VI,EEV"/>
    <x v="9"/>
    <s v="Michalovce"/>
    <s v="Košický kraj"/>
    <n v="425"/>
    <n v="0"/>
    <n v="6344"/>
  </r>
  <r>
    <x v="4"/>
    <s v="N2"/>
    <s v="EURO V,VI,EEV"/>
    <x v="9"/>
    <s v="Myjava"/>
    <s v="Trenčiansky kraj"/>
    <n v="67"/>
    <n v="0"/>
    <n v="330"/>
  </r>
  <r>
    <x v="4"/>
    <s v="N2"/>
    <s v="EURO V,VI,EEV"/>
    <x v="9"/>
    <s v="Námestovo"/>
    <s v="Žilinský kraj"/>
    <n v="178"/>
    <n v="0"/>
    <n v="711"/>
  </r>
  <r>
    <x v="4"/>
    <s v="N2"/>
    <s v="EURO V,VI,EEV"/>
    <x v="9"/>
    <s v="Nitra"/>
    <s v="Nitriansky kraj"/>
    <n v="345"/>
    <n v="0"/>
    <n v="1805"/>
  </r>
  <r>
    <x v="4"/>
    <s v="N2"/>
    <s v="EURO V,VI,EEV"/>
    <x v="9"/>
    <s v="Nové Mesto nad Váhom"/>
    <s v="Trenčiansky kraj"/>
    <n v="61"/>
    <n v="0"/>
    <n v="199"/>
  </r>
  <r>
    <x v="4"/>
    <s v="N2"/>
    <s v="EURO V,VI,EEV"/>
    <x v="9"/>
    <s v="Nové Zámky"/>
    <s v="Nitriansky kraj"/>
    <n v="259"/>
    <n v="0"/>
    <n v="1317"/>
  </r>
  <r>
    <x v="4"/>
    <s v="N2"/>
    <s v="EURO V,VI,EEV"/>
    <x v="9"/>
    <s v="Partizánske"/>
    <s v="Trenčiansky kraj"/>
    <n v="55"/>
    <n v="0"/>
    <n v="354"/>
  </r>
  <r>
    <x v="4"/>
    <s v="N2"/>
    <s v="EURO V,VI,EEV"/>
    <x v="9"/>
    <s v="Pezinok"/>
    <s v="Bratislavský kraj"/>
    <n v="102"/>
    <n v="0"/>
    <n v="436"/>
  </r>
  <r>
    <x v="4"/>
    <s v="N2"/>
    <s v="EURO V,VI,EEV"/>
    <x v="9"/>
    <s v="Piešťany"/>
    <s v="Trnavský kraj"/>
    <n v="42"/>
    <n v="0"/>
    <n v="202"/>
  </r>
  <r>
    <x v="4"/>
    <s v="N2"/>
    <s v="EURO V,VI,EEV"/>
    <x v="9"/>
    <s v="Poltár"/>
    <s v="Banskobystrický kraj"/>
    <n v="83"/>
    <n v="0"/>
    <n v="354"/>
  </r>
  <r>
    <x v="4"/>
    <s v="N2"/>
    <s v="EURO V,VI,EEV"/>
    <x v="9"/>
    <s v="Poprad"/>
    <s v="Prešovský kraj"/>
    <n v="76"/>
    <n v="0"/>
    <n v="368"/>
  </r>
  <r>
    <x v="4"/>
    <s v="N2"/>
    <s v="EURO V,VI,EEV"/>
    <x v="9"/>
    <s v="Považská Bystrica"/>
    <s v="Trenčiansky kraj"/>
    <n v="160"/>
    <n v="0"/>
    <n v="1403"/>
  </r>
  <r>
    <x v="4"/>
    <s v="N2"/>
    <s v="EURO V,VI,EEV"/>
    <x v="9"/>
    <s v="Prešov"/>
    <s v="Prešovský kraj"/>
    <n v="6716"/>
    <n v="0"/>
    <n v="27499"/>
  </r>
  <r>
    <x v="4"/>
    <s v="N2"/>
    <s v="EURO V,VI,EEV"/>
    <x v="9"/>
    <s v="Prievidza"/>
    <s v="Trenčiansky kraj"/>
    <n v="136"/>
    <n v="0"/>
    <n v="419"/>
  </r>
  <r>
    <x v="4"/>
    <s v="N2"/>
    <s v="EURO V,VI,EEV"/>
    <x v="9"/>
    <s v="Púchov"/>
    <s v="Trenčiansky kraj"/>
    <n v="24"/>
    <n v="0"/>
    <n v="267"/>
  </r>
  <r>
    <x v="4"/>
    <s v="N2"/>
    <s v="EURO V,VI,EEV"/>
    <x v="9"/>
    <s v="Revúca"/>
    <s v="Banskobystrický kraj"/>
    <n v="63"/>
    <n v="0"/>
    <n v="195"/>
  </r>
  <r>
    <x v="4"/>
    <s v="N2"/>
    <s v="EURO V,VI,EEV"/>
    <x v="9"/>
    <s v="Rimavská Sobota"/>
    <s v="Banskobystrický kraj"/>
    <n v="68"/>
    <n v="0"/>
    <n v="379"/>
  </r>
  <r>
    <x v="4"/>
    <s v="N2"/>
    <s v="EURO V,VI,EEV"/>
    <x v="9"/>
    <s v="Rožňava"/>
    <s v="Košický kraj"/>
    <n v="136"/>
    <n v="0"/>
    <n v="558"/>
  </r>
  <r>
    <x v="4"/>
    <s v="N2"/>
    <s v="EURO V,VI,EEV"/>
    <x v="9"/>
    <s v="Ružomberok"/>
    <s v="Žilinský kraj"/>
    <n v="30"/>
    <n v="0"/>
    <n v="74"/>
  </r>
  <r>
    <x v="4"/>
    <s v="N2"/>
    <s v="EURO V,VI,EEV"/>
    <x v="9"/>
    <s v="Sabinov"/>
    <s v="Prešovský kraj"/>
    <n v="103"/>
    <n v="0"/>
    <n v="359"/>
  </r>
  <r>
    <x v="4"/>
    <s v="N2"/>
    <s v="EURO V,VI,EEV"/>
    <x v="9"/>
    <s v="Senec"/>
    <s v="Bratislavský kraj"/>
    <n v="214"/>
    <n v="0"/>
    <n v="1079"/>
  </r>
  <r>
    <x v="4"/>
    <s v="N2"/>
    <s v="EURO V,VI,EEV"/>
    <x v="9"/>
    <s v="Senica"/>
    <s v="Trnavský kraj"/>
    <n v="39"/>
    <n v="0"/>
    <n v="229"/>
  </r>
  <r>
    <x v="4"/>
    <s v="N2"/>
    <s v="EURO V,VI,EEV"/>
    <x v="9"/>
    <s v="Skalica"/>
    <s v="Trnavský kraj"/>
    <n v="59"/>
    <n v="0"/>
    <n v="196"/>
  </r>
  <r>
    <x v="4"/>
    <s v="N2"/>
    <s v="EURO V,VI,EEV"/>
    <x v="9"/>
    <s v="Snina"/>
    <s v="Prešovský kraj"/>
    <n v="16"/>
    <n v="0"/>
    <n v="151"/>
  </r>
  <r>
    <x v="4"/>
    <s v="N2"/>
    <s v="EURO V,VI,EEV"/>
    <x v="9"/>
    <s v="Sobrance"/>
    <s v="Košický kraj"/>
    <n v="17"/>
    <n v="0"/>
    <n v="74"/>
  </r>
  <r>
    <x v="4"/>
    <s v="N2"/>
    <s v="EURO V,VI,EEV"/>
    <x v="9"/>
    <s v="Spišská Nová Ves"/>
    <s v="Košický kraj"/>
    <n v="1233"/>
    <n v="0"/>
    <n v="7976"/>
  </r>
  <r>
    <x v="4"/>
    <s v="N2"/>
    <s v="EURO V,VI,EEV"/>
    <x v="9"/>
    <s v="Stará Ľubovňa"/>
    <s v="Prešovský kraj"/>
    <n v="128"/>
    <n v="0"/>
    <n v="589"/>
  </r>
  <r>
    <x v="4"/>
    <s v="N2"/>
    <s v="EURO V,VI,EEV"/>
    <x v="9"/>
    <s v="Stropkov"/>
    <s v="Prešovský kraj"/>
    <n v="7"/>
    <n v="0"/>
    <n v="49"/>
  </r>
  <r>
    <x v="4"/>
    <s v="N2"/>
    <s v="EURO V,VI,EEV"/>
    <x v="9"/>
    <s v="Svidník"/>
    <s v="Prešovský kraj"/>
    <n v="16"/>
    <n v="0"/>
    <n v="67"/>
  </r>
  <r>
    <x v="4"/>
    <s v="N2"/>
    <s v="EURO V,VI,EEV"/>
    <x v="9"/>
    <s v="Šaľa"/>
    <s v="Nitriansky kraj"/>
    <n v="41"/>
    <n v="0"/>
    <n v="325"/>
  </r>
  <r>
    <x v="4"/>
    <s v="N2"/>
    <s v="EURO V,VI,EEV"/>
    <x v="9"/>
    <s v="Topoľčany"/>
    <s v="Nitriansky kraj"/>
    <n v="178"/>
    <n v="0"/>
    <n v="498"/>
  </r>
  <r>
    <x v="4"/>
    <s v="N2"/>
    <s v="EURO V,VI,EEV"/>
    <x v="9"/>
    <s v="Trebišov"/>
    <s v="Košický kraj"/>
    <n v="88"/>
    <n v="0"/>
    <n v="491"/>
  </r>
  <r>
    <x v="4"/>
    <s v="N2"/>
    <s v="EURO V,VI,EEV"/>
    <x v="9"/>
    <s v="Trenčín"/>
    <s v="Trenčiansky kraj"/>
    <n v="99"/>
    <n v="0"/>
    <n v="304"/>
  </r>
  <r>
    <x v="4"/>
    <s v="N2"/>
    <s v="EURO V,VI,EEV"/>
    <x v="9"/>
    <s v="Trnava"/>
    <s v="Trnavský kraj"/>
    <n v="209"/>
    <n v="0"/>
    <n v="967"/>
  </r>
  <r>
    <x v="4"/>
    <s v="N2"/>
    <s v="EURO V,VI,EEV"/>
    <x v="9"/>
    <s v="Turčianske Teplice"/>
    <s v="Žilinský kraj"/>
    <n v="77"/>
    <n v="0"/>
    <n v="270"/>
  </r>
  <r>
    <x v="4"/>
    <s v="N2"/>
    <s v="EURO V,VI,EEV"/>
    <x v="9"/>
    <s v="Tvrdošín"/>
    <s v="Žilinský kraj"/>
    <n v="18"/>
    <n v="0"/>
    <n v="49"/>
  </r>
  <r>
    <x v="4"/>
    <s v="N2"/>
    <s v="EURO V,VI,EEV"/>
    <x v="9"/>
    <s v="Veľký Krtíš"/>
    <s v="Banskobystrický kraj"/>
    <n v="26"/>
    <n v="0"/>
    <n v="123"/>
  </r>
  <r>
    <x v="4"/>
    <s v="N2"/>
    <s v="EURO V,VI,EEV"/>
    <x v="9"/>
    <s v="Vranov nad Topľou"/>
    <s v="Prešovský kraj"/>
    <n v="85"/>
    <n v="0"/>
    <n v="345"/>
  </r>
  <r>
    <x v="4"/>
    <s v="N2"/>
    <s v="EURO V,VI,EEV"/>
    <x v="9"/>
    <s v="Zlaté Moravce"/>
    <s v="Nitriansky kraj"/>
    <n v="155"/>
    <n v="0"/>
    <n v="519"/>
  </r>
  <r>
    <x v="4"/>
    <s v="N2"/>
    <s v="EURO V,VI,EEV"/>
    <x v="9"/>
    <s v="Zvolen"/>
    <s v="Banskobystrický kraj"/>
    <n v="70"/>
    <n v="0"/>
    <n v="310"/>
  </r>
  <r>
    <x v="4"/>
    <s v="N2"/>
    <s v="EURO V,VI,EEV"/>
    <x v="9"/>
    <s v="Žarnovica"/>
    <s v="Banskobystrický kraj"/>
    <n v="18"/>
    <n v="0"/>
    <n v="62"/>
  </r>
  <r>
    <x v="4"/>
    <s v="N2"/>
    <s v="EURO V,VI,EEV"/>
    <x v="9"/>
    <s v="Žiar nad Hronom"/>
    <s v="Banskobystrický kraj"/>
    <n v="43"/>
    <n v="0"/>
    <n v="261"/>
  </r>
  <r>
    <x v="4"/>
    <s v="N2"/>
    <s v="EURO V,VI,EEV"/>
    <x v="9"/>
    <s v="Žilina"/>
    <s v="Žilinský kraj"/>
    <n v="103"/>
    <n v="0"/>
    <n v="335"/>
  </r>
  <r>
    <x v="4"/>
    <s v="N2"/>
    <s v="EURO V,VI,EEV"/>
    <x v="10"/>
    <s v="Bratislava I"/>
    <s v="Bratislavský kraj"/>
    <n v="4275"/>
    <n v="3360"/>
    <n v="42186"/>
  </r>
  <r>
    <x v="4"/>
    <s v="N2"/>
    <s v="EURO V,VI,EEV"/>
    <x v="10"/>
    <s v="Bratislava II"/>
    <s v="Bratislavský kraj"/>
    <n v="29621"/>
    <n v="10344"/>
    <n v="130969"/>
  </r>
  <r>
    <x v="4"/>
    <s v="N2"/>
    <s v="EURO V,VI,EEV"/>
    <x v="10"/>
    <s v="Bratislava IV"/>
    <s v="Bratislavský kraj"/>
    <n v="64677"/>
    <n v="21098"/>
    <n v="270652"/>
  </r>
  <r>
    <x v="4"/>
    <s v="N2"/>
    <s v="EURO V,VI,EEV"/>
    <x v="10"/>
    <s v="Bratislava V"/>
    <s v="Bratislavský kraj"/>
    <n v="133045"/>
    <n v="48028"/>
    <n v="625169"/>
  </r>
  <r>
    <x v="4"/>
    <s v="N2"/>
    <s v="EURO V,VI,EEV"/>
    <x v="10"/>
    <s v="Bytča"/>
    <s v="Žilinský kraj"/>
    <n v="44042"/>
    <n v="21088"/>
    <n v="275163"/>
  </r>
  <r>
    <x v="4"/>
    <s v="N2"/>
    <s v="EURO V,VI,EEV"/>
    <x v="10"/>
    <s v="Čadca"/>
    <s v="Žilinský kraj"/>
    <n v="720"/>
    <n v="14"/>
    <n v="175"/>
  </r>
  <r>
    <x v="4"/>
    <s v="N2"/>
    <s v="EURO V,VI,EEV"/>
    <x v="10"/>
    <s v="Hlohovec"/>
    <s v="Trnavský kraj"/>
    <n v="93034"/>
    <n v="59891"/>
    <n v="814094"/>
  </r>
  <r>
    <x v="4"/>
    <s v="N2"/>
    <s v="EURO V,VI,EEV"/>
    <x v="10"/>
    <s v="Ilava"/>
    <s v="Trenčiansky kraj"/>
    <n v="117314"/>
    <n v="62872"/>
    <n v="818169"/>
  </r>
  <r>
    <x v="4"/>
    <s v="N2"/>
    <s v="EURO V,VI,EEV"/>
    <x v="10"/>
    <s v="Košice - okolie"/>
    <s v="Košický kraj"/>
    <n v="24513"/>
    <n v="19220"/>
    <n v="254499"/>
  </r>
  <r>
    <x v="4"/>
    <s v="N2"/>
    <s v="EURO V,VI,EEV"/>
    <x v="10"/>
    <s v="Levoča"/>
    <s v="Prešovský kraj"/>
    <n v="55869"/>
    <n v="22161"/>
    <n v="289699"/>
  </r>
  <r>
    <x v="4"/>
    <s v="N2"/>
    <s v="EURO V,VI,EEV"/>
    <x v="10"/>
    <s v="Liptovský Mikuláš"/>
    <s v="Žilinský kraj"/>
    <n v="162146"/>
    <n v="89643"/>
    <n v="1225811"/>
  </r>
  <r>
    <x v="4"/>
    <s v="N2"/>
    <s v="EURO V,VI,EEV"/>
    <x v="10"/>
    <s v="Malacky"/>
    <s v="Bratislavský kraj"/>
    <n v="108626"/>
    <n v="84345"/>
    <n v="1087817"/>
  </r>
  <r>
    <x v="4"/>
    <s v="N2"/>
    <s v="EURO V,VI,EEV"/>
    <x v="10"/>
    <s v="Nové Mesto nad Váhom"/>
    <s v="Trenčiansky kraj"/>
    <n v="123964"/>
    <n v="79751"/>
    <n v="1039936"/>
  </r>
  <r>
    <x v="4"/>
    <s v="N2"/>
    <s v="EURO V,VI,EEV"/>
    <x v="10"/>
    <s v="Piešťany"/>
    <s v="Trnavský kraj"/>
    <n v="46535"/>
    <n v="41221"/>
    <n v="553336"/>
  </r>
  <r>
    <x v="4"/>
    <s v="N2"/>
    <s v="EURO V,VI,EEV"/>
    <x v="10"/>
    <s v="Poprad"/>
    <s v="Prešovský kraj"/>
    <n v="122429"/>
    <n v="56815"/>
    <n v="762367"/>
  </r>
  <r>
    <x v="4"/>
    <s v="N2"/>
    <s v="EURO V,VI,EEV"/>
    <x v="10"/>
    <s v="Považská Bystrica"/>
    <s v="Trenčiansky kraj"/>
    <n v="126126"/>
    <n v="58702"/>
    <n v="764886"/>
  </r>
  <r>
    <x v="4"/>
    <s v="N2"/>
    <s v="EURO V,VI,EEV"/>
    <x v="10"/>
    <s v="Prešov"/>
    <s v="Prešovský kraj"/>
    <n v="85575"/>
    <n v="42689"/>
    <n v="561484"/>
  </r>
  <r>
    <x v="4"/>
    <s v="N2"/>
    <s v="EURO V,VI,EEV"/>
    <x v="10"/>
    <s v="Púchov"/>
    <s v="Trenčiansky kraj"/>
    <n v="42016"/>
    <n v="17934"/>
    <n v="233233"/>
  </r>
  <r>
    <x v="4"/>
    <s v="N2"/>
    <s v="EURO V,VI,EEV"/>
    <x v="10"/>
    <s v="Ružomberok"/>
    <s v="Žilinský kraj"/>
    <n v="29765"/>
    <n v="2868"/>
    <n v="39945"/>
  </r>
  <r>
    <x v="4"/>
    <s v="N2"/>
    <s v="EURO V,VI,EEV"/>
    <x v="10"/>
    <s v="Senec"/>
    <s v="Bratislavský kraj"/>
    <n v="184951"/>
    <n v="142875"/>
    <n v="1853903"/>
  </r>
  <r>
    <x v="4"/>
    <s v="N2"/>
    <s v="EURO V,VI,EEV"/>
    <x v="10"/>
    <s v="Senica"/>
    <s v="Trnavský kraj"/>
    <n v="80639"/>
    <n v="89089"/>
    <n v="1143019"/>
  </r>
  <r>
    <x v="4"/>
    <s v="N2"/>
    <s v="EURO V,VI,EEV"/>
    <x v="10"/>
    <s v="Skalica"/>
    <s v="Trnavský kraj"/>
    <n v="38023"/>
    <n v="5302"/>
    <n v="67491"/>
  </r>
  <r>
    <x v="4"/>
    <s v="N2"/>
    <s v="EURO V,VI,EEV"/>
    <x v="10"/>
    <s v="Trenčín"/>
    <s v="Trenčiansky kraj"/>
    <n v="161329"/>
    <n v="89334"/>
    <n v="1162372"/>
  </r>
  <r>
    <x v="4"/>
    <s v="N2"/>
    <s v="EURO V,VI,EEV"/>
    <x v="10"/>
    <s v="Trnava"/>
    <s v="Trnavský kraj"/>
    <n v="81127"/>
    <n v="52816"/>
    <n v="712693"/>
  </r>
  <r>
    <x v="4"/>
    <s v="N2"/>
    <s v="EURO V,VI,EEV"/>
    <x v="10"/>
    <s v="Žilina"/>
    <s v="Žilinský kraj"/>
    <n v="104602"/>
    <n v="35021"/>
    <n v="456475"/>
  </r>
  <r>
    <x v="4"/>
    <s v="N2"/>
    <s v="EURO V,VI,EEV"/>
    <x v="11"/>
    <s v="Banská Bystrica"/>
    <s v="Banskobystrický kraj"/>
    <n v="28248"/>
    <n v="17432"/>
    <n v="234854"/>
  </r>
  <r>
    <x v="4"/>
    <s v="N2"/>
    <s v="EURO V,VI,EEV"/>
    <x v="11"/>
    <s v="Dolný Kubín"/>
    <s v="Žilinský kraj"/>
    <n v="9398"/>
    <n v="3978"/>
    <n v="53982"/>
  </r>
  <r>
    <x v="4"/>
    <s v="N2"/>
    <s v="EURO V,VI,EEV"/>
    <x v="11"/>
    <s v="Galanta"/>
    <s v="Trnavský kraj"/>
    <n v="215463"/>
    <n v="48086"/>
    <n v="627861"/>
  </r>
  <r>
    <x v="4"/>
    <s v="N2"/>
    <s v="EURO V,VI,EEV"/>
    <x v="11"/>
    <s v="Košice - okolie"/>
    <s v="Košický kraj"/>
    <n v="7866"/>
    <n v="2866"/>
    <n v="61672"/>
  </r>
  <r>
    <x v="4"/>
    <s v="N2"/>
    <s v="EURO V,VI,EEV"/>
    <x v="11"/>
    <s v="Košice I"/>
    <s v="Košický kraj"/>
    <n v="23844"/>
    <n v="9597"/>
    <n v="129997"/>
  </r>
  <r>
    <x v="4"/>
    <s v="N2"/>
    <s v="EURO V,VI,EEV"/>
    <x v="11"/>
    <s v="Košice II"/>
    <s v="Košický kraj"/>
    <n v="10334"/>
    <n v="6466"/>
    <n v="87415"/>
  </r>
  <r>
    <x v="4"/>
    <s v="N2"/>
    <s v="EURO V,VI,EEV"/>
    <x v="11"/>
    <s v="Nitra"/>
    <s v="Nitriansky kraj"/>
    <n v="231313"/>
    <n v="78025"/>
    <n v="1014430"/>
  </r>
  <r>
    <x v="4"/>
    <s v="N2"/>
    <s v="EURO V,VI,EEV"/>
    <x v="11"/>
    <s v="Púchov"/>
    <s v="Trenčiansky kraj"/>
    <n v="27565"/>
    <n v="1718"/>
    <n v="22263"/>
  </r>
  <r>
    <x v="4"/>
    <s v="N2"/>
    <s v="EURO V,VI,EEV"/>
    <x v="11"/>
    <s v="Revúca"/>
    <s v="Banskobystrický kraj"/>
    <n v="26660"/>
    <n v="5221"/>
    <n v="69274"/>
  </r>
  <r>
    <x v="4"/>
    <s v="N2"/>
    <s v="EURO V,VI,EEV"/>
    <x v="11"/>
    <s v="Rimavská Sobota"/>
    <s v="Banskobystrický kraj"/>
    <n v="37726"/>
    <n v="8501"/>
    <n v="116519"/>
  </r>
  <r>
    <x v="4"/>
    <s v="N2"/>
    <s v="EURO V,VI,EEV"/>
    <x v="11"/>
    <s v="Svidník"/>
    <s v="Prešovský kraj"/>
    <n v="2154"/>
    <n v="701"/>
    <n v="9570"/>
  </r>
  <r>
    <x v="4"/>
    <s v="N2"/>
    <s v="EURO V,VI,EEV"/>
    <x v="11"/>
    <s v="Trnava"/>
    <s v="Trnavský kraj"/>
    <n v="194344"/>
    <n v="32399"/>
    <n v="426438"/>
  </r>
  <r>
    <x v="4"/>
    <s v="N2"/>
    <s v="EURO V,VI,EEV"/>
    <x v="11"/>
    <s v="Turčianske Teplice"/>
    <s v="Žilinský kraj"/>
    <n v="6393"/>
    <n v="2078"/>
    <n v="26972"/>
  </r>
  <r>
    <x v="4"/>
    <s v="N2"/>
    <s v="EURO V,VI,EEV"/>
    <x v="11"/>
    <s v="Tvrdošín"/>
    <s v="Žilinský kraj"/>
    <n v="12752"/>
    <n v="3657"/>
    <n v="51750"/>
  </r>
  <r>
    <x v="4"/>
    <s v="N2"/>
    <s v="EURO V,VI,EEV"/>
    <x v="11"/>
    <s v="Zlaté Moravce"/>
    <s v="Nitriansky kraj"/>
    <n v="66867"/>
    <n v="36799"/>
    <n v="483050"/>
  </r>
  <r>
    <x v="4"/>
    <s v="N2"/>
    <s v="EURO V,VI,EEV"/>
    <x v="11"/>
    <s v="Zvolen"/>
    <s v="Banskobystrický kraj"/>
    <n v="237793"/>
    <n v="38198"/>
    <n v="519314"/>
  </r>
  <r>
    <x v="4"/>
    <s v="N2"/>
    <s v="EURO V,VI,EEV"/>
    <x v="11"/>
    <s v="Žarnovica"/>
    <s v="Banskobystrický kraj"/>
    <n v="108197"/>
    <n v="43637"/>
    <n v="572961"/>
  </r>
  <r>
    <x v="4"/>
    <s v="N2"/>
    <s v="EURO V,VI,EEV"/>
    <x v="11"/>
    <s v="Žiar nad Hronom"/>
    <s v="Banskobystrický kraj"/>
    <n v="53964"/>
    <n v="30152"/>
    <n v="400483"/>
  </r>
  <r>
    <x v="4"/>
    <s v="N2"/>
    <s v="EURO 0-II"/>
    <x v="2"/>
    <s v="Bánovce nad Bebravou"/>
    <s v="Trenčiansky kraj"/>
    <n v="7592"/>
    <n v="700"/>
    <n v="8799"/>
  </r>
  <r>
    <x v="4"/>
    <s v="N2"/>
    <s v="EURO 0-II"/>
    <x v="2"/>
    <s v="Banská Bystrica"/>
    <s v="Banskobystrický kraj"/>
    <n v="12767"/>
    <n v="2678"/>
    <n v="33700"/>
  </r>
  <r>
    <x v="4"/>
    <s v="N2"/>
    <s v="EURO 0-II"/>
    <x v="2"/>
    <s v="Bratislava II"/>
    <s v="Bratislavský kraj"/>
    <n v="1018"/>
    <n v="407"/>
    <n v="5102"/>
  </r>
  <r>
    <x v="4"/>
    <s v="N2"/>
    <s v="EURO 0-II"/>
    <x v="2"/>
    <s v="Brezno"/>
    <s v="Banskobystrický kraj"/>
    <n v="2529"/>
    <n v="306"/>
    <n v="3840"/>
  </r>
  <r>
    <x v="4"/>
    <s v="N2"/>
    <s v="EURO 0-II"/>
    <x v="2"/>
    <s v="Bytča"/>
    <s v="Žilinský kraj"/>
    <n v="2201"/>
    <n v="475"/>
    <n v="6046"/>
  </r>
  <r>
    <x v="4"/>
    <s v="N2"/>
    <s v="EURO 0-II"/>
    <x v="2"/>
    <s v="Čadca"/>
    <s v="Žilinský kraj"/>
    <n v="7070"/>
    <n v="2210"/>
    <n v="27954"/>
  </r>
  <r>
    <x v="4"/>
    <s v="N2"/>
    <s v="EURO 0-II"/>
    <x v="2"/>
    <s v="Detva"/>
    <s v="Banskobystrický kraj"/>
    <n v="12566"/>
    <n v="1251"/>
    <n v="15837"/>
  </r>
  <r>
    <x v="4"/>
    <s v="N2"/>
    <s v="EURO 0-II"/>
    <x v="2"/>
    <s v="Dolný Kubín"/>
    <s v="Žilinský kraj"/>
    <n v="15951"/>
    <n v="1695"/>
    <n v="21586"/>
  </r>
  <r>
    <x v="4"/>
    <s v="N2"/>
    <s v="EURO 0-II"/>
    <x v="2"/>
    <s v="Dunajská Streda"/>
    <s v="Trnavský kraj"/>
    <n v="10281"/>
    <n v="1293"/>
    <n v="16224"/>
  </r>
  <r>
    <x v="4"/>
    <s v="N2"/>
    <s v="EURO 0-II"/>
    <x v="2"/>
    <s v="Galanta"/>
    <s v="Trnavský kraj"/>
    <n v="2510"/>
    <n v="339"/>
    <n v="4258"/>
  </r>
  <r>
    <x v="4"/>
    <s v="N2"/>
    <s v="EURO 0-II"/>
    <x v="2"/>
    <s v="Komárno"/>
    <s v="Nitriansky kraj"/>
    <n v="11713"/>
    <n v="1569"/>
    <n v="20482"/>
  </r>
  <r>
    <x v="4"/>
    <s v="N2"/>
    <s v="EURO 0-II"/>
    <x v="2"/>
    <s v="Košice - okolie"/>
    <s v="Košický kraj"/>
    <n v="14586"/>
    <n v="1026"/>
    <n v="13479"/>
  </r>
  <r>
    <x v="4"/>
    <s v="N2"/>
    <s v="EURO 0-II"/>
    <x v="2"/>
    <s v="Košice I"/>
    <s v="Košický kraj"/>
    <n v="789"/>
    <n v="614"/>
    <n v="7882"/>
  </r>
  <r>
    <x v="4"/>
    <s v="N2"/>
    <s v="EURO 0-II"/>
    <x v="2"/>
    <s v="Košice II"/>
    <s v="Košický kraj"/>
    <n v="3093"/>
    <n v="777"/>
    <n v="9747"/>
  </r>
  <r>
    <x v="4"/>
    <s v="N2"/>
    <s v="EURO 0-II"/>
    <x v="2"/>
    <s v="Košice III"/>
    <s v="Košický kraj"/>
    <n v="382"/>
    <n v="313"/>
    <n v="3979"/>
  </r>
  <r>
    <x v="4"/>
    <s v="N2"/>
    <s v="EURO 0-II"/>
    <x v="2"/>
    <s v="Košice IV"/>
    <s v="Košický kraj"/>
    <n v="2640"/>
    <n v="502"/>
    <n v="6625"/>
  </r>
  <r>
    <x v="4"/>
    <s v="N2"/>
    <s v="EURO 0-II"/>
    <x v="2"/>
    <s v="Krupina"/>
    <s v="Banskobystrický kraj"/>
    <n v="12308"/>
    <n v="1111"/>
    <n v="15290"/>
  </r>
  <r>
    <x v="4"/>
    <s v="N2"/>
    <s v="EURO 0-II"/>
    <x v="2"/>
    <s v="Kysucké Nové Mesto"/>
    <s v="Žilinský kraj"/>
    <n v="8799"/>
    <n v="490"/>
    <n v="6343"/>
  </r>
  <r>
    <x v="4"/>
    <s v="N2"/>
    <s v="EURO 0-II"/>
    <x v="2"/>
    <s v="Levice"/>
    <s v="Nitriansky kraj"/>
    <n v="25790"/>
    <n v="2766"/>
    <n v="37911"/>
  </r>
  <r>
    <x v="4"/>
    <s v="N2"/>
    <s v="EURO 0-II"/>
    <x v="2"/>
    <s v="Levoča"/>
    <s v="Prešovský kraj"/>
    <n v="10674"/>
    <n v="786"/>
    <n v="9918"/>
  </r>
  <r>
    <x v="4"/>
    <s v="N2"/>
    <s v="EURO 0-II"/>
    <x v="2"/>
    <s v="Liptovský Mikuláš"/>
    <s v="Žilinský kraj"/>
    <n v="473"/>
    <n v="29"/>
    <n v="366"/>
  </r>
  <r>
    <x v="4"/>
    <s v="N2"/>
    <s v="EURO 0-II"/>
    <x v="2"/>
    <s v="Lučenec"/>
    <s v="Banskobystrický kraj"/>
    <n v="6994"/>
    <n v="553"/>
    <n v="7208"/>
  </r>
  <r>
    <x v="4"/>
    <s v="N2"/>
    <s v="EURO 0-II"/>
    <x v="2"/>
    <s v="Martin"/>
    <s v="Žilinský kraj"/>
    <n v="13369"/>
    <n v="4180"/>
    <n v="52517"/>
  </r>
  <r>
    <x v="4"/>
    <s v="N2"/>
    <s v="EURO 0-II"/>
    <x v="2"/>
    <s v="Michalovce"/>
    <s v="Košický kraj"/>
    <n v="11258"/>
    <n v="1238"/>
    <n v="16925"/>
  </r>
  <r>
    <x v="4"/>
    <s v="N2"/>
    <s v="EURO 0-II"/>
    <x v="2"/>
    <s v="Nitra"/>
    <s v="Nitriansky kraj"/>
    <n v="23187"/>
    <n v="3621"/>
    <n v="45713"/>
  </r>
  <r>
    <x v="4"/>
    <s v="N2"/>
    <s v="EURO 0-II"/>
    <x v="2"/>
    <s v="Nové Zámky"/>
    <s v="Nitriansky kraj"/>
    <n v="14049"/>
    <n v="3004"/>
    <n v="39198"/>
  </r>
  <r>
    <x v="4"/>
    <s v="N2"/>
    <s v="EURO 0-II"/>
    <x v="2"/>
    <s v="Partizánske"/>
    <s v="Trenčiansky kraj"/>
    <n v="5026"/>
    <n v="933"/>
    <n v="11702"/>
  </r>
  <r>
    <x v="4"/>
    <s v="N2"/>
    <s v="EURO 0-II"/>
    <x v="2"/>
    <s v="Prešov"/>
    <s v="Prešovský kraj"/>
    <n v="27457"/>
    <n v="4637"/>
    <n v="59210"/>
  </r>
  <r>
    <x v="4"/>
    <s v="N2"/>
    <s v="EURO 0-II"/>
    <x v="2"/>
    <s v="Prievidza"/>
    <s v="Trenčiansky kraj"/>
    <n v="30720"/>
    <n v="3728"/>
    <n v="46749"/>
  </r>
  <r>
    <x v="4"/>
    <s v="N2"/>
    <s v="EURO 0-II"/>
    <x v="2"/>
    <s v="Púchov"/>
    <s v="Trenčiansky kraj"/>
    <n v="5232"/>
    <n v="768"/>
    <n v="9635"/>
  </r>
  <r>
    <x v="4"/>
    <s v="N2"/>
    <s v="EURO 0-II"/>
    <x v="2"/>
    <s v="Rimavská Sobota"/>
    <s v="Banskobystrický kraj"/>
    <n v="4579"/>
    <n v="606"/>
    <n v="7903"/>
  </r>
  <r>
    <x v="4"/>
    <s v="N2"/>
    <s v="EURO 0-II"/>
    <x v="2"/>
    <s v="Rožňava"/>
    <s v="Košický kraj"/>
    <n v="6931"/>
    <n v="581"/>
    <n v="7299"/>
  </r>
  <r>
    <x v="4"/>
    <s v="N2"/>
    <s v="EURO 0-II"/>
    <x v="2"/>
    <s v="Ružomberok"/>
    <s v="Žilinský kraj"/>
    <n v="12162"/>
    <n v="3184"/>
    <n v="40359"/>
  </r>
  <r>
    <x v="4"/>
    <s v="N2"/>
    <s v="EURO 0-II"/>
    <x v="2"/>
    <s v="Senec"/>
    <s v="Bratislavský kraj"/>
    <n v="2913"/>
    <n v="863"/>
    <n v="10821"/>
  </r>
  <r>
    <x v="4"/>
    <s v="N2"/>
    <s v="EURO 0-II"/>
    <x v="2"/>
    <s v="Senica"/>
    <s v="Trnavský kraj"/>
    <n v="3284"/>
    <n v="675"/>
    <n v="8453"/>
  </r>
  <r>
    <x v="4"/>
    <s v="N2"/>
    <s v="EURO 0-II"/>
    <x v="2"/>
    <s v="Skalica"/>
    <s v="Trnavský kraj"/>
    <n v="4294"/>
    <n v="531"/>
    <n v="6643"/>
  </r>
  <r>
    <x v="4"/>
    <s v="N2"/>
    <s v="EURO 0-II"/>
    <x v="2"/>
    <s v="Sobrance"/>
    <s v="Košický kraj"/>
    <n v="2620"/>
    <n v="173"/>
    <n v="2748"/>
  </r>
  <r>
    <x v="4"/>
    <s v="N2"/>
    <s v="EURO 0-II"/>
    <x v="2"/>
    <s v="Stropkov"/>
    <s v="Prešovský kraj"/>
    <n v="5668"/>
    <n v="515"/>
    <n v="6495"/>
  </r>
  <r>
    <x v="4"/>
    <s v="N2"/>
    <s v="EURO 0-II"/>
    <x v="2"/>
    <s v="Svidník"/>
    <s v="Prešovský kraj"/>
    <n v="16615"/>
    <n v="1379"/>
    <n v="18790"/>
  </r>
  <r>
    <x v="4"/>
    <s v="N2"/>
    <s v="EURO 0-II"/>
    <x v="2"/>
    <s v="Šaľa"/>
    <s v="Nitriansky kraj"/>
    <n v="6076"/>
    <n v="1226"/>
    <n v="15643"/>
  </r>
  <r>
    <x v="4"/>
    <s v="N2"/>
    <s v="EURO 0-II"/>
    <x v="2"/>
    <s v="Topoľčany"/>
    <s v="Nitriansky kraj"/>
    <n v="6903"/>
    <n v="2802"/>
    <n v="35127"/>
  </r>
  <r>
    <x v="4"/>
    <s v="N2"/>
    <s v="EURO 0-II"/>
    <x v="2"/>
    <s v="Trebišov"/>
    <s v="Košický kraj"/>
    <n v="21797"/>
    <n v="2451"/>
    <n v="33237"/>
  </r>
  <r>
    <x v="4"/>
    <s v="N2"/>
    <s v="EURO 0-II"/>
    <x v="2"/>
    <s v="Trenčín"/>
    <s v="Trenčiansky kraj"/>
    <n v="7437"/>
    <n v="954"/>
    <n v="11984"/>
  </r>
  <r>
    <x v="4"/>
    <s v="N2"/>
    <s v="EURO 0-II"/>
    <x v="2"/>
    <s v="Trnava"/>
    <s v="Trnavský kraj"/>
    <n v="7090"/>
    <n v="1166"/>
    <n v="14664"/>
  </r>
  <r>
    <x v="4"/>
    <s v="N2"/>
    <s v="EURO 0-II"/>
    <x v="2"/>
    <s v="Turčianske Teplice"/>
    <s v="Žilinský kraj"/>
    <n v="2529"/>
    <n v="212"/>
    <n v="2668"/>
  </r>
  <r>
    <x v="4"/>
    <s v="N2"/>
    <s v="EURO 0-II"/>
    <x v="2"/>
    <s v="Tvrdošín"/>
    <s v="Žilinský kraj"/>
    <n v="5334"/>
    <n v="1008"/>
    <n v="12940"/>
  </r>
  <r>
    <x v="4"/>
    <s v="N2"/>
    <s v="EURO 0-II"/>
    <x v="2"/>
    <s v="Vranov nad Topľou"/>
    <s v="Prešovský kraj"/>
    <n v="25916"/>
    <n v="2883"/>
    <n v="36508"/>
  </r>
  <r>
    <x v="4"/>
    <s v="N2"/>
    <s v="EURO 0-II"/>
    <x v="2"/>
    <s v="Zvolen"/>
    <s v="Banskobystrický kraj"/>
    <n v="11498"/>
    <n v="1719"/>
    <n v="21661"/>
  </r>
  <r>
    <x v="4"/>
    <s v="N2"/>
    <s v="EURO 0-II"/>
    <x v="2"/>
    <s v="Žarnovica"/>
    <s v="Banskobystrický kraj"/>
    <n v="1992"/>
    <n v="201"/>
    <n v="2712"/>
  </r>
  <r>
    <x v="4"/>
    <s v="N2"/>
    <s v="EURO 0-II"/>
    <x v="2"/>
    <s v="Žiar nad Hronom"/>
    <s v="Banskobystrický kraj"/>
    <n v="6008"/>
    <n v="1220"/>
    <n v="15315"/>
  </r>
  <r>
    <x v="4"/>
    <s v="N2"/>
    <s v="EURO 0-II"/>
    <x v="2"/>
    <s v="Žilina"/>
    <s v="Žilinský kraj"/>
    <n v="5588"/>
    <n v="2621"/>
    <n v="33577"/>
  </r>
  <r>
    <x v="4"/>
    <s v="N2"/>
    <s v="EURO 0-II"/>
    <x v="3"/>
    <s v="Bánovce nad Bebravou"/>
    <s v="Trenčiansky kraj"/>
    <n v="31655"/>
    <n v="0"/>
    <n v="36706"/>
  </r>
  <r>
    <x v="4"/>
    <s v="N2"/>
    <s v="EURO 0-II"/>
    <x v="3"/>
    <s v="Banská Bystrica"/>
    <s v="Banskobystrický kraj"/>
    <n v="67463"/>
    <n v="0"/>
    <n v="207550"/>
  </r>
  <r>
    <x v="4"/>
    <s v="N2"/>
    <s v="EURO 0-II"/>
    <x v="3"/>
    <s v="Banská Štiavnica"/>
    <s v="Banskobystrický kraj"/>
    <n v="9477"/>
    <n v="0"/>
    <n v="24313"/>
  </r>
  <r>
    <x v="4"/>
    <s v="N2"/>
    <s v="EURO 0-II"/>
    <x v="3"/>
    <s v="Bardejov"/>
    <s v="Prešovský kraj"/>
    <n v="41821"/>
    <n v="0"/>
    <n v="59962"/>
  </r>
  <r>
    <x v="4"/>
    <s v="N2"/>
    <s v="EURO 0-II"/>
    <x v="3"/>
    <s v="Bratislava II"/>
    <s v="Bratislavský kraj"/>
    <n v="21539"/>
    <n v="0"/>
    <n v="36601"/>
  </r>
  <r>
    <x v="4"/>
    <s v="N2"/>
    <s v="EURO 0-II"/>
    <x v="3"/>
    <s v="Bratislava IV"/>
    <s v="Bratislavský kraj"/>
    <n v="3879"/>
    <n v="0"/>
    <n v="18542"/>
  </r>
  <r>
    <x v="4"/>
    <s v="N2"/>
    <s v="EURO 0-II"/>
    <x v="3"/>
    <s v="Brezno"/>
    <s v="Banskobystrický kraj"/>
    <n v="75968"/>
    <n v="0"/>
    <n v="123430"/>
  </r>
  <r>
    <x v="4"/>
    <s v="N2"/>
    <s v="EURO 0-II"/>
    <x v="3"/>
    <s v="Bytča"/>
    <s v="Žilinský kraj"/>
    <n v="15453"/>
    <n v="0"/>
    <n v="32231"/>
  </r>
  <r>
    <x v="4"/>
    <s v="N2"/>
    <s v="EURO 0-II"/>
    <x v="3"/>
    <s v="Čadca"/>
    <s v="Žilinský kraj"/>
    <n v="30542"/>
    <n v="0"/>
    <n v="123797"/>
  </r>
  <r>
    <x v="4"/>
    <s v="N2"/>
    <s v="EURO 0-II"/>
    <x v="3"/>
    <s v="Detva"/>
    <s v="Banskobystrický kraj"/>
    <n v="54518"/>
    <n v="0"/>
    <n v="68361"/>
  </r>
  <r>
    <x v="4"/>
    <s v="N2"/>
    <s v="EURO 0-II"/>
    <x v="3"/>
    <s v="Dolný Kubín"/>
    <s v="Žilinský kraj"/>
    <n v="74213"/>
    <n v="0"/>
    <n v="102048"/>
  </r>
  <r>
    <x v="4"/>
    <s v="N2"/>
    <s v="EURO 0-II"/>
    <x v="3"/>
    <s v="Dunajská Streda"/>
    <s v="Trnavský kraj"/>
    <n v="45993"/>
    <n v="0"/>
    <n v="71730"/>
  </r>
  <r>
    <x v="4"/>
    <s v="N2"/>
    <s v="EURO 0-II"/>
    <x v="3"/>
    <s v="Galanta"/>
    <s v="Trnavský kraj"/>
    <n v="14598"/>
    <n v="0"/>
    <n v="28353"/>
  </r>
  <r>
    <x v="4"/>
    <s v="N2"/>
    <s v="EURO 0-II"/>
    <x v="3"/>
    <s v="Hlohovec"/>
    <s v="Trnavský kraj"/>
    <n v="8097"/>
    <n v="0"/>
    <n v="13741"/>
  </r>
  <r>
    <x v="4"/>
    <s v="N2"/>
    <s v="EURO 0-II"/>
    <x v="3"/>
    <s v="Humenné"/>
    <s v="Prešovský kraj"/>
    <n v="39255"/>
    <n v="0"/>
    <n v="70206"/>
  </r>
  <r>
    <x v="4"/>
    <s v="N2"/>
    <s v="EURO 0-II"/>
    <x v="3"/>
    <s v="Ilava"/>
    <s v="Trenčiansky kraj"/>
    <n v="47238"/>
    <n v="0"/>
    <n v="82358"/>
  </r>
  <r>
    <x v="4"/>
    <s v="N2"/>
    <s v="EURO 0-II"/>
    <x v="3"/>
    <s v="Kežmarok"/>
    <s v="Prešovský kraj"/>
    <n v="60144"/>
    <n v="0"/>
    <n v="78726"/>
  </r>
  <r>
    <x v="4"/>
    <s v="N2"/>
    <s v="EURO 0-II"/>
    <x v="3"/>
    <s v="Komárno"/>
    <s v="Nitriansky kraj"/>
    <n v="75567"/>
    <n v="0"/>
    <n v="124737"/>
  </r>
  <r>
    <x v="4"/>
    <s v="N2"/>
    <s v="EURO 0-II"/>
    <x v="3"/>
    <s v="Košice - okolie"/>
    <s v="Košický kraj"/>
    <n v="77771"/>
    <n v="0"/>
    <n v="80161"/>
  </r>
  <r>
    <x v="4"/>
    <s v="N2"/>
    <s v="EURO 0-II"/>
    <x v="3"/>
    <s v="Košice I"/>
    <s v="Košický kraj"/>
    <n v="3791"/>
    <n v="0"/>
    <n v="37840"/>
  </r>
  <r>
    <x v="4"/>
    <s v="N2"/>
    <s v="EURO 0-II"/>
    <x v="3"/>
    <s v="Košice II"/>
    <s v="Košický kraj"/>
    <n v="13567"/>
    <n v="0"/>
    <n v="45707"/>
  </r>
  <r>
    <x v="4"/>
    <s v="N2"/>
    <s v="EURO 0-II"/>
    <x v="3"/>
    <s v="Košice III"/>
    <s v="Košický kraj"/>
    <n v="1570"/>
    <n v="0"/>
    <n v="16316"/>
  </r>
  <r>
    <x v="4"/>
    <s v="N2"/>
    <s v="EURO 0-II"/>
    <x v="3"/>
    <s v="Košice IV"/>
    <s v="Košický kraj"/>
    <n v="12429"/>
    <n v="0"/>
    <n v="31315"/>
  </r>
  <r>
    <x v="4"/>
    <s v="N2"/>
    <s v="EURO 0-II"/>
    <x v="3"/>
    <s v="Krupina"/>
    <s v="Banskobystrický kraj"/>
    <n v="51750"/>
    <n v="0"/>
    <n v="65568"/>
  </r>
  <r>
    <x v="4"/>
    <s v="N2"/>
    <s v="EURO 0-II"/>
    <x v="3"/>
    <s v="Kysucké Nové Mesto"/>
    <s v="Žilinský kraj"/>
    <n v="39202"/>
    <n v="0"/>
    <n v="28081"/>
  </r>
  <r>
    <x v="4"/>
    <s v="N2"/>
    <s v="EURO 0-II"/>
    <x v="3"/>
    <s v="Levice"/>
    <s v="Nitriansky kraj"/>
    <n v="111693"/>
    <n v="0"/>
    <n v="160355"/>
  </r>
  <r>
    <x v="4"/>
    <s v="N2"/>
    <s v="EURO 0-II"/>
    <x v="3"/>
    <s v="Levoča"/>
    <s v="Prešovský kraj"/>
    <n v="48058"/>
    <n v="0"/>
    <n v="45530"/>
  </r>
  <r>
    <x v="4"/>
    <s v="N2"/>
    <s v="EURO 0-II"/>
    <x v="3"/>
    <s v="Liptovský Mikuláš"/>
    <s v="Žilinský kraj"/>
    <n v="15457"/>
    <n v="0"/>
    <n v="22717"/>
  </r>
  <r>
    <x v="4"/>
    <s v="N2"/>
    <s v="EURO 0-II"/>
    <x v="3"/>
    <s v="Lučenec"/>
    <s v="Banskobystrický kraj"/>
    <n v="80583"/>
    <n v="0"/>
    <n v="81678"/>
  </r>
  <r>
    <x v="4"/>
    <s v="N2"/>
    <s v="EURO 0-II"/>
    <x v="3"/>
    <s v="Malacky"/>
    <s v="Bratislavský kraj"/>
    <n v="6565"/>
    <n v="0"/>
    <n v="17484"/>
  </r>
  <r>
    <x v="4"/>
    <s v="N2"/>
    <s v="EURO 0-II"/>
    <x v="3"/>
    <s v="Martin"/>
    <s v="Žilinský kraj"/>
    <n v="55278"/>
    <n v="0"/>
    <n v="211874"/>
  </r>
  <r>
    <x v="4"/>
    <s v="N2"/>
    <s v="EURO 0-II"/>
    <x v="3"/>
    <s v="Michalovce"/>
    <s v="Košický kraj"/>
    <n v="113819"/>
    <n v="0"/>
    <n v="176423"/>
  </r>
  <r>
    <x v="4"/>
    <s v="N2"/>
    <s v="EURO 0-II"/>
    <x v="3"/>
    <s v="Námestovo"/>
    <s v="Žilinský kraj"/>
    <n v="35663"/>
    <n v="0"/>
    <n v="69630"/>
  </r>
  <r>
    <x v="4"/>
    <s v="N2"/>
    <s v="EURO 0-II"/>
    <x v="3"/>
    <s v="Nitra"/>
    <s v="Nitriansky kraj"/>
    <n v="100239"/>
    <n v="0"/>
    <n v="201532"/>
  </r>
  <r>
    <x v="4"/>
    <s v="N2"/>
    <s v="EURO 0-II"/>
    <x v="3"/>
    <s v="Nové Mesto nad Váhom"/>
    <s v="Trenčiansky kraj"/>
    <n v="31071"/>
    <n v="0"/>
    <n v="57071"/>
  </r>
  <r>
    <x v="4"/>
    <s v="N2"/>
    <s v="EURO 0-II"/>
    <x v="3"/>
    <s v="Nové Zámky"/>
    <s v="Nitriansky kraj"/>
    <n v="63887"/>
    <n v="0"/>
    <n v="178034"/>
  </r>
  <r>
    <x v="4"/>
    <s v="N2"/>
    <s v="EURO 0-II"/>
    <x v="3"/>
    <s v="Partizánske"/>
    <s v="Trenčiansky kraj"/>
    <n v="21536"/>
    <n v="0"/>
    <n v="53312"/>
  </r>
  <r>
    <x v="4"/>
    <s v="N2"/>
    <s v="EURO 0-II"/>
    <x v="3"/>
    <s v="Piešťany"/>
    <s v="Trnavský kraj"/>
    <n v="7479"/>
    <n v="0"/>
    <n v="13241"/>
  </r>
  <r>
    <x v="4"/>
    <s v="N2"/>
    <s v="EURO 0-II"/>
    <x v="3"/>
    <s v="Poprad"/>
    <s v="Prešovský kraj"/>
    <n v="51332"/>
    <n v="0"/>
    <n v="87855"/>
  </r>
  <r>
    <x v="4"/>
    <s v="N2"/>
    <s v="EURO 0-II"/>
    <x v="3"/>
    <s v="Považská Bystrica"/>
    <s v="Trenčiansky kraj"/>
    <n v="9215"/>
    <n v="0"/>
    <n v="25185"/>
  </r>
  <r>
    <x v="4"/>
    <s v="N2"/>
    <s v="EURO 0-II"/>
    <x v="3"/>
    <s v="Prešov"/>
    <s v="Prešovský kraj"/>
    <n v="181009"/>
    <n v="0"/>
    <n v="380190"/>
  </r>
  <r>
    <x v="4"/>
    <s v="N2"/>
    <s v="EURO 0-II"/>
    <x v="3"/>
    <s v="Prievidza"/>
    <s v="Trenčiansky kraj"/>
    <n v="164596"/>
    <n v="0"/>
    <n v="273364"/>
  </r>
  <r>
    <x v="4"/>
    <s v="N2"/>
    <s v="EURO 0-II"/>
    <x v="3"/>
    <s v="Púchov"/>
    <s v="Trenčiansky kraj"/>
    <n v="36352"/>
    <n v="0"/>
    <n v="63125"/>
  </r>
  <r>
    <x v="4"/>
    <s v="N2"/>
    <s v="EURO 0-II"/>
    <x v="3"/>
    <s v="Revúca"/>
    <s v="Banskobystrický kraj"/>
    <n v="8058"/>
    <n v="0"/>
    <n v="15339"/>
  </r>
  <r>
    <x v="4"/>
    <s v="N2"/>
    <s v="EURO 0-II"/>
    <x v="3"/>
    <s v="Rimavská Sobota"/>
    <s v="Banskobystrický kraj"/>
    <n v="82632"/>
    <n v="0"/>
    <n v="92695"/>
  </r>
  <r>
    <x v="4"/>
    <s v="N2"/>
    <s v="EURO 0-II"/>
    <x v="3"/>
    <s v="Rožňava"/>
    <s v="Košický kraj"/>
    <n v="62487"/>
    <n v="0"/>
    <n v="60276"/>
  </r>
  <r>
    <x v="4"/>
    <s v="N2"/>
    <s v="EURO 0-II"/>
    <x v="3"/>
    <s v="Ružomberok"/>
    <s v="Žilinský kraj"/>
    <n v="51237"/>
    <n v="0"/>
    <n v="168632"/>
  </r>
  <r>
    <x v="4"/>
    <s v="N2"/>
    <s v="EURO 0-II"/>
    <x v="3"/>
    <s v="Sabinov"/>
    <s v="Prešovský kraj"/>
    <n v="63008"/>
    <n v="0"/>
    <n v="130472"/>
  </r>
  <r>
    <x v="4"/>
    <s v="N2"/>
    <s v="EURO 0-II"/>
    <x v="3"/>
    <s v="Senec"/>
    <s v="Bratislavský kraj"/>
    <n v="40647"/>
    <n v="0"/>
    <n v="82870"/>
  </r>
  <r>
    <x v="4"/>
    <s v="N2"/>
    <s v="EURO 0-II"/>
    <x v="3"/>
    <s v="Senica"/>
    <s v="Trnavský kraj"/>
    <n v="19606"/>
    <n v="0"/>
    <n v="44414"/>
  </r>
  <r>
    <x v="4"/>
    <s v="N2"/>
    <s v="EURO 0-II"/>
    <x v="3"/>
    <s v="Skalica"/>
    <s v="Trnavský kraj"/>
    <n v="19652"/>
    <n v="0"/>
    <n v="31155"/>
  </r>
  <r>
    <x v="4"/>
    <s v="N2"/>
    <s v="EURO 0-II"/>
    <x v="3"/>
    <s v="Snina"/>
    <s v="Prešovský kraj"/>
    <n v="26476"/>
    <n v="0"/>
    <n v="71801"/>
  </r>
  <r>
    <x v="4"/>
    <s v="N2"/>
    <s v="EURO 0-II"/>
    <x v="3"/>
    <s v="Sobrance"/>
    <s v="Košický kraj"/>
    <n v="12068"/>
    <n v="0"/>
    <n v="12274"/>
  </r>
  <r>
    <x v="4"/>
    <s v="N2"/>
    <s v="EURO 0-II"/>
    <x v="3"/>
    <s v="Stará Ľubovňa"/>
    <s v="Prešovský kraj"/>
    <n v="53122"/>
    <n v="0"/>
    <n v="80544"/>
  </r>
  <r>
    <x v="4"/>
    <s v="N2"/>
    <s v="EURO 0-II"/>
    <x v="3"/>
    <s v="Stropkov"/>
    <s v="Prešovský kraj"/>
    <n v="26029"/>
    <n v="0"/>
    <n v="30096"/>
  </r>
  <r>
    <x v="4"/>
    <s v="N2"/>
    <s v="EURO 0-II"/>
    <x v="3"/>
    <s v="Svidník"/>
    <s v="Prešovský kraj"/>
    <n v="86639"/>
    <n v="0"/>
    <n v="104124"/>
  </r>
  <r>
    <x v="4"/>
    <s v="N2"/>
    <s v="EURO 0-II"/>
    <x v="3"/>
    <s v="Šaľa"/>
    <s v="Nitriansky kraj"/>
    <n v="23881"/>
    <n v="0"/>
    <n v="60759"/>
  </r>
  <r>
    <x v="4"/>
    <s v="N2"/>
    <s v="EURO 0-II"/>
    <x v="3"/>
    <s v="Topoľčany"/>
    <s v="Nitriansky kraj"/>
    <n v="28364"/>
    <n v="0"/>
    <n v="144606"/>
  </r>
  <r>
    <x v="4"/>
    <s v="N2"/>
    <s v="EURO 0-II"/>
    <x v="3"/>
    <s v="Trebišov"/>
    <s v="Košický kraj"/>
    <n v="87529"/>
    <n v="0"/>
    <n v="132099"/>
  </r>
  <r>
    <x v="4"/>
    <s v="N2"/>
    <s v="EURO 0-II"/>
    <x v="3"/>
    <s v="Trenčín"/>
    <s v="Trenčiansky kraj"/>
    <n v="67421"/>
    <n v="0"/>
    <n v="107686"/>
  </r>
  <r>
    <x v="4"/>
    <s v="N2"/>
    <s v="EURO 0-II"/>
    <x v="3"/>
    <s v="Trnava"/>
    <s v="Trnavský kraj"/>
    <n v="36020"/>
    <n v="0"/>
    <n v="83072"/>
  </r>
  <r>
    <x v="4"/>
    <s v="N2"/>
    <s v="EURO 0-II"/>
    <x v="3"/>
    <s v="Turčianske Teplice"/>
    <s v="Žilinský kraj"/>
    <n v="11318"/>
    <n v="0"/>
    <n v="12152"/>
  </r>
  <r>
    <x v="4"/>
    <s v="N2"/>
    <s v="EURO 0-II"/>
    <x v="3"/>
    <s v="Tvrdošín"/>
    <s v="Žilinský kraj"/>
    <n v="23804"/>
    <n v="0"/>
    <n v="58333"/>
  </r>
  <r>
    <x v="4"/>
    <s v="N2"/>
    <s v="EURO 0-II"/>
    <x v="3"/>
    <s v="Veľký Krtíš"/>
    <s v="Banskobystrický kraj"/>
    <n v="13794"/>
    <n v="0"/>
    <n v="13285"/>
  </r>
  <r>
    <x v="4"/>
    <s v="N2"/>
    <s v="EURO 0-II"/>
    <x v="3"/>
    <s v="Vranov nad Topľou"/>
    <s v="Prešovský kraj"/>
    <n v="131225"/>
    <n v="0"/>
    <n v="186099"/>
  </r>
  <r>
    <x v="4"/>
    <s v="N2"/>
    <s v="EURO 0-II"/>
    <x v="3"/>
    <s v="Zlaté Moravce"/>
    <s v="Nitriansky kraj"/>
    <n v="4764"/>
    <n v="0"/>
    <n v="2272"/>
  </r>
  <r>
    <x v="4"/>
    <s v="N2"/>
    <s v="EURO 0-II"/>
    <x v="3"/>
    <s v="Zvolen"/>
    <s v="Banskobystrický kraj"/>
    <n v="57739"/>
    <n v="0"/>
    <n v="100404"/>
  </r>
  <r>
    <x v="4"/>
    <s v="N2"/>
    <s v="EURO 0-II"/>
    <x v="3"/>
    <s v="Žarnovica"/>
    <s v="Banskobystrický kraj"/>
    <n v="13160"/>
    <n v="0"/>
    <n v="18255"/>
  </r>
  <r>
    <x v="4"/>
    <s v="N2"/>
    <s v="EURO 0-II"/>
    <x v="3"/>
    <s v="Žiar nad Hronom"/>
    <s v="Banskobystrický kraj"/>
    <n v="40232"/>
    <n v="0"/>
    <n v="85699"/>
  </r>
  <r>
    <x v="4"/>
    <s v="N2"/>
    <s v="EURO 0-II"/>
    <x v="3"/>
    <s v="Žilina"/>
    <s v="Žilinský kraj"/>
    <n v="101349"/>
    <n v="0"/>
    <n v="267431"/>
  </r>
  <r>
    <x v="4"/>
    <s v="N2"/>
    <s v="EURO 0-II"/>
    <x v="4"/>
    <s v="Banská Bystrica"/>
    <s v="Banskobystrický kraj"/>
    <n v="1178"/>
    <n v="1013"/>
    <n v="9909"/>
  </r>
  <r>
    <x v="4"/>
    <s v="N2"/>
    <s v="EURO 0-II"/>
    <x v="4"/>
    <s v="Bratislava II"/>
    <s v="Bratislavský kraj"/>
    <n v="3600"/>
    <n v="252"/>
    <n v="2448"/>
  </r>
  <r>
    <x v="4"/>
    <s v="N2"/>
    <s v="EURO 0-II"/>
    <x v="4"/>
    <s v="Bratislava IV"/>
    <s v="Bratislavský kraj"/>
    <n v="964"/>
    <n v="474"/>
    <n v="4608"/>
  </r>
  <r>
    <x v="4"/>
    <s v="N2"/>
    <s v="EURO 0-II"/>
    <x v="4"/>
    <s v="Bytča"/>
    <s v="Žilinský kraj"/>
    <n v="1457"/>
    <n v="185"/>
    <n v="1839"/>
  </r>
  <r>
    <x v="4"/>
    <s v="N2"/>
    <s v="EURO 0-II"/>
    <x v="4"/>
    <s v="Dolný Kubín"/>
    <s v="Žilinský kraj"/>
    <n v="313"/>
    <n v="38"/>
    <n v="373"/>
  </r>
  <r>
    <x v="4"/>
    <s v="N2"/>
    <s v="EURO 0-II"/>
    <x v="4"/>
    <s v="Galanta"/>
    <s v="Trnavský kraj"/>
    <n v="276"/>
    <n v="113"/>
    <n v="1099"/>
  </r>
  <r>
    <x v="4"/>
    <s v="N2"/>
    <s v="EURO 0-II"/>
    <x v="4"/>
    <s v="Hlohovec"/>
    <s v="Trnavský kraj"/>
    <n v="1815"/>
    <n v="315"/>
    <n v="3080"/>
  </r>
  <r>
    <x v="4"/>
    <s v="N2"/>
    <s v="EURO 0-II"/>
    <x v="4"/>
    <s v="Ilava"/>
    <s v="Trenčiansky kraj"/>
    <n v="11690"/>
    <n v="2110"/>
    <n v="20539"/>
  </r>
  <r>
    <x v="4"/>
    <s v="N2"/>
    <s v="EURO 0-II"/>
    <x v="4"/>
    <s v="Košice - okolie"/>
    <s v="Košický kraj"/>
    <n v="2865"/>
    <n v="432"/>
    <n v="4280"/>
  </r>
  <r>
    <x v="4"/>
    <s v="N2"/>
    <s v="EURO 0-II"/>
    <x v="4"/>
    <s v="Levoča"/>
    <s v="Prešovský kraj"/>
    <n v="890"/>
    <n v="98"/>
    <n v="978"/>
  </r>
  <r>
    <x v="4"/>
    <s v="N2"/>
    <s v="EURO 0-II"/>
    <x v="4"/>
    <s v="Liptovský Mikuláš"/>
    <s v="Žilinský kraj"/>
    <n v="2661"/>
    <n v="424"/>
    <n v="4172"/>
  </r>
  <r>
    <x v="4"/>
    <s v="N2"/>
    <s v="EURO 0-II"/>
    <x v="4"/>
    <s v="Malacky"/>
    <s v="Bratislavský kraj"/>
    <n v="1292"/>
    <n v="354"/>
    <n v="3440"/>
  </r>
  <r>
    <x v="4"/>
    <s v="N2"/>
    <s v="EURO 0-II"/>
    <x v="4"/>
    <s v="Nitra"/>
    <s v="Nitriansky kraj"/>
    <n v="749"/>
    <n v="181"/>
    <n v="1762"/>
  </r>
  <r>
    <x v="4"/>
    <s v="N2"/>
    <s v="EURO 0-II"/>
    <x v="4"/>
    <s v="Nové Mesto nad Váhom"/>
    <s v="Trenčiansky kraj"/>
    <n v="5999"/>
    <n v="993"/>
    <n v="9692"/>
  </r>
  <r>
    <x v="4"/>
    <s v="N2"/>
    <s v="EURO 0-II"/>
    <x v="4"/>
    <s v="Piešťany"/>
    <s v="Trnavský kraj"/>
    <n v="1615"/>
    <n v="286"/>
    <n v="2786"/>
  </r>
  <r>
    <x v="4"/>
    <s v="N2"/>
    <s v="EURO 0-II"/>
    <x v="4"/>
    <s v="Poprad"/>
    <s v="Prešovský kraj"/>
    <n v="6569"/>
    <n v="978"/>
    <n v="9892"/>
  </r>
  <r>
    <x v="4"/>
    <s v="N2"/>
    <s v="EURO 0-II"/>
    <x v="4"/>
    <s v="Považská Bystrica"/>
    <s v="Trenčiansky kraj"/>
    <n v="1726"/>
    <n v="431"/>
    <n v="4223"/>
  </r>
  <r>
    <x v="4"/>
    <s v="N2"/>
    <s v="EURO 0-II"/>
    <x v="4"/>
    <s v="Prešov"/>
    <s v="Prešovský kraj"/>
    <n v="9332"/>
    <n v="1115"/>
    <n v="10856"/>
  </r>
  <r>
    <x v="4"/>
    <s v="N2"/>
    <s v="EURO 0-II"/>
    <x v="4"/>
    <s v="Púchov"/>
    <s v="Trenčiansky kraj"/>
    <n v="1574"/>
    <n v="188"/>
    <n v="1837"/>
  </r>
  <r>
    <x v="4"/>
    <s v="N2"/>
    <s v="EURO 0-II"/>
    <x v="4"/>
    <s v="Revúca"/>
    <s v="Banskobystrický kraj"/>
    <n v="982"/>
    <n v="121"/>
    <n v="1193"/>
  </r>
  <r>
    <x v="4"/>
    <s v="N2"/>
    <s v="EURO 0-II"/>
    <x v="4"/>
    <s v="Rimavská Sobota"/>
    <s v="Banskobystrický kraj"/>
    <n v="486"/>
    <n v="42"/>
    <n v="427"/>
  </r>
  <r>
    <x v="4"/>
    <s v="N2"/>
    <s v="EURO 0-II"/>
    <x v="4"/>
    <s v="Ružomberok"/>
    <s v="Žilinský kraj"/>
    <n v="174"/>
    <n v="7"/>
    <n v="80"/>
  </r>
  <r>
    <x v="4"/>
    <s v="N2"/>
    <s v="EURO 0-II"/>
    <x v="4"/>
    <s v="Senec"/>
    <s v="Bratislavský kraj"/>
    <n v="5902"/>
    <n v="752"/>
    <n v="7313"/>
  </r>
  <r>
    <x v="4"/>
    <s v="N2"/>
    <s v="EURO 0-II"/>
    <x v="4"/>
    <s v="Senica"/>
    <s v="Trnavský kraj"/>
    <n v="1181"/>
    <n v="163"/>
    <n v="1587"/>
  </r>
  <r>
    <x v="4"/>
    <s v="N2"/>
    <s v="EURO 0-II"/>
    <x v="4"/>
    <s v="Svidník"/>
    <s v="Prešovský kraj"/>
    <n v="41"/>
    <n v="16"/>
    <n v="171"/>
  </r>
  <r>
    <x v="4"/>
    <s v="N2"/>
    <s v="EURO 0-II"/>
    <x v="4"/>
    <s v="Trenčín"/>
    <s v="Trenčiansky kraj"/>
    <n v="6384"/>
    <n v="1251"/>
    <n v="12224"/>
  </r>
  <r>
    <x v="4"/>
    <s v="N2"/>
    <s v="EURO 0-II"/>
    <x v="4"/>
    <s v="Trnava"/>
    <s v="Trnavský kraj"/>
    <n v="1155"/>
    <n v="483"/>
    <n v="4702"/>
  </r>
  <r>
    <x v="4"/>
    <s v="N2"/>
    <s v="EURO 0-II"/>
    <x v="4"/>
    <s v="Turčianske Teplice"/>
    <s v="Žilinský kraj"/>
    <n v="81"/>
    <n v="15"/>
    <n v="145"/>
  </r>
  <r>
    <x v="4"/>
    <s v="N2"/>
    <s v="EURO 0-II"/>
    <x v="4"/>
    <s v="Tvrdošín"/>
    <s v="Žilinský kraj"/>
    <n v="59"/>
    <n v="15"/>
    <n v="156"/>
  </r>
  <r>
    <x v="4"/>
    <s v="N2"/>
    <s v="EURO 0-II"/>
    <x v="4"/>
    <s v="Zlaté Moravce"/>
    <s v="Nitriansky kraj"/>
    <n v="1185"/>
    <n v="57"/>
    <n v="565"/>
  </r>
  <r>
    <x v="4"/>
    <s v="N2"/>
    <s v="EURO 0-II"/>
    <x v="4"/>
    <s v="Zvolen"/>
    <s v="Banskobystrický kraj"/>
    <n v="1654"/>
    <n v="160"/>
    <n v="1561"/>
  </r>
  <r>
    <x v="4"/>
    <s v="N2"/>
    <s v="EURO 0-II"/>
    <x v="4"/>
    <s v="Žarnovica"/>
    <s v="Banskobystrický kraj"/>
    <n v="456"/>
    <n v="68"/>
    <n v="676"/>
  </r>
  <r>
    <x v="4"/>
    <s v="N2"/>
    <s v="EURO 0-II"/>
    <x v="4"/>
    <s v="Žiar nad Hronom"/>
    <s v="Banskobystrický kraj"/>
    <n v="2068"/>
    <n v="284"/>
    <n v="2813"/>
  </r>
  <r>
    <x v="4"/>
    <s v="N2"/>
    <s v="EURO 0-II"/>
    <x v="4"/>
    <s v="Žilina"/>
    <s v="Žilinský kraj"/>
    <n v="2039"/>
    <n v="634"/>
    <n v="6319"/>
  </r>
  <r>
    <x v="4"/>
    <s v="N2"/>
    <s v="EURO 0-II"/>
    <x v="5"/>
    <s v="Bánovce nad Bebravou"/>
    <s v="Trenčiansky kraj"/>
    <n v="125198"/>
    <n v="13923"/>
    <n v="177945"/>
  </r>
  <r>
    <x v="4"/>
    <s v="N2"/>
    <s v="EURO 0-II"/>
    <x v="5"/>
    <s v="Banská Bystrica"/>
    <s v="Banskobystrický kraj"/>
    <n v="231446"/>
    <n v="26801"/>
    <n v="347359"/>
  </r>
  <r>
    <x v="4"/>
    <s v="N2"/>
    <s v="EURO 0-II"/>
    <x v="5"/>
    <s v="Bratislava II"/>
    <s v="Bratislavský kraj"/>
    <n v="17443"/>
    <n v="1746"/>
    <n v="22135"/>
  </r>
  <r>
    <x v="4"/>
    <s v="N2"/>
    <s v="EURO 0-II"/>
    <x v="5"/>
    <s v="Brezno"/>
    <s v="Banskobystrický kraj"/>
    <n v="102380"/>
    <n v="9782"/>
    <n v="126044"/>
  </r>
  <r>
    <x v="4"/>
    <s v="N2"/>
    <s v="EURO 0-II"/>
    <x v="5"/>
    <s v="Bytča"/>
    <s v="Žilinský kraj"/>
    <n v="70014"/>
    <n v="6026"/>
    <n v="79621"/>
  </r>
  <r>
    <x v="4"/>
    <s v="N2"/>
    <s v="EURO 0-II"/>
    <x v="5"/>
    <s v="Čadca"/>
    <s v="Žilinský kraj"/>
    <n v="196720"/>
    <n v="27032"/>
    <n v="350948"/>
  </r>
  <r>
    <x v="4"/>
    <s v="N2"/>
    <s v="EURO 0-II"/>
    <x v="5"/>
    <s v="Detva"/>
    <s v="Banskobystrický kraj"/>
    <n v="173778"/>
    <n v="18787"/>
    <n v="242957"/>
  </r>
  <r>
    <x v="4"/>
    <s v="N2"/>
    <s v="EURO 0-II"/>
    <x v="5"/>
    <s v="Dolný Kubín"/>
    <s v="Žilinský kraj"/>
    <n v="377146"/>
    <n v="33804"/>
    <n v="437122"/>
  </r>
  <r>
    <x v="4"/>
    <s v="N2"/>
    <s v="EURO 0-II"/>
    <x v="5"/>
    <s v="Dunajská Streda"/>
    <s v="Trnavský kraj"/>
    <n v="241977"/>
    <n v="34371"/>
    <n v="440506"/>
  </r>
  <r>
    <x v="4"/>
    <s v="N2"/>
    <s v="EURO 0-II"/>
    <x v="5"/>
    <s v="Galanta"/>
    <s v="Trnavský kraj"/>
    <n v="339349"/>
    <n v="43487"/>
    <n v="556457"/>
  </r>
  <r>
    <x v="4"/>
    <s v="N2"/>
    <s v="EURO 0-II"/>
    <x v="5"/>
    <s v="Komárno"/>
    <s v="Nitriansky kraj"/>
    <n v="299010"/>
    <n v="29012"/>
    <n v="387526"/>
  </r>
  <r>
    <x v="4"/>
    <s v="N2"/>
    <s v="EURO 0-II"/>
    <x v="5"/>
    <s v="Košice - okolie"/>
    <s v="Košický kraj"/>
    <n v="382518"/>
    <n v="41634"/>
    <n v="540644"/>
  </r>
  <r>
    <x v="4"/>
    <s v="N2"/>
    <s v="EURO 0-II"/>
    <x v="5"/>
    <s v="Košice II"/>
    <s v="Košický kraj"/>
    <n v="6977"/>
    <n v="1121"/>
    <n v="14408"/>
  </r>
  <r>
    <x v="4"/>
    <s v="N2"/>
    <s v="EURO 0-II"/>
    <x v="5"/>
    <s v="Košice III"/>
    <s v="Košický kraj"/>
    <n v="29442"/>
    <n v="2929"/>
    <n v="38057"/>
  </r>
  <r>
    <x v="4"/>
    <s v="N2"/>
    <s v="EURO 0-II"/>
    <x v="5"/>
    <s v="Košice IV"/>
    <s v="Košický kraj"/>
    <n v="23108"/>
    <n v="1755"/>
    <n v="23366"/>
  </r>
  <r>
    <x v="4"/>
    <s v="N2"/>
    <s v="EURO 0-II"/>
    <x v="5"/>
    <s v="Krupina"/>
    <s v="Banskobystrický kraj"/>
    <n v="133065"/>
    <n v="16157"/>
    <n v="222676"/>
  </r>
  <r>
    <x v="4"/>
    <s v="N2"/>
    <s v="EURO 0-II"/>
    <x v="5"/>
    <s v="Kysucké Nové Mesto"/>
    <s v="Žilinský kraj"/>
    <n v="238153"/>
    <n v="19707"/>
    <n v="256161"/>
  </r>
  <r>
    <x v="4"/>
    <s v="N2"/>
    <s v="EURO 0-II"/>
    <x v="5"/>
    <s v="Levice"/>
    <s v="Nitriansky kraj"/>
    <n v="366651"/>
    <n v="45700"/>
    <n v="629919"/>
  </r>
  <r>
    <x v="4"/>
    <s v="N2"/>
    <s v="EURO 0-II"/>
    <x v="5"/>
    <s v="Levoča"/>
    <s v="Prešovský kraj"/>
    <n v="131865"/>
    <n v="19455"/>
    <n v="248791"/>
  </r>
  <r>
    <x v="4"/>
    <s v="N2"/>
    <s v="EURO 0-II"/>
    <x v="5"/>
    <s v="Liptovský Mikuláš"/>
    <s v="Žilinský kraj"/>
    <n v="38393"/>
    <n v="4213"/>
    <n v="54012"/>
  </r>
  <r>
    <x v="4"/>
    <s v="N2"/>
    <s v="EURO 0-II"/>
    <x v="5"/>
    <s v="Lučenec"/>
    <s v="Banskobystrický kraj"/>
    <n v="309217"/>
    <n v="33919"/>
    <n v="451514"/>
  </r>
  <r>
    <x v="4"/>
    <s v="N2"/>
    <s v="EURO 0-II"/>
    <x v="5"/>
    <s v="Martin"/>
    <s v="Žilinský kraj"/>
    <n v="647399"/>
    <n v="39828"/>
    <n v="508647"/>
  </r>
  <r>
    <x v="4"/>
    <s v="N2"/>
    <s v="EURO 0-II"/>
    <x v="5"/>
    <s v="Michalovce"/>
    <s v="Košický kraj"/>
    <n v="150465"/>
    <n v="10906"/>
    <n v="142439"/>
  </r>
  <r>
    <x v="4"/>
    <s v="N2"/>
    <s v="EURO 0-II"/>
    <x v="5"/>
    <s v="Nitra"/>
    <s v="Nitriansky kraj"/>
    <n v="216607"/>
    <n v="29754"/>
    <n v="381292"/>
  </r>
  <r>
    <x v="4"/>
    <s v="N2"/>
    <s v="EURO 0-II"/>
    <x v="5"/>
    <s v="Nové Zámky"/>
    <s v="Nitriansky kraj"/>
    <n v="306109"/>
    <n v="47648"/>
    <n v="626728"/>
  </r>
  <r>
    <x v="4"/>
    <s v="N2"/>
    <s v="EURO 0-II"/>
    <x v="5"/>
    <s v="Partizánske"/>
    <s v="Trenčiansky kraj"/>
    <n v="78702"/>
    <n v="10377"/>
    <n v="132353"/>
  </r>
  <r>
    <x v="4"/>
    <s v="N2"/>
    <s v="EURO 0-II"/>
    <x v="5"/>
    <s v="Prešov"/>
    <s v="Prešovský kraj"/>
    <n v="207409"/>
    <n v="23069"/>
    <n v="298524"/>
  </r>
  <r>
    <x v="4"/>
    <s v="N2"/>
    <s v="EURO 0-II"/>
    <x v="5"/>
    <s v="Prievidza"/>
    <s v="Trenčiansky kraj"/>
    <n v="433267"/>
    <n v="49008"/>
    <n v="625645"/>
  </r>
  <r>
    <x v="4"/>
    <s v="N2"/>
    <s v="EURO 0-II"/>
    <x v="5"/>
    <s v="Púchov"/>
    <s v="Trenčiansky kraj"/>
    <n v="65573"/>
    <n v="5920"/>
    <n v="75420"/>
  </r>
  <r>
    <x v="4"/>
    <s v="N2"/>
    <s v="EURO 0-II"/>
    <x v="5"/>
    <s v="Revúca"/>
    <s v="Banskobystrický kraj"/>
    <n v="7889"/>
    <n v="620"/>
    <n v="8007"/>
  </r>
  <r>
    <x v="4"/>
    <s v="N2"/>
    <s v="EURO 0-II"/>
    <x v="5"/>
    <s v="Rimavská Sobota"/>
    <s v="Banskobystrický kraj"/>
    <n v="135737"/>
    <n v="15471"/>
    <n v="206539"/>
  </r>
  <r>
    <x v="4"/>
    <s v="N2"/>
    <s v="EURO 0-II"/>
    <x v="5"/>
    <s v="Rožňava"/>
    <s v="Košický kraj"/>
    <n v="324689"/>
    <n v="35497"/>
    <n v="456010"/>
  </r>
  <r>
    <x v="4"/>
    <s v="N2"/>
    <s v="EURO 0-II"/>
    <x v="5"/>
    <s v="Ružomberok"/>
    <s v="Žilinský kraj"/>
    <n v="381380"/>
    <n v="40166"/>
    <n v="525215"/>
  </r>
  <r>
    <x v="4"/>
    <s v="N2"/>
    <s v="EURO 0-II"/>
    <x v="5"/>
    <s v="Senec"/>
    <s v="Bratislavský kraj"/>
    <n v="81828"/>
    <n v="11206"/>
    <n v="142929"/>
  </r>
  <r>
    <x v="4"/>
    <s v="N2"/>
    <s v="EURO 0-II"/>
    <x v="5"/>
    <s v="Senica"/>
    <s v="Trnavský kraj"/>
    <n v="137553"/>
    <n v="20506"/>
    <n v="261121"/>
  </r>
  <r>
    <x v="4"/>
    <s v="N2"/>
    <s v="EURO 0-II"/>
    <x v="5"/>
    <s v="Skalica"/>
    <s v="Trnavský kraj"/>
    <n v="156089"/>
    <n v="17897"/>
    <n v="228002"/>
  </r>
  <r>
    <x v="4"/>
    <s v="N2"/>
    <s v="EURO 0-II"/>
    <x v="5"/>
    <s v="Sobrance"/>
    <s v="Košický kraj"/>
    <n v="34468"/>
    <n v="4325"/>
    <n v="59064"/>
  </r>
  <r>
    <x v="4"/>
    <s v="N2"/>
    <s v="EURO 0-II"/>
    <x v="5"/>
    <s v="Spišská Nová Ves"/>
    <s v="Košický kraj"/>
    <n v="6044"/>
    <n v="1579"/>
    <n v="20259"/>
  </r>
  <r>
    <x v="4"/>
    <s v="N2"/>
    <s v="EURO 0-II"/>
    <x v="5"/>
    <s v="Stropkov"/>
    <s v="Prešovský kraj"/>
    <n v="58930"/>
    <n v="4951"/>
    <n v="62682"/>
  </r>
  <r>
    <x v="4"/>
    <s v="N2"/>
    <s v="EURO 0-II"/>
    <x v="5"/>
    <s v="Svidník"/>
    <s v="Prešovský kraj"/>
    <n v="237787"/>
    <n v="17425"/>
    <n v="231838"/>
  </r>
  <r>
    <x v="4"/>
    <s v="N2"/>
    <s v="EURO 0-II"/>
    <x v="5"/>
    <s v="Šaľa"/>
    <s v="Nitriansky kraj"/>
    <n v="201408"/>
    <n v="15984"/>
    <n v="206830"/>
  </r>
  <r>
    <x v="4"/>
    <s v="N2"/>
    <s v="EURO 0-II"/>
    <x v="5"/>
    <s v="Topoľčany"/>
    <s v="Nitriansky kraj"/>
    <n v="67170"/>
    <n v="7405"/>
    <n v="94134"/>
  </r>
  <r>
    <x v="4"/>
    <s v="N2"/>
    <s v="EURO 0-II"/>
    <x v="5"/>
    <s v="Trebišov"/>
    <s v="Košický kraj"/>
    <n v="308059"/>
    <n v="32425"/>
    <n v="420867"/>
  </r>
  <r>
    <x v="4"/>
    <s v="N2"/>
    <s v="EURO 0-II"/>
    <x v="5"/>
    <s v="Trenčín"/>
    <s v="Trenčiansky kraj"/>
    <n v="225110"/>
    <n v="31241"/>
    <n v="406566"/>
  </r>
  <r>
    <x v="4"/>
    <s v="N2"/>
    <s v="EURO 0-II"/>
    <x v="5"/>
    <s v="Trnava"/>
    <s v="Trnavský kraj"/>
    <n v="151254"/>
    <n v="17836"/>
    <n v="227831"/>
  </r>
  <r>
    <x v="4"/>
    <s v="N2"/>
    <s v="EURO 0-II"/>
    <x v="5"/>
    <s v="Turčianske Teplice"/>
    <s v="Žilinský kraj"/>
    <n v="82225"/>
    <n v="11210"/>
    <n v="142887"/>
  </r>
  <r>
    <x v="4"/>
    <s v="N2"/>
    <s v="EURO 0-II"/>
    <x v="5"/>
    <s v="Tvrdošín"/>
    <s v="Žilinský kraj"/>
    <n v="46230"/>
    <n v="4796"/>
    <n v="64185"/>
  </r>
  <r>
    <x v="4"/>
    <s v="N2"/>
    <s v="EURO 0-II"/>
    <x v="5"/>
    <s v="Vranov nad Topľou"/>
    <s v="Prešovský kraj"/>
    <n v="320665"/>
    <n v="40198"/>
    <n v="511836"/>
  </r>
  <r>
    <x v="4"/>
    <s v="N2"/>
    <s v="EURO 0-II"/>
    <x v="5"/>
    <s v="Zvolen"/>
    <s v="Banskobystrický kraj"/>
    <n v="263302"/>
    <n v="27443"/>
    <n v="354552"/>
  </r>
  <r>
    <x v="4"/>
    <s v="N2"/>
    <s v="EURO 0-II"/>
    <x v="5"/>
    <s v="Žarnovica"/>
    <s v="Banskobystrický kraj"/>
    <n v="19454"/>
    <n v="1709"/>
    <n v="22811"/>
  </r>
  <r>
    <x v="4"/>
    <s v="N2"/>
    <s v="EURO 0-II"/>
    <x v="5"/>
    <s v="Žiar nad Hronom"/>
    <s v="Banskobystrický kraj"/>
    <n v="146251"/>
    <n v="18663"/>
    <n v="239319"/>
  </r>
  <r>
    <x v="4"/>
    <s v="N2"/>
    <s v="EURO 0-II"/>
    <x v="5"/>
    <s v="Žilina"/>
    <s v="Žilinský kraj"/>
    <n v="491555"/>
    <n v="46576"/>
    <n v="599376"/>
  </r>
  <r>
    <x v="4"/>
    <s v="N2"/>
    <s v="EURO 0-II"/>
    <x v="6"/>
    <s v="Banská Bystrica"/>
    <s v="Banskobystrický kraj"/>
    <n v="14650"/>
    <n v="0"/>
    <n v="39655"/>
  </r>
  <r>
    <x v="4"/>
    <s v="N2"/>
    <s v="EURO 0-II"/>
    <x v="6"/>
    <s v="Banská Štiavnica"/>
    <s v="Banskobystrický kraj"/>
    <n v="23463"/>
    <n v="0"/>
    <n v="53172"/>
  </r>
  <r>
    <x v="4"/>
    <s v="N2"/>
    <s v="EURO 0-II"/>
    <x v="6"/>
    <s v="Bardejov"/>
    <s v="Prešovský kraj"/>
    <n v="73854"/>
    <n v="0"/>
    <n v="88230"/>
  </r>
  <r>
    <x v="4"/>
    <s v="N2"/>
    <s v="EURO 0-II"/>
    <x v="6"/>
    <s v="Brezno"/>
    <s v="Banskobystrický kraj"/>
    <n v="110492"/>
    <n v="0"/>
    <n v="170676"/>
  </r>
  <r>
    <x v="4"/>
    <s v="N2"/>
    <s v="EURO 0-II"/>
    <x v="6"/>
    <s v="Humenné"/>
    <s v="Prešovský kraj"/>
    <n v="68339"/>
    <n v="0"/>
    <n v="134269"/>
  </r>
  <r>
    <x v="4"/>
    <s v="N2"/>
    <s v="EURO 0-II"/>
    <x v="6"/>
    <s v="Ilava"/>
    <s v="Trenčiansky kraj"/>
    <n v="17749"/>
    <n v="0"/>
    <n v="26978"/>
  </r>
  <r>
    <x v="4"/>
    <s v="N2"/>
    <s v="EURO 0-II"/>
    <x v="6"/>
    <s v="Kežmarok"/>
    <s v="Prešovský kraj"/>
    <n v="134279"/>
    <n v="0"/>
    <n v="204183"/>
  </r>
  <r>
    <x v="4"/>
    <s v="N2"/>
    <s v="EURO 0-II"/>
    <x v="6"/>
    <s v="Komárno"/>
    <s v="Nitriansky kraj"/>
    <n v="56947"/>
    <n v="0"/>
    <n v="105145"/>
  </r>
  <r>
    <x v="4"/>
    <s v="N2"/>
    <s v="EURO 0-II"/>
    <x v="6"/>
    <s v="Krupina"/>
    <s v="Banskobystrický kraj"/>
    <n v="2632"/>
    <n v="0"/>
    <n v="7985"/>
  </r>
  <r>
    <x v="4"/>
    <s v="N2"/>
    <s v="EURO 0-II"/>
    <x v="6"/>
    <s v="Levice"/>
    <s v="Nitriansky kraj"/>
    <n v="9091"/>
    <n v="0"/>
    <n v="28768"/>
  </r>
  <r>
    <x v="4"/>
    <s v="N2"/>
    <s v="EURO 0-II"/>
    <x v="6"/>
    <s v="Lučenec"/>
    <s v="Banskobystrický kraj"/>
    <n v="117534"/>
    <n v="0"/>
    <n v="128578"/>
  </r>
  <r>
    <x v="4"/>
    <s v="N2"/>
    <s v="EURO 0-II"/>
    <x v="6"/>
    <s v="Michalovce"/>
    <s v="Košický kraj"/>
    <n v="104330"/>
    <n v="0"/>
    <n v="209365"/>
  </r>
  <r>
    <x v="4"/>
    <s v="N2"/>
    <s v="EURO 0-II"/>
    <x v="6"/>
    <s v="Námestovo"/>
    <s v="Žilinský kraj"/>
    <n v="148943"/>
    <n v="0"/>
    <n v="222827"/>
  </r>
  <r>
    <x v="4"/>
    <s v="N2"/>
    <s v="EURO 0-II"/>
    <x v="6"/>
    <s v="Nové Mesto nad Váhom"/>
    <s v="Trenčiansky kraj"/>
    <n v="35643"/>
    <n v="0"/>
    <n v="41136"/>
  </r>
  <r>
    <x v="4"/>
    <s v="N2"/>
    <s v="EURO 0-II"/>
    <x v="6"/>
    <s v="Nové Zámky"/>
    <s v="Nitriansky kraj"/>
    <n v="26120"/>
    <n v="0"/>
    <n v="42902"/>
  </r>
  <r>
    <x v="4"/>
    <s v="N2"/>
    <s v="EURO 0-II"/>
    <x v="6"/>
    <s v="Poprad"/>
    <s v="Prešovský kraj"/>
    <n v="44137"/>
    <n v="0"/>
    <n v="114861"/>
  </r>
  <r>
    <x v="4"/>
    <s v="N2"/>
    <s v="EURO 0-II"/>
    <x v="6"/>
    <s v="Prešov"/>
    <s v="Prešovský kraj"/>
    <n v="85941"/>
    <n v="0"/>
    <n v="141571"/>
  </r>
  <r>
    <x v="4"/>
    <s v="N2"/>
    <s v="EURO 0-II"/>
    <x v="6"/>
    <s v="Prievidza"/>
    <s v="Trenčiansky kraj"/>
    <n v="88224"/>
    <n v="0"/>
    <n v="125366"/>
  </r>
  <r>
    <x v="4"/>
    <s v="N2"/>
    <s v="EURO 0-II"/>
    <x v="6"/>
    <s v="Revúca"/>
    <s v="Banskobystrický kraj"/>
    <n v="6229"/>
    <n v="0"/>
    <n v="1601"/>
  </r>
  <r>
    <x v="4"/>
    <s v="N2"/>
    <s v="EURO 0-II"/>
    <x v="6"/>
    <s v="Rimavská Sobota"/>
    <s v="Banskobystrický kraj"/>
    <n v="107140"/>
    <n v="0"/>
    <n v="133443"/>
  </r>
  <r>
    <x v="4"/>
    <s v="N2"/>
    <s v="EURO 0-II"/>
    <x v="6"/>
    <s v="Rožňava"/>
    <s v="Košický kraj"/>
    <n v="75601"/>
    <n v="0"/>
    <n v="120814"/>
  </r>
  <r>
    <x v="4"/>
    <s v="N2"/>
    <s v="EURO 0-II"/>
    <x v="6"/>
    <s v="Sabinov"/>
    <s v="Prešovský kraj"/>
    <n v="102705"/>
    <n v="0"/>
    <n v="144473"/>
  </r>
  <r>
    <x v="4"/>
    <s v="N2"/>
    <s v="EURO 0-II"/>
    <x v="6"/>
    <s v="Snina"/>
    <s v="Prešovský kraj"/>
    <n v="47245"/>
    <n v="0"/>
    <n v="74102"/>
  </r>
  <r>
    <x v="4"/>
    <s v="N2"/>
    <s v="EURO 0-II"/>
    <x v="6"/>
    <s v="Stará Ľubovňa"/>
    <s v="Prešovský kraj"/>
    <n v="163121"/>
    <n v="0"/>
    <n v="314957"/>
  </r>
  <r>
    <x v="4"/>
    <s v="N2"/>
    <s v="EURO 0-II"/>
    <x v="6"/>
    <s v="Svidník"/>
    <s v="Prešovský kraj"/>
    <n v="20954"/>
    <n v="0"/>
    <n v="20956"/>
  </r>
  <r>
    <x v="4"/>
    <s v="N2"/>
    <s v="EURO 0-II"/>
    <x v="6"/>
    <s v="Trenčín"/>
    <s v="Trenčiansky kraj"/>
    <n v="30654"/>
    <n v="0"/>
    <n v="32173"/>
  </r>
  <r>
    <x v="4"/>
    <s v="N2"/>
    <s v="EURO 0-II"/>
    <x v="6"/>
    <s v="Turčianske Teplice"/>
    <s v="Žilinský kraj"/>
    <n v="6199"/>
    <n v="0"/>
    <n v="35985"/>
  </r>
  <r>
    <x v="4"/>
    <s v="N2"/>
    <s v="EURO 0-II"/>
    <x v="6"/>
    <s v="Veľký Krtíš"/>
    <s v="Banskobystrický kraj"/>
    <n v="47613"/>
    <n v="0"/>
    <n v="100078"/>
  </r>
  <r>
    <x v="4"/>
    <s v="N2"/>
    <s v="EURO 0-II"/>
    <x v="6"/>
    <s v="Vranov nad Topľou"/>
    <s v="Prešovský kraj"/>
    <n v="22564"/>
    <n v="0"/>
    <n v="28963"/>
  </r>
  <r>
    <x v="4"/>
    <s v="N2"/>
    <s v="EURO 0-II"/>
    <x v="6"/>
    <s v="Zvolen"/>
    <s v="Banskobystrický kraj"/>
    <n v="2916"/>
    <n v="0"/>
    <n v="4339"/>
  </r>
  <r>
    <x v="4"/>
    <s v="N2"/>
    <s v="EURO 0-II"/>
    <x v="6"/>
    <s v="Žilina"/>
    <s v="Žilinský kraj"/>
    <n v="118182"/>
    <n v="0"/>
    <n v="156640"/>
  </r>
  <r>
    <x v="4"/>
    <s v="N2"/>
    <s v="EURO 0-II"/>
    <x v="7"/>
    <s v="Banská Bystrica"/>
    <s v="Banskobystrický kraj"/>
    <n v="55658"/>
    <n v="6173"/>
    <n v="61669"/>
  </r>
  <r>
    <x v="4"/>
    <s v="N2"/>
    <s v="EURO 0-II"/>
    <x v="7"/>
    <s v="Bratislava IV"/>
    <s v="Bratislavský kraj"/>
    <n v="19264"/>
    <n v="1083"/>
    <n v="10602"/>
  </r>
  <r>
    <x v="4"/>
    <s v="N2"/>
    <s v="EURO 0-II"/>
    <x v="7"/>
    <s v="Bytča"/>
    <s v="Žilinský kraj"/>
    <n v="54752"/>
    <n v="5101"/>
    <n v="52041"/>
  </r>
  <r>
    <x v="4"/>
    <s v="N2"/>
    <s v="EURO 0-II"/>
    <x v="7"/>
    <s v="Dolný Kubín"/>
    <s v="Žilinský kraj"/>
    <n v="11671"/>
    <n v="1479"/>
    <n v="14581"/>
  </r>
  <r>
    <x v="4"/>
    <s v="N2"/>
    <s v="EURO 0-II"/>
    <x v="7"/>
    <s v="Galanta"/>
    <s v="Trnavský kraj"/>
    <n v="15385"/>
    <n v="2686"/>
    <n v="26578"/>
  </r>
  <r>
    <x v="4"/>
    <s v="N2"/>
    <s v="EURO 0-II"/>
    <x v="7"/>
    <s v="Hlohovec"/>
    <s v="Trnavský kraj"/>
    <n v="58920"/>
    <n v="6045"/>
    <n v="60069"/>
  </r>
  <r>
    <x v="4"/>
    <s v="N2"/>
    <s v="EURO 0-II"/>
    <x v="7"/>
    <s v="Ilava"/>
    <s v="Trenčiansky kraj"/>
    <n v="138559"/>
    <n v="8476"/>
    <n v="83991"/>
  </r>
  <r>
    <x v="4"/>
    <s v="N2"/>
    <s v="EURO 0-II"/>
    <x v="7"/>
    <s v="Košice - okolie"/>
    <s v="Košický kraj"/>
    <n v="68927"/>
    <n v="7102"/>
    <n v="72586"/>
  </r>
  <r>
    <x v="4"/>
    <s v="N2"/>
    <s v="EURO 0-II"/>
    <x v="7"/>
    <s v="Levoča"/>
    <s v="Prešovský kraj"/>
    <n v="37286"/>
    <n v="4769"/>
    <n v="47110"/>
  </r>
  <r>
    <x v="4"/>
    <s v="N2"/>
    <s v="EURO 0-II"/>
    <x v="7"/>
    <s v="Liptovský Mikuláš"/>
    <s v="Žilinský kraj"/>
    <n v="88527"/>
    <n v="13171"/>
    <n v="132014"/>
  </r>
  <r>
    <x v="4"/>
    <s v="N2"/>
    <s v="EURO 0-II"/>
    <x v="7"/>
    <s v="Malacky"/>
    <s v="Bratislavský kraj"/>
    <n v="112873"/>
    <n v="17652"/>
    <n v="173504"/>
  </r>
  <r>
    <x v="4"/>
    <s v="N2"/>
    <s v="EURO 0-II"/>
    <x v="7"/>
    <s v="Nitra"/>
    <s v="Nitriansky kraj"/>
    <n v="67957"/>
    <n v="9038"/>
    <n v="89457"/>
  </r>
  <r>
    <x v="4"/>
    <s v="N2"/>
    <s v="EURO 0-II"/>
    <x v="7"/>
    <s v="Nové Mesto nad Váhom"/>
    <s v="Trenčiansky kraj"/>
    <n v="65128"/>
    <n v="15801"/>
    <n v="156754"/>
  </r>
  <r>
    <x v="4"/>
    <s v="N2"/>
    <s v="EURO 0-II"/>
    <x v="7"/>
    <s v="Piešťany"/>
    <s v="Trnavský kraj"/>
    <n v="38018"/>
    <n v="7652"/>
    <n v="75861"/>
  </r>
  <r>
    <x v="4"/>
    <s v="N2"/>
    <s v="EURO 0-II"/>
    <x v="7"/>
    <s v="Poprad"/>
    <s v="Prešovský kraj"/>
    <n v="84757"/>
    <n v="11942"/>
    <n v="118083"/>
  </r>
  <r>
    <x v="4"/>
    <s v="N2"/>
    <s v="EURO 0-II"/>
    <x v="7"/>
    <s v="Považská Bystrica"/>
    <s v="Trenčiansky kraj"/>
    <n v="59737"/>
    <n v="8680"/>
    <n v="87206"/>
  </r>
  <r>
    <x v="4"/>
    <s v="N2"/>
    <s v="EURO 0-II"/>
    <x v="7"/>
    <s v="Prešov"/>
    <s v="Prešovský kraj"/>
    <n v="134432"/>
    <n v="15443"/>
    <n v="151781"/>
  </r>
  <r>
    <x v="4"/>
    <s v="N2"/>
    <s v="EURO 0-II"/>
    <x v="7"/>
    <s v="Púchov"/>
    <s v="Trenčiansky kraj"/>
    <n v="44680"/>
    <n v="5398"/>
    <n v="53448"/>
  </r>
  <r>
    <x v="4"/>
    <s v="N2"/>
    <s v="EURO 0-II"/>
    <x v="7"/>
    <s v="Revúca"/>
    <s v="Banskobystrický kraj"/>
    <n v="19522"/>
    <n v="1631"/>
    <n v="16285"/>
  </r>
  <r>
    <x v="4"/>
    <s v="N2"/>
    <s v="EURO 0-II"/>
    <x v="7"/>
    <s v="Rimavská Sobota"/>
    <s v="Banskobystrický kraj"/>
    <n v="9713"/>
    <n v="827"/>
    <n v="8438"/>
  </r>
  <r>
    <x v="4"/>
    <s v="N2"/>
    <s v="EURO 0-II"/>
    <x v="7"/>
    <s v="Ružomberok"/>
    <s v="Žilinský kraj"/>
    <n v="6553"/>
    <n v="501"/>
    <n v="5363"/>
  </r>
  <r>
    <x v="4"/>
    <s v="N2"/>
    <s v="EURO 0-II"/>
    <x v="7"/>
    <s v="Senec"/>
    <s v="Bratislavský kraj"/>
    <n v="240275"/>
    <n v="25086"/>
    <n v="247263"/>
  </r>
  <r>
    <x v="4"/>
    <s v="N2"/>
    <s v="EURO 0-II"/>
    <x v="7"/>
    <s v="Senica"/>
    <s v="Trnavský kraj"/>
    <n v="16586"/>
    <n v="2315"/>
    <n v="22867"/>
  </r>
  <r>
    <x v="4"/>
    <s v="N2"/>
    <s v="EURO 0-II"/>
    <x v="7"/>
    <s v="Svidník"/>
    <s v="Prešovský kraj"/>
    <n v="2381"/>
    <n v="288"/>
    <n v="3102"/>
  </r>
  <r>
    <x v="4"/>
    <s v="N2"/>
    <s v="EURO 0-II"/>
    <x v="7"/>
    <s v="Trenčín"/>
    <s v="Trenčiansky kraj"/>
    <n v="164040"/>
    <n v="23514"/>
    <n v="233854"/>
  </r>
  <r>
    <x v="4"/>
    <s v="N2"/>
    <s v="EURO 0-II"/>
    <x v="7"/>
    <s v="Trnava"/>
    <s v="Trnavský kraj"/>
    <n v="197547"/>
    <n v="27147"/>
    <n v="269258"/>
  </r>
  <r>
    <x v="4"/>
    <s v="N2"/>
    <s v="EURO 0-II"/>
    <x v="7"/>
    <s v="Turčianske Teplice"/>
    <s v="Žilinský kraj"/>
    <n v="2797"/>
    <n v="218"/>
    <n v="2130"/>
  </r>
  <r>
    <x v="4"/>
    <s v="N2"/>
    <s v="EURO 0-II"/>
    <x v="7"/>
    <s v="Tvrdošín"/>
    <s v="Žilinský kraj"/>
    <n v="15310"/>
    <n v="1984"/>
    <n v="19992"/>
  </r>
  <r>
    <x v="4"/>
    <s v="N2"/>
    <s v="EURO 0-II"/>
    <x v="7"/>
    <s v="Zlaté Moravce"/>
    <s v="Nitriansky kraj"/>
    <n v="72619"/>
    <n v="12085"/>
    <n v="120967"/>
  </r>
  <r>
    <x v="4"/>
    <s v="N2"/>
    <s v="EURO 0-II"/>
    <x v="7"/>
    <s v="Zvolen"/>
    <s v="Banskobystrický kraj"/>
    <n v="138625"/>
    <n v="9817"/>
    <n v="99051"/>
  </r>
  <r>
    <x v="4"/>
    <s v="N2"/>
    <s v="EURO 0-II"/>
    <x v="7"/>
    <s v="Žarnovica"/>
    <s v="Banskobystrický kraj"/>
    <n v="9800"/>
    <n v="2713"/>
    <n v="27071"/>
  </r>
  <r>
    <x v="4"/>
    <s v="N2"/>
    <s v="EURO 0-II"/>
    <x v="7"/>
    <s v="Žiar nad Hronom"/>
    <s v="Banskobystrický kraj"/>
    <n v="81496"/>
    <n v="10023"/>
    <n v="100173"/>
  </r>
  <r>
    <x v="4"/>
    <s v="N2"/>
    <s v="EURO 0-II"/>
    <x v="7"/>
    <s v="Žilina"/>
    <s v="Žilinský kraj"/>
    <n v="80863"/>
    <n v="10898"/>
    <n v="112281"/>
  </r>
  <r>
    <x v="4"/>
    <s v="N2"/>
    <s v="EURO 0-II"/>
    <x v="8"/>
    <s v="Bánovce nad Bebravou"/>
    <s v="Trenčiansky kraj"/>
    <n v="3853"/>
    <n v="0"/>
    <n v="96881"/>
  </r>
  <r>
    <x v="4"/>
    <s v="N2"/>
    <s v="EURO 0-II"/>
    <x v="8"/>
    <s v="Banská Bystrica"/>
    <s v="Banskobystrický kraj"/>
    <n v="896"/>
    <n v="0"/>
    <n v="18346"/>
  </r>
  <r>
    <x v="4"/>
    <s v="N2"/>
    <s v="EURO 0-II"/>
    <x v="8"/>
    <s v="Banská Štiavnica"/>
    <s v="Banskobystrický kraj"/>
    <n v="204"/>
    <n v="0"/>
    <n v="6508"/>
  </r>
  <r>
    <x v="4"/>
    <s v="N2"/>
    <s v="EURO 0-II"/>
    <x v="8"/>
    <s v="Bardejov"/>
    <s v="Prešovský kraj"/>
    <n v="6990"/>
    <n v="0"/>
    <n v="224577"/>
  </r>
  <r>
    <x v="4"/>
    <s v="N2"/>
    <s v="EURO 0-II"/>
    <x v="8"/>
    <s v="Bratislava I"/>
    <s v="Bratislavský kraj"/>
    <n v="148"/>
    <n v="0"/>
    <n v="784"/>
  </r>
  <r>
    <x v="4"/>
    <s v="N2"/>
    <s v="EURO 0-II"/>
    <x v="8"/>
    <s v="Bratislava II"/>
    <s v="Bratislavský kraj"/>
    <n v="3329"/>
    <n v="0"/>
    <n v="17644"/>
  </r>
  <r>
    <x v="4"/>
    <s v="N2"/>
    <s v="EURO 0-II"/>
    <x v="8"/>
    <s v="Bratislava III"/>
    <s v="Bratislavský kraj"/>
    <n v="3633"/>
    <n v="0"/>
    <n v="19255"/>
  </r>
  <r>
    <x v="4"/>
    <s v="N2"/>
    <s v="EURO 0-II"/>
    <x v="8"/>
    <s v="Bratislava IV"/>
    <s v="Bratislavský kraj"/>
    <n v="317"/>
    <n v="0"/>
    <n v="3550"/>
  </r>
  <r>
    <x v="4"/>
    <s v="N2"/>
    <s v="EURO 0-II"/>
    <x v="8"/>
    <s v="Brezno"/>
    <s v="Banskobystrický kraj"/>
    <n v="1373"/>
    <n v="0"/>
    <n v="40163"/>
  </r>
  <r>
    <x v="4"/>
    <s v="N2"/>
    <s v="EURO 0-II"/>
    <x v="8"/>
    <s v="Bytča"/>
    <s v="Žilinský kraj"/>
    <n v="5804"/>
    <n v="0"/>
    <n v="129811"/>
  </r>
  <r>
    <x v="4"/>
    <s v="N2"/>
    <s v="EURO 0-II"/>
    <x v="8"/>
    <s v="Čadca"/>
    <s v="Žilinský kraj"/>
    <n v="8082"/>
    <n v="0"/>
    <n v="144812"/>
  </r>
  <r>
    <x v="4"/>
    <s v="N2"/>
    <s v="EURO 0-II"/>
    <x v="8"/>
    <s v="Detva"/>
    <s v="Banskobystrický kraj"/>
    <n v="49"/>
    <n v="0"/>
    <n v="1330"/>
  </r>
  <r>
    <x v="4"/>
    <s v="N2"/>
    <s v="EURO 0-II"/>
    <x v="8"/>
    <s v="Dolný Kubín"/>
    <s v="Žilinský kraj"/>
    <n v="1098"/>
    <n v="0"/>
    <n v="48641"/>
  </r>
  <r>
    <x v="4"/>
    <s v="N2"/>
    <s v="EURO 0-II"/>
    <x v="8"/>
    <s v="Dunajská Streda"/>
    <s v="Trnavský kraj"/>
    <n v="4683"/>
    <n v="0"/>
    <n v="166036"/>
  </r>
  <r>
    <x v="4"/>
    <s v="N2"/>
    <s v="EURO 0-II"/>
    <x v="8"/>
    <s v="Galanta"/>
    <s v="Trnavský kraj"/>
    <n v="9807"/>
    <n v="0"/>
    <n v="144864"/>
  </r>
  <r>
    <x v="4"/>
    <s v="N2"/>
    <s v="EURO 0-II"/>
    <x v="8"/>
    <s v="Gelnica"/>
    <s v="Košický kraj"/>
    <n v="2133"/>
    <n v="0"/>
    <n v="79418"/>
  </r>
  <r>
    <x v="4"/>
    <s v="N2"/>
    <s v="EURO 0-II"/>
    <x v="8"/>
    <s v="Hlohovec"/>
    <s v="Trnavský kraj"/>
    <n v="9676"/>
    <n v="0"/>
    <n v="76542"/>
  </r>
  <r>
    <x v="4"/>
    <s v="N2"/>
    <s v="EURO 0-II"/>
    <x v="8"/>
    <s v="Humenné"/>
    <s v="Prešovský kraj"/>
    <n v="15099"/>
    <n v="0"/>
    <n v="79353"/>
  </r>
  <r>
    <x v="4"/>
    <s v="N2"/>
    <s v="EURO 0-II"/>
    <x v="8"/>
    <s v="Ilava"/>
    <s v="Trenčiansky kraj"/>
    <n v="4151"/>
    <n v="0"/>
    <n v="21285"/>
  </r>
  <r>
    <x v="4"/>
    <s v="N2"/>
    <s v="EURO 0-II"/>
    <x v="8"/>
    <s v="Kežmarok"/>
    <s v="Prešovský kraj"/>
    <n v="7516"/>
    <n v="0"/>
    <n v="142119"/>
  </r>
  <r>
    <x v="4"/>
    <s v="N2"/>
    <s v="EURO 0-II"/>
    <x v="8"/>
    <s v="Komárno"/>
    <s v="Nitriansky kraj"/>
    <n v="6284"/>
    <n v="0"/>
    <n v="250101"/>
  </r>
  <r>
    <x v="4"/>
    <s v="N2"/>
    <s v="EURO 0-II"/>
    <x v="8"/>
    <s v="Košice - okolie"/>
    <s v="Košický kraj"/>
    <n v="5669"/>
    <n v="0"/>
    <n v="106319"/>
  </r>
  <r>
    <x v="4"/>
    <s v="N2"/>
    <s v="EURO 0-II"/>
    <x v="8"/>
    <s v="Košice I"/>
    <s v="Košický kraj"/>
    <n v="56"/>
    <n v="0"/>
    <n v="1904"/>
  </r>
  <r>
    <x v="4"/>
    <s v="N2"/>
    <s v="EURO 0-II"/>
    <x v="8"/>
    <s v="Krupina"/>
    <s v="Banskobystrický kraj"/>
    <n v="102"/>
    <n v="0"/>
    <n v="6218"/>
  </r>
  <r>
    <x v="4"/>
    <s v="N2"/>
    <s v="EURO 0-II"/>
    <x v="8"/>
    <s v="Levice"/>
    <s v="Nitriansky kraj"/>
    <n v="8654"/>
    <n v="0"/>
    <n v="97746"/>
  </r>
  <r>
    <x v="4"/>
    <s v="N2"/>
    <s v="EURO 0-II"/>
    <x v="8"/>
    <s v="Levoča"/>
    <s v="Prešovský kraj"/>
    <n v="4431"/>
    <n v="0"/>
    <n v="131017"/>
  </r>
  <r>
    <x v="4"/>
    <s v="N2"/>
    <s v="EURO 0-II"/>
    <x v="8"/>
    <s v="Liptovský Mikuláš"/>
    <s v="Žilinský kraj"/>
    <n v="2143"/>
    <n v="0"/>
    <n v="80073"/>
  </r>
  <r>
    <x v="4"/>
    <s v="N2"/>
    <s v="EURO 0-II"/>
    <x v="8"/>
    <s v="Lučenec"/>
    <s v="Banskobystrický kraj"/>
    <n v="364"/>
    <n v="0"/>
    <n v="1494"/>
  </r>
  <r>
    <x v="4"/>
    <s v="N2"/>
    <s v="EURO 0-II"/>
    <x v="8"/>
    <s v="Malacky"/>
    <s v="Bratislavský kraj"/>
    <n v="5664"/>
    <n v="0"/>
    <n v="170120"/>
  </r>
  <r>
    <x v="4"/>
    <s v="N2"/>
    <s v="EURO 0-II"/>
    <x v="8"/>
    <s v="Martin"/>
    <s v="Žilinský kraj"/>
    <n v="1887"/>
    <n v="0"/>
    <n v="56421"/>
  </r>
  <r>
    <x v="4"/>
    <s v="N2"/>
    <s v="EURO 0-II"/>
    <x v="8"/>
    <s v="Medzilaborce"/>
    <s v="Prešovský kraj"/>
    <n v="1671"/>
    <n v="0"/>
    <n v="45492"/>
  </r>
  <r>
    <x v="4"/>
    <s v="N2"/>
    <s v="EURO 0-II"/>
    <x v="8"/>
    <s v="Michalovce"/>
    <s v="Košický kraj"/>
    <n v="3481"/>
    <n v="0"/>
    <n v="113885"/>
  </r>
  <r>
    <x v="4"/>
    <s v="N2"/>
    <s v="EURO 0-II"/>
    <x v="8"/>
    <s v="Myjava"/>
    <s v="Trenčiansky kraj"/>
    <n v="3375"/>
    <n v="0"/>
    <n v="50824"/>
  </r>
  <r>
    <x v="4"/>
    <s v="N2"/>
    <s v="EURO 0-II"/>
    <x v="8"/>
    <s v="Námestovo"/>
    <s v="Žilinský kraj"/>
    <n v="6023"/>
    <n v="0"/>
    <n v="119308"/>
  </r>
  <r>
    <x v="4"/>
    <s v="N2"/>
    <s v="EURO 0-II"/>
    <x v="8"/>
    <s v="Nitra"/>
    <s v="Nitriansky kraj"/>
    <n v="17497"/>
    <n v="0"/>
    <n v="346985"/>
  </r>
  <r>
    <x v="4"/>
    <s v="N2"/>
    <s v="EURO 0-II"/>
    <x v="8"/>
    <s v="Nové Mesto nad Váhom"/>
    <s v="Trenčiansky kraj"/>
    <n v="23528"/>
    <n v="0"/>
    <n v="366406"/>
  </r>
  <r>
    <x v="4"/>
    <s v="N2"/>
    <s v="EURO 0-II"/>
    <x v="8"/>
    <s v="Nové Zámky"/>
    <s v="Nitriansky kraj"/>
    <n v="6485"/>
    <n v="0"/>
    <n v="169466"/>
  </r>
  <r>
    <x v="4"/>
    <s v="N2"/>
    <s v="EURO 0-II"/>
    <x v="8"/>
    <s v="Partizánske"/>
    <s v="Trenčiansky kraj"/>
    <n v="17793"/>
    <n v="0"/>
    <n v="205802"/>
  </r>
  <r>
    <x v="4"/>
    <s v="N2"/>
    <s v="EURO 0-II"/>
    <x v="8"/>
    <s v="Pezinok"/>
    <s v="Bratislavský kraj"/>
    <n v="11900"/>
    <n v="0"/>
    <n v="250585"/>
  </r>
  <r>
    <x v="4"/>
    <s v="N2"/>
    <s v="EURO 0-II"/>
    <x v="8"/>
    <s v="Piešťany"/>
    <s v="Trnavský kraj"/>
    <n v="7049"/>
    <n v="0"/>
    <n v="193500"/>
  </r>
  <r>
    <x v="4"/>
    <s v="N2"/>
    <s v="EURO 0-II"/>
    <x v="8"/>
    <s v="Poltár"/>
    <s v="Banskobystrický kraj"/>
    <n v="265"/>
    <n v="0"/>
    <n v="8374"/>
  </r>
  <r>
    <x v="4"/>
    <s v="N2"/>
    <s v="EURO 0-II"/>
    <x v="8"/>
    <s v="Poprad"/>
    <s v="Prešovský kraj"/>
    <n v="3059"/>
    <n v="0"/>
    <n v="30252"/>
  </r>
  <r>
    <x v="4"/>
    <s v="N2"/>
    <s v="EURO 0-II"/>
    <x v="8"/>
    <s v="Považská Bystrica"/>
    <s v="Trenčiansky kraj"/>
    <n v="2577"/>
    <n v="0"/>
    <n v="74774"/>
  </r>
  <r>
    <x v="4"/>
    <s v="N2"/>
    <s v="EURO 0-II"/>
    <x v="8"/>
    <s v="Prešov"/>
    <s v="Prešovský kraj"/>
    <n v="14"/>
    <n v="0"/>
    <n v="1074"/>
  </r>
  <r>
    <x v="4"/>
    <s v="N2"/>
    <s v="EURO 0-II"/>
    <x v="8"/>
    <s v="Prievidza"/>
    <s v="Trenčiansky kraj"/>
    <n v="277"/>
    <n v="0"/>
    <n v="12905"/>
  </r>
  <r>
    <x v="4"/>
    <s v="N2"/>
    <s v="EURO 0-II"/>
    <x v="8"/>
    <s v="Púchov"/>
    <s v="Trenčiansky kraj"/>
    <n v="851"/>
    <n v="0"/>
    <n v="31844"/>
  </r>
  <r>
    <x v="4"/>
    <s v="N2"/>
    <s v="EURO 0-II"/>
    <x v="8"/>
    <s v="Revúca"/>
    <s v="Banskobystrický kraj"/>
    <n v="3472"/>
    <n v="0"/>
    <n v="76245"/>
  </r>
  <r>
    <x v="4"/>
    <s v="N2"/>
    <s v="EURO 0-II"/>
    <x v="8"/>
    <s v="Rimavská Sobota"/>
    <s v="Banskobystrický kraj"/>
    <n v="3292"/>
    <n v="0"/>
    <n v="60356"/>
  </r>
  <r>
    <x v="4"/>
    <s v="N2"/>
    <s v="EURO 0-II"/>
    <x v="8"/>
    <s v="Rožňava"/>
    <s v="Košický kraj"/>
    <n v="866"/>
    <n v="0"/>
    <n v="13141"/>
  </r>
  <r>
    <x v="4"/>
    <s v="N2"/>
    <s v="EURO 0-II"/>
    <x v="8"/>
    <s v="Senec"/>
    <s v="Bratislavský kraj"/>
    <n v="1418"/>
    <n v="0"/>
    <n v="34342"/>
  </r>
  <r>
    <x v="4"/>
    <s v="N2"/>
    <s v="EURO 0-II"/>
    <x v="8"/>
    <s v="Senica"/>
    <s v="Trnavský kraj"/>
    <n v="9792"/>
    <n v="0"/>
    <n v="201418"/>
  </r>
  <r>
    <x v="4"/>
    <s v="N2"/>
    <s v="EURO 0-II"/>
    <x v="8"/>
    <s v="Skalica"/>
    <s v="Trnavský kraj"/>
    <n v="4833"/>
    <n v="0"/>
    <n v="51257"/>
  </r>
  <r>
    <x v="4"/>
    <s v="N2"/>
    <s v="EURO 0-II"/>
    <x v="8"/>
    <s v="Snina"/>
    <s v="Prešovský kraj"/>
    <n v="1935"/>
    <n v="0"/>
    <n v="46218"/>
  </r>
  <r>
    <x v="4"/>
    <s v="N2"/>
    <s v="EURO 0-II"/>
    <x v="8"/>
    <s v="Sobrance"/>
    <s v="Košický kraj"/>
    <n v="753"/>
    <n v="0"/>
    <n v="22364"/>
  </r>
  <r>
    <x v="4"/>
    <s v="N2"/>
    <s v="EURO 0-II"/>
    <x v="8"/>
    <s v="Spišská Nová Ves"/>
    <s v="Košický kraj"/>
    <n v="8401"/>
    <n v="0"/>
    <n v="72564"/>
  </r>
  <r>
    <x v="4"/>
    <s v="N2"/>
    <s v="EURO 0-II"/>
    <x v="8"/>
    <s v="Stropkov"/>
    <s v="Prešovský kraj"/>
    <n v="3331"/>
    <n v="0"/>
    <n v="45886"/>
  </r>
  <r>
    <x v="4"/>
    <s v="N2"/>
    <s v="EURO 0-II"/>
    <x v="8"/>
    <s v="Svidník"/>
    <s v="Prešovský kraj"/>
    <n v="2209"/>
    <n v="0"/>
    <n v="24611"/>
  </r>
  <r>
    <x v="4"/>
    <s v="N2"/>
    <s v="EURO 0-II"/>
    <x v="8"/>
    <s v="Šaľa"/>
    <s v="Nitriansky kraj"/>
    <n v="7034"/>
    <n v="0"/>
    <n v="112464"/>
  </r>
  <r>
    <x v="4"/>
    <s v="N2"/>
    <s v="EURO 0-II"/>
    <x v="8"/>
    <s v="Topoľčany"/>
    <s v="Nitriansky kraj"/>
    <n v="4610"/>
    <n v="0"/>
    <n v="161611"/>
  </r>
  <r>
    <x v="4"/>
    <s v="N2"/>
    <s v="EURO 0-II"/>
    <x v="8"/>
    <s v="Trebišov"/>
    <s v="Košický kraj"/>
    <n v="4228"/>
    <n v="0"/>
    <n v="69762"/>
  </r>
  <r>
    <x v="4"/>
    <s v="N2"/>
    <s v="EURO 0-II"/>
    <x v="8"/>
    <s v="Trenčín"/>
    <s v="Trenčiansky kraj"/>
    <n v="8143"/>
    <n v="0"/>
    <n v="95940"/>
  </r>
  <r>
    <x v="4"/>
    <s v="N2"/>
    <s v="EURO 0-II"/>
    <x v="8"/>
    <s v="Trnava"/>
    <s v="Trnavský kraj"/>
    <n v="3336"/>
    <n v="0"/>
    <n v="79160"/>
  </r>
  <r>
    <x v="4"/>
    <s v="N2"/>
    <s v="EURO 0-II"/>
    <x v="8"/>
    <s v="Turčianske Teplice"/>
    <s v="Žilinský kraj"/>
    <n v="1770"/>
    <n v="0"/>
    <n v="52923"/>
  </r>
  <r>
    <x v="4"/>
    <s v="N2"/>
    <s v="EURO 0-II"/>
    <x v="8"/>
    <s v="Tvrdošín"/>
    <s v="Žilinský kraj"/>
    <n v="8355"/>
    <n v="0"/>
    <n v="103525"/>
  </r>
  <r>
    <x v="4"/>
    <s v="N2"/>
    <s v="EURO 0-II"/>
    <x v="8"/>
    <s v="Veľký Krtíš"/>
    <s v="Banskobystrický kraj"/>
    <n v="6400"/>
    <n v="0"/>
    <n v="33162"/>
  </r>
  <r>
    <x v="4"/>
    <s v="N2"/>
    <s v="EURO 0-II"/>
    <x v="8"/>
    <s v="Vranov nad Topľou"/>
    <s v="Prešovský kraj"/>
    <n v="804"/>
    <n v="0"/>
    <n v="32896"/>
  </r>
  <r>
    <x v="4"/>
    <s v="N2"/>
    <s v="EURO 0-II"/>
    <x v="8"/>
    <s v="Zlaté Moravce"/>
    <s v="Nitriansky kraj"/>
    <n v="1669"/>
    <n v="0"/>
    <n v="56940"/>
  </r>
  <r>
    <x v="4"/>
    <s v="N2"/>
    <s v="EURO 0-II"/>
    <x v="8"/>
    <s v="Zvolen"/>
    <s v="Banskobystrický kraj"/>
    <n v="399"/>
    <n v="0"/>
    <n v="10125"/>
  </r>
  <r>
    <x v="4"/>
    <s v="N2"/>
    <s v="EURO 0-II"/>
    <x v="8"/>
    <s v="Žarnovica"/>
    <s v="Banskobystrický kraj"/>
    <n v="4180"/>
    <n v="0"/>
    <n v="76778"/>
  </r>
  <r>
    <x v="4"/>
    <s v="N2"/>
    <s v="EURO 0-II"/>
    <x v="8"/>
    <s v="Žiar nad Hronom"/>
    <s v="Banskobystrický kraj"/>
    <n v="81"/>
    <n v="0"/>
    <n v="802"/>
  </r>
  <r>
    <x v="4"/>
    <s v="N2"/>
    <s v="EURO 0-II"/>
    <x v="8"/>
    <s v="Žilina"/>
    <s v="Žilinský kraj"/>
    <n v="20820"/>
    <n v="0"/>
    <n v="163249"/>
  </r>
  <r>
    <x v="4"/>
    <s v="N2"/>
    <s v="EURO 0-II"/>
    <x v="9"/>
    <s v="Bánovce nad Bebravou"/>
    <s v="Trenčiansky kraj"/>
    <n v="6"/>
    <n v="0"/>
    <n v="36"/>
  </r>
  <r>
    <x v="4"/>
    <s v="N2"/>
    <s v="EURO 0-II"/>
    <x v="9"/>
    <s v="Banská Bystrica"/>
    <s v="Banskobystrický kraj"/>
    <n v="97"/>
    <n v="0"/>
    <n v="237"/>
  </r>
  <r>
    <x v="4"/>
    <s v="N2"/>
    <s v="EURO 0-II"/>
    <x v="9"/>
    <s v="Banská Štiavnica"/>
    <s v="Banskobystrický kraj"/>
    <n v="8"/>
    <n v="0"/>
    <n v="45"/>
  </r>
  <r>
    <x v="4"/>
    <s v="N2"/>
    <s v="EURO 0-II"/>
    <x v="9"/>
    <s v="Bardejov"/>
    <s v="Prešovský kraj"/>
    <n v="56"/>
    <n v="0"/>
    <n v="401"/>
  </r>
  <r>
    <x v="4"/>
    <s v="N2"/>
    <s v="EURO 0-II"/>
    <x v="9"/>
    <s v="Bratislava II"/>
    <s v="Bratislavský kraj"/>
    <n v="14"/>
    <n v="0"/>
    <n v="32"/>
  </r>
  <r>
    <x v="4"/>
    <s v="N2"/>
    <s v="EURO 0-II"/>
    <x v="9"/>
    <s v="Bratislava IV"/>
    <s v="Bratislavský kraj"/>
    <n v="2"/>
    <n v="0"/>
    <n v="24"/>
  </r>
  <r>
    <x v="4"/>
    <s v="N2"/>
    <s v="EURO 0-II"/>
    <x v="9"/>
    <s v="Bratislava V"/>
    <s v="Bratislavský kraj"/>
    <n v="2"/>
    <n v="0"/>
    <n v="5"/>
  </r>
  <r>
    <x v="4"/>
    <s v="N2"/>
    <s v="EURO 0-II"/>
    <x v="9"/>
    <s v="Brezno"/>
    <s v="Banskobystrický kraj"/>
    <n v="26"/>
    <n v="0"/>
    <n v="109"/>
  </r>
  <r>
    <x v="4"/>
    <s v="N2"/>
    <s v="EURO 0-II"/>
    <x v="9"/>
    <s v="Bytča"/>
    <s v="Žilinský kraj"/>
    <n v="7"/>
    <n v="0"/>
    <n v="86"/>
  </r>
  <r>
    <x v="4"/>
    <s v="N2"/>
    <s v="EURO 0-II"/>
    <x v="9"/>
    <s v="Čadca"/>
    <s v="Žilinský kraj"/>
    <n v="87"/>
    <n v="0"/>
    <n v="508"/>
  </r>
  <r>
    <x v="4"/>
    <s v="N2"/>
    <s v="EURO 0-II"/>
    <x v="9"/>
    <s v="Detva"/>
    <s v="Banskobystrický kraj"/>
    <n v="17"/>
    <n v="0"/>
    <n v="90"/>
  </r>
  <r>
    <x v="4"/>
    <s v="N2"/>
    <s v="EURO 0-II"/>
    <x v="9"/>
    <s v="Dolný Kubín"/>
    <s v="Žilinský kraj"/>
    <n v="51"/>
    <n v="0"/>
    <n v="161"/>
  </r>
  <r>
    <x v="4"/>
    <s v="N2"/>
    <s v="EURO 0-II"/>
    <x v="9"/>
    <s v="Dunajská Streda"/>
    <s v="Trnavský kraj"/>
    <n v="264"/>
    <n v="0"/>
    <n v="1441"/>
  </r>
  <r>
    <x v="4"/>
    <s v="N2"/>
    <s v="EURO 0-II"/>
    <x v="9"/>
    <s v="Galanta"/>
    <s v="Trnavský kraj"/>
    <n v="4876"/>
    <n v="0"/>
    <n v="34806"/>
  </r>
  <r>
    <x v="4"/>
    <s v="N2"/>
    <s v="EURO 0-II"/>
    <x v="9"/>
    <s v="Gelnica"/>
    <s v="Košický kraj"/>
    <n v="36"/>
    <n v="0"/>
    <n v="249"/>
  </r>
  <r>
    <x v="4"/>
    <s v="N2"/>
    <s v="EURO 0-II"/>
    <x v="9"/>
    <s v="Hlohovec"/>
    <s v="Trnavský kraj"/>
    <n v="42"/>
    <n v="0"/>
    <n v="279"/>
  </r>
  <r>
    <x v="4"/>
    <s v="N2"/>
    <s v="EURO 0-II"/>
    <x v="9"/>
    <s v="Humenné"/>
    <s v="Prešovský kraj"/>
    <n v="18"/>
    <n v="0"/>
    <n v="53"/>
  </r>
  <r>
    <x v="4"/>
    <s v="N2"/>
    <s v="EURO 0-II"/>
    <x v="9"/>
    <s v="Ilava"/>
    <s v="Trenčiansky kraj"/>
    <n v="36"/>
    <n v="0"/>
    <n v="93"/>
  </r>
  <r>
    <x v="4"/>
    <s v="N2"/>
    <s v="EURO 0-II"/>
    <x v="9"/>
    <s v="Kežmarok"/>
    <s v="Prešovský kraj"/>
    <n v="15"/>
    <n v="0"/>
    <n v="87"/>
  </r>
  <r>
    <x v="4"/>
    <s v="N2"/>
    <s v="EURO 0-II"/>
    <x v="9"/>
    <s v="Komárno"/>
    <s v="Nitriansky kraj"/>
    <n v="152"/>
    <n v="0"/>
    <n v="1007"/>
  </r>
  <r>
    <x v="4"/>
    <s v="N2"/>
    <s v="EURO 0-II"/>
    <x v="9"/>
    <s v="Košice - okolie"/>
    <s v="Košický kraj"/>
    <n v="10003"/>
    <n v="0"/>
    <n v="33741"/>
  </r>
  <r>
    <x v="4"/>
    <s v="N2"/>
    <s v="EURO 0-II"/>
    <x v="9"/>
    <s v="Košice I"/>
    <s v="Košický kraj"/>
    <n v="14"/>
    <n v="0"/>
    <n v="71"/>
  </r>
  <r>
    <x v="4"/>
    <s v="N2"/>
    <s v="EURO 0-II"/>
    <x v="9"/>
    <s v="Košice II"/>
    <s v="Košický kraj"/>
    <n v="23"/>
    <n v="0"/>
    <n v="108"/>
  </r>
  <r>
    <x v="4"/>
    <s v="N2"/>
    <s v="EURO 0-II"/>
    <x v="9"/>
    <s v="Košice IV"/>
    <s v="Košický kraj"/>
    <n v="38"/>
    <n v="0"/>
    <n v="130"/>
  </r>
  <r>
    <x v="4"/>
    <s v="N2"/>
    <s v="EURO 0-II"/>
    <x v="9"/>
    <s v="Krupina"/>
    <s v="Banskobystrický kraj"/>
    <n v="516"/>
    <n v="0"/>
    <n v="8048"/>
  </r>
  <r>
    <x v="4"/>
    <s v="N2"/>
    <s v="EURO 0-II"/>
    <x v="9"/>
    <s v="Kysucké Nové Mesto"/>
    <s v="Žilinský kraj"/>
    <n v="45"/>
    <n v="0"/>
    <n v="173"/>
  </r>
  <r>
    <x v="4"/>
    <s v="N2"/>
    <s v="EURO 0-II"/>
    <x v="9"/>
    <s v="Levice"/>
    <s v="Nitriansky kraj"/>
    <n v="419"/>
    <n v="0"/>
    <n v="5477"/>
  </r>
  <r>
    <x v="4"/>
    <s v="N2"/>
    <s v="EURO 0-II"/>
    <x v="9"/>
    <s v="Levoča"/>
    <s v="Prešovský kraj"/>
    <n v="2049"/>
    <n v="0"/>
    <n v="13802"/>
  </r>
  <r>
    <x v="4"/>
    <s v="N2"/>
    <s v="EURO 0-II"/>
    <x v="9"/>
    <s v="Liptovský Mikuláš"/>
    <s v="Žilinský kraj"/>
    <n v="32"/>
    <n v="0"/>
    <n v="145"/>
  </r>
  <r>
    <x v="4"/>
    <s v="N2"/>
    <s v="EURO 0-II"/>
    <x v="9"/>
    <s v="Lučenec"/>
    <s v="Banskobystrický kraj"/>
    <n v="1144"/>
    <n v="0"/>
    <n v="6565"/>
  </r>
  <r>
    <x v="4"/>
    <s v="N2"/>
    <s v="EURO 0-II"/>
    <x v="9"/>
    <s v="Malacky"/>
    <s v="Bratislavský kraj"/>
    <n v="44"/>
    <n v="0"/>
    <n v="261"/>
  </r>
  <r>
    <x v="4"/>
    <s v="N2"/>
    <s v="EURO 0-II"/>
    <x v="9"/>
    <s v="Martin"/>
    <s v="Žilinský kraj"/>
    <n v="117"/>
    <n v="0"/>
    <n v="350"/>
  </r>
  <r>
    <x v="4"/>
    <s v="N2"/>
    <s v="EURO 0-II"/>
    <x v="9"/>
    <s v="Medzilaborce"/>
    <s v="Prešovský kraj"/>
    <n v="20"/>
    <n v="0"/>
    <n v="111"/>
  </r>
  <r>
    <x v="4"/>
    <s v="N2"/>
    <s v="EURO 0-II"/>
    <x v="9"/>
    <s v="Michalovce"/>
    <s v="Košický kraj"/>
    <n v="1377"/>
    <n v="0"/>
    <n v="20868"/>
  </r>
  <r>
    <x v="4"/>
    <s v="N2"/>
    <s v="EURO 0-II"/>
    <x v="9"/>
    <s v="Myjava"/>
    <s v="Trenčiansky kraj"/>
    <n v="67"/>
    <n v="0"/>
    <n v="278"/>
  </r>
  <r>
    <x v="4"/>
    <s v="N2"/>
    <s v="EURO 0-II"/>
    <x v="9"/>
    <s v="Námestovo"/>
    <s v="Žilinský kraj"/>
    <n v="87"/>
    <n v="0"/>
    <n v="272"/>
  </r>
  <r>
    <x v="4"/>
    <s v="N2"/>
    <s v="EURO 0-II"/>
    <x v="9"/>
    <s v="Nitra"/>
    <s v="Nitriansky kraj"/>
    <n v="232"/>
    <n v="0"/>
    <n v="1339"/>
  </r>
  <r>
    <x v="4"/>
    <s v="N2"/>
    <s v="EURO 0-II"/>
    <x v="9"/>
    <s v="Nové Mesto nad Váhom"/>
    <s v="Trenčiansky kraj"/>
    <n v="72"/>
    <n v="0"/>
    <n v="265"/>
  </r>
  <r>
    <x v="4"/>
    <s v="N2"/>
    <s v="EURO 0-II"/>
    <x v="9"/>
    <s v="Nové Zámky"/>
    <s v="Nitriansky kraj"/>
    <n v="167"/>
    <n v="0"/>
    <n v="944"/>
  </r>
  <r>
    <x v="4"/>
    <s v="N2"/>
    <s v="EURO 0-II"/>
    <x v="9"/>
    <s v="Partizánske"/>
    <s v="Trenčiansky kraj"/>
    <n v="31"/>
    <n v="0"/>
    <n v="204"/>
  </r>
  <r>
    <x v="4"/>
    <s v="N2"/>
    <s v="EURO 0-II"/>
    <x v="9"/>
    <s v="Pezinok"/>
    <s v="Bratislavský kraj"/>
    <n v="116"/>
    <n v="0"/>
    <n v="469"/>
  </r>
  <r>
    <x v="4"/>
    <s v="N2"/>
    <s v="EURO 0-II"/>
    <x v="9"/>
    <s v="Piešťany"/>
    <s v="Trnavský kraj"/>
    <n v="41"/>
    <n v="0"/>
    <n v="257"/>
  </r>
  <r>
    <x v="4"/>
    <s v="N2"/>
    <s v="EURO 0-II"/>
    <x v="9"/>
    <s v="Poltár"/>
    <s v="Banskobystrický kraj"/>
    <n v="8"/>
    <n v="0"/>
    <n v="38"/>
  </r>
  <r>
    <x v="4"/>
    <s v="N2"/>
    <s v="EURO 0-II"/>
    <x v="9"/>
    <s v="Poprad"/>
    <s v="Prešovský kraj"/>
    <n v="32"/>
    <n v="0"/>
    <n v="138"/>
  </r>
  <r>
    <x v="4"/>
    <s v="N2"/>
    <s v="EURO 0-II"/>
    <x v="9"/>
    <s v="Považská Bystrica"/>
    <s v="Trenčiansky kraj"/>
    <n v="103"/>
    <n v="0"/>
    <n v="291"/>
  </r>
  <r>
    <x v="4"/>
    <s v="N2"/>
    <s v="EURO 0-II"/>
    <x v="9"/>
    <s v="Prešov"/>
    <s v="Prešovský kraj"/>
    <n v="13089"/>
    <n v="0"/>
    <n v="61127"/>
  </r>
  <r>
    <x v="4"/>
    <s v="N2"/>
    <s v="EURO 0-II"/>
    <x v="9"/>
    <s v="Prievidza"/>
    <s v="Trenčiansky kraj"/>
    <n v="33"/>
    <n v="0"/>
    <n v="98"/>
  </r>
  <r>
    <x v="4"/>
    <s v="N2"/>
    <s v="EURO 0-II"/>
    <x v="9"/>
    <s v="Púchov"/>
    <s v="Trenčiansky kraj"/>
    <n v="17"/>
    <n v="0"/>
    <n v="76"/>
  </r>
  <r>
    <x v="4"/>
    <s v="N2"/>
    <s v="EURO 0-II"/>
    <x v="9"/>
    <s v="Revúca"/>
    <s v="Banskobystrický kraj"/>
    <n v="23"/>
    <n v="0"/>
    <n v="137"/>
  </r>
  <r>
    <x v="4"/>
    <s v="N2"/>
    <s v="EURO 0-II"/>
    <x v="9"/>
    <s v="Rimavská Sobota"/>
    <s v="Banskobystrický kraj"/>
    <n v="45"/>
    <n v="0"/>
    <n v="199"/>
  </r>
  <r>
    <x v="4"/>
    <s v="N2"/>
    <s v="EURO 0-II"/>
    <x v="9"/>
    <s v="Rožňava"/>
    <s v="Košický kraj"/>
    <n v="61"/>
    <n v="0"/>
    <n v="164"/>
  </r>
  <r>
    <x v="4"/>
    <s v="N2"/>
    <s v="EURO 0-II"/>
    <x v="9"/>
    <s v="Ružomberok"/>
    <s v="Žilinský kraj"/>
    <n v="85"/>
    <n v="0"/>
    <n v="254"/>
  </r>
  <r>
    <x v="4"/>
    <s v="N2"/>
    <s v="EURO 0-II"/>
    <x v="9"/>
    <s v="Sabinov"/>
    <s v="Prešovský kraj"/>
    <n v="24"/>
    <n v="0"/>
    <n v="110"/>
  </r>
  <r>
    <x v="4"/>
    <s v="N2"/>
    <s v="EURO 0-II"/>
    <x v="9"/>
    <s v="Senec"/>
    <s v="Bratislavský kraj"/>
    <n v="162"/>
    <n v="0"/>
    <n v="725"/>
  </r>
  <r>
    <x v="4"/>
    <s v="N2"/>
    <s v="EURO 0-II"/>
    <x v="9"/>
    <s v="Senica"/>
    <s v="Trnavský kraj"/>
    <n v="67"/>
    <n v="0"/>
    <n v="358"/>
  </r>
  <r>
    <x v="4"/>
    <s v="N2"/>
    <s v="EURO 0-II"/>
    <x v="9"/>
    <s v="Skalica"/>
    <s v="Trnavský kraj"/>
    <n v="80"/>
    <n v="0"/>
    <n v="457"/>
  </r>
  <r>
    <x v="4"/>
    <s v="N2"/>
    <s v="EURO 0-II"/>
    <x v="9"/>
    <s v="Snina"/>
    <s v="Prešovský kraj"/>
    <n v="43"/>
    <n v="0"/>
    <n v="335"/>
  </r>
  <r>
    <x v="4"/>
    <s v="N2"/>
    <s v="EURO 0-II"/>
    <x v="9"/>
    <s v="Sobrance"/>
    <s v="Košický kraj"/>
    <n v="39"/>
    <n v="0"/>
    <n v="125"/>
  </r>
  <r>
    <x v="4"/>
    <s v="N2"/>
    <s v="EURO 0-II"/>
    <x v="9"/>
    <s v="Spišská Nová Ves"/>
    <s v="Košický kraj"/>
    <n v="1886"/>
    <n v="0"/>
    <n v="12089"/>
  </r>
  <r>
    <x v="4"/>
    <s v="N2"/>
    <s v="EURO 0-II"/>
    <x v="9"/>
    <s v="Stará Ľubovňa"/>
    <s v="Prešovský kraj"/>
    <n v="27"/>
    <n v="0"/>
    <n v="58"/>
  </r>
  <r>
    <x v="4"/>
    <s v="N2"/>
    <s v="EURO 0-II"/>
    <x v="9"/>
    <s v="Stropkov"/>
    <s v="Prešovský kraj"/>
    <n v="3"/>
    <n v="0"/>
    <n v="9"/>
  </r>
  <r>
    <x v="4"/>
    <s v="N2"/>
    <s v="EURO 0-II"/>
    <x v="9"/>
    <s v="Svidník"/>
    <s v="Prešovský kraj"/>
    <n v="22"/>
    <n v="0"/>
    <n v="117"/>
  </r>
  <r>
    <x v="4"/>
    <s v="N2"/>
    <s v="EURO 0-II"/>
    <x v="9"/>
    <s v="Šaľa"/>
    <s v="Nitriansky kraj"/>
    <n v="77"/>
    <n v="0"/>
    <n v="477"/>
  </r>
  <r>
    <x v="4"/>
    <s v="N2"/>
    <s v="EURO 0-II"/>
    <x v="9"/>
    <s v="Topoľčany"/>
    <s v="Nitriansky kraj"/>
    <n v="126"/>
    <n v="0"/>
    <n v="369"/>
  </r>
  <r>
    <x v="4"/>
    <s v="N2"/>
    <s v="EURO 0-II"/>
    <x v="9"/>
    <s v="Trebišov"/>
    <s v="Košický kraj"/>
    <n v="132"/>
    <n v="0"/>
    <n v="786"/>
  </r>
  <r>
    <x v="4"/>
    <s v="N2"/>
    <s v="EURO 0-II"/>
    <x v="9"/>
    <s v="Trenčín"/>
    <s v="Trenčiansky kraj"/>
    <n v="353"/>
    <n v="0"/>
    <n v="1336"/>
  </r>
  <r>
    <x v="4"/>
    <s v="N2"/>
    <s v="EURO 0-II"/>
    <x v="9"/>
    <s v="Trnava"/>
    <s v="Trnavský kraj"/>
    <n v="171"/>
    <n v="0"/>
    <n v="698"/>
  </r>
  <r>
    <x v="4"/>
    <s v="N2"/>
    <s v="EURO 0-II"/>
    <x v="9"/>
    <s v="Turčianske Teplice"/>
    <s v="Žilinský kraj"/>
    <n v="60"/>
    <n v="0"/>
    <n v="230"/>
  </r>
  <r>
    <x v="4"/>
    <s v="N2"/>
    <s v="EURO 0-II"/>
    <x v="9"/>
    <s v="Tvrdošín"/>
    <s v="Žilinský kraj"/>
    <n v="30"/>
    <n v="0"/>
    <n v="126"/>
  </r>
  <r>
    <x v="4"/>
    <s v="N2"/>
    <s v="EURO 0-II"/>
    <x v="9"/>
    <s v="Veľký Krtíš"/>
    <s v="Banskobystrický kraj"/>
    <n v="117"/>
    <n v="0"/>
    <n v="595"/>
  </r>
  <r>
    <x v="4"/>
    <s v="N2"/>
    <s v="EURO 0-II"/>
    <x v="9"/>
    <s v="Vranov nad Topľou"/>
    <s v="Prešovský kraj"/>
    <n v="41"/>
    <n v="0"/>
    <n v="118"/>
  </r>
  <r>
    <x v="4"/>
    <s v="N2"/>
    <s v="EURO 0-II"/>
    <x v="9"/>
    <s v="Zlaté Moravce"/>
    <s v="Nitriansky kraj"/>
    <n v="108"/>
    <n v="0"/>
    <n v="463"/>
  </r>
  <r>
    <x v="4"/>
    <s v="N2"/>
    <s v="EURO 0-II"/>
    <x v="9"/>
    <s v="Zvolen"/>
    <s v="Banskobystrický kraj"/>
    <n v="102"/>
    <n v="0"/>
    <n v="382"/>
  </r>
  <r>
    <x v="4"/>
    <s v="N2"/>
    <s v="EURO 0-II"/>
    <x v="9"/>
    <s v="Žarnovica"/>
    <s v="Banskobystrický kraj"/>
    <n v="65"/>
    <n v="0"/>
    <n v="1182"/>
  </r>
  <r>
    <x v="4"/>
    <s v="N2"/>
    <s v="EURO 0-II"/>
    <x v="9"/>
    <s v="Žiar nad Hronom"/>
    <s v="Banskobystrický kraj"/>
    <n v="9"/>
    <n v="0"/>
    <n v="77"/>
  </r>
  <r>
    <x v="4"/>
    <s v="N2"/>
    <s v="EURO 0-II"/>
    <x v="9"/>
    <s v="Žilina"/>
    <s v="Žilinský kraj"/>
    <n v="96"/>
    <n v="0"/>
    <n v="405"/>
  </r>
  <r>
    <x v="4"/>
    <s v="N2"/>
    <s v="EURO 0-II"/>
    <x v="10"/>
    <s v="Bratislava I"/>
    <s v="Bratislavský kraj"/>
    <n v="3058"/>
    <n v="3100"/>
    <n v="30176"/>
  </r>
  <r>
    <x v="4"/>
    <s v="N2"/>
    <s v="EURO 0-II"/>
    <x v="10"/>
    <s v="Bratislava II"/>
    <s v="Bratislavský kraj"/>
    <n v="20801"/>
    <n v="9000"/>
    <n v="87673"/>
  </r>
  <r>
    <x v="4"/>
    <s v="N2"/>
    <s v="EURO 0-II"/>
    <x v="10"/>
    <s v="Bratislava IV"/>
    <s v="Bratislavský kraj"/>
    <n v="46898"/>
    <n v="19186"/>
    <n v="190663"/>
  </r>
  <r>
    <x v="4"/>
    <s v="N2"/>
    <s v="EURO 0-II"/>
    <x v="10"/>
    <s v="Bratislava V"/>
    <s v="Bratislavský kraj"/>
    <n v="39871"/>
    <n v="24798"/>
    <n v="248006"/>
  </r>
  <r>
    <x v="4"/>
    <s v="N2"/>
    <s v="EURO 0-II"/>
    <x v="10"/>
    <s v="Bytča"/>
    <s v="Žilinský kraj"/>
    <n v="27508"/>
    <n v="16490"/>
    <n v="169890"/>
  </r>
  <r>
    <x v="4"/>
    <s v="N2"/>
    <s v="EURO 0-II"/>
    <x v="10"/>
    <s v="Čadca"/>
    <s v="Žilinský kraj"/>
    <n v="1461"/>
    <n v="36"/>
    <n v="355"/>
  </r>
  <r>
    <x v="4"/>
    <s v="N2"/>
    <s v="EURO 0-II"/>
    <x v="10"/>
    <s v="Hlohovec"/>
    <s v="Trnavský kraj"/>
    <n v="61043"/>
    <n v="53694"/>
    <n v="539911"/>
  </r>
  <r>
    <x v="4"/>
    <s v="N2"/>
    <s v="EURO 0-II"/>
    <x v="10"/>
    <s v="Ilava"/>
    <s v="Trenčiansky kraj"/>
    <n v="90149"/>
    <n v="61557"/>
    <n v="627146"/>
  </r>
  <r>
    <x v="4"/>
    <s v="N2"/>
    <s v="EURO 0-II"/>
    <x v="10"/>
    <s v="Košice - okolie"/>
    <s v="Košický kraj"/>
    <n v="24126"/>
    <n v="24860"/>
    <n v="249465"/>
  </r>
  <r>
    <x v="4"/>
    <s v="N2"/>
    <s v="EURO 0-II"/>
    <x v="10"/>
    <s v="Levoča"/>
    <s v="Prešovský kraj"/>
    <n v="32511"/>
    <n v="17152"/>
    <n v="170790"/>
  </r>
  <r>
    <x v="4"/>
    <s v="N2"/>
    <s v="EURO 0-II"/>
    <x v="10"/>
    <s v="Liptovský Mikuláš"/>
    <s v="Žilinský kraj"/>
    <n v="96613"/>
    <n v="70441"/>
    <n v="734916"/>
  </r>
  <r>
    <x v="4"/>
    <s v="N2"/>
    <s v="EURO 0-II"/>
    <x v="10"/>
    <s v="Malacky"/>
    <s v="Bratislavský kraj"/>
    <n v="64942"/>
    <n v="62413"/>
    <n v="620195"/>
  </r>
  <r>
    <x v="4"/>
    <s v="N2"/>
    <s v="EURO 0-II"/>
    <x v="10"/>
    <s v="Nové Mesto nad Váhom"/>
    <s v="Trenčiansky kraj"/>
    <n v="96163"/>
    <n v="79484"/>
    <n v="805324"/>
  </r>
  <r>
    <x v="4"/>
    <s v="N2"/>
    <s v="EURO 0-II"/>
    <x v="10"/>
    <s v="Piešťany"/>
    <s v="Trnavský kraj"/>
    <n v="31701"/>
    <n v="37285"/>
    <n v="374541"/>
  </r>
  <r>
    <x v="4"/>
    <s v="N2"/>
    <s v="EURO 0-II"/>
    <x v="10"/>
    <s v="Poprad"/>
    <s v="Prešovský kraj"/>
    <n v="69219"/>
    <n v="43054"/>
    <n v="434216"/>
  </r>
  <r>
    <x v="4"/>
    <s v="N2"/>
    <s v="EURO 0-II"/>
    <x v="10"/>
    <s v="Považská Bystrica"/>
    <s v="Trenčiansky kraj"/>
    <n v="83648"/>
    <n v="50158"/>
    <n v="509153"/>
  </r>
  <r>
    <x v="4"/>
    <s v="N2"/>
    <s v="EURO 0-II"/>
    <x v="10"/>
    <s v="Prešov"/>
    <s v="Prešovský kraj"/>
    <n v="59624"/>
    <n v="41666"/>
    <n v="416912"/>
  </r>
  <r>
    <x v="4"/>
    <s v="N2"/>
    <s v="EURO 0-II"/>
    <x v="10"/>
    <s v="Púchov"/>
    <s v="Trenčiansky kraj"/>
    <n v="31338"/>
    <n v="17083"/>
    <n v="171997"/>
  </r>
  <r>
    <x v="4"/>
    <s v="N2"/>
    <s v="EURO 0-II"/>
    <x v="10"/>
    <s v="Ružomberok"/>
    <s v="Žilinský kraj"/>
    <n v="19177"/>
    <n v="2423"/>
    <n v="25736"/>
  </r>
  <r>
    <x v="4"/>
    <s v="N2"/>
    <s v="EURO 0-II"/>
    <x v="10"/>
    <s v="Senec"/>
    <s v="Bratislavský kraj"/>
    <n v="124060"/>
    <n v="120984"/>
    <n v="1211630"/>
  </r>
  <r>
    <x v="4"/>
    <s v="N2"/>
    <s v="EURO 0-II"/>
    <x v="10"/>
    <s v="Senica"/>
    <s v="Trnavský kraj"/>
    <n v="33591"/>
    <n v="48374"/>
    <n v="477979"/>
  </r>
  <r>
    <x v="4"/>
    <s v="N2"/>
    <s v="EURO 0-II"/>
    <x v="10"/>
    <s v="Skalica"/>
    <s v="Trnavský kraj"/>
    <n v="15695"/>
    <n v="2813"/>
    <n v="27859"/>
  </r>
  <r>
    <x v="4"/>
    <s v="N2"/>
    <s v="EURO 0-II"/>
    <x v="10"/>
    <s v="Trenčín"/>
    <s v="Trenčiansky kraj"/>
    <n v="142808"/>
    <n v="95317"/>
    <n v="1011818"/>
  </r>
  <r>
    <x v="4"/>
    <s v="N2"/>
    <s v="EURO 0-II"/>
    <x v="10"/>
    <s v="Trnava"/>
    <s v="Trnavský kraj"/>
    <n v="54939"/>
    <n v="47261"/>
    <n v="475663"/>
  </r>
  <r>
    <x v="4"/>
    <s v="N2"/>
    <s v="EURO 0-II"/>
    <x v="10"/>
    <s v="Žilina"/>
    <s v="Žilinský kraj"/>
    <n v="68257"/>
    <n v="28531"/>
    <n v="297320"/>
  </r>
  <r>
    <x v="4"/>
    <s v="N2"/>
    <s v="EURO 0-II"/>
    <x v="11"/>
    <s v="Banská Bystrica"/>
    <s v="Banskobystrický kraj"/>
    <n v="24371"/>
    <n v="19928"/>
    <n v="202620"/>
  </r>
  <r>
    <x v="4"/>
    <s v="N2"/>
    <s v="EURO 0-II"/>
    <x v="11"/>
    <s v="Dolný Kubín"/>
    <s v="Žilinský kraj"/>
    <n v="8736"/>
    <n v="4894"/>
    <n v="50180"/>
  </r>
  <r>
    <x v="4"/>
    <s v="N2"/>
    <s v="EURO 0-II"/>
    <x v="11"/>
    <s v="Galanta"/>
    <s v="Trnavský kraj"/>
    <n v="192655"/>
    <n v="55995"/>
    <n v="565321"/>
  </r>
  <r>
    <x v="4"/>
    <s v="N2"/>
    <s v="EURO 0-II"/>
    <x v="11"/>
    <s v="Košice - okolie"/>
    <s v="Košický kraj"/>
    <n v="5920"/>
    <n v="4259"/>
    <n v="47315"/>
  </r>
  <r>
    <x v="4"/>
    <s v="N2"/>
    <s v="EURO 0-II"/>
    <x v="11"/>
    <s v="Košice I"/>
    <s v="Košický kraj"/>
    <n v="31716"/>
    <n v="17266"/>
    <n v="172916"/>
  </r>
  <r>
    <x v="4"/>
    <s v="N2"/>
    <s v="EURO 0-II"/>
    <x v="11"/>
    <s v="Košice II"/>
    <s v="Košický kraj"/>
    <n v="16841"/>
    <n v="14353"/>
    <n v="142458"/>
  </r>
  <r>
    <x v="4"/>
    <s v="N2"/>
    <s v="EURO 0-II"/>
    <x v="11"/>
    <s v="Nitra"/>
    <s v="Nitriansky kraj"/>
    <n v="217732"/>
    <n v="85210"/>
    <n v="853476"/>
  </r>
  <r>
    <x v="4"/>
    <s v="N2"/>
    <s v="EURO 0-II"/>
    <x v="11"/>
    <s v="Púchov"/>
    <s v="Trenčiansky kraj"/>
    <n v="24284"/>
    <n v="1928"/>
    <n v="19457"/>
  </r>
  <r>
    <x v="4"/>
    <s v="N2"/>
    <s v="EURO 0-II"/>
    <x v="11"/>
    <s v="Revúca"/>
    <s v="Banskobystrický kraj"/>
    <n v="22053"/>
    <n v="5795"/>
    <n v="58557"/>
  </r>
  <r>
    <x v="4"/>
    <s v="N2"/>
    <s v="EURO 0-II"/>
    <x v="11"/>
    <s v="Rimavská Sobota"/>
    <s v="Banskobystrický kraj"/>
    <n v="30318"/>
    <n v="9013"/>
    <n v="93219"/>
  </r>
  <r>
    <x v="4"/>
    <s v="N2"/>
    <s v="EURO 0-II"/>
    <x v="11"/>
    <s v="Svidník"/>
    <s v="Prešovský kraj"/>
    <n v="5395"/>
    <n v="2329"/>
    <n v="23970"/>
  </r>
  <r>
    <x v="4"/>
    <s v="N2"/>
    <s v="EURO 0-II"/>
    <x v="11"/>
    <s v="Trnava"/>
    <s v="Trnavský kraj"/>
    <n v="156751"/>
    <n v="35150"/>
    <n v="354590"/>
  </r>
  <r>
    <x v="4"/>
    <s v="N2"/>
    <s v="EURO 0-II"/>
    <x v="11"/>
    <s v="Turčianske Teplice"/>
    <s v="Žilinský kraj"/>
    <n v="8408"/>
    <n v="3582"/>
    <n v="35473"/>
  </r>
  <r>
    <x v="4"/>
    <s v="N2"/>
    <s v="EURO 0-II"/>
    <x v="11"/>
    <s v="Tvrdošín"/>
    <s v="Žilinský kraj"/>
    <n v="12054"/>
    <n v="4637"/>
    <n v="49295"/>
  </r>
  <r>
    <x v="4"/>
    <s v="N2"/>
    <s v="EURO 0-II"/>
    <x v="11"/>
    <s v="Zlaté Moravce"/>
    <s v="Nitriansky kraj"/>
    <n v="52309"/>
    <n v="37347"/>
    <n v="379339"/>
  </r>
  <r>
    <x v="4"/>
    <s v="N2"/>
    <s v="EURO 0-II"/>
    <x v="11"/>
    <s v="Zvolen"/>
    <s v="Banskobystrický kraj"/>
    <n v="228955"/>
    <n v="49183"/>
    <n v="497131"/>
  </r>
  <r>
    <x v="4"/>
    <s v="N2"/>
    <s v="EURO 0-II"/>
    <x v="11"/>
    <s v="Žarnovica"/>
    <s v="Banskobystrický kraj"/>
    <n v="99516"/>
    <n v="52013"/>
    <n v="528346"/>
  </r>
  <r>
    <x v="4"/>
    <s v="N2"/>
    <s v="EURO 0-II"/>
    <x v="11"/>
    <s v="Žiar nad Hronom"/>
    <s v="Banskobystrický kraj"/>
    <n v="51817"/>
    <n v="38041"/>
    <n v="383940"/>
  </r>
  <r>
    <x v="4"/>
    <s v="N3"/>
    <s v="EURO III"/>
    <x v="2"/>
    <s v="Bánovce nad Bebravou"/>
    <s v="Trenčiansky kraj"/>
    <n v="44796"/>
    <n v="9325"/>
    <n v="57317"/>
  </r>
  <r>
    <x v="4"/>
    <s v="N3"/>
    <s v="EURO III"/>
    <x v="2"/>
    <s v="Banská Bystrica"/>
    <s v="Banskobystrický kraj"/>
    <n v="83133"/>
    <n v="34398"/>
    <n v="211056"/>
  </r>
  <r>
    <x v="4"/>
    <s v="N3"/>
    <s v="EURO III"/>
    <x v="2"/>
    <s v="Bratislava II"/>
    <s v="Bratislavský kraj"/>
    <n v="6679"/>
    <n v="5463"/>
    <n v="33475"/>
  </r>
  <r>
    <x v="4"/>
    <s v="N3"/>
    <s v="EURO III"/>
    <x v="2"/>
    <s v="Brezno"/>
    <s v="Banskobystrický kraj"/>
    <n v="11330"/>
    <n v="2165"/>
    <n v="13423"/>
  </r>
  <r>
    <x v="4"/>
    <s v="N3"/>
    <s v="EURO III"/>
    <x v="2"/>
    <s v="Bytča"/>
    <s v="Žilinský kraj"/>
    <n v="18220"/>
    <n v="8052"/>
    <n v="49221"/>
  </r>
  <r>
    <x v="4"/>
    <s v="N3"/>
    <s v="EURO III"/>
    <x v="2"/>
    <s v="Čadca"/>
    <s v="Žilinský kraj"/>
    <n v="134442"/>
    <n v="80788"/>
    <n v="492647"/>
  </r>
  <r>
    <x v="4"/>
    <s v="N3"/>
    <s v="EURO III"/>
    <x v="2"/>
    <s v="Detva"/>
    <s v="Banskobystrický kraj"/>
    <n v="86898"/>
    <n v="18078"/>
    <n v="111122"/>
  </r>
  <r>
    <x v="4"/>
    <s v="N3"/>
    <s v="EURO III"/>
    <x v="2"/>
    <s v="Dolný Kubín"/>
    <s v="Žilinský kraj"/>
    <n v="111838"/>
    <n v="25029"/>
    <n v="153177"/>
  </r>
  <r>
    <x v="4"/>
    <s v="N3"/>
    <s v="EURO III"/>
    <x v="2"/>
    <s v="Dunajská Streda"/>
    <s v="Trnavský kraj"/>
    <n v="104232"/>
    <n v="25061"/>
    <n v="153247"/>
  </r>
  <r>
    <x v="4"/>
    <s v="N3"/>
    <s v="EURO III"/>
    <x v="2"/>
    <s v="Galanta"/>
    <s v="Trnavský kraj"/>
    <n v="14327"/>
    <n v="3085"/>
    <n v="18934"/>
  </r>
  <r>
    <x v="4"/>
    <s v="N3"/>
    <s v="EURO III"/>
    <x v="2"/>
    <s v="Komárno"/>
    <s v="Nitriansky kraj"/>
    <n v="61913"/>
    <n v="18711"/>
    <n v="114573"/>
  </r>
  <r>
    <x v="4"/>
    <s v="N3"/>
    <s v="EURO III"/>
    <x v="2"/>
    <s v="Košice - okolie"/>
    <s v="Košický kraj"/>
    <n v="79554"/>
    <n v="12731"/>
    <n v="78287"/>
  </r>
  <r>
    <x v="4"/>
    <s v="N3"/>
    <s v="EURO III"/>
    <x v="2"/>
    <s v="Košice I"/>
    <s v="Košický kraj"/>
    <n v="15330"/>
    <n v="24992"/>
    <n v="152929"/>
  </r>
  <r>
    <x v="4"/>
    <s v="N3"/>
    <s v="EURO III"/>
    <x v="2"/>
    <s v="Košice II"/>
    <s v="Košický kraj"/>
    <n v="23592"/>
    <n v="15627"/>
    <n v="95977"/>
  </r>
  <r>
    <x v="4"/>
    <s v="N3"/>
    <s v="EURO III"/>
    <x v="2"/>
    <s v="Košice III"/>
    <s v="Košický kraj"/>
    <n v="2925"/>
    <n v="4982"/>
    <n v="30543"/>
  </r>
  <r>
    <x v="4"/>
    <s v="N3"/>
    <s v="EURO III"/>
    <x v="2"/>
    <s v="Košice IV"/>
    <s v="Košický kraj"/>
    <n v="35745"/>
    <n v="20607"/>
    <n v="125811"/>
  </r>
  <r>
    <x v="4"/>
    <s v="N3"/>
    <s v="EURO III"/>
    <x v="2"/>
    <s v="Krupina"/>
    <s v="Banskobystrický kraj"/>
    <n v="120151"/>
    <n v="25620"/>
    <n v="156618"/>
  </r>
  <r>
    <x v="4"/>
    <s v="N3"/>
    <s v="EURO III"/>
    <x v="2"/>
    <s v="Kysucké Nové Mesto"/>
    <s v="Žilinský kraj"/>
    <n v="141880"/>
    <n v="17240"/>
    <n v="105145"/>
  </r>
  <r>
    <x v="4"/>
    <s v="N3"/>
    <s v="EURO III"/>
    <x v="2"/>
    <s v="Levice"/>
    <s v="Nitriansky kraj"/>
    <n v="146089"/>
    <n v="34787"/>
    <n v="212944"/>
  </r>
  <r>
    <x v="4"/>
    <s v="N3"/>
    <s v="EURO III"/>
    <x v="2"/>
    <s v="Levoča"/>
    <s v="Prešovský kraj"/>
    <n v="94823"/>
    <n v="15586"/>
    <n v="95866"/>
  </r>
  <r>
    <x v="4"/>
    <s v="N3"/>
    <s v="EURO III"/>
    <x v="2"/>
    <s v="Liptovský Mikuláš"/>
    <s v="Žilinský kraj"/>
    <n v="3031"/>
    <n v="381"/>
    <n v="2346"/>
  </r>
  <r>
    <x v="4"/>
    <s v="N3"/>
    <s v="EURO III"/>
    <x v="2"/>
    <s v="Lučenec"/>
    <s v="Banskobystrický kraj"/>
    <n v="59050"/>
    <n v="9748"/>
    <n v="59900"/>
  </r>
  <r>
    <x v="4"/>
    <s v="N3"/>
    <s v="EURO III"/>
    <x v="2"/>
    <s v="Martin"/>
    <s v="Žilinský kraj"/>
    <n v="127021"/>
    <n v="89816"/>
    <n v="550146"/>
  </r>
  <r>
    <x v="4"/>
    <s v="N3"/>
    <s v="EURO III"/>
    <x v="2"/>
    <s v="Michalovce"/>
    <s v="Košický kraj"/>
    <n v="62211"/>
    <n v="16335"/>
    <n v="100071"/>
  </r>
  <r>
    <x v="4"/>
    <s v="N3"/>
    <s v="EURO III"/>
    <x v="2"/>
    <s v="Nitra"/>
    <s v="Nitriansky kraj"/>
    <n v="116775"/>
    <n v="33295"/>
    <n v="204472"/>
  </r>
  <r>
    <x v="4"/>
    <s v="N3"/>
    <s v="EURO III"/>
    <x v="2"/>
    <s v="Nové Zámky"/>
    <s v="Nitriansky kraj"/>
    <n v="47774"/>
    <n v="20602"/>
    <n v="126502"/>
  </r>
  <r>
    <x v="4"/>
    <s v="N3"/>
    <s v="EURO III"/>
    <x v="2"/>
    <s v="Partizánske"/>
    <s v="Trenčiansky kraj"/>
    <n v="25835"/>
    <n v="9194"/>
    <n v="56465"/>
  </r>
  <r>
    <x v="4"/>
    <s v="N3"/>
    <s v="EURO III"/>
    <x v="2"/>
    <s v="Prešov"/>
    <s v="Prešovský kraj"/>
    <n v="293693"/>
    <n v="110945"/>
    <n v="679915"/>
  </r>
  <r>
    <x v="4"/>
    <s v="N3"/>
    <s v="EURO III"/>
    <x v="2"/>
    <s v="Prievidza"/>
    <s v="Trenčiansky kraj"/>
    <n v="136144"/>
    <n v="38001"/>
    <n v="233795"/>
  </r>
  <r>
    <x v="4"/>
    <s v="N3"/>
    <s v="EURO III"/>
    <x v="2"/>
    <s v="Púchov"/>
    <s v="Trenčiansky kraj"/>
    <n v="50841"/>
    <n v="16746"/>
    <n v="102183"/>
  </r>
  <r>
    <x v="4"/>
    <s v="N3"/>
    <s v="EURO III"/>
    <x v="2"/>
    <s v="Rimavská Sobota"/>
    <s v="Banskobystrický kraj"/>
    <n v="44684"/>
    <n v="13482"/>
    <n v="82808"/>
  </r>
  <r>
    <x v="4"/>
    <s v="N3"/>
    <s v="EURO III"/>
    <x v="2"/>
    <s v="Rožňava"/>
    <s v="Košický kraj"/>
    <n v="53056"/>
    <n v="8871"/>
    <n v="54579"/>
  </r>
  <r>
    <x v="4"/>
    <s v="N3"/>
    <s v="EURO III"/>
    <x v="2"/>
    <s v="Ružomberok"/>
    <s v="Žilinský kraj"/>
    <n v="117803"/>
    <n v="62220"/>
    <n v="381843"/>
  </r>
  <r>
    <x v="4"/>
    <s v="N3"/>
    <s v="EURO III"/>
    <x v="2"/>
    <s v="Senec"/>
    <s v="Bratislavský kraj"/>
    <n v="19328"/>
    <n v="11769"/>
    <n v="72036"/>
  </r>
  <r>
    <x v="4"/>
    <s v="N3"/>
    <s v="EURO III"/>
    <x v="2"/>
    <s v="Senica"/>
    <s v="Trnavský kraj"/>
    <n v="31220"/>
    <n v="13219"/>
    <n v="80806"/>
  </r>
  <r>
    <x v="4"/>
    <s v="N3"/>
    <s v="EURO III"/>
    <x v="2"/>
    <s v="Skalica"/>
    <s v="Trnavský kraj"/>
    <n v="31101"/>
    <n v="8022"/>
    <n v="49054"/>
  </r>
  <r>
    <x v="4"/>
    <s v="N3"/>
    <s v="EURO III"/>
    <x v="2"/>
    <s v="Sobrance"/>
    <s v="Košický kraj"/>
    <n v="36047"/>
    <n v="6934"/>
    <n v="42352"/>
  </r>
  <r>
    <x v="4"/>
    <s v="N3"/>
    <s v="EURO III"/>
    <x v="2"/>
    <s v="Stropkov"/>
    <s v="Prešovský kraj"/>
    <n v="7145"/>
    <n v="1312"/>
    <n v="8100"/>
  </r>
  <r>
    <x v="4"/>
    <s v="N3"/>
    <s v="EURO III"/>
    <x v="2"/>
    <s v="Svidník"/>
    <s v="Prešovský kraj"/>
    <n v="449610"/>
    <n v="80097"/>
    <n v="488689"/>
  </r>
  <r>
    <x v="4"/>
    <s v="N3"/>
    <s v="EURO III"/>
    <x v="2"/>
    <s v="Šaľa"/>
    <s v="Nitriansky kraj"/>
    <n v="23413"/>
    <n v="10636"/>
    <n v="65221"/>
  </r>
  <r>
    <x v="4"/>
    <s v="N3"/>
    <s v="EURO III"/>
    <x v="2"/>
    <s v="Topoľčany"/>
    <s v="Nitriansky kraj"/>
    <n v="39883"/>
    <n v="35297"/>
    <n v="216777"/>
  </r>
  <r>
    <x v="4"/>
    <s v="N3"/>
    <s v="EURO III"/>
    <x v="2"/>
    <s v="Trebišov"/>
    <s v="Košický kraj"/>
    <n v="141808"/>
    <n v="34319"/>
    <n v="210163"/>
  </r>
  <r>
    <x v="4"/>
    <s v="N3"/>
    <s v="EURO III"/>
    <x v="2"/>
    <s v="Trenčín"/>
    <s v="Trenčiansky kraj"/>
    <n v="60898"/>
    <n v="16649"/>
    <n v="102068"/>
  </r>
  <r>
    <x v="4"/>
    <s v="N3"/>
    <s v="EURO III"/>
    <x v="2"/>
    <s v="Trnava"/>
    <s v="Trnavský kraj"/>
    <n v="81318"/>
    <n v="26923"/>
    <n v="164670"/>
  </r>
  <r>
    <x v="4"/>
    <s v="N3"/>
    <s v="EURO III"/>
    <x v="2"/>
    <s v="Turčianske Teplice"/>
    <s v="Žilinský kraj"/>
    <n v="31710"/>
    <n v="5565"/>
    <n v="34004"/>
  </r>
  <r>
    <x v="4"/>
    <s v="N3"/>
    <s v="EURO III"/>
    <x v="2"/>
    <s v="Tvrdošín"/>
    <s v="Žilinský kraj"/>
    <n v="44554"/>
    <n v="17797"/>
    <n v="108745"/>
  </r>
  <r>
    <x v="4"/>
    <s v="N3"/>
    <s v="EURO III"/>
    <x v="2"/>
    <s v="Vranov nad Topľou"/>
    <s v="Prešovský kraj"/>
    <n v="214880"/>
    <n v="52326"/>
    <n v="320229"/>
  </r>
  <r>
    <x v="4"/>
    <s v="N3"/>
    <s v="EURO III"/>
    <x v="2"/>
    <s v="Zvolen"/>
    <s v="Banskobystrický kraj"/>
    <n v="95235"/>
    <n v="30351"/>
    <n v="186185"/>
  </r>
  <r>
    <x v="4"/>
    <s v="N3"/>
    <s v="EURO III"/>
    <x v="2"/>
    <s v="Žarnovica"/>
    <s v="Banskobystrický kraj"/>
    <n v="10456"/>
    <n v="2331"/>
    <n v="14315"/>
  </r>
  <r>
    <x v="4"/>
    <s v="N3"/>
    <s v="EURO III"/>
    <x v="2"/>
    <s v="Žiar nad Hronom"/>
    <s v="Banskobystrický kraj"/>
    <n v="56764"/>
    <n v="22831"/>
    <n v="139878"/>
  </r>
  <r>
    <x v="4"/>
    <s v="N3"/>
    <s v="EURO III"/>
    <x v="2"/>
    <s v="Žilina"/>
    <s v="Žilinský kraj"/>
    <n v="80074"/>
    <n v="74626"/>
    <n v="456636"/>
  </r>
  <r>
    <x v="4"/>
    <s v="N3"/>
    <s v="EURO III"/>
    <x v="3"/>
    <s v="Bánovce nad Bebravou"/>
    <s v="Trenčiansky kraj"/>
    <n v="221054"/>
    <n v="0"/>
    <n v="279792"/>
  </r>
  <r>
    <x v="4"/>
    <s v="N3"/>
    <s v="EURO III"/>
    <x v="3"/>
    <s v="Banská Bystrica"/>
    <s v="Banskobystrický kraj"/>
    <n v="397316"/>
    <n v="0"/>
    <n v="1148397"/>
  </r>
  <r>
    <x v="4"/>
    <s v="N3"/>
    <s v="EURO III"/>
    <x v="3"/>
    <s v="Banská Štiavnica"/>
    <s v="Banskobystrický kraj"/>
    <n v="20873"/>
    <n v="0"/>
    <n v="47394"/>
  </r>
  <r>
    <x v="4"/>
    <s v="N3"/>
    <s v="EURO III"/>
    <x v="3"/>
    <s v="Bardejov"/>
    <s v="Prešovský kraj"/>
    <n v="111493"/>
    <n v="0"/>
    <n v="174942"/>
  </r>
  <r>
    <x v="4"/>
    <s v="N3"/>
    <s v="EURO III"/>
    <x v="3"/>
    <s v="Bratislava II"/>
    <s v="Bratislavský kraj"/>
    <n v="80189"/>
    <n v="0"/>
    <n v="196341"/>
  </r>
  <r>
    <x v="4"/>
    <s v="N3"/>
    <s v="EURO III"/>
    <x v="3"/>
    <s v="Bratislava IV"/>
    <s v="Bratislavský kraj"/>
    <n v="4199"/>
    <n v="0"/>
    <n v="20071"/>
  </r>
  <r>
    <x v="4"/>
    <s v="N3"/>
    <s v="EURO III"/>
    <x v="3"/>
    <s v="Brezno"/>
    <s v="Banskobystrický kraj"/>
    <n v="349206"/>
    <n v="0"/>
    <n v="549608"/>
  </r>
  <r>
    <x v="4"/>
    <s v="N3"/>
    <s v="EURO III"/>
    <x v="3"/>
    <s v="Bytča"/>
    <s v="Žilinský kraj"/>
    <n v="92605"/>
    <n v="0"/>
    <n v="202349"/>
  </r>
  <r>
    <x v="4"/>
    <s v="N3"/>
    <s v="EURO III"/>
    <x v="3"/>
    <s v="Čadca"/>
    <s v="Žilinský kraj"/>
    <n v="530916"/>
    <n v="0"/>
    <n v="1990272"/>
  </r>
  <r>
    <x v="4"/>
    <s v="N3"/>
    <s v="EURO III"/>
    <x v="3"/>
    <s v="Detva"/>
    <s v="Banskobystrický kraj"/>
    <n v="454668"/>
    <n v="0"/>
    <n v="576516"/>
  </r>
  <r>
    <x v="4"/>
    <s v="N3"/>
    <s v="EURO III"/>
    <x v="3"/>
    <s v="Dolný Kubín"/>
    <s v="Žilinský kraj"/>
    <n v="511712"/>
    <n v="0"/>
    <n v="707822"/>
  </r>
  <r>
    <x v="4"/>
    <s v="N3"/>
    <s v="EURO III"/>
    <x v="3"/>
    <s v="Dunajská Streda"/>
    <s v="Trnavský kraj"/>
    <n v="393273"/>
    <n v="0"/>
    <n v="581293"/>
  </r>
  <r>
    <x v="4"/>
    <s v="N3"/>
    <s v="EURO III"/>
    <x v="3"/>
    <s v="Galanta"/>
    <s v="Trnavský kraj"/>
    <n v="65279"/>
    <n v="0"/>
    <n v="86676"/>
  </r>
  <r>
    <x v="4"/>
    <s v="N3"/>
    <s v="EURO III"/>
    <x v="3"/>
    <s v="Hlohovec"/>
    <s v="Trnavský kraj"/>
    <n v="24439"/>
    <n v="0"/>
    <n v="41473"/>
  </r>
  <r>
    <x v="4"/>
    <s v="N3"/>
    <s v="EURO III"/>
    <x v="3"/>
    <s v="Humenné"/>
    <s v="Prešovský kraj"/>
    <n v="80408"/>
    <n v="0"/>
    <n v="146550"/>
  </r>
  <r>
    <x v="4"/>
    <s v="N3"/>
    <s v="EURO III"/>
    <x v="3"/>
    <s v="Ilava"/>
    <s v="Trenčiansky kraj"/>
    <n v="149387"/>
    <n v="0"/>
    <n v="242469"/>
  </r>
  <r>
    <x v="4"/>
    <s v="N3"/>
    <s v="EURO III"/>
    <x v="3"/>
    <s v="Kežmarok"/>
    <s v="Prešovský kraj"/>
    <n v="155945"/>
    <n v="0"/>
    <n v="214515"/>
  </r>
  <r>
    <x v="4"/>
    <s v="N3"/>
    <s v="EURO III"/>
    <x v="3"/>
    <s v="Komárno"/>
    <s v="Nitriansky kraj"/>
    <n v="306897"/>
    <n v="0"/>
    <n v="544133"/>
  </r>
  <r>
    <x v="4"/>
    <s v="N3"/>
    <s v="EURO III"/>
    <x v="3"/>
    <s v="Košice - okolie"/>
    <s v="Košický kraj"/>
    <n v="468835"/>
    <n v="0"/>
    <n v="519127"/>
  </r>
  <r>
    <x v="4"/>
    <s v="N3"/>
    <s v="EURO III"/>
    <x v="3"/>
    <s v="Košice I"/>
    <s v="Košický kraj"/>
    <n v="72560"/>
    <n v="0"/>
    <n v="720864"/>
  </r>
  <r>
    <x v="4"/>
    <s v="N3"/>
    <s v="EURO III"/>
    <x v="3"/>
    <s v="Košice II"/>
    <s v="Košický kraj"/>
    <n v="106580"/>
    <n v="0"/>
    <n v="405991"/>
  </r>
  <r>
    <x v="4"/>
    <s v="N3"/>
    <s v="EURO III"/>
    <x v="3"/>
    <s v="Košice III"/>
    <s v="Košický kraj"/>
    <n v="14286"/>
    <n v="0"/>
    <n v="149783"/>
  </r>
  <r>
    <x v="4"/>
    <s v="N3"/>
    <s v="EURO III"/>
    <x v="3"/>
    <s v="Košice IV"/>
    <s v="Košický kraj"/>
    <n v="193032"/>
    <n v="0"/>
    <n v="692169"/>
  </r>
  <r>
    <x v="4"/>
    <s v="N3"/>
    <s v="EURO III"/>
    <x v="3"/>
    <s v="Krupina"/>
    <s v="Banskobystrický kraj"/>
    <n v="485802"/>
    <n v="0"/>
    <n v="633294"/>
  </r>
  <r>
    <x v="4"/>
    <s v="N3"/>
    <s v="EURO III"/>
    <x v="3"/>
    <s v="Kysucké Nové Mesto"/>
    <s v="Žilinský kraj"/>
    <n v="555197"/>
    <n v="0"/>
    <n v="409845"/>
  </r>
  <r>
    <x v="4"/>
    <s v="N3"/>
    <s v="EURO III"/>
    <x v="3"/>
    <s v="Levice"/>
    <s v="Nitriansky kraj"/>
    <n v="624312"/>
    <n v="0"/>
    <n v="910888"/>
  </r>
  <r>
    <x v="4"/>
    <s v="N3"/>
    <s v="EURO III"/>
    <x v="3"/>
    <s v="Levoča"/>
    <s v="Prešovský kraj"/>
    <n v="406875"/>
    <n v="0"/>
    <n v="398282"/>
  </r>
  <r>
    <x v="4"/>
    <s v="N3"/>
    <s v="EURO III"/>
    <x v="3"/>
    <s v="Liptovský Mikuláš"/>
    <s v="Žilinský kraj"/>
    <n v="52233"/>
    <n v="0"/>
    <n v="66116"/>
  </r>
  <r>
    <x v="4"/>
    <s v="N3"/>
    <s v="EURO III"/>
    <x v="3"/>
    <s v="Lučenec"/>
    <s v="Banskobystrický kraj"/>
    <n v="535043"/>
    <n v="0"/>
    <n v="568535"/>
  </r>
  <r>
    <x v="4"/>
    <s v="N3"/>
    <s v="EURO III"/>
    <x v="3"/>
    <s v="Malacky"/>
    <s v="Bratislavský kraj"/>
    <n v="13130"/>
    <n v="0"/>
    <n v="29592"/>
  </r>
  <r>
    <x v="4"/>
    <s v="N3"/>
    <s v="EURO III"/>
    <x v="3"/>
    <s v="Martin"/>
    <s v="Žilinský kraj"/>
    <n v="518364"/>
    <n v="0"/>
    <n v="2225564"/>
  </r>
  <r>
    <x v="4"/>
    <s v="N3"/>
    <s v="EURO III"/>
    <x v="3"/>
    <s v="Michalovce"/>
    <s v="Košický kraj"/>
    <n v="595040"/>
    <n v="0"/>
    <n v="1000965"/>
  </r>
  <r>
    <x v="4"/>
    <s v="N3"/>
    <s v="EURO III"/>
    <x v="3"/>
    <s v="Námestovo"/>
    <s v="Žilinský kraj"/>
    <n v="67177"/>
    <n v="0"/>
    <n v="109841"/>
  </r>
  <r>
    <x v="4"/>
    <s v="N3"/>
    <s v="EURO III"/>
    <x v="3"/>
    <s v="Nitra"/>
    <s v="Nitriansky kraj"/>
    <n v="506993"/>
    <n v="0"/>
    <n v="910066"/>
  </r>
  <r>
    <x v="4"/>
    <s v="N3"/>
    <s v="EURO III"/>
    <x v="3"/>
    <s v="Nové Mesto nad Váhom"/>
    <s v="Trenčiansky kraj"/>
    <n v="93392"/>
    <n v="0"/>
    <n v="166682"/>
  </r>
  <r>
    <x v="4"/>
    <s v="N3"/>
    <s v="EURO III"/>
    <x v="3"/>
    <s v="Nové Zámky"/>
    <s v="Nitriansky kraj"/>
    <n v="216830"/>
    <n v="0"/>
    <n v="583476"/>
  </r>
  <r>
    <x v="4"/>
    <s v="N3"/>
    <s v="EURO III"/>
    <x v="3"/>
    <s v="Partizánske"/>
    <s v="Trenčiansky kraj"/>
    <n v="111376"/>
    <n v="0"/>
    <n v="239514"/>
  </r>
  <r>
    <x v="4"/>
    <s v="N3"/>
    <s v="EURO III"/>
    <x v="3"/>
    <s v="Piešťany"/>
    <s v="Trnavský kraj"/>
    <n v="24828"/>
    <n v="0"/>
    <n v="50838"/>
  </r>
  <r>
    <x v="4"/>
    <s v="N3"/>
    <s v="EURO III"/>
    <x v="3"/>
    <s v="Poprad"/>
    <s v="Prešovský kraj"/>
    <n v="150897"/>
    <n v="0"/>
    <n v="284051"/>
  </r>
  <r>
    <x v="4"/>
    <s v="N3"/>
    <s v="EURO III"/>
    <x v="3"/>
    <s v="Považská Bystrica"/>
    <s v="Trenčiansky kraj"/>
    <n v="24758"/>
    <n v="0"/>
    <n v="69467"/>
  </r>
  <r>
    <x v="4"/>
    <s v="N3"/>
    <s v="EURO III"/>
    <x v="3"/>
    <s v="Prešov"/>
    <s v="Prešovský kraj"/>
    <n v="1502013"/>
    <n v="0"/>
    <n v="3585733"/>
  </r>
  <r>
    <x v="4"/>
    <s v="N3"/>
    <s v="EURO III"/>
    <x v="3"/>
    <s v="Prievidza"/>
    <s v="Trenčiansky kraj"/>
    <n v="750759"/>
    <n v="0"/>
    <n v="1360882"/>
  </r>
  <r>
    <x v="4"/>
    <s v="N3"/>
    <s v="EURO III"/>
    <x v="3"/>
    <s v="Púchov"/>
    <s v="Trenčiansky kraj"/>
    <n v="249227"/>
    <n v="0"/>
    <n v="477517"/>
  </r>
  <r>
    <x v="4"/>
    <s v="N3"/>
    <s v="EURO III"/>
    <x v="3"/>
    <s v="Revúca"/>
    <s v="Banskobystrický kraj"/>
    <n v="12036"/>
    <n v="0"/>
    <n v="21901"/>
  </r>
  <r>
    <x v="4"/>
    <s v="N3"/>
    <s v="EURO III"/>
    <x v="3"/>
    <s v="Rimavská Sobota"/>
    <s v="Banskobystrický kraj"/>
    <n v="469566"/>
    <n v="0"/>
    <n v="616998"/>
  </r>
  <r>
    <x v="4"/>
    <s v="N3"/>
    <s v="EURO III"/>
    <x v="3"/>
    <s v="Rožňava"/>
    <s v="Košický kraj"/>
    <n v="355997"/>
    <n v="0"/>
    <n v="353250"/>
  </r>
  <r>
    <x v="4"/>
    <s v="N3"/>
    <s v="EURO III"/>
    <x v="3"/>
    <s v="Ružomberok"/>
    <s v="Žilinský kraj"/>
    <n v="470652"/>
    <n v="0"/>
    <n v="1516459"/>
  </r>
  <r>
    <x v="4"/>
    <s v="N3"/>
    <s v="EURO III"/>
    <x v="3"/>
    <s v="Sabinov"/>
    <s v="Prešovský kraj"/>
    <n v="127302"/>
    <n v="0"/>
    <n v="268635"/>
  </r>
  <r>
    <x v="4"/>
    <s v="N3"/>
    <s v="EURO III"/>
    <x v="3"/>
    <s v="Senec"/>
    <s v="Bratislavský kraj"/>
    <n v="144270"/>
    <n v="0"/>
    <n v="361197"/>
  </r>
  <r>
    <x v="4"/>
    <s v="N3"/>
    <s v="EURO III"/>
    <x v="3"/>
    <s v="Senica"/>
    <s v="Trnavský kraj"/>
    <n v="132947"/>
    <n v="0"/>
    <n v="327772"/>
  </r>
  <r>
    <x v="4"/>
    <s v="N3"/>
    <s v="EURO III"/>
    <x v="3"/>
    <s v="Skalica"/>
    <s v="Trnavský kraj"/>
    <n v="125913"/>
    <n v="0"/>
    <n v="200253"/>
  </r>
  <r>
    <x v="4"/>
    <s v="N3"/>
    <s v="EURO III"/>
    <x v="3"/>
    <s v="Snina"/>
    <s v="Prešovský kraj"/>
    <n v="31369"/>
    <n v="0"/>
    <n v="84065"/>
  </r>
  <r>
    <x v="4"/>
    <s v="N3"/>
    <s v="EURO III"/>
    <x v="3"/>
    <s v="Sobrance"/>
    <s v="Košický kraj"/>
    <n v="148808"/>
    <n v="0"/>
    <n v="173863"/>
  </r>
  <r>
    <x v="4"/>
    <s v="N3"/>
    <s v="EURO III"/>
    <x v="3"/>
    <s v="Stará Ľubovňa"/>
    <s v="Prešovský kraj"/>
    <n v="135651"/>
    <n v="0"/>
    <n v="206799"/>
  </r>
  <r>
    <x v="4"/>
    <s v="N3"/>
    <s v="EURO III"/>
    <x v="3"/>
    <s v="Stropkov"/>
    <s v="Prešovský kraj"/>
    <n v="74077"/>
    <n v="0"/>
    <n v="88429"/>
  </r>
  <r>
    <x v="4"/>
    <s v="N3"/>
    <s v="EURO III"/>
    <x v="3"/>
    <s v="Svidník"/>
    <s v="Prešovský kraj"/>
    <n v="1922937"/>
    <n v="0"/>
    <n v="2124533"/>
  </r>
  <r>
    <x v="4"/>
    <s v="N3"/>
    <s v="EURO III"/>
    <x v="3"/>
    <s v="Šaľa"/>
    <s v="Nitriansky kraj"/>
    <n v="99106"/>
    <n v="0"/>
    <n v="277713"/>
  </r>
  <r>
    <x v="4"/>
    <s v="N3"/>
    <s v="EURO III"/>
    <x v="3"/>
    <s v="Topoľčany"/>
    <s v="Nitriansky kraj"/>
    <n v="169544"/>
    <n v="0"/>
    <n v="918193"/>
  </r>
  <r>
    <x v="4"/>
    <s v="N3"/>
    <s v="EURO III"/>
    <x v="3"/>
    <s v="Trebišov"/>
    <s v="Košický kraj"/>
    <n v="461245"/>
    <n v="0"/>
    <n v="716658"/>
  </r>
  <r>
    <x v="4"/>
    <s v="N3"/>
    <s v="EURO III"/>
    <x v="3"/>
    <s v="Trenčín"/>
    <s v="Trenčiansky kraj"/>
    <n v="362877"/>
    <n v="0"/>
    <n v="632164"/>
  </r>
  <r>
    <x v="4"/>
    <s v="N3"/>
    <s v="EURO III"/>
    <x v="3"/>
    <s v="Trnava"/>
    <s v="Trnavský kraj"/>
    <n v="393482"/>
    <n v="0"/>
    <n v="843026"/>
  </r>
  <r>
    <x v="4"/>
    <s v="N3"/>
    <s v="EURO III"/>
    <x v="3"/>
    <s v="Turčianske Teplice"/>
    <s v="Žilinský kraj"/>
    <n v="129299"/>
    <n v="0"/>
    <n v="139400"/>
  </r>
  <r>
    <x v="4"/>
    <s v="N3"/>
    <s v="EURO III"/>
    <x v="3"/>
    <s v="Tvrdošín"/>
    <s v="Žilinský kraj"/>
    <n v="198120"/>
    <n v="0"/>
    <n v="487948"/>
  </r>
  <r>
    <x v="4"/>
    <s v="N3"/>
    <s v="EURO III"/>
    <x v="3"/>
    <s v="Veľký Krtíš"/>
    <s v="Banskobystrický kraj"/>
    <n v="59188"/>
    <n v="0"/>
    <n v="55500"/>
  </r>
  <r>
    <x v="4"/>
    <s v="N3"/>
    <s v="EURO III"/>
    <x v="3"/>
    <s v="Vranov nad Topľou"/>
    <s v="Prešovský kraj"/>
    <n v="803738"/>
    <n v="0"/>
    <n v="1163366"/>
  </r>
  <r>
    <x v="4"/>
    <s v="N3"/>
    <s v="EURO III"/>
    <x v="3"/>
    <s v="Zlaté Moravce"/>
    <s v="Nitriansky kraj"/>
    <n v="13198"/>
    <n v="0"/>
    <n v="6295"/>
  </r>
  <r>
    <x v="4"/>
    <s v="N3"/>
    <s v="EURO III"/>
    <x v="3"/>
    <s v="Zvolen"/>
    <s v="Banskobystrický kraj"/>
    <n v="425518"/>
    <n v="0"/>
    <n v="817840"/>
  </r>
  <r>
    <x v="4"/>
    <s v="N3"/>
    <s v="EURO III"/>
    <x v="3"/>
    <s v="Žarnovica"/>
    <s v="Banskobystrický kraj"/>
    <n v="47924"/>
    <n v="0"/>
    <n v="65884"/>
  </r>
  <r>
    <x v="4"/>
    <s v="N3"/>
    <s v="EURO III"/>
    <x v="3"/>
    <s v="Žiar nad Hronom"/>
    <s v="Banskobystrický kraj"/>
    <n v="269396"/>
    <n v="0"/>
    <n v="621706"/>
  </r>
  <r>
    <x v="4"/>
    <s v="N3"/>
    <s v="EURO III"/>
    <x v="3"/>
    <s v="Žilina"/>
    <s v="Žilinský kraj"/>
    <n v="620853"/>
    <n v="0"/>
    <n v="2408130"/>
  </r>
  <r>
    <x v="4"/>
    <s v="N3"/>
    <s v="EURO III"/>
    <x v="4"/>
    <s v="Banská Bystrica"/>
    <s v="Banskobystrický kraj"/>
    <n v="6193"/>
    <n v="10906"/>
    <n v="52096"/>
  </r>
  <r>
    <x v="4"/>
    <s v="N3"/>
    <s v="EURO III"/>
    <x v="4"/>
    <s v="Bratislava II"/>
    <s v="Bratislavský kraj"/>
    <n v="11998"/>
    <n v="1718"/>
    <n v="8159"/>
  </r>
  <r>
    <x v="4"/>
    <s v="N3"/>
    <s v="EURO III"/>
    <x v="4"/>
    <s v="Bratislava IV"/>
    <s v="Bratislavský kraj"/>
    <n v="1511"/>
    <n v="1536"/>
    <n v="7223"/>
  </r>
  <r>
    <x v="4"/>
    <s v="N3"/>
    <s v="EURO III"/>
    <x v="4"/>
    <s v="Bytča"/>
    <s v="Žilinský kraj"/>
    <n v="4910"/>
    <n v="1304"/>
    <n v="6196"/>
  </r>
  <r>
    <x v="4"/>
    <s v="N3"/>
    <s v="EURO III"/>
    <x v="4"/>
    <s v="Dolný Kubín"/>
    <s v="Žilinský kraj"/>
    <n v="1583"/>
    <n v="385"/>
    <n v="1823"/>
  </r>
  <r>
    <x v="4"/>
    <s v="N3"/>
    <s v="EURO III"/>
    <x v="4"/>
    <s v="Galanta"/>
    <s v="Trnavský kraj"/>
    <n v="197"/>
    <n v="165"/>
    <n v="785"/>
  </r>
  <r>
    <x v="4"/>
    <s v="N3"/>
    <s v="EURO III"/>
    <x v="4"/>
    <s v="Hlohovec"/>
    <s v="Trnavský kraj"/>
    <n v="5747"/>
    <n v="2039"/>
    <n v="9753"/>
  </r>
  <r>
    <x v="4"/>
    <s v="N3"/>
    <s v="EURO III"/>
    <x v="4"/>
    <s v="Ilava"/>
    <s v="Trenčiansky kraj"/>
    <n v="26746"/>
    <n v="9176"/>
    <n v="43342"/>
  </r>
  <r>
    <x v="4"/>
    <s v="N3"/>
    <s v="EURO III"/>
    <x v="4"/>
    <s v="Košice - okolie"/>
    <s v="Košický kraj"/>
    <n v="13183"/>
    <n v="4528"/>
    <n v="21425"/>
  </r>
  <r>
    <x v="4"/>
    <s v="N3"/>
    <s v="EURO III"/>
    <x v="4"/>
    <s v="Levoča"/>
    <s v="Prešovský kraj"/>
    <n v="2200"/>
    <n v="427"/>
    <n v="2034"/>
  </r>
  <r>
    <x v="4"/>
    <s v="N3"/>
    <s v="EURO III"/>
    <x v="4"/>
    <s v="Liptovský Mikuláš"/>
    <s v="Žilinský kraj"/>
    <n v="8972"/>
    <n v="2744"/>
    <n v="13079"/>
  </r>
  <r>
    <x v="4"/>
    <s v="N3"/>
    <s v="EURO III"/>
    <x v="4"/>
    <s v="Malacky"/>
    <s v="Bratislavský kraj"/>
    <n v="2552"/>
    <n v="1226"/>
    <n v="5838"/>
  </r>
  <r>
    <x v="4"/>
    <s v="N3"/>
    <s v="EURO III"/>
    <x v="4"/>
    <s v="Nitra"/>
    <s v="Nitriansky kraj"/>
    <n v="2599"/>
    <n v="1289"/>
    <n v="6113"/>
  </r>
  <r>
    <x v="4"/>
    <s v="N3"/>
    <s v="EURO III"/>
    <x v="4"/>
    <s v="Nové Mesto nad Váhom"/>
    <s v="Trenčiansky kraj"/>
    <n v="17902"/>
    <n v="6268"/>
    <n v="29781"/>
  </r>
  <r>
    <x v="4"/>
    <s v="N3"/>
    <s v="EURO III"/>
    <x v="4"/>
    <s v="Piešťany"/>
    <s v="Trnavský kraj"/>
    <n v="5950"/>
    <n v="2537"/>
    <n v="12096"/>
  </r>
  <r>
    <x v="4"/>
    <s v="N3"/>
    <s v="EURO III"/>
    <x v="4"/>
    <s v="Poprad"/>
    <s v="Prešovský kraj"/>
    <n v="15541"/>
    <n v="5552"/>
    <n v="26475"/>
  </r>
  <r>
    <x v="4"/>
    <s v="N3"/>
    <s v="EURO III"/>
    <x v="4"/>
    <s v="Považská Bystrica"/>
    <s v="Trenčiansky kraj"/>
    <n v="4079"/>
    <n v="2102"/>
    <n v="9949"/>
  </r>
  <r>
    <x v="4"/>
    <s v="N3"/>
    <s v="EURO III"/>
    <x v="4"/>
    <s v="Prešov"/>
    <s v="Prešovský kraj"/>
    <n v="15948"/>
    <n v="4029"/>
    <n v="19263"/>
  </r>
  <r>
    <x v="4"/>
    <s v="N3"/>
    <s v="EURO III"/>
    <x v="4"/>
    <s v="Púchov"/>
    <s v="Trenčiansky kraj"/>
    <n v="4612"/>
    <n v="1142"/>
    <n v="5382"/>
  </r>
  <r>
    <x v="4"/>
    <s v="N3"/>
    <s v="EURO III"/>
    <x v="4"/>
    <s v="Revúca"/>
    <s v="Banskobystrický kraj"/>
    <n v="2089"/>
    <n v="500"/>
    <n v="2382"/>
  </r>
  <r>
    <x v="4"/>
    <s v="N3"/>
    <s v="EURO III"/>
    <x v="4"/>
    <s v="Rimavská Sobota"/>
    <s v="Banskobystrický kraj"/>
    <n v="895"/>
    <n v="163"/>
    <n v="776"/>
  </r>
  <r>
    <x v="4"/>
    <s v="N3"/>
    <s v="EURO III"/>
    <x v="4"/>
    <s v="Ružomberok"/>
    <s v="Žilinský kraj"/>
    <n v="647"/>
    <n v="62"/>
    <n v="296"/>
  </r>
  <r>
    <x v="4"/>
    <s v="N3"/>
    <s v="EURO III"/>
    <x v="4"/>
    <s v="Senec"/>
    <s v="Bratislavský kraj"/>
    <n v="15899"/>
    <n v="4232"/>
    <n v="20151"/>
  </r>
  <r>
    <x v="4"/>
    <s v="N3"/>
    <s v="EURO III"/>
    <x v="4"/>
    <s v="Senica"/>
    <s v="Trnavský kraj"/>
    <n v="2700"/>
    <n v="760"/>
    <n v="3601"/>
  </r>
  <r>
    <x v="4"/>
    <s v="N3"/>
    <s v="EURO III"/>
    <x v="4"/>
    <s v="Svidník"/>
    <s v="Prešovský kraj"/>
    <n v="926"/>
    <n v="817"/>
    <n v="3851"/>
  </r>
  <r>
    <x v="4"/>
    <s v="N3"/>
    <s v="EURO III"/>
    <x v="4"/>
    <s v="Trenčín"/>
    <s v="Trenčiansky kraj"/>
    <n v="9727"/>
    <n v="5061"/>
    <n v="24034"/>
  </r>
  <r>
    <x v="4"/>
    <s v="N3"/>
    <s v="EURO III"/>
    <x v="4"/>
    <s v="Trnava"/>
    <s v="Trnavský kraj"/>
    <n v="4876"/>
    <n v="4186"/>
    <n v="19865"/>
  </r>
  <r>
    <x v="4"/>
    <s v="N3"/>
    <s v="EURO III"/>
    <x v="4"/>
    <s v="Turčianske Teplice"/>
    <s v="Žilinský kraj"/>
    <n v="30"/>
    <n v="11"/>
    <n v="54"/>
  </r>
  <r>
    <x v="4"/>
    <s v="N3"/>
    <s v="EURO III"/>
    <x v="4"/>
    <s v="Tvrdošín"/>
    <s v="Žilinský kraj"/>
    <n v="155"/>
    <n v="87"/>
    <n v="411"/>
  </r>
  <r>
    <x v="4"/>
    <s v="N3"/>
    <s v="EURO III"/>
    <x v="4"/>
    <s v="Zlaté Moravce"/>
    <s v="Nitriansky kraj"/>
    <n v="2684"/>
    <n v="270"/>
    <n v="1280"/>
  </r>
  <r>
    <x v="4"/>
    <s v="N3"/>
    <s v="EURO III"/>
    <x v="4"/>
    <s v="Zvolen"/>
    <s v="Banskobystrický kraj"/>
    <n v="3996"/>
    <n v="725"/>
    <n v="3472"/>
  </r>
  <r>
    <x v="4"/>
    <s v="N3"/>
    <s v="EURO III"/>
    <x v="4"/>
    <s v="Žarnovica"/>
    <s v="Banskobystrický kraj"/>
    <n v="759"/>
    <n v="238"/>
    <n v="1124"/>
  </r>
  <r>
    <x v="4"/>
    <s v="N3"/>
    <s v="EURO III"/>
    <x v="4"/>
    <s v="Žiar nad Hronom"/>
    <s v="Banskobystrický kraj"/>
    <n v="6633"/>
    <n v="1991"/>
    <n v="9474"/>
  </r>
  <r>
    <x v="4"/>
    <s v="N3"/>
    <s v="EURO III"/>
    <x v="4"/>
    <s v="Žilina"/>
    <s v="Žilinský kraj"/>
    <n v="11035"/>
    <n v="7213"/>
    <n v="34197"/>
  </r>
  <r>
    <x v="4"/>
    <s v="N3"/>
    <s v="EURO III"/>
    <x v="5"/>
    <s v="Bánovce nad Bebravou"/>
    <s v="Trenčiansky kraj"/>
    <n v="870926"/>
    <n v="206916"/>
    <n v="1299750"/>
  </r>
  <r>
    <x v="4"/>
    <s v="N3"/>
    <s v="EURO III"/>
    <x v="5"/>
    <s v="Banská Bystrica"/>
    <s v="Banskobystrický kraj"/>
    <n v="1175235"/>
    <n v="298058"/>
    <n v="1872826"/>
  </r>
  <r>
    <x v="4"/>
    <s v="N3"/>
    <s v="EURO III"/>
    <x v="5"/>
    <s v="Bratislava II"/>
    <s v="Bratislavský kraj"/>
    <n v="99281"/>
    <n v="20279"/>
    <n v="125988"/>
  </r>
  <r>
    <x v="4"/>
    <s v="N3"/>
    <s v="EURO III"/>
    <x v="5"/>
    <s v="Brezno"/>
    <s v="Banskobystrický kraj"/>
    <n v="417888"/>
    <n v="87264"/>
    <n v="551532"/>
  </r>
  <r>
    <x v="4"/>
    <s v="N3"/>
    <s v="EURO III"/>
    <x v="5"/>
    <s v="Bytča"/>
    <s v="Žilinský kraj"/>
    <n v="341267"/>
    <n v="78960"/>
    <n v="488365"/>
  </r>
  <r>
    <x v="4"/>
    <s v="N3"/>
    <s v="EURO III"/>
    <x v="5"/>
    <s v="Čadca"/>
    <s v="Žilinský kraj"/>
    <n v="2734295"/>
    <n v="791344"/>
    <n v="4884247"/>
  </r>
  <r>
    <x v="4"/>
    <s v="N3"/>
    <s v="EURO III"/>
    <x v="5"/>
    <s v="Detva"/>
    <s v="Banskobystrický kraj"/>
    <n v="1422879"/>
    <n v="325412"/>
    <n v="2030438"/>
  </r>
  <r>
    <x v="4"/>
    <s v="N3"/>
    <s v="EURO III"/>
    <x v="5"/>
    <s v="Dolný Kubín"/>
    <s v="Žilinský kraj"/>
    <n v="2933902"/>
    <n v="542447"/>
    <n v="3385221"/>
  </r>
  <r>
    <x v="4"/>
    <s v="N3"/>
    <s v="EURO III"/>
    <x v="5"/>
    <s v="Dunajská Streda"/>
    <s v="Trnavský kraj"/>
    <n v="2519049"/>
    <n v="784434"/>
    <n v="4863287"/>
  </r>
  <r>
    <x v="4"/>
    <s v="N3"/>
    <s v="EURO III"/>
    <x v="5"/>
    <s v="Galanta"/>
    <s v="Trnavský kraj"/>
    <n v="1521145"/>
    <n v="421716"/>
    <n v="2643484"/>
  </r>
  <r>
    <x v="4"/>
    <s v="N3"/>
    <s v="EURO III"/>
    <x v="5"/>
    <s v="Komárno"/>
    <s v="Nitriansky kraj"/>
    <n v="1323879"/>
    <n v="284503"/>
    <n v="1774064"/>
  </r>
  <r>
    <x v="4"/>
    <s v="N3"/>
    <s v="EURO III"/>
    <x v="5"/>
    <s v="Košice - okolie"/>
    <s v="Košický kraj"/>
    <n v="2658316"/>
    <n v="597223"/>
    <n v="3759972"/>
  </r>
  <r>
    <x v="4"/>
    <s v="N3"/>
    <s v="EURO III"/>
    <x v="5"/>
    <s v="Košice II"/>
    <s v="Košický kraj"/>
    <n v="59629"/>
    <n v="19542"/>
    <n v="123134"/>
  </r>
  <r>
    <x v="4"/>
    <s v="N3"/>
    <s v="EURO III"/>
    <x v="5"/>
    <s v="Košice III"/>
    <s v="Košický kraj"/>
    <n v="117611"/>
    <n v="24353"/>
    <n v="152157"/>
  </r>
  <r>
    <x v="4"/>
    <s v="N3"/>
    <s v="EURO III"/>
    <x v="5"/>
    <s v="Košice IV"/>
    <s v="Košický kraj"/>
    <n v="317508"/>
    <n v="51935"/>
    <n v="318615"/>
  </r>
  <r>
    <x v="4"/>
    <s v="N3"/>
    <s v="EURO III"/>
    <x v="5"/>
    <s v="Krupina"/>
    <s v="Banskobystrický kraj"/>
    <n v="1174871"/>
    <n v="312830"/>
    <n v="1941001"/>
  </r>
  <r>
    <x v="4"/>
    <s v="N3"/>
    <s v="EURO III"/>
    <x v="5"/>
    <s v="Kysucké Nové Mesto"/>
    <s v="Žilinský kraj"/>
    <n v="3096605"/>
    <n v="542955"/>
    <n v="3354191"/>
  </r>
  <r>
    <x v="4"/>
    <s v="N3"/>
    <s v="EURO III"/>
    <x v="5"/>
    <s v="Levice"/>
    <s v="Nitriansky kraj"/>
    <n v="2122554"/>
    <n v="591458"/>
    <n v="3687894"/>
  </r>
  <r>
    <x v="4"/>
    <s v="N3"/>
    <s v="EURO III"/>
    <x v="5"/>
    <s v="Levoča"/>
    <s v="Prešovský kraj"/>
    <n v="1051140"/>
    <n v="326436"/>
    <n v="2057076"/>
  </r>
  <r>
    <x v="4"/>
    <s v="N3"/>
    <s v="EURO III"/>
    <x v="5"/>
    <s v="Liptovský Mikuláš"/>
    <s v="Žilinský kraj"/>
    <n v="242562"/>
    <n v="54234"/>
    <n v="343219"/>
  </r>
  <r>
    <x v="4"/>
    <s v="N3"/>
    <s v="EURO III"/>
    <x v="5"/>
    <s v="Lučenec"/>
    <s v="Banskobystrický kraj"/>
    <n v="2504936"/>
    <n v="606978"/>
    <n v="3804589"/>
  </r>
  <r>
    <x v="4"/>
    <s v="N3"/>
    <s v="EURO III"/>
    <x v="5"/>
    <s v="Martin"/>
    <s v="Žilinský kraj"/>
    <n v="6026159"/>
    <n v="757517"/>
    <n v="4737944"/>
  </r>
  <r>
    <x v="4"/>
    <s v="N3"/>
    <s v="EURO III"/>
    <x v="5"/>
    <s v="Michalovce"/>
    <s v="Košický kraj"/>
    <n v="743468"/>
    <n v="115239"/>
    <n v="713797"/>
  </r>
  <r>
    <x v="4"/>
    <s v="N3"/>
    <s v="EURO III"/>
    <x v="5"/>
    <s v="Nitra"/>
    <s v="Nitriansky kraj"/>
    <n v="1051064"/>
    <n v="299182"/>
    <n v="1877590"/>
  </r>
  <r>
    <x v="4"/>
    <s v="N3"/>
    <s v="EURO III"/>
    <x v="5"/>
    <s v="Nové Zámky"/>
    <s v="Nitriansky kraj"/>
    <n v="1032424"/>
    <n v="344036"/>
    <n v="2158184"/>
  </r>
  <r>
    <x v="4"/>
    <s v="N3"/>
    <s v="EURO III"/>
    <x v="5"/>
    <s v="Partizánske"/>
    <s v="Trenčiansky kraj"/>
    <n v="307651"/>
    <n v="81978"/>
    <n v="515854"/>
  </r>
  <r>
    <x v="4"/>
    <s v="N3"/>
    <s v="EURO III"/>
    <x v="5"/>
    <s v="Prešov"/>
    <s v="Prešovský kraj"/>
    <n v="2167282"/>
    <n v="459870"/>
    <n v="2846571"/>
  </r>
  <r>
    <x v="4"/>
    <s v="N3"/>
    <s v="EURO III"/>
    <x v="5"/>
    <s v="Prievidza"/>
    <s v="Trenčiansky kraj"/>
    <n v="1935927"/>
    <n v="458322"/>
    <n v="2888403"/>
  </r>
  <r>
    <x v="4"/>
    <s v="N3"/>
    <s v="EURO III"/>
    <x v="5"/>
    <s v="Púchov"/>
    <s v="Trenčiansky kraj"/>
    <n v="424736"/>
    <n v="76491"/>
    <n v="473869"/>
  </r>
  <r>
    <x v="4"/>
    <s v="N3"/>
    <s v="EURO III"/>
    <x v="5"/>
    <s v="Revúca"/>
    <s v="Banskobystrický kraj"/>
    <n v="68899"/>
    <n v="11096"/>
    <n v="69932"/>
  </r>
  <r>
    <x v="4"/>
    <s v="N3"/>
    <s v="EURO III"/>
    <x v="5"/>
    <s v="Rimavská Sobota"/>
    <s v="Banskobystrický kraj"/>
    <n v="1133847"/>
    <n v="276575"/>
    <n v="1737521"/>
  </r>
  <r>
    <x v="4"/>
    <s v="N3"/>
    <s v="EURO III"/>
    <x v="5"/>
    <s v="Rožňava"/>
    <s v="Košický kraj"/>
    <n v="2368344"/>
    <n v="536907"/>
    <n v="3390264"/>
  </r>
  <r>
    <x v="4"/>
    <s v="N3"/>
    <s v="EURO III"/>
    <x v="5"/>
    <s v="Ružomberok"/>
    <s v="Žilinský kraj"/>
    <n v="3193825"/>
    <n v="682064"/>
    <n v="4287952"/>
  </r>
  <r>
    <x v="4"/>
    <s v="N3"/>
    <s v="EURO III"/>
    <x v="5"/>
    <s v="Senec"/>
    <s v="Bratislavský kraj"/>
    <n v="492334"/>
    <n v="138198"/>
    <n v="864148"/>
  </r>
  <r>
    <x v="4"/>
    <s v="N3"/>
    <s v="EURO III"/>
    <x v="5"/>
    <s v="Senica"/>
    <s v="Trnavský kraj"/>
    <n v="901237"/>
    <n v="288946"/>
    <n v="1795071"/>
  </r>
  <r>
    <x v="4"/>
    <s v="N3"/>
    <s v="EURO III"/>
    <x v="5"/>
    <s v="Skalica"/>
    <s v="Trnavský kraj"/>
    <n v="887631"/>
    <n v="212874"/>
    <n v="1319975"/>
  </r>
  <r>
    <x v="4"/>
    <s v="N3"/>
    <s v="EURO III"/>
    <x v="5"/>
    <s v="Sobrance"/>
    <s v="Košický kraj"/>
    <n v="349893"/>
    <n v="95110"/>
    <n v="583858"/>
  </r>
  <r>
    <x v="4"/>
    <s v="N3"/>
    <s v="EURO III"/>
    <x v="5"/>
    <s v="Spišská Nová Ves"/>
    <s v="Košický kraj"/>
    <n v="57547"/>
    <n v="30586"/>
    <n v="192898"/>
  </r>
  <r>
    <x v="4"/>
    <s v="N3"/>
    <s v="EURO III"/>
    <x v="5"/>
    <s v="Stropkov"/>
    <s v="Prešovský kraj"/>
    <n v="135573"/>
    <n v="24890"/>
    <n v="154265"/>
  </r>
  <r>
    <x v="4"/>
    <s v="N3"/>
    <s v="EURO III"/>
    <x v="5"/>
    <s v="Svidník"/>
    <s v="Prešovský kraj"/>
    <n v="5554800"/>
    <n v="904842"/>
    <n v="5536743"/>
  </r>
  <r>
    <x v="4"/>
    <s v="N3"/>
    <s v="EURO III"/>
    <x v="5"/>
    <s v="Šaľa"/>
    <s v="Nitriansky kraj"/>
    <n v="797452"/>
    <n v="129724"/>
    <n v="813301"/>
  </r>
  <r>
    <x v="4"/>
    <s v="N3"/>
    <s v="EURO III"/>
    <x v="5"/>
    <s v="Topoľčany"/>
    <s v="Nitriansky kraj"/>
    <n v="340882"/>
    <n v="86943"/>
    <n v="546781"/>
  </r>
  <r>
    <x v="4"/>
    <s v="N3"/>
    <s v="EURO III"/>
    <x v="5"/>
    <s v="Trebišov"/>
    <s v="Košický kraj"/>
    <n v="1600768"/>
    <n v="371272"/>
    <n v="2296324"/>
  </r>
  <r>
    <x v="4"/>
    <s v="N3"/>
    <s v="EURO III"/>
    <x v="5"/>
    <s v="Trenčín"/>
    <s v="Trenčiansky kraj"/>
    <n v="1737448"/>
    <n v="510643"/>
    <n v="3191722"/>
  </r>
  <r>
    <x v="4"/>
    <s v="N3"/>
    <s v="EURO III"/>
    <x v="5"/>
    <s v="Trnava"/>
    <s v="Trnavský kraj"/>
    <n v="1486815"/>
    <n v="367454"/>
    <n v="2289681"/>
  </r>
  <r>
    <x v="4"/>
    <s v="N3"/>
    <s v="EURO III"/>
    <x v="5"/>
    <s v="Turčianske Teplice"/>
    <s v="Žilinský kraj"/>
    <n v="834691"/>
    <n v="229855"/>
    <n v="1425427"/>
  </r>
  <r>
    <x v="4"/>
    <s v="N3"/>
    <s v="EURO III"/>
    <x v="5"/>
    <s v="Tvrdošín"/>
    <s v="Žilinský kraj"/>
    <n v="411549"/>
    <n v="94304"/>
    <n v="582671"/>
  </r>
  <r>
    <x v="4"/>
    <s v="N3"/>
    <s v="EURO III"/>
    <x v="5"/>
    <s v="Vranov nad Topľou"/>
    <s v="Prešovský kraj"/>
    <n v="1772255"/>
    <n v="463899"/>
    <n v="2880406"/>
  </r>
  <r>
    <x v="4"/>
    <s v="N3"/>
    <s v="EURO III"/>
    <x v="5"/>
    <s v="Zvolen"/>
    <s v="Banskobystrický kraj"/>
    <n v="2057348"/>
    <n v="441102"/>
    <n v="2757337"/>
  </r>
  <r>
    <x v="4"/>
    <s v="N3"/>
    <s v="EURO III"/>
    <x v="5"/>
    <s v="Žarnovica"/>
    <s v="Banskobystrický kraj"/>
    <n v="70587"/>
    <n v="13458"/>
    <n v="84410"/>
  </r>
  <r>
    <x v="4"/>
    <s v="N3"/>
    <s v="EURO III"/>
    <x v="5"/>
    <s v="Žiar nad Hronom"/>
    <s v="Banskobystrický kraj"/>
    <n v="1086752"/>
    <n v="284207"/>
    <n v="1770666"/>
  </r>
  <r>
    <x v="4"/>
    <s v="N3"/>
    <s v="EURO III"/>
    <x v="5"/>
    <s v="Žilina"/>
    <s v="Žilinský kraj"/>
    <n v="5116322"/>
    <n v="989360"/>
    <n v="6170928"/>
  </r>
  <r>
    <x v="4"/>
    <s v="N3"/>
    <s v="EURO III"/>
    <x v="6"/>
    <s v="Banská Bystrica"/>
    <s v="Banskobystrický kraj"/>
    <n v="49112"/>
    <n v="0"/>
    <n v="154533"/>
  </r>
  <r>
    <x v="4"/>
    <s v="N3"/>
    <s v="EURO III"/>
    <x v="6"/>
    <s v="Banská Štiavnica"/>
    <s v="Banskobystrický kraj"/>
    <n v="39722"/>
    <n v="0"/>
    <n v="108748"/>
  </r>
  <r>
    <x v="4"/>
    <s v="N3"/>
    <s v="EURO III"/>
    <x v="6"/>
    <s v="Bardejov"/>
    <s v="Prešovský kraj"/>
    <n v="172580"/>
    <n v="0"/>
    <n v="213790"/>
  </r>
  <r>
    <x v="4"/>
    <s v="N3"/>
    <s v="EURO III"/>
    <x v="6"/>
    <s v="Brezno"/>
    <s v="Banskobystrický kraj"/>
    <n v="478923"/>
    <n v="0"/>
    <n v="781372"/>
  </r>
  <r>
    <x v="4"/>
    <s v="N3"/>
    <s v="EURO III"/>
    <x v="6"/>
    <s v="Humenné"/>
    <s v="Prešovský kraj"/>
    <n v="129884"/>
    <n v="0"/>
    <n v="259510"/>
  </r>
  <r>
    <x v="4"/>
    <s v="N3"/>
    <s v="EURO III"/>
    <x v="6"/>
    <s v="Ilava"/>
    <s v="Trenčiansky kraj"/>
    <n v="46801"/>
    <n v="0"/>
    <n v="71138"/>
  </r>
  <r>
    <x v="4"/>
    <s v="N3"/>
    <s v="EURO III"/>
    <x v="6"/>
    <s v="Kežmarok"/>
    <s v="Prešovský kraj"/>
    <n v="344047"/>
    <n v="0"/>
    <n v="541806"/>
  </r>
  <r>
    <x v="4"/>
    <s v="N3"/>
    <s v="EURO III"/>
    <x v="6"/>
    <s v="Komárno"/>
    <s v="Nitriansky kraj"/>
    <n v="101589"/>
    <n v="0"/>
    <n v="184179"/>
  </r>
  <r>
    <x v="4"/>
    <s v="N3"/>
    <s v="EURO III"/>
    <x v="6"/>
    <s v="Krupina"/>
    <s v="Banskobystrický kraj"/>
    <n v="9171"/>
    <n v="0"/>
    <n v="26466"/>
  </r>
  <r>
    <x v="4"/>
    <s v="N3"/>
    <s v="EURO III"/>
    <x v="6"/>
    <s v="Levice"/>
    <s v="Nitriansky kraj"/>
    <n v="30842"/>
    <n v="0"/>
    <n v="99610"/>
  </r>
  <r>
    <x v="4"/>
    <s v="N3"/>
    <s v="EURO III"/>
    <x v="6"/>
    <s v="Lučenec"/>
    <s v="Banskobystrický kraj"/>
    <n v="619913"/>
    <n v="0"/>
    <n v="681671"/>
  </r>
  <r>
    <x v="4"/>
    <s v="N3"/>
    <s v="EURO III"/>
    <x v="6"/>
    <s v="Michalovce"/>
    <s v="Košický kraj"/>
    <n v="489017"/>
    <n v="0"/>
    <n v="1004129"/>
  </r>
  <r>
    <x v="4"/>
    <s v="N3"/>
    <s v="EURO III"/>
    <x v="6"/>
    <s v="Námestovo"/>
    <s v="Žilinský kraj"/>
    <n v="221629"/>
    <n v="0"/>
    <n v="380410"/>
  </r>
  <r>
    <x v="4"/>
    <s v="N3"/>
    <s v="EURO III"/>
    <x v="6"/>
    <s v="Nové Mesto nad Váhom"/>
    <s v="Trenčiansky kraj"/>
    <n v="49765"/>
    <n v="0"/>
    <n v="34469"/>
  </r>
  <r>
    <x v="4"/>
    <s v="N3"/>
    <s v="EURO III"/>
    <x v="6"/>
    <s v="Nové Zámky"/>
    <s v="Nitriansky kraj"/>
    <n v="44854"/>
    <n v="0"/>
    <n v="82948"/>
  </r>
  <r>
    <x v="4"/>
    <s v="N3"/>
    <s v="EURO III"/>
    <x v="6"/>
    <s v="Poprad"/>
    <s v="Prešovský kraj"/>
    <n v="143342"/>
    <n v="0"/>
    <n v="387492"/>
  </r>
  <r>
    <x v="4"/>
    <s v="N3"/>
    <s v="EURO III"/>
    <x v="6"/>
    <s v="Prešov"/>
    <s v="Prešovský kraj"/>
    <n v="182522"/>
    <n v="0"/>
    <n v="305062"/>
  </r>
  <r>
    <x v="4"/>
    <s v="N3"/>
    <s v="EURO III"/>
    <x v="6"/>
    <s v="Prievidza"/>
    <s v="Trenčiansky kraj"/>
    <n v="315471"/>
    <n v="0"/>
    <n v="412252"/>
  </r>
  <r>
    <x v="4"/>
    <s v="N3"/>
    <s v="EURO III"/>
    <x v="6"/>
    <s v="Revúca"/>
    <s v="Banskobystrický kraj"/>
    <n v="8282"/>
    <n v="0"/>
    <n v="2128"/>
  </r>
  <r>
    <x v="4"/>
    <s v="N3"/>
    <s v="EURO III"/>
    <x v="6"/>
    <s v="Rimavská Sobota"/>
    <s v="Banskobystrický kraj"/>
    <n v="483721"/>
    <n v="0"/>
    <n v="590623"/>
  </r>
  <r>
    <x v="4"/>
    <s v="N3"/>
    <s v="EURO III"/>
    <x v="6"/>
    <s v="Rožňava"/>
    <s v="Košický kraj"/>
    <n v="252993"/>
    <n v="0"/>
    <n v="438898"/>
  </r>
  <r>
    <x v="4"/>
    <s v="N3"/>
    <s v="EURO III"/>
    <x v="6"/>
    <s v="Sabinov"/>
    <s v="Prešovský kraj"/>
    <n v="183915"/>
    <n v="0"/>
    <n v="275728"/>
  </r>
  <r>
    <x v="4"/>
    <s v="N3"/>
    <s v="EURO III"/>
    <x v="6"/>
    <s v="Snina"/>
    <s v="Prešovský kraj"/>
    <n v="42821"/>
    <n v="0"/>
    <n v="59859"/>
  </r>
  <r>
    <x v="4"/>
    <s v="N3"/>
    <s v="EURO III"/>
    <x v="6"/>
    <s v="Stará Ľubovňa"/>
    <s v="Prešovský kraj"/>
    <n v="388704"/>
    <n v="0"/>
    <n v="763696"/>
  </r>
  <r>
    <x v="4"/>
    <s v="N3"/>
    <s v="EURO III"/>
    <x v="6"/>
    <s v="Svidník"/>
    <s v="Prešovský kraj"/>
    <n v="68228"/>
    <n v="0"/>
    <n v="68096"/>
  </r>
  <r>
    <x v="4"/>
    <s v="N3"/>
    <s v="EURO III"/>
    <x v="6"/>
    <s v="Trenčín"/>
    <s v="Trenčiansky kraj"/>
    <n v="145934"/>
    <n v="0"/>
    <n v="133729"/>
  </r>
  <r>
    <x v="4"/>
    <s v="N3"/>
    <s v="EURO III"/>
    <x v="6"/>
    <s v="Turčianske Teplice"/>
    <s v="Žilinský kraj"/>
    <n v="29193"/>
    <n v="0"/>
    <n v="170413"/>
  </r>
  <r>
    <x v="4"/>
    <s v="N3"/>
    <s v="EURO III"/>
    <x v="6"/>
    <s v="Veľký Krtíš"/>
    <s v="Banskobystrický kraj"/>
    <n v="197858"/>
    <n v="0"/>
    <n v="424925"/>
  </r>
  <r>
    <x v="4"/>
    <s v="N3"/>
    <s v="EURO III"/>
    <x v="6"/>
    <s v="Vranov nad Topľou"/>
    <s v="Prešovský kraj"/>
    <n v="147307"/>
    <n v="0"/>
    <n v="189295"/>
  </r>
  <r>
    <x v="4"/>
    <s v="N3"/>
    <s v="EURO III"/>
    <x v="6"/>
    <s v="Zvolen"/>
    <s v="Banskobystrický kraj"/>
    <n v="6755"/>
    <n v="0"/>
    <n v="10051"/>
  </r>
  <r>
    <x v="4"/>
    <s v="N3"/>
    <s v="EURO III"/>
    <x v="6"/>
    <s v="Žilina"/>
    <s v="Žilinský kraj"/>
    <n v="384531"/>
    <n v="0"/>
    <n v="472013"/>
  </r>
  <r>
    <x v="4"/>
    <s v="N3"/>
    <s v="EURO III"/>
    <x v="7"/>
    <s v="Banská Bystrica"/>
    <s v="Banskobystrický kraj"/>
    <n v="120617"/>
    <n v="28363"/>
    <n v="138347"/>
  </r>
  <r>
    <x v="4"/>
    <s v="N3"/>
    <s v="EURO III"/>
    <x v="7"/>
    <s v="Bratislava IV"/>
    <s v="Bratislavský kraj"/>
    <n v="27649"/>
    <n v="3783"/>
    <n v="17983"/>
  </r>
  <r>
    <x v="4"/>
    <s v="N3"/>
    <s v="EURO III"/>
    <x v="7"/>
    <s v="Bytča"/>
    <s v="Žilinský kraj"/>
    <n v="266889"/>
    <n v="51146"/>
    <n v="246225"/>
  </r>
  <r>
    <x v="4"/>
    <s v="N3"/>
    <s v="EURO III"/>
    <x v="7"/>
    <s v="Dolný Kubín"/>
    <s v="Žilinský kraj"/>
    <n v="33491"/>
    <n v="8445"/>
    <n v="40829"/>
  </r>
  <r>
    <x v="4"/>
    <s v="N3"/>
    <s v="EURO III"/>
    <x v="7"/>
    <s v="Galanta"/>
    <s v="Trnavský kraj"/>
    <n v="48154"/>
    <n v="13415"/>
    <n v="65218"/>
  </r>
  <r>
    <x v="4"/>
    <s v="N3"/>
    <s v="EURO III"/>
    <x v="7"/>
    <s v="Hlohovec"/>
    <s v="Trnavský kraj"/>
    <n v="222846"/>
    <n v="49940"/>
    <n v="244748"/>
  </r>
  <r>
    <x v="4"/>
    <s v="N3"/>
    <s v="EURO III"/>
    <x v="7"/>
    <s v="Ilava"/>
    <s v="Trenčiansky kraj"/>
    <n v="333203"/>
    <n v="40944"/>
    <n v="197205"/>
  </r>
  <r>
    <x v="4"/>
    <s v="N3"/>
    <s v="EURO III"/>
    <x v="7"/>
    <s v="Košice - okolie"/>
    <s v="Košický kraj"/>
    <n v="377799"/>
    <n v="83963"/>
    <n v="400769"/>
  </r>
  <r>
    <x v="4"/>
    <s v="N3"/>
    <s v="EURO III"/>
    <x v="7"/>
    <s v="Levoča"/>
    <s v="Prešovský kraj"/>
    <n v="121217"/>
    <n v="35983"/>
    <n v="174851"/>
  </r>
  <r>
    <x v="4"/>
    <s v="N3"/>
    <s v="EURO III"/>
    <x v="7"/>
    <s v="Liptovský Mikuláš"/>
    <s v="Žilinský kraj"/>
    <n v="251503"/>
    <n v="76881"/>
    <n v="372701"/>
  </r>
  <r>
    <x v="4"/>
    <s v="N3"/>
    <s v="EURO III"/>
    <x v="7"/>
    <s v="Malacky"/>
    <s v="Bratislavský kraj"/>
    <n v="271338"/>
    <n v="87695"/>
    <n v="420423"/>
  </r>
  <r>
    <x v="4"/>
    <s v="N3"/>
    <s v="EURO III"/>
    <x v="7"/>
    <s v="Nitra"/>
    <s v="Nitriansky kraj"/>
    <n v="252041"/>
    <n v="67332"/>
    <n v="324487"/>
  </r>
  <r>
    <x v="4"/>
    <s v="N3"/>
    <s v="EURO III"/>
    <x v="7"/>
    <s v="Nové Mesto nad Váhom"/>
    <s v="Trenčiansky kraj"/>
    <n v="190293"/>
    <n v="92284"/>
    <n v="449308"/>
  </r>
  <r>
    <x v="4"/>
    <s v="N3"/>
    <s v="EURO III"/>
    <x v="7"/>
    <s v="Piešťany"/>
    <s v="Trnavský kraj"/>
    <n v="115892"/>
    <n v="46330"/>
    <n v="227081"/>
  </r>
  <r>
    <x v="4"/>
    <s v="N3"/>
    <s v="EURO III"/>
    <x v="7"/>
    <s v="Poprad"/>
    <s v="Prešovský kraj"/>
    <n v="231849"/>
    <n v="66816"/>
    <n v="323484"/>
  </r>
  <r>
    <x v="4"/>
    <s v="N3"/>
    <s v="EURO III"/>
    <x v="7"/>
    <s v="Považská Bystrica"/>
    <s v="Trenčiansky kraj"/>
    <n v="164734"/>
    <n v="51413"/>
    <n v="248898"/>
  </r>
  <r>
    <x v="4"/>
    <s v="N3"/>
    <s v="EURO III"/>
    <x v="7"/>
    <s v="Prešov"/>
    <s v="Prešovský kraj"/>
    <n v="295799"/>
    <n v="90387"/>
    <n v="435922"/>
  </r>
  <r>
    <x v="4"/>
    <s v="N3"/>
    <s v="EURO III"/>
    <x v="7"/>
    <s v="Púchov"/>
    <s v="Trenčiansky kraj"/>
    <n v="145216"/>
    <n v="36195"/>
    <n v="172674"/>
  </r>
  <r>
    <x v="4"/>
    <s v="N3"/>
    <s v="EURO III"/>
    <x v="7"/>
    <s v="Revúca"/>
    <s v="Banskobystrický kraj"/>
    <n v="29395"/>
    <n v="4767"/>
    <n v="23067"/>
  </r>
  <r>
    <x v="4"/>
    <s v="N3"/>
    <s v="EURO III"/>
    <x v="7"/>
    <s v="Rimavská Sobota"/>
    <s v="Banskobystrický kraj"/>
    <n v="14438"/>
    <n v="2542"/>
    <n v="12373"/>
  </r>
  <r>
    <x v="4"/>
    <s v="N3"/>
    <s v="EURO III"/>
    <x v="7"/>
    <s v="Ružomberok"/>
    <s v="Žilinský kraj"/>
    <n v="27808"/>
    <n v="4917"/>
    <n v="23616"/>
  </r>
  <r>
    <x v="4"/>
    <s v="N3"/>
    <s v="EURO III"/>
    <x v="7"/>
    <s v="Senec"/>
    <s v="Bratislavský kraj"/>
    <n v="687090"/>
    <n v="143045"/>
    <n v="692039"/>
  </r>
  <r>
    <x v="4"/>
    <s v="N3"/>
    <s v="EURO III"/>
    <x v="7"/>
    <s v="Senica"/>
    <s v="Trnavský kraj"/>
    <n v="41660"/>
    <n v="11541"/>
    <n v="55233"/>
  </r>
  <r>
    <x v="4"/>
    <s v="N3"/>
    <s v="EURO III"/>
    <x v="7"/>
    <s v="Svidník"/>
    <s v="Prešovský kraj"/>
    <n v="14064"/>
    <n v="3861"/>
    <n v="18325"/>
  </r>
  <r>
    <x v="4"/>
    <s v="N3"/>
    <s v="EURO III"/>
    <x v="7"/>
    <s v="Trenčín"/>
    <s v="Trenčiansky kraj"/>
    <n v="446027"/>
    <n v="143837"/>
    <n v="696362"/>
  </r>
  <r>
    <x v="4"/>
    <s v="N3"/>
    <s v="EURO III"/>
    <x v="7"/>
    <s v="Trnava"/>
    <s v="Trnavský kraj"/>
    <n v="955744"/>
    <n v="260536"/>
    <n v="1262527"/>
  </r>
  <r>
    <x v="4"/>
    <s v="N3"/>
    <s v="EURO III"/>
    <x v="7"/>
    <s v="Turčianske Teplice"/>
    <s v="Žilinský kraj"/>
    <n v="848"/>
    <n v="148"/>
    <n v="715"/>
  </r>
  <r>
    <x v="4"/>
    <s v="N3"/>
    <s v="EURO III"/>
    <x v="7"/>
    <s v="Tvrdošín"/>
    <s v="Žilinský kraj"/>
    <n v="21243"/>
    <n v="5987"/>
    <n v="28735"/>
  </r>
  <r>
    <x v="4"/>
    <s v="N3"/>
    <s v="EURO III"/>
    <x v="7"/>
    <s v="Zlaté Moravce"/>
    <s v="Nitriansky kraj"/>
    <n v="212156"/>
    <n v="74304"/>
    <n v="360654"/>
  </r>
  <r>
    <x v="4"/>
    <s v="N3"/>
    <s v="EURO III"/>
    <x v="7"/>
    <s v="Zvolen"/>
    <s v="Banskobystrický kraj"/>
    <n v="573482"/>
    <n v="90638"/>
    <n v="440995"/>
  </r>
  <r>
    <x v="4"/>
    <s v="N3"/>
    <s v="EURO III"/>
    <x v="7"/>
    <s v="Žarnovica"/>
    <s v="Banskobystrický kraj"/>
    <n v="16013"/>
    <n v="8977"/>
    <n v="43401"/>
  </r>
  <r>
    <x v="4"/>
    <s v="N3"/>
    <s v="EURO III"/>
    <x v="7"/>
    <s v="Žiar nad Hronom"/>
    <s v="Banskobystrický kraj"/>
    <n v="305415"/>
    <n v="76334"/>
    <n v="371272"/>
  </r>
  <r>
    <x v="4"/>
    <s v="N3"/>
    <s v="EURO III"/>
    <x v="7"/>
    <s v="Žilina"/>
    <s v="Žilinský kraj"/>
    <n v="475525"/>
    <n v="135376"/>
    <n v="652212"/>
  </r>
  <r>
    <x v="4"/>
    <s v="N3"/>
    <s v="EURO III"/>
    <x v="8"/>
    <s v="Bánovce nad Bebravou"/>
    <s v="Trenčiansky kraj"/>
    <n v="1960"/>
    <n v="0"/>
    <n v="39148"/>
  </r>
  <r>
    <x v="4"/>
    <s v="N3"/>
    <s v="EURO III"/>
    <x v="8"/>
    <s v="Banská Bystrica"/>
    <s v="Banskobystrický kraj"/>
    <n v="1441"/>
    <n v="0"/>
    <n v="30616"/>
  </r>
  <r>
    <x v="4"/>
    <s v="N3"/>
    <s v="EURO III"/>
    <x v="8"/>
    <s v="Banská Štiavnica"/>
    <s v="Banskobystrický kraj"/>
    <n v="271"/>
    <n v="0"/>
    <n v="8645"/>
  </r>
  <r>
    <x v="4"/>
    <s v="N3"/>
    <s v="EURO III"/>
    <x v="8"/>
    <s v="Bardejov"/>
    <s v="Prešovský kraj"/>
    <n v="18834"/>
    <n v="0"/>
    <n v="621720"/>
  </r>
  <r>
    <x v="4"/>
    <s v="N3"/>
    <s v="EURO III"/>
    <x v="8"/>
    <s v="Bratislava I"/>
    <s v="Bratislavský kraj"/>
    <n v="219"/>
    <n v="0"/>
    <n v="1161"/>
  </r>
  <r>
    <x v="4"/>
    <s v="N3"/>
    <s v="EURO III"/>
    <x v="8"/>
    <s v="Bratislava II"/>
    <s v="Bratislavský kraj"/>
    <n v="3702"/>
    <n v="0"/>
    <n v="19621"/>
  </r>
  <r>
    <x v="4"/>
    <s v="N3"/>
    <s v="EURO III"/>
    <x v="8"/>
    <s v="Bratislava III"/>
    <s v="Bratislavský kraj"/>
    <n v="3074"/>
    <n v="0"/>
    <n v="16292"/>
  </r>
  <r>
    <x v="4"/>
    <s v="N3"/>
    <s v="EURO III"/>
    <x v="8"/>
    <s v="Bratislava IV"/>
    <s v="Bratislavský kraj"/>
    <n v="273"/>
    <n v="0"/>
    <n v="3058"/>
  </r>
  <r>
    <x v="4"/>
    <s v="N3"/>
    <s v="EURO III"/>
    <x v="8"/>
    <s v="Brezno"/>
    <s v="Banskobystrický kraj"/>
    <n v="7846"/>
    <n v="0"/>
    <n v="236835"/>
  </r>
  <r>
    <x v="4"/>
    <s v="N3"/>
    <s v="EURO III"/>
    <x v="8"/>
    <s v="Bytča"/>
    <s v="Žilinský kraj"/>
    <n v="4171"/>
    <n v="0"/>
    <n v="96080"/>
  </r>
  <r>
    <x v="4"/>
    <s v="N3"/>
    <s v="EURO III"/>
    <x v="8"/>
    <s v="Čadca"/>
    <s v="Žilinský kraj"/>
    <n v="19689"/>
    <n v="0"/>
    <n v="413283"/>
  </r>
  <r>
    <x v="4"/>
    <s v="N3"/>
    <s v="EURO III"/>
    <x v="8"/>
    <s v="Detva"/>
    <s v="Banskobystrický kraj"/>
    <n v="126"/>
    <n v="0"/>
    <n v="3805"/>
  </r>
  <r>
    <x v="4"/>
    <s v="N3"/>
    <s v="EURO III"/>
    <x v="8"/>
    <s v="Dolný Kubín"/>
    <s v="Žilinský kraj"/>
    <n v="193"/>
    <n v="0"/>
    <n v="8550"/>
  </r>
  <r>
    <x v="4"/>
    <s v="N3"/>
    <s v="EURO III"/>
    <x v="8"/>
    <s v="Dunajská Streda"/>
    <s v="Trnavský kraj"/>
    <n v="30495"/>
    <n v="0"/>
    <n v="1043024"/>
  </r>
  <r>
    <x v="4"/>
    <s v="N3"/>
    <s v="EURO III"/>
    <x v="8"/>
    <s v="Galanta"/>
    <s v="Trnavský kraj"/>
    <n v="15569"/>
    <n v="0"/>
    <n v="236284"/>
  </r>
  <r>
    <x v="4"/>
    <s v="N3"/>
    <s v="EURO III"/>
    <x v="8"/>
    <s v="Gelnica"/>
    <s v="Košický kraj"/>
    <n v="1234"/>
    <n v="0"/>
    <n v="46848"/>
  </r>
  <r>
    <x v="4"/>
    <s v="N3"/>
    <s v="EURO III"/>
    <x v="8"/>
    <s v="Hlohovec"/>
    <s v="Trnavský kraj"/>
    <n v="21361"/>
    <n v="0"/>
    <n v="172272"/>
  </r>
  <r>
    <x v="4"/>
    <s v="N3"/>
    <s v="EURO III"/>
    <x v="8"/>
    <s v="Humenné"/>
    <s v="Prešovský kraj"/>
    <n v="28744"/>
    <n v="0"/>
    <n v="163639"/>
  </r>
  <r>
    <x v="4"/>
    <s v="N3"/>
    <s v="EURO III"/>
    <x v="8"/>
    <s v="Ilava"/>
    <s v="Trenčiansky kraj"/>
    <n v="12162"/>
    <n v="0"/>
    <n v="27147"/>
  </r>
  <r>
    <x v="4"/>
    <s v="N3"/>
    <s v="EURO III"/>
    <x v="8"/>
    <s v="Kežmarok"/>
    <s v="Prešovský kraj"/>
    <n v="9171"/>
    <n v="0"/>
    <n v="157924"/>
  </r>
  <r>
    <x v="4"/>
    <s v="N3"/>
    <s v="EURO III"/>
    <x v="8"/>
    <s v="Komárno"/>
    <s v="Nitriansky kraj"/>
    <n v="12699"/>
    <n v="0"/>
    <n v="415872"/>
  </r>
  <r>
    <x v="4"/>
    <s v="N3"/>
    <s v="EURO III"/>
    <x v="8"/>
    <s v="Košice - okolie"/>
    <s v="Košický kraj"/>
    <n v="4763"/>
    <n v="0"/>
    <n v="91027"/>
  </r>
  <r>
    <x v="4"/>
    <s v="N3"/>
    <s v="EURO III"/>
    <x v="8"/>
    <s v="Košice I"/>
    <s v="Košický kraj"/>
    <n v="27"/>
    <n v="0"/>
    <n v="918"/>
  </r>
  <r>
    <x v="4"/>
    <s v="N3"/>
    <s v="EURO III"/>
    <x v="8"/>
    <s v="Krupina"/>
    <s v="Banskobystrický kraj"/>
    <n v="313"/>
    <n v="0"/>
    <n v="7053"/>
  </r>
  <r>
    <x v="4"/>
    <s v="N3"/>
    <s v="EURO III"/>
    <x v="8"/>
    <s v="Levice"/>
    <s v="Nitriansky kraj"/>
    <n v="17501"/>
    <n v="0"/>
    <n v="202526"/>
  </r>
  <r>
    <x v="4"/>
    <s v="N3"/>
    <s v="EURO III"/>
    <x v="8"/>
    <s v="Levoča"/>
    <s v="Prešovský kraj"/>
    <n v="9525"/>
    <n v="0"/>
    <n v="287568"/>
  </r>
  <r>
    <x v="4"/>
    <s v="N3"/>
    <s v="EURO III"/>
    <x v="8"/>
    <s v="Liptovský Mikuláš"/>
    <s v="Žilinský kraj"/>
    <n v="4690"/>
    <n v="0"/>
    <n v="167734"/>
  </r>
  <r>
    <x v="4"/>
    <s v="N3"/>
    <s v="EURO III"/>
    <x v="8"/>
    <s v="Lučenec"/>
    <s v="Banskobystrický kraj"/>
    <n v="144"/>
    <n v="0"/>
    <n v="661"/>
  </r>
  <r>
    <x v="4"/>
    <s v="N3"/>
    <s v="EURO III"/>
    <x v="8"/>
    <s v="Malacky"/>
    <s v="Bratislavský kraj"/>
    <n v="5659"/>
    <n v="0"/>
    <n v="172740"/>
  </r>
  <r>
    <x v="4"/>
    <s v="N3"/>
    <s v="EURO III"/>
    <x v="8"/>
    <s v="Martin"/>
    <s v="Žilinský kraj"/>
    <n v="16814"/>
    <n v="0"/>
    <n v="502739"/>
  </r>
  <r>
    <x v="4"/>
    <s v="N3"/>
    <s v="EURO III"/>
    <x v="8"/>
    <s v="Medzilaborce"/>
    <s v="Prešovský kraj"/>
    <n v="2352"/>
    <n v="0"/>
    <n v="68138"/>
  </r>
  <r>
    <x v="4"/>
    <s v="N3"/>
    <s v="EURO III"/>
    <x v="8"/>
    <s v="Michalovce"/>
    <s v="Košický kraj"/>
    <n v="11989"/>
    <n v="0"/>
    <n v="357851"/>
  </r>
  <r>
    <x v="4"/>
    <s v="N3"/>
    <s v="EURO III"/>
    <x v="8"/>
    <s v="Myjava"/>
    <s v="Trenčiansky kraj"/>
    <n v="9569"/>
    <n v="0"/>
    <n v="150014"/>
  </r>
  <r>
    <x v="4"/>
    <s v="N3"/>
    <s v="EURO III"/>
    <x v="8"/>
    <s v="Námestovo"/>
    <s v="Žilinský kraj"/>
    <n v="9115"/>
    <n v="0"/>
    <n v="177269"/>
  </r>
  <r>
    <x v="4"/>
    <s v="N3"/>
    <s v="EURO III"/>
    <x v="8"/>
    <s v="Nitra"/>
    <s v="Nitriansky kraj"/>
    <n v="54748"/>
    <n v="0"/>
    <n v="1067224"/>
  </r>
  <r>
    <x v="4"/>
    <s v="N3"/>
    <s v="EURO III"/>
    <x v="8"/>
    <s v="Nové Mesto nad Váhom"/>
    <s v="Trenčiansky kraj"/>
    <n v="49519"/>
    <n v="0"/>
    <n v="850793"/>
  </r>
  <r>
    <x v="4"/>
    <s v="N3"/>
    <s v="EURO III"/>
    <x v="8"/>
    <s v="Nové Zámky"/>
    <s v="Nitriansky kraj"/>
    <n v="8502"/>
    <n v="0"/>
    <n v="286485"/>
  </r>
  <r>
    <x v="4"/>
    <s v="N3"/>
    <s v="EURO III"/>
    <x v="8"/>
    <s v="Partizánske"/>
    <s v="Trenčiansky kraj"/>
    <n v="70192"/>
    <n v="0"/>
    <n v="692202"/>
  </r>
  <r>
    <x v="4"/>
    <s v="N3"/>
    <s v="EURO III"/>
    <x v="8"/>
    <s v="Pezinok"/>
    <s v="Bratislavský kraj"/>
    <n v="37179"/>
    <n v="0"/>
    <n v="703942"/>
  </r>
  <r>
    <x v="4"/>
    <s v="N3"/>
    <s v="EURO III"/>
    <x v="8"/>
    <s v="Piešťany"/>
    <s v="Trnavský kraj"/>
    <n v="9656"/>
    <n v="0"/>
    <n v="246766"/>
  </r>
  <r>
    <x v="4"/>
    <s v="N3"/>
    <s v="EURO III"/>
    <x v="8"/>
    <s v="Poltár"/>
    <s v="Banskobystrický kraj"/>
    <n v="686"/>
    <n v="0"/>
    <n v="21678"/>
  </r>
  <r>
    <x v="4"/>
    <s v="N3"/>
    <s v="EURO III"/>
    <x v="8"/>
    <s v="Poprad"/>
    <s v="Prešovský kraj"/>
    <n v="2339"/>
    <n v="0"/>
    <n v="22686"/>
  </r>
  <r>
    <x v="4"/>
    <s v="N3"/>
    <s v="EURO III"/>
    <x v="8"/>
    <s v="Považská Bystrica"/>
    <s v="Trenčiansky kraj"/>
    <n v="2374"/>
    <n v="0"/>
    <n v="67480"/>
  </r>
  <r>
    <x v="4"/>
    <s v="N3"/>
    <s v="EURO III"/>
    <x v="8"/>
    <s v="Prešov"/>
    <s v="Prešovský kraj"/>
    <n v="1"/>
    <n v="0"/>
    <n v="77"/>
  </r>
  <r>
    <x v="4"/>
    <s v="N3"/>
    <s v="EURO III"/>
    <x v="8"/>
    <s v="Prievidza"/>
    <s v="Trenčiansky kraj"/>
    <n v="1306"/>
    <n v="0"/>
    <n v="54286"/>
  </r>
  <r>
    <x v="4"/>
    <s v="N3"/>
    <s v="EURO III"/>
    <x v="8"/>
    <s v="Púchov"/>
    <s v="Trenčiansky kraj"/>
    <n v="727"/>
    <n v="0"/>
    <n v="27204"/>
  </r>
  <r>
    <x v="4"/>
    <s v="N3"/>
    <s v="EURO III"/>
    <x v="8"/>
    <s v="Revúca"/>
    <s v="Banskobystrický kraj"/>
    <n v="15617"/>
    <n v="0"/>
    <n v="356700"/>
  </r>
  <r>
    <x v="4"/>
    <s v="N3"/>
    <s v="EURO III"/>
    <x v="8"/>
    <s v="Rimavská Sobota"/>
    <s v="Banskobystrický kraj"/>
    <n v="5035"/>
    <n v="0"/>
    <n v="129491"/>
  </r>
  <r>
    <x v="4"/>
    <s v="N3"/>
    <s v="EURO III"/>
    <x v="8"/>
    <s v="Rožňava"/>
    <s v="Košický kraj"/>
    <n v="1788"/>
    <n v="0"/>
    <n v="22497"/>
  </r>
  <r>
    <x v="4"/>
    <s v="N3"/>
    <s v="EURO III"/>
    <x v="8"/>
    <s v="Senec"/>
    <s v="Bratislavský kraj"/>
    <n v="13039"/>
    <n v="0"/>
    <n v="310585"/>
  </r>
  <r>
    <x v="4"/>
    <s v="N3"/>
    <s v="EURO III"/>
    <x v="8"/>
    <s v="Senica"/>
    <s v="Trnavský kraj"/>
    <n v="38887"/>
    <n v="0"/>
    <n v="984590"/>
  </r>
  <r>
    <x v="4"/>
    <s v="N3"/>
    <s v="EURO III"/>
    <x v="8"/>
    <s v="Skalica"/>
    <s v="Trnavský kraj"/>
    <n v="31081"/>
    <n v="0"/>
    <n v="291731"/>
  </r>
  <r>
    <x v="4"/>
    <s v="N3"/>
    <s v="EURO III"/>
    <x v="8"/>
    <s v="Snina"/>
    <s v="Prešovský kraj"/>
    <n v="2442"/>
    <n v="0"/>
    <n v="72480"/>
  </r>
  <r>
    <x v="4"/>
    <s v="N3"/>
    <s v="EURO III"/>
    <x v="8"/>
    <s v="Sobrance"/>
    <s v="Košický kraj"/>
    <n v="877"/>
    <n v="0"/>
    <n v="22854"/>
  </r>
  <r>
    <x v="4"/>
    <s v="N3"/>
    <s v="EURO III"/>
    <x v="8"/>
    <s v="Spišská Nová Ves"/>
    <s v="Košický kraj"/>
    <n v="15588"/>
    <n v="0"/>
    <n v="112419"/>
  </r>
  <r>
    <x v="4"/>
    <s v="N3"/>
    <s v="EURO III"/>
    <x v="8"/>
    <s v="Stropkov"/>
    <s v="Prešovský kraj"/>
    <n v="3508"/>
    <n v="0"/>
    <n v="55853"/>
  </r>
  <r>
    <x v="4"/>
    <s v="N3"/>
    <s v="EURO III"/>
    <x v="8"/>
    <s v="Svidník"/>
    <s v="Prešovský kraj"/>
    <n v="885"/>
    <n v="0"/>
    <n v="9802"/>
  </r>
  <r>
    <x v="4"/>
    <s v="N3"/>
    <s v="EURO III"/>
    <x v="8"/>
    <s v="Šaľa"/>
    <s v="Nitriansky kraj"/>
    <n v="17861"/>
    <n v="0"/>
    <n v="311830"/>
  </r>
  <r>
    <x v="4"/>
    <s v="N3"/>
    <s v="EURO III"/>
    <x v="8"/>
    <s v="Topoľčany"/>
    <s v="Nitriansky kraj"/>
    <n v="11635"/>
    <n v="0"/>
    <n v="360860"/>
  </r>
  <r>
    <x v="4"/>
    <s v="N3"/>
    <s v="EURO III"/>
    <x v="8"/>
    <s v="Trebišov"/>
    <s v="Košický kraj"/>
    <n v="11801"/>
    <n v="0"/>
    <n v="194717"/>
  </r>
  <r>
    <x v="4"/>
    <s v="N3"/>
    <s v="EURO III"/>
    <x v="8"/>
    <s v="Trenčín"/>
    <s v="Trenčiansky kraj"/>
    <n v="12401"/>
    <n v="0"/>
    <n v="81534"/>
  </r>
  <r>
    <x v="4"/>
    <s v="N3"/>
    <s v="EURO III"/>
    <x v="8"/>
    <s v="Trnava"/>
    <s v="Trnavský kraj"/>
    <n v="7452"/>
    <n v="0"/>
    <n v="218452"/>
  </r>
  <r>
    <x v="4"/>
    <s v="N3"/>
    <s v="EURO III"/>
    <x v="8"/>
    <s v="Turčianske Teplice"/>
    <s v="Žilinský kraj"/>
    <n v="17212"/>
    <n v="0"/>
    <n v="514639"/>
  </r>
  <r>
    <x v="4"/>
    <s v="N3"/>
    <s v="EURO III"/>
    <x v="8"/>
    <s v="Tvrdošín"/>
    <s v="Žilinský kraj"/>
    <n v="20592"/>
    <n v="0"/>
    <n v="221618"/>
  </r>
  <r>
    <x v="4"/>
    <s v="N3"/>
    <s v="EURO III"/>
    <x v="8"/>
    <s v="Veľký Krtíš"/>
    <s v="Banskobystrický kraj"/>
    <n v="25322"/>
    <n v="0"/>
    <n v="110998"/>
  </r>
  <r>
    <x v="4"/>
    <s v="N3"/>
    <s v="EURO III"/>
    <x v="8"/>
    <s v="Vranov nad Topľou"/>
    <s v="Prešovský kraj"/>
    <n v="497"/>
    <n v="0"/>
    <n v="12681"/>
  </r>
  <r>
    <x v="4"/>
    <s v="N3"/>
    <s v="EURO III"/>
    <x v="8"/>
    <s v="Zlaté Moravce"/>
    <s v="Nitriansky kraj"/>
    <n v="5277"/>
    <n v="0"/>
    <n v="180283"/>
  </r>
  <r>
    <x v="4"/>
    <s v="N3"/>
    <s v="EURO III"/>
    <x v="8"/>
    <s v="Zvolen"/>
    <s v="Banskobystrický kraj"/>
    <n v="1332"/>
    <n v="0"/>
    <n v="32539"/>
  </r>
  <r>
    <x v="4"/>
    <s v="N3"/>
    <s v="EURO III"/>
    <x v="8"/>
    <s v="Žarnovica"/>
    <s v="Banskobystrický kraj"/>
    <n v="10588"/>
    <n v="0"/>
    <n v="194863"/>
  </r>
  <r>
    <x v="4"/>
    <s v="N3"/>
    <s v="EURO III"/>
    <x v="8"/>
    <s v="Žiar nad Hronom"/>
    <s v="Banskobystrický kraj"/>
    <n v="8"/>
    <n v="0"/>
    <n v="79"/>
  </r>
  <r>
    <x v="4"/>
    <s v="N3"/>
    <s v="EURO III"/>
    <x v="8"/>
    <s v="Žilina"/>
    <s v="Žilinský kraj"/>
    <n v="78607"/>
    <n v="0"/>
    <n v="328640"/>
  </r>
  <r>
    <x v="4"/>
    <s v="N3"/>
    <s v="EURO III"/>
    <x v="9"/>
    <s v="Bánovce nad Bebravou"/>
    <s v="Trenčiansky kraj"/>
    <n v="84"/>
    <n v="0"/>
    <n v="245"/>
  </r>
  <r>
    <x v="4"/>
    <s v="N3"/>
    <s v="EURO III"/>
    <x v="9"/>
    <s v="Banská Bystrica"/>
    <s v="Banskobystrický kraj"/>
    <n v="62"/>
    <n v="0"/>
    <n v="209"/>
  </r>
  <r>
    <x v="4"/>
    <s v="N3"/>
    <s v="EURO III"/>
    <x v="9"/>
    <s v="Banská Štiavnica"/>
    <s v="Banskobystrický kraj"/>
    <n v="25"/>
    <n v="0"/>
    <n v="56"/>
  </r>
  <r>
    <x v="4"/>
    <s v="N3"/>
    <s v="EURO III"/>
    <x v="9"/>
    <s v="Bardejov"/>
    <s v="Prešovský kraj"/>
    <n v="79"/>
    <n v="0"/>
    <n v="559"/>
  </r>
  <r>
    <x v="4"/>
    <s v="N3"/>
    <s v="EURO III"/>
    <x v="9"/>
    <s v="Bratislava II"/>
    <s v="Bratislavský kraj"/>
    <n v="60"/>
    <n v="0"/>
    <n v="136"/>
  </r>
  <r>
    <x v="4"/>
    <s v="N3"/>
    <s v="EURO III"/>
    <x v="9"/>
    <s v="Bratislava IV"/>
    <s v="Bratislavský kraj"/>
    <n v="4"/>
    <n v="0"/>
    <n v="48"/>
  </r>
  <r>
    <x v="4"/>
    <s v="N3"/>
    <s v="EURO III"/>
    <x v="9"/>
    <s v="Brezno"/>
    <s v="Banskobystrický kraj"/>
    <n v="92"/>
    <n v="0"/>
    <n v="456"/>
  </r>
  <r>
    <x v="4"/>
    <s v="N3"/>
    <s v="EURO III"/>
    <x v="9"/>
    <s v="Bytča"/>
    <s v="Žilinský kraj"/>
    <n v="14"/>
    <n v="0"/>
    <n v="99"/>
  </r>
  <r>
    <x v="4"/>
    <s v="N3"/>
    <s v="EURO III"/>
    <x v="9"/>
    <s v="Čadca"/>
    <s v="Žilinský kraj"/>
    <n v="63"/>
    <n v="0"/>
    <n v="511"/>
  </r>
  <r>
    <x v="4"/>
    <s v="N3"/>
    <s v="EURO III"/>
    <x v="9"/>
    <s v="Detva"/>
    <s v="Banskobystrický kraj"/>
    <n v="59"/>
    <n v="0"/>
    <n v="181"/>
  </r>
  <r>
    <x v="4"/>
    <s v="N3"/>
    <s v="EURO III"/>
    <x v="9"/>
    <s v="Dolný Kubín"/>
    <s v="Žilinský kraj"/>
    <n v="44"/>
    <n v="0"/>
    <n v="150"/>
  </r>
  <r>
    <x v="4"/>
    <s v="N3"/>
    <s v="EURO III"/>
    <x v="9"/>
    <s v="Dunajská Streda"/>
    <s v="Trnavský kraj"/>
    <n v="711"/>
    <n v="0"/>
    <n v="2865"/>
  </r>
  <r>
    <x v="4"/>
    <s v="N3"/>
    <s v="EURO III"/>
    <x v="9"/>
    <s v="Galanta"/>
    <s v="Trnavský kraj"/>
    <n v="16283"/>
    <n v="0"/>
    <n v="117973"/>
  </r>
  <r>
    <x v="4"/>
    <s v="N3"/>
    <s v="EURO III"/>
    <x v="9"/>
    <s v="Gelnica"/>
    <s v="Košický kraj"/>
    <n v="77"/>
    <n v="0"/>
    <n v="691"/>
  </r>
  <r>
    <x v="4"/>
    <s v="N3"/>
    <s v="EURO III"/>
    <x v="9"/>
    <s v="Hlohovec"/>
    <s v="Trnavský kraj"/>
    <n v="153"/>
    <n v="0"/>
    <n v="1611"/>
  </r>
  <r>
    <x v="4"/>
    <s v="N3"/>
    <s v="EURO III"/>
    <x v="9"/>
    <s v="Humenné"/>
    <s v="Prešovský kraj"/>
    <n v="57"/>
    <n v="0"/>
    <n v="241"/>
  </r>
  <r>
    <x v="4"/>
    <s v="N3"/>
    <s v="EURO III"/>
    <x v="9"/>
    <s v="Ilava"/>
    <s v="Trenčiansky kraj"/>
    <n v="47"/>
    <n v="0"/>
    <n v="101"/>
  </r>
  <r>
    <x v="4"/>
    <s v="N3"/>
    <s v="EURO III"/>
    <x v="9"/>
    <s v="Kežmarok"/>
    <s v="Prešovský kraj"/>
    <n v="45"/>
    <n v="0"/>
    <n v="200"/>
  </r>
  <r>
    <x v="4"/>
    <s v="N3"/>
    <s v="EURO III"/>
    <x v="9"/>
    <s v="Komárno"/>
    <s v="Nitriansky kraj"/>
    <n v="277"/>
    <n v="0"/>
    <n v="2144"/>
  </r>
  <r>
    <x v="4"/>
    <s v="N3"/>
    <s v="EURO III"/>
    <x v="9"/>
    <s v="Košice - okolie"/>
    <s v="Košický kraj"/>
    <n v="8736"/>
    <n v="0"/>
    <n v="28694"/>
  </r>
  <r>
    <x v="4"/>
    <s v="N3"/>
    <s v="EURO III"/>
    <x v="9"/>
    <s v="Košice I"/>
    <s v="Košický kraj"/>
    <n v="111"/>
    <n v="0"/>
    <n v="648"/>
  </r>
  <r>
    <x v="4"/>
    <s v="N3"/>
    <s v="EURO III"/>
    <x v="9"/>
    <s v="Košice II"/>
    <s v="Košický kraj"/>
    <n v="125"/>
    <n v="0"/>
    <n v="719"/>
  </r>
  <r>
    <x v="4"/>
    <s v="N3"/>
    <s v="EURO III"/>
    <x v="9"/>
    <s v="Košice IV"/>
    <s v="Košický kraj"/>
    <n v="46"/>
    <n v="0"/>
    <n v="102"/>
  </r>
  <r>
    <x v="4"/>
    <s v="N3"/>
    <s v="EURO III"/>
    <x v="9"/>
    <s v="Krupina"/>
    <s v="Banskobystrický kraj"/>
    <n v="885"/>
    <n v="0"/>
    <n v="13957"/>
  </r>
  <r>
    <x v="4"/>
    <s v="N3"/>
    <s v="EURO III"/>
    <x v="9"/>
    <s v="Kysucké Nové Mesto"/>
    <s v="Žilinský kraj"/>
    <n v="126"/>
    <n v="0"/>
    <n v="813"/>
  </r>
  <r>
    <x v="4"/>
    <s v="N3"/>
    <s v="EURO III"/>
    <x v="9"/>
    <s v="Levice"/>
    <s v="Nitriansky kraj"/>
    <n v="968"/>
    <n v="0"/>
    <n v="11083"/>
  </r>
  <r>
    <x v="4"/>
    <s v="N3"/>
    <s v="EURO III"/>
    <x v="9"/>
    <s v="Levoča"/>
    <s v="Prešovský kraj"/>
    <n v="8195"/>
    <n v="0"/>
    <n v="55309"/>
  </r>
  <r>
    <x v="4"/>
    <s v="N3"/>
    <s v="EURO III"/>
    <x v="9"/>
    <s v="Liptovský Mikuláš"/>
    <s v="Žilinský kraj"/>
    <n v="127"/>
    <n v="0"/>
    <n v="444"/>
  </r>
  <r>
    <x v="4"/>
    <s v="N3"/>
    <s v="EURO III"/>
    <x v="9"/>
    <s v="Lučenec"/>
    <s v="Banskobystrický kraj"/>
    <n v="1249"/>
    <n v="0"/>
    <n v="6899"/>
  </r>
  <r>
    <x v="4"/>
    <s v="N3"/>
    <s v="EURO III"/>
    <x v="9"/>
    <s v="Malacky"/>
    <s v="Bratislavský kraj"/>
    <n v="200"/>
    <n v="0"/>
    <n v="1429"/>
  </r>
  <r>
    <x v="4"/>
    <s v="N3"/>
    <s v="EURO III"/>
    <x v="9"/>
    <s v="Martin"/>
    <s v="Žilinský kraj"/>
    <n v="58"/>
    <n v="0"/>
    <n v="192"/>
  </r>
  <r>
    <x v="4"/>
    <s v="N3"/>
    <s v="EURO III"/>
    <x v="9"/>
    <s v="Medzilaborce"/>
    <s v="Prešovský kraj"/>
    <n v="2"/>
    <n v="0"/>
    <n v="2"/>
  </r>
  <r>
    <x v="4"/>
    <s v="N3"/>
    <s v="EURO III"/>
    <x v="9"/>
    <s v="Michalovce"/>
    <s v="Košický kraj"/>
    <n v="2237"/>
    <n v="0"/>
    <n v="33815"/>
  </r>
  <r>
    <x v="4"/>
    <s v="N3"/>
    <s v="EURO III"/>
    <x v="9"/>
    <s v="Myjava"/>
    <s v="Trenčiansky kraj"/>
    <n v="102"/>
    <n v="0"/>
    <n v="396"/>
  </r>
  <r>
    <x v="4"/>
    <s v="N3"/>
    <s v="EURO III"/>
    <x v="9"/>
    <s v="Námestovo"/>
    <s v="Žilinský kraj"/>
    <n v="161"/>
    <n v="0"/>
    <n v="465"/>
  </r>
  <r>
    <x v="4"/>
    <s v="N3"/>
    <s v="EURO III"/>
    <x v="9"/>
    <s v="Nitra"/>
    <s v="Nitriansky kraj"/>
    <n v="567"/>
    <n v="0"/>
    <n v="3169"/>
  </r>
  <r>
    <x v="4"/>
    <s v="N3"/>
    <s v="EURO III"/>
    <x v="9"/>
    <s v="Nové Mesto nad Váhom"/>
    <s v="Trenčiansky kraj"/>
    <n v="45"/>
    <n v="0"/>
    <n v="137"/>
  </r>
  <r>
    <x v="4"/>
    <s v="N3"/>
    <s v="EURO III"/>
    <x v="9"/>
    <s v="Nové Zámky"/>
    <s v="Nitriansky kraj"/>
    <n v="523"/>
    <n v="0"/>
    <n v="3113"/>
  </r>
  <r>
    <x v="4"/>
    <s v="N3"/>
    <s v="EURO III"/>
    <x v="9"/>
    <s v="Partizánske"/>
    <s v="Trenčiansky kraj"/>
    <n v="47"/>
    <n v="0"/>
    <n v="272"/>
  </r>
  <r>
    <x v="4"/>
    <s v="N3"/>
    <s v="EURO III"/>
    <x v="9"/>
    <s v="Pezinok"/>
    <s v="Bratislavský kraj"/>
    <n v="161"/>
    <n v="0"/>
    <n v="656"/>
  </r>
  <r>
    <x v="4"/>
    <s v="N3"/>
    <s v="EURO III"/>
    <x v="9"/>
    <s v="Piešťany"/>
    <s v="Trnavský kraj"/>
    <n v="93"/>
    <n v="0"/>
    <n v="551"/>
  </r>
  <r>
    <x v="4"/>
    <s v="N3"/>
    <s v="EURO III"/>
    <x v="9"/>
    <s v="Poltár"/>
    <s v="Banskobystrický kraj"/>
    <n v="31"/>
    <n v="0"/>
    <n v="144"/>
  </r>
  <r>
    <x v="4"/>
    <s v="N3"/>
    <s v="EURO III"/>
    <x v="9"/>
    <s v="Poprad"/>
    <s v="Prešovský kraj"/>
    <n v="139"/>
    <n v="0"/>
    <n v="657"/>
  </r>
  <r>
    <x v="4"/>
    <s v="N3"/>
    <s v="EURO III"/>
    <x v="9"/>
    <s v="Považská Bystrica"/>
    <s v="Trenčiansky kraj"/>
    <n v="80"/>
    <n v="0"/>
    <n v="360"/>
  </r>
  <r>
    <x v="4"/>
    <s v="N3"/>
    <s v="EURO III"/>
    <x v="9"/>
    <s v="Prešov"/>
    <s v="Prešovský kraj"/>
    <n v="58365"/>
    <n v="0"/>
    <n v="229530"/>
  </r>
  <r>
    <x v="4"/>
    <s v="N3"/>
    <s v="EURO III"/>
    <x v="9"/>
    <s v="Prievidza"/>
    <s v="Trenčiansky kraj"/>
    <n v="41"/>
    <n v="0"/>
    <n v="118"/>
  </r>
  <r>
    <x v="4"/>
    <s v="N3"/>
    <s v="EURO III"/>
    <x v="9"/>
    <s v="Púchov"/>
    <s v="Trenčiansky kraj"/>
    <n v="3"/>
    <n v="0"/>
    <n v="19"/>
  </r>
  <r>
    <x v="4"/>
    <s v="N3"/>
    <s v="EURO III"/>
    <x v="9"/>
    <s v="Revúca"/>
    <s v="Banskobystrický kraj"/>
    <n v="8"/>
    <n v="0"/>
    <n v="46"/>
  </r>
  <r>
    <x v="4"/>
    <s v="N3"/>
    <s v="EURO III"/>
    <x v="9"/>
    <s v="Rimavská Sobota"/>
    <s v="Banskobystrický kraj"/>
    <n v="101"/>
    <n v="0"/>
    <n v="930"/>
  </r>
  <r>
    <x v="4"/>
    <s v="N3"/>
    <s v="EURO III"/>
    <x v="9"/>
    <s v="Rožňava"/>
    <s v="Košický kraj"/>
    <n v="116"/>
    <n v="0"/>
    <n v="484"/>
  </r>
  <r>
    <x v="4"/>
    <s v="N3"/>
    <s v="EURO III"/>
    <x v="9"/>
    <s v="Ružomberok"/>
    <s v="Žilinský kraj"/>
    <n v="372"/>
    <n v="0"/>
    <n v="560"/>
  </r>
  <r>
    <x v="4"/>
    <s v="N3"/>
    <s v="EURO III"/>
    <x v="9"/>
    <s v="Sabinov"/>
    <s v="Prešovský kraj"/>
    <n v="105"/>
    <n v="0"/>
    <n v="281"/>
  </r>
  <r>
    <x v="4"/>
    <s v="N3"/>
    <s v="EURO III"/>
    <x v="9"/>
    <s v="Senec"/>
    <s v="Bratislavský kraj"/>
    <n v="509"/>
    <n v="0"/>
    <n v="2053"/>
  </r>
  <r>
    <x v="4"/>
    <s v="N3"/>
    <s v="EURO III"/>
    <x v="9"/>
    <s v="Senica"/>
    <s v="Trnavský kraj"/>
    <n v="130"/>
    <n v="0"/>
    <n v="687"/>
  </r>
  <r>
    <x v="4"/>
    <s v="N3"/>
    <s v="EURO III"/>
    <x v="9"/>
    <s v="Skalica"/>
    <s v="Trnavský kraj"/>
    <n v="88"/>
    <n v="0"/>
    <n v="225"/>
  </r>
  <r>
    <x v="4"/>
    <s v="N3"/>
    <s v="EURO III"/>
    <x v="9"/>
    <s v="Snina"/>
    <s v="Prešovský kraj"/>
    <n v="9"/>
    <n v="0"/>
    <n v="48"/>
  </r>
  <r>
    <x v="4"/>
    <s v="N3"/>
    <s v="EURO III"/>
    <x v="9"/>
    <s v="Sobrance"/>
    <s v="Košický kraj"/>
    <n v="42"/>
    <n v="0"/>
    <n v="174"/>
  </r>
  <r>
    <x v="4"/>
    <s v="N3"/>
    <s v="EURO III"/>
    <x v="9"/>
    <s v="Spišská Nová Ves"/>
    <s v="Košický kraj"/>
    <n v="8147"/>
    <n v="0"/>
    <n v="53858"/>
  </r>
  <r>
    <x v="4"/>
    <s v="N3"/>
    <s v="EURO III"/>
    <x v="9"/>
    <s v="Stará Ľubovňa"/>
    <s v="Prešovský kraj"/>
    <n v="68"/>
    <n v="0"/>
    <n v="157"/>
  </r>
  <r>
    <x v="4"/>
    <s v="N3"/>
    <s v="EURO III"/>
    <x v="9"/>
    <s v="Stropkov"/>
    <s v="Prešovský kraj"/>
    <n v="1"/>
    <n v="0"/>
    <n v="8"/>
  </r>
  <r>
    <x v="4"/>
    <s v="N3"/>
    <s v="EURO III"/>
    <x v="9"/>
    <s v="Svidník"/>
    <s v="Prešovský kraj"/>
    <n v="11"/>
    <n v="0"/>
    <n v="55"/>
  </r>
  <r>
    <x v="4"/>
    <s v="N3"/>
    <s v="EURO III"/>
    <x v="9"/>
    <s v="Šaľa"/>
    <s v="Nitriansky kraj"/>
    <n v="181"/>
    <n v="0"/>
    <n v="825"/>
  </r>
  <r>
    <x v="4"/>
    <s v="N3"/>
    <s v="EURO III"/>
    <x v="9"/>
    <s v="Topoľčany"/>
    <s v="Nitriansky kraj"/>
    <n v="290"/>
    <n v="0"/>
    <n v="836"/>
  </r>
  <r>
    <x v="4"/>
    <s v="N3"/>
    <s v="EURO III"/>
    <x v="9"/>
    <s v="Trebišov"/>
    <s v="Košický kraj"/>
    <n v="323"/>
    <n v="0"/>
    <n v="1840"/>
  </r>
  <r>
    <x v="4"/>
    <s v="N3"/>
    <s v="EURO III"/>
    <x v="9"/>
    <s v="Trenčín"/>
    <s v="Trenčiansky kraj"/>
    <n v="235"/>
    <n v="0"/>
    <n v="560"/>
  </r>
  <r>
    <x v="4"/>
    <s v="N3"/>
    <s v="EURO III"/>
    <x v="9"/>
    <s v="Trnava"/>
    <s v="Trnavský kraj"/>
    <n v="447"/>
    <n v="0"/>
    <n v="2414"/>
  </r>
  <r>
    <x v="4"/>
    <s v="N3"/>
    <s v="EURO III"/>
    <x v="9"/>
    <s v="Turčianske Teplice"/>
    <s v="Žilinský kraj"/>
    <n v="92"/>
    <n v="0"/>
    <n v="535"/>
  </r>
  <r>
    <x v="4"/>
    <s v="N3"/>
    <s v="EURO III"/>
    <x v="9"/>
    <s v="Tvrdošín"/>
    <s v="Žilinský kraj"/>
    <n v="30"/>
    <n v="0"/>
    <n v="93"/>
  </r>
  <r>
    <x v="4"/>
    <s v="N3"/>
    <s v="EURO III"/>
    <x v="9"/>
    <s v="Veľký Krtíš"/>
    <s v="Banskobystrický kraj"/>
    <n v="116"/>
    <n v="0"/>
    <n v="708"/>
  </r>
  <r>
    <x v="4"/>
    <s v="N3"/>
    <s v="EURO III"/>
    <x v="9"/>
    <s v="Vranov nad Topľou"/>
    <s v="Prešovský kraj"/>
    <n v="63"/>
    <n v="0"/>
    <n v="235"/>
  </r>
  <r>
    <x v="4"/>
    <s v="N3"/>
    <s v="EURO III"/>
    <x v="9"/>
    <s v="Zlaté Moravce"/>
    <s v="Nitriansky kraj"/>
    <n v="361"/>
    <n v="0"/>
    <n v="923"/>
  </r>
  <r>
    <x v="4"/>
    <s v="N3"/>
    <s v="EURO III"/>
    <x v="9"/>
    <s v="Zvolen"/>
    <s v="Banskobystrický kraj"/>
    <n v="174"/>
    <n v="0"/>
    <n v="575"/>
  </r>
  <r>
    <x v="4"/>
    <s v="N3"/>
    <s v="EURO III"/>
    <x v="9"/>
    <s v="Žarnovica"/>
    <s v="Banskobystrický kraj"/>
    <n v="107"/>
    <n v="0"/>
    <n v="1413"/>
  </r>
  <r>
    <x v="4"/>
    <s v="N3"/>
    <s v="EURO III"/>
    <x v="9"/>
    <s v="Žiar nad Hronom"/>
    <s v="Banskobystrický kraj"/>
    <n v="74"/>
    <n v="0"/>
    <n v="591"/>
  </r>
  <r>
    <x v="4"/>
    <s v="N3"/>
    <s v="EURO III"/>
    <x v="9"/>
    <s v="Žilina"/>
    <s v="Žilinský kraj"/>
    <n v="158"/>
    <n v="0"/>
    <n v="574"/>
  </r>
  <r>
    <x v="4"/>
    <s v="N3"/>
    <s v="EURO III"/>
    <x v="10"/>
    <s v="Bratislava I"/>
    <s v="Bratislavský kraj"/>
    <n v="40393"/>
    <n v="84459"/>
    <n v="398598"/>
  </r>
  <r>
    <x v="4"/>
    <s v="N3"/>
    <s v="EURO III"/>
    <x v="10"/>
    <s v="Bratislava II"/>
    <s v="Bratislavský kraj"/>
    <n v="216000"/>
    <n v="207871"/>
    <n v="981810"/>
  </r>
  <r>
    <x v="4"/>
    <s v="N3"/>
    <s v="EURO III"/>
    <x v="10"/>
    <s v="Bratislava IV"/>
    <s v="Bratislavský kraj"/>
    <n v="486364"/>
    <n v="464336"/>
    <n v="2210845"/>
  </r>
  <r>
    <x v="4"/>
    <s v="N3"/>
    <s v="EURO III"/>
    <x v="10"/>
    <s v="Bratislava V"/>
    <s v="Bratislavský kraj"/>
    <n v="985658"/>
    <n v="1371173"/>
    <n v="6490203"/>
  </r>
  <r>
    <x v="4"/>
    <s v="N3"/>
    <s v="EURO III"/>
    <x v="10"/>
    <s v="Bytča"/>
    <s v="Žilinský kraj"/>
    <n v="316201"/>
    <n v="410985"/>
    <n v="1983033"/>
  </r>
  <r>
    <x v="4"/>
    <s v="N3"/>
    <s v="EURO III"/>
    <x v="10"/>
    <s v="Čadca"/>
    <s v="Žilinský kraj"/>
    <n v="800"/>
    <n v="41"/>
    <n v="194"/>
  </r>
  <r>
    <x v="4"/>
    <s v="N3"/>
    <s v="EURO III"/>
    <x v="10"/>
    <s v="Hlohovec"/>
    <s v="Trnavský kraj"/>
    <n v="675237"/>
    <n v="1256512"/>
    <n v="6080071"/>
  </r>
  <r>
    <x v="4"/>
    <s v="N3"/>
    <s v="EURO III"/>
    <x v="10"/>
    <s v="Ilava"/>
    <s v="Trenčiansky kraj"/>
    <n v="873622"/>
    <n v="1261514"/>
    <n v="6090059"/>
  </r>
  <r>
    <x v="4"/>
    <s v="N3"/>
    <s v="EURO III"/>
    <x v="10"/>
    <s v="Košice - okolie"/>
    <s v="Košický kraj"/>
    <n v="230095"/>
    <n v="496874"/>
    <n v="2385265"/>
  </r>
  <r>
    <x v="4"/>
    <s v="N3"/>
    <s v="EURO III"/>
    <x v="10"/>
    <s v="Levoča"/>
    <s v="Prešovský kraj"/>
    <n v="338468"/>
    <n v="360041"/>
    <n v="1757041"/>
  </r>
  <r>
    <x v="4"/>
    <s v="N3"/>
    <s v="EURO III"/>
    <x v="10"/>
    <s v="Liptovský Mikuláš"/>
    <s v="Žilinský kraj"/>
    <n v="1006991"/>
    <n v="1556208"/>
    <n v="7593866"/>
  </r>
  <r>
    <x v="4"/>
    <s v="N3"/>
    <s v="EURO III"/>
    <x v="10"/>
    <s v="Malacky"/>
    <s v="Bratislavský kraj"/>
    <n v="800764"/>
    <n v="1687575"/>
    <n v="8035638"/>
  </r>
  <r>
    <x v="4"/>
    <s v="N3"/>
    <s v="EURO III"/>
    <x v="10"/>
    <s v="Nové Mesto nad Váhom"/>
    <s v="Trenčiansky kraj"/>
    <n v="1047878"/>
    <n v="1812355"/>
    <n v="8774328"/>
  </r>
  <r>
    <x v="4"/>
    <s v="N3"/>
    <s v="EURO III"/>
    <x v="10"/>
    <s v="Piešťany"/>
    <s v="Trnavský kraj"/>
    <n v="342614"/>
    <n v="825500"/>
    <n v="3995678"/>
  </r>
  <r>
    <x v="4"/>
    <s v="N3"/>
    <s v="EURO III"/>
    <x v="10"/>
    <s v="Poprad"/>
    <s v="Prešovský kraj"/>
    <n v="726570"/>
    <n v="926734"/>
    <n v="4519719"/>
  </r>
  <r>
    <x v="4"/>
    <s v="N3"/>
    <s v="EURO III"/>
    <x v="10"/>
    <s v="Považská Bystrica"/>
    <s v="Trenčiansky kraj"/>
    <n v="958768"/>
    <n v="1197646"/>
    <n v="5778331"/>
  </r>
  <r>
    <x v="4"/>
    <s v="N3"/>
    <s v="EURO III"/>
    <x v="10"/>
    <s v="Prešov"/>
    <s v="Prešovský kraj"/>
    <n v="611335"/>
    <n v="890528"/>
    <n v="4300919"/>
  </r>
  <r>
    <x v="4"/>
    <s v="N3"/>
    <s v="EURO III"/>
    <x v="10"/>
    <s v="Púchov"/>
    <s v="Trenčiansky kraj"/>
    <n v="327628"/>
    <n v="377182"/>
    <n v="1818936"/>
  </r>
  <r>
    <x v="4"/>
    <s v="N3"/>
    <s v="EURO III"/>
    <x v="10"/>
    <s v="Ružomberok"/>
    <s v="Žilinský kraj"/>
    <n v="188868"/>
    <n v="52003"/>
    <n v="253461"/>
  </r>
  <r>
    <x v="4"/>
    <s v="N3"/>
    <s v="EURO III"/>
    <x v="10"/>
    <s v="Senec"/>
    <s v="Bratislavský kraj"/>
    <n v="1084631"/>
    <n v="2226113"/>
    <n v="10764308"/>
  </r>
  <r>
    <x v="4"/>
    <s v="N3"/>
    <s v="EURO III"/>
    <x v="10"/>
    <s v="Senica"/>
    <s v="Trnavský kraj"/>
    <n v="573635"/>
    <n v="1664003"/>
    <n v="7883921"/>
  </r>
  <r>
    <x v="4"/>
    <s v="N3"/>
    <s v="EURO III"/>
    <x v="10"/>
    <s v="Skalica"/>
    <s v="Trnavský kraj"/>
    <n v="280789"/>
    <n v="105231"/>
    <n v="498400"/>
  </r>
  <r>
    <x v="4"/>
    <s v="N3"/>
    <s v="EURO III"/>
    <x v="10"/>
    <s v="Trenčín"/>
    <s v="Trenčiansky kraj"/>
    <n v="1363036"/>
    <n v="2031691"/>
    <n v="9836614"/>
  </r>
  <r>
    <x v="4"/>
    <s v="N3"/>
    <s v="EURO III"/>
    <x v="10"/>
    <s v="Trnava"/>
    <s v="Trnavský kraj"/>
    <n v="556884"/>
    <n v="1069075"/>
    <n v="5173467"/>
  </r>
  <r>
    <x v="4"/>
    <s v="N3"/>
    <s v="EURO III"/>
    <x v="10"/>
    <s v="Žilina"/>
    <s v="Žilinský kraj"/>
    <n v="758738"/>
    <n v="683825"/>
    <n v="3298144"/>
  </r>
  <r>
    <x v="4"/>
    <s v="N3"/>
    <s v="EURO III"/>
    <x v="11"/>
    <s v="Banská Bystrica"/>
    <s v="Banskobystrický kraj"/>
    <n v="131672"/>
    <n v="224796"/>
    <n v="1094721"/>
  </r>
  <r>
    <x v="4"/>
    <s v="N3"/>
    <s v="EURO III"/>
    <x v="11"/>
    <s v="Dolný Kubín"/>
    <s v="Žilinský kraj"/>
    <n v="83075"/>
    <n v="99540"/>
    <n v="477183"/>
  </r>
  <r>
    <x v="4"/>
    <s v="N3"/>
    <s v="EURO III"/>
    <x v="11"/>
    <s v="Galanta"/>
    <s v="Trnavský kraj"/>
    <n v="1370409"/>
    <n v="814925"/>
    <n v="3960444"/>
  </r>
  <r>
    <x v="4"/>
    <s v="N3"/>
    <s v="EURO III"/>
    <x v="11"/>
    <s v="Košice - okolie"/>
    <s v="Košický kraj"/>
    <n v="248603"/>
    <n v="375371"/>
    <n v="1775939"/>
  </r>
  <r>
    <x v="4"/>
    <s v="N3"/>
    <s v="EURO III"/>
    <x v="11"/>
    <s v="Košice I"/>
    <s v="Košický kraj"/>
    <n v="220888"/>
    <n v="250499"/>
    <n v="1204281"/>
  </r>
  <r>
    <x v="4"/>
    <s v="N3"/>
    <s v="EURO III"/>
    <x v="11"/>
    <s v="Košice II"/>
    <s v="Košický kraj"/>
    <n v="98674"/>
    <n v="171576"/>
    <n v="834683"/>
  </r>
  <r>
    <x v="4"/>
    <s v="N3"/>
    <s v="EURO III"/>
    <x v="11"/>
    <s v="Nitra"/>
    <s v="Nitriansky kraj"/>
    <n v="1307225"/>
    <n v="1252759"/>
    <n v="6096287"/>
  </r>
  <r>
    <x v="4"/>
    <s v="N3"/>
    <s v="EURO III"/>
    <x v="11"/>
    <s v="Púchov"/>
    <s v="Trenčiansky kraj"/>
    <n v="185166"/>
    <n v="32281"/>
    <n v="155590"/>
  </r>
  <r>
    <x v="4"/>
    <s v="N3"/>
    <s v="EURO III"/>
    <x v="11"/>
    <s v="Revúca"/>
    <s v="Banskobystrický kraj"/>
    <n v="222208"/>
    <n v="120216"/>
    <n v="585213"/>
  </r>
  <r>
    <x v="4"/>
    <s v="N3"/>
    <s v="EURO III"/>
    <x v="11"/>
    <s v="Rimavská Sobota"/>
    <s v="Banskobystrický kraj"/>
    <n v="293334"/>
    <n v="174422"/>
    <n v="847111"/>
  </r>
  <r>
    <x v="4"/>
    <s v="N3"/>
    <s v="EURO III"/>
    <x v="11"/>
    <s v="Svidník"/>
    <s v="Prešovský kraj"/>
    <n v="161300"/>
    <n v="151596"/>
    <n v="716656"/>
  </r>
  <r>
    <x v="4"/>
    <s v="N3"/>
    <s v="EURO III"/>
    <x v="11"/>
    <s v="Trnava"/>
    <s v="Trnavský kraj"/>
    <n v="1263845"/>
    <n v="590137"/>
    <n v="2862961"/>
  </r>
  <r>
    <x v="4"/>
    <s v="N3"/>
    <s v="EURO III"/>
    <x v="11"/>
    <s v="Turčianske Teplice"/>
    <s v="Žilinský kraj"/>
    <n v="79901"/>
    <n v="70338"/>
    <n v="337102"/>
  </r>
  <r>
    <x v="4"/>
    <s v="N3"/>
    <s v="EURO III"/>
    <x v="11"/>
    <s v="Tvrdošín"/>
    <s v="Žilinský kraj"/>
    <n v="151042"/>
    <n v="124653"/>
    <n v="594567"/>
  </r>
  <r>
    <x v="4"/>
    <s v="N3"/>
    <s v="EURO III"/>
    <x v="11"/>
    <s v="Zlaté Moravce"/>
    <s v="Nitriansky kraj"/>
    <n v="402197"/>
    <n v="590917"/>
    <n v="2884926"/>
  </r>
  <r>
    <x v="4"/>
    <s v="N3"/>
    <s v="EURO III"/>
    <x v="11"/>
    <s v="Zvolen"/>
    <s v="Banskobystrický kraj"/>
    <n v="1517200"/>
    <n v="692449"/>
    <n v="3365488"/>
  </r>
  <r>
    <x v="4"/>
    <s v="N3"/>
    <s v="EURO III"/>
    <x v="11"/>
    <s v="Žarnovica"/>
    <s v="Banskobystrický kraj"/>
    <n v="685021"/>
    <n v="738582"/>
    <n v="3602866"/>
  </r>
  <r>
    <x v="4"/>
    <s v="N3"/>
    <s v="EURO III"/>
    <x v="11"/>
    <s v="Žiar nad Hronom"/>
    <s v="Banskobystrický kraj"/>
    <n v="359015"/>
    <n v="557072"/>
    <n v="2713461"/>
  </r>
  <r>
    <x v="4"/>
    <s v="N3"/>
    <s v="EURO IV"/>
    <x v="2"/>
    <s v="Bánovce nad Bebravou"/>
    <s v="Trenčiansky kraj"/>
    <n v="14271"/>
    <n v="2912"/>
    <n v="17872"/>
  </r>
  <r>
    <x v="4"/>
    <s v="N3"/>
    <s v="EURO IV"/>
    <x v="2"/>
    <s v="Banská Bystrica"/>
    <s v="Banskobystrický kraj"/>
    <n v="31267"/>
    <n v="12884"/>
    <n v="79217"/>
  </r>
  <r>
    <x v="4"/>
    <s v="N3"/>
    <s v="EURO IV"/>
    <x v="2"/>
    <s v="Bratislava II"/>
    <s v="Bratislavský kraj"/>
    <n v="2192"/>
    <n v="1796"/>
    <n v="10986"/>
  </r>
  <r>
    <x v="4"/>
    <s v="N3"/>
    <s v="EURO IV"/>
    <x v="2"/>
    <s v="Brezno"/>
    <s v="Banskobystrický kraj"/>
    <n v="4878"/>
    <n v="906"/>
    <n v="5607"/>
  </r>
  <r>
    <x v="4"/>
    <s v="N3"/>
    <s v="EURO IV"/>
    <x v="2"/>
    <s v="Bytča"/>
    <s v="Žilinský kraj"/>
    <n v="6749"/>
    <n v="2988"/>
    <n v="18263"/>
  </r>
  <r>
    <x v="4"/>
    <s v="N3"/>
    <s v="EURO IV"/>
    <x v="2"/>
    <s v="Čadca"/>
    <s v="Žilinský kraj"/>
    <n v="38257"/>
    <n v="23090"/>
    <n v="140813"/>
  </r>
  <r>
    <x v="4"/>
    <s v="N3"/>
    <s v="EURO IV"/>
    <x v="2"/>
    <s v="Detva"/>
    <s v="Banskobystrický kraj"/>
    <n v="28861"/>
    <n v="5968"/>
    <n v="36598"/>
  </r>
  <r>
    <x v="4"/>
    <s v="N3"/>
    <s v="EURO IV"/>
    <x v="2"/>
    <s v="Dolný Kubín"/>
    <s v="Žilinský kraj"/>
    <n v="42231"/>
    <n v="9481"/>
    <n v="58040"/>
  </r>
  <r>
    <x v="4"/>
    <s v="N3"/>
    <s v="EURO IV"/>
    <x v="2"/>
    <s v="Dunajská Streda"/>
    <s v="Trnavský kraj"/>
    <n v="31829"/>
    <n v="7703"/>
    <n v="47161"/>
  </r>
  <r>
    <x v="4"/>
    <s v="N3"/>
    <s v="EURO IV"/>
    <x v="2"/>
    <s v="Galanta"/>
    <s v="Trnavský kraj"/>
    <n v="3724"/>
    <n v="840"/>
    <n v="5161"/>
  </r>
  <r>
    <x v="4"/>
    <s v="N3"/>
    <s v="EURO IV"/>
    <x v="2"/>
    <s v="Komárno"/>
    <s v="Nitriansky kraj"/>
    <n v="18374"/>
    <n v="5521"/>
    <n v="33890"/>
  </r>
  <r>
    <x v="4"/>
    <s v="N3"/>
    <s v="EURO IV"/>
    <x v="2"/>
    <s v="Košice - okolie"/>
    <s v="Košický kraj"/>
    <n v="28980"/>
    <n v="4667"/>
    <n v="28654"/>
  </r>
  <r>
    <x v="4"/>
    <s v="N3"/>
    <s v="EURO IV"/>
    <x v="2"/>
    <s v="Košice I"/>
    <s v="Košický kraj"/>
    <n v="4469"/>
    <n v="7306"/>
    <n v="44722"/>
  </r>
  <r>
    <x v="4"/>
    <s v="N3"/>
    <s v="EURO IV"/>
    <x v="2"/>
    <s v="Košice II"/>
    <s v="Košický kraj"/>
    <n v="8673"/>
    <n v="5363"/>
    <n v="32931"/>
  </r>
  <r>
    <x v="4"/>
    <s v="N3"/>
    <s v="EURO IV"/>
    <x v="2"/>
    <s v="Košice III"/>
    <s v="Košický kraj"/>
    <n v="1034"/>
    <n v="1757"/>
    <n v="10780"/>
  </r>
  <r>
    <x v="4"/>
    <s v="N3"/>
    <s v="EURO IV"/>
    <x v="2"/>
    <s v="Košice IV"/>
    <s v="Košický kraj"/>
    <n v="10469"/>
    <n v="5986"/>
    <n v="36633"/>
  </r>
  <r>
    <x v="4"/>
    <s v="N3"/>
    <s v="EURO IV"/>
    <x v="2"/>
    <s v="Krupina"/>
    <s v="Banskobystrický kraj"/>
    <n v="29536"/>
    <n v="6323"/>
    <n v="38621"/>
  </r>
  <r>
    <x v="4"/>
    <s v="N3"/>
    <s v="EURO IV"/>
    <x v="2"/>
    <s v="Kysucké Nové Mesto"/>
    <s v="Žilinský kraj"/>
    <n v="40921"/>
    <n v="4945"/>
    <n v="30202"/>
  </r>
  <r>
    <x v="4"/>
    <s v="N3"/>
    <s v="EURO IV"/>
    <x v="2"/>
    <s v="Levice"/>
    <s v="Nitriansky kraj"/>
    <n v="42387"/>
    <n v="10006"/>
    <n v="61226"/>
  </r>
  <r>
    <x v="4"/>
    <s v="N3"/>
    <s v="EURO IV"/>
    <x v="2"/>
    <s v="Levoča"/>
    <s v="Prešovský kraj"/>
    <n v="36376"/>
    <n v="5844"/>
    <n v="35970"/>
  </r>
  <r>
    <x v="4"/>
    <s v="N3"/>
    <s v="EURO IV"/>
    <x v="2"/>
    <s v="Liptovský Mikuláš"/>
    <s v="Žilinský kraj"/>
    <n v="1237"/>
    <n v="156"/>
    <n v="957"/>
  </r>
  <r>
    <x v="4"/>
    <s v="N3"/>
    <s v="EURO IV"/>
    <x v="2"/>
    <s v="Lučenec"/>
    <s v="Banskobystrický kraj"/>
    <n v="18486"/>
    <n v="3090"/>
    <n v="18950"/>
  </r>
  <r>
    <x v="4"/>
    <s v="N3"/>
    <s v="EURO IV"/>
    <x v="2"/>
    <s v="Martin"/>
    <s v="Žilinský kraj"/>
    <n v="45102"/>
    <n v="31287"/>
    <n v="192081"/>
  </r>
  <r>
    <x v="4"/>
    <s v="N3"/>
    <s v="EURO IV"/>
    <x v="2"/>
    <s v="Michalovce"/>
    <s v="Košický kraj"/>
    <n v="15883"/>
    <n v="3929"/>
    <n v="24109"/>
  </r>
  <r>
    <x v="4"/>
    <s v="N3"/>
    <s v="EURO IV"/>
    <x v="2"/>
    <s v="Nitra"/>
    <s v="Nitriansky kraj"/>
    <n v="38049"/>
    <n v="10872"/>
    <n v="66636"/>
  </r>
  <r>
    <x v="4"/>
    <s v="N3"/>
    <s v="EURO IV"/>
    <x v="2"/>
    <s v="Nové Zámky"/>
    <s v="Nitriansky kraj"/>
    <n v="13509"/>
    <n v="6318"/>
    <n v="38818"/>
  </r>
  <r>
    <x v="4"/>
    <s v="N3"/>
    <s v="EURO IV"/>
    <x v="2"/>
    <s v="Partizánske"/>
    <s v="Trenčiansky kraj"/>
    <n v="7360"/>
    <n v="2560"/>
    <n v="15769"/>
  </r>
  <r>
    <x v="4"/>
    <s v="N3"/>
    <s v="EURO IV"/>
    <x v="2"/>
    <s v="Prešov"/>
    <s v="Prešovský kraj"/>
    <n v="90847"/>
    <n v="34416"/>
    <n v="211135"/>
  </r>
  <r>
    <x v="4"/>
    <s v="N3"/>
    <s v="EURO IV"/>
    <x v="2"/>
    <s v="Prievidza"/>
    <s v="Trenčiansky kraj"/>
    <n v="38899"/>
    <n v="10967"/>
    <n v="67278"/>
  </r>
  <r>
    <x v="4"/>
    <s v="N3"/>
    <s v="EURO IV"/>
    <x v="2"/>
    <s v="Púchov"/>
    <s v="Trenčiansky kraj"/>
    <n v="27460"/>
    <n v="9074"/>
    <n v="55301"/>
  </r>
  <r>
    <x v="4"/>
    <s v="N3"/>
    <s v="EURO IV"/>
    <x v="2"/>
    <s v="Rimavská Sobota"/>
    <s v="Banskobystrický kraj"/>
    <n v="13229"/>
    <n v="4026"/>
    <n v="24689"/>
  </r>
  <r>
    <x v="4"/>
    <s v="N3"/>
    <s v="EURO IV"/>
    <x v="2"/>
    <s v="Rožňava"/>
    <s v="Košický kraj"/>
    <n v="16541"/>
    <n v="2794"/>
    <n v="17165"/>
  </r>
  <r>
    <x v="4"/>
    <s v="N3"/>
    <s v="EURO IV"/>
    <x v="2"/>
    <s v="Ružomberok"/>
    <s v="Žilinský kraj"/>
    <n v="41587"/>
    <n v="21945"/>
    <n v="134891"/>
  </r>
  <r>
    <x v="4"/>
    <s v="N3"/>
    <s v="EURO IV"/>
    <x v="2"/>
    <s v="Senec"/>
    <s v="Bratislavský kraj"/>
    <n v="7825"/>
    <n v="4547"/>
    <n v="27836"/>
  </r>
  <r>
    <x v="4"/>
    <s v="N3"/>
    <s v="EURO IV"/>
    <x v="2"/>
    <s v="Senica"/>
    <s v="Trnavský kraj"/>
    <n v="12029"/>
    <n v="5071"/>
    <n v="31063"/>
  </r>
  <r>
    <x v="4"/>
    <s v="N3"/>
    <s v="EURO IV"/>
    <x v="2"/>
    <s v="Skalica"/>
    <s v="Trnavský kraj"/>
    <n v="12812"/>
    <n v="3363"/>
    <n v="20538"/>
  </r>
  <r>
    <x v="4"/>
    <s v="N3"/>
    <s v="EURO IV"/>
    <x v="2"/>
    <s v="Sobrance"/>
    <s v="Košický kraj"/>
    <n v="4643"/>
    <n v="828"/>
    <n v="5062"/>
  </r>
  <r>
    <x v="4"/>
    <s v="N3"/>
    <s v="EURO IV"/>
    <x v="2"/>
    <s v="Stropkov"/>
    <s v="Prešovský kraj"/>
    <n v="3630"/>
    <n v="664"/>
    <n v="4094"/>
  </r>
  <r>
    <x v="4"/>
    <s v="N3"/>
    <s v="EURO IV"/>
    <x v="2"/>
    <s v="Svidník"/>
    <s v="Prešovský kraj"/>
    <n v="118583"/>
    <n v="21131"/>
    <n v="128939"/>
  </r>
  <r>
    <x v="4"/>
    <s v="N3"/>
    <s v="EURO IV"/>
    <x v="2"/>
    <s v="Šaľa"/>
    <s v="Nitriansky kraj"/>
    <n v="6647"/>
    <n v="3031"/>
    <n v="18598"/>
  </r>
  <r>
    <x v="4"/>
    <s v="N3"/>
    <s v="EURO IV"/>
    <x v="2"/>
    <s v="Topoľčany"/>
    <s v="Nitriansky kraj"/>
    <n v="9726"/>
    <n v="8695"/>
    <n v="53314"/>
  </r>
  <r>
    <x v="4"/>
    <s v="N3"/>
    <s v="EURO IV"/>
    <x v="2"/>
    <s v="Trebišov"/>
    <s v="Košický kraj"/>
    <n v="36666"/>
    <n v="9141"/>
    <n v="56064"/>
  </r>
  <r>
    <x v="4"/>
    <s v="N3"/>
    <s v="EURO IV"/>
    <x v="2"/>
    <s v="Trenčín"/>
    <s v="Trenčiansky kraj"/>
    <n v="20654"/>
    <n v="5767"/>
    <n v="35289"/>
  </r>
  <r>
    <x v="4"/>
    <s v="N3"/>
    <s v="EURO IV"/>
    <x v="2"/>
    <s v="Trnava"/>
    <s v="Trnavský kraj"/>
    <n v="30677"/>
    <n v="10113"/>
    <n v="62156"/>
  </r>
  <r>
    <x v="4"/>
    <s v="N3"/>
    <s v="EURO IV"/>
    <x v="2"/>
    <s v="Turčianske Teplice"/>
    <s v="Žilinský kraj"/>
    <n v="10794"/>
    <n v="1882"/>
    <n v="11528"/>
  </r>
  <r>
    <x v="4"/>
    <s v="N3"/>
    <s v="EURO IV"/>
    <x v="2"/>
    <s v="Tvrdošín"/>
    <s v="Žilinský kraj"/>
    <n v="16278"/>
    <n v="6493"/>
    <n v="39684"/>
  </r>
  <r>
    <x v="4"/>
    <s v="N3"/>
    <s v="EURO IV"/>
    <x v="2"/>
    <s v="Vranov nad Topľou"/>
    <s v="Prešovský kraj"/>
    <n v="60151"/>
    <n v="14406"/>
    <n v="88245"/>
  </r>
  <r>
    <x v="4"/>
    <s v="N3"/>
    <s v="EURO IV"/>
    <x v="2"/>
    <s v="Zvolen"/>
    <s v="Banskobystrický kraj"/>
    <n v="29389"/>
    <n v="9495"/>
    <n v="58149"/>
  </r>
  <r>
    <x v="4"/>
    <s v="N3"/>
    <s v="EURO IV"/>
    <x v="2"/>
    <s v="Žarnovica"/>
    <s v="Banskobystrický kraj"/>
    <n v="4032"/>
    <n v="898"/>
    <n v="5518"/>
  </r>
  <r>
    <x v="4"/>
    <s v="N3"/>
    <s v="EURO IV"/>
    <x v="2"/>
    <s v="Žiar nad Hronom"/>
    <s v="Banskobystrický kraj"/>
    <n v="19401"/>
    <n v="7628"/>
    <n v="46766"/>
  </r>
  <r>
    <x v="4"/>
    <s v="N3"/>
    <s v="EURO IV"/>
    <x v="2"/>
    <s v="Žilina"/>
    <s v="Žilinský kraj"/>
    <n v="27451"/>
    <n v="26064"/>
    <n v="159956"/>
  </r>
  <r>
    <x v="4"/>
    <s v="N3"/>
    <s v="EURO IV"/>
    <x v="3"/>
    <s v="Bánovce nad Bebravou"/>
    <s v="Trenčiansky kraj"/>
    <n v="67835"/>
    <n v="0"/>
    <n v="82728"/>
  </r>
  <r>
    <x v="4"/>
    <s v="N3"/>
    <s v="EURO IV"/>
    <x v="3"/>
    <s v="Banská Bystrica"/>
    <s v="Banskobystrický kraj"/>
    <n v="152567"/>
    <n v="0"/>
    <n v="439247"/>
  </r>
  <r>
    <x v="4"/>
    <s v="N3"/>
    <s v="EURO IV"/>
    <x v="3"/>
    <s v="Banská Štiavnica"/>
    <s v="Banskobystrický kraj"/>
    <n v="8481"/>
    <n v="0"/>
    <n v="17726"/>
  </r>
  <r>
    <x v="4"/>
    <s v="N3"/>
    <s v="EURO IV"/>
    <x v="3"/>
    <s v="Bardejov"/>
    <s v="Prešovský kraj"/>
    <n v="48662"/>
    <n v="0"/>
    <n v="74457"/>
  </r>
  <r>
    <x v="4"/>
    <s v="N3"/>
    <s v="EURO IV"/>
    <x v="3"/>
    <s v="Bratislava II"/>
    <s v="Bratislavský kraj"/>
    <n v="31008"/>
    <n v="0"/>
    <n v="67979"/>
  </r>
  <r>
    <x v="4"/>
    <s v="N3"/>
    <s v="EURO IV"/>
    <x v="3"/>
    <s v="Bratislava IV"/>
    <s v="Bratislavský kraj"/>
    <n v="3374"/>
    <n v="0"/>
    <n v="16128"/>
  </r>
  <r>
    <x v="4"/>
    <s v="N3"/>
    <s v="EURO IV"/>
    <x v="3"/>
    <s v="Brezno"/>
    <s v="Banskobystrický kraj"/>
    <n v="147307"/>
    <n v="0"/>
    <n v="238966"/>
  </r>
  <r>
    <x v="4"/>
    <s v="N3"/>
    <s v="EURO IV"/>
    <x v="3"/>
    <s v="Bytča"/>
    <s v="Žilinský kraj"/>
    <n v="39744"/>
    <n v="0"/>
    <n v="86503"/>
  </r>
  <r>
    <x v="4"/>
    <s v="N3"/>
    <s v="EURO IV"/>
    <x v="3"/>
    <s v="Čadca"/>
    <s v="Žilinský kraj"/>
    <n v="189920"/>
    <n v="0"/>
    <n v="743713"/>
  </r>
  <r>
    <x v="4"/>
    <s v="N3"/>
    <s v="EURO IV"/>
    <x v="3"/>
    <s v="Detva"/>
    <s v="Banskobystrický kraj"/>
    <n v="178511"/>
    <n v="0"/>
    <n v="209738"/>
  </r>
  <r>
    <x v="4"/>
    <s v="N3"/>
    <s v="EURO IV"/>
    <x v="3"/>
    <s v="Dolný Kubín"/>
    <s v="Žilinský kraj"/>
    <n v="234100"/>
    <n v="0"/>
    <n v="322595"/>
  </r>
  <r>
    <x v="4"/>
    <s v="N3"/>
    <s v="EURO IV"/>
    <x v="3"/>
    <s v="Dunajská Streda"/>
    <s v="Trnavský kraj"/>
    <n v="136332"/>
    <n v="0"/>
    <n v="205118"/>
  </r>
  <r>
    <x v="4"/>
    <s v="N3"/>
    <s v="EURO IV"/>
    <x v="3"/>
    <s v="Galanta"/>
    <s v="Trnavský kraj"/>
    <n v="18748"/>
    <n v="0"/>
    <n v="24922"/>
  </r>
  <r>
    <x v="4"/>
    <s v="N3"/>
    <s v="EURO IV"/>
    <x v="3"/>
    <s v="Hlohovec"/>
    <s v="Trnavský kraj"/>
    <n v="12638"/>
    <n v="0"/>
    <n v="21447"/>
  </r>
  <r>
    <x v="4"/>
    <s v="N3"/>
    <s v="EURO IV"/>
    <x v="3"/>
    <s v="Humenné"/>
    <s v="Prešovský kraj"/>
    <n v="32173"/>
    <n v="0"/>
    <n v="58432"/>
  </r>
  <r>
    <x v="4"/>
    <s v="N3"/>
    <s v="EURO IV"/>
    <x v="3"/>
    <s v="Ilava"/>
    <s v="Trenčiansky kraj"/>
    <n v="56310"/>
    <n v="0"/>
    <n v="90937"/>
  </r>
  <r>
    <x v="4"/>
    <s v="N3"/>
    <s v="EURO IV"/>
    <x v="3"/>
    <s v="Kežmarok"/>
    <s v="Prešovský kraj"/>
    <n v="86505"/>
    <n v="0"/>
    <n v="117881"/>
  </r>
  <r>
    <x v="4"/>
    <s v="N3"/>
    <s v="EURO IV"/>
    <x v="3"/>
    <s v="Komárno"/>
    <s v="Nitriansky kraj"/>
    <n v="98390"/>
    <n v="0"/>
    <n v="172565"/>
  </r>
  <r>
    <x v="4"/>
    <s v="N3"/>
    <s v="EURO IV"/>
    <x v="3"/>
    <s v="Košice - okolie"/>
    <s v="Košický kraj"/>
    <n v="165413"/>
    <n v="0"/>
    <n v="182698"/>
  </r>
  <r>
    <x v="4"/>
    <s v="N3"/>
    <s v="EURO IV"/>
    <x v="3"/>
    <s v="Košice I"/>
    <s v="Košický kraj"/>
    <n v="24142"/>
    <n v="0"/>
    <n v="240706"/>
  </r>
  <r>
    <x v="4"/>
    <s v="N3"/>
    <s v="EURO IV"/>
    <x v="3"/>
    <s v="Košice II"/>
    <s v="Košický kraj"/>
    <n v="39426"/>
    <n v="0"/>
    <n v="152827"/>
  </r>
  <r>
    <x v="4"/>
    <s v="N3"/>
    <s v="EURO IV"/>
    <x v="3"/>
    <s v="Košice III"/>
    <s v="Košický kraj"/>
    <n v="5215"/>
    <n v="0"/>
    <n v="54317"/>
  </r>
  <r>
    <x v="4"/>
    <s v="N3"/>
    <s v="EURO IV"/>
    <x v="3"/>
    <s v="Košice IV"/>
    <s v="Košický kraj"/>
    <n v="62479"/>
    <n v="0"/>
    <n v="221491"/>
  </r>
  <r>
    <x v="4"/>
    <s v="N3"/>
    <s v="EURO IV"/>
    <x v="3"/>
    <s v="Krupina"/>
    <s v="Banskobystrický kraj"/>
    <n v="134467"/>
    <n v="0"/>
    <n v="173120"/>
  </r>
  <r>
    <x v="4"/>
    <s v="N3"/>
    <s v="EURO IV"/>
    <x v="3"/>
    <s v="Kysucké Nové Mesto"/>
    <s v="Žilinský kraj"/>
    <n v="205398"/>
    <n v="0"/>
    <n v="149412"/>
  </r>
  <r>
    <x v="4"/>
    <s v="N3"/>
    <s v="EURO IV"/>
    <x v="3"/>
    <s v="Levice"/>
    <s v="Nitriansky kraj"/>
    <n v="188745"/>
    <n v="0"/>
    <n v="273652"/>
  </r>
  <r>
    <x v="4"/>
    <s v="N3"/>
    <s v="EURO IV"/>
    <x v="3"/>
    <s v="Levoča"/>
    <s v="Prešovský kraj"/>
    <n v="164561"/>
    <n v="0"/>
    <n v="156570"/>
  </r>
  <r>
    <x v="4"/>
    <s v="N3"/>
    <s v="EURO IV"/>
    <x v="3"/>
    <s v="Liptovský Mikuláš"/>
    <s v="Žilinský kraj"/>
    <n v="25838"/>
    <n v="0"/>
    <n v="34444"/>
  </r>
  <r>
    <x v="4"/>
    <s v="N3"/>
    <s v="EURO IV"/>
    <x v="3"/>
    <s v="Lučenec"/>
    <s v="Banskobystrický kraj"/>
    <n v="165643"/>
    <n v="0"/>
    <n v="174506"/>
  </r>
  <r>
    <x v="4"/>
    <s v="N3"/>
    <s v="EURO IV"/>
    <x v="3"/>
    <s v="Malacky"/>
    <s v="Bratislavský kraj"/>
    <n v="5440"/>
    <n v="0"/>
    <n v="13371"/>
  </r>
  <r>
    <x v="4"/>
    <s v="N3"/>
    <s v="EURO IV"/>
    <x v="3"/>
    <s v="Martin"/>
    <s v="Žilinský kraj"/>
    <n v="191542"/>
    <n v="0"/>
    <n v="812585"/>
  </r>
  <r>
    <x v="4"/>
    <s v="N3"/>
    <s v="EURO IV"/>
    <x v="3"/>
    <s v="Michalovce"/>
    <s v="Košický kraj"/>
    <n v="178361"/>
    <n v="0"/>
    <n v="288597"/>
  </r>
  <r>
    <x v="4"/>
    <s v="N3"/>
    <s v="EURO IV"/>
    <x v="3"/>
    <s v="Námestovo"/>
    <s v="Žilinský kraj"/>
    <n v="34135"/>
    <n v="0"/>
    <n v="56065"/>
  </r>
  <r>
    <x v="4"/>
    <s v="N3"/>
    <s v="EURO IV"/>
    <x v="3"/>
    <s v="Nitra"/>
    <s v="Nitriansky kraj"/>
    <n v="181540"/>
    <n v="0"/>
    <n v="338224"/>
  </r>
  <r>
    <x v="4"/>
    <s v="N3"/>
    <s v="EURO IV"/>
    <x v="3"/>
    <s v="Nové Mesto nad Váhom"/>
    <s v="Trenčiansky kraj"/>
    <n v="30852"/>
    <n v="0"/>
    <n v="55382"/>
  </r>
  <r>
    <x v="4"/>
    <s v="N3"/>
    <s v="EURO IV"/>
    <x v="3"/>
    <s v="Nové Zámky"/>
    <s v="Nitriansky kraj"/>
    <n v="61203"/>
    <n v="0"/>
    <n v="177094"/>
  </r>
  <r>
    <x v="4"/>
    <s v="N3"/>
    <s v="EURO IV"/>
    <x v="3"/>
    <s v="Partizánske"/>
    <s v="Trenčiansky kraj"/>
    <n v="35366"/>
    <n v="0"/>
    <n v="79310"/>
  </r>
  <r>
    <x v="4"/>
    <s v="N3"/>
    <s v="EURO IV"/>
    <x v="3"/>
    <s v="Piešťany"/>
    <s v="Trnavský kraj"/>
    <n v="11945"/>
    <n v="0"/>
    <n v="25702"/>
  </r>
  <r>
    <x v="4"/>
    <s v="N3"/>
    <s v="EURO IV"/>
    <x v="3"/>
    <s v="Poprad"/>
    <s v="Prešovský kraj"/>
    <n v="72611"/>
    <n v="0"/>
    <n v="133098"/>
  </r>
  <r>
    <x v="4"/>
    <s v="N3"/>
    <s v="EURO IV"/>
    <x v="3"/>
    <s v="Považská Bystrica"/>
    <s v="Trenčiansky kraj"/>
    <n v="12201"/>
    <n v="0"/>
    <n v="37365"/>
  </r>
  <r>
    <x v="4"/>
    <s v="N3"/>
    <s v="EURO IV"/>
    <x v="3"/>
    <s v="Prešov"/>
    <s v="Prešovský kraj"/>
    <n v="486076"/>
    <n v="0"/>
    <n v="1197338"/>
  </r>
  <r>
    <x v="4"/>
    <s v="N3"/>
    <s v="EURO IV"/>
    <x v="3"/>
    <s v="Prievidza"/>
    <s v="Trenčiansky kraj"/>
    <n v="245439"/>
    <n v="0"/>
    <n v="444118"/>
  </r>
  <r>
    <x v="4"/>
    <s v="N3"/>
    <s v="EURO IV"/>
    <x v="3"/>
    <s v="Púchov"/>
    <s v="Trenčiansky kraj"/>
    <n v="141276"/>
    <n v="0"/>
    <n v="272990"/>
  </r>
  <r>
    <x v="4"/>
    <s v="N3"/>
    <s v="EURO IV"/>
    <x v="3"/>
    <s v="Revúca"/>
    <s v="Banskobystrický kraj"/>
    <n v="4614"/>
    <n v="0"/>
    <n v="7474"/>
  </r>
  <r>
    <x v="4"/>
    <s v="N3"/>
    <s v="EURO IV"/>
    <x v="3"/>
    <s v="Rimavská Sobota"/>
    <s v="Banskobystrický kraj"/>
    <n v="152033"/>
    <n v="0"/>
    <n v="203555"/>
  </r>
  <r>
    <x v="4"/>
    <s v="N3"/>
    <s v="EURO IV"/>
    <x v="3"/>
    <s v="Rožňava"/>
    <s v="Košický kraj"/>
    <n v="117483"/>
    <n v="0"/>
    <n v="118643"/>
  </r>
  <r>
    <x v="4"/>
    <s v="N3"/>
    <s v="EURO IV"/>
    <x v="3"/>
    <s v="Ružomberok"/>
    <s v="Žilinský kraj"/>
    <n v="176822"/>
    <n v="0"/>
    <n v="575737"/>
  </r>
  <r>
    <x v="4"/>
    <s v="N3"/>
    <s v="EURO IV"/>
    <x v="3"/>
    <s v="Sabinov"/>
    <s v="Prešovský kraj"/>
    <n v="80880"/>
    <n v="0"/>
    <n v="164520"/>
  </r>
  <r>
    <x v="4"/>
    <s v="N3"/>
    <s v="EURO IV"/>
    <x v="3"/>
    <s v="Senec"/>
    <s v="Bratislavský kraj"/>
    <n v="71339"/>
    <n v="0"/>
    <n v="172014"/>
  </r>
  <r>
    <x v="4"/>
    <s v="N3"/>
    <s v="EURO IV"/>
    <x v="3"/>
    <s v="Senica"/>
    <s v="Trnavský kraj"/>
    <n v="53750"/>
    <n v="0"/>
    <n v="131474"/>
  </r>
  <r>
    <x v="4"/>
    <s v="N3"/>
    <s v="EURO IV"/>
    <x v="3"/>
    <s v="Skalica"/>
    <s v="Trnavský kraj"/>
    <n v="50400"/>
    <n v="0"/>
    <n v="80094"/>
  </r>
  <r>
    <x v="4"/>
    <s v="N3"/>
    <s v="EURO IV"/>
    <x v="3"/>
    <s v="Snina"/>
    <s v="Prešovský kraj"/>
    <n v="12591"/>
    <n v="0"/>
    <n v="33250"/>
  </r>
  <r>
    <x v="4"/>
    <s v="N3"/>
    <s v="EURO IV"/>
    <x v="3"/>
    <s v="Sobrance"/>
    <s v="Košický kraj"/>
    <n v="22929"/>
    <n v="0"/>
    <n v="24438"/>
  </r>
  <r>
    <x v="4"/>
    <s v="N3"/>
    <s v="EURO IV"/>
    <x v="3"/>
    <s v="Stará Ľubovňa"/>
    <s v="Prešovský kraj"/>
    <n v="73365"/>
    <n v="0"/>
    <n v="114854"/>
  </r>
  <r>
    <x v="4"/>
    <s v="N3"/>
    <s v="EURO IV"/>
    <x v="3"/>
    <s v="Stropkov"/>
    <s v="Prešovský kraj"/>
    <n v="31693"/>
    <n v="0"/>
    <n v="37443"/>
  </r>
  <r>
    <x v="4"/>
    <s v="N3"/>
    <s v="EURO IV"/>
    <x v="3"/>
    <s v="Svidník"/>
    <s v="Prešovský kraj"/>
    <n v="603849"/>
    <n v="0"/>
    <n v="670795"/>
  </r>
  <r>
    <x v="4"/>
    <s v="N3"/>
    <s v="EURO IV"/>
    <x v="3"/>
    <s v="Šaľa"/>
    <s v="Nitriansky kraj"/>
    <n v="25443"/>
    <n v="0"/>
    <n v="71361"/>
  </r>
  <r>
    <x v="4"/>
    <s v="N3"/>
    <s v="EURO IV"/>
    <x v="3"/>
    <s v="Topoľčany"/>
    <s v="Nitriansky kraj"/>
    <n v="45014"/>
    <n v="0"/>
    <n v="245076"/>
  </r>
  <r>
    <x v="4"/>
    <s v="N3"/>
    <s v="EURO IV"/>
    <x v="3"/>
    <s v="Trebišov"/>
    <s v="Košický kraj"/>
    <n v="131795"/>
    <n v="0"/>
    <n v="208979"/>
  </r>
  <r>
    <x v="4"/>
    <s v="N3"/>
    <s v="EURO IV"/>
    <x v="3"/>
    <s v="Trenčín"/>
    <s v="Trenčiansky kraj"/>
    <n v="119167"/>
    <n v="0"/>
    <n v="207940"/>
  </r>
  <r>
    <x v="4"/>
    <s v="N3"/>
    <s v="EURO IV"/>
    <x v="3"/>
    <s v="Trnava"/>
    <s v="Trnavský kraj"/>
    <n v="147235"/>
    <n v="0"/>
    <n v="323003"/>
  </r>
  <r>
    <x v="4"/>
    <s v="N3"/>
    <s v="EURO IV"/>
    <x v="3"/>
    <s v="Turčianske Teplice"/>
    <s v="Žilinský kraj"/>
    <n v="47283"/>
    <n v="0"/>
    <n v="50743"/>
  </r>
  <r>
    <x v="4"/>
    <s v="N3"/>
    <s v="EURO IV"/>
    <x v="3"/>
    <s v="Tvrdošín"/>
    <s v="Žilinský kraj"/>
    <n v="90947"/>
    <n v="0"/>
    <n v="225793"/>
  </r>
  <r>
    <x v="4"/>
    <s v="N3"/>
    <s v="EURO IV"/>
    <x v="3"/>
    <s v="Veľký Krtíš"/>
    <s v="Banskobystrický kraj"/>
    <n v="23015"/>
    <n v="0"/>
    <n v="20202"/>
  </r>
  <r>
    <x v="4"/>
    <s v="N3"/>
    <s v="EURO IV"/>
    <x v="3"/>
    <s v="Vranov nad Topľou"/>
    <s v="Prešovský kraj"/>
    <n v="254666"/>
    <n v="0"/>
    <n v="366522"/>
  </r>
  <r>
    <x v="4"/>
    <s v="N3"/>
    <s v="EURO IV"/>
    <x v="3"/>
    <s v="Zlaté Moravce"/>
    <s v="Nitriansky kraj"/>
    <n v="4197"/>
    <n v="0"/>
    <n v="2002"/>
  </r>
  <r>
    <x v="4"/>
    <s v="N3"/>
    <s v="EURO IV"/>
    <x v="3"/>
    <s v="Zvolen"/>
    <s v="Banskobystrický kraj"/>
    <n v="138988"/>
    <n v="0"/>
    <n v="271028"/>
  </r>
  <r>
    <x v="4"/>
    <s v="N3"/>
    <s v="EURO IV"/>
    <x v="3"/>
    <s v="Žarnovica"/>
    <s v="Banskobystrický kraj"/>
    <n v="21365"/>
    <n v="0"/>
    <n v="29376"/>
  </r>
  <r>
    <x v="4"/>
    <s v="N3"/>
    <s v="EURO IV"/>
    <x v="3"/>
    <s v="Žiar nad Hronom"/>
    <s v="Banskobystrický kraj"/>
    <n v="108745"/>
    <n v="0"/>
    <n v="232985"/>
  </r>
  <r>
    <x v="4"/>
    <s v="N3"/>
    <s v="EURO IV"/>
    <x v="3"/>
    <s v="Žilina"/>
    <s v="Žilinský kraj"/>
    <n v="284657"/>
    <n v="0"/>
    <n v="1001428"/>
  </r>
  <r>
    <x v="4"/>
    <s v="N3"/>
    <s v="EURO IV"/>
    <x v="4"/>
    <s v="Banská Bystrica"/>
    <s v="Banskobystrický kraj"/>
    <n v="3021"/>
    <n v="5349"/>
    <n v="25413"/>
  </r>
  <r>
    <x v="4"/>
    <s v="N3"/>
    <s v="EURO IV"/>
    <x v="4"/>
    <s v="Bratislava II"/>
    <s v="Bratislavský kraj"/>
    <n v="4805"/>
    <n v="688"/>
    <n v="3267"/>
  </r>
  <r>
    <x v="4"/>
    <s v="N3"/>
    <s v="EURO IV"/>
    <x v="4"/>
    <s v="Bratislava IV"/>
    <s v="Bratislavský kraj"/>
    <n v="739"/>
    <n v="737"/>
    <n v="3532"/>
  </r>
  <r>
    <x v="4"/>
    <s v="N3"/>
    <s v="EURO IV"/>
    <x v="4"/>
    <s v="Bytča"/>
    <s v="Žilinský kraj"/>
    <n v="2565"/>
    <n v="684"/>
    <n v="3237"/>
  </r>
  <r>
    <x v="4"/>
    <s v="N3"/>
    <s v="EURO IV"/>
    <x v="4"/>
    <s v="Dolný Kubín"/>
    <s v="Žilinský kraj"/>
    <n v="672"/>
    <n v="168"/>
    <n v="773"/>
  </r>
  <r>
    <x v="4"/>
    <s v="N3"/>
    <s v="EURO IV"/>
    <x v="4"/>
    <s v="Galanta"/>
    <s v="Trnavský kraj"/>
    <n v="168"/>
    <n v="141"/>
    <n v="669"/>
  </r>
  <r>
    <x v="4"/>
    <s v="N3"/>
    <s v="EURO IV"/>
    <x v="4"/>
    <s v="Hlohovec"/>
    <s v="Trnavský kraj"/>
    <n v="2913"/>
    <n v="1018"/>
    <n v="4943"/>
  </r>
  <r>
    <x v="4"/>
    <s v="N3"/>
    <s v="EURO IV"/>
    <x v="4"/>
    <s v="Ilava"/>
    <s v="Trenčiansky kraj"/>
    <n v="14519"/>
    <n v="4434"/>
    <n v="20938"/>
  </r>
  <r>
    <x v="4"/>
    <s v="N3"/>
    <s v="EURO IV"/>
    <x v="4"/>
    <s v="Košice - okolie"/>
    <s v="Košický kraj"/>
    <n v="5465"/>
    <n v="1866"/>
    <n v="8823"/>
  </r>
  <r>
    <x v="4"/>
    <s v="N3"/>
    <s v="EURO IV"/>
    <x v="4"/>
    <s v="Levoča"/>
    <s v="Prešovský kraj"/>
    <n v="1040"/>
    <n v="216"/>
    <n v="1034"/>
  </r>
  <r>
    <x v="4"/>
    <s v="N3"/>
    <s v="EURO IV"/>
    <x v="4"/>
    <s v="Liptovský Mikuláš"/>
    <s v="Žilinský kraj"/>
    <n v="2941"/>
    <n v="908"/>
    <n v="4315"/>
  </r>
  <r>
    <x v="4"/>
    <s v="N3"/>
    <s v="EURO IV"/>
    <x v="4"/>
    <s v="Malacky"/>
    <s v="Bratislavský kraj"/>
    <n v="1180"/>
    <n v="593"/>
    <n v="2798"/>
  </r>
  <r>
    <x v="4"/>
    <s v="N3"/>
    <s v="EURO IV"/>
    <x v="4"/>
    <s v="Nitra"/>
    <s v="Nitriansky kraj"/>
    <n v="746"/>
    <n v="370"/>
    <n v="1755"/>
  </r>
  <r>
    <x v="4"/>
    <s v="N3"/>
    <s v="EURO IV"/>
    <x v="4"/>
    <s v="Nové Mesto nad Váhom"/>
    <s v="Trenčiansky kraj"/>
    <n v="5330"/>
    <n v="1834"/>
    <n v="8745"/>
  </r>
  <r>
    <x v="4"/>
    <s v="N3"/>
    <s v="EURO IV"/>
    <x v="4"/>
    <s v="Piešťany"/>
    <s v="Trnavský kraj"/>
    <n v="2713"/>
    <n v="1164"/>
    <n v="5610"/>
  </r>
  <r>
    <x v="4"/>
    <s v="N3"/>
    <s v="EURO IV"/>
    <x v="4"/>
    <s v="Poprad"/>
    <s v="Prešovský kraj"/>
    <n v="7310"/>
    <n v="2522"/>
    <n v="12114"/>
  </r>
  <r>
    <x v="4"/>
    <s v="N3"/>
    <s v="EURO IV"/>
    <x v="4"/>
    <s v="Považská Bystrica"/>
    <s v="Trenčiansky kraj"/>
    <n v="2188"/>
    <n v="1122"/>
    <n v="5326"/>
  </r>
  <r>
    <x v="4"/>
    <s v="N3"/>
    <s v="EURO IV"/>
    <x v="4"/>
    <s v="Prešov"/>
    <s v="Prešovský kraj"/>
    <n v="4564"/>
    <n v="1162"/>
    <n v="5524"/>
  </r>
  <r>
    <x v="4"/>
    <s v="N3"/>
    <s v="EURO IV"/>
    <x v="4"/>
    <s v="Púchov"/>
    <s v="Trenčiansky kraj"/>
    <n v="2681"/>
    <n v="664"/>
    <n v="3129"/>
  </r>
  <r>
    <x v="4"/>
    <s v="N3"/>
    <s v="EURO IV"/>
    <x v="4"/>
    <s v="Revúca"/>
    <s v="Banskobystrický kraj"/>
    <n v="852"/>
    <n v="199"/>
    <n v="944"/>
  </r>
  <r>
    <x v="4"/>
    <s v="N3"/>
    <s v="EURO IV"/>
    <x v="4"/>
    <s v="Rimavská Sobota"/>
    <s v="Banskobystrický kraj"/>
    <n v="453"/>
    <n v="92"/>
    <n v="433"/>
  </r>
  <r>
    <x v="4"/>
    <s v="N3"/>
    <s v="EURO IV"/>
    <x v="4"/>
    <s v="Ružomberok"/>
    <s v="Žilinský kraj"/>
    <n v="245"/>
    <n v="24"/>
    <n v="112"/>
  </r>
  <r>
    <x v="4"/>
    <s v="N3"/>
    <s v="EURO IV"/>
    <x v="4"/>
    <s v="Senec"/>
    <s v="Bratislavský kraj"/>
    <n v="6700"/>
    <n v="1723"/>
    <n v="8207"/>
  </r>
  <r>
    <x v="4"/>
    <s v="N3"/>
    <s v="EURO IV"/>
    <x v="4"/>
    <s v="Senica"/>
    <s v="Trnavský kraj"/>
    <n v="1004"/>
    <n v="285"/>
    <n v="1349"/>
  </r>
  <r>
    <x v="4"/>
    <s v="N3"/>
    <s v="EURO IV"/>
    <x v="4"/>
    <s v="Svidník"/>
    <s v="Prešovský kraj"/>
    <n v="192"/>
    <n v="169"/>
    <n v="799"/>
  </r>
  <r>
    <x v="4"/>
    <s v="N3"/>
    <s v="EURO IV"/>
    <x v="4"/>
    <s v="Trenčín"/>
    <s v="Trenčiansky kraj"/>
    <n v="5600"/>
    <n v="2724"/>
    <n v="12797"/>
  </r>
  <r>
    <x v="4"/>
    <s v="N3"/>
    <s v="EURO IV"/>
    <x v="4"/>
    <s v="Trnava"/>
    <s v="Trnavský kraj"/>
    <n v="2063"/>
    <n v="1770"/>
    <n v="8397"/>
  </r>
  <r>
    <x v="4"/>
    <s v="N3"/>
    <s v="EURO IV"/>
    <x v="4"/>
    <s v="Turčianske Teplice"/>
    <s v="Žilinský kraj"/>
    <n v="14"/>
    <n v="5"/>
    <n v="25"/>
  </r>
  <r>
    <x v="4"/>
    <s v="N3"/>
    <s v="EURO IV"/>
    <x v="4"/>
    <s v="Tvrdošín"/>
    <s v="Žilinský kraj"/>
    <n v="72"/>
    <n v="41"/>
    <n v="191"/>
  </r>
  <r>
    <x v="4"/>
    <s v="N3"/>
    <s v="EURO IV"/>
    <x v="4"/>
    <s v="Zlaté Moravce"/>
    <s v="Nitriansky kraj"/>
    <n v="770"/>
    <n v="77"/>
    <n v="367"/>
  </r>
  <r>
    <x v="4"/>
    <s v="N3"/>
    <s v="EURO IV"/>
    <x v="4"/>
    <s v="Zvolen"/>
    <s v="Banskobystrický kraj"/>
    <n v="1358"/>
    <n v="215"/>
    <n v="1019"/>
  </r>
  <r>
    <x v="4"/>
    <s v="N3"/>
    <s v="EURO IV"/>
    <x v="4"/>
    <s v="Žarnovica"/>
    <s v="Banskobystrický kraj"/>
    <n v="333"/>
    <n v="105"/>
    <n v="493"/>
  </r>
  <r>
    <x v="4"/>
    <s v="N3"/>
    <s v="EURO IV"/>
    <x v="4"/>
    <s v="Žiar nad Hronom"/>
    <s v="Banskobystrický kraj"/>
    <n v="4093"/>
    <n v="1214"/>
    <n v="5776"/>
  </r>
  <r>
    <x v="4"/>
    <s v="N3"/>
    <s v="EURO IV"/>
    <x v="4"/>
    <s v="Žilina"/>
    <s v="Žilinský kraj"/>
    <n v="4314"/>
    <n v="2829"/>
    <n v="13369"/>
  </r>
  <r>
    <x v="4"/>
    <s v="N3"/>
    <s v="EURO IV"/>
    <x v="5"/>
    <s v="Bánovce nad Bebravou"/>
    <s v="Trenčiansky kraj"/>
    <n v="267245"/>
    <n v="64095"/>
    <n v="399903"/>
  </r>
  <r>
    <x v="4"/>
    <s v="N3"/>
    <s v="EURO IV"/>
    <x v="5"/>
    <s v="Banská Bystrica"/>
    <s v="Banskobystrický kraj"/>
    <n v="468039"/>
    <n v="118443"/>
    <n v="744488"/>
  </r>
  <r>
    <x v="4"/>
    <s v="N3"/>
    <s v="EURO IV"/>
    <x v="5"/>
    <s v="Bratislava II"/>
    <s v="Bratislavský kraj"/>
    <n v="34982"/>
    <n v="7157"/>
    <n v="44392"/>
  </r>
  <r>
    <x v="4"/>
    <s v="N3"/>
    <s v="EURO IV"/>
    <x v="5"/>
    <s v="Brezno"/>
    <s v="Banskobystrický kraj"/>
    <n v="175409"/>
    <n v="37099"/>
    <n v="234488"/>
  </r>
  <r>
    <x v="4"/>
    <s v="N3"/>
    <s v="EURO IV"/>
    <x v="5"/>
    <s v="Bytča"/>
    <s v="Žilinský kraj"/>
    <n v="141493"/>
    <n v="32589"/>
    <n v="201671"/>
  </r>
  <r>
    <x v="4"/>
    <s v="N3"/>
    <s v="EURO IV"/>
    <x v="5"/>
    <s v="Čadca"/>
    <s v="Žilinský kraj"/>
    <n v="985900"/>
    <n v="289699"/>
    <n v="1789127"/>
  </r>
  <r>
    <x v="4"/>
    <s v="N3"/>
    <s v="EURO IV"/>
    <x v="5"/>
    <s v="Detva"/>
    <s v="Banskobystrický kraj"/>
    <n v="597765"/>
    <n v="135519"/>
    <n v="839982"/>
  </r>
  <r>
    <x v="4"/>
    <s v="N3"/>
    <s v="EURO IV"/>
    <x v="5"/>
    <s v="Dolný Kubín"/>
    <s v="Žilinský kraj"/>
    <n v="1198112"/>
    <n v="226987"/>
    <n v="1414716"/>
  </r>
  <r>
    <x v="4"/>
    <s v="N3"/>
    <s v="EURO IV"/>
    <x v="5"/>
    <s v="Dunajská Streda"/>
    <s v="Trnavský kraj"/>
    <n v="818557"/>
    <n v="251380"/>
    <n v="1560456"/>
  </r>
  <r>
    <x v="4"/>
    <s v="N3"/>
    <s v="EURO IV"/>
    <x v="5"/>
    <s v="Galanta"/>
    <s v="Trnavský kraj"/>
    <n v="455112"/>
    <n v="126771"/>
    <n v="793326"/>
  </r>
  <r>
    <x v="4"/>
    <s v="N3"/>
    <s v="EURO IV"/>
    <x v="5"/>
    <s v="Komárno"/>
    <s v="Nitriansky kraj"/>
    <n v="422118"/>
    <n v="91188"/>
    <n v="568319"/>
  </r>
  <r>
    <x v="4"/>
    <s v="N3"/>
    <s v="EURO IV"/>
    <x v="5"/>
    <s v="Košice - okolie"/>
    <s v="Košický kraj"/>
    <n v="947476"/>
    <n v="212380"/>
    <n v="1335718"/>
  </r>
  <r>
    <x v="4"/>
    <s v="N3"/>
    <s v="EURO IV"/>
    <x v="5"/>
    <s v="Košice II"/>
    <s v="Košický kraj"/>
    <n v="21362"/>
    <n v="7011"/>
    <n v="44113"/>
  </r>
  <r>
    <x v="4"/>
    <s v="N3"/>
    <s v="EURO IV"/>
    <x v="5"/>
    <s v="Košice III"/>
    <s v="Košický kraj"/>
    <n v="43323"/>
    <n v="8980"/>
    <n v="56033"/>
  </r>
  <r>
    <x v="4"/>
    <s v="N3"/>
    <s v="EURO IV"/>
    <x v="5"/>
    <s v="Košice IV"/>
    <s v="Košický kraj"/>
    <n v="99427"/>
    <n v="16210"/>
    <n v="99725"/>
  </r>
  <r>
    <x v="4"/>
    <s v="N3"/>
    <s v="EURO IV"/>
    <x v="5"/>
    <s v="Krupina"/>
    <s v="Banskobystrický kraj"/>
    <n v="325367"/>
    <n v="87974"/>
    <n v="543507"/>
  </r>
  <r>
    <x v="4"/>
    <s v="N3"/>
    <s v="EURO IV"/>
    <x v="5"/>
    <s v="Kysucké Nové Mesto"/>
    <s v="Žilinský kraj"/>
    <n v="1120282"/>
    <n v="196487"/>
    <n v="1215954"/>
  </r>
  <r>
    <x v="4"/>
    <s v="N3"/>
    <s v="EURO IV"/>
    <x v="5"/>
    <s v="Levice"/>
    <s v="Nitriansky kraj"/>
    <n v="642770"/>
    <n v="179775"/>
    <n v="1118868"/>
  </r>
  <r>
    <x v="4"/>
    <s v="N3"/>
    <s v="EURO IV"/>
    <x v="5"/>
    <s v="Levoča"/>
    <s v="Prešovský kraj"/>
    <n v="410518"/>
    <n v="127181"/>
    <n v="800351"/>
  </r>
  <r>
    <x v="4"/>
    <s v="N3"/>
    <s v="EURO IV"/>
    <x v="5"/>
    <s v="Liptovský Mikuláš"/>
    <s v="Žilinský kraj"/>
    <n v="112446"/>
    <n v="24977"/>
    <n v="157829"/>
  </r>
  <r>
    <x v="4"/>
    <s v="N3"/>
    <s v="EURO IV"/>
    <x v="5"/>
    <s v="Lučenec"/>
    <s v="Banskobystrický kraj"/>
    <n v="842104"/>
    <n v="205314"/>
    <n v="1285804"/>
  </r>
  <r>
    <x v="4"/>
    <s v="N3"/>
    <s v="EURO IV"/>
    <x v="5"/>
    <s v="Martin"/>
    <s v="Žilinský kraj"/>
    <n v="2257659"/>
    <n v="281282"/>
    <n v="1759947"/>
  </r>
  <r>
    <x v="4"/>
    <s v="N3"/>
    <s v="EURO IV"/>
    <x v="5"/>
    <s v="Michalovce"/>
    <s v="Košický kraj"/>
    <n v="214981"/>
    <n v="32851"/>
    <n v="204325"/>
  </r>
  <r>
    <x v="4"/>
    <s v="N3"/>
    <s v="EURO IV"/>
    <x v="5"/>
    <s v="Nitra"/>
    <s v="Nitriansky kraj"/>
    <n v="366828"/>
    <n v="106561"/>
    <n v="664158"/>
  </r>
  <r>
    <x v="4"/>
    <s v="N3"/>
    <s v="EURO IV"/>
    <x v="5"/>
    <s v="Nové Zámky"/>
    <s v="Nitriansky kraj"/>
    <n v="319756"/>
    <n v="103183"/>
    <n v="644982"/>
  </r>
  <r>
    <x v="4"/>
    <s v="N3"/>
    <s v="EURO IV"/>
    <x v="5"/>
    <s v="Partizánske"/>
    <s v="Trenčiansky kraj"/>
    <n v="93517"/>
    <n v="25068"/>
    <n v="157299"/>
  </r>
  <r>
    <x v="4"/>
    <s v="N3"/>
    <s v="EURO IV"/>
    <x v="5"/>
    <s v="Prešov"/>
    <s v="Prešovský kraj"/>
    <n v="700824"/>
    <n v="150124"/>
    <n v="930348"/>
  </r>
  <r>
    <x v="4"/>
    <s v="N3"/>
    <s v="EURO IV"/>
    <x v="5"/>
    <s v="Prievidza"/>
    <s v="Trenčiansky kraj"/>
    <n v="624156"/>
    <n v="147113"/>
    <n v="918588"/>
  </r>
  <r>
    <x v="4"/>
    <s v="N3"/>
    <s v="EURO IV"/>
    <x v="5"/>
    <s v="Púchov"/>
    <s v="Trenčiansky kraj"/>
    <n v="225611"/>
    <n v="38792"/>
    <n v="238995"/>
  </r>
  <r>
    <x v="4"/>
    <s v="N3"/>
    <s v="EURO IV"/>
    <x v="5"/>
    <s v="Revúca"/>
    <s v="Banskobystrický kraj"/>
    <n v="22219"/>
    <n v="3570"/>
    <n v="22552"/>
  </r>
  <r>
    <x v="4"/>
    <s v="N3"/>
    <s v="EURO IV"/>
    <x v="5"/>
    <s v="Rimavská Sobota"/>
    <s v="Banskobystrický kraj"/>
    <n v="357381"/>
    <n v="86951"/>
    <n v="547656"/>
  </r>
  <r>
    <x v="4"/>
    <s v="N3"/>
    <s v="EURO IV"/>
    <x v="5"/>
    <s v="Rožňava"/>
    <s v="Košický kraj"/>
    <n v="792325"/>
    <n v="179500"/>
    <n v="1135369"/>
  </r>
  <r>
    <x v="4"/>
    <s v="N3"/>
    <s v="EURO IV"/>
    <x v="5"/>
    <s v="Ružomberok"/>
    <s v="Žilinský kraj"/>
    <n v="1248458"/>
    <n v="264351"/>
    <n v="1658433"/>
  </r>
  <r>
    <x v="4"/>
    <s v="N3"/>
    <s v="EURO IV"/>
    <x v="5"/>
    <s v="Senec"/>
    <s v="Bratislavský kraj"/>
    <n v="176722"/>
    <n v="48181"/>
    <n v="300024"/>
  </r>
  <r>
    <x v="4"/>
    <s v="N3"/>
    <s v="EURO IV"/>
    <x v="5"/>
    <s v="Senica"/>
    <s v="Trnavský kraj"/>
    <n v="372426"/>
    <n v="118020"/>
    <n v="734395"/>
  </r>
  <r>
    <x v="4"/>
    <s v="N3"/>
    <s v="EURO IV"/>
    <x v="5"/>
    <s v="Skalica"/>
    <s v="Trnavský kraj"/>
    <n v="360912"/>
    <n v="87280"/>
    <n v="539258"/>
  </r>
  <r>
    <x v="4"/>
    <s v="N3"/>
    <s v="EURO IV"/>
    <x v="5"/>
    <s v="Sobrance"/>
    <s v="Košický kraj"/>
    <n v="56854"/>
    <n v="15943"/>
    <n v="98287"/>
  </r>
  <r>
    <x v="4"/>
    <s v="N3"/>
    <s v="EURO IV"/>
    <x v="5"/>
    <s v="Spišská Nová Ves"/>
    <s v="Košický kraj"/>
    <n v="21679"/>
    <n v="11516"/>
    <n v="72668"/>
  </r>
  <r>
    <x v="4"/>
    <s v="N3"/>
    <s v="EURO IV"/>
    <x v="5"/>
    <s v="Stropkov"/>
    <s v="Prešovský kraj"/>
    <n v="59032"/>
    <n v="10787"/>
    <n v="66956"/>
  </r>
  <r>
    <x v="4"/>
    <s v="N3"/>
    <s v="EURO IV"/>
    <x v="5"/>
    <s v="Svidník"/>
    <s v="Prešovský kraj"/>
    <n v="1682949"/>
    <n v="273787"/>
    <n v="1677028"/>
  </r>
  <r>
    <x v="4"/>
    <s v="N3"/>
    <s v="EURO IV"/>
    <x v="5"/>
    <s v="Šaľa"/>
    <s v="Nitriansky kraj"/>
    <n v="209108"/>
    <n v="34261"/>
    <n v="213997"/>
  </r>
  <r>
    <x v="4"/>
    <s v="N3"/>
    <s v="EURO IV"/>
    <x v="5"/>
    <s v="Topoľčany"/>
    <s v="Nitriansky kraj"/>
    <n v="92115"/>
    <n v="23715"/>
    <n v="148629"/>
  </r>
  <r>
    <x v="4"/>
    <s v="N3"/>
    <s v="EURO IV"/>
    <x v="5"/>
    <s v="Trebišov"/>
    <s v="Košický kraj"/>
    <n v="472372"/>
    <n v="105780"/>
    <n v="655905"/>
  </r>
  <r>
    <x v="4"/>
    <s v="N3"/>
    <s v="EURO IV"/>
    <x v="5"/>
    <s v="Trenčín"/>
    <s v="Trenčiansky kraj"/>
    <n v="625693"/>
    <n v="182394"/>
    <n v="1132502"/>
  </r>
  <r>
    <x v="4"/>
    <s v="N3"/>
    <s v="EURO IV"/>
    <x v="5"/>
    <s v="Trnava"/>
    <s v="Trnavský kraj"/>
    <n v="535812"/>
    <n v="131854"/>
    <n v="824575"/>
  </r>
  <r>
    <x v="4"/>
    <s v="N3"/>
    <s v="EURO IV"/>
    <x v="5"/>
    <s v="Turčianske Teplice"/>
    <s v="Žilinský kraj"/>
    <n v="305077"/>
    <n v="83726"/>
    <n v="521069"/>
  </r>
  <r>
    <x v="4"/>
    <s v="N3"/>
    <s v="EURO IV"/>
    <x v="5"/>
    <s v="Tvrdošín"/>
    <s v="Žilinský kraj"/>
    <n v="179236"/>
    <n v="41040"/>
    <n v="253878"/>
  </r>
  <r>
    <x v="4"/>
    <s v="N3"/>
    <s v="EURO IV"/>
    <x v="5"/>
    <s v="Vranov nad Topľou"/>
    <s v="Prešovský kraj"/>
    <n v="561207"/>
    <n v="146726"/>
    <n v="912810"/>
  </r>
  <r>
    <x v="4"/>
    <s v="N3"/>
    <s v="EURO IV"/>
    <x v="5"/>
    <s v="Zvolen"/>
    <s v="Banskobystrický kraj"/>
    <n v="665044"/>
    <n v="141748"/>
    <n v="884184"/>
  </r>
  <r>
    <x v="4"/>
    <s v="N3"/>
    <s v="EURO IV"/>
    <x v="5"/>
    <s v="Žarnovica"/>
    <s v="Banskobystrický kraj"/>
    <n v="29996"/>
    <n v="5668"/>
    <n v="35776"/>
  </r>
  <r>
    <x v="4"/>
    <s v="N3"/>
    <s v="EURO IV"/>
    <x v="5"/>
    <s v="Žiar nad Hronom"/>
    <s v="Banskobystrický kraj"/>
    <n v="372182"/>
    <n v="97018"/>
    <n v="604275"/>
  </r>
  <r>
    <x v="4"/>
    <s v="N3"/>
    <s v="EURO IV"/>
    <x v="5"/>
    <s v="Žilina"/>
    <s v="Žilinský kraj"/>
    <n v="1863941"/>
    <n v="362378"/>
    <n v="2262490"/>
  </r>
  <r>
    <x v="4"/>
    <s v="N3"/>
    <s v="EURO IV"/>
    <x v="6"/>
    <s v="Banská Bystrica"/>
    <s v="Banskobystrický kraj"/>
    <n v="17142"/>
    <n v="0"/>
    <n v="55310"/>
  </r>
  <r>
    <x v="4"/>
    <s v="N3"/>
    <s v="EURO IV"/>
    <x v="6"/>
    <s v="Banská Štiavnica"/>
    <s v="Banskobystrický kraj"/>
    <n v="17602"/>
    <n v="0"/>
    <n v="49301"/>
  </r>
  <r>
    <x v="4"/>
    <s v="N3"/>
    <s v="EURO IV"/>
    <x v="6"/>
    <s v="Bardejov"/>
    <s v="Prešovský kraj"/>
    <n v="76206"/>
    <n v="0"/>
    <n v="96354"/>
  </r>
  <r>
    <x v="4"/>
    <s v="N3"/>
    <s v="EURO IV"/>
    <x v="6"/>
    <s v="Brezno"/>
    <s v="Banskobystrický kraj"/>
    <n v="206386"/>
    <n v="0"/>
    <n v="346390"/>
  </r>
  <r>
    <x v="4"/>
    <s v="N3"/>
    <s v="EURO IV"/>
    <x v="6"/>
    <s v="Humenné"/>
    <s v="Prešovský kraj"/>
    <n v="51678"/>
    <n v="0"/>
    <n v="103492"/>
  </r>
  <r>
    <x v="4"/>
    <s v="N3"/>
    <s v="EURO IV"/>
    <x v="6"/>
    <s v="Ilava"/>
    <s v="Trenčiansky kraj"/>
    <n v="15907"/>
    <n v="0"/>
    <n v="24179"/>
  </r>
  <r>
    <x v="4"/>
    <s v="N3"/>
    <s v="EURO IV"/>
    <x v="6"/>
    <s v="Kežmarok"/>
    <s v="Prešovský kraj"/>
    <n v="204223"/>
    <n v="0"/>
    <n v="325111"/>
  </r>
  <r>
    <x v="4"/>
    <s v="N3"/>
    <s v="EURO IV"/>
    <x v="6"/>
    <s v="Komárno"/>
    <s v="Nitriansky kraj"/>
    <n v="30122"/>
    <n v="0"/>
    <n v="56430"/>
  </r>
  <r>
    <x v="4"/>
    <s v="N3"/>
    <s v="EURO IV"/>
    <x v="6"/>
    <s v="Krupina"/>
    <s v="Banskobystrický kraj"/>
    <n v="3287"/>
    <n v="0"/>
    <n v="9259"/>
  </r>
  <r>
    <x v="4"/>
    <s v="N3"/>
    <s v="EURO IV"/>
    <x v="6"/>
    <s v="Levice"/>
    <s v="Nitriansky kraj"/>
    <n v="10973"/>
    <n v="0"/>
    <n v="36152"/>
  </r>
  <r>
    <x v="4"/>
    <s v="N3"/>
    <s v="EURO IV"/>
    <x v="6"/>
    <s v="Lučenec"/>
    <s v="Banskobystrický kraj"/>
    <n v="192566"/>
    <n v="0"/>
    <n v="222669"/>
  </r>
  <r>
    <x v="4"/>
    <s v="N3"/>
    <s v="EURO IV"/>
    <x v="6"/>
    <s v="Michalovce"/>
    <s v="Košický kraj"/>
    <n v="162085"/>
    <n v="0"/>
    <n v="332917"/>
  </r>
  <r>
    <x v="4"/>
    <s v="N3"/>
    <s v="EURO IV"/>
    <x v="6"/>
    <s v="Námestovo"/>
    <s v="Žilinský kraj"/>
    <n v="123494"/>
    <n v="0"/>
    <n v="207473"/>
  </r>
  <r>
    <x v="4"/>
    <s v="N3"/>
    <s v="EURO IV"/>
    <x v="6"/>
    <s v="Nové Mesto nad Váhom"/>
    <s v="Trenčiansky kraj"/>
    <n v="14995"/>
    <n v="0"/>
    <n v="9742"/>
  </r>
  <r>
    <x v="4"/>
    <s v="N3"/>
    <s v="EURO IV"/>
    <x v="6"/>
    <s v="Nové Zámky"/>
    <s v="Nitriansky kraj"/>
    <n v="13318"/>
    <n v="0"/>
    <n v="24484"/>
  </r>
  <r>
    <x v="4"/>
    <s v="N3"/>
    <s v="EURO IV"/>
    <x v="6"/>
    <s v="Poprad"/>
    <s v="Prešovský kraj"/>
    <n v="58540"/>
    <n v="0"/>
    <n v="161432"/>
  </r>
  <r>
    <x v="4"/>
    <s v="N3"/>
    <s v="EURO IV"/>
    <x v="6"/>
    <s v="Prešov"/>
    <s v="Prešovský kraj"/>
    <n v="118313"/>
    <n v="0"/>
    <n v="195686"/>
  </r>
  <r>
    <x v="4"/>
    <s v="N3"/>
    <s v="EURO IV"/>
    <x v="6"/>
    <s v="Prievidza"/>
    <s v="Trenčiansky kraj"/>
    <n v="105118"/>
    <n v="0"/>
    <n v="152177"/>
  </r>
  <r>
    <x v="4"/>
    <s v="N3"/>
    <s v="EURO IV"/>
    <x v="6"/>
    <s v="Revúca"/>
    <s v="Banskobystrický kraj"/>
    <n v="2330"/>
    <n v="0"/>
    <n v="599"/>
  </r>
  <r>
    <x v="4"/>
    <s v="N3"/>
    <s v="EURO IV"/>
    <x v="6"/>
    <s v="Rimavská Sobota"/>
    <s v="Banskobystrický kraj"/>
    <n v="161122"/>
    <n v="0"/>
    <n v="223339"/>
  </r>
  <r>
    <x v="4"/>
    <s v="N3"/>
    <s v="EURO IV"/>
    <x v="6"/>
    <s v="Rožňava"/>
    <s v="Košický kraj"/>
    <n v="82763"/>
    <n v="0"/>
    <n v="145314"/>
  </r>
  <r>
    <x v="4"/>
    <s v="N3"/>
    <s v="EURO IV"/>
    <x v="6"/>
    <s v="Sabinov"/>
    <s v="Prešovský kraj"/>
    <n v="112173"/>
    <n v="0"/>
    <n v="175724"/>
  </r>
  <r>
    <x v="4"/>
    <s v="N3"/>
    <s v="EURO IV"/>
    <x v="6"/>
    <s v="Snina"/>
    <s v="Prešovský kraj"/>
    <n v="17680"/>
    <n v="0"/>
    <n v="24493"/>
  </r>
  <r>
    <x v="4"/>
    <s v="N3"/>
    <s v="EURO IV"/>
    <x v="6"/>
    <s v="Stará Ľubovňa"/>
    <s v="Prešovský kraj"/>
    <n v="223990"/>
    <n v="0"/>
    <n v="434395"/>
  </r>
  <r>
    <x v="4"/>
    <s v="N3"/>
    <s v="EURO IV"/>
    <x v="6"/>
    <s v="Svidník"/>
    <s v="Prešovský kraj"/>
    <n v="33614"/>
    <n v="0"/>
    <n v="33519"/>
  </r>
  <r>
    <x v="4"/>
    <s v="N3"/>
    <s v="EURO IV"/>
    <x v="6"/>
    <s v="Trenčín"/>
    <s v="Trenčiansky kraj"/>
    <n v="36760"/>
    <n v="0"/>
    <n v="34340"/>
  </r>
  <r>
    <x v="4"/>
    <s v="N3"/>
    <s v="EURO IV"/>
    <x v="6"/>
    <s v="Turčianske Teplice"/>
    <s v="Žilinský kraj"/>
    <n v="10117"/>
    <n v="0"/>
    <n v="58955"/>
  </r>
  <r>
    <x v="4"/>
    <s v="N3"/>
    <s v="EURO IV"/>
    <x v="6"/>
    <s v="Veľký Krtíš"/>
    <s v="Banskobystrický kraj"/>
    <n v="82830"/>
    <n v="0"/>
    <n v="176704"/>
  </r>
  <r>
    <x v="4"/>
    <s v="N3"/>
    <s v="EURO IV"/>
    <x v="6"/>
    <s v="Vranov nad Topľou"/>
    <s v="Prešovský kraj"/>
    <n v="47168"/>
    <n v="0"/>
    <n v="60636"/>
  </r>
  <r>
    <x v="4"/>
    <s v="N3"/>
    <s v="EURO IV"/>
    <x v="6"/>
    <s v="Zvolen"/>
    <s v="Banskobystrický kraj"/>
    <n v="3990"/>
    <n v="0"/>
    <n v="5937"/>
  </r>
  <r>
    <x v="4"/>
    <s v="N3"/>
    <s v="EURO IV"/>
    <x v="6"/>
    <s v="Žilina"/>
    <s v="Žilinský kraj"/>
    <n v="230388"/>
    <n v="0"/>
    <n v="281458"/>
  </r>
  <r>
    <x v="4"/>
    <s v="N3"/>
    <s v="EURO IV"/>
    <x v="7"/>
    <s v="Banská Bystrica"/>
    <s v="Banskobystrický kraj"/>
    <n v="43023"/>
    <n v="10690"/>
    <n v="51433"/>
  </r>
  <r>
    <x v="4"/>
    <s v="N3"/>
    <s v="EURO IV"/>
    <x v="7"/>
    <s v="Bratislava IV"/>
    <s v="Bratislavský kraj"/>
    <n v="21545"/>
    <n v="2936"/>
    <n v="13924"/>
  </r>
  <r>
    <x v="4"/>
    <s v="N3"/>
    <s v="EURO IV"/>
    <x v="7"/>
    <s v="Bytča"/>
    <s v="Žilinský kraj"/>
    <n v="124310"/>
    <n v="24390"/>
    <n v="116287"/>
  </r>
  <r>
    <x v="4"/>
    <s v="N3"/>
    <s v="EURO IV"/>
    <x v="7"/>
    <s v="Dolný Kubín"/>
    <s v="Žilinský kraj"/>
    <n v="16532"/>
    <n v="4265"/>
    <n v="20299"/>
  </r>
  <r>
    <x v="4"/>
    <s v="N3"/>
    <s v="EURO IV"/>
    <x v="7"/>
    <s v="Galanta"/>
    <s v="Trnavský kraj"/>
    <n v="17501"/>
    <n v="4518"/>
    <n v="21943"/>
  </r>
  <r>
    <x v="4"/>
    <s v="N3"/>
    <s v="EURO IV"/>
    <x v="7"/>
    <s v="Hlohovec"/>
    <s v="Trnavský kraj"/>
    <n v="113105"/>
    <n v="24774"/>
    <n v="122806"/>
  </r>
  <r>
    <x v="4"/>
    <s v="N3"/>
    <s v="EURO IV"/>
    <x v="7"/>
    <s v="Ilava"/>
    <s v="Trenčiansky kraj"/>
    <n v="143663"/>
    <n v="17593"/>
    <n v="84580"/>
  </r>
  <r>
    <x v="4"/>
    <s v="N3"/>
    <s v="EURO IV"/>
    <x v="7"/>
    <s v="Košice - okolie"/>
    <s v="Košický kraj"/>
    <n v="143351"/>
    <n v="32091"/>
    <n v="153459"/>
  </r>
  <r>
    <x v="4"/>
    <s v="N3"/>
    <s v="EURO IV"/>
    <x v="7"/>
    <s v="Levoča"/>
    <s v="Prešovský kraj"/>
    <n v="51835"/>
    <n v="14635"/>
    <n v="70892"/>
  </r>
  <r>
    <x v="4"/>
    <s v="N3"/>
    <s v="EURO IV"/>
    <x v="7"/>
    <s v="Liptovský Mikuláš"/>
    <s v="Žilinský kraj"/>
    <n v="116126"/>
    <n v="35968"/>
    <n v="173280"/>
  </r>
  <r>
    <x v="4"/>
    <s v="N3"/>
    <s v="EURO IV"/>
    <x v="7"/>
    <s v="Malacky"/>
    <s v="Bratislavský kraj"/>
    <n v="140542"/>
    <n v="43389"/>
    <n v="206688"/>
  </r>
  <r>
    <x v="4"/>
    <s v="N3"/>
    <s v="EURO IV"/>
    <x v="7"/>
    <s v="Nitra"/>
    <s v="Nitriansky kraj"/>
    <n v="147699"/>
    <n v="37810"/>
    <n v="178292"/>
  </r>
  <r>
    <x v="4"/>
    <s v="N3"/>
    <s v="EURO IV"/>
    <x v="7"/>
    <s v="Nové Mesto nad Váhom"/>
    <s v="Trenčiansky kraj"/>
    <n v="66806"/>
    <n v="33074"/>
    <n v="161172"/>
  </r>
  <r>
    <x v="4"/>
    <s v="N3"/>
    <s v="EURO IV"/>
    <x v="7"/>
    <s v="Piešťany"/>
    <s v="Trnavský kraj"/>
    <n v="52232"/>
    <n v="21540"/>
    <n v="106143"/>
  </r>
  <r>
    <x v="4"/>
    <s v="N3"/>
    <s v="EURO IV"/>
    <x v="7"/>
    <s v="Poprad"/>
    <s v="Prešovský kraj"/>
    <n v="111407"/>
    <n v="31394"/>
    <n v="151988"/>
  </r>
  <r>
    <x v="4"/>
    <s v="N3"/>
    <s v="EURO IV"/>
    <x v="7"/>
    <s v="Považská Bystrica"/>
    <s v="Trenčiansky kraj"/>
    <n v="94555"/>
    <n v="28521"/>
    <n v="136630"/>
  </r>
  <r>
    <x v="4"/>
    <s v="N3"/>
    <s v="EURO IV"/>
    <x v="7"/>
    <s v="Prešov"/>
    <s v="Prešovský kraj"/>
    <n v="86211"/>
    <n v="25953"/>
    <n v="124836"/>
  </r>
  <r>
    <x v="4"/>
    <s v="N3"/>
    <s v="EURO IV"/>
    <x v="7"/>
    <s v="Púchov"/>
    <s v="Trenčiansky kraj"/>
    <n v="64239"/>
    <n v="15913"/>
    <n v="75470"/>
  </r>
  <r>
    <x v="4"/>
    <s v="N3"/>
    <s v="EURO IV"/>
    <x v="7"/>
    <s v="Revúca"/>
    <s v="Banskobystrický kraj"/>
    <n v="13323"/>
    <n v="2253"/>
    <n v="10913"/>
  </r>
  <r>
    <x v="4"/>
    <s v="N3"/>
    <s v="EURO IV"/>
    <x v="7"/>
    <s v="Rimavská Sobota"/>
    <s v="Banskobystrický kraj"/>
    <n v="6325"/>
    <n v="1147"/>
    <n v="5557"/>
  </r>
  <r>
    <x v="4"/>
    <s v="N3"/>
    <s v="EURO IV"/>
    <x v="7"/>
    <s v="Ružomberok"/>
    <s v="Žilinský kraj"/>
    <n v="8607"/>
    <n v="1455"/>
    <n v="7023"/>
  </r>
  <r>
    <x v="4"/>
    <s v="N3"/>
    <s v="EURO IV"/>
    <x v="7"/>
    <s v="Senec"/>
    <s v="Bratislavský kraj"/>
    <n v="320711"/>
    <n v="66340"/>
    <n v="320206"/>
  </r>
  <r>
    <x v="4"/>
    <s v="N3"/>
    <s v="EURO IV"/>
    <x v="7"/>
    <s v="Senica"/>
    <s v="Trnavský kraj"/>
    <n v="17264"/>
    <n v="4900"/>
    <n v="23519"/>
  </r>
  <r>
    <x v="4"/>
    <s v="N3"/>
    <s v="EURO IV"/>
    <x v="7"/>
    <s v="Svidník"/>
    <s v="Prešovský kraj"/>
    <n v="5374"/>
    <n v="1467"/>
    <n v="7002"/>
  </r>
  <r>
    <x v="4"/>
    <s v="N3"/>
    <s v="EURO IV"/>
    <x v="7"/>
    <s v="Trenčín"/>
    <s v="Trenčiansky kraj"/>
    <n v="177367"/>
    <n v="56417"/>
    <n v="271871"/>
  </r>
  <r>
    <x v="4"/>
    <s v="N3"/>
    <s v="EURO IV"/>
    <x v="7"/>
    <s v="Trnava"/>
    <s v="Trnavský kraj"/>
    <n v="413996"/>
    <n v="112870"/>
    <n v="550794"/>
  </r>
  <r>
    <x v="4"/>
    <s v="N3"/>
    <s v="EURO IV"/>
    <x v="7"/>
    <s v="Turčianske Teplice"/>
    <s v="Žilinský kraj"/>
    <n v="382"/>
    <n v="70"/>
    <n v="340"/>
  </r>
  <r>
    <x v="4"/>
    <s v="N3"/>
    <s v="EURO IV"/>
    <x v="7"/>
    <s v="Tvrdošín"/>
    <s v="Žilinský kraj"/>
    <n v="10002"/>
    <n v="2838"/>
    <n v="13432"/>
  </r>
  <r>
    <x v="4"/>
    <s v="N3"/>
    <s v="EURO IV"/>
    <x v="7"/>
    <s v="Zlaté Moravce"/>
    <s v="Nitriansky kraj"/>
    <n v="67799"/>
    <n v="23573"/>
    <n v="114224"/>
  </r>
  <r>
    <x v="4"/>
    <s v="N3"/>
    <s v="EURO IV"/>
    <x v="7"/>
    <s v="Zvolen"/>
    <s v="Banskobystrický kraj"/>
    <n v="210393"/>
    <n v="33255"/>
    <n v="161231"/>
  </r>
  <r>
    <x v="4"/>
    <s v="N3"/>
    <s v="EURO IV"/>
    <x v="7"/>
    <s v="Žarnovica"/>
    <s v="Banskobystrický kraj"/>
    <n v="6797"/>
    <n v="3867"/>
    <n v="18655"/>
  </r>
  <r>
    <x v="4"/>
    <s v="N3"/>
    <s v="EURO IV"/>
    <x v="7"/>
    <s v="Žiar nad Hronom"/>
    <s v="Banskobystrický kraj"/>
    <n v="133317"/>
    <n v="34776"/>
    <n v="167348"/>
  </r>
  <r>
    <x v="4"/>
    <s v="N3"/>
    <s v="EURO IV"/>
    <x v="7"/>
    <s v="Žilina"/>
    <s v="Žilinský kraj"/>
    <n v="202212"/>
    <n v="58309"/>
    <n v="280588"/>
  </r>
  <r>
    <x v="4"/>
    <s v="N3"/>
    <s v="EURO IV"/>
    <x v="8"/>
    <s v="Bánovce nad Bebravou"/>
    <s v="Trenčiansky kraj"/>
    <n v="794"/>
    <n v="0"/>
    <n v="17352"/>
  </r>
  <r>
    <x v="4"/>
    <s v="N3"/>
    <s v="EURO IV"/>
    <x v="8"/>
    <s v="Banská Bystrica"/>
    <s v="Banskobystrický kraj"/>
    <n v="671"/>
    <n v="0"/>
    <n v="11280"/>
  </r>
  <r>
    <x v="4"/>
    <s v="N3"/>
    <s v="EURO IV"/>
    <x v="8"/>
    <s v="Banská Štiavnica"/>
    <s v="Banskobystrický kraj"/>
    <n v="90"/>
    <n v="0"/>
    <n v="2871"/>
  </r>
  <r>
    <x v="4"/>
    <s v="N3"/>
    <s v="EURO IV"/>
    <x v="8"/>
    <s v="Bardejov"/>
    <s v="Prešovský kraj"/>
    <n v="8374"/>
    <n v="0"/>
    <n v="247070"/>
  </r>
  <r>
    <x v="4"/>
    <s v="N3"/>
    <s v="EURO IV"/>
    <x v="8"/>
    <s v="Bratislava I"/>
    <s v="Bratislavský kraj"/>
    <n v="126"/>
    <n v="0"/>
    <n v="668"/>
  </r>
  <r>
    <x v="4"/>
    <s v="N3"/>
    <s v="EURO IV"/>
    <x v="8"/>
    <s v="Bratislava II"/>
    <s v="Bratislavský kraj"/>
    <n v="2725"/>
    <n v="0"/>
    <n v="14443"/>
  </r>
  <r>
    <x v="4"/>
    <s v="N3"/>
    <s v="EURO IV"/>
    <x v="8"/>
    <s v="Bratislava III"/>
    <s v="Bratislavský kraj"/>
    <n v="2098"/>
    <n v="0"/>
    <n v="11119"/>
  </r>
  <r>
    <x v="4"/>
    <s v="N3"/>
    <s v="EURO IV"/>
    <x v="8"/>
    <s v="Bratislava IV"/>
    <s v="Bratislavský kraj"/>
    <n v="184"/>
    <n v="0"/>
    <n v="2061"/>
  </r>
  <r>
    <x v="4"/>
    <s v="N3"/>
    <s v="EURO IV"/>
    <x v="8"/>
    <s v="Brezno"/>
    <s v="Banskobystrický kraj"/>
    <n v="4884"/>
    <n v="0"/>
    <n v="152780"/>
  </r>
  <r>
    <x v="4"/>
    <s v="N3"/>
    <s v="EURO IV"/>
    <x v="8"/>
    <s v="Bytča"/>
    <s v="Žilinský kraj"/>
    <n v="1559"/>
    <n v="0"/>
    <n v="33250"/>
  </r>
  <r>
    <x v="4"/>
    <s v="N3"/>
    <s v="EURO IV"/>
    <x v="8"/>
    <s v="Čadca"/>
    <s v="Žilinský kraj"/>
    <n v="8712"/>
    <n v="0"/>
    <n v="175812"/>
  </r>
  <r>
    <x v="4"/>
    <s v="N3"/>
    <s v="EURO IV"/>
    <x v="8"/>
    <s v="Detva"/>
    <s v="Banskobystrický kraj"/>
    <n v="123"/>
    <n v="0"/>
    <n v="3027"/>
  </r>
  <r>
    <x v="4"/>
    <s v="N3"/>
    <s v="EURO IV"/>
    <x v="8"/>
    <s v="Dolný Kubín"/>
    <s v="Žilinský kraj"/>
    <n v="144"/>
    <n v="0"/>
    <n v="6379"/>
  </r>
  <r>
    <x v="4"/>
    <s v="N3"/>
    <s v="EURO IV"/>
    <x v="8"/>
    <s v="Dunajská Streda"/>
    <s v="Trnavský kraj"/>
    <n v="8768"/>
    <n v="0"/>
    <n v="314185"/>
  </r>
  <r>
    <x v="4"/>
    <s v="N3"/>
    <s v="EURO IV"/>
    <x v="8"/>
    <s v="Galanta"/>
    <s v="Trnavský kraj"/>
    <n v="4418"/>
    <n v="0"/>
    <n v="69330"/>
  </r>
  <r>
    <x v="4"/>
    <s v="N3"/>
    <s v="EURO IV"/>
    <x v="8"/>
    <s v="Gelnica"/>
    <s v="Košický kraj"/>
    <n v="583"/>
    <n v="0"/>
    <n v="22689"/>
  </r>
  <r>
    <x v="4"/>
    <s v="N3"/>
    <s v="EURO IV"/>
    <x v="8"/>
    <s v="Hlohovec"/>
    <s v="Trnavský kraj"/>
    <n v="8337"/>
    <n v="0"/>
    <n v="66047"/>
  </r>
  <r>
    <x v="4"/>
    <s v="N3"/>
    <s v="EURO IV"/>
    <x v="8"/>
    <s v="Humenné"/>
    <s v="Prešovský kraj"/>
    <n v="12816"/>
    <n v="0"/>
    <n v="64395"/>
  </r>
  <r>
    <x v="4"/>
    <s v="N3"/>
    <s v="EURO IV"/>
    <x v="8"/>
    <s v="Ilava"/>
    <s v="Trenčiansky kraj"/>
    <n v="7350"/>
    <n v="0"/>
    <n v="13501"/>
  </r>
  <r>
    <x v="4"/>
    <s v="N3"/>
    <s v="EURO IV"/>
    <x v="8"/>
    <s v="Kežmarok"/>
    <s v="Prešovský kraj"/>
    <n v="6216"/>
    <n v="0"/>
    <n v="103183"/>
  </r>
  <r>
    <x v="4"/>
    <s v="N3"/>
    <s v="EURO IV"/>
    <x v="8"/>
    <s v="Komárno"/>
    <s v="Nitriansky kraj"/>
    <n v="3717"/>
    <n v="0"/>
    <n v="107646"/>
  </r>
  <r>
    <x v="4"/>
    <s v="N3"/>
    <s v="EURO IV"/>
    <x v="8"/>
    <s v="Košice - okolie"/>
    <s v="Košický kraj"/>
    <n v="2661"/>
    <n v="0"/>
    <n v="52819"/>
  </r>
  <r>
    <x v="4"/>
    <s v="N3"/>
    <s v="EURO IV"/>
    <x v="8"/>
    <s v="Košice I"/>
    <s v="Košický kraj"/>
    <n v="9"/>
    <n v="0"/>
    <n v="306"/>
  </r>
  <r>
    <x v="4"/>
    <s v="N3"/>
    <s v="EURO IV"/>
    <x v="8"/>
    <s v="Krupina"/>
    <s v="Banskobystrický kraj"/>
    <n v="56"/>
    <n v="0"/>
    <n v="1634"/>
  </r>
  <r>
    <x v="4"/>
    <s v="N3"/>
    <s v="EURO IV"/>
    <x v="8"/>
    <s v="Levice"/>
    <s v="Nitriansky kraj"/>
    <n v="7085"/>
    <n v="0"/>
    <n v="77876"/>
  </r>
  <r>
    <x v="4"/>
    <s v="N3"/>
    <s v="EURO IV"/>
    <x v="8"/>
    <s v="Levoča"/>
    <s v="Prešovský kraj"/>
    <n v="4717"/>
    <n v="0"/>
    <n v="146265"/>
  </r>
  <r>
    <x v="4"/>
    <s v="N3"/>
    <s v="EURO IV"/>
    <x v="8"/>
    <s v="Liptovský Mikuláš"/>
    <s v="Žilinský kraj"/>
    <n v="2767"/>
    <n v="0"/>
    <n v="100186"/>
  </r>
  <r>
    <x v="4"/>
    <s v="N3"/>
    <s v="EURO IV"/>
    <x v="8"/>
    <s v="Lučenec"/>
    <s v="Banskobystrický kraj"/>
    <n v="203"/>
    <n v="0"/>
    <n v="1386"/>
  </r>
  <r>
    <x v="4"/>
    <s v="N3"/>
    <s v="EURO IV"/>
    <x v="8"/>
    <s v="Malacky"/>
    <s v="Bratislavský kraj"/>
    <n v="2520"/>
    <n v="0"/>
    <n v="73400"/>
  </r>
  <r>
    <x v="4"/>
    <s v="N3"/>
    <s v="EURO IV"/>
    <x v="8"/>
    <s v="Martin"/>
    <s v="Žilinský kraj"/>
    <n v="3691"/>
    <n v="0"/>
    <n v="110361"/>
  </r>
  <r>
    <x v="4"/>
    <s v="N3"/>
    <s v="EURO IV"/>
    <x v="8"/>
    <s v="Medzilaborce"/>
    <s v="Prešovský kraj"/>
    <n v="1427"/>
    <n v="0"/>
    <n v="40971"/>
  </r>
  <r>
    <x v="4"/>
    <s v="N3"/>
    <s v="EURO IV"/>
    <x v="8"/>
    <s v="Michalovce"/>
    <s v="Košický kraj"/>
    <n v="3911"/>
    <n v="0"/>
    <n v="117903"/>
  </r>
  <r>
    <x v="4"/>
    <s v="N3"/>
    <s v="EURO IV"/>
    <x v="8"/>
    <s v="Myjava"/>
    <s v="Trenčiansky kraj"/>
    <n v="3268"/>
    <n v="0"/>
    <n v="49439"/>
  </r>
  <r>
    <x v="4"/>
    <s v="N3"/>
    <s v="EURO IV"/>
    <x v="8"/>
    <s v="Námestovo"/>
    <s v="Žilinský kraj"/>
    <n v="3473"/>
    <n v="0"/>
    <n v="70572"/>
  </r>
  <r>
    <x v="4"/>
    <s v="N3"/>
    <s v="EURO IV"/>
    <x v="8"/>
    <s v="Nitra"/>
    <s v="Nitriansky kraj"/>
    <n v="16165"/>
    <n v="0"/>
    <n v="315930"/>
  </r>
  <r>
    <x v="4"/>
    <s v="N3"/>
    <s v="EURO IV"/>
    <x v="8"/>
    <s v="Nové Mesto nad Váhom"/>
    <s v="Trenčiansky kraj"/>
    <n v="16844"/>
    <n v="0"/>
    <n v="295509"/>
  </r>
  <r>
    <x v="4"/>
    <s v="N3"/>
    <s v="EURO IV"/>
    <x v="8"/>
    <s v="Nové Zámky"/>
    <s v="Nitriansky kraj"/>
    <n v="3635"/>
    <n v="0"/>
    <n v="70733"/>
  </r>
  <r>
    <x v="4"/>
    <s v="N3"/>
    <s v="EURO IV"/>
    <x v="8"/>
    <s v="Partizánske"/>
    <s v="Trenčiansky kraj"/>
    <n v="19699"/>
    <n v="0"/>
    <n v="200425"/>
  </r>
  <r>
    <x v="4"/>
    <s v="N3"/>
    <s v="EURO IV"/>
    <x v="8"/>
    <s v="Pezinok"/>
    <s v="Bratislavský kraj"/>
    <n v="12980"/>
    <n v="0"/>
    <n v="236801"/>
  </r>
  <r>
    <x v="4"/>
    <s v="N3"/>
    <s v="EURO IV"/>
    <x v="8"/>
    <s v="Piešťany"/>
    <s v="Trnavský kraj"/>
    <n v="3688"/>
    <n v="0"/>
    <n v="93436"/>
  </r>
  <r>
    <x v="4"/>
    <s v="N3"/>
    <s v="EURO IV"/>
    <x v="8"/>
    <s v="Poltár"/>
    <s v="Banskobystrický kraj"/>
    <n v="175"/>
    <n v="0"/>
    <n v="5530"/>
  </r>
  <r>
    <x v="4"/>
    <s v="N3"/>
    <s v="EURO IV"/>
    <x v="8"/>
    <s v="Poprad"/>
    <s v="Prešovský kraj"/>
    <n v="2073"/>
    <n v="0"/>
    <n v="23461"/>
  </r>
  <r>
    <x v="4"/>
    <s v="N3"/>
    <s v="EURO IV"/>
    <x v="8"/>
    <s v="Považská Bystrica"/>
    <s v="Trenčiansky kraj"/>
    <n v="1164"/>
    <n v="0"/>
    <n v="31738"/>
  </r>
  <r>
    <x v="4"/>
    <s v="N3"/>
    <s v="EURO IV"/>
    <x v="8"/>
    <s v="Prievidza"/>
    <s v="Trenčiansky kraj"/>
    <n v="338"/>
    <n v="0"/>
    <n v="14515"/>
  </r>
  <r>
    <x v="4"/>
    <s v="N3"/>
    <s v="EURO IV"/>
    <x v="8"/>
    <s v="Púchov"/>
    <s v="Trenčiansky kraj"/>
    <n v="169"/>
    <n v="0"/>
    <n v="6324"/>
  </r>
  <r>
    <x v="4"/>
    <s v="N3"/>
    <s v="EURO IV"/>
    <x v="8"/>
    <s v="Revúca"/>
    <s v="Banskobystrický kraj"/>
    <n v="6385"/>
    <n v="0"/>
    <n v="144385"/>
  </r>
  <r>
    <x v="4"/>
    <s v="N3"/>
    <s v="EURO IV"/>
    <x v="8"/>
    <s v="Rimavská Sobota"/>
    <s v="Banskobystrický kraj"/>
    <n v="1378"/>
    <n v="0"/>
    <n v="31454"/>
  </r>
  <r>
    <x v="4"/>
    <s v="N3"/>
    <s v="EURO IV"/>
    <x v="8"/>
    <s v="Rožňava"/>
    <s v="Košický kraj"/>
    <n v="686"/>
    <n v="0"/>
    <n v="9026"/>
  </r>
  <r>
    <x v="4"/>
    <s v="N3"/>
    <s v="EURO IV"/>
    <x v="8"/>
    <s v="Senec"/>
    <s v="Bratislavský kraj"/>
    <n v="2967"/>
    <n v="0"/>
    <n v="70999"/>
  </r>
  <r>
    <x v="4"/>
    <s v="N3"/>
    <s v="EURO IV"/>
    <x v="8"/>
    <s v="Senica"/>
    <s v="Trnavský kraj"/>
    <n v="17419"/>
    <n v="0"/>
    <n v="438825"/>
  </r>
  <r>
    <x v="4"/>
    <s v="N3"/>
    <s v="EURO IV"/>
    <x v="8"/>
    <s v="Skalica"/>
    <s v="Trnavský kraj"/>
    <n v="11447"/>
    <n v="0"/>
    <n v="107380"/>
  </r>
  <r>
    <x v="4"/>
    <s v="N3"/>
    <s v="EURO IV"/>
    <x v="8"/>
    <s v="Snina"/>
    <s v="Prešovský kraj"/>
    <n v="1294"/>
    <n v="0"/>
    <n v="39844"/>
  </r>
  <r>
    <x v="4"/>
    <s v="N3"/>
    <s v="EURO IV"/>
    <x v="8"/>
    <s v="Sobrance"/>
    <s v="Košický kraj"/>
    <n v="174"/>
    <n v="0"/>
    <n v="4512"/>
  </r>
  <r>
    <x v="4"/>
    <s v="N3"/>
    <s v="EURO IV"/>
    <x v="8"/>
    <s v="Spišská Nová Ves"/>
    <s v="Košický kraj"/>
    <n v="6534"/>
    <n v="0"/>
    <n v="52747"/>
  </r>
  <r>
    <x v="4"/>
    <s v="N3"/>
    <s v="EURO IV"/>
    <x v="8"/>
    <s v="Stropkov"/>
    <s v="Prešovský kraj"/>
    <n v="1906"/>
    <n v="0"/>
    <n v="32761"/>
  </r>
  <r>
    <x v="4"/>
    <s v="N3"/>
    <s v="EURO IV"/>
    <x v="8"/>
    <s v="Svidník"/>
    <s v="Prešovský kraj"/>
    <n v="583"/>
    <n v="0"/>
    <n v="6490"/>
  </r>
  <r>
    <x v="4"/>
    <s v="N3"/>
    <s v="EURO IV"/>
    <x v="8"/>
    <s v="Šaľa"/>
    <s v="Nitriansky kraj"/>
    <n v="5687"/>
    <n v="0"/>
    <n v="98823"/>
  </r>
  <r>
    <x v="4"/>
    <s v="N3"/>
    <s v="EURO IV"/>
    <x v="8"/>
    <s v="Topoľčany"/>
    <s v="Nitriansky kraj"/>
    <n v="4747"/>
    <n v="0"/>
    <n v="146644"/>
  </r>
  <r>
    <x v="4"/>
    <s v="N3"/>
    <s v="EURO IV"/>
    <x v="8"/>
    <s v="Trebišov"/>
    <s v="Košický kraj"/>
    <n v="3646"/>
    <n v="0"/>
    <n v="60159"/>
  </r>
  <r>
    <x v="4"/>
    <s v="N3"/>
    <s v="EURO IV"/>
    <x v="8"/>
    <s v="Trenčín"/>
    <s v="Trenčiansky kraj"/>
    <n v="6966"/>
    <n v="0"/>
    <n v="42868"/>
  </r>
  <r>
    <x v="4"/>
    <s v="N3"/>
    <s v="EURO IV"/>
    <x v="8"/>
    <s v="Trnava"/>
    <s v="Trnavský kraj"/>
    <n v="4339"/>
    <n v="0"/>
    <n v="99549"/>
  </r>
  <r>
    <x v="4"/>
    <s v="N3"/>
    <s v="EURO IV"/>
    <x v="8"/>
    <s v="Turčianske Teplice"/>
    <s v="Žilinský kraj"/>
    <n v="3845"/>
    <n v="0"/>
    <n v="114966"/>
  </r>
  <r>
    <x v="4"/>
    <s v="N3"/>
    <s v="EURO IV"/>
    <x v="8"/>
    <s v="Tvrdošín"/>
    <s v="Žilinský kraj"/>
    <n v="7236"/>
    <n v="0"/>
    <n v="78323"/>
  </r>
  <r>
    <x v="4"/>
    <s v="N3"/>
    <s v="EURO IV"/>
    <x v="8"/>
    <s v="Veľký Krtíš"/>
    <s v="Banskobystrický kraj"/>
    <n v="7064"/>
    <n v="0"/>
    <n v="47097"/>
  </r>
  <r>
    <x v="4"/>
    <s v="N3"/>
    <s v="EURO IV"/>
    <x v="8"/>
    <s v="Vranov nad Topľou"/>
    <s v="Prešovský kraj"/>
    <n v="531"/>
    <n v="0"/>
    <n v="21583"/>
  </r>
  <r>
    <x v="4"/>
    <s v="N3"/>
    <s v="EURO IV"/>
    <x v="8"/>
    <s v="Zlaté Moravce"/>
    <s v="Nitriansky kraj"/>
    <n v="858"/>
    <n v="0"/>
    <n v="28267"/>
  </r>
  <r>
    <x v="4"/>
    <s v="N3"/>
    <s v="EURO IV"/>
    <x v="8"/>
    <s v="Zvolen"/>
    <s v="Banskobystrický kraj"/>
    <n v="274"/>
    <n v="0"/>
    <n v="6784"/>
  </r>
  <r>
    <x v="4"/>
    <s v="N3"/>
    <s v="EURO IV"/>
    <x v="8"/>
    <s v="Žarnovica"/>
    <s v="Banskobystrický kraj"/>
    <n v="3353"/>
    <n v="0"/>
    <n v="40151"/>
  </r>
  <r>
    <x v="4"/>
    <s v="N3"/>
    <s v="EURO IV"/>
    <x v="8"/>
    <s v="Žiar nad Hronom"/>
    <s v="Banskobystrický kraj"/>
    <n v="32"/>
    <n v="0"/>
    <n v="317"/>
  </r>
  <r>
    <x v="4"/>
    <s v="N3"/>
    <s v="EURO IV"/>
    <x v="8"/>
    <s v="Žilina"/>
    <s v="Žilinský kraj"/>
    <n v="33444"/>
    <n v="0"/>
    <n v="222526"/>
  </r>
  <r>
    <x v="4"/>
    <s v="N3"/>
    <s v="EURO IV"/>
    <x v="9"/>
    <s v="Bánovce nad Bebravou"/>
    <s v="Trenčiansky kraj"/>
    <n v="41"/>
    <n v="0"/>
    <n v="107"/>
  </r>
  <r>
    <x v="4"/>
    <s v="N3"/>
    <s v="EURO IV"/>
    <x v="9"/>
    <s v="Banská Bystrica"/>
    <s v="Banskobystrický kraj"/>
    <n v="26"/>
    <n v="0"/>
    <n v="34"/>
  </r>
  <r>
    <x v="4"/>
    <s v="N3"/>
    <s v="EURO IV"/>
    <x v="9"/>
    <s v="Bardejov"/>
    <s v="Prešovský kraj"/>
    <n v="24"/>
    <n v="0"/>
    <n v="72"/>
  </r>
  <r>
    <x v="4"/>
    <s v="N3"/>
    <s v="EURO IV"/>
    <x v="9"/>
    <s v="Bratislava II"/>
    <s v="Bratislavský kraj"/>
    <n v="33"/>
    <n v="0"/>
    <n v="75"/>
  </r>
  <r>
    <x v="4"/>
    <s v="N3"/>
    <s v="EURO IV"/>
    <x v="9"/>
    <s v="Bratislava IV"/>
    <s v="Bratislavský kraj"/>
    <n v="18"/>
    <n v="0"/>
    <n v="217"/>
  </r>
  <r>
    <x v="4"/>
    <s v="N3"/>
    <s v="EURO IV"/>
    <x v="9"/>
    <s v="Brezno"/>
    <s v="Banskobystrický kraj"/>
    <n v="13"/>
    <n v="0"/>
    <n v="76"/>
  </r>
  <r>
    <x v="4"/>
    <s v="N3"/>
    <s v="EURO IV"/>
    <x v="9"/>
    <s v="Bytča"/>
    <s v="Žilinský kraj"/>
    <n v="41"/>
    <n v="0"/>
    <n v="347"/>
  </r>
  <r>
    <x v="4"/>
    <s v="N3"/>
    <s v="EURO IV"/>
    <x v="9"/>
    <s v="Čadca"/>
    <s v="Žilinský kraj"/>
    <n v="40"/>
    <n v="0"/>
    <n v="250"/>
  </r>
  <r>
    <x v="4"/>
    <s v="N3"/>
    <s v="EURO IV"/>
    <x v="9"/>
    <s v="Detva"/>
    <s v="Banskobystrický kraj"/>
    <n v="37"/>
    <n v="0"/>
    <n v="109"/>
  </r>
  <r>
    <x v="4"/>
    <s v="N3"/>
    <s v="EURO IV"/>
    <x v="9"/>
    <s v="Dolný Kubín"/>
    <s v="Žilinský kraj"/>
    <n v="40"/>
    <n v="0"/>
    <n v="126"/>
  </r>
  <r>
    <x v="4"/>
    <s v="N3"/>
    <s v="EURO IV"/>
    <x v="9"/>
    <s v="Dunajská Streda"/>
    <s v="Trnavský kraj"/>
    <n v="289"/>
    <n v="0"/>
    <n v="1107"/>
  </r>
  <r>
    <x v="4"/>
    <s v="N3"/>
    <s v="EURO IV"/>
    <x v="9"/>
    <s v="Galanta"/>
    <s v="Trnavský kraj"/>
    <n v="4547"/>
    <n v="0"/>
    <n v="32685"/>
  </r>
  <r>
    <x v="4"/>
    <s v="N3"/>
    <s v="EURO IV"/>
    <x v="9"/>
    <s v="Gelnica"/>
    <s v="Košický kraj"/>
    <n v="40"/>
    <n v="0"/>
    <n v="258"/>
  </r>
  <r>
    <x v="4"/>
    <s v="N3"/>
    <s v="EURO IV"/>
    <x v="9"/>
    <s v="Hlohovec"/>
    <s v="Trnavský kraj"/>
    <n v="39"/>
    <n v="0"/>
    <n v="368"/>
  </r>
  <r>
    <x v="4"/>
    <s v="N3"/>
    <s v="EURO IV"/>
    <x v="9"/>
    <s v="Humenné"/>
    <s v="Prešovský kraj"/>
    <n v="40"/>
    <n v="0"/>
    <n v="157"/>
  </r>
  <r>
    <x v="4"/>
    <s v="N3"/>
    <s v="EURO IV"/>
    <x v="9"/>
    <s v="Ilava"/>
    <s v="Trenčiansky kraj"/>
    <n v="25"/>
    <n v="0"/>
    <n v="92"/>
  </r>
  <r>
    <x v="4"/>
    <s v="N3"/>
    <s v="EURO IV"/>
    <x v="9"/>
    <s v="Kežmarok"/>
    <s v="Prešovský kraj"/>
    <n v="6"/>
    <n v="0"/>
    <n v="32"/>
  </r>
  <r>
    <x v="4"/>
    <s v="N3"/>
    <s v="EURO IV"/>
    <x v="9"/>
    <s v="Komárno"/>
    <s v="Nitriansky kraj"/>
    <n v="126"/>
    <n v="0"/>
    <n v="1233"/>
  </r>
  <r>
    <x v="4"/>
    <s v="N3"/>
    <s v="EURO IV"/>
    <x v="9"/>
    <s v="Košice - okolie"/>
    <s v="Košický kraj"/>
    <n v="4394"/>
    <n v="0"/>
    <n v="14172"/>
  </r>
  <r>
    <x v="4"/>
    <s v="N3"/>
    <s v="EURO IV"/>
    <x v="9"/>
    <s v="Košice I"/>
    <s v="Košický kraj"/>
    <n v="66"/>
    <n v="0"/>
    <n v="385"/>
  </r>
  <r>
    <x v="4"/>
    <s v="N3"/>
    <s v="EURO IV"/>
    <x v="9"/>
    <s v="Košice II"/>
    <s v="Košický kraj"/>
    <n v="98"/>
    <n v="0"/>
    <n v="570"/>
  </r>
  <r>
    <x v="4"/>
    <s v="N3"/>
    <s v="EURO IV"/>
    <x v="9"/>
    <s v="Košice IV"/>
    <s v="Košický kraj"/>
    <n v="12"/>
    <n v="0"/>
    <n v="78"/>
  </r>
  <r>
    <x v="4"/>
    <s v="N3"/>
    <s v="EURO IV"/>
    <x v="9"/>
    <s v="Krupina"/>
    <s v="Banskobystrický kraj"/>
    <n v="323"/>
    <n v="0"/>
    <n v="5130"/>
  </r>
  <r>
    <x v="4"/>
    <s v="N3"/>
    <s v="EURO IV"/>
    <x v="9"/>
    <s v="Kysucké Nové Mesto"/>
    <s v="Žilinský kraj"/>
    <n v="47"/>
    <n v="0"/>
    <n v="300"/>
  </r>
  <r>
    <x v="4"/>
    <s v="N3"/>
    <s v="EURO IV"/>
    <x v="9"/>
    <s v="Levice"/>
    <s v="Nitriansky kraj"/>
    <n v="316"/>
    <n v="0"/>
    <n v="3575"/>
  </r>
  <r>
    <x v="4"/>
    <s v="N3"/>
    <s v="EURO IV"/>
    <x v="9"/>
    <s v="Levoča"/>
    <s v="Prešovský kraj"/>
    <n v="3873"/>
    <n v="0"/>
    <n v="26212"/>
  </r>
  <r>
    <x v="4"/>
    <s v="N3"/>
    <s v="EURO IV"/>
    <x v="9"/>
    <s v="Liptovský Mikuláš"/>
    <s v="Žilinský kraj"/>
    <n v="46"/>
    <n v="0"/>
    <n v="154"/>
  </r>
  <r>
    <x v="4"/>
    <s v="N3"/>
    <s v="EURO IV"/>
    <x v="9"/>
    <s v="Lučenec"/>
    <s v="Banskobystrický kraj"/>
    <n v="761"/>
    <n v="0"/>
    <n v="4023"/>
  </r>
  <r>
    <x v="4"/>
    <s v="N3"/>
    <s v="EURO IV"/>
    <x v="9"/>
    <s v="Malacky"/>
    <s v="Bratislavský kraj"/>
    <n v="165"/>
    <n v="0"/>
    <n v="1182"/>
  </r>
  <r>
    <x v="4"/>
    <s v="N3"/>
    <s v="EURO IV"/>
    <x v="9"/>
    <s v="Martin"/>
    <s v="Žilinský kraj"/>
    <n v="37"/>
    <n v="0"/>
    <n v="102"/>
  </r>
  <r>
    <x v="4"/>
    <s v="N3"/>
    <s v="EURO IV"/>
    <x v="9"/>
    <s v="Medzilaborce"/>
    <s v="Prešovský kraj"/>
    <n v="12"/>
    <n v="0"/>
    <n v="64"/>
  </r>
  <r>
    <x v="4"/>
    <s v="N3"/>
    <s v="EURO IV"/>
    <x v="9"/>
    <s v="Michalovce"/>
    <s v="Košický kraj"/>
    <n v="750"/>
    <n v="0"/>
    <n v="10977"/>
  </r>
  <r>
    <x v="4"/>
    <s v="N3"/>
    <s v="EURO IV"/>
    <x v="9"/>
    <s v="Myjava"/>
    <s v="Trenčiansky kraj"/>
    <n v="25"/>
    <n v="0"/>
    <n v="99"/>
  </r>
  <r>
    <x v="4"/>
    <s v="N3"/>
    <s v="EURO IV"/>
    <x v="9"/>
    <s v="Námestovo"/>
    <s v="Žilinský kraj"/>
    <n v="50"/>
    <n v="0"/>
    <n v="91"/>
  </r>
  <r>
    <x v="4"/>
    <s v="N3"/>
    <s v="EURO IV"/>
    <x v="9"/>
    <s v="Nitra"/>
    <s v="Nitriansky kraj"/>
    <n v="232"/>
    <n v="0"/>
    <n v="1473"/>
  </r>
  <r>
    <x v="4"/>
    <s v="N3"/>
    <s v="EURO IV"/>
    <x v="9"/>
    <s v="Nové Mesto nad Váhom"/>
    <s v="Trenčiansky kraj"/>
    <n v="36"/>
    <n v="0"/>
    <n v="190"/>
  </r>
  <r>
    <x v="4"/>
    <s v="N3"/>
    <s v="EURO IV"/>
    <x v="9"/>
    <s v="Nové Zámky"/>
    <s v="Nitriansky kraj"/>
    <n v="143"/>
    <n v="0"/>
    <n v="995"/>
  </r>
  <r>
    <x v="4"/>
    <s v="N3"/>
    <s v="EURO IV"/>
    <x v="9"/>
    <s v="Partizánske"/>
    <s v="Trenčiansky kraj"/>
    <n v="54"/>
    <n v="0"/>
    <n v="232"/>
  </r>
  <r>
    <x v="4"/>
    <s v="N3"/>
    <s v="EURO IV"/>
    <x v="9"/>
    <s v="Pezinok"/>
    <s v="Bratislavský kraj"/>
    <n v="44"/>
    <n v="0"/>
    <n v="187"/>
  </r>
  <r>
    <x v="4"/>
    <s v="N3"/>
    <s v="EURO IV"/>
    <x v="9"/>
    <s v="Piešťany"/>
    <s v="Trnavský kraj"/>
    <n v="31"/>
    <n v="0"/>
    <n v="191"/>
  </r>
  <r>
    <x v="4"/>
    <s v="N3"/>
    <s v="EURO IV"/>
    <x v="9"/>
    <s v="Poltár"/>
    <s v="Banskobystrický kraj"/>
    <n v="33"/>
    <n v="0"/>
    <n v="213"/>
  </r>
  <r>
    <x v="4"/>
    <s v="N3"/>
    <s v="EURO IV"/>
    <x v="9"/>
    <s v="Poprad"/>
    <s v="Prešovský kraj"/>
    <n v="83"/>
    <n v="0"/>
    <n v="401"/>
  </r>
  <r>
    <x v="4"/>
    <s v="N3"/>
    <s v="EURO IV"/>
    <x v="9"/>
    <s v="Považská Bystrica"/>
    <s v="Trenčiansky kraj"/>
    <n v="36"/>
    <n v="0"/>
    <n v="118"/>
  </r>
  <r>
    <x v="4"/>
    <s v="N3"/>
    <s v="EURO IV"/>
    <x v="9"/>
    <s v="Prešov"/>
    <s v="Prešovský kraj"/>
    <n v="18676"/>
    <n v="0"/>
    <n v="77216"/>
  </r>
  <r>
    <x v="4"/>
    <s v="N3"/>
    <s v="EURO IV"/>
    <x v="9"/>
    <s v="Prievidza"/>
    <s v="Trenčiansky kraj"/>
    <n v="17"/>
    <n v="0"/>
    <n v="77"/>
  </r>
  <r>
    <x v="4"/>
    <s v="N3"/>
    <s v="EURO IV"/>
    <x v="9"/>
    <s v="Púchov"/>
    <s v="Trenčiansky kraj"/>
    <n v="4"/>
    <n v="0"/>
    <n v="14"/>
  </r>
  <r>
    <x v="4"/>
    <s v="N3"/>
    <s v="EURO IV"/>
    <x v="9"/>
    <s v="Revúca"/>
    <s v="Banskobystrický kraj"/>
    <n v="20"/>
    <n v="0"/>
    <n v="87"/>
  </r>
  <r>
    <x v="4"/>
    <s v="N3"/>
    <s v="EURO IV"/>
    <x v="9"/>
    <s v="Rimavská Sobota"/>
    <s v="Banskobystrický kraj"/>
    <n v="14"/>
    <n v="0"/>
    <n v="90"/>
  </r>
  <r>
    <x v="4"/>
    <s v="N3"/>
    <s v="EURO IV"/>
    <x v="9"/>
    <s v="Rožňava"/>
    <s v="Košický kraj"/>
    <n v="39"/>
    <n v="0"/>
    <n v="145"/>
  </r>
  <r>
    <x v="4"/>
    <s v="N3"/>
    <s v="EURO IV"/>
    <x v="9"/>
    <s v="Ružomberok"/>
    <s v="Žilinský kraj"/>
    <n v="279"/>
    <n v="0"/>
    <n v="432"/>
  </r>
  <r>
    <x v="4"/>
    <s v="N3"/>
    <s v="EURO IV"/>
    <x v="9"/>
    <s v="Sabinov"/>
    <s v="Prešovský kraj"/>
    <n v="74"/>
    <n v="0"/>
    <n v="292"/>
  </r>
  <r>
    <x v="4"/>
    <s v="N3"/>
    <s v="EURO IV"/>
    <x v="9"/>
    <s v="Senec"/>
    <s v="Bratislavský kraj"/>
    <n v="164"/>
    <n v="0"/>
    <n v="420"/>
  </r>
  <r>
    <x v="4"/>
    <s v="N3"/>
    <s v="EURO IV"/>
    <x v="9"/>
    <s v="Senica"/>
    <s v="Trnavský kraj"/>
    <n v="60"/>
    <n v="0"/>
    <n v="348"/>
  </r>
  <r>
    <x v="4"/>
    <s v="N3"/>
    <s v="EURO IV"/>
    <x v="9"/>
    <s v="Skalica"/>
    <s v="Trnavský kraj"/>
    <n v="37"/>
    <n v="0"/>
    <n v="117"/>
  </r>
  <r>
    <x v="4"/>
    <s v="N3"/>
    <s v="EURO IV"/>
    <x v="9"/>
    <s v="Snina"/>
    <s v="Prešovský kraj"/>
    <n v="19"/>
    <n v="0"/>
    <n v="143"/>
  </r>
  <r>
    <x v="4"/>
    <s v="N3"/>
    <s v="EURO IV"/>
    <x v="9"/>
    <s v="Sobrance"/>
    <s v="Košický kraj"/>
    <n v="18"/>
    <n v="0"/>
    <n v="70"/>
  </r>
  <r>
    <x v="4"/>
    <s v="N3"/>
    <s v="EURO IV"/>
    <x v="9"/>
    <s v="Spišská Nová Ves"/>
    <s v="Košický kraj"/>
    <n v="4126"/>
    <n v="0"/>
    <n v="26939"/>
  </r>
  <r>
    <x v="4"/>
    <s v="N3"/>
    <s v="EURO IV"/>
    <x v="9"/>
    <s v="Stará Ľubovňa"/>
    <s v="Prešovský kraj"/>
    <n v="181"/>
    <n v="0"/>
    <n v="442"/>
  </r>
  <r>
    <x v="4"/>
    <s v="N3"/>
    <s v="EURO IV"/>
    <x v="9"/>
    <s v="Stropkov"/>
    <s v="Prešovský kraj"/>
    <n v="6"/>
    <n v="0"/>
    <n v="43"/>
  </r>
  <r>
    <x v="4"/>
    <s v="N3"/>
    <s v="EURO IV"/>
    <x v="9"/>
    <s v="Svidník"/>
    <s v="Prešovský kraj"/>
    <n v="3"/>
    <n v="0"/>
    <n v="25"/>
  </r>
  <r>
    <x v="4"/>
    <s v="N3"/>
    <s v="EURO IV"/>
    <x v="9"/>
    <s v="Šaľa"/>
    <s v="Nitriansky kraj"/>
    <n v="72"/>
    <n v="0"/>
    <n v="333"/>
  </r>
  <r>
    <x v="4"/>
    <s v="N3"/>
    <s v="EURO IV"/>
    <x v="9"/>
    <s v="Topoľčany"/>
    <s v="Nitriansky kraj"/>
    <n v="81"/>
    <n v="0"/>
    <n v="255"/>
  </r>
  <r>
    <x v="4"/>
    <s v="N3"/>
    <s v="EURO IV"/>
    <x v="9"/>
    <s v="Trebišov"/>
    <s v="Košický kraj"/>
    <n v="141"/>
    <n v="0"/>
    <n v="763"/>
  </r>
  <r>
    <x v="4"/>
    <s v="N3"/>
    <s v="EURO IV"/>
    <x v="9"/>
    <s v="Trenčín"/>
    <s v="Trenčiansky kraj"/>
    <n v="183"/>
    <n v="0"/>
    <n v="505"/>
  </r>
  <r>
    <x v="4"/>
    <s v="N3"/>
    <s v="EURO IV"/>
    <x v="9"/>
    <s v="Trnava"/>
    <s v="Trnavský kraj"/>
    <n v="129"/>
    <n v="0"/>
    <n v="630"/>
  </r>
  <r>
    <x v="4"/>
    <s v="N3"/>
    <s v="EURO IV"/>
    <x v="9"/>
    <s v="Turčianske Teplice"/>
    <s v="Žilinský kraj"/>
    <n v="86"/>
    <n v="0"/>
    <n v="343"/>
  </r>
  <r>
    <x v="4"/>
    <s v="N3"/>
    <s v="EURO IV"/>
    <x v="9"/>
    <s v="Tvrdošín"/>
    <s v="Žilinský kraj"/>
    <n v="9"/>
    <n v="0"/>
    <n v="18"/>
  </r>
  <r>
    <x v="4"/>
    <s v="N3"/>
    <s v="EURO IV"/>
    <x v="9"/>
    <s v="Veľký Krtíš"/>
    <s v="Banskobystrický kraj"/>
    <n v="8"/>
    <n v="0"/>
    <n v="29"/>
  </r>
  <r>
    <x v="4"/>
    <s v="N3"/>
    <s v="EURO IV"/>
    <x v="9"/>
    <s v="Vranov nad Topľou"/>
    <s v="Prešovský kraj"/>
    <n v="46"/>
    <n v="0"/>
    <n v="159"/>
  </r>
  <r>
    <x v="4"/>
    <s v="N3"/>
    <s v="EURO IV"/>
    <x v="9"/>
    <s v="Zlaté Moravce"/>
    <s v="Nitriansky kraj"/>
    <n v="123"/>
    <n v="0"/>
    <n v="196"/>
  </r>
  <r>
    <x v="4"/>
    <s v="N3"/>
    <s v="EURO IV"/>
    <x v="9"/>
    <s v="Zvolen"/>
    <s v="Banskobystrický kraj"/>
    <n v="79"/>
    <n v="0"/>
    <n v="247"/>
  </r>
  <r>
    <x v="4"/>
    <s v="N3"/>
    <s v="EURO IV"/>
    <x v="9"/>
    <s v="Žarnovica"/>
    <s v="Banskobystrický kraj"/>
    <n v="18"/>
    <n v="0"/>
    <n v="191"/>
  </r>
  <r>
    <x v="4"/>
    <s v="N3"/>
    <s v="EURO IV"/>
    <x v="9"/>
    <s v="Žiar nad Hronom"/>
    <s v="Banskobystrický kraj"/>
    <n v="39"/>
    <n v="0"/>
    <n v="302"/>
  </r>
  <r>
    <x v="4"/>
    <s v="N3"/>
    <s v="EURO IV"/>
    <x v="9"/>
    <s v="Žilina"/>
    <s v="Žilinský kraj"/>
    <n v="180"/>
    <n v="0"/>
    <n v="815"/>
  </r>
  <r>
    <x v="4"/>
    <s v="N3"/>
    <s v="EURO IV"/>
    <x v="10"/>
    <s v="Bratislava I"/>
    <s v="Bratislavský kraj"/>
    <n v="13714"/>
    <n v="28696"/>
    <n v="135330"/>
  </r>
  <r>
    <x v="4"/>
    <s v="N3"/>
    <s v="EURO IV"/>
    <x v="10"/>
    <s v="Bratislava II"/>
    <s v="Bratislavský kraj"/>
    <n v="88324"/>
    <n v="84301"/>
    <n v="398363"/>
  </r>
  <r>
    <x v="4"/>
    <s v="N3"/>
    <s v="EURO IV"/>
    <x v="10"/>
    <s v="Bratislava IV"/>
    <s v="Bratislavský kraj"/>
    <n v="206985"/>
    <n v="188570"/>
    <n v="897729"/>
  </r>
  <r>
    <x v="4"/>
    <s v="N3"/>
    <s v="EURO IV"/>
    <x v="10"/>
    <s v="Bratislava V"/>
    <s v="Bratislavský kraj"/>
    <n v="419580"/>
    <n v="513792"/>
    <n v="2435068"/>
  </r>
  <r>
    <x v="4"/>
    <s v="N3"/>
    <s v="EURO IV"/>
    <x v="10"/>
    <s v="Bytča"/>
    <s v="Žilinský kraj"/>
    <n v="128929"/>
    <n v="168500"/>
    <n v="815060"/>
  </r>
  <r>
    <x v="4"/>
    <s v="N3"/>
    <s v="EURO IV"/>
    <x v="10"/>
    <s v="Čadca"/>
    <s v="Žilinský kraj"/>
    <n v="150"/>
    <n v="8"/>
    <n v="36"/>
  </r>
  <r>
    <x v="4"/>
    <s v="N3"/>
    <s v="EURO IV"/>
    <x v="10"/>
    <s v="Hlohovec"/>
    <s v="Trnavský kraj"/>
    <n v="221278"/>
    <n v="410370"/>
    <n v="1981254"/>
  </r>
  <r>
    <x v="4"/>
    <s v="N3"/>
    <s v="EURO IV"/>
    <x v="10"/>
    <s v="Ilava"/>
    <s v="Trenčiansky kraj"/>
    <n v="320642"/>
    <n v="461866"/>
    <n v="2229581"/>
  </r>
  <r>
    <x v="4"/>
    <s v="N3"/>
    <s v="EURO IV"/>
    <x v="10"/>
    <s v="Košice - okolie"/>
    <s v="Košický kraj"/>
    <n v="78700"/>
    <n v="169808"/>
    <n v="816176"/>
  </r>
  <r>
    <x v="4"/>
    <s v="N3"/>
    <s v="EURO IV"/>
    <x v="10"/>
    <s v="Levoča"/>
    <s v="Prešovský kraj"/>
    <n v="122587"/>
    <n v="130288"/>
    <n v="636087"/>
  </r>
  <r>
    <x v="4"/>
    <s v="N3"/>
    <s v="EURO IV"/>
    <x v="10"/>
    <s v="Liptovský Mikuláš"/>
    <s v="Žilinský kraj"/>
    <n v="397972"/>
    <n v="618765"/>
    <n v="3013778"/>
  </r>
  <r>
    <x v="4"/>
    <s v="N3"/>
    <s v="EURO IV"/>
    <x v="10"/>
    <s v="Malacky"/>
    <s v="Bratislavský kraj"/>
    <n v="325284"/>
    <n v="677581"/>
    <n v="3230788"/>
  </r>
  <r>
    <x v="4"/>
    <s v="N3"/>
    <s v="EURO IV"/>
    <x v="10"/>
    <s v="Nové Mesto nad Váhom"/>
    <s v="Trenčiansky kraj"/>
    <n v="348127"/>
    <n v="599020"/>
    <n v="2893388"/>
  </r>
  <r>
    <x v="4"/>
    <s v="N3"/>
    <s v="EURO IV"/>
    <x v="10"/>
    <s v="Piešťany"/>
    <s v="Trnavský kraj"/>
    <n v="112576"/>
    <n v="272502"/>
    <n v="1315985"/>
  </r>
  <r>
    <x v="4"/>
    <s v="N3"/>
    <s v="EURO IV"/>
    <x v="10"/>
    <s v="Poprad"/>
    <s v="Prešovský kraj"/>
    <n v="289097"/>
    <n v="367560"/>
    <n v="1791941"/>
  </r>
  <r>
    <x v="4"/>
    <s v="N3"/>
    <s v="EURO IV"/>
    <x v="10"/>
    <s v="Považská Bystrica"/>
    <s v="Trenčiansky kraj"/>
    <n v="391369"/>
    <n v="486600"/>
    <n v="2355387"/>
  </r>
  <r>
    <x v="4"/>
    <s v="N3"/>
    <s v="EURO IV"/>
    <x v="10"/>
    <s v="Prešov"/>
    <s v="Prešovský kraj"/>
    <n v="213318"/>
    <n v="309371"/>
    <n v="1495468"/>
  </r>
  <r>
    <x v="4"/>
    <s v="N3"/>
    <s v="EURO IV"/>
    <x v="10"/>
    <s v="Púchov"/>
    <s v="Trenčiansky kraj"/>
    <n v="133572"/>
    <n v="154784"/>
    <n v="748576"/>
  </r>
  <r>
    <x v="4"/>
    <s v="N3"/>
    <s v="EURO IV"/>
    <x v="10"/>
    <s v="Ružomberok"/>
    <s v="Žilinský kraj"/>
    <n v="73270"/>
    <n v="20232"/>
    <n v="98328"/>
  </r>
  <r>
    <x v="4"/>
    <s v="N3"/>
    <s v="EURO IV"/>
    <x v="10"/>
    <s v="Senec"/>
    <s v="Bratislavský kraj"/>
    <n v="391344"/>
    <n v="805869"/>
    <n v="3886711"/>
  </r>
  <r>
    <x v="4"/>
    <s v="N3"/>
    <s v="EURO IV"/>
    <x v="10"/>
    <s v="Senica"/>
    <s v="Trnavský kraj"/>
    <n v="209642"/>
    <n v="602767"/>
    <n v="2854214"/>
  </r>
  <r>
    <x v="4"/>
    <s v="N3"/>
    <s v="EURO IV"/>
    <x v="10"/>
    <s v="Skalica"/>
    <s v="Trnavský kraj"/>
    <n v="104130"/>
    <n v="39036"/>
    <n v="184831"/>
  </r>
  <r>
    <x v="4"/>
    <s v="N3"/>
    <s v="EURO IV"/>
    <x v="10"/>
    <s v="Trenčín"/>
    <s v="Trenčiansky kraj"/>
    <n v="443354"/>
    <n v="663753"/>
    <n v="3202222"/>
  </r>
  <r>
    <x v="4"/>
    <s v="N3"/>
    <s v="EURO IV"/>
    <x v="10"/>
    <s v="Trnava"/>
    <s v="Trnavský kraj"/>
    <n v="187827"/>
    <n v="355682"/>
    <n v="1718842"/>
  </r>
  <r>
    <x v="4"/>
    <s v="N3"/>
    <s v="EURO IV"/>
    <x v="10"/>
    <s v="Žilina"/>
    <s v="Žilinský kraj"/>
    <n v="306811"/>
    <n v="275268"/>
    <n v="1331921"/>
  </r>
  <r>
    <x v="4"/>
    <s v="N3"/>
    <s v="EURO IV"/>
    <x v="11"/>
    <s v="Banská Bystrica"/>
    <s v="Banskobystrický kraj"/>
    <n v="51464"/>
    <n v="87955"/>
    <n v="427872"/>
  </r>
  <r>
    <x v="4"/>
    <s v="N3"/>
    <s v="EURO IV"/>
    <x v="11"/>
    <s v="Dolný Kubín"/>
    <s v="Žilinský kraj"/>
    <n v="36586"/>
    <n v="43850"/>
    <n v="210150"/>
  </r>
  <r>
    <x v="4"/>
    <s v="N3"/>
    <s v="EURO IV"/>
    <x v="11"/>
    <s v="Galanta"/>
    <s v="Trnavský kraj"/>
    <n v="467988"/>
    <n v="280979"/>
    <n v="1362631"/>
  </r>
  <r>
    <x v="4"/>
    <s v="N3"/>
    <s v="EURO IV"/>
    <x v="11"/>
    <s v="Košice - okolie"/>
    <s v="Košický kraj"/>
    <n v="66102"/>
    <n v="100830"/>
    <n v="477005"/>
  </r>
  <r>
    <x v="4"/>
    <s v="N3"/>
    <s v="EURO IV"/>
    <x v="11"/>
    <s v="Košice I"/>
    <s v="Košický kraj"/>
    <n v="76779"/>
    <n v="87045"/>
    <n v="418599"/>
  </r>
  <r>
    <x v="4"/>
    <s v="N3"/>
    <s v="EURO IV"/>
    <x v="11"/>
    <s v="Košice II"/>
    <s v="Košický kraj"/>
    <n v="37213"/>
    <n v="64732"/>
    <n v="314785"/>
  </r>
  <r>
    <x v="4"/>
    <s v="N3"/>
    <s v="EURO IV"/>
    <x v="11"/>
    <s v="Nitra"/>
    <s v="Nitriansky kraj"/>
    <n v="467130"/>
    <n v="455750"/>
    <n v="2209310"/>
  </r>
  <r>
    <x v="4"/>
    <s v="N3"/>
    <s v="EURO IV"/>
    <x v="11"/>
    <s v="Púchov"/>
    <s v="Trenčiansky kraj"/>
    <n v="72003"/>
    <n v="13247"/>
    <n v="63235"/>
  </r>
  <r>
    <x v="4"/>
    <s v="N3"/>
    <s v="EURO IV"/>
    <x v="11"/>
    <s v="Revúca"/>
    <s v="Banskobystrický kraj"/>
    <n v="70567"/>
    <n v="37454"/>
    <n v="182613"/>
  </r>
  <r>
    <x v="4"/>
    <s v="N3"/>
    <s v="EURO IV"/>
    <x v="11"/>
    <s v="Rimavská Sobota"/>
    <s v="Banskobystrický kraj"/>
    <n v="92136"/>
    <n v="54825"/>
    <n v="266754"/>
  </r>
  <r>
    <x v="4"/>
    <s v="N3"/>
    <s v="EURO IV"/>
    <x v="11"/>
    <s v="Svidník"/>
    <s v="Prešovský kraj"/>
    <n v="48377"/>
    <n v="45434"/>
    <n v="214939"/>
  </r>
  <r>
    <x v="4"/>
    <s v="N3"/>
    <s v="EURO IV"/>
    <x v="11"/>
    <s v="Trnava"/>
    <s v="Trnavský kraj"/>
    <n v="415704"/>
    <n v="192934"/>
    <n v="934597"/>
  </r>
  <r>
    <x v="4"/>
    <s v="N3"/>
    <s v="EURO IV"/>
    <x v="11"/>
    <s v="Turčianske Teplice"/>
    <s v="Žilinský kraj"/>
    <n v="29216"/>
    <n v="25634"/>
    <n v="123262"/>
  </r>
  <r>
    <x v="4"/>
    <s v="N3"/>
    <s v="EURO IV"/>
    <x v="11"/>
    <s v="Tvrdošín"/>
    <s v="Žilinský kraj"/>
    <n v="64423"/>
    <n v="53184"/>
    <n v="254514"/>
  </r>
  <r>
    <x v="4"/>
    <s v="N3"/>
    <s v="EURO IV"/>
    <x v="11"/>
    <s v="Zlaté Moravce"/>
    <s v="Nitriansky kraj"/>
    <n v="149596"/>
    <n v="220849"/>
    <n v="1077471"/>
  </r>
  <r>
    <x v="4"/>
    <s v="N3"/>
    <s v="EURO IV"/>
    <x v="11"/>
    <s v="Zvolen"/>
    <s v="Banskobystrický kraj"/>
    <n v="549825"/>
    <n v="250182"/>
    <n v="1215404"/>
  </r>
  <r>
    <x v="4"/>
    <s v="N3"/>
    <s v="EURO IV"/>
    <x v="11"/>
    <s v="Žarnovica"/>
    <s v="Banskobystrický kraj"/>
    <n v="257231"/>
    <n v="277639"/>
    <n v="1356039"/>
  </r>
  <r>
    <x v="4"/>
    <s v="N3"/>
    <s v="EURO IV"/>
    <x v="11"/>
    <s v="Žiar nad Hronom"/>
    <s v="Banskobystrický kraj"/>
    <n v="136813"/>
    <n v="210686"/>
    <n v="1027600"/>
  </r>
  <r>
    <x v="4"/>
    <s v="N3"/>
    <s v="EURO IV+"/>
    <x v="2"/>
    <s v="Bánovce nad Bebravou"/>
    <s v="Trenčiansky kraj"/>
    <n v="4332"/>
    <n v="909"/>
    <n v="5564"/>
  </r>
  <r>
    <x v="4"/>
    <s v="N3"/>
    <s v="EURO IV+"/>
    <x v="2"/>
    <s v="Banská Bystrica"/>
    <s v="Banskobystrický kraj"/>
    <n v="13562"/>
    <n v="5504"/>
    <n v="33598"/>
  </r>
  <r>
    <x v="4"/>
    <s v="N3"/>
    <s v="EURO IV+"/>
    <x v="2"/>
    <s v="Bratislava II"/>
    <s v="Bratislavský kraj"/>
    <n v="866"/>
    <n v="703"/>
    <n v="4340"/>
  </r>
  <r>
    <x v="4"/>
    <s v="N3"/>
    <s v="EURO IV+"/>
    <x v="2"/>
    <s v="Brezno"/>
    <s v="Banskobystrický kraj"/>
    <n v="705"/>
    <n v="139"/>
    <n v="849"/>
  </r>
  <r>
    <x v="4"/>
    <s v="N3"/>
    <s v="EURO IV+"/>
    <x v="2"/>
    <s v="Bytča"/>
    <s v="Žilinský kraj"/>
    <n v="2154"/>
    <n v="956"/>
    <n v="5837"/>
  </r>
  <r>
    <x v="4"/>
    <s v="N3"/>
    <s v="EURO IV+"/>
    <x v="2"/>
    <s v="Čadca"/>
    <s v="Žilinský kraj"/>
    <n v="18495"/>
    <n v="11242"/>
    <n v="68475"/>
  </r>
  <r>
    <x v="4"/>
    <s v="N3"/>
    <s v="EURO IV+"/>
    <x v="2"/>
    <s v="Detva"/>
    <s v="Banskobystrický kraj"/>
    <n v="8959"/>
    <n v="1878"/>
    <n v="11463"/>
  </r>
  <r>
    <x v="4"/>
    <s v="N3"/>
    <s v="EURO IV+"/>
    <x v="2"/>
    <s v="Dolný Kubín"/>
    <s v="Žilinský kraj"/>
    <n v="22804"/>
    <n v="4998"/>
    <n v="30503"/>
  </r>
  <r>
    <x v="4"/>
    <s v="N3"/>
    <s v="EURO IV+"/>
    <x v="2"/>
    <s v="Dunajská Streda"/>
    <s v="Trnavský kraj"/>
    <n v="9298"/>
    <n v="2326"/>
    <n v="14211"/>
  </r>
  <r>
    <x v="4"/>
    <s v="N3"/>
    <s v="EURO IV+"/>
    <x v="2"/>
    <s v="Galanta"/>
    <s v="Trnavský kraj"/>
    <n v="1286"/>
    <n v="268"/>
    <n v="1641"/>
  </r>
  <r>
    <x v="4"/>
    <s v="N3"/>
    <s v="EURO IV+"/>
    <x v="2"/>
    <s v="Komárno"/>
    <s v="Nitriansky kraj"/>
    <n v="5814"/>
    <n v="1807"/>
    <n v="11078"/>
  </r>
  <r>
    <x v="4"/>
    <s v="N3"/>
    <s v="EURO IV+"/>
    <x v="2"/>
    <s v="Košice - okolie"/>
    <s v="Košický kraj"/>
    <n v="7166"/>
    <n v="1145"/>
    <n v="6998"/>
  </r>
  <r>
    <x v="4"/>
    <s v="N3"/>
    <s v="EURO IV+"/>
    <x v="2"/>
    <s v="Košice I"/>
    <s v="Košický kraj"/>
    <n v="2384"/>
    <n v="3860"/>
    <n v="23544"/>
  </r>
  <r>
    <x v="4"/>
    <s v="N3"/>
    <s v="EURO IV+"/>
    <x v="2"/>
    <s v="Košice II"/>
    <s v="Košický kraj"/>
    <n v="1880"/>
    <n v="1265"/>
    <n v="7725"/>
  </r>
  <r>
    <x v="4"/>
    <s v="N3"/>
    <s v="EURO IV+"/>
    <x v="2"/>
    <s v="Košice III"/>
    <s v="Košický kraj"/>
    <n v="281"/>
    <n v="474"/>
    <n v="2890"/>
  </r>
  <r>
    <x v="4"/>
    <s v="N3"/>
    <s v="EURO IV+"/>
    <x v="2"/>
    <s v="Košice IV"/>
    <s v="Košický kraj"/>
    <n v="6851"/>
    <n v="4209"/>
    <n v="25659"/>
  </r>
  <r>
    <x v="4"/>
    <s v="N3"/>
    <s v="EURO IV+"/>
    <x v="2"/>
    <s v="Krupina"/>
    <s v="Banskobystrický kraj"/>
    <n v="25585"/>
    <n v="5434"/>
    <n v="33156"/>
  </r>
  <r>
    <x v="4"/>
    <s v="N3"/>
    <s v="EURO IV+"/>
    <x v="2"/>
    <s v="Kysucké Nové Mesto"/>
    <s v="Žilinský kraj"/>
    <n v="20571"/>
    <n v="2513"/>
    <n v="15296"/>
  </r>
  <r>
    <x v="4"/>
    <s v="N3"/>
    <s v="EURO IV+"/>
    <x v="2"/>
    <s v="Levice"/>
    <s v="Nitriansky kraj"/>
    <n v="21447"/>
    <n v="4913"/>
    <n v="30001"/>
  </r>
  <r>
    <x v="4"/>
    <s v="N3"/>
    <s v="EURO IV+"/>
    <x v="2"/>
    <s v="Levoča"/>
    <s v="Prešovský kraj"/>
    <n v="8705"/>
    <n v="1413"/>
    <n v="8630"/>
  </r>
  <r>
    <x v="4"/>
    <s v="N3"/>
    <s v="EURO IV+"/>
    <x v="2"/>
    <s v="Liptovský Mikuláš"/>
    <s v="Žilinský kraj"/>
    <n v="173"/>
    <n v="22"/>
    <n v="134"/>
  </r>
  <r>
    <x v="4"/>
    <s v="N3"/>
    <s v="EURO IV+"/>
    <x v="2"/>
    <s v="Lučenec"/>
    <s v="Banskobystrický kraj"/>
    <n v="6131"/>
    <n v="1025"/>
    <n v="6255"/>
  </r>
  <r>
    <x v="4"/>
    <s v="N3"/>
    <s v="EURO IV+"/>
    <x v="2"/>
    <s v="Martin"/>
    <s v="Žilinský kraj"/>
    <n v="15053"/>
    <n v="11137"/>
    <n v="67986"/>
  </r>
  <r>
    <x v="4"/>
    <s v="N3"/>
    <s v="EURO IV+"/>
    <x v="2"/>
    <s v="Michalovce"/>
    <s v="Košický kraj"/>
    <n v="15497"/>
    <n v="4856"/>
    <n v="29614"/>
  </r>
  <r>
    <x v="4"/>
    <s v="N3"/>
    <s v="EURO IV+"/>
    <x v="2"/>
    <s v="Nitra"/>
    <s v="Nitriansky kraj"/>
    <n v="9570"/>
    <n v="2646"/>
    <n v="16194"/>
  </r>
  <r>
    <x v="4"/>
    <s v="N3"/>
    <s v="EURO IV+"/>
    <x v="2"/>
    <s v="Nové Zámky"/>
    <s v="Nitriansky kraj"/>
    <n v="2892"/>
    <n v="1281"/>
    <n v="7865"/>
  </r>
  <r>
    <x v="4"/>
    <s v="N3"/>
    <s v="EURO IV+"/>
    <x v="2"/>
    <s v="Partizánske"/>
    <s v="Trenčiansky kraj"/>
    <n v="1717"/>
    <n v="495"/>
    <n v="3023"/>
  </r>
  <r>
    <x v="4"/>
    <s v="N3"/>
    <s v="EURO IV+"/>
    <x v="2"/>
    <s v="Prešov"/>
    <s v="Prešovský kraj"/>
    <n v="43558"/>
    <n v="16057"/>
    <n v="97953"/>
  </r>
  <r>
    <x v="4"/>
    <s v="N3"/>
    <s v="EURO IV+"/>
    <x v="2"/>
    <s v="Prievidza"/>
    <s v="Trenčiansky kraj"/>
    <n v="9137"/>
    <n v="2657"/>
    <n v="16216"/>
  </r>
  <r>
    <x v="4"/>
    <s v="N3"/>
    <s v="EURO IV+"/>
    <x v="2"/>
    <s v="Púchov"/>
    <s v="Trenčiansky kraj"/>
    <n v="3996"/>
    <n v="1311"/>
    <n v="7993"/>
  </r>
  <r>
    <x v="4"/>
    <s v="N3"/>
    <s v="EURO IV+"/>
    <x v="2"/>
    <s v="Rimavská Sobota"/>
    <s v="Banskobystrický kraj"/>
    <n v="4984"/>
    <n v="1513"/>
    <n v="9235"/>
  </r>
  <r>
    <x v="4"/>
    <s v="N3"/>
    <s v="EURO IV+"/>
    <x v="2"/>
    <s v="Rožňava"/>
    <s v="Košický kraj"/>
    <n v="3462"/>
    <n v="582"/>
    <n v="3554"/>
  </r>
  <r>
    <x v="4"/>
    <s v="N3"/>
    <s v="EURO IV+"/>
    <x v="2"/>
    <s v="Ružomberok"/>
    <s v="Žilinský kraj"/>
    <n v="12706"/>
    <n v="7789"/>
    <n v="47569"/>
  </r>
  <r>
    <x v="4"/>
    <s v="N3"/>
    <s v="EURO IV+"/>
    <x v="2"/>
    <s v="Senec"/>
    <s v="Bratislavský kraj"/>
    <n v="1903"/>
    <n v="1270"/>
    <n v="7745"/>
  </r>
  <r>
    <x v="4"/>
    <s v="N3"/>
    <s v="EURO IV+"/>
    <x v="2"/>
    <s v="Senica"/>
    <s v="Trnavský kraj"/>
    <n v="4195"/>
    <n v="1784"/>
    <n v="10893"/>
  </r>
  <r>
    <x v="4"/>
    <s v="N3"/>
    <s v="EURO IV+"/>
    <x v="2"/>
    <s v="Skalica"/>
    <s v="Trnavský kraj"/>
    <n v="4068"/>
    <n v="1047"/>
    <n v="6389"/>
  </r>
  <r>
    <x v="4"/>
    <s v="N3"/>
    <s v="EURO IV+"/>
    <x v="2"/>
    <s v="Sobrance"/>
    <s v="Košický kraj"/>
    <n v="11495"/>
    <n v="2243"/>
    <n v="13675"/>
  </r>
  <r>
    <x v="4"/>
    <s v="N3"/>
    <s v="EURO IV+"/>
    <x v="2"/>
    <s v="Stropkov"/>
    <s v="Prešovský kraj"/>
    <n v="1758"/>
    <n v="337"/>
    <n v="2069"/>
  </r>
  <r>
    <x v="4"/>
    <s v="N3"/>
    <s v="EURO IV+"/>
    <x v="2"/>
    <s v="Svidník"/>
    <s v="Prešovský kraj"/>
    <n v="89239"/>
    <n v="15872"/>
    <n v="96810"/>
  </r>
  <r>
    <x v="4"/>
    <s v="N3"/>
    <s v="EURO IV+"/>
    <x v="2"/>
    <s v="Šaľa"/>
    <s v="Nitriansky kraj"/>
    <n v="1312"/>
    <n v="610"/>
    <n v="3727"/>
  </r>
  <r>
    <x v="4"/>
    <s v="N3"/>
    <s v="EURO IV+"/>
    <x v="2"/>
    <s v="Topoľčany"/>
    <s v="Nitriansky kraj"/>
    <n v="2420"/>
    <n v="2160"/>
    <n v="13227"/>
  </r>
  <r>
    <x v="4"/>
    <s v="N3"/>
    <s v="EURO IV+"/>
    <x v="2"/>
    <s v="Trebišov"/>
    <s v="Košický kraj"/>
    <n v="25802"/>
    <n v="6158"/>
    <n v="37578"/>
  </r>
  <r>
    <x v="4"/>
    <s v="N3"/>
    <s v="EURO IV+"/>
    <x v="2"/>
    <s v="Trenčín"/>
    <s v="Trenčiansky kraj"/>
    <n v="6651"/>
    <n v="1907"/>
    <n v="11654"/>
  </r>
  <r>
    <x v="4"/>
    <s v="N3"/>
    <s v="EURO IV+"/>
    <x v="2"/>
    <s v="Trnava"/>
    <s v="Trnavský kraj"/>
    <n v="9377"/>
    <n v="3143"/>
    <n v="19172"/>
  </r>
  <r>
    <x v="4"/>
    <s v="N3"/>
    <s v="EURO IV+"/>
    <x v="2"/>
    <s v="Turčianske Teplice"/>
    <s v="Žilinský kraj"/>
    <n v="5832"/>
    <n v="1020"/>
    <n v="6220"/>
  </r>
  <r>
    <x v="4"/>
    <s v="N3"/>
    <s v="EURO IV+"/>
    <x v="2"/>
    <s v="Tvrdošín"/>
    <s v="Žilinský kraj"/>
    <n v="11460"/>
    <n v="4644"/>
    <n v="28342"/>
  </r>
  <r>
    <x v="4"/>
    <s v="N3"/>
    <s v="EURO IV+"/>
    <x v="2"/>
    <s v="Vranov nad Topľou"/>
    <s v="Prešovský kraj"/>
    <n v="29261"/>
    <n v="7193"/>
    <n v="43882"/>
  </r>
  <r>
    <x v="4"/>
    <s v="N3"/>
    <s v="EURO IV+"/>
    <x v="2"/>
    <s v="Zvolen"/>
    <s v="Banskobystrický kraj"/>
    <n v="14545"/>
    <n v="4362"/>
    <n v="26617"/>
  </r>
  <r>
    <x v="4"/>
    <s v="N3"/>
    <s v="EURO IV+"/>
    <x v="2"/>
    <s v="Žarnovica"/>
    <s v="Banskobystrický kraj"/>
    <n v="627"/>
    <n v="140"/>
    <n v="853"/>
  </r>
  <r>
    <x v="4"/>
    <s v="N3"/>
    <s v="EURO IV+"/>
    <x v="2"/>
    <s v="Žiar nad Hronom"/>
    <s v="Banskobystrický kraj"/>
    <n v="9087"/>
    <n v="3323"/>
    <n v="20276"/>
  </r>
  <r>
    <x v="4"/>
    <s v="N3"/>
    <s v="EURO IV+"/>
    <x v="2"/>
    <s v="Žilina"/>
    <s v="Žilinský kraj"/>
    <n v="11786"/>
    <n v="10591"/>
    <n v="64612"/>
  </r>
  <r>
    <x v="4"/>
    <s v="N3"/>
    <s v="EURO IV+"/>
    <x v="3"/>
    <s v="Bánovce nad Bebravou"/>
    <s v="Trenčiansky kraj"/>
    <n v="8761"/>
    <n v="0"/>
    <n v="11454"/>
  </r>
  <r>
    <x v="4"/>
    <s v="N3"/>
    <s v="EURO IV+"/>
    <x v="3"/>
    <s v="Banská Bystrica"/>
    <s v="Banskobystrický kraj"/>
    <n v="31979"/>
    <n v="0"/>
    <n v="82656"/>
  </r>
  <r>
    <x v="4"/>
    <s v="N3"/>
    <s v="EURO IV+"/>
    <x v="3"/>
    <s v="Banská Štiavnica"/>
    <s v="Banskobystrický kraj"/>
    <n v="500"/>
    <n v="0"/>
    <n v="1193"/>
  </r>
  <r>
    <x v="4"/>
    <s v="N3"/>
    <s v="EURO IV+"/>
    <x v="3"/>
    <s v="Bardejov"/>
    <s v="Prešovský kraj"/>
    <n v="10206"/>
    <n v="0"/>
    <n v="12631"/>
  </r>
  <r>
    <x v="4"/>
    <s v="N3"/>
    <s v="EURO IV+"/>
    <x v="3"/>
    <s v="Bratislava II"/>
    <s v="Bratislavský kraj"/>
    <n v="3105"/>
    <n v="0"/>
    <n v="7739"/>
  </r>
  <r>
    <x v="4"/>
    <s v="N3"/>
    <s v="EURO IV+"/>
    <x v="3"/>
    <s v="Bratislava IV"/>
    <s v="Bratislavský kraj"/>
    <n v="340"/>
    <n v="0"/>
    <n v="1625"/>
  </r>
  <r>
    <x v="4"/>
    <s v="N3"/>
    <s v="EURO IV+"/>
    <x v="3"/>
    <s v="Brezno"/>
    <s v="Banskobystrický kraj"/>
    <n v="11378"/>
    <n v="0"/>
    <n v="17670"/>
  </r>
  <r>
    <x v="4"/>
    <s v="N3"/>
    <s v="EURO IV+"/>
    <x v="3"/>
    <s v="Bytča"/>
    <s v="Žilinský kraj"/>
    <n v="7627"/>
    <n v="0"/>
    <n v="16082"/>
  </r>
  <r>
    <x v="4"/>
    <s v="N3"/>
    <s v="EURO IV+"/>
    <x v="3"/>
    <s v="Čadca"/>
    <s v="Žilinský kraj"/>
    <n v="39497"/>
    <n v="0"/>
    <n v="149696"/>
  </r>
  <r>
    <x v="4"/>
    <s v="N3"/>
    <s v="EURO IV+"/>
    <x v="3"/>
    <s v="Detva"/>
    <s v="Banskobystrický kraj"/>
    <n v="21395"/>
    <n v="0"/>
    <n v="27702"/>
  </r>
  <r>
    <x v="4"/>
    <s v="N3"/>
    <s v="EURO IV+"/>
    <x v="3"/>
    <s v="Dolný Kubín"/>
    <s v="Žilinský kraj"/>
    <n v="54878"/>
    <n v="0"/>
    <n v="73196"/>
  </r>
  <r>
    <x v="4"/>
    <s v="N3"/>
    <s v="EURO IV+"/>
    <x v="3"/>
    <s v="Dunajská Streda"/>
    <s v="Trnavský kraj"/>
    <n v="17268"/>
    <n v="0"/>
    <n v="25786"/>
  </r>
  <r>
    <x v="4"/>
    <s v="N3"/>
    <s v="EURO IV+"/>
    <x v="3"/>
    <s v="Galanta"/>
    <s v="Trnavský kraj"/>
    <n v="3872"/>
    <n v="0"/>
    <n v="3774"/>
  </r>
  <r>
    <x v="4"/>
    <s v="N3"/>
    <s v="EURO IV+"/>
    <x v="3"/>
    <s v="Hlohovec"/>
    <s v="Trnavský kraj"/>
    <n v="688"/>
    <n v="0"/>
    <n v="1168"/>
  </r>
  <r>
    <x v="4"/>
    <s v="N3"/>
    <s v="EURO IV+"/>
    <x v="3"/>
    <s v="Humenné"/>
    <s v="Prešovský kraj"/>
    <n v="3128"/>
    <n v="0"/>
    <n v="5649"/>
  </r>
  <r>
    <x v="4"/>
    <s v="N3"/>
    <s v="EURO IV+"/>
    <x v="3"/>
    <s v="Ilava"/>
    <s v="Trenčiansky kraj"/>
    <n v="5064"/>
    <n v="0"/>
    <n v="7419"/>
  </r>
  <r>
    <x v="4"/>
    <s v="N3"/>
    <s v="EURO IV+"/>
    <x v="3"/>
    <s v="Kežmarok"/>
    <s v="Prešovský kraj"/>
    <n v="9331"/>
    <n v="0"/>
    <n v="13000"/>
  </r>
  <r>
    <x v="4"/>
    <s v="N3"/>
    <s v="EURO IV+"/>
    <x v="3"/>
    <s v="Komárno"/>
    <s v="Nitriansky kraj"/>
    <n v="12598"/>
    <n v="0"/>
    <n v="22507"/>
  </r>
  <r>
    <x v="4"/>
    <s v="N3"/>
    <s v="EURO IV+"/>
    <x v="3"/>
    <s v="Košice - okolie"/>
    <s v="Košický kraj"/>
    <n v="21024"/>
    <n v="0"/>
    <n v="23715"/>
  </r>
  <r>
    <x v="4"/>
    <s v="N3"/>
    <s v="EURO IV+"/>
    <x v="3"/>
    <s v="Košice I"/>
    <s v="Košický kraj"/>
    <n v="7771"/>
    <n v="0"/>
    <n v="76541"/>
  </r>
  <r>
    <x v="4"/>
    <s v="N3"/>
    <s v="EURO IV+"/>
    <x v="3"/>
    <s v="Košice II"/>
    <s v="Košický kraj"/>
    <n v="4578"/>
    <n v="0"/>
    <n v="16727"/>
  </r>
  <r>
    <x v="4"/>
    <s v="N3"/>
    <s v="EURO IV+"/>
    <x v="3"/>
    <s v="Košice III"/>
    <s v="Košický kraj"/>
    <n v="613"/>
    <n v="0"/>
    <n v="6322"/>
  </r>
  <r>
    <x v="4"/>
    <s v="N3"/>
    <s v="EURO IV+"/>
    <x v="3"/>
    <s v="Košice IV"/>
    <s v="Košický kraj"/>
    <n v="24225"/>
    <n v="0"/>
    <n v="91624"/>
  </r>
  <r>
    <x v="4"/>
    <s v="N3"/>
    <s v="EURO IV+"/>
    <x v="3"/>
    <s v="Krupina"/>
    <s v="Banskobystrický kraj"/>
    <n v="53716"/>
    <n v="0"/>
    <n v="69499"/>
  </r>
  <r>
    <x v="4"/>
    <s v="N3"/>
    <s v="EURO IV+"/>
    <x v="3"/>
    <s v="Kysucké Nové Mesto"/>
    <s v="Žilinský kraj"/>
    <n v="40916"/>
    <n v="0"/>
    <n v="30389"/>
  </r>
  <r>
    <x v="4"/>
    <s v="N3"/>
    <s v="EURO IV+"/>
    <x v="3"/>
    <s v="Levice"/>
    <s v="Nitriansky kraj"/>
    <n v="42830"/>
    <n v="0"/>
    <n v="59476"/>
  </r>
  <r>
    <x v="4"/>
    <s v="N3"/>
    <s v="EURO IV+"/>
    <x v="3"/>
    <s v="Levoča"/>
    <s v="Prešovský kraj"/>
    <n v="22824"/>
    <n v="0"/>
    <n v="22106"/>
  </r>
  <r>
    <x v="4"/>
    <s v="N3"/>
    <s v="EURO IV+"/>
    <x v="3"/>
    <s v="Liptovský Mikuláš"/>
    <s v="Žilinský kraj"/>
    <n v="1848"/>
    <n v="0"/>
    <n v="2297"/>
  </r>
  <r>
    <x v="4"/>
    <s v="N3"/>
    <s v="EURO IV+"/>
    <x v="3"/>
    <s v="Lučenec"/>
    <s v="Banskobystrický kraj"/>
    <n v="36644"/>
    <n v="0"/>
    <n v="40534"/>
  </r>
  <r>
    <x v="4"/>
    <s v="N3"/>
    <s v="EURO IV+"/>
    <x v="3"/>
    <s v="Malacky"/>
    <s v="Bratislavský kraj"/>
    <n v="658"/>
    <n v="0"/>
    <n v="1662"/>
  </r>
  <r>
    <x v="4"/>
    <s v="N3"/>
    <s v="EURO IV+"/>
    <x v="3"/>
    <s v="Martin"/>
    <s v="Žilinský kraj"/>
    <n v="32657"/>
    <n v="0"/>
    <n v="147385"/>
  </r>
  <r>
    <x v="4"/>
    <s v="N3"/>
    <s v="EURO IV+"/>
    <x v="3"/>
    <s v="Michalovce"/>
    <s v="Košický kraj"/>
    <n v="61422"/>
    <n v="0"/>
    <n v="110457"/>
  </r>
  <r>
    <x v="4"/>
    <s v="N3"/>
    <s v="EURO IV+"/>
    <x v="3"/>
    <s v="Námestovo"/>
    <s v="Žilinský kraj"/>
    <n v="3632"/>
    <n v="0"/>
    <n v="7038"/>
  </r>
  <r>
    <x v="4"/>
    <s v="N3"/>
    <s v="EURO IV+"/>
    <x v="3"/>
    <s v="Nitra"/>
    <s v="Nitriansky kraj"/>
    <n v="18057"/>
    <n v="0"/>
    <n v="30857"/>
  </r>
  <r>
    <x v="4"/>
    <s v="N3"/>
    <s v="EURO IV+"/>
    <x v="3"/>
    <s v="Nové Mesto nad Váhom"/>
    <s v="Trenčiansky kraj"/>
    <n v="1689"/>
    <n v="0"/>
    <n v="3190"/>
  </r>
  <r>
    <x v="4"/>
    <s v="N3"/>
    <s v="EURO IV+"/>
    <x v="3"/>
    <s v="Nové Zámky"/>
    <s v="Nitriansky kraj"/>
    <n v="5683"/>
    <n v="0"/>
    <n v="16009"/>
  </r>
  <r>
    <x v="4"/>
    <s v="N3"/>
    <s v="EURO IV+"/>
    <x v="3"/>
    <s v="Partizánske"/>
    <s v="Trenčiansky kraj"/>
    <n v="3371"/>
    <n v="0"/>
    <n v="5177"/>
  </r>
  <r>
    <x v="4"/>
    <s v="N3"/>
    <s v="EURO IV+"/>
    <x v="3"/>
    <s v="Piešťany"/>
    <s v="Trnavský kraj"/>
    <n v="921"/>
    <n v="0"/>
    <n v="1536"/>
  </r>
  <r>
    <x v="4"/>
    <s v="N3"/>
    <s v="EURO IV+"/>
    <x v="3"/>
    <s v="Poprad"/>
    <s v="Prešovský kraj"/>
    <n v="8801"/>
    <n v="0"/>
    <n v="16502"/>
  </r>
  <r>
    <x v="4"/>
    <s v="N3"/>
    <s v="EURO IV+"/>
    <x v="3"/>
    <s v="Považská Bystrica"/>
    <s v="Trenčiansky kraj"/>
    <n v="729"/>
    <n v="0"/>
    <n v="2078"/>
  </r>
  <r>
    <x v="4"/>
    <s v="N3"/>
    <s v="EURO IV+"/>
    <x v="3"/>
    <s v="Prešov"/>
    <s v="Prešovský kraj"/>
    <n v="143570"/>
    <n v="0"/>
    <n v="337859"/>
  </r>
  <r>
    <x v="4"/>
    <s v="N3"/>
    <s v="EURO IV+"/>
    <x v="3"/>
    <s v="Prievidza"/>
    <s v="Trenčiansky kraj"/>
    <n v="26641"/>
    <n v="0"/>
    <n v="49947"/>
  </r>
  <r>
    <x v="4"/>
    <s v="N3"/>
    <s v="EURO IV+"/>
    <x v="3"/>
    <s v="Púchov"/>
    <s v="Trenčiansky kraj"/>
    <n v="12576"/>
    <n v="0"/>
    <n v="24010"/>
  </r>
  <r>
    <x v="4"/>
    <s v="N3"/>
    <s v="EURO IV+"/>
    <x v="3"/>
    <s v="Revúca"/>
    <s v="Banskobystrický kraj"/>
    <n v="390"/>
    <n v="0"/>
    <n v="672"/>
  </r>
  <r>
    <x v="4"/>
    <s v="N3"/>
    <s v="EURO IV+"/>
    <x v="3"/>
    <s v="Rimavská Sobota"/>
    <s v="Banskobystrický kraj"/>
    <n v="28568"/>
    <n v="0"/>
    <n v="36588"/>
  </r>
  <r>
    <x v="4"/>
    <s v="N3"/>
    <s v="EURO IV+"/>
    <x v="3"/>
    <s v="Rožňava"/>
    <s v="Košický kraj"/>
    <n v="12178"/>
    <n v="0"/>
    <n v="11959"/>
  </r>
  <r>
    <x v="4"/>
    <s v="N3"/>
    <s v="EURO IV+"/>
    <x v="3"/>
    <s v="Ružomberok"/>
    <s v="Žilinský kraj"/>
    <n v="29415"/>
    <n v="0"/>
    <n v="109613"/>
  </r>
  <r>
    <x v="4"/>
    <s v="N3"/>
    <s v="EURO IV+"/>
    <x v="3"/>
    <s v="Sabinov"/>
    <s v="Prešovský kraj"/>
    <n v="9434"/>
    <n v="0"/>
    <n v="20383"/>
  </r>
  <r>
    <x v="4"/>
    <s v="N3"/>
    <s v="EURO IV+"/>
    <x v="3"/>
    <s v="Senec"/>
    <s v="Bratislavský kraj"/>
    <n v="5444"/>
    <n v="0"/>
    <n v="15841"/>
  </r>
  <r>
    <x v="4"/>
    <s v="N3"/>
    <s v="EURO IV+"/>
    <x v="3"/>
    <s v="Senica"/>
    <s v="Trnavský kraj"/>
    <n v="8675"/>
    <n v="0"/>
    <n v="21382"/>
  </r>
  <r>
    <x v="4"/>
    <s v="N3"/>
    <s v="EURO IV+"/>
    <x v="3"/>
    <s v="Skalica"/>
    <s v="Trnavský kraj"/>
    <n v="8421"/>
    <n v="0"/>
    <n v="13427"/>
  </r>
  <r>
    <x v="4"/>
    <s v="N3"/>
    <s v="EURO IV+"/>
    <x v="3"/>
    <s v="Snina"/>
    <s v="Prešovský kraj"/>
    <n v="1212"/>
    <n v="0"/>
    <n v="3182"/>
  </r>
  <r>
    <x v="4"/>
    <s v="N3"/>
    <s v="EURO IV+"/>
    <x v="3"/>
    <s v="Sobrance"/>
    <s v="Košický kraj"/>
    <n v="22365"/>
    <n v="0"/>
    <n v="26328"/>
  </r>
  <r>
    <x v="4"/>
    <s v="N3"/>
    <s v="EURO IV+"/>
    <x v="3"/>
    <s v="Stará Ľubovňa"/>
    <s v="Prešovský kraj"/>
    <n v="6111"/>
    <n v="0"/>
    <n v="9263"/>
  </r>
  <r>
    <x v="4"/>
    <s v="N3"/>
    <s v="EURO IV+"/>
    <x v="3"/>
    <s v="Stropkov"/>
    <s v="Prešovský kraj"/>
    <n v="10045"/>
    <n v="0"/>
    <n v="11761"/>
  </r>
  <r>
    <x v="4"/>
    <s v="N3"/>
    <s v="EURO IV+"/>
    <x v="3"/>
    <s v="Svidník"/>
    <s v="Prešovský kraj"/>
    <n v="265796"/>
    <n v="0"/>
    <n v="293062"/>
  </r>
  <r>
    <x v="4"/>
    <s v="N3"/>
    <s v="EURO IV+"/>
    <x v="3"/>
    <s v="Šaľa"/>
    <s v="Nitriansky kraj"/>
    <n v="2169"/>
    <n v="0"/>
    <n v="6016"/>
  </r>
  <r>
    <x v="4"/>
    <s v="N3"/>
    <s v="EURO IV+"/>
    <x v="3"/>
    <s v="Topoľčany"/>
    <s v="Nitriansky kraj"/>
    <n v="3712"/>
    <n v="0"/>
    <n v="20296"/>
  </r>
  <r>
    <x v="4"/>
    <s v="N3"/>
    <s v="EURO IV+"/>
    <x v="3"/>
    <s v="Trebišov"/>
    <s v="Košický kraj"/>
    <n v="39627"/>
    <n v="0"/>
    <n v="59633"/>
  </r>
  <r>
    <x v="4"/>
    <s v="N3"/>
    <s v="EURO IV+"/>
    <x v="3"/>
    <s v="Trenčín"/>
    <s v="Trenčiansky kraj"/>
    <n v="17278"/>
    <n v="0"/>
    <n v="28539"/>
  </r>
  <r>
    <x v="4"/>
    <s v="N3"/>
    <s v="EURO IV+"/>
    <x v="3"/>
    <s v="Trnava"/>
    <s v="Trnavský kraj"/>
    <n v="18664"/>
    <n v="0"/>
    <n v="39577"/>
  </r>
  <r>
    <x v="4"/>
    <s v="N3"/>
    <s v="EURO IV+"/>
    <x v="3"/>
    <s v="Turčianske Teplice"/>
    <s v="Žilinský kraj"/>
    <n v="11685"/>
    <n v="0"/>
    <n v="12533"/>
  </r>
  <r>
    <x v="4"/>
    <s v="N3"/>
    <s v="EURO IV+"/>
    <x v="3"/>
    <s v="Tvrdošín"/>
    <s v="Žilinský kraj"/>
    <n v="28495"/>
    <n v="0"/>
    <n v="71446"/>
  </r>
  <r>
    <x v="4"/>
    <s v="N3"/>
    <s v="EURO IV+"/>
    <x v="3"/>
    <s v="Veľký Krtíš"/>
    <s v="Banskobystrický kraj"/>
    <n v="2928"/>
    <n v="0"/>
    <n v="2861"/>
  </r>
  <r>
    <x v="4"/>
    <s v="N3"/>
    <s v="EURO IV+"/>
    <x v="3"/>
    <s v="Vranov nad Topľou"/>
    <s v="Prešovský kraj"/>
    <n v="62786"/>
    <n v="0"/>
    <n v="90456"/>
  </r>
  <r>
    <x v="4"/>
    <s v="N3"/>
    <s v="EURO IV+"/>
    <x v="3"/>
    <s v="Zlaté Moravce"/>
    <s v="Nitriansky kraj"/>
    <n v="859"/>
    <n v="0"/>
    <n v="410"/>
  </r>
  <r>
    <x v="4"/>
    <s v="N3"/>
    <s v="EURO IV+"/>
    <x v="3"/>
    <s v="Zvolen"/>
    <s v="Banskobystrický kraj"/>
    <n v="30771"/>
    <n v="0"/>
    <n v="55703"/>
  </r>
  <r>
    <x v="4"/>
    <s v="N3"/>
    <s v="EURO IV+"/>
    <x v="3"/>
    <s v="Žarnovica"/>
    <s v="Banskobystrický kraj"/>
    <n v="1280"/>
    <n v="0"/>
    <n v="1750"/>
  </r>
  <r>
    <x v="4"/>
    <s v="N3"/>
    <s v="EURO IV+"/>
    <x v="3"/>
    <s v="Žiar nad Hronom"/>
    <s v="Banskobystrický kraj"/>
    <n v="19615"/>
    <n v="0"/>
    <n v="43428"/>
  </r>
  <r>
    <x v="4"/>
    <s v="N3"/>
    <s v="EURO IV+"/>
    <x v="3"/>
    <s v="Žilina"/>
    <s v="Žilinský kraj"/>
    <n v="33439"/>
    <n v="0"/>
    <n v="151975"/>
  </r>
  <r>
    <x v="4"/>
    <s v="N3"/>
    <s v="EURO IV+"/>
    <x v="4"/>
    <s v="Banská Bystrica"/>
    <s v="Banskobystrický kraj"/>
    <n v="415"/>
    <n v="739"/>
    <n v="3491"/>
  </r>
  <r>
    <x v="4"/>
    <s v="N3"/>
    <s v="EURO IV+"/>
    <x v="4"/>
    <s v="Bratislava II"/>
    <s v="Bratislavský kraj"/>
    <n v="922"/>
    <n v="132"/>
    <n v="627"/>
  </r>
  <r>
    <x v="4"/>
    <s v="N3"/>
    <s v="EURO IV+"/>
    <x v="4"/>
    <s v="Bratislava IV"/>
    <s v="Bratislavský kraj"/>
    <n v="327"/>
    <n v="330"/>
    <n v="1563"/>
  </r>
  <r>
    <x v="4"/>
    <s v="N3"/>
    <s v="EURO IV+"/>
    <x v="4"/>
    <s v="Bytča"/>
    <s v="Žilinský kraj"/>
    <n v="812"/>
    <n v="217"/>
    <n v="1025"/>
  </r>
  <r>
    <x v="4"/>
    <s v="N3"/>
    <s v="EURO IV+"/>
    <x v="4"/>
    <s v="Dolný Kubín"/>
    <s v="Žilinský kraj"/>
    <n v="147"/>
    <n v="36"/>
    <n v="169"/>
  </r>
  <r>
    <x v="4"/>
    <s v="N3"/>
    <s v="EURO IV+"/>
    <x v="4"/>
    <s v="Galanta"/>
    <s v="Trnavský kraj"/>
    <n v="14"/>
    <n v="12"/>
    <n v="56"/>
  </r>
  <r>
    <x v="4"/>
    <s v="N3"/>
    <s v="EURO IV+"/>
    <x v="4"/>
    <s v="Hlohovec"/>
    <s v="Trnavský kraj"/>
    <n v="318"/>
    <n v="114"/>
    <n v="540"/>
  </r>
  <r>
    <x v="4"/>
    <s v="N3"/>
    <s v="EURO IV+"/>
    <x v="4"/>
    <s v="Ilava"/>
    <s v="Trenčiansky kraj"/>
    <n v="1491"/>
    <n v="452"/>
    <n v="2124"/>
  </r>
  <r>
    <x v="4"/>
    <s v="N3"/>
    <s v="EURO IV+"/>
    <x v="4"/>
    <s v="Košice - okolie"/>
    <s v="Košický kraj"/>
    <n v="1477"/>
    <n v="507"/>
    <n v="2390"/>
  </r>
  <r>
    <x v="4"/>
    <s v="N3"/>
    <s v="EURO IV+"/>
    <x v="4"/>
    <s v="Levoča"/>
    <s v="Prešovský kraj"/>
    <n v="157"/>
    <n v="20"/>
    <n v="97"/>
  </r>
  <r>
    <x v="4"/>
    <s v="N3"/>
    <s v="EURO IV+"/>
    <x v="4"/>
    <s v="Liptovský Mikuláš"/>
    <s v="Žilinský kraj"/>
    <n v="394"/>
    <n v="119"/>
    <n v="566"/>
  </r>
  <r>
    <x v="4"/>
    <s v="N3"/>
    <s v="EURO IV+"/>
    <x v="4"/>
    <s v="Malacky"/>
    <s v="Bratislavský kraj"/>
    <n v="175"/>
    <n v="86"/>
    <n v="408"/>
  </r>
  <r>
    <x v="4"/>
    <s v="N3"/>
    <s v="EURO IV+"/>
    <x v="4"/>
    <s v="Nitra"/>
    <s v="Nitriansky kraj"/>
    <n v="97"/>
    <n v="48"/>
    <n v="228"/>
  </r>
  <r>
    <x v="4"/>
    <s v="N3"/>
    <s v="EURO IV+"/>
    <x v="4"/>
    <s v="Nové Mesto nad Váhom"/>
    <s v="Trenčiansky kraj"/>
    <n v="910"/>
    <n v="314"/>
    <n v="1489"/>
  </r>
  <r>
    <x v="4"/>
    <s v="N3"/>
    <s v="EURO IV+"/>
    <x v="4"/>
    <s v="Piešťany"/>
    <s v="Trnavský kraj"/>
    <n v="376"/>
    <n v="130"/>
    <n v="615"/>
  </r>
  <r>
    <x v="4"/>
    <s v="N3"/>
    <s v="EURO IV+"/>
    <x v="4"/>
    <s v="Poprad"/>
    <s v="Prešovský kraj"/>
    <n v="878"/>
    <n v="328"/>
    <n v="1550"/>
  </r>
  <r>
    <x v="4"/>
    <s v="N3"/>
    <s v="EURO IV+"/>
    <x v="4"/>
    <s v="Považská Bystrica"/>
    <s v="Trenčiansky kraj"/>
    <n v="198"/>
    <n v="102"/>
    <n v="480"/>
  </r>
  <r>
    <x v="4"/>
    <s v="N3"/>
    <s v="EURO IV+"/>
    <x v="4"/>
    <s v="Prešov"/>
    <s v="Prešovský kraj"/>
    <n v="668"/>
    <n v="153"/>
    <n v="721"/>
  </r>
  <r>
    <x v="4"/>
    <s v="N3"/>
    <s v="EURO IV+"/>
    <x v="4"/>
    <s v="Púchov"/>
    <s v="Trenčiansky kraj"/>
    <n v="264"/>
    <n v="65"/>
    <n v="308"/>
  </r>
  <r>
    <x v="4"/>
    <s v="N3"/>
    <s v="EURO IV+"/>
    <x v="4"/>
    <s v="Revúca"/>
    <s v="Banskobystrický kraj"/>
    <n v="163"/>
    <n v="43"/>
    <n v="202"/>
  </r>
  <r>
    <x v="4"/>
    <s v="N3"/>
    <s v="EURO IV+"/>
    <x v="4"/>
    <s v="Rimavská Sobota"/>
    <s v="Banskobystrický kraj"/>
    <n v="89"/>
    <n v="16"/>
    <n v="74"/>
  </r>
  <r>
    <x v="4"/>
    <s v="N3"/>
    <s v="EURO IV+"/>
    <x v="4"/>
    <s v="Ružomberok"/>
    <s v="Žilinský kraj"/>
    <n v="36"/>
    <n v="3"/>
    <n v="16"/>
  </r>
  <r>
    <x v="4"/>
    <s v="N3"/>
    <s v="EURO IV+"/>
    <x v="4"/>
    <s v="Senec"/>
    <s v="Bratislavský kraj"/>
    <n v="1242"/>
    <n v="335"/>
    <n v="1590"/>
  </r>
  <r>
    <x v="4"/>
    <s v="N3"/>
    <s v="EURO IV+"/>
    <x v="4"/>
    <s v="Senica"/>
    <s v="Trnavský kraj"/>
    <n v="249"/>
    <n v="70"/>
    <n v="334"/>
  </r>
  <r>
    <x v="4"/>
    <s v="N3"/>
    <s v="EURO IV+"/>
    <x v="4"/>
    <s v="Svidník"/>
    <s v="Prešovský kraj"/>
    <n v="159"/>
    <n v="140"/>
    <n v="661"/>
  </r>
  <r>
    <x v="4"/>
    <s v="N3"/>
    <s v="EURO IV+"/>
    <x v="4"/>
    <s v="Trenčín"/>
    <s v="Trenčiansky kraj"/>
    <n v="497"/>
    <n v="199"/>
    <n v="936"/>
  </r>
  <r>
    <x v="4"/>
    <s v="N3"/>
    <s v="EURO IV+"/>
    <x v="4"/>
    <s v="Trnava"/>
    <s v="Trnavský kraj"/>
    <n v="361"/>
    <n v="310"/>
    <n v="1472"/>
  </r>
  <r>
    <x v="4"/>
    <s v="N3"/>
    <s v="EURO IV+"/>
    <x v="4"/>
    <s v="Turčianske Teplice"/>
    <s v="Žilinský kraj"/>
    <n v="5"/>
    <n v="2"/>
    <n v="9"/>
  </r>
  <r>
    <x v="4"/>
    <s v="N3"/>
    <s v="EURO IV+"/>
    <x v="4"/>
    <s v="Tvrdošín"/>
    <s v="Žilinský kraj"/>
    <n v="19"/>
    <n v="11"/>
    <n v="50"/>
  </r>
  <r>
    <x v="4"/>
    <s v="N3"/>
    <s v="EURO IV+"/>
    <x v="4"/>
    <s v="Zlaté Moravce"/>
    <s v="Nitriansky kraj"/>
    <n v="132"/>
    <n v="13"/>
    <n v="63"/>
  </r>
  <r>
    <x v="4"/>
    <s v="N3"/>
    <s v="EURO IV+"/>
    <x v="4"/>
    <s v="Zvolen"/>
    <s v="Banskobystrický kraj"/>
    <n v="169"/>
    <n v="30"/>
    <n v="142"/>
  </r>
  <r>
    <x v="4"/>
    <s v="N3"/>
    <s v="EURO IV+"/>
    <x v="4"/>
    <s v="Žarnovica"/>
    <s v="Banskobystrický kraj"/>
    <n v="32"/>
    <n v="10"/>
    <n v="47"/>
  </r>
  <r>
    <x v="4"/>
    <s v="N3"/>
    <s v="EURO IV+"/>
    <x v="4"/>
    <s v="Žiar nad Hronom"/>
    <s v="Banskobystrický kraj"/>
    <n v="513"/>
    <n v="163"/>
    <n v="777"/>
  </r>
  <r>
    <x v="4"/>
    <s v="N3"/>
    <s v="EURO IV+"/>
    <x v="4"/>
    <s v="Žilina"/>
    <s v="Žilinský kraj"/>
    <n v="1068"/>
    <n v="698"/>
    <n v="3310"/>
  </r>
  <r>
    <x v="4"/>
    <s v="N3"/>
    <s v="EURO IV+"/>
    <x v="5"/>
    <s v="Bánovce nad Bebravou"/>
    <s v="Trenčiansky kraj"/>
    <n v="41645"/>
    <n v="10213"/>
    <n v="62777"/>
  </r>
  <r>
    <x v="4"/>
    <s v="N3"/>
    <s v="EURO IV+"/>
    <x v="5"/>
    <s v="Banská Bystrica"/>
    <s v="Banskobystrický kraj"/>
    <n v="87677"/>
    <n v="24120"/>
    <n v="148431"/>
  </r>
  <r>
    <x v="4"/>
    <s v="N3"/>
    <s v="EURO IV+"/>
    <x v="5"/>
    <s v="Bratislava II"/>
    <s v="Bratislavský kraj"/>
    <n v="6118"/>
    <n v="1254"/>
    <n v="7764"/>
  </r>
  <r>
    <x v="4"/>
    <s v="N3"/>
    <s v="EURO IV+"/>
    <x v="5"/>
    <s v="Brezno"/>
    <s v="Banskobystrický kraj"/>
    <n v="17926"/>
    <n v="4053"/>
    <n v="25264"/>
  </r>
  <r>
    <x v="4"/>
    <s v="N3"/>
    <s v="EURO IV+"/>
    <x v="5"/>
    <s v="Bytča"/>
    <s v="Žilinský kraj"/>
    <n v="27727"/>
    <n v="6688"/>
    <n v="41054"/>
  </r>
  <r>
    <x v="4"/>
    <s v="N3"/>
    <s v="EURO IV+"/>
    <x v="5"/>
    <s v="Čadca"/>
    <s v="Žilinský kraj"/>
    <n v="241098"/>
    <n v="70944"/>
    <n v="433228"/>
  </r>
  <r>
    <x v="4"/>
    <s v="N3"/>
    <s v="EURO IV+"/>
    <x v="5"/>
    <s v="Detva"/>
    <s v="Banskobystrický kraj"/>
    <n v="83882"/>
    <n v="20382"/>
    <n v="124521"/>
  </r>
  <r>
    <x v="4"/>
    <s v="N3"/>
    <s v="EURO IV+"/>
    <x v="5"/>
    <s v="Dolný Kubín"/>
    <s v="Žilinský kraj"/>
    <n v="280593"/>
    <n v="54993"/>
    <n v="337836"/>
  </r>
  <r>
    <x v="4"/>
    <s v="N3"/>
    <s v="EURO IV+"/>
    <x v="5"/>
    <s v="Dunajská Streda"/>
    <s v="Trnavský kraj"/>
    <n v="131485"/>
    <n v="41655"/>
    <n v="255518"/>
  </r>
  <r>
    <x v="4"/>
    <s v="N3"/>
    <s v="EURO IV+"/>
    <x v="5"/>
    <s v="Galanta"/>
    <s v="Trnavský kraj"/>
    <n v="77352"/>
    <n v="22693"/>
    <n v="139828"/>
  </r>
  <r>
    <x v="4"/>
    <s v="N3"/>
    <s v="EURO IV+"/>
    <x v="5"/>
    <s v="Komárno"/>
    <s v="Nitriansky kraj"/>
    <n v="65251"/>
    <n v="14339"/>
    <n v="88216"/>
  </r>
  <r>
    <x v="4"/>
    <s v="N3"/>
    <s v="EURO IV+"/>
    <x v="5"/>
    <s v="Košice - okolie"/>
    <s v="Košický kraj"/>
    <n v="120210"/>
    <n v="27525"/>
    <n v="169429"/>
  </r>
  <r>
    <x v="4"/>
    <s v="N3"/>
    <s v="EURO IV+"/>
    <x v="5"/>
    <s v="Košice II"/>
    <s v="Košický kraj"/>
    <n v="2654"/>
    <n v="892"/>
    <n v="5481"/>
  </r>
  <r>
    <x v="4"/>
    <s v="N3"/>
    <s v="EURO IV+"/>
    <x v="5"/>
    <s v="Košice III"/>
    <s v="Košický kraj"/>
    <n v="6259"/>
    <n v="1312"/>
    <n v="8091"/>
  </r>
  <r>
    <x v="4"/>
    <s v="N3"/>
    <s v="EURO IV+"/>
    <x v="5"/>
    <s v="Košice IV"/>
    <s v="Košický kraj"/>
    <n v="41709"/>
    <n v="6857"/>
    <n v="41852"/>
  </r>
  <r>
    <x v="4"/>
    <s v="N3"/>
    <s v="EURO IV+"/>
    <x v="5"/>
    <s v="Krupina"/>
    <s v="Banskobystrický kraj"/>
    <n v="150548"/>
    <n v="40471"/>
    <n v="247439"/>
  </r>
  <r>
    <x v="4"/>
    <s v="N3"/>
    <s v="EURO IV+"/>
    <x v="5"/>
    <s v="Kysucké Nové Mesto"/>
    <s v="Žilinský kraj"/>
    <n v="268184"/>
    <n v="47542"/>
    <n v="290186"/>
  </r>
  <r>
    <x v="4"/>
    <s v="N3"/>
    <s v="EURO IV+"/>
    <x v="5"/>
    <s v="Levice"/>
    <s v="Nitriansky kraj"/>
    <n v="177716"/>
    <n v="46007"/>
    <n v="281757"/>
  </r>
  <r>
    <x v="4"/>
    <s v="N3"/>
    <s v="EURO IV+"/>
    <x v="5"/>
    <s v="Levoča"/>
    <s v="Prešovský kraj"/>
    <n v="64815"/>
    <n v="20878"/>
    <n v="128578"/>
  </r>
  <r>
    <x v="4"/>
    <s v="N3"/>
    <s v="EURO IV+"/>
    <x v="5"/>
    <s v="Liptovský Mikuláš"/>
    <s v="Žilinský kraj"/>
    <n v="11090"/>
    <n v="2542"/>
    <n v="16062"/>
  </r>
  <r>
    <x v="4"/>
    <s v="N3"/>
    <s v="EURO IV+"/>
    <x v="5"/>
    <s v="Lučenec"/>
    <s v="Banskobystrický kraj"/>
    <n v="155921"/>
    <n v="38236"/>
    <n v="234316"/>
  </r>
  <r>
    <x v="4"/>
    <s v="N3"/>
    <s v="EURO IV+"/>
    <x v="5"/>
    <s v="Martin"/>
    <s v="Žilinský kraj"/>
    <n v="416450"/>
    <n v="58014"/>
    <n v="356130"/>
  </r>
  <r>
    <x v="4"/>
    <s v="N3"/>
    <s v="EURO IV+"/>
    <x v="5"/>
    <s v="Michalovce"/>
    <s v="Košický kraj"/>
    <n v="97203"/>
    <n v="15505"/>
    <n v="94752"/>
  </r>
  <r>
    <x v="4"/>
    <s v="N3"/>
    <s v="EURO IV+"/>
    <x v="5"/>
    <s v="Nitra"/>
    <s v="Nitriansky kraj"/>
    <n v="49973"/>
    <n v="15174"/>
    <n v="93331"/>
  </r>
  <r>
    <x v="4"/>
    <s v="N3"/>
    <s v="EURO IV+"/>
    <x v="5"/>
    <s v="Nové Zámky"/>
    <s v="Nitriansky kraj"/>
    <n v="34767"/>
    <n v="11499"/>
    <n v="70955"/>
  </r>
  <r>
    <x v="4"/>
    <s v="N3"/>
    <s v="EURO IV+"/>
    <x v="5"/>
    <s v="Partizánske"/>
    <s v="Trenčiansky kraj"/>
    <n v="9870"/>
    <n v="2716"/>
    <n v="16687"/>
  </r>
  <r>
    <x v="4"/>
    <s v="N3"/>
    <s v="EURO IV+"/>
    <x v="5"/>
    <s v="Prešov"/>
    <s v="Prešovský kraj"/>
    <n v="237164"/>
    <n v="48741"/>
    <n v="298363"/>
  </r>
  <r>
    <x v="4"/>
    <s v="N3"/>
    <s v="EURO IV+"/>
    <x v="5"/>
    <s v="Prievidza"/>
    <s v="Trenčiansky kraj"/>
    <n v="80326"/>
    <n v="20135"/>
    <n v="123386"/>
  </r>
  <r>
    <x v="4"/>
    <s v="N3"/>
    <s v="EURO IV+"/>
    <x v="5"/>
    <s v="Púchov"/>
    <s v="Trenčiansky kraj"/>
    <n v="25591"/>
    <n v="4725"/>
    <n v="28882"/>
  </r>
  <r>
    <x v="4"/>
    <s v="N3"/>
    <s v="EURO IV+"/>
    <x v="5"/>
    <s v="Revúca"/>
    <s v="Banskobystrický kraj"/>
    <n v="2746"/>
    <n v="452"/>
    <n v="2787"/>
  </r>
  <r>
    <x v="4"/>
    <s v="N3"/>
    <s v="EURO IV+"/>
    <x v="5"/>
    <s v="Rimavská Sobota"/>
    <s v="Banskobystrický kraj"/>
    <n v="70220"/>
    <n v="17581"/>
    <n v="107848"/>
  </r>
  <r>
    <x v="4"/>
    <s v="N3"/>
    <s v="EURO IV+"/>
    <x v="5"/>
    <s v="Rožňava"/>
    <s v="Košický kraj"/>
    <n v="89161"/>
    <n v="20647"/>
    <n v="127342"/>
  </r>
  <r>
    <x v="4"/>
    <s v="N3"/>
    <s v="EURO IV+"/>
    <x v="5"/>
    <s v="Ružomberok"/>
    <s v="Žilinský kraj"/>
    <n v="236451"/>
    <n v="53584"/>
    <n v="330140"/>
  </r>
  <r>
    <x v="4"/>
    <s v="N3"/>
    <s v="EURO IV+"/>
    <x v="5"/>
    <s v="Senec"/>
    <s v="Bratislavský kraj"/>
    <n v="25810"/>
    <n v="7801"/>
    <n v="48128"/>
  </r>
  <r>
    <x v="4"/>
    <s v="N3"/>
    <s v="EURO IV+"/>
    <x v="5"/>
    <s v="Senica"/>
    <s v="Trnavský kraj"/>
    <n v="72016"/>
    <n v="22834"/>
    <n v="139736"/>
  </r>
  <r>
    <x v="4"/>
    <s v="N3"/>
    <s v="EURO IV+"/>
    <x v="5"/>
    <s v="Skalica"/>
    <s v="Trnavský kraj"/>
    <n v="71013"/>
    <n v="17232"/>
    <n v="105466"/>
  </r>
  <r>
    <x v="4"/>
    <s v="N3"/>
    <s v="EURO IV+"/>
    <x v="5"/>
    <s v="Sobrance"/>
    <s v="Košický kraj"/>
    <n v="63271"/>
    <n v="17158"/>
    <n v="104632"/>
  </r>
  <r>
    <x v="4"/>
    <s v="N3"/>
    <s v="EURO IV+"/>
    <x v="5"/>
    <s v="Spišská Nová Ves"/>
    <s v="Košický kraj"/>
    <n v="3609"/>
    <n v="1962"/>
    <n v="12097"/>
  </r>
  <r>
    <x v="4"/>
    <s v="N3"/>
    <s v="EURO IV+"/>
    <x v="5"/>
    <s v="Stropkov"/>
    <s v="Prešovský kraj"/>
    <n v="19473"/>
    <n v="3519"/>
    <n v="21776"/>
  </r>
  <r>
    <x v="4"/>
    <s v="N3"/>
    <s v="EURO IV+"/>
    <x v="5"/>
    <s v="Svidník"/>
    <s v="Prešovský kraj"/>
    <n v="836981"/>
    <n v="136577"/>
    <n v="834358"/>
  </r>
  <r>
    <x v="4"/>
    <s v="N3"/>
    <s v="EURO IV+"/>
    <x v="5"/>
    <s v="Šaľa"/>
    <s v="Nitriansky kraj"/>
    <n v="26557"/>
    <n v="4319"/>
    <n v="26642"/>
  </r>
  <r>
    <x v="4"/>
    <s v="N3"/>
    <s v="EURO IV+"/>
    <x v="5"/>
    <s v="Topoľčany"/>
    <s v="Nitriansky kraj"/>
    <n v="10611"/>
    <n v="2843"/>
    <n v="17522"/>
  </r>
  <r>
    <x v="4"/>
    <s v="N3"/>
    <s v="EURO IV+"/>
    <x v="5"/>
    <s v="Trebišov"/>
    <s v="Košický kraj"/>
    <n v="181356"/>
    <n v="45421"/>
    <n v="277801"/>
  </r>
  <r>
    <x v="4"/>
    <s v="N3"/>
    <s v="EURO IV+"/>
    <x v="5"/>
    <s v="Trenčín"/>
    <s v="Trenčiansky kraj"/>
    <n v="115183"/>
    <n v="32853"/>
    <n v="201231"/>
  </r>
  <r>
    <x v="4"/>
    <s v="N3"/>
    <s v="EURO IV+"/>
    <x v="5"/>
    <s v="Trnava"/>
    <s v="Trnavský kraj"/>
    <n v="82198"/>
    <n v="20608"/>
    <n v="126152"/>
  </r>
  <r>
    <x v="4"/>
    <s v="N3"/>
    <s v="EURO IV+"/>
    <x v="5"/>
    <s v="Turčianske Teplice"/>
    <s v="Žilinský kraj"/>
    <n v="93626"/>
    <n v="26181"/>
    <n v="160283"/>
  </r>
  <r>
    <x v="4"/>
    <s v="N3"/>
    <s v="EURO IV+"/>
    <x v="5"/>
    <s v="Tvrdošín"/>
    <s v="Žilinský kraj"/>
    <n v="68845"/>
    <n v="16208"/>
    <n v="99469"/>
  </r>
  <r>
    <x v="4"/>
    <s v="N3"/>
    <s v="EURO IV+"/>
    <x v="5"/>
    <s v="Vranov nad Topľou"/>
    <s v="Prešovský kraj"/>
    <n v="162635"/>
    <n v="43431"/>
    <n v="266361"/>
  </r>
  <r>
    <x v="4"/>
    <s v="N3"/>
    <s v="EURO IV+"/>
    <x v="5"/>
    <s v="Zvolen"/>
    <s v="Banskobystrický kraj"/>
    <n v="177862"/>
    <n v="39989"/>
    <n v="244982"/>
  </r>
  <r>
    <x v="4"/>
    <s v="N3"/>
    <s v="EURO IV+"/>
    <x v="5"/>
    <s v="Žarnovica"/>
    <s v="Banskobystrický kraj"/>
    <n v="2422"/>
    <n v="469"/>
    <n v="2869"/>
  </r>
  <r>
    <x v="4"/>
    <s v="N3"/>
    <s v="EURO IV+"/>
    <x v="5"/>
    <s v="Žiar nad Hronom"/>
    <s v="Banskobystrický kraj"/>
    <n v="89674"/>
    <n v="23385"/>
    <n v="143198"/>
  </r>
  <r>
    <x v="4"/>
    <s v="N3"/>
    <s v="EURO IV+"/>
    <x v="5"/>
    <s v="Žilina"/>
    <s v="Žilinský kraj"/>
    <n v="410291"/>
    <n v="79792"/>
    <n v="489187"/>
  </r>
  <r>
    <x v="4"/>
    <s v="N3"/>
    <s v="EURO IV+"/>
    <x v="6"/>
    <s v="Banská Bystrica"/>
    <s v="Banskobystrický kraj"/>
    <n v="2636"/>
    <n v="0"/>
    <n v="8725"/>
  </r>
  <r>
    <x v="4"/>
    <s v="N3"/>
    <s v="EURO IV+"/>
    <x v="6"/>
    <s v="Banská Štiavnica"/>
    <s v="Banskobystrický kraj"/>
    <n v="1092"/>
    <n v="0"/>
    <n v="2874"/>
  </r>
  <r>
    <x v="4"/>
    <s v="N3"/>
    <s v="EURO IV+"/>
    <x v="6"/>
    <s v="Bardejov"/>
    <s v="Prešovský kraj"/>
    <n v="15857"/>
    <n v="0"/>
    <n v="19626"/>
  </r>
  <r>
    <x v="4"/>
    <s v="N3"/>
    <s v="EURO IV+"/>
    <x v="6"/>
    <s v="Brezno"/>
    <s v="Banskobystrický kraj"/>
    <n v="15012"/>
    <n v="0"/>
    <n v="23903"/>
  </r>
  <r>
    <x v="4"/>
    <s v="N3"/>
    <s v="EURO IV+"/>
    <x v="6"/>
    <s v="Humenné"/>
    <s v="Prešovský kraj"/>
    <n v="5070"/>
    <n v="0"/>
    <n v="10069"/>
  </r>
  <r>
    <x v="4"/>
    <s v="N3"/>
    <s v="EURO IV+"/>
    <x v="6"/>
    <s v="Ilava"/>
    <s v="Trenčiansky kraj"/>
    <n v="2254"/>
    <n v="0"/>
    <n v="3426"/>
  </r>
  <r>
    <x v="4"/>
    <s v="N3"/>
    <s v="EURO IV+"/>
    <x v="6"/>
    <s v="Kežmarok"/>
    <s v="Prešovský kraj"/>
    <n v="20023"/>
    <n v="0"/>
    <n v="30570"/>
  </r>
  <r>
    <x v="4"/>
    <s v="N3"/>
    <s v="EURO IV+"/>
    <x v="6"/>
    <s v="Komárno"/>
    <s v="Nitriansky kraj"/>
    <n v="5698"/>
    <n v="0"/>
    <n v="10700"/>
  </r>
  <r>
    <x v="4"/>
    <s v="N3"/>
    <s v="EURO IV+"/>
    <x v="6"/>
    <s v="Krupina"/>
    <s v="Banskobystrický kraj"/>
    <n v="374"/>
    <n v="0"/>
    <n v="1118"/>
  </r>
  <r>
    <x v="4"/>
    <s v="N3"/>
    <s v="EURO IV+"/>
    <x v="6"/>
    <s v="Levice"/>
    <s v="Nitriansky kraj"/>
    <n v="1973"/>
    <n v="0"/>
    <n v="6132"/>
  </r>
  <r>
    <x v="4"/>
    <s v="N3"/>
    <s v="EURO IV+"/>
    <x v="6"/>
    <s v="Lučenec"/>
    <s v="Banskobystrický kraj"/>
    <n v="51295"/>
    <n v="0"/>
    <n v="53883"/>
  </r>
  <r>
    <x v="4"/>
    <s v="N3"/>
    <s v="EURO IV+"/>
    <x v="6"/>
    <s v="Michalovce"/>
    <s v="Košický kraj"/>
    <n v="43625"/>
    <n v="0"/>
    <n v="90134"/>
  </r>
  <r>
    <x v="4"/>
    <s v="N3"/>
    <s v="EURO IV+"/>
    <x v="6"/>
    <s v="Námestovo"/>
    <s v="Žilinský kraj"/>
    <n v="13206"/>
    <n v="0"/>
    <n v="20880"/>
  </r>
  <r>
    <x v="4"/>
    <s v="N3"/>
    <s v="EURO IV+"/>
    <x v="6"/>
    <s v="Nové Mesto nad Váhom"/>
    <s v="Trenčiansky kraj"/>
    <n v="1915"/>
    <n v="0"/>
    <n v="1608"/>
  </r>
  <r>
    <x v="4"/>
    <s v="N3"/>
    <s v="EURO IV+"/>
    <x v="6"/>
    <s v="Nové Zámky"/>
    <s v="Nitriansky kraj"/>
    <n v="2054"/>
    <n v="0"/>
    <n v="4110"/>
  </r>
  <r>
    <x v="4"/>
    <s v="N3"/>
    <s v="EURO IV+"/>
    <x v="6"/>
    <s v="Poprad"/>
    <s v="Prešovský kraj"/>
    <n v="11818"/>
    <n v="0"/>
    <n v="24310"/>
  </r>
  <r>
    <x v="4"/>
    <s v="N3"/>
    <s v="EURO IV+"/>
    <x v="6"/>
    <s v="Prešov"/>
    <s v="Prešovský kraj"/>
    <n v="10017"/>
    <n v="0"/>
    <n v="16956"/>
  </r>
  <r>
    <x v="4"/>
    <s v="N3"/>
    <s v="EURO IV+"/>
    <x v="6"/>
    <s v="Prievidza"/>
    <s v="Trenčiansky kraj"/>
    <n v="12677"/>
    <n v="0"/>
    <n v="17146"/>
  </r>
  <r>
    <x v="4"/>
    <s v="N3"/>
    <s v="EURO IV+"/>
    <x v="6"/>
    <s v="Revúca"/>
    <s v="Banskobystrický kraj"/>
    <n v="238"/>
    <n v="0"/>
    <n v="61"/>
  </r>
  <r>
    <x v="4"/>
    <s v="N3"/>
    <s v="EURO IV+"/>
    <x v="6"/>
    <s v="Rimavská Sobota"/>
    <s v="Banskobystrický kraj"/>
    <n v="32786"/>
    <n v="0"/>
    <n v="39105"/>
  </r>
  <r>
    <x v="4"/>
    <s v="N3"/>
    <s v="EURO IV+"/>
    <x v="6"/>
    <s v="Rožňava"/>
    <s v="Košický kraj"/>
    <n v="9327"/>
    <n v="0"/>
    <n v="16998"/>
  </r>
  <r>
    <x v="4"/>
    <s v="N3"/>
    <s v="EURO IV+"/>
    <x v="6"/>
    <s v="Sabinov"/>
    <s v="Prešovský kraj"/>
    <n v="13265"/>
    <n v="0"/>
    <n v="19476"/>
  </r>
  <r>
    <x v="4"/>
    <s v="N3"/>
    <s v="EURO IV+"/>
    <x v="6"/>
    <s v="Snina"/>
    <s v="Prešovský kraj"/>
    <n v="1601"/>
    <n v="0"/>
    <n v="2169"/>
  </r>
  <r>
    <x v="4"/>
    <s v="N3"/>
    <s v="EURO IV+"/>
    <x v="6"/>
    <s v="Stará Ľubovňa"/>
    <s v="Prešovský kraj"/>
    <n v="20327"/>
    <n v="0"/>
    <n v="39718"/>
  </r>
  <r>
    <x v="4"/>
    <s v="N3"/>
    <s v="EURO IV+"/>
    <x v="6"/>
    <s v="Svidník"/>
    <s v="Prešovský kraj"/>
    <n v="7055"/>
    <n v="0"/>
    <n v="7035"/>
  </r>
  <r>
    <x v="4"/>
    <s v="N3"/>
    <s v="EURO IV+"/>
    <x v="6"/>
    <s v="Trenčín"/>
    <s v="Trenčiansky kraj"/>
    <n v="5122"/>
    <n v="0"/>
    <n v="4844"/>
  </r>
  <r>
    <x v="4"/>
    <s v="N3"/>
    <s v="EURO IV+"/>
    <x v="6"/>
    <s v="Turčianske Teplice"/>
    <s v="Žilinský kraj"/>
    <n v="1829"/>
    <n v="0"/>
    <n v="10627"/>
  </r>
  <r>
    <x v="4"/>
    <s v="N3"/>
    <s v="EURO IV+"/>
    <x v="6"/>
    <s v="Veľký Krtíš"/>
    <s v="Banskobystrický kraj"/>
    <n v="9604"/>
    <n v="0"/>
    <n v="21181"/>
  </r>
  <r>
    <x v="4"/>
    <s v="N3"/>
    <s v="EURO IV+"/>
    <x v="6"/>
    <s v="Vranov nad Topľou"/>
    <s v="Prešovský kraj"/>
    <n v="11560"/>
    <n v="0"/>
    <n v="14829"/>
  </r>
  <r>
    <x v="4"/>
    <s v="N3"/>
    <s v="EURO IV+"/>
    <x v="6"/>
    <s v="Zvolen"/>
    <s v="Banskobystrický kraj"/>
    <n v="197"/>
    <n v="0"/>
    <n v="293"/>
  </r>
  <r>
    <x v="4"/>
    <s v="N3"/>
    <s v="EURO IV+"/>
    <x v="6"/>
    <s v="Žilina"/>
    <s v="Žilinský kraj"/>
    <n v="10079"/>
    <n v="0"/>
    <n v="13337"/>
  </r>
  <r>
    <x v="4"/>
    <s v="N3"/>
    <s v="EURO IV+"/>
    <x v="7"/>
    <s v="Banská Bystrica"/>
    <s v="Banskobystrický kraj"/>
    <n v="4319"/>
    <n v="1217"/>
    <n v="5772"/>
  </r>
  <r>
    <x v="4"/>
    <s v="N3"/>
    <s v="EURO IV+"/>
    <x v="7"/>
    <s v="Bratislava IV"/>
    <s v="Bratislavský kraj"/>
    <n v="2309"/>
    <n v="294"/>
    <n v="1398"/>
  </r>
  <r>
    <x v="4"/>
    <s v="N3"/>
    <s v="EURO IV+"/>
    <x v="7"/>
    <s v="Bytča"/>
    <s v="Žilinský kraj"/>
    <n v="19684"/>
    <n v="3315"/>
    <n v="15837"/>
  </r>
  <r>
    <x v="4"/>
    <s v="N3"/>
    <s v="EURO IV+"/>
    <x v="7"/>
    <s v="Dolný Kubín"/>
    <s v="Žilinský kraj"/>
    <n v="1323"/>
    <n v="331"/>
    <n v="1572"/>
  </r>
  <r>
    <x v="4"/>
    <s v="N3"/>
    <s v="EURO IV+"/>
    <x v="7"/>
    <s v="Galanta"/>
    <s v="Trnavský kraj"/>
    <n v="3216"/>
    <n v="873"/>
    <n v="4141"/>
  </r>
  <r>
    <x v="4"/>
    <s v="N3"/>
    <s v="EURO IV+"/>
    <x v="7"/>
    <s v="Hlohovec"/>
    <s v="Trnavský kraj"/>
    <n v="7880"/>
    <n v="1849"/>
    <n v="8759"/>
  </r>
  <r>
    <x v="4"/>
    <s v="N3"/>
    <s v="EURO IV+"/>
    <x v="7"/>
    <s v="Ilava"/>
    <s v="Trenčiansky kraj"/>
    <n v="14110"/>
    <n v="1861"/>
    <n v="8753"/>
  </r>
  <r>
    <x v="4"/>
    <s v="N3"/>
    <s v="EURO IV+"/>
    <x v="7"/>
    <s v="Košice - okolie"/>
    <s v="Košický kraj"/>
    <n v="23960"/>
    <n v="5400"/>
    <n v="25537"/>
  </r>
  <r>
    <x v="4"/>
    <s v="N3"/>
    <s v="EURO IV+"/>
    <x v="7"/>
    <s v="Levoča"/>
    <s v="Prešovský kraj"/>
    <n v="5797"/>
    <n v="1871"/>
    <n v="8850"/>
  </r>
  <r>
    <x v="4"/>
    <s v="N3"/>
    <s v="EURO IV+"/>
    <x v="7"/>
    <s v="Liptovský Mikuláš"/>
    <s v="Žilinský kraj"/>
    <n v="9402"/>
    <n v="2969"/>
    <n v="14420"/>
  </r>
  <r>
    <x v="4"/>
    <s v="N3"/>
    <s v="EURO IV+"/>
    <x v="7"/>
    <s v="Malacky"/>
    <s v="Bratislavský kraj"/>
    <n v="23633"/>
    <n v="7083"/>
    <n v="34021"/>
  </r>
  <r>
    <x v="4"/>
    <s v="N3"/>
    <s v="EURO IV+"/>
    <x v="7"/>
    <s v="Nitra"/>
    <s v="Nitriansky kraj"/>
    <n v="6039"/>
    <n v="1657"/>
    <n v="7848"/>
  </r>
  <r>
    <x v="4"/>
    <s v="N3"/>
    <s v="EURO IV+"/>
    <x v="7"/>
    <s v="Nové Mesto nad Váhom"/>
    <s v="Trenčiansky kraj"/>
    <n v="4655"/>
    <n v="2309"/>
    <n v="10976"/>
  </r>
  <r>
    <x v="4"/>
    <s v="N3"/>
    <s v="EURO IV+"/>
    <x v="7"/>
    <s v="Piešťany"/>
    <s v="Trnavský kraj"/>
    <n v="4927"/>
    <n v="2062"/>
    <n v="9712"/>
  </r>
  <r>
    <x v="4"/>
    <s v="N3"/>
    <s v="EURO IV+"/>
    <x v="7"/>
    <s v="Poprad"/>
    <s v="Prešovský kraj"/>
    <n v="13157"/>
    <n v="3834"/>
    <n v="18326"/>
  </r>
  <r>
    <x v="4"/>
    <s v="N3"/>
    <s v="EURO IV+"/>
    <x v="7"/>
    <s v="Považská Bystrica"/>
    <s v="Trenčiansky kraj"/>
    <n v="6594"/>
    <n v="2146"/>
    <n v="10223"/>
  </r>
  <r>
    <x v="4"/>
    <s v="N3"/>
    <s v="EURO IV+"/>
    <x v="7"/>
    <s v="Prešov"/>
    <s v="Prešovský kraj"/>
    <n v="14387"/>
    <n v="4870"/>
    <n v="23290"/>
  </r>
  <r>
    <x v="4"/>
    <s v="N3"/>
    <s v="EURO IV+"/>
    <x v="7"/>
    <s v="Púchov"/>
    <s v="Trenčiansky kraj"/>
    <n v="4260"/>
    <n v="1085"/>
    <n v="5140"/>
  </r>
  <r>
    <x v="4"/>
    <s v="N3"/>
    <s v="EURO IV+"/>
    <x v="7"/>
    <s v="Revúca"/>
    <s v="Banskobystrický kraj"/>
    <n v="1161"/>
    <n v="201"/>
    <n v="963"/>
  </r>
  <r>
    <x v="4"/>
    <s v="N3"/>
    <s v="EURO IV+"/>
    <x v="7"/>
    <s v="Rimavská Sobota"/>
    <s v="Banskobystrický kraj"/>
    <n v="479"/>
    <n v="99"/>
    <n v="466"/>
  </r>
  <r>
    <x v="4"/>
    <s v="N3"/>
    <s v="EURO IV+"/>
    <x v="7"/>
    <s v="Ružomberok"/>
    <s v="Žilinský kraj"/>
    <n v="754"/>
    <n v="114"/>
    <n v="551"/>
  </r>
  <r>
    <x v="4"/>
    <s v="N3"/>
    <s v="EURO IV+"/>
    <x v="7"/>
    <s v="Senec"/>
    <s v="Bratislavský kraj"/>
    <n v="30164"/>
    <n v="6394"/>
    <n v="30596"/>
  </r>
  <r>
    <x v="4"/>
    <s v="N3"/>
    <s v="EURO IV+"/>
    <x v="7"/>
    <s v="Senica"/>
    <s v="Trnavský kraj"/>
    <n v="2667"/>
    <n v="830"/>
    <n v="3947"/>
  </r>
  <r>
    <x v="4"/>
    <s v="N3"/>
    <s v="EURO IV+"/>
    <x v="7"/>
    <s v="Svidník"/>
    <s v="Prešovský kraj"/>
    <n v="2156"/>
    <n v="593"/>
    <n v="2809"/>
  </r>
  <r>
    <x v="4"/>
    <s v="N3"/>
    <s v="EURO IV+"/>
    <x v="7"/>
    <s v="Trenčín"/>
    <s v="Trenčiansky kraj"/>
    <n v="15267"/>
    <n v="4421"/>
    <n v="20787"/>
  </r>
  <r>
    <x v="4"/>
    <s v="N3"/>
    <s v="EURO IV+"/>
    <x v="7"/>
    <s v="Trnava"/>
    <s v="Trnavský kraj"/>
    <n v="41851"/>
    <n v="11647"/>
    <n v="55423"/>
  </r>
  <r>
    <x v="4"/>
    <s v="N3"/>
    <s v="EURO IV+"/>
    <x v="7"/>
    <s v="Turčianske Teplice"/>
    <s v="Žilinský kraj"/>
    <n v="159"/>
    <n v="22"/>
    <n v="105"/>
  </r>
  <r>
    <x v="4"/>
    <s v="N3"/>
    <s v="EURO IV+"/>
    <x v="7"/>
    <s v="Tvrdošín"/>
    <s v="Žilinský kraj"/>
    <n v="692"/>
    <n v="230"/>
    <n v="1090"/>
  </r>
  <r>
    <x v="4"/>
    <s v="N3"/>
    <s v="EURO IV+"/>
    <x v="7"/>
    <s v="Zlaté Moravce"/>
    <s v="Nitriansky kraj"/>
    <n v="8244"/>
    <n v="2968"/>
    <n v="13955"/>
  </r>
  <r>
    <x v="4"/>
    <s v="N3"/>
    <s v="EURO IV+"/>
    <x v="7"/>
    <s v="Zvolen"/>
    <s v="Banskobystrický kraj"/>
    <n v="39600"/>
    <n v="6681"/>
    <n v="31785"/>
  </r>
  <r>
    <x v="4"/>
    <s v="N3"/>
    <s v="EURO IV+"/>
    <x v="7"/>
    <s v="Žarnovica"/>
    <s v="Banskobystrický kraj"/>
    <n v="503"/>
    <n v="275"/>
    <n v="1323"/>
  </r>
  <r>
    <x v="4"/>
    <s v="N3"/>
    <s v="EURO IV+"/>
    <x v="7"/>
    <s v="Žiar nad Hronom"/>
    <s v="Banskobystrický kraj"/>
    <n v="11847"/>
    <n v="2701"/>
    <n v="12995"/>
  </r>
  <r>
    <x v="4"/>
    <s v="N3"/>
    <s v="EURO IV+"/>
    <x v="7"/>
    <s v="Žilina"/>
    <s v="Žilinský kraj"/>
    <n v="28962"/>
    <n v="8180"/>
    <n v="39179"/>
  </r>
  <r>
    <x v="4"/>
    <s v="N3"/>
    <s v="EURO IV+"/>
    <x v="8"/>
    <s v="Bánovce nad Bebravou"/>
    <s v="Trenčiansky kraj"/>
    <n v="38"/>
    <n v="0"/>
    <n v="866"/>
  </r>
  <r>
    <x v="4"/>
    <s v="N3"/>
    <s v="EURO IV+"/>
    <x v="8"/>
    <s v="Banská Bystrica"/>
    <s v="Banskobystrický kraj"/>
    <n v="16"/>
    <n v="0"/>
    <n v="366"/>
  </r>
  <r>
    <x v="4"/>
    <s v="N3"/>
    <s v="EURO IV+"/>
    <x v="8"/>
    <s v="Banská Štiavnica"/>
    <s v="Banskobystrický kraj"/>
    <n v="8"/>
    <n v="0"/>
    <n v="255"/>
  </r>
  <r>
    <x v="4"/>
    <s v="N3"/>
    <s v="EURO IV+"/>
    <x v="8"/>
    <s v="Bardejov"/>
    <s v="Prešovský kraj"/>
    <n v="941"/>
    <n v="0"/>
    <n v="31034"/>
  </r>
  <r>
    <x v="4"/>
    <s v="N3"/>
    <s v="EURO IV+"/>
    <x v="8"/>
    <s v="Bratislava I"/>
    <s v="Bratislavský kraj"/>
    <n v="27"/>
    <n v="0"/>
    <n v="143"/>
  </r>
  <r>
    <x v="4"/>
    <s v="N3"/>
    <s v="EURO IV+"/>
    <x v="8"/>
    <s v="Bratislava II"/>
    <s v="Bratislavský kraj"/>
    <n v="394"/>
    <n v="0"/>
    <n v="2088"/>
  </r>
  <r>
    <x v="4"/>
    <s v="N3"/>
    <s v="EURO IV+"/>
    <x v="8"/>
    <s v="Bratislava III"/>
    <s v="Bratislavský kraj"/>
    <n v="501"/>
    <n v="0"/>
    <n v="2655"/>
  </r>
  <r>
    <x v="4"/>
    <s v="N3"/>
    <s v="EURO IV+"/>
    <x v="8"/>
    <s v="Bratislava IV"/>
    <s v="Bratislavský kraj"/>
    <n v="15"/>
    <n v="0"/>
    <n v="168"/>
  </r>
  <r>
    <x v="4"/>
    <s v="N3"/>
    <s v="EURO IV+"/>
    <x v="8"/>
    <s v="Brezno"/>
    <s v="Banskobystrický kraj"/>
    <n v="345"/>
    <n v="0"/>
    <n v="10907"/>
  </r>
  <r>
    <x v="4"/>
    <s v="N3"/>
    <s v="EURO IV+"/>
    <x v="8"/>
    <s v="Bytča"/>
    <s v="Žilinský kraj"/>
    <n v="102"/>
    <n v="0"/>
    <n v="1982"/>
  </r>
  <r>
    <x v="4"/>
    <s v="N3"/>
    <s v="EURO IV+"/>
    <x v="8"/>
    <s v="Čadca"/>
    <s v="Žilinský kraj"/>
    <n v="964"/>
    <n v="0"/>
    <n v="21649"/>
  </r>
  <r>
    <x v="4"/>
    <s v="N3"/>
    <s v="EURO IV+"/>
    <x v="8"/>
    <s v="Detva"/>
    <s v="Banskobystrický kraj"/>
    <n v="3"/>
    <n v="0"/>
    <n v="84"/>
  </r>
  <r>
    <x v="4"/>
    <s v="N3"/>
    <s v="EURO IV+"/>
    <x v="8"/>
    <s v="Dolný Kubín"/>
    <s v="Žilinský kraj"/>
    <n v="27"/>
    <n v="0"/>
    <n v="1196"/>
  </r>
  <r>
    <x v="4"/>
    <s v="N3"/>
    <s v="EURO IV+"/>
    <x v="8"/>
    <s v="Dunajská Streda"/>
    <s v="Trnavský kraj"/>
    <n v="1126"/>
    <n v="0"/>
    <n v="40227"/>
  </r>
  <r>
    <x v="4"/>
    <s v="N3"/>
    <s v="EURO IV+"/>
    <x v="8"/>
    <s v="Galanta"/>
    <s v="Trnavský kraj"/>
    <n v="879"/>
    <n v="0"/>
    <n v="11203"/>
  </r>
  <r>
    <x v="4"/>
    <s v="N3"/>
    <s v="EURO IV+"/>
    <x v="8"/>
    <s v="Gelnica"/>
    <s v="Košický kraj"/>
    <n v="29"/>
    <n v="0"/>
    <n v="1048"/>
  </r>
  <r>
    <x v="4"/>
    <s v="N3"/>
    <s v="EURO IV+"/>
    <x v="8"/>
    <s v="Hlohovec"/>
    <s v="Trnavský kraj"/>
    <n v="871"/>
    <n v="0"/>
    <n v="6975"/>
  </r>
  <r>
    <x v="4"/>
    <s v="N3"/>
    <s v="EURO IV+"/>
    <x v="8"/>
    <s v="Humenné"/>
    <s v="Prešovský kraj"/>
    <n v="1724"/>
    <n v="0"/>
    <n v="10103"/>
  </r>
  <r>
    <x v="4"/>
    <s v="N3"/>
    <s v="EURO IV+"/>
    <x v="8"/>
    <s v="Ilava"/>
    <s v="Trenčiansky kraj"/>
    <n v="716"/>
    <n v="0"/>
    <n v="1717"/>
  </r>
  <r>
    <x v="4"/>
    <s v="N3"/>
    <s v="EURO IV+"/>
    <x v="8"/>
    <s v="Kežmarok"/>
    <s v="Prešovský kraj"/>
    <n v="329"/>
    <n v="0"/>
    <n v="6285"/>
  </r>
  <r>
    <x v="4"/>
    <s v="N3"/>
    <s v="EURO IV+"/>
    <x v="8"/>
    <s v="Komárno"/>
    <s v="Nitriansky kraj"/>
    <n v="617"/>
    <n v="0"/>
    <n v="23687"/>
  </r>
  <r>
    <x v="4"/>
    <s v="N3"/>
    <s v="EURO IV+"/>
    <x v="8"/>
    <s v="Košice - okolie"/>
    <s v="Košický kraj"/>
    <n v="786"/>
    <n v="0"/>
    <n v="9482"/>
  </r>
  <r>
    <x v="4"/>
    <s v="N3"/>
    <s v="EURO IV+"/>
    <x v="8"/>
    <s v="Krupina"/>
    <s v="Banskobystrický kraj"/>
    <n v="10"/>
    <n v="0"/>
    <n v="395"/>
  </r>
  <r>
    <x v="4"/>
    <s v="N3"/>
    <s v="EURO IV+"/>
    <x v="8"/>
    <s v="Levice"/>
    <s v="Nitriansky kraj"/>
    <n v="771"/>
    <n v="0"/>
    <n v="8813"/>
  </r>
  <r>
    <x v="4"/>
    <s v="N3"/>
    <s v="EURO IV+"/>
    <x v="8"/>
    <s v="Levoča"/>
    <s v="Prešovský kraj"/>
    <n v="363"/>
    <n v="0"/>
    <n v="10644"/>
  </r>
  <r>
    <x v="4"/>
    <s v="N3"/>
    <s v="EURO IV+"/>
    <x v="8"/>
    <s v="Liptovský Mikuláš"/>
    <s v="Žilinský kraj"/>
    <n v="160"/>
    <n v="0"/>
    <n v="5753"/>
  </r>
  <r>
    <x v="4"/>
    <s v="N3"/>
    <s v="EURO IV+"/>
    <x v="8"/>
    <s v="Lučenec"/>
    <s v="Banskobystrický kraj"/>
    <n v="2"/>
    <n v="0"/>
    <n v="8"/>
  </r>
  <r>
    <x v="4"/>
    <s v="N3"/>
    <s v="EURO IV+"/>
    <x v="8"/>
    <s v="Malacky"/>
    <s v="Bratislavský kraj"/>
    <n v="753"/>
    <n v="0"/>
    <n v="16002"/>
  </r>
  <r>
    <x v="4"/>
    <s v="N3"/>
    <s v="EURO IV+"/>
    <x v="8"/>
    <s v="Martin"/>
    <s v="Žilinský kraj"/>
    <n v="612"/>
    <n v="0"/>
    <n v="18299"/>
  </r>
  <r>
    <x v="4"/>
    <s v="N3"/>
    <s v="EURO IV+"/>
    <x v="8"/>
    <s v="Medzilaborce"/>
    <s v="Prešovský kraj"/>
    <n v="321"/>
    <n v="0"/>
    <n v="8727"/>
  </r>
  <r>
    <x v="4"/>
    <s v="N3"/>
    <s v="EURO IV+"/>
    <x v="8"/>
    <s v="Michalovce"/>
    <s v="Košický kraj"/>
    <n v="667"/>
    <n v="0"/>
    <n v="18711"/>
  </r>
  <r>
    <x v="4"/>
    <s v="N3"/>
    <s v="EURO IV+"/>
    <x v="8"/>
    <s v="Myjava"/>
    <s v="Trenčiansky kraj"/>
    <n v="291"/>
    <n v="0"/>
    <n v="4371"/>
  </r>
  <r>
    <x v="4"/>
    <s v="N3"/>
    <s v="EURO IV+"/>
    <x v="8"/>
    <s v="Námestovo"/>
    <s v="Žilinský kraj"/>
    <n v="348"/>
    <n v="0"/>
    <n v="6631"/>
  </r>
  <r>
    <x v="4"/>
    <s v="N3"/>
    <s v="EURO IV+"/>
    <x v="8"/>
    <s v="Nitra"/>
    <s v="Nitriansky kraj"/>
    <n v="1574"/>
    <n v="0"/>
    <n v="31457"/>
  </r>
  <r>
    <x v="4"/>
    <s v="N3"/>
    <s v="EURO IV+"/>
    <x v="8"/>
    <s v="Nové Mesto nad Váhom"/>
    <s v="Trenčiansky kraj"/>
    <n v="1221"/>
    <n v="0"/>
    <n v="20285"/>
  </r>
  <r>
    <x v="4"/>
    <s v="N3"/>
    <s v="EURO IV+"/>
    <x v="8"/>
    <s v="Nové Zámky"/>
    <s v="Nitriansky kraj"/>
    <n v="430"/>
    <n v="0"/>
    <n v="16597"/>
  </r>
  <r>
    <x v="4"/>
    <s v="N3"/>
    <s v="EURO IV+"/>
    <x v="8"/>
    <s v="Partizánske"/>
    <s v="Trenčiansky kraj"/>
    <n v="1773"/>
    <n v="0"/>
    <n v="17719"/>
  </r>
  <r>
    <x v="4"/>
    <s v="N3"/>
    <s v="EURO IV+"/>
    <x v="8"/>
    <s v="Pezinok"/>
    <s v="Bratislavský kraj"/>
    <n v="1030"/>
    <n v="0"/>
    <n v="19736"/>
  </r>
  <r>
    <x v="4"/>
    <s v="N3"/>
    <s v="EURO IV+"/>
    <x v="8"/>
    <s v="Piešťany"/>
    <s v="Trnavský kraj"/>
    <n v="569"/>
    <n v="0"/>
    <n v="14222"/>
  </r>
  <r>
    <x v="4"/>
    <s v="N3"/>
    <s v="EURO IV+"/>
    <x v="8"/>
    <s v="Poltár"/>
    <s v="Banskobystrický kraj"/>
    <n v="32"/>
    <n v="0"/>
    <n v="1011"/>
  </r>
  <r>
    <x v="4"/>
    <s v="N3"/>
    <s v="EURO IV+"/>
    <x v="8"/>
    <s v="Poprad"/>
    <s v="Prešovský kraj"/>
    <n v="176"/>
    <n v="0"/>
    <n v="1673"/>
  </r>
  <r>
    <x v="4"/>
    <s v="N3"/>
    <s v="EURO IV+"/>
    <x v="8"/>
    <s v="Považská Bystrica"/>
    <s v="Trenčiansky kraj"/>
    <n v="50"/>
    <n v="0"/>
    <n v="1367"/>
  </r>
  <r>
    <x v="4"/>
    <s v="N3"/>
    <s v="EURO IV+"/>
    <x v="8"/>
    <s v="Prievidza"/>
    <s v="Trenčiansky kraj"/>
    <n v="90"/>
    <n v="0"/>
    <n v="4339"/>
  </r>
  <r>
    <x v="4"/>
    <s v="N3"/>
    <s v="EURO IV+"/>
    <x v="8"/>
    <s v="Púchov"/>
    <s v="Trenčiansky kraj"/>
    <n v="143"/>
    <n v="0"/>
    <n v="5351"/>
  </r>
  <r>
    <x v="4"/>
    <s v="N3"/>
    <s v="EURO IV+"/>
    <x v="8"/>
    <s v="Revúca"/>
    <s v="Banskobystrický kraj"/>
    <n v="470"/>
    <n v="0"/>
    <n v="11222"/>
  </r>
  <r>
    <x v="4"/>
    <s v="N3"/>
    <s v="EURO IV+"/>
    <x v="8"/>
    <s v="Rimavská Sobota"/>
    <s v="Banskobystrický kraj"/>
    <n v="100"/>
    <n v="0"/>
    <n v="1745"/>
  </r>
  <r>
    <x v="4"/>
    <s v="N3"/>
    <s v="EURO IV+"/>
    <x v="8"/>
    <s v="Rožňava"/>
    <s v="Košický kraj"/>
    <n v="45"/>
    <n v="0"/>
    <n v="554"/>
  </r>
  <r>
    <x v="4"/>
    <s v="N3"/>
    <s v="EURO IV+"/>
    <x v="8"/>
    <s v="Senec"/>
    <s v="Bratislavský kraj"/>
    <n v="489"/>
    <n v="0"/>
    <n v="11638"/>
  </r>
  <r>
    <x v="4"/>
    <s v="N3"/>
    <s v="EURO IV+"/>
    <x v="8"/>
    <s v="Senica"/>
    <s v="Trnavský kraj"/>
    <n v="2700"/>
    <n v="0"/>
    <n v="70590"/>
  </r>
  <r>
    <x v="4"/>
    <s v="N3"/>
    <s v="EURO IV+"/>
    <x v="8"/>
    <s v="Skalica"/>
    <s v="Trnavský kraj"/>
    <n v="1750"/>
    <n v="0"/>
    <n v="16005"/>
  </r>
  <r>
    <x v="4"/>
    <s v="N3"/>
    <s v="EURO IV+"/>
    <x v="8"/>
    <s v="Snina"/>
    <s v="Prešovský kraj"/>
    <n v="31"/>
    <n v="0"/>
    <n v="992"/>
  </r>
  <r>
    <x v="4"/>
    <s v="N3"/>
    <s v="EURO IV+"/>
    <x v="8"/>
    <s v="Sobrance"/>
    <s v="Košický kraj"/>
    <n v="18"/>
    <n v="0"/>
    <n v="467"/>
  </r>
  <r>
    <x v="4"/>
    <s v="N3"/>
    <s v="EURO IV+"/>
    <x v="8"/>
    <s v="Spišská Nová Ves"/>
    <s v="Košický kraj"/>
    <n v="1371"/>
    <n v="0"/>
    <n v="4876"/>
  </r>
  <r>
    <x v="4"/>
    <s v="N3"/>
    <s v="EURO IV+"/>
    <x v="8"/>
    <s v="Stropkov"/>
    <s v="Prešovský kraj"/>
    <n v="382"/>
    <n v="0"/>
    <n v="7787"/>
  </r>
  <r>
    <x v="4"/>
    <s v="N3"/>
    <s v="EURO IV+"/>
    <x v="8"/>
    <s v="Svidník"/>
    <s v="Prešovský kraj"/>
    <n v="446"/>
    <n v="0"/>
    <n v="4975"/>
  </r>
  <r>
    <x v="4"/>
    <s v="N3"/>
    <s v="EURO IV+"/>
    <x v="8"/>
    <s v="Šaľa"/>
    <s v="Nitriansky kraj"/>
    <n v="595"/>
    <n v="0"/>
    <n v="9915"/>
  </r>
  <r>
    <x v="4"/>
    <s v="N3"/>
    <s v="EURO IV+"/>
    <x v="8"/>
    <s v="Topoľčany"/>
    <s v="Nitriansky kraj"/>
    <n v="454"/>
    <n v="0"/>
    <n v="14285"/>
  </r>
  <r>
    <x v="4"/>
    <s v="N3"/>
    <s v="EURO IV+"/>
    <x v="8"/>
    <s v="Trebišov"/>
    <s v="Košický kraj"/>
    <n v="590"/>
    <n v="0"/>
    <n v="9735"/>
  </r>
  <r>
    <x v="4"/>
    <s v="N3"/>
    <s v="EURO IV+"/>
    <x v="8"/>
    <s v="Trenčín"/>
    <s v="Trenčiansky kraj"/>
    <n v="375"/>
    <n v="0"/>
    <n v="2629"/>
  </r>
  <r>
    <x v="4"/>
    <s v="N3"/>
    <s v="EURO IV+"/>
    <x v="8"/>
    <s v="Trnava"/>
    <s v="Trnavský kraj"/>
    <n v="316"/>
    <n v="0"/>
    <n v="8666"/>
  </r>
  <r>
    <x v="4"/>
    <s v="N3"/>
    <s v="EURO IV+"/>
    <x v="8"/>
    <s v="Turčianske Teplice"/>
    <s v="Žilinský kraj"/>
    <n v="523"/>
    <n v="0"/>
    <n v="15638"/>
  </r>
  <r>
    <x v="4"/>
    <s v="N3"/>
    <s v="EURO IV+"/>
    <x v="8"/>
    <s v="Tvrdošín"/>
    <s v="Žilinský kraj"/>
    <n v="1197"/>
    <n v="0"/>
    <n v="11530"/>
  </r>
  <r>
    <x v="4"/>
    <s v="N3"/>
    <s v="EURO IV+"/>
    <x v="8"/>
    <s v="Veľký Krtíš"/>
    <s v="Banskobystrický kraj"/>
    <n v="1227"/>
    <n v="0"/>
    <n v="3423"/>
  </r>
  <r>
    <x v="4"/>
    <s v="N3"/>
    <s v="EURO IV+"/>
    <x v="8"/>
    <s v="Vranov nad Topľou"/>
    <s v="Prešovský kraj"/>
    <n v="37"/>
    <n v="0"/>
    <n v="662"/>
  </r>
  <r>
    <x v="4"/>
    <s v="N3"/>
    <s v="EURO IV+"/>
    <x v="8"/>
    <s v="Zlaté Moravce"/>
    <s v="Nitriansky kraj"/>
    <n v="98"/>
    <n v="0"/>
    <n v="3338"/>
  </r>
  <r>
    <x v="4"/>
    <s v="N3"/>
    <s v="EURO IV+"/>
    <x v="8"/>
    <s v="Zvolen"/>
    <s v="Banskobystrický kraj"/>
    <n v="13"/>
    <n v="0"/>
    <n v="299"/>
  </r>
  <r>
    <x v="4"/>
    <s v="N3"/>
    <s v="EURO IV+"/>
    <x v="8"/>
    <s v="Žarnovica"/>
    <s v="Banskobystrický kraj"/>
    <n v="478"/>
    <n v="0"/>
    <n v="6468"/>
  </r>
  <r>
    <x v="4"/>
    <s v="N3"/>
    <s v="EURO IV+"/>
    <x v="8"/>
    <s v="Žilina"/>
    <s v="Žilinský kraj"/>
    <n v="9412"/>
    <n v="0"/>
    <n v="27027"/>
  </r>
  <r>
    <x v="4"/>
    <s v="N3"/>
    <s v="EURO IV+"/>
    <x v="9"/>
    <s v="Bratislava II"/>
    <s v="Bratislavský kraj"/>
    <n v="8"/>
    <n v="0"/>
    <n v="18"/>
  </r>
  <r>
    <x v="4"/>
    <s v="N3"/>
    <s v="EURO IV+"/>
    <x v="9"/>
    <s v="Bratislava IV"/>
    <s v="Bratislavský kraj"/>
    <n v="2"/>
    <n v="0"/>
    <n v="24"/>
  </r>
  <r>
    <x v="4"/>
    <s v="N3"/>
    <s v="EURO IV+"/>
    <x v="9"/>
    <s v="Čadca"/>
    <s v="Žilinský kraj"/>
    <n v="5"/>
    <n v="0"/>
    <n v="17"/>
  </r>
  <r>
    <x v="4"/>
    <s v="N3"/>
    <s v="EURO IV+"/>
    <x v="9"/>
    <s v="Detva"/>
    <s v="Banskobystrický kraj"/>
    <n v="2"/>
    <n v="0"/>
    <n v="5"/>
  </r>
  <r>
    <x v="4"/>
    <s v="N3"/>
    <s v="EURO IV+"/>
    <x v="9"/>
    <s v="Dunajská Streda"/>
    <s v="Trnavský kraj"/>
    <n v="14"/>
    <n v="0"/>
    <n v="78"/>
  </r>
  <r>
    <x v="4"/>
    <s v="N3"/>
    <s v="EURO IV+"/>
    <x v="9"/>
    <s v="Galanta"/>
    <s v="Trnavský kraj"/>
    <n v="2536"/>
    <n v="0"/>
    <n v="18278"/>
  </r>
  <r>
    <x v="4"/>
    <s v="N3"/>
    <s v="EURO IV+"/>
    <x v="9"/>
    <s v="Gelnica"/>
    <s v="Košický kraj"/>
    <n v="3"/>
    <n v="0"/>
    <n v="22"/>
  </r>
  <r>
    <x v="4"/>
    <s v="N3"/>
    <s v="EURO IV+"/>
    <x v="9"/>
    <s v="Hlohovec"/>
    <s v="Trnavský kraj"/>
    <n v="19"/>
    <n v="0"/>
    <n v="298"/>
  </r>
  <r>
    <x v="4"/>
    <s v="N3"/>
    <s v="EURO IV+"/>
    <x v="9"/>
    <s v="Ilava"/>
    <s v="Trenčiansky kraj"/>
    <n v="11"/>
    <n v="0"/>
    <n v="94"/>
  </r>
  <r>
    <x v="4"/>
    <s v="N3"/>
    <s v="EURO IV+"/>
    <x v="9"/>
    <s v="Komárno"/>
    <s v="Nitriansky kraj"/>
    <n v="3"/>
    <n v="0"/>
    <n v="47"/>
  </r>
  <r>
    <x v="4"/>
    <s v="N3"/>
    <s v="EURO IV+"/>
    <x v="9"/>
    <s v="Košice - okolie"/>
    <s v="Košický kraj"/>
    <n v="720"/>
    <n v="0"/>
    <n v="2483"/>
  </r>
  <r>
    <x v="4"/>
    <s v="N3"/>
    <s v="EURO IV+"/>
    <x v="9"/>
    <s v="Košice I"/>
    <s v="Košický kraj"/>
    <n v="4"/>
    <n v="0"/>
    <n v="23"/>
  </r>
  <r>
    <x v="4"/>
    <s v="N3"/>
    <s v="EURO IV+"/>
    <x v="9"/>
    <s v="Košice II"/>
    <s v="Košický kraj"/>
    <n v="3"/>
    <n v="0"/>
    <n v="18"/>
  </r>
  <r>
    <x v="4"/>
    <s v="N3"/>
    <s v="EURO IV+"/>
    <x v="9"/>
    <s v="Krupina"/>
    <s v="Banskobystrický kraj"/>
    <n v="18"/>
    <n v="0"/>
    <n v="288"/>
  </r>
  <r>
    <x v="4"/>
    <s v="N3"/>
    <s v="EURO IV+"/>
    <x v="9"/>
    <s v="Kysucké Nové Mesto"/>
    <s v="Žilinský kraj"/>
    <n v="9"/>
    <n v="0"/>
    <n v="49"/>
  </r>
  <r>
    <x v="4"/>
    <s v="N3"/>
    <s v="EURO IV+"/>
    <x v="9"/>
    <s v="Levice"/>
    <s v="Nitriansky kraj"/>
    <n v="32"/>
    <n v="0"/>
    <n v="238"/>
  </r>
  <r>
    <x v="4"/>
    <s v="N3"/>
    <s v="EURO IV+"/>
    <x v="9"/>
    <s v="Levoča"/>
    <s v="Prešovský kraj"/>
    <n v="286"/>
    <n v="0"/>
    <n v="1955"/>
  </r>
  <r>
    <x v="4"/>
    <s v="N3"/>
    <s v="EURO IV+"/>
    <x v="9"/>
    <s v="Liptovský Mikuláš"/>
    <s v="Žilinský kraj"/>
    <n v="1"/>
    <n v="0"/>
    <n v="3"/>
  </r>
  <r>
    <x v="4"/>
    <s v="N3"/>
    <s v="EURO IV+"/>
    <x v="9"/>
    <s v="Lučenec"/>
    <s v="Banskobystrický kraj"/>
    <n v="8"/>
    <n v="0"/>
    <n v="46"/>
  </r>
  <r>
    <x v="4"/>
    <s v="N3"/>
    <s v="EURO IV+"/>
    <x v="9"/>
    <s v="Malacky"/>
    <s v="Bratislavský kraj"/>
    <n v="10"/>
    <n v="0"/>
    <n v="91"/>
  </r>
  <r>
    <x v="4"/>
    <s v="N3"/>
    <s v="EURO IV+"/>
    <x v="9"/>
    <s v="Martin"/>
    <s v="Žilinský kraj"/>
    <n v="2"/>
    <n v="0"/>
    <n v="8"/>
  </r>
  <r>
    <x v="4"/>
    <s v="N3"/>
    <s v="EURO IV+"/>
    <x v="9"/>
    <s v="Michalovce"/>
    <s v="Košický kraj"/>
    <n v="75"/>
    <n v="0"/>
    <n v="1178"/>
  </r>
  <r>
    <x v="4"/>
    <s v="N3"/>
    <s v="EURO IV+"/>
    <x v="9"/>
    <s v="Myjava"/>
    <s v="Trenčiansky kraj"/>
    <n v="3"/>
    <n v="0"/>
    <n v="2"/>
  </r>
  <r>
    <x v="4"/>
    <s v="N3"/>
    <s v="EURO IV+"/>
    <x v="9"/>
    <s v="Námestovo"/>
    <s v="Žilinský kraj"/>
    <n v="9"/>
    <n v="0"/>
    <n v="53"/>
  </r>
  <r>
    <x v="4"/>
    <s v="N3"/>
    <s v="EURO IV+"/>
    <x v="9"/>
    <s v="Nitra"/>
    <s v="Nitriansky kraj"/>
    <n v="1"/>
    <n v="0"/>
    <n v="6"/>
  </r>
  <r>
    <x v="4"/>
    <s v="N3"/>
    <s v="EURO IV+"/>
    <x v="9"/>
    <s v="Nové Zámky"/>
    <s v="Nitriansky kraj"/>
    <n v="3"/>
    <n v="0"/>
    <n v="28"/>
  </r>
  <r>
    <x v="4"/>
    <s v="N3"/>
    <s v="EURO IV+"/>
    <x v="9"/>
    <s v="Partizánske"/>
    <s v="Trenčiansky kraj"/>
    <n v="1"/>
    <n v="0"/>
    <n v="4"/>
  </r>
  <r>
    <x v="4"/>
    <s v="N3"/>
    <s v="EURO IV+"/>
    <x v="9"/>
    <s v="Pezinok"/>
    <s v="Bratislavský kraj"/>
    <n v="4"/>
    <n v="0"/>
    <n v="10"/>
  </r>
  <r>
    <x v="4"/>
    <s v="N3"/>
    <s v="EURO IV+"/>
    <x v="9"/>
    <s v="Poprad"/>
    <s v="Prešovský kraj"/>
    <n v="20"/>
    <n v="0"/>
    <n v="156"/>
  </r>
  <r>
    <x v="4"/>
    <s v="N3"/>
    <s v="EURO IV+"/>
    <x v="9"/>
    <s v="Prešov"/>
    <s v="Prešovský kraj"/>
    <n v="6639"/>
    <n v="0"/>
    <n v="25914"/>
  </r>
  <r>
    <x v="4"/>
    <s v="N3"/>
    <s v="EURO IV+"/>
    <x v="9"/>
    <s v="Prievidza"/>
    <s v="Trenčiansky kraj"/>
    <n v="3"/>
    <n v="0"/>
    <n v="8"/>
  </r>
  <r>
    <x v="4"/>
    <s v="N3"/>
    <s v="EURO IV+"/>
    <x v="9"/>
    <s v="Rimavská Sobota"/>
    <s v="Banskobystrický kraj"/>
    <n v="1"/>
    <n v="0"/>
    <n v="15"/>
  </r>
  <r>
    <x v="4"/>
    <s v="N3"/>
    <s v="EURO IV+"/>
    <x v="9"/>
    <s v="Rožňava"/>
    <s v="Košický kraj"/>
    <n v="1"/>
    <n v="0"/>
    <n v="8"/>
  </r>
  <r>
    <x v="4"/>
    <s v="N3"/>
    <s v="EURO IV+"/>
    <x v="9"/>
    <s v="Ružomberok"/>
    <s v="Žilinský kraj"/>
    <n v="8"/>
    <n v="0"/>
    <n v="9"/>
  </r>
  <r>
    <x v="4"/>
    <s v="N3"/>
    <s v="EURO IV+"/>
    <x v="9"/>
    <s v="Sabinov"/>
    <s v="Prešovský kraj"/>
    <n v="3"/>
    <n v="0"/>
    <n v="7"/>
  </r>
  <r>
    <x v="4"/>
    <s v="N3"/>
    <s v="EURO IV+"/>
    <x v="9"/>
    <s v="Senec"/>
    <s v="Bratislavský kraj"/>
    <n v="9"/>
    <n v="0"/>
    <n v="42"/>
  </r>
  <r>
    <x v="4"/>
    <s v="N3"/>
    <s v="EURO IV+"/>
    <x v="9"/>
    <s v="Skalica"/>
    <s v="Trnavský kraj"/>
    <n v="1"/>
    <n v="0"/>
    <n v="2"/>
  </r>
  <r>
    <x v="4"/>
    <s v="N3"/>
    <s v="EURO IV+"/>
    <x v="9"/>
    <s v="Spišská Nová Ves"/>
    <s v="Košický kraj"/>
    <n v="298"/>
    <n v="0"/>
    <n v="1973"/>
  </r>
  <r>
    <x v="4"/>
    <s v="N3"/>
    <s v="EURO IV+"/>
    <x v="9"/>
    <s v="Stará Ľubovňa"/>
    <s v="Prešovský kraj"/>
    <n v="5"/>
    <n v="0"/>
    <n v="15"/>
  </r>
  <r>
    <x v="4"/>
    <s v="N3"/>
    <s v="EURO IV+"/>
    <x v="9"/>
    <s v="Šaľa"/>
    <s v="Nitriansky kraj"/>
    <n v="1"/>
    <n v="0"/>
    <n v="3"/>
  </r>
  <r>
    <x v="4"/>
    <s v="N3"/>
    <s v="EURO IV+"/>
    <x v="9"/>
    <s v="Trebišov"/>
    <s v="Košický kraj"/>
    <n v="3"/>
    <n v="0"/>
    <n v="16"/>
  </r>
  <r>
    <x v="4"/>
    <s v="N3"/>
    <s v="EURO IV+"/>
    <x v="9"/>
    <s v="Trenčín"/>
    <s v="Trenčiansky kraj"/>
    <n v="6"/>
    <n v="0"/>
    <n v="38"/>
  </r>
  <r>
    <x v="4"/>
    <s v="N3"/>
    <s v="EURO IV+"/>
    <x v="9"/>
    <s v="Trnava"/>
    <s v="Trnavský kraj"/>
    <n v="11"/>
    <n v="0"/>
    <n v="53"/>
  </r>
  <r>
    <x v="4"/>
    <s v="N3"/>
    <s v="EURO IV+"/>
    <x v="9"/>
    <s v="Turčianske Teplice"/>
    <s v="Žilinský kraj"/>
    <n v="7"/>
    <n v="0"/>
    <n v="37"/>
  </r>
  <r>
    <x v="4"/>
    <s v="N3"/>
    <s v="EURO IV+"/>
    <x v="9"/>
    <s v="Veľký Krtíš"/>
    <s v="Banskobystrický kraj"/>
    <n v="1"/>
    <n v="0"/>
    <n v="1"/>
  </r>
  <r>
    <x v="4"/>
    <s v="N3"/>
    <s v="EURO IV+"/>
    <x v="9"/>
    <s v="Zlaté Moravce"/>
    <s v="Nitriansky kraj"/>
    <n v="14"/>
    <n v="0"/>
    <n v="74"/>
  </r>
  <r>
    <x v="4"/>
    <s v="N3"/>
    <s v="EURO IV+"/>
    <x v="9"/>
    <s v="Zvolen"/>
    <s v="Banskobystrický kraj"/>
    <n v="4"/>
    <n v="0"/>
    <n v="17"/>
  </r>
  <r>
    <x v="4"/>
    <s v="N3"/>
    <s v="EURO IV+"/>
    <x v="9"/>
    <s v="Žarnovica"/>
    <s v="Banskobystrický kraj"/>
    <n v="2"/>
    <n v="0"/>
    <n v="46"/>
  </r>
  <r>
    <x v="4"/>
    <s v="N3"/>
    <s v="EURO IV+"/>
    <x v="9"/>
    <s v="Žiar nad Hronom"/>
    <s v="Banskobystrický kraj"/>
    <n v="4"/>
    <n v="0"/>
    <n v="29"/>
  </r>
  <r>
    <x v="4"/>
    <s v="N3"/>
    <s v="EURO IV+"/>
    <x v="9"/>
    <s v="Žilina"/>
    <s v="Žilinský kraj"/>
    <n v="4"/>
    <n v="0"/>
    <n v="25"/>
  </r>
  <r>
    <x v="4"/>
    <s v="N3"/>
    <s v="EURO IV+"/>
    <x v="10"/>
    <s v="Bratislava I"/>
    <s v="Bratislavský kraj"/>
    <n v="10870"/>
    <n v="22724"/>
    <n v="107265"/>
  </r>
  <r>
    <x v="4"/>
    <s v="N3"/>
    <s v="EURO IV+"/>
    <x v="10"/>
    <s v="Bratislava II"/>
    <s v="Bratislavský kraj"/>
    <n v="42148"/>
    <n v="41593"/>
    <n v="196056"/>
  </r>
  <r>
    <x v="4"/>
    <s v="N3"/>
    <s v="EURO IV+"/>
    <x v="10"/>
    <s v="Bratislava IV"/>
    <s v="Bratislavský kraj"/>
    <n v="73228"/>
    <n v="77999"/>
    <n v="369182"/>
  </r>
  <r>
    <x v="4"/>
    <s v="N3"/>
    <s v="EURO IV+"/>
    <x v="10"/>
    <s v="Bratislava V"/>
    <s v="Bratislavský kraj"/>
    <n v="197748"/>
    <n v="270357"/>
    <n v="1274338"/>
  </r>
  <r>
    <x v="4"/>
    <s v="N3"/>
    <s v="EURO IV+"/>
    <x v="10"/>
    <s v="Bytča"/>
    <s v="Žilinský kraj"/>
    <n v="25031"/>
    <n v="33737"/>
    <n v="159172"/>
  </r>
  <r>
    <x v="4"/>
    <s v="N3"/>
    <s v="EURO IV+"/>
    <x v="10"/>
    <s v="Čadca"/>
    <s v="Žilinský kraj"/>
    <n v="167"/>
    <n v="9"/>
    <n v="41"/>
  </r>
  <r>
    <x v="4"/>
    <s v="N3"/>
    <s v="EURO IV+"/>
    <x v="10"/>
    <s v="Hlohovec"/>
    <s v="Trnavský kraj"/>
    <n v="51616"/>
    <n v="98896"/>
    <n v="468383"/>
  </r>
  <r>
    <x v="4"/>
    <s v="N3"/>
    <s v="EURO IV+"/>
    <x v="10"/>
    <s v="Ilava"/>
    <s v="Trenčiansky kraj"/>
    <n v="68828"/>
    <n v="102048"/>
    <n v="481872"/>
  </r>
  <r>
    <x v="4"/>
    <s v="N3"/>
    <s v="EURO IV+"/>
    <x v="10"/>
    <s v="Košice - okolie"/>
    <s v="Košický kraj"/>
    <n v="23500"/>
    <n v="51530"/>
    <n v="243803"/>
  </r>
  <r>
    <x v="4"/>
    <s v="N3"/>
    <s v="EURO IV+"/>
    <x v="10"/>
    <s v="Levoča"/>
    <s v="Prešovský kraj"/>
    <n v="20244"/>
    <n v="21948"/>
    <n v="104683"/>
  </r>
  <r>
    <x v="4"/>
    <s v="N3"/>
    <s v="EURO IV+"/>
    <x v="10"/>
    <s v="Liptovský Mikuláš"/>
    <s v="Žilinský kraj"/>
    <n v="61566"/>
    <n v="96810"/>
    <n v="462859"/>
  </r>
  <r>
    <x v="4"/>
    <s v="N3"/>
    <s v="EURO IV+"/>
    <x v="10"/>
    <s v="Malacky"/>
    <s v="Bratislavský kraj"/>
    <n v="137173"/>
    <n v="295686"/>
    <n v="1399890"/>
  </r>
  <r>
    <x v="4"/>
    <s v="N3"/>
    <s v="EURO IV+"/>
    <x v="10"/>
    <s v="Nové Mesto nad Váhom"/>
    <s v="Trenčiansky kraj"/>
    <n v="78607"/>
    <n v="137711"/>
    <n v="652009"/>
  </r>
  <r>
    <x v="4"/>
    <s v="N3"/>
    <s v="EURO IV+"/>
    <x v="10"/>
    <s v="Piešťany"/>
    <s v="Trnavský kraj"/>
    <n v="25847"/>
    <n v="64030"/>
    <n v="303136"/>
  </r>
  <r>
    <x v="4"/>
    <s v="N3"/>
    <s v="EURO IV+"/>
    <x v="10"/>
    <s v="Poprad"/>
    <s v="Prešovský kraj"/>
    <n v="43958"/>
    <n v="57241"/>
    <n v="273105"/>
  </r>
  <r>
    <x v="4"/>
    <s v="N3"/>
    <s v="EURO IV+"/>
    <x v="10"/>
    <s v="Považská Bystrica"/>
    <s v="Trenčiansky kraj"/>
    <n v="76380"/>
    <n v="96788"/>
    <n v="457255"/>
  </r>
  <r>
    <x v="4"/>
    <s v="N3"/>
    <s v="EURO IV+"/>
    <x v="10"/>
    <s v="Prešov"/>
    <s v="Prešovský kraj"/>
    <n v="47102"/>
    <n v="76183"/>
    <n v="361480"/>
  </r>
  <r>
    <x v="4"/>
    <s v="N3"/>
    <s v="EURO IV+"/>
    <x v="10"/>
    <s v="Púchov"/>
    <s v="Trenčiansky kraj"/>
    <n v="27497"/>
    <n v="32616"/>
    <n v="153852"/>
  </r>
  <r>
    <x v="4"/>
    <s v="N3"/>
    <s v="EURO IV+"/>
    <x v="10"/>
    <s v="Ružomberok"/>
    <s v="Žilinský kraj"/>
    <n v="10950"/>
    <n v="3071"/>
    <n v="14695"/>
  </r>
  <r>
    <x v="4"/>
    <s v="N3"/>
    <s v="EURO IV+"/>
    <x v="10"/>
    <s v="Senec"/>
    <s v="Bratislavský kraj"/>
    <n v="105231"/>
    <n v="223339"/>
    <n v="1057966"/>
  </r>
  <r>
    <x v="4"/>
    <s v="N3"/>
    <s v="EURO IV+"/>
    <x v="10"/>
    <s v="Senica"/>
    <s v="Trnavský kraj"/>
    <n v="122800"/>
    <n v="353843"/>
    <n v="1669518"/>
  </r>
  <r>
    <x v="4"/>
    <s v="N3"/>
    <s v="EURO IV+"/>
    <x v="10"/>
    <s v="Skalica"/>
    <s v="Trnavský kraj"/>
    <n v="60790"/>
    <n v="22870"/>
    <n v="107902"/>
  </r>
  <r>
    <x v="4"/>
    <s v="N3"/>
    <s v="EURO IV+"/>
    <x v="10"/>
    <s v="Trenčín"/>
    <s v="Trenčiansky kraj"/>
    <n v="99878"/>
    <n v="152224"/>
    <n v="719918"/>
  </r>
  <r>
    <x v="4"/>
    <s v="N3"/>
    <s v="EURO IV+"/>
    <x v="10"/>
    <s v="Trnava"/>
    <s v="Trnavský kraj"/>
    <n v="47032"/>
    <n v="88521"/>
    <n v="419312"/>
  </r>
  <r>
    <x v="4"/>
    <s v="N3"/>
    <s v="EURO IV+"/>
    <x v="10"/>
    <s v="Žilina"/>
    <s v="Žilinský kraj"/>
    <n v="61913"/>
    <n v="56761"/>
    <n v="267871"/>
  </r>
  <r>
    <x v="4"/>
    <s v="N3"/>
    <s v="EURO IV+"/>
    <x v="11"/>
    <s v="Banská Bystrica"/>
    <s v="Banskobystrický kraj"/>
    <n v="9280"/>
    <n v="16219"/>
    <n v="77154"/>
  </r>
  <r>
    <x v="4"/>
    <s v="N3"/>
    <s v="EURO IV+"/>
    <x v="11"/>
    <s v="Dolný Kubín"/>
    <s v="Žilinský kraj"/>
    <n v="12977"/>
    <n v="15702"/>
    <n v="74540"/>
  </r>
  <r>
    <x v="4"/>
    <s v="N3"/>
    <s v="EURO IV+"/>
    <x v="11"/>
    <s v="Galanta"/>
    <s v="Trnavský kraj"/>
    <n v="76532"/>
    <n v="46478"/>
    <n v="220768"/>
  </r>
  <r>
    <x v="4"/>
    <s v="N3"/>
    <s v="EURO IV+"/>
    <x v="11"/>
    <s v="Košice - okolie"/>
    <s v="Košický kraj"/>
    <n v="37758"/>
    <n v="57013"/>
    <n v="268978"/>
  </r>
  <r>
    <x v="4"/>
    <s v="N3"/>
    <s v="EURO IV+"/>
    <x v="11"/>
    <s v="Košice I"/>
    <s v="Košický kraj"/>
    <n v="19540"/>
    <n v="22511"/>
    <n v="106532"/>
  </r>
  <r>
    <x v="4"/>
    <s v="N3"/>
    <s v="EURO IV+"/>
    <x v="11"/>
    <s v="Košice II"/>
    <s v="Košický kraj"/>
    <n v="3879"/>
    <n v="6907"/>
    <n v="32812"/>
  </r>
  <r>
    <x v="4"/>
    <s v="N3"/>
    <s v="EURO IV+"/>
    <x v="11"/>
    <s v="Nitra"/>
    <s v="Nitriansky kraj"/>
    <n v="66319"/>
    <n v="68808"/>
    <n v="326848"/>
  </r>
  <r>
    <x v="4"/>
    <s v="N3"/>
    <s v="EURO IV+"/>
    <x v="11"/>
    <s v="Púchov"/>
    <s v="Trenčiansky kraj"/>
    <n v="12200"/>
    <n v="2130"/>
    <n v="10048"/>
  </r>
  <r>
    <x v="4"/>
    <s v="N3"/>
    <s v="EURO IV+"/>
    <x v="11"/>
    <s v="Revúca"/>
    <s v="Banskobystrický kraj"/>
    <n v="9954"/>
    <n v="5848"/>
    <n v="27801"/>
  </r>
  <r>
    <x v="4"/>
    <s v="N3"/>
    <s v="EURO IV+"/>
    <x v="11"/>
    <s v="Rimavská Sobota"/>
    <s v="Banskobystrický kraj"/>
    <n v="17869"/>
    <n v="10535"/>
    <n v="49976"/>
  </r>
  <r>
    <x v="4"/>
    <s v="N3"/>
    <s v="EURO IV+"/>
    <x v="11"/>
    <s v="Svidník"/>
    <s v="Prešovský kraj"/>
    <n v="24705"/>
    <n v="23240"/>
    <n v="109764"/>
  </r>
  <r>
    <x v="4"/>
    <s v="N3"/>
    <s v="EURO IV+"/>
    <x v="11"/>
    <s v="Trnava"/>
    <s v="Trnavský kraj"/>
    <n v="66028"/>
    <n v="31156"/>
    <n v="147820"/>
  </r>
  <r>
    <x v="4"/>
    <s v="N3"/>
    <s v="EURO IV+"/>
    <x v="11"/>
    <s v="Turčianske Teplice"/>
    <s v="Žilinský kraj"/>
    <n v="9800"/>
    <n v="8732"/>
    <n v="41346"/>
  </r>
  <r>
    <x v="4"/>
    <s v="N3"/>
    <s v="EURO IV+"/>
    <x v="11"/>
    <s v="Tvrdošín"/>
    <s v="Žilinský kraj"/>
    <n v="28850"/>
    <n v="23661"/>
    <n v="112273"/>
  </r>
  <r>
    <x v="4"/>
    <s v="N3"/>
    <s v="EURO IV+"/>
    <x v="11"/>
    <s v="Zlaté Moravce"/>
    <s v="Nitriansky kraj"/>
    <n v="18659"/>
    <n v="28551"/>
    <n v="135706"/>
  </r>
  <r>
    <x v="4"/>
    <s v="N3"/>
    <s v="EURO IV+"/>
    <x v="11"/>
    <s v="Zvolen"/>
    <s v="Banskobystrický kraj"/>
    <n v="95699"/>
    <n v="44550"/>
    <n v="211496"/>
  </r>
  <r>
    <x v="4"/>
    <s v="N3"/>
    <s v="EURO IV+"/>
    <x v="11"/>
    <s v="Žarnovica"/>
    <s v="Banskobystrický kraj"/>
    <n v="28320"/>
    <n v="31354"/>
    <n v="149272"/>
  </r>
  <r>
    <x v="4"/>
    <s v="N3"/>
    <s v="EURO IV+"/>
    <x v="11"/>
    <s v="Žiar nad Hronom"/>
    <s v="Banskobystrický kraj"/>
    <n v="17877"/>
    <n v="29765"/>
    <n v="141482"/>
  </r>
  <r>
    <x v="4"/>
    <s v="N3"/>
    <s v="EURO V,VI,EEV"/>
    <x v="2"/>
    <s v="Bánovce nad Bebravou"/>
    <s v="Trenčiansky kraj"/>
    <n v="66962"/>
    <n v="12247"/>
    <n v="87829"/>
  </r>
  <r>
    <x v="4"/>
    <s v="N3"/>
    <s v="EURO V,VI,EEV"/>
    <x v="2"/>
    <s v="Banská Bystrica"/>
    <s v="Banskobystrický kraj"/>
    <n v="111404"/>
    <n v="39022"/>
    <n v="279770"/>
  </r>
  <r>
    <x v="4"/>
    <s v="N3"/>
    <s v="EURO V,VI,EEV"/>
    <x v="2"/>
    <s v="Bratislava II"/>
    <s v="Bratislavský kraj"/>
    <n v="8122"/>
    <n v="5687"/>
    <n v="40707"/>
  </r>
  <r>
    <x v="4"/>
    <s v="N3"/>
    <s v="EURO V,VI,EEV"/>
    <x v="2"/>
    <s v="Brezno"/>
    <s v="Banskobystrický kraj"/>
    <n v="11011"/>
    <n v="1645"/>
    <n v="11832"/>
  </r>
  <r>
    <x v="4"/>
    <s v="N3"/>
    <s v="EURO V,VI,EEV"/>
    <x v="2"/>
    <s v="Bytča"/>
    <s v="Žilinský kraj"/>
    <n v="32191"/>
    <n v="12161"/>
    <n v="87037"/>
  </r>
  <r>
    <x v="4"/>
    <s v="N3"/>
    <s v="EURO V,VI,EEV"/>
    <x v="2"/>
    <s v="Čadca"/>
    <s v="Žilinský kraj"/>
    <n v="178473"/>
    <n v="92203"/>
    <n v="658534"/>
  </r>
  <r>
    <x v="4"/>
    <s v="N3"/>
    <s v="EURO V,VI,EEV"/>
    <x v="2"/>
    <s v="Detva"/>
    <s v="Banskobystrický kraj"/>
    <n v="135510"/>
    <n v="24323"/>
    <n v="174612"/>
  </r>
  <r>
    <x v="4"/>
    <s v="N3"/>
    <s v="EURO V,VI,EEV"/>
    <x v="2"/>
    <s v="Dolný Kubín"/>
    <s v="Žilinský kraj"/>
    <n v="149916"/>
    <n v="28514"/>
    <n v="204125"/>
  </r>
  <r>
    <x v="4"/>
    <s v="N3"/>
    <s v="EURO V,VI,EEV"/>
    <x v="2"/>
    <s v="Dunajská Streda"/>
    <s v="Trnavský kraj"/>
    <n v="126578"/>
    <n v="27076"/>
    <n v="193718"/>
  </r>
  <r>
    <x v="4"/>
    <s v="N3"/>
    <s v="EURO V,VI,EEV"/>
    <x v="2"/>
    <s v="Galanta"/>
    <s v="Trnavský kraj"/>
    <n v="19635"/>
    <n v="3920"/>
    <n v="28087"/>
  </r>
  <r>
    <x v="4"/>
    <s v="N3"/>
    <s v="EURO V,VI,EEV"/>
    <x v="2"/>
    <s v="Komárno"/>
    <s v="Nitriansky kraj"/>
    <n v="74531"/>
    <n v="19092"/>
    <n v="136949"/>
  </r>
  <r>
    <x v="4"/>
    <s v="N3"/>
    <s v="EURO V,VI,EEV"/>
    <x v="2"/>
    <s v="Košice - okolie"/>
    <s v="Košický kraj"/>
    <n v="64109"/>
    <n v="8623"/>
    <n v="61915"/>
  </r>
  <r>
    <x v="4"/>
    <s v="N3"/>
    <s v="EURO V,VI,EEV"/>
    <x v="2"/>
    <s v="Košice I"/>
    <s v="Košický kraj"/>
    <n v="18931"/>
    <n v="26353"/>
    <n v="188496"/>
  </r>
  <r>
    <x v="4"/>
    <s v="N3"/>
    <s v="EURO V,VI,EEV"/>
    <x v="2"/>
    <s v="Košice II"/>
    <s v="Košický kraj"/>
    <n v="21825"/>
    <n v="13247"/>
    <n v="94986"/>
  </r>
  <r>
    <x v="4"/>
    <s v="N3"/>
    <s v="EURO V,VI,EEV"/>
    <x v="2"/>
    <s v="Košice III"/>
    <s v="Košický kraj"/>
    <n v="2756"/>
    <n v="3915"/>
    <n v="28073"/>
  </r>
  <r>
    <x v="4"/>
    <s v="N3"/>
    <s v="EURO V,VI,EEV"/>
    <x v="2"/>
    <s v="Košice IV"/>
    <s v="Košický kraj"/>
    <n v="43684"/>
    <n v="22311"/>
    <n v="159395"/>
  </r>
  <r>
    <x v="4"/>
    <s v="N3"/>
    <s v="EURO V,VI,EEV"/>
    <x v="2"/>
    <s v="Krupina"/>
    <s v="Banskobystrický kraj"/>
    <n v="181056"/>
    <n v="32923"/>
    <n v="235485"/>
  </r>
  <r>
    <x v="4"/>
    <s v="N3"/>
    <s v="EURO V,VI,EEV"/>
    <x v="2"/>
    <s v="Kysucké Nové Mesto"/>
    <s v="Žilinský kraj"/>
    <n v="182820"/>
    <n v="19005"/>
    <n v="135760"/>
  </r>
  <r>
    <x v="4"/>
    <s v="N3"/>
    <s v="EURO V,VI,EEV"/>
    <x v="2"/>
    <s v="Levice"/>
    <s v="Nitriansky kraj"/>
    <n v="191067"/>
    <n v="38097"/>
    <n v="272679"/>
  </r>
  <r>
    <x v="4"/>
    <s v="N3"/>
    <s v="EURO V,VI,EEV"/>
    <x v="2"/>
    <s v="Levoča"/>
    <s v="Prešovský kraj"/>
    <n v="137760"/>
    <n v="19975"/>
    <n v="143631"/>
  </r>
  <r>
    <x v="4"/>
    <s v="N3"/>
    <s v="EURO V,VI,EEV"/>
    <x v="2"/>
    <s v="Liptovský Mikuláš"/>
    <s v="Žilinský kraj"/>
    <n v="2938"/>
    <n v="317"/>
    <n v="2274"/>
  </r>
  <r>
    <x v="4"/>
    <s v="N3"/>
    <s v="EURO V,VI,EEV"/>
    <x v="2"/>
    <s v="Lučenec"/>
    <s v="Banskobystrický kraj"/>
    <n v="91307"/>
    <n v="13042"/>
    <n v="93750"/>
  </r>
  <r>
    <x v="4"/>
    <s v="N3"/>
    <s v="EURO V,VI,EEV"/>
    <x v="2"/>
    <s v="Martin"/>
    <s v="Žilinský kraj"/>
    <n v="182847"/>
    <n v="111680"/>
    <n v="800192"/>
  </r>
  <r>
    <x v="4"/>
    <s v="N3"/>
    <s v="EURO V,VI,EEV"/>
    <x v="2"/>
    <s v="Michalovce"/>
    <s v="Košický kraj"/>
    <n v="65248"/>
    <n v="15776"/>
    <n v="112920"/>
  </r>
  <r>
    <x v="4"/>
    <s v="N3"/>
    <s v="EURO V,VI,EEV"/>
    <x v="2"/>
    <s v="Nitra"/>
    <s v="Nitriansky kraj"/>
    <n v="135496"/>
    <n v="33173"/>
    <n v="238284"/>
  </r>
  <r>
    <x v="4"/>
    <s v="N3"/>
    <s v="EURO V,VI,EEV"/>
    <x v="2"/>
    <s v="Nové Zámky"/>
    <s v="Nitriansky kraj"/>
    <n v="47278"/>
    <n v="18357"/>
    <n v="131980"/>
  </r>
  <r>
    <x v="4"/>
    <s v="N3"/>
    <s v="EURO V,VI,EEV"/>
    <x v="2"/>
    <s v="Partizánske"/>
    <s v="Trenčiansky kraj"/>
    <n v="30784"/>
    <n v="7593"/>
    <n v="54511"/>
  </r>
  <r>
    <x v="4"/>
    <s v="N3"/>
    <s v="EURO V,VI,EEV"/>
    <x v="2"/>
    <s v="Prešov"/>
    <s v="Prešovský kraj"/>
    <n v="354024"/>
    <n v="118501"/>
    <n v="849146"/>
  </r>
  <r>
    <x v="4"/>
    <s v="N3"/>
    <s v="EURO V,VI,EEV"/>
    <x v="2"/>
    <s v="Prievidza"/>
    <s v="Trenčiansky kraj"/>
    <n v="173535"/>
    <n v="42557"/>
    <n v="305318"/>
  </r>
  <r>
    <x v="4"/>
    <s v="N3"/>
    <s v="EURO V,VI,EEV"/>
    <x v="2"/>
    <s v="Púchov"/>
    <s v="Trenčiansky kraj"/>
    <n v="61630"/>
    <n v="17300"/>
    <n v="123737"/>
  </r>
  <r>
    <x v="4"/>
    <s v="N3"/>
    <s v="EURO V,VI,EEV"/>
    <x v="2"/>
    <s v="Rimavská Sobota"/>
    <s v="Banskobystrický kraj"/>
    <n v="64972"/>
    <n v="17030"/>
    <n v="122411"/>
  </r>
  <r>
    <x v="4"/>
    <s v="N3"/>
    <s v="EURO V,VI,EEV"/>
    <x v="2"/>
    <s v="Rožňava"/>
    <s v="Košický kraj"/>
    <n v="54900"/>
    <n v="7785"/>
    <n v="55904"/>
  </r>
  <r>
    <x v="4"/>
    <s v="N3"/>
    <s v="EURO V,VI,EEV"/>
    <x v="2"/>
    <s v="Ružomberok"/>
    <s v="Žilinský kraj"/>
    <n v="175226"/>
    <n v="78341"/>
    <n v="561981"/>
  </r>
  <r>
    <x v="4"/>
    <s v="N3"/>
    <s v="EURO V,VI,EEV"/>
    <x v="2"/>
    <s v="Senec"/>
    <s v="Bratislavský kraj"/>
    <n v="25052"/>
    <n v="14324"/>
    <n v="102645"/>
  </r>
  <r>
    <x v="4"/>
    <s v="N3"/>
    <s v="EURO V,VI,EEV"/>
    <x v="2"/>
    <s v="Senica"/>
    <s v="Trnavský kraj"/>
    <n v="66281"/>
    <n v="24165"/>
    <n v="172806"/>
  </r>
  <r>
    <x v="4"/>
    <s v="N3"/>
    <s v="EURO V,VI,EEV"/>
    <x v="2"/>
    <s v="Skalica"/>
    <s v="Trnavský kraj"/>
    <n v="61243"/>
    <n v="13703"/>
    <n v="98003"/>
  </r>
  <r>
    <x v="4"/>
    <s v="N3"/>
    <s v="EURO V,VI,EEV"/>
    <x v="2"/>
    <s v="Sobrance"/>
    <s v="Košický kraj"/>
    <n v="36768"/>
    <n v="6095"/>
    <n v="43588"/>
  </r>
  <r>
    <x v="4"/>
    <s v="N3"/>
    <s v="EURO V,VI,EEV"/>
    <x v="2"/>
    <s v="Stropkov"/>
    <s v="Prešovský kraj"/>
    <n v="6935"/>
    <n v="1086"/>
    <n v="7800"/>
  </r>
  <r>
    <x v="4"/>
    <s v="N3"/>
    <s v="EURO V,VI,EEV"/>
    <x v="2"/>
    <s v="Svidník"/>
    <s v="Prešovský kraj"/>
    <n v="498608"/>
    <n v="75683"/>
    <n v="540734"/>
  </r>
  <r>
    <x v="4"/>
    <s v="N3"/>
    <s v="EURO V,VI,EEV"/>
    <x v="2"/>
    <s v="Šaľa"/>
    <s v="Nitriansky kraj"/>
    <n v="22802"/>
    <n v="9087"/>
    <n v="65152"/>
  </r>
  <r>
    <x v="4"/>
    <s v="N3"/>
    <s v="EURO V,VI,EEV"/>
    <x v="2"/>
    <s v="Topoľčany"/>
    <s v="Nitriansky kraj"/>
    <n v="41986"/>
    <n v="32199"/>
    <n v="231239"/>
  </r>
  <r>
    <x v="4"/>
    <s v="N3"/>
    <s v="EURO V,VI,EEV"/>
    <x v="2"/>
    <s v="Trebišov"/>
    <s v="Košický kraj"/>
    <n v="128568"/>
    <n v="26987"/>
    <n v="193135"/>
  </r>
  <r>
    <x v="4"/>
    <s v="N3"/>
    <s v="EURO V,VI,EEV"/>
    <x v="2"/>
    <s v="Trenčín"/>
    <s v="Trenčiansky kraj"/>
    <n v="107098"/>
    <n v="26423"/>
    <n v="189191"/>
  </r>
  <r>
    <x v="4"/>
    <s v="N3"/>
    <s v="EURO V,VI,EEV"/>
    <x v="2"/>
    <s v="Trnava"/>
    <s v="Trnavský kraj"/>
    <n v="162381"/>
    <n v="46033"/>
    <n v="329337"/>
  </r>
  <r>
    <x v="4"/>
    <s v="N3"/>
    <s v="EURO V,VI,EEV"/>
    <x v="2"/>
    <s v="Turčianske Teplice"/>
    <s v="Žilinský kraj"/>
    <n v="52156"/>
    <n v="7839"/>
    <n v="56102"/>
  </r>
  <r>
    <x v="4"/>
    <s v="N3"/>
    <s v="EURO V,VI,EEV"/>
    <x v="2"/>
    <s v="Tvrdošín"/>
    <s v="Žilinský kraj"/>
    <n v="62753"/>
    <n v="21391"/>
    <n v="153047"/>
  </r>
  <r>
    <x v="4"/>
    <s v="N3"/>
    <s v="EURO V,VI,EEV"/>
    <x v="2"/>
    <s v="Vranov nad Topľou"/>
    <s v="Prešovský kraj"/>
    <n v="186403"/>
    <n v="37921"/>
    <n v="271600"/>
  </r>
  <r>
    <x v="4"/>
    <s v="N3"/>
    <s v="EURO V,VI,EEV"/>
    <x v="2"/>
    <s v="Zvolen"/>
    <s v="Banskobystrický kraj"/>
    <n v="140835"/>
    <n v="38859"/>
    <n v="278575"/>
  </r>
  <r>
    <x v="4"/>
    <s v="N3"/>
    <s v="EURO V,VI,EEV"/>
    <x v="2"/>
    <s v="Žarnovica"/>
    <s v="Banskobystrický kraj"/>
    <n v="9722"/>
    <n v="1860"/>
    <n v="13340"/>
  </r>
  <r>
    <x v="4"/>
    <s v="N3"/>
    <s v="EURO V,VI,EEV"/>
    <x v="2"/>
    <s v="Žiar nad Hronom"/>
    <s v="Banskobystrický kraj"/>
    <n v="89501"/>
    <n v="30065"/>
    <n v="215352"/>
  </r>
  <r>
    <x v="4"/>
    <s v="N3"/>
    <s v="EURO V,VI,EEV"/>
    <x v="2"/>
    <s v="Žilina"/>
    <s v="Žilinský kraj"/>
    <n v="125447"/>
    <n v="101577"/>
    <n v="727293"/>
  </r>
  <r>
    <x v="4"/>
    <s v="N3"/>
    <s v="EURO V,VI,EEV"/>
    <x v="3"/>
    <s v="Bánovce nad Bebravou"/>
    <s v="Trenčiansky kraj"/>
    <n v="348582"/>
    <n v="0"/>
    <n v="449664"/>
  </r>
  <r>
    <x v="4"/>
    <s v="N3"/>
    <s v="EURO V,VI,EEV"/>
    <x v="3"/>
    <s v="Banská Bystrica"/>
    <s v="Banskobystrický kraj"/>
    <n v="662139"/>
    <n v="0"/>
    <n v="1839640"/>
  </r>
  <r>
    <x v="4"/>
    <s v="N3"/>
    <s v="EURO V,VI,EEV"/>
    <x v="3"/>
    <s v="Banská Štiavnica"/>
    <s v="Banskobystrický kraj"/>
    <n v="14943"/>
    <n v="0"/>
    <n v="31696"/>
  </r>
  <r>
    <x v="4"/>
    <s v="N3"/>
    <s v="EURO V,VI,EEV"/>
    <x v="3"/>
    <s v="Bardejov"/>
    <s v="Prešovský kraj"/>
    <n v="137743"/>
    <n v="0"/>
    <n v="217298"/>
  </r>
  <r>
    <x v="4"/>
    <s v="N3"/>
    <s v="EURO V,VI,EEV"/>
    <x v="3"/>
    <s v="Bratislava II"/>
    <s v="Bratislavský kraj"/>
    <n v="89945"/>
    <n v="0"/>
    <n v="242565"/>
  </r>
  <r>
    <x v="4"/>
    <s v="N3"/>
    <s v="EURO V,VI,EEV"/>
    <x v="3"/>
    <s v="Bratislava IV"/>
    <s v="Bratislavský kraj"/>
    <n v="2320"/>
    <n v="0"/>
    <n v="11090"/>
  </r>
  <r>
    <x v="4"/>
    <s v="N3"/>
    <s v="EURO V,VI,EEV"/>
    <x v="3"/>
    <s v="Brezno"/>
    <s v="Banskobystrický kraj"/>
    <n v="379848"/>
    <n v="0"/>
    <n v="584821"/>
  </r>
  <r>
    <x v="4"/>
    <s v="N3"/>
    <s v="EURO V,VI,EEV"/>
    <x v="3"/>
    <s v="Bytča"/>
    <s v="Žilinský kraj"/>
    <n v="147608"/>
    <n v="0"/>
    <n v="366807"/>
  </r>
  <r>
    <x v="4"/>
    <s v="N3"/>
    <s v="EURO V,VI,EEV"/>
    <x v="3"/>
    <s v="Čadca"/>
    <s v="Žilinský kraj"/>
    <n v="863611"/>
    <n v="0"/>
    <n v="3243661"/>
  </r>
  <r>
    <x v="4"/>
    <s v="N3"/>
    <s v="EURO V,VI,EEV"/>
    <x v="3"/>
    <s v="Detva"/>
    <s v="Banskobystrický kraj"/>
    <n v="682351"/>
    <n v="0"/>
    <n v="877250"/>
  </r>
  <r>
    <x v="4"/>
    <s v="N3"/>
    <s v="EURO V,VI,EEV"/>
    <x v="3"/>
    <s v="Dolný Kubín"/>
    <s v="Žilinský kraj"/>
    <n v="868843"/>
    <n v="0"/>
    <n v="1189771"/>
  </r>
  <r>
    <x v="4"/>
    <s v="N3"/>
    <s v="EURO V,VI,EEV"/>
    <x v="3"/>
    <s v="Dunajská Streda"/>
    <s v="Trnavský kraj"/>
    <n v="601306"/>
    <n v="0"/>
    <n v="918611"/>
  </r>
  <r>
    <x v="4"/>
    <s v="N3"/>
    <s v="EURO V,VI,EEV"/>
    <x v="3"/>
    <s v="Galanta"/>
    <s v="Trnavský kraj"/>
    <n v="92372"/>
    <n v="0"/>
    <n v="130801"/>
  </r>
  <r>
    <x v="4"/>
    <s v="N3"/>
    <s v="EURO V,VI,EEV"/>
    <x v="3"/>
    <s v="Hlohovec"/>
    <s v="Trnavský kraj"/>
    <n v="42328"/>
    <n v="0"/>
    <n v="71831"/>
  </r>
  <r>
    <x v="4"/>
    <s v="N3"/>
    <s v="EURO V,VI,EEV"/>
    <x v="3"/>
    <s v="Humenné"/>
    <s v="Prešovský kraj"/>
    <n v="72056"/>
    <n v="0"/>
    <n v="130535"/>
  </r>
  <r>
    <x v="4"/>
    <s v="N3"/>
    <s v="EURO V,VI,EEV"/>
    <x v="3"/>
    <s v="Ilava"/>
    <s v="Trenčiansky kraj"/>
    <n v="130965"/>
    <n v="0"/>
    <n v="195149"/>
  </r>
  <r>
    <x v="4"/>
    <s v="N3"/>
    <s v="EURO V,VI,EEV"/>
    <x v="3"/>
    <s v="Kežmarok"/>
    <s v="Prešovský kraj"/>
    <n v="196254"/>
    <n v="0"/>
    <n v="260671"/>
  </r>
  <r>
    <x v="4"/>
    <s v="N3"/>
    <s v="EURO V,VI,EEV"/>
    <x v="3"/>
    <s v="Komárno"/>
    <s v="Nitriansky kraj"/>
    <n v="408086"/>
    <n v="0"/>
    <n v="729476"/>
  </r>
  <r>
    <x v="4"/>
    <s v="N3"/>
    <s v="EURO V,VI,EEV"/>
    <x v="3"/>
    <s v="Košice - okolie"/>
    <s v="Košický kraj"/>
    <n v="408183"/>
    <n v="0"/>
    <n v="445001"/>
  </r>
  <r>
    <x v="4"/>
    <s v="N3"/>
    <s v="EURO V,VI,EEV"/>
    <x v="3"/>
    <s v="Košice I"/>
    <s v="Košický kraj"/>
    <n v="114513"/>
    <n v="0"/>
    <n v="1135059"/>
  </r>
  <r>
    <x v="4"/>
    <s v="N3"/>
    <s v="EURO V,VI,EEV"/>
    <x v="3"/>
    <s v="Košice II"/>
    <s v="Košický kraj"/>
    <n v="106014"/>
    <n v="0"/>
    <n v="451411"/>
  </r>
  <r>
    <x v="4"/>
    <s v="N3"/>
    <s v="EURO V,VI,EEV"/>
    <x v="3"/>
    <s v="Košice III"/>
    <s v="Košický kraj"/>
    <n v="15146"/>
    <n v="0"/>
    <n v="155463"/>
  </r>
  <r>
    <x v="4"/>
    <s v="N3"/>
    <s v="EURO V,VI,EEV"/>
    <x v="3"/>
    <s v="Košice IV"/>
    <s v="Košický kraj"/>
    <n v="290215"/>
    <n v="0"/>
    <n v="1069666"/>
  </r>
  <r>
    <x v="4"/>
    <s v="N3"/>
    <s v="EURO V,VI,EEV"/>
    <x v="3"/>
    <s v="Krupina"/>
    <s v="Banskobystrický kraj"/>
    <n v="935236"/>
    <n v="0"/>
    <n v="1220908"/>
  </r>
  <r>
    <x v="4"/>
    <s v="N3"/>
    <s v="EURO V,VI,EEV"/>
    <x v="3"/>
    <s v="Kysucké Nové Mesto"/>
    <s v="Žilinský kraj"/>
    <n v="890500"/>
    <n v="0"/>
    <n v="660528"/>
  </r>
  <r>
    <x v="4"/>
    <s v="N3"/>
    <s v="EURO V,VI,EEV"/>
    <x v="3"/>
    <s v="Levice"/>
    <s v="Nitriansky kraj"/>
    <n v="989193"/>
    <n v="0"/>
    <n v="1417183"/>
  </r>
  <r>
    <x v="4"/>
    <s v="N3"/>
    <s v="EURO V,VI,EEV"/>
    <x v="3"/>
    <s v="Levoča"/>
    <s v="Prešovský kraj"/>
    <n v="684858"/>
    <n v="0"/>
    <n v="700076"/>
  </r>
  <r>
    <x v="4"/>
    <s v="N3"/>
    <s v="EURO V,VI,EEV"/>
    <x v="3"/>
    <s v="Liptovský Mikuláš"/>
    <s v="Žilinský kraj"/>
    <n v="57115"/>
    <n v="0"/>
    <n v="69784"/>
  </r>
  <r>
    <x v="4"/>
    <s v="N3"/>
    <s v="EURO V,VI,EEV"/>
    <x v="3"/>
    <s v="Lučenec"/>
    <s v="Banskobystrický kraj"/>
    <n v="832840"/>
    <n v="0"/>
    <n v="893419"/>
  </r>
  <r>
    <x v="4"/>
    <s v="N3"/>
    <s v="EURO V,VI,EEV"/>
    <x v="3"/>
    <s v="Malacky"/>
    <s v="Bratislavský kraj"/>
    <n v="16104"/>
    <n v="0"/>
    <n v="33901"/>
  </r>
  <r>
    <x v="4"/>
    <s v="N3"/>
    <s v="EURO V,VI,EEV"/>
    <x v="3"/>
    <s v="Martin"/>
    <s v="Žilinský kraj"/>
    <n v="881424"/>
    <n v="0"/>
    <n v="3846960"/>
  </r>
  <r>
    <x v="4"/>
    <s v="N3"/>
    <s v="EURO V,VI,EEV"/>
    <x v="3"/>
    <s v="Michalovce"/>
    <s v="Košický kraj"/>
    <n v="632728"/>
    <n v="0"/>
    <n v="1095569"/>
  </r>
  <r>
    <x v="4"/>
    <s v="N3"/>
    <s v="EURO V,VI,EEV"/>
    <x v="3"/>
    <s v="Námestovo"/>
    <s v="Žilinský kraj"/>
    <n v="77156"/>
    <n v="0"/>
    <n v="126988"/>
  </r>
  <r>
    <x v="4"/>
    <s v="N3"/>
    <s v="EURO V,VI,EEV"/>
    <x v="3"/>
    <s v="Nitra"/>
    <s v="Nitriansky kraj"/>
    <n v="695104"/>
    <n v="0"/>
    <n v="1230314"/>
  </r>
  <r>
    <x v="4"/>
    <s v="N3"/>
    <s v="EURO V,VI,EEV"/>
    <x v="3"/>
    <s v="Nové Mesto nad Váhom"/>
    <s v="Trenčiansky kraj"/>
    <n v="168584"/>
    <n v="0"/>
    <n v="308084"/>
  </r>
  <r>
    <x v="4"/>
    <s v="N3"/>
    <s v="EURO V,VI,EEV"/>
    <x v="3"/>
    <s v="Nové Zámky"/>
    <s v="Nitriansky kraj"/>
    <n v="238931"/>
    <n v="0"/>
    <n v="664482"/>
  </r>
  <r>
    <x v="4"/>
    <s v="N3"/>
    <s v="EURO V,VI,EEV"/>
    <x v="3"/>
    <s v="Partizánske"/>
    <s v="Trenčiansky kraj"/>
    <n v="153340"/>
    <n v="0"/>
    <n v="278773"/>
  </r>
  <r>
    <x v="4"/>
    <s v="N3"/>
    <s v="EURO V,VI,EEV"/>
    <x v="3"/>
    <s v="Piešťany"/>
    <s v="Trnavský kraj"/>
    <n v="58766"/>
    <n v="0"/>
    <n v="136107"/>
  </r>
  <r>
    <x v="4"/>
    <s v="N3"/>
    <s v="EURO V,VI,EEV"/>
    <x v="3"/>
    <s v="Poprad"/>
    <s v="Prešovský kraj"/>
    <n v="151160"/>
    <n v="0"/>
    <n v="297200"/>
  </r>
  <r>
    <x v="4"/>
    <s v="N3"/>
    <s v="EURO V,VI,EEV"/>
    <x v="3"/>
    <s v="Považská Bystrica"/>
    <s v="Trenčiansky kraj"/>
    <n v="26529"/>
    <n v="0"/>
    <n v="77264"/>
  </r>
  <r>
    <x v="4"/>
    <s v="N3"/>
    <s v="EURO V,VI,EEV"/>
    <x v="3"/>
    <s v="Prešov"/>
    <s v="Prešovský kraj"/>
    <n v="2059665"/>
    <n v="0"/>
    <n v="5162066"/>
  </r>
  <r>
    <x v="4"/>
    <s v="N3"/>
    <s v="EURO V,VI,EEV"/>
    <x v="3"/>
    <s v="Prievidza"/>
    <s v="Trenčiansky kraj"/>
    <n v="1025989"/>
    <n v="0"/>
    <n v="1851114"/>
  </r>
  <r>
    <x v="4"/>
    <s v="N3"/>
    <s v="EURO V,VI,EEV"/>
    <x v="3"/>
    <s v="Púchov"/>
    <s v="Trenčiansky kraj"/>
    <n v="350932"/>
    <n v="0"/>
    <n v="687803"/>
  </r>
  <r>
    <x v="4"/>
    <s v="N3"/>
    <s v="EURO V,VI,EEV"/>
    <x v="3"/>
    <s v="Revúca"/>
    <s v="Banskobystrický kraj"/>
    <n v="9885"/>
    <n v="0"/>
    <n v="15591"/>
  </r>
  <r>
    <x v="4"/>
    <s v="N3"/>
    <s v="EURO V,VI,EEV"/>
    <x v="3"/>
    <s v="Rimavská Sobota"/>
    <s v="Banskobystrický kraj"/>
    <n v="683840"/>
    <n v="0"/>
    <n v="932789"/>
  </r>
  <r>
    <x v="4"/>
    <s v="N3"/>
    <s v="EURO V,VI,EEV"/>
    <x v="3"/>
    <s v="Rožňava"/>
    <s v="Košický kraj"/>
    <n v="404934"/>
    <n v="0"/>
    <n v="401216"/>
  </r>
  <r>
    <x v="4"/>
    <s v="N3"/>
    <s v="EURO V,VI,EEV"/>
    <x v="3"/>
    <s v="Ružomberok"/>
    <s v="Žilinský kraj"/>
    <n v="842875"/>
    <n v="0"/>
    <n v="2752835"/>
  </r>
  <r>
    <x v="4"/>
    <s v="N3"/>
    <s v="EURO V,VI,EEV"/>
    <x v="3"/>
    <s v="Sabinov"/>
    <s v="Prešovský kraj"/>
    <n v="121260"/>
    <n v="0"/>
    <n v="252259"/>
  </r>
  <r>
    <x v="4"/>
    <s v="N3"/>
    <s v="EURO V,VI,EEV"/>
    <x v="3"/>
    <s v="Senec"/>
    <s v="Bratislavský kraj"/>
    <n v="195053"/>
    <n v="0"/>
    <n v="581235"/>
  </r>
  <r>
    <x v="4"/>
    <s v="N3"/>
    <s v="EURO V,VI,EEV"/>
    <x v="3"/>
    <s v="Senica"/>
    <s v="Trnavský kraj"/>
    <n v="337092"/>
    <n v="0"/>
    <n v="849855"/>
  </r>
  <r>
    <x v="4"/>
    <s v="N3"/>
    <s v="EURO V,VI,EEV"/>
    <x v="3"/>
    <s v="Skalica"/>
    <s v="Trnavský kraj"/>
    <n v="304708"/>
    <n v="0"/>
    <n v="490509"/>
  </r>
  <r>
    <x v="4"/>
    <s v="N3"/>
    <s v="EURO V,VI,EEV"/>
    <x v="3"/>
    <s v="Snina"/>
    <s v="Prešovský kraj"/>
    <n v="27220"/>
    <n v="0"/>
    <n v="72852"/>
  </r>
  <r>
    <x v="4"/>
    <s v="N3"/>
    <s v="EURO V,VI,EEV"/>
    <x v="3"/>
    <s v="Sobrance"/>
    <s v="Košický kraj"/>
    <n v="180504"/>
    <n v="0"/>
    <n v="213306"/>
  </r>
  <r>
    <x v="4"/>
    <s v="N3"/>
    <s v="EURO V,VI,EEV"/>
    <x v="3"/>
    <s v="Stará Ľubovňa"/>
    <s v="Prešovský kraj"/>
    <n v="162312"/>
    <n v="0"/>
    <n v="251201"/>
  </r>
  <r>
    <x v="4"/>
    <s v="N3"/>
    <s v="EURO V,VI,EEV"/>
    <x v="3"/>
    <s v="Stropkov"/>
    <s v="Prešovský kraj"/>
    <n v="88569"/>
    <n v="0"/>
    <n v="105524"/>
  </r>
  <r>
    <x v="4"/>
    <s v="N3"/>
    <s v="EURO V,VI,EEV"/>
    <x v="3"/>
    <s v="Svidník"/>
    <s v="Prešovský kraj"/>
    <n v="2850781"/>
    <n v="0"/>
    <n v="3136482"/>
  </r>
  <r>
    <x v="4"/>
    <s v="N3"/>
    <s v="EURO V,VI,EEV"/>
    <x v="3"/>
    <s v="Šaľa"/>
    <s v="Nitriansky kraj"/>
    <n v="111766"/>
    <n v="0"/>
    <n v="317084"/>
  </r>
  <r>
    <x v="4"/>
    <s v="N3"/>
    <s v="EURO V,VI,EEV"/>
    <x v="3"/>
    <s v="Topoľčany"/>
    <s v="Nitriansky kraj"/>
    <n v="226220"/>
    <n v="0"/>
    <n v="1235469"/>
  </r>
  <r>
    <x v="4"/>
    <s v="N3"/>
    <s v="EURO V,VI,EEV"/>
    <x v="3"/>
    <s v="Trebišov"/>
    <s v="Košický kraj"/>
    <n v="499611"/>
    <n v="0"/>
    <n v="768816"/>
  </r>
  <r>
    <x v="4"/>
    <s v="N3"/>
    <s v="EURO V,VI,EEV"/>
    <x v="3"/>
    <s v="Trenčín"/>
    <s v="Trenčiansky kraj"/>
    <n v="759971"/>
    <n v="0"/>
    <n v="1552686"/>
  </r>
  <r>
    <x v="4"/>
    <s v="N3"/>
    <s v="EURO V,VI,EEV"/>
    <x v="3"/>
    <s v="Trnava"/>
    <s v="Trnavský kraj"/>
    <n v="811056"/>
    <n v="0"/>
    <n v="1706059"/>
  </r>
  <r>
    <x v="4"/>
    <s v="N3"/>
    <s v="EURO V,VI,EEV"/>
    <x v="3"/>
    <s v="Turčianske Teplice"/>
    <s v="Žilinský kraj"/>
    <n v="259259"/>
    <n v="0"/>
    <n v="279470"/>
  </r>
  <r>
    <x v="4"/>
    <s v="N3"/>
    <s v="EURO V,VI,EEV"/>
    <x v="3"/>
    <s v="Tvrdošín"/>
    <s v="Žilinský kraj"/>
    <n v="357720"/>
    <n v="0"/>
    <n v="875095"/>
  </r>
  <r>
    <x v="4"/>
    <s v="N3"/>
    <s v="EURO V,VI,EEV"/>
    <x v="3"/>
    <s v="Veľký Krtíš"/>
    <s v="Banskobystrický kraj"/>
    <n v="60003"/>
    <n v="0"/>
    <n v="55752"/>
  </r>
  <r>
    <x v="4"/>
    <s v="N3"/>
    <s v="EURO V,VI,EEV"/>
    <x v="3"/>
    <s v="Vranov nad Topľou"/>
    <s v="Prešovský kraj"/>
    <n v="838842"/>
    <n v="0"/>
    <n v="1194097"/>
  </r>
  <r>
    <x v="4"/>
    <s v="N3"/>
    <s v="EURO V,VI,EEV"/>
    <x v="3"/>
    <s v="Zlaté Moravce"/>
    <s v="Nitriansky kraj"/>
    <n v="15178"/>
    <n v="0"/>
    <n v="7240"/>
  </r>
  <r>
    <x v="4"/>
    <s v="N3"/>
    <s v="EURO V,VI,EEV"/>
    <x v="3"/>
    <s v="Zvolen"/>
    <s v="Banskobystrický kraj"/>
    <n v="728729"/>
    <n v="0"/>
    <n v="1415501"/>
  </r>
  <r>
    <x v="4"/>
    <s v="N3"/>
    <s v="EURO V,VI,EEV"/>
    <x v="3"/>
    <s v="Žarnovica"/>
    <s v="Banskobystrický kraj"/>
    <n v="54031"/>
    <n v="0"/>
    <n v="74524"/>
  </r>
  <r>
    <x v="4"/>
    <s v="N3"/>
    <s v="EURO V,VI,EEV"/>
    <x v="3"/>
    <s v="Žiar nad Hronom"/>
    <s v="Banskobystrický kraj"/>
    <n v="470136"/>
    <n v="0"/>
    <n v="1101754"/>
  </r>
  <r>
    <x v="4"/>
    <s v="N3"/>
    <s v="EURO V,VI,EEV"/>
    <x v="3"/>
    <s v="Žilina"/>
    <s v="Žilinský kraj"/>
    <n v="875995"/>
    <n v="0"/>
    <n v="4053951"/>
  </r>
  <r>
    <x v="4"/>
    <s v="N3"/>
    <s v="EURO V,VI,EEV"/>
    <x v="4"/>
    <s v="Banská Bystrica"/>
    <s v="Banskobystrický kraj"/>
    <n v="6807"/>
    <n v="10322"/>
    <n v="57260"/>
  </r>
  <r>
    <x v="4"/>
    <s v="N3"/>
    <s v="EURO V,VI,EEV"/>
    <x v="4"/>
    <s v="Bratislava II"/>
    <s v="Bratislavský kraj"/>
    <n v="10143"/>
    <n v="1242"/>
    <n v="6897"/>
  </r>
  <r>
    <x v="4"/>
    <s v="N3"/>
    <s v="EURO V,VI,EEV"/>
    <x v="4"/>
    <s v="Bratislava IV"/>
    <s v="Bratislavský kraj"/>
    <n v="370"/>
    <n v="318"/>
    <n v="1769"/>
  </r>
  <r>
    <x v="4"/>
    <s v="N3"/>
    <s v="EURO V,VI,EEV"/>
    <x v="4"/>
    <s v="Bytča"/>
    <s v="Žilinský kraj"/>
    <n v="5994"/>
    <n v="1365"/>
    <n v="7564"/>
  </r>
  <r>
    <x v="4"/>
    <s v="N3"/>
    <s v="EURO V,VI,EEV"/>
    <x v="4"/>
    <s v="Dolný Kubín"/>
    <s v="Žilinský kraj"/>
    <n v="1088"/>
    <n v="227"/>
    <n v="1254"/>
  </r>
  <r>
    <x v="4"/>
    <s v="N3"/>
    <s v="EURO V,VI,EEV"/>
    <x v="4"/>
    <s v="Galanta"/>
    <s v="Trnavský kraj"/>
    <n v="256"/>
    <n v="182"/>
    <n v="1020"/>
  </r>
  <r>
    <x v="4"/>
    <s v="N3"/>
    <s v="EURO V,VI,EEV"/>
    <x v="4"/>
    <s v="Hlohovec"/>
    <s v="Trnavský kraj"/>
    <n v="6860"/>
    <n v="2091"/>
    <n v="11641"/>
  </r>
  <r>
    <x v="4"/>
    <s v="N3"/>
    <s v="EURO V,VI,EEV"/>
    <x v="4"/>
    <s v="Ilava"/>
    <s v="Trenčiansky kraj"/>
    <n v="21897"/>
    <n v="5733"/>
    <n v="31790"/>
  </r>
  <r>
    <x v="4"/>
    <s v="N3"/>
    <s v="EURO V,VI,EEV"/>
    <x v="4"/>
    <s v="Košice - okolie"/>
    <s v="Košický kraj"/>
    <n v="11074"/>
    <n v="3261"/>
    <n v="18028"/>
  </r>
  <r>
    <x v="4"/>
    <s v="N3"/>
    <s v="EURO V,VI,EEV"/>
    <x v="4"/>
    <s v="Levoča"/>
    <s v="Prešovský kraj"/>
    <n v="3066"/>
    <n v="359"/>
    <n v="2015"/>
  </r>
  <r>
    <x v="4"/>
    <s v="N3"/>
    <s v="EURO V,VI,EEV"/>
    <x v="4"/>
    <s v="Liptovský Mikuláš"/>
    <s v="Žilinský kraj"/>
    <n v="8200"/>
    <n v="2066"/>
    <n v="11508"/>
  </r>
  <r>
    <x v="4"/>
    <s v="N3"/>
    <s v="EURO V,VI,EEV"/>
    <x v="4"/>
    <s v="Malacky"/>
    <s v="Bratislavský kraj"/>
    <n v="2734"/>
    <n v="1082"/>
    <n v="5999"/>
  </r>
  <r>
    <x v="4"/>
    <s v="N3"/>
    <s v="EURO V,VI,EEV"/>
    <x v="4"/>
    <s v="Nitra"/>
    <s v="Nitriansky kraj"/>
    <n v="2381"/>
    <n v="1007"/>
    <n v="5600"/>
  </r>
  <r>
    <x v="4"/>
    <s v="N3"/>
    <s v="EURO V,VI,EEV"/>
    <x v="4"/>
    <s v="Nové Mesto nad Váhom"/>
    <s v="Trenčiansky kraj"/>
    <n v="16542"/>
    <n v="4934"/>
    <n v="27404"/>
  </r>
  <r>
    <x v="4"/>
    <s v="N3"/>
    <s v="EURO V,VI,EEV"/>
    <x v="4"/>
    <s v="Piešťany"/>
    <s v="Trnavský kraj"/>
    <n v="8359"/>
    <n v="3224"/>
    <n v="17955"/>
  </r>
  <r>
    <x v="4"/>
    <s v="N3"/>
    <s v="EURO V,VI,EEV"/>
    <x v="4"/>
    <s v="Poprad"/>
    <s v="Prešovský kraj"/>
    <n v="15265"/>
    <n v="4801"/>
    <n v="26919"/>
  </r>
  <r>
    <x v="4"/>
    <s v="N3"/>
    <s v="EURO V,VI,EEV"/>
    <x v="4"/>
    <s v="Považská Bystrica"/>
    <s v="Trenčiansky kraj"/>
    <n v="6371"/>
    <n v="2815"/>
    <n v="15627"/>
  </r>
  <r>
    <x v="4"/>
    <s v="N3"/>
    <s v="EURO V,VI,EEV"/>
    <x v="4"/>
    <s v="Prešov"/>
    <s v="Prešovský kraj"/>
    <n v="14176"/>
    <n v="3199"/>
    <n v="17769"/>
  </r>
  <r>
    <x v="4"/>
    <s v="N3"/>
    <s v="EURO V,VI,EEV"/>
    <x v="4"/>
    <s v="Púchov"/>
    <s v="Trenčiansky kraj"/>
    <n v="6353"/>
    <n v="1338"/>
    <n v="7414"/>
  </r>
  <r>
    <x v="4"/>
    <s v="N3"/>
    <s v="EURO V,VI,EEV"/>
    <x v="4"/>
    <s v="Revúca"/>
    <s v="Banskobystrický kraj"/>
    <n v="1404"/>
    <n v="283"/>
    <n v="1587"/>
  </r>
  <r>
    <x v="4"/>
    <s v="N3"/>
    <s v="EURO V,VI,EEV"/>
    <x v="4"/>
    <s v="Rimavská Sobota"/>
    <s v="Banskobystrický kraj"/>
    <n v="873"/>
    <n v="134"/>
    <n v="761"/>
  </r>
  <r>
    <x v="4"/>
    <s v="N3"/>
    <s v="EURO V,VI,EEV"/>
    <x v="4"/>
    <s v="Ružomberok"/>
    <s v="Žilinský kraj"/>
    <n v="857"/>
    <n v="70"/>
    <n v="392"/>
  </r>
  <r>
    <x v="4"/>
    <s v="N3"/>
    <s v="EURO V,VI,EEV"/>
    <x v="4"/>
    <s v="Senec"/>
    <s v="Bratislavský kraj"/>
    <n v="16065"/>
    <n v="3710"/>
    <n v="20632"/>
  </r>
  <r>
    <x v="4"/>
    <s v="N3"/>
    <s v="EURO V,VI,EEV"/>
    <x v="4"/>
    <s v="Senica"/>
    <s v="Trnavský kraj"/>
    <n v="3530"/>
    <n v="867"/>
    <n v="4795"/>
  </r>
  <r>
    <x v="4"/>
    <s v="N3"/>
    <s v="EURO V,VI,EEV"/>
    <x v="4"/>
    <s v="Svidník"/>
    <s v="Prešovský kraj"/>
    <n v="740"/>
    <n v="556"/>
    <n v="3078"/>
  </r>
  <r>
    <x v="4"/>
    <s v="N3"/>
    <s v="EURO V,VI,EEV"/>
    <x v="4"/>
    <s v="Trenčín"/>
    <s v="Trenčiansky kraj"/>
    <n v="8554"/>
    <n v="3740"/>
    <n v="20747"/>
  </r>
  <r>
    <x v="4"/>
    <s v="N3"/>
    <s v="EURO V,VI,EEV"/>
    <x v="4"/>
    <s v="Trnava"/>
    <s v="Trnavský kraj"/>
    <n v="6417"/>
    <n v="4729"/>
    <n v="26140"/>
  </r>
  <r>
    <x v="4"/>
    <s v="N3"/>
    <s v="EURO V,VI,EEV"/>
    <x v="4"/>
    <s v="Turčianske Teplice"/>
    <s v="Žilinský kraj"/>
    <n v="34"/>
    <n v="11"/>
    <n v="61"/>
  </r>
  <r>
    <x v="4"/>
    <s v="N3"/>
    <s v="EURO V,VI,EEV"/>
    <x v="4"/>
    <s v="Tvrdošín"/>
    <s v="Žilinský kraj"/>
    <n v="138"/>
    <n v="65"/>
    <n v="366"/>
  </r>
  <r>
    <x v="4"/>
    <s v="N3"/>
    <s v="EURO V,VI,EEV"/>
    <x v="4"/>
    <s v="Zlaté Moravce"/>
    <s v="Nitriansky kraj"/>
    <n v="3062"/>
    <n v="263"/>
    <n v="1461"/>
  </r>
  <r>
    <x v="4"/>
    <s v="N3"/>
    <s v="EURO V,VI,EEV"/>
    <x v="4"/>
    <s v="Zvolen"/>
    <s v="Banskobystrický kraj"/>
    <n v="2960"/>
    <n v="449"/>
    <n v="2505"/>
  </r>
  <r>
    <x v="4"/>
    <s v="N3"/>
    <s v="EURO V,VI,EEV"/>
    <x v="4"/>
    <s v="Žarnovica"/>
    <s v="Banskobystrický kraj"/>
    <n v="748"/>
    <n v="200"/>
    <n v="1106"/>
  </r>
  <r>
    <x v="4"/>
    <s v="N3"/>
    <s v="EURO V,VI,EEV"/>
    <x v="4"/>
    <s v="Žiar nad Hronom"/>
    <s v="Banskobystrický kraj"/>
    <n v="6118"/>
    <n v="1741"/>
    <n v="9673"/>
  </r>
  <r>
    <x v="4"/>
    <s v="N3"/>
    <s v="EURO V,VI,EEV"/>
    <x v="4"/>
    <s v="Žilina"/>
    <s v="Žilinský kraj"/>
    <n v="13446"/>
    <n v="7522"/>
    <n v="41669"/>
  </r>
  <r>
    <x v="4"/>
    <s v="N3"/>
    <s v="EURO V,VI,EEV"/>
    <x v="5"/>
    <s v="Bánovce nad Bebravou"/>
    <s v="Trenčiansky kraj"/>
    <n v="1384200"/>
    <n v="286105"/>
    <n v="2093004"/>
  </r>
  <r>
    <x v="4"/>
    <s v="N3"/>
    <s v="EURO V,VI,EEV"/>
    <x v="5"/>
    <s v="Banská Bystrica"/>
    <s v="Banskobystrický kraj"/>
    <n v="1686230"/>
    <n v="377532"/>
    <n v="2762471"/>
  </r>
  <r>
    <x v="4"/>
    <s v="N3"/>
    <s v="EURO V,VI,EEV"/>
    <x v="5"/>
    <s v="Bratislava II"/>
    <s v="Bratislavský kraj"/>
    <n v="130031"/>
    <n v="22766"/>
    <n v="165009"/>
  </r>
  <r>
    <x v="4"/>
    <s v="N3"/>
    <s v="EURO V,VI,EEV"/>
    <x v="5"/>
    <s v="Brezno"/>
    <s v="Banskobystrický kraj"/>
    <n v="482423"/>
    <n v="85728"/>
    <n v="630122"/>
  </r>
  <r>
    <x v="4"/>
    <s v="N3"/>
    <s v="EURO V,VI,EEV"/>
    <x v="5"/>
    <s v="Bytča"/>
    <s v="Žilinský kraj"/>
    <n v="642045"/>
    <n v="133935"/>
    <n v="970857"/>
  </r>
  <r>
    <x v="4"/>
    <s v="N3"/>
    <s v="EURO V,VI,EEV"/>
    <x v="5"/>
    <s v="Čadca"/>
    <s v="Žilinský kraj"/>
    <n v="4250232"/>
    <n v="1053088"/>
    <n v="7594263"/>
  </r>
  <r>
    <x v="4"/>
    <s v="N3"/>
    <s v="EURO V,VI,EEV"/>
    <x v="5"/>
    <s v="Detva"/>
    <s v="Banskobystrický kraj"/>
    <n v="2006358"/>
    <n v="384986"/>
    <n v="2817225"/>
  </r>
  <r>
    <x v="4"/>
    <s v="N3"/>
    <s v="EURO V,VI,EEV"/>
    <x v="5"/>
    <s v="Dolný Kubín"/>
    <s v="Žilinský kraj"/>
    <n v="4838724"/>
    <n v="757899"/>
    <n v="5509388"/>
  </r>
  <r>
    <x v="4"/>
    <s v="N3"/>
    <s v="EURO V,VI,EEV"/>
    <x v="5"/>
    <s v="Dunajská Streda"/>
    <s v="Trnavský kraj"/>
    <n v="3572179"/>
    <n v="957327"/>
    <n v="6929704"/>
  </r>
  <r>
    <x v="4"/>
    <s v="N3"/>
    <s v="EURO V,VI,EEV"/>
    <x v="5"/>
    <s v="Galanta"/>
    <s v="Trnavský kraj"/>
    <n v="1876511"/>
    <n v="461710"/>
    <n v="3364338"/>
  </r>
  <r>
    <x v="4"/>
    <s v="N3"/>
    <s v="EURO V,VI,EEV"/>
    <x v="5"/>
    <s v="Komárno"/>
    <s v="Nitriansky kraj"/>
    <n v="1761715"/>
    <n v="328063"/>
    <n v="2385715"/>
  </r>
  <r>
    <x v="4"/>
    <s v="N3"/>
    <s v="EURO V,VI,EEV"/>
    <x v="5"/>
    <s v="Košice - okolie"/>
    <s v="Košický kraj"/>
    <n v="2233955"/>
    <n v="431608"/>
    <n v="3172775"/>
  </r>
  <r>
    <x v="4"/>
    <s v="N3"/>
    <s v="EURO V,VI,EEV"/>
    <x v="5"/>
    <s v="Košice II"/>
    <s v="Košický kraj"/>
    <n v="46211"/>
    <n v="12968"/>
    <n v="95426"/>
  </r>
  <r>
    <x v="4"/>
    <s v="N3"/>
    <s v="EURO V,VI,EEV"/>
    <x v="5"/>
    <s v="Košice III"/>
    <s v="Košický kraj"/>
    <n v="108581"/>
    <n v="19181"/>
    <n v="140377"/>
  </r>
  <r>
    <x v="4"/>
    <s v="N3"/>
    <s v="EURO V,VI,EEV"/>
    <x v="5"/>
    <s v="Košice IV"/>
    <s v="Košický kraj"/>
    <n v="457057"/>
    <n v="63921"/>
    <n v="458742"/>
  </r>
  <r>
    <x v="4"/>
    <s v="N3"/>
    <s v="EURO V,VI,EEV"/>
    <x v="5"/>
    <s v="Krupina"/>
    <s v="Banskobystrický kraj"/>
    <n v="2152726"/>
    <n v="492354"/>
    <n v="3549639"/>
  </r>
  <r>
    <x v="4"/>
    <s v="N3"/>
    <s v="EURO V,VI,EEV"/>
    <x v="5"/>
    <s v="Kysucké Nové Mesto"/>
    <s v="Žilinský kraj"/>
    <n v="4743551"/>
    <n v="712721"/>
    <n v="5141023"/>
  </r>
  <r>
    <x v="4"/>
    <s v="N3"/>
    <s v="EURO V,VI,EEV"/>
    <x v="5"/>
    <s v="Levice"/>
    <s v="Nitriansky kraj"/>
    <n v="3270646"/>
    <n v="763021"/>
    <n v="5529142"/>
  </r>
  <r>
    <x v="4"/>
    <s v="N3"/>
    <s v="EURO V,VI,EEV"/>
    <x v="5"/>
    <s v="Levoča"/>
    <s v="Prešovský kraj"/>
    <n v="1752517"/>
    <n v="471217"/>
    <n v="3472350"/>
  </r>
  <r>
    <x v="4"/>
    <s v="N3"/>
    <s v="EURO V,VI,EEV"/>
    <x v="5"/>
    <s v="Liptovský Mikuláš"/>
    <s v="Žilinský kraj"/>
    <n v="240140"/>
    <n v="46563"/>
    <n v="343727"/>
  </r>
  <r>
    <x v="4"/>
    <s v="N3"/>
    <s v="EURO V,VI,EEV"/>
    <x v="5"/>
    <s v="Lučenec"/>
    <s v="Banskobystrický kraj"/>
    <n v="4187362"/>
    <n v="842523"/>
    <n v="6169409"/>
  </r>
  <r>
    <x v="4"/>
    <s v="N3"/>
    <s v="EURO V,VI,EEV"/>
    <x v="5"/>
    <s v="Martin"/>
    <s v="Žilinský kraj"/>
    <n v="10112941"/>
    <n v="1103075"/>
    <n v="8038406"/>
  </r>
  <r>
    <x v="4"/>
    <s v="N3"/>
    <s v="EURO V,VI,EEV"/>
    <x v="5"/>
    <s v="Michalovce"/>
    <s v="Košický kraj"/>
    <n v="847095"/>
    <n v="112506"/>
    <n v="813014"/>
  </r>
  <r>
    <x v="4"/>
    <s v="N3"/>
    <s v="EURO V,VI,EEV"/>
    <x v="5"/>
    <s v="Nitra"/>
    <s v="Nitriansky kraj"/>
    <n v="1414059"/>
    <n v="349711"/>
    <n v="2553880"/>
  </r>
  <r>
    <x v="4"/>
    <s v="N3"/>
    <s v="EURO V,VI,EEV"/>
    <x v="5"/>
    <s v="Nové Zámky"/>
    <s v="Nitriansky kraj"/>
    <n v="1144049"/>
    <n v="328538"/>
    <n v="2403516"/>
  </r>
  <r>
    <x v="4"/>
    <s v="N3"/>
    <s v="EURO V,VI,EEV"/>
    <x v="5"/>
    <s v="Partizánske"/>
    <s v="Trenčiansky kraj"/>
    <n v="366968"/>
    <n v="84043"/>
    <n v="615173"/>
  </r>
  <r>
    <x v="4"/>
    <s v="N3"/>
    <s v="EURO V,VI,EEV"/>
    <x v="5"/>
    <s v="Prešov"/>
    <s v="Prešovský kraj"/>
    <n v="2972943"/>
    <n v="533194"/>
    <n v="3865931"/>
  </r>
  <r>
    <x v="4"/>
    <s v="N3"/>
    <s v="EURO V,VI,EEV"/>
    <x v="5"/>
    <s v="Prievidza"/>
    <s v="Trenčiansky kraj"/>
    <n v="2780196"/>
    <n v="569648"/>
    <n v="4165994"/>
  </r>
  <r>
    <x v="4"/>
    <s v="N3"/>
    <s v="EURO V,VI,EEV"/>
    <x v="5"/>
    <s v="Púchov"/>
    <s v="Trenčiansky kraj"/>
    <n v="607379"/>
    <n v="93486"/>
    <n v="676554"/>
  </r>
  <r>
    <x v="4"/>
    <s v="N3"/>
    <s v="EURO V,VI,EEV"/>
    <x v="5"/>
    <s v="Revúca"/>
    <s v="Banskobystrický kraj"/>
    <n v="86520"/>
    <n v="11942"/>
    <n v="87818"/>
  </r>
  <r>
    <x v="4"/>
    <s v="N3"/>
    <s v="EURO V,VI,EEV"/>
    <x v="5"/>
    <s v="Rimavská Sobota"/>
    <s v="Banskobystrický kraj"/>
    <n v="1844894"/>
    <n v="386878"/>
    <n v="2830055"/>
  </r>
  <r>
    <x v="4"/>
    <s v="N3"/>
    <s v="EURO V,VI,EEV"/>
    <x v="5"/>
    <s v="Rožňava"/>
    <s v="Košický kraj"/>
    <n v="2726393"/>
    <n v="529835"/>
    <n v="3899886"/>
  </r>
  <r>
    <x v="4"/>
    <s v="N3"/>
    <s v="EURO V,VI,EEV"/>
    <x v="5"/>
    <s v="Ružomberok"/>
    <s v="Žilinský kraj"/>
    <n v="5335456"/>
    <n v="989228"/>
    <n v="7241913"/>
  </r>
  <r>
    <x v="4"/>
    <s v="N3"/>
    <s v="EURO V,VI,EEV"/>
    <x v="5"/>
    <s v="Senec"/>
    <s v="Bratislavský kraj"/>
    <n v="653365"/>
    <n v="166396"/>
    <n v="1210183"/>
  </r>
  <r>
    <x v="4"/>
    <s v="N3"/>
    <s v="EURO V,VI,EEV"/>
    <x v="5"/>
    <s v="Senica"/>
    <s v="Trnavský kraj"/>
    <n v="2314997"/>
    <n v="628423"/>
    <n v="4543286"/>
  </r>
  <r>
    <x v="4"/>
    <s v="N3"/>
    <s v="EURO V,VI,EEV"/>
    <x v="5"/>
    <s v="Skalica"/>
    <s v="Trnavský kraj"/>
    <n v="2042208"/>
    <n v="419671"/>
    <n v="3034976"/>
  </r>
  <r>
    <x v="4"/>
    <s v="N3"/>
    <s v="EURO V,VI,EEV"/>
    <x v="5"/>
    <s v="Sobrance"/>
    <s v="Košický kraj"/>
    <n v="410944"/>
    <n v="94725"/>
    <n v="679476"/>
  </r>
  <r>
    <x v="4"/>
    <s v="N3"/>
    <s v="EURO V,VI,EEV"/>
    <x v="5"/>
    <s v="Spišská Nová Ves"/>
    <s v="Košický kraj"/>
    <n v="100830"/>
    <n v="45881"/>
    <n v="337982"/>
  </r>
  <r>
    <x v="4"/>
    <s v="N3"/>
    <s v="EURO V,VI,EEV"/>
    <x v="5"/>
    <s v="Stropkov"/>
    <s v="Prešovský kraj"/>
    <n v="157525"/>
    <n v="24855"/>
    <n v="179929"/>
  </r>
  <r>
    <x v="4"/>
    <s v="N3"/>
    <s v="EURO V,VI,EEV"/>
    <x v="5"/>
    <s v="Svidník"/>
    <s v="Prešovský kraj"/>
    <n v="7876720"/>
    <n v="1096824"/>
    <n v="7859089"/>
  </r>
  <r>
    <x v="4"/>
    <s v="N3"/>
    <s v="EURO V,VI,EEV"/>
    <x v="5"/>
    <s v="Šaľa"/>
    <s v="Nitriansky kraj"/>
    <n v="940187"/>
    <n v="130547"/>
    <n v="952560"/>
  </r>
  <r>
    <x v="4"/>
    <s v="N3"/>
    <s v="EURO V,VI,EEV"/>
    <x v="5"/>
    <s v="Topoľčany"/>
    <s v="Nitriansky kraj"/>
    <n v="437719"/>
    <n v="96466"/>
    <n v="709658"/>
  </r>
  <r>
    <x v="4"/>
    <s v="N3"/>
    <s v="EURO V,VI,EEV"/>
    <x v="5"/>
    <s v="Trebišov"/>
    <s v="Košický kraj"/>
    <n v="1697985"/>
    <n v="343222"/>
    <n v="2477233"/>
  </r>
  <r>
    <x v="4"/>
    <s v="N3"/>
    <s v="EURO V,VI,EEV"/>
    <x v="5"/>
    <s v="Trenčín"/>
    <s v="Trenčiansky kraj"/>
    <n v="3637325"/>
    <n v="883822"/>
    <n v="6433148"/>
  </r>
  <r>
    <x v="4"/>
    <s v="N3"/>
    <s v="EURO V,VI,EEV"/>
    <x v="5"/>
    <s v="Trnava"/>
    <s v="Trnavský kraj"/>
    <n v="2935445"/>
    <n v="620260"/>
    <n v="4492513"/>
  </r>
  <r>
    <x v="4"/>
    <s v="N3"/>
    <s v="EURO V,VI,EEV"/>
    <x v="5"/>
    <s v="Turčianske Teplice"/>
    <s v="Žilinský kraj"/>
    <n v="1589980"/>
    <n v="374362"/>
    <n v="2709026"/>
  </r>
  <r>
    <x v="4"/>
    <s v="N3"/>
    <s v="EURO V,VI,EEV"/>
    <x v="5"/>
    <s v="Tvrdošín"/>
    <s v="Žilinský kraj"/>
    <n v="706516"/>
    <n v="140479"/>
    <n v="1013250"/>
  </r>
  <r>
    <x v="4"/>
    <s v="N3"/>
    <s v="EURO V,VI,EEV"/>
    <x v="5"/>
    <s v="Vranov nad Topľou"/>
    <s v="Prešovský kraj"/>
    <n v="1800284"/>
    <n v="402006"/>
    <n v="2929274"/>
  </r>
  <r>
    <x v="4"/>
    <s v="N3"/>
    <s v="EURO V,VI,EEV"/>
    <x v="5"/>
    <s v="Zvolen"/>
    <s v="Banskobystrický kraj"/>
    <n v="3454239"/>
    <n v="635664"/>
    <n v="4622368"/>
  </r>
  <r>
    <x v="4"/>
    <s v="N3"/>
    <s v="EURO V,VI,EEV"/>
    <x v="5"/>
    <s v="Žarnovica"/>
    <s v="Banskobystrický kraj"/>
    <n v="76438"/>
    <n v="12485"/>
    <n v="91144"/>
  </r>
  <r>
    <x v="4"/>
    <s v="N3"/>
    <s v="EURO V,VI,EEV"/>
    <x v="5"/>
    <s v="Žiar nad Hronom"/>
    <s v="Banskobystrický kraj"/>
    <n v="1901475"/>
    <n v="424766"/>
    <n v="3085706"/>
  </r>
  <r>
    <x v="4"/>
    <s v="N3"/>
    <s v="EURO V,VI,EEV"/>
    <x v="5"/>
    <s v="Žilina"/>
    <s v="Žilinský kraj"/>
    <n v="8447590"/>
    <n v="1425945"/>
    <n v="10364388"/>
  </r>
  <r>
    <x v="4"/>
    <s v="N3"/>
    <s v="EURO V,VI,EEV"/>
    <x v="6"/>
    <s v="Banská Bystrica"/>
    <s v="Banskobystrický kraj"/>
    <n v="61335"/>
    <n v="0"/>
    <n v="205924"/>
  </r>
  <r>
    <x v="4"/>
    <s v="N3"/>
    <s v="EURO V,VI,EEV"/>
    <x v="6"/>
    <s v="Banská Štiavnica"/>
    <s v="Banskobystrický kraj"/>
    <n v="33404"/>
    <n v="0"/>
    <n v="89519"/>
  </r>
  <r>
    <x v="4"/>
    <s v="N3"/>
    <s v="EURO V,VI,EEV"/>
    <x v="6"/>
    <s v="Bardejov"/>
    <s v="Prešovský kraj"/>
    <n v="207672"/>
    <n v="0"/>
    <n v="264650"/>
  </r>
  <r>
    <x v="4"/>
    <s v="N3"/>
    <s v="EURO V,VI,EEV"/>
    <x v="6"/>
    <s v="Brezno"/>
    <s v="Banskobystrický kraj"/>
    <n v="518469"/>
    <n v="0"/>
    <n v="837321"/>
  </r>
  <r>
    <x v="4"/>
    <s v="N3"/>
    <s v="EURO V,VI,EEV"/>
    <x v="6"/>
    <s v="Humenné"/>
    <s v="Prešovský kraj"/>
    <n v="116311"/>
    <n v="0"/>
    <n v="232828"/>
  </r>
  <r>
    <x v="4"/>
    <s v="N3"/>
    <s v="EURO V,VI,EEV"/>
    <x v="6"/>
    <s v="Ilava"/>
    <s v="Trenčiansky kraj"/>
    <n v="50440"/>
    <n v="0"/>
    <n v="76669"/>
  </r>
  <r>
    <x v="4"/>
    <s v="N3"/>
    <s v="EURO V,VI,EEV"/>
    <x v="6"/>
    <s v="Kežmarok"/>
    <s v="Prešovský kraj"/>
    <n v="411928"/>
    <n v="0"/>
    <n v="647326"/>
  </r>
  <r>
    <x v="4"/>
    <s v="N3"/>
    <s v="EURO V,VI,EEV"/>
    <x v="6"/>
    <s v="Komárno"/>
    <s v="Nitriansky kraj"/>
    <n v="112005"/>
    <n v="0"/>
    <n v="208834"/>
  </r>
  <r>
    <x v="4"/>
    <s v="N3"/>
    <s v="EURO V,VI,EEV"/>
    <x v="6"/>
    <s v="Krupina"/>
    <s v="Banskobystrický kraj"/>
    <n v="5004"/>
    <n v="0"/>
    <n v="14860"/>
  </r>
  <r>
    <x v="4"/>
    <s v="N3"/>
    <s v="EURO V,VI,EEV"/>
    <x v="6"/>
    <s v="Levice"/>
    <s v="Nitriansky kraj"/>
    <n v="33558"/>
    <n v="0"/>
    <n v="104472"/>
  </r>
  <r>
    <x v="4"/>
    <s v="N3"/>
    <s v="EURO V,VI,EEV"/>
    <x v="6"/>
    <s v="Lučenec"/>
    <s v="Banskobystrický kraj"/>
    <n v="849644"/>
    <n v="0"/>
    <n v="912989"/>
  </r>
  <r>
    <x v="4"/>
    <s v="N3"/>
    <s v="EURO V,VI,EEV"/>
    <x v="6"/>
    <s v="Michalovce"/>
    <s v="Košický kraj"/>
    <n v="473639"/>
    <n v="0"/>
    <n v="977889"/>
  </r>
  <r>
    <x v="4"/>
    <s v="N3"/>
    <s v="EURO V,VI,EEV"/>
    <x v="6"/>
    <s v="Námestovo"/>
    <s v="Žilinský kraj"/>
    <n v="234302"/>
    <n v="0"/>
    <n v="412783"/>
  </r>
  <r>
    <x v="4"/>
    <s v="N3"/>
    <s v="EURO V,VI,EEV"/>
    <x v="6"/>
    <s v="Nové Mesto nad Váhom"/>
    <s v="Trenčiansky kraj"/>
    <n v="62087"/>
    <n v="0"/>
    <n v="43821"/>
  </r>
  <r>
    <x v="4"/>
    <s v="N3"/>
    <s v="EURO V,VI,EEV"/>
    <x v="6"/>
    <s v="Nové Zámky"/>
    <s v="Nitriansky kraj"/>
    <n v="51004"/>
    <n v="0"/>
    <n v="91730"/>
  </r>
  <r>
    <x v="4"/>
    <s v="N3"/>
    <s v="EURO V,VI,EEV"/>
    <x v="6"/>
    <s v="Poprad"/>
    <s v="Prešovský kraj"/>
    <n v="131959"/>
    <n v="0"/>
    <n v="373546"/>
  </r>
  <r>
    <x v="4"/>
    <s v="N3"/>
    <s v="EURO V,VI,EEV"/>
    <x v="6"/>
    <s v="Prešov"/>
    <s v="Prešovský kraj"/>
    <n v="148198"/>
    <n v="0"/>
    <n v="250613"/>
  </r>
  <r>
    <x v="4"/>
    <s v="N3"/>
    <s v="EURO V,VI,EEV"/>
    <x v="6"/>
    <s v="Prievidza"/>
    <s v="Trenčiansky kraj"/>
    <n v="271076"/>
    <n v="0"/>
    <n v="369230"/>
  </r>
  <r>
    <x v="4"/>
    <s v="N3"/>
    <s v="EURO V,VI,EEV"/>
    <x v="6"/>
    <s v="Revúca"/>
    <s v="Banskobystrický kraj"/>
    <n v="5655"/>
    <n v="0"/>
    <n v="1453"/>
  </r>
  <r>
    <x v="4"/>
    <s v="N3"/>
    <s v="EURO V,VI,EEV"/>
    <x v="6"/>
    <s v="Rimavská Sobota"/>
    <s v="Banskobystrický kraj"/>
    <n v="601569"/>
    <n v="0"/>
    <n v="704563"/>
  </r>
  <r>
    <x v="4"/>
    <s v="N3"/>
    <s v="EURO V,VI,EEV"/>
    <x v="6"/>
    <s v="Rožňava"/>
    <s v="Košický kraj"/>
    <n v="235350"/>
    <n v="0"/>
    <n v="407796"/>
  </r>
  <r>
    <x v="4"/>
    <s v="N3"/>
    <s v="EURO V,VI,EEV"/>
    <x v="6"/>
    <s v="Sabinov"/>
    <s v="Prešovský kraj"/>
    <n v="170978"/>
    <n v="0"/>
    <n v="256869"/>
  </r>
  <r>
    <x v="4"/>
    <s v="N3"/>
    <s v="EURO V,VI,EEV"/>
    <x v="6"/>
    <s v="Snina"/>
    <s v="Prešovský kraj"/>
    <n v="36868"/>
    <n v="0"/>
    <n v="51841"/>
  </r>
  <r>
    <x v="4"/>
    <s v="N3"/>
    <s v="EURO V,VI,EEV"/>
    <x v="6"/>
    <s v="Stará Ľubovňa"/>
    <s v="Prešovský kraj"/>
    <n v="440653"/>
    <n v="0"/>
    <n v="869673"/>
  </r>
  <r>
    <x v="4"/>
    <s v="N3"/>
    <s v="EURO V,VI,EEV"/>
    <x v="6"/>
    <s v="Svidník"/>
    <s v="Prešovský kraj"/>
    <n v="100865"/>
    <n v="0"/>
    <n v="100651"/>
  </r>
  <r>
    <x v="4"/>
    <s v="N3"/>
    <s v="EURO V,VI,EEV"/>
    <x v="6"/>
    <s v="Trenčín"/>
    <s v="Trenčiansky kraj"/>
    <n v="175207"/>
    <n v="0"/>
    <n v="157199"/>
  </r>
  <r>
    <x v="4"/>
    <s v="N3"/>
    <s v="EURO V,VI,EEV"/>
    <x v="6"/>
    <s v="Turčianske Teplice"/>
    <s v="Žilinský kraj"/>
    <n v="41371"/>
    <n v="0"/>
    <n v="240707"/>
  </r>
  <r>
    <x v="4"/>
    <s v="N3"/>
    <s v="EURO V,VI,EEV"/>
    <x v="6"/>
    <s v="Veľký Krtíš"/>
    <s v="Banskobystrický kraj"/>
    <n v="211175"/>
    <n v="0"/>
    <n v="458672"/>
  </r>
  <r>
    <x v="4"/>
    <s v="N3"/>
    <s v="EURO V,VI,EEV"/>
    <x v="6"/>
    <s v="Vranov nad Topľou"/>
    <s v="Prešovský kraj"/>
    <n v="145285"/>
    <n v="0"/>
    <n v="186512"/>
  </r>
  <r>
    <x v="4"/>
    <s v="N3"/>
    <s v="EURO V,VI,EEV"/>
    <x v="6"/>
    <s v="Zvolen"/>
    <s v="Banskobystrický kraj"/>
    <n v="6355"/>
    <n v="0"/>
    <n v="9456"/>
  </r>
  <r>
    <x v="4"/>
    <s v="N3"/>
    <s v="EURO V,VI,EEV"/>
    <x v="6"/>
    <s v="Žilina"/>
    <s v="Žilinský kraj"/>
    <n v="331624"/>
    <n v="0"/>
    <n v="420598"/>
  </r>
  <r>
    <x v="4"/>
    <s v="N3"/>
    <s v="EURO V,VI,EEV"/>
    <x v="7"/>
    <s v="Banská Bystrica"/>
    <s v="Banskobystrický kraj"/>
    <n v="100140"/>
    <n v="21819"/>
    <n v="123173"/>
  </r>
  <r>
    <x v="4"/>
    <s v="N3"/>
    <s v="EURO V,VI,EEV"/>
    <x v="7"/>
    <s v="Bratislava IV"/>
    <s v="Bratislavský kraj"/>
    <n v="19755"/>
    <n v="2140"/>
    <n v="11996"/>
  </r>
  <r>
    <x v="4"/>
    <s v="N3"/>
    <s v="EURO V,VI,EEV"/>
    <x v="7"/>
    <s v="Bytča"/>
    <s v="Žilinský kraj"/>
    <n v="225934"/>
    <n v="39342"/>
    <n v="221436"/>
  </r>
  <r>
    <x v="4"/>
    <s v="N3"/>
    <s v="EURO V,VI,EEV"/>
    <x v="7"/>
    <s v="Dolný Kubín"/>
    <s v="Žilinský kraj"/>
    <n v="34508"/>
    <n v="7736"/>
    <n v="43558"/>
  </r>
  <r>
    <x v="4"/>
    <s v="N3"/>
    <s v="EURO V,VI,EEV"/>
    <x v="7"/>
    <s v="Galanta"/>
    <s v="Trnavský kraj"/>
    <n v="42935"/>
    <n v="10394"/>
    <n v="58740"/>
  </r>
  <r>
    <x v="4"/>
    <s v="N3"/>
    <s v="EURO V,VI,EEV"/>
    <x v="7"/>
    <s v="Hlohovec"/>
    <s v="Trnavský kraj"/>
    <n v="379314"/>
    <n v="72952"/>
    <n v="417791"/>
  </r>
  <r>
    <x v="4"/>
    <s v="N3"/>
    <s v="EURO V,VI,EEV"/>
    <x v="7"/>
    <s v="Ilava"/>
    <s v="Trenčiansky kraj"/>
    <n v="297444"/>
    <n v="31212"/>
    <n v="178257"/>
  </r>
  <r>
    <x v="4"/>
    <s v="N3"/>
    <s v="EURO V,VI,EEV"/>
    <x v="7"/>
    <s v="Košice - okolie"/>
    <s v="Košický kraj"/>
    <n v="342198"/>
    <n v="65182"/>
    <n v="364143"/>
  </r>
  <r>
    <x v="4"/>
    <s v="N3"/>
    <s v="EURO V,VI,EEV"/>
    <x v="7"/>
    <s v="Levoča"/>
    <s v="Prešovský kraj"/>
    <n v="205358"/>
    <n v="54159"/>
    <n v="310131"/>
  </r>
  <r>
    <x v="4"/>
    <s v="N3"/>
    <s v="EURO V,VI,EEV"/>
    <x v="7"/>
    <s v="Liptovský Mikuláš"/>
    <s v="Žilinský kraj"/>
    <n v="252117"/>
    <n v="63731"/>
    <n v="363057"/>
  </r>
  <r>
    <x v="4"/>
    <s v="N3"/>
    <s v="EURO V,VI,EEV"/>
    <x v="7"/>
    <s v="Malacky"/>
    <s v="Bratislavský kraj"/>
    <n v="552407"/>
    <n v="142304"/>
    <n v="796504"/>
  </r>
  <r>
    <x v="4"/>
    <s v="N3"/>
    <s v="EURO V,VI,EEV"/>
    <x v="7"/>
    <s v="Nitra"/>
    <s v="Nitriansky kraj"/>
    <n v="195442"/>
    <n v="45649"/>
    <n v="258454"/>
  </r>
  <r>
    <x v="4"/>
    <s v="N3"/>
    <s v="EURO V,VI,EEV"/>
    <x v="7"/>
    <s v="Nové Mesto nad Váhom"/>
    <s v="Trenčiansky kraj"/>
    <n v="315948"/>
    <n v="129543"/>
    <n v="746636"/>
  </r>
  <r>
    <x v="4"/>
    <s v="N3"/>
    <s v="EURO V,VI,EEV"/>
    <x v="7"/>
    <s v="Piešťany"/>
    <s v="Trnavský kraj"/>
    <n v="224676"/>
    <n v="77018"/>
    <n v="443268"/>
  </r>
  <r>
    <x v="4"/>
    <s v="N3"/>
    <s v="EURO V,VI,EEV"/>
    <x v="7"/>
    <s v="Poprad"/>
    <s v="Prešovský kraj"/>
    <n v="249239"/>
    <n v="59094"/>
    <n v="338040"/>
  </r>
  <r>
    <x v="4"/>
    <s v="N3"/>
    <s v="EURO V,VI,EEV"/>
    <x v="7"/>
    <s v="Považská Bystrica"/>
    <s v="Trenčiansky kraj"/>
    <n v="174242"/>
    <n v="46182"/>
    <n v="260929"/>
  </r>
  <r>
    <x v="4"/>
    <s v="N3"/>
    <s v="EURO V,VI,EEV"/>
    <x v="7"/>
    <s v="Prešov"/>
    <s v="Prešovský kraj"/>
    <n v="221514"/>
    <n v="57898"/>
    <n v="328782"/>
  </r>
  <r>
    <x v="4"/>
    <s v="N3"/>
    <s v="EURO V,VI,EEV"/>
    <x v="7"/>
    <s v="Púchov"/>
    <s v="Trenčiansky kraj"/>
    <n v="104362"/>
    <n v="21645"/>
    <n v="122454"/>
  </r>
  <r>
    <x v="4"/>
    <s v="N3"/>
    <s v="EURO V,VI,EEV"/>
    <x v="7"/>
    <s v="Revúca"/>
    <s v="Banskobystrický kraj"/>
    <n v="25911"/>
    <n v="3685"/>
    <n v="21102"/>
  </r>
  <r>
    <x v="4"/>
    <s v="N3"/>
    <s v="EURO V,VI,EEV"/>
    <x v="7"/>
    <s v="Rimavská Sobota"/>
    <s v="Banskobystrický kraj"/>
    <n v="12810"/>
    <n v="1876"/>
    <n v="10793"/>
  </r>
  <r>
    <x v="4"/>
    <s v="N3"/>
    <s v="EURO V,VI,EEV"/>
    <x v="7"/>
    <s v="Ružomberok"/>
    <s v="Žilinský kraj"/>
    <n v="24097"/>
    <n v="3170"/>
    <n v="18013"/>
  </r>
  <r>
    <x v="4"/>
    <s v="N3"/>
    <s v="EURO V,VI,EEV"/>
    <x v="7"/>
    <s v="Senec"/>
    <s v="Bratislavský kraj"/>
    <n v="712245"/>
    <n v="126154"/>
    <n v="711454"/>
  </r>
  <r>
    <x v="4"/>
    <s v="N3"/>
    <s v="EURO V,VI,EEV"/>
    <x v="7"/>
    <s v="Senica"/>
    <s v="Trnavský kraj"/>
    <n v="63922"/>
    <n v="15821"/>
    <n v="88707"/>
  </r>
  <r>
    <x v="4"/>
    <s v="N3"/>
    <s v="EURO V,VI,EEV"/>
    <x v="7"/>
    <s v="Svidník"/>
    <s v="Prešovský kraj"/>
    <n v="19103"/>
    <n v="4450"/>
    <n v="24891"/>
  </r>
  <r>
    <x v="4"/>
    <s v="N3"/>
    <s v="EURO V,VI,EEV"/>
    <x v="7"/>
    <s v="Trenčín"/>
    <s v="Trenčiansky kraj"/>
    <n v="694149"/>
    <n v="189326"/>
    <n v="1089458"/>
  </r>
  <r>
    <x v="4"/>
    <s v="N3"/>
    <s v="EURO V,VI,EEV"/>
    <x v="7"/>
    <s v="Trnava"/>
    <s v="Trnavský kraj"/>
    <n v="1487148"/>
    <n v="344113"/>
    <n v="1938644"/>
  </r>
  <r>
    <x v="4"/>
    <s v="N3"/>
    <s v="EURO V,VI,EEV"/>
    <x v="7"/>
    <s v="Turčianske Teplice"/>
    <s v="Žilinský kraj"/>
    <n v="1573"/>
    <n v="166"/>
    <n v="935"/>
  </r>
  <r>
    <x v="4"/>
    <s v="N3"/>
    <s v="EURO V,VI,EEV"/>
    <x v="7"/>
    <s v="Tvrdošín"/>
    <s v="Žilinský kraj"/>
    <n v="25090"/>
    <n v="6055"/>
    <n v="34069"/>
  </r>
  <r>
    <x v="4"/>
    <s v="N3"/>
    <s v="EURO V,VI,EEV"/>
    <x v="7"/>
    <s v="Zlaté Moravce"/>
    <s v="Nitriansky kraj"/>
    <n v="232696"/>
    <n v="69651"/>
    <n v="395307"/>
  </r>
  <r>
    <x v="4"/>
    <s v="N3"/>
    <s v="EURO V,VI,EEV"/>
    <x v="7"/>
    <s v="Zvolen"/>
    <s v="Banskobystrický kraj"/>
    <n v="756501"/>
    <n v="104689"/>
    <n v="593617"/>
  </r>
  <r>
    <x v="4"/>
    <s v="N3"/>
    <s v="EURO V,VI,EEV"/>
    <x v="7"/>
    <s v="Žarnovica"/>
    <s v="Banskobystrický kraj"/>
    <n v="15889"/>
    <n v="7954"/>
    <n v="44954"/>
  </r>
  <r>
    <x v="4"/>
    <s v="N3"/>
    <s v="EURO V,VI,EEV"/>
    <x v="7"/>
    <s v="Žiar nad Hronom"/>
    <s v="Banskobystrický kraj"/>
    <n v="368426"/>
    <n v="72249"/>
    <n v="409550"/>
  </r>
  <r>
    <x v="4"/>
    <s v="N3"/>
    <s v="EURO V,VI,EEV"/>
    <x v="7"/>
    <s v="Žilina"/>
    <s v="Žilinský kraj"/>
    <n v="494902"/>
    <n v="118715"/>
    <n v="671113"/>
  </r>
  <r>
    <x v="4"/>
    <s v="N3"/>
    <s v="EURO V,VI,EEV"/>
    <x v="8"/>
    <s v="Bánovce nad Bebravou"/>
    <s v="Trenčiansky kraj"/>
    <n v="3380"/>
    <n v="0"/>
    <n v="56619"/>
  </r>
  <r>
    <x v="4"/>
    <s v="N3"/>
    <s v="EURO V,VI,EEV"/>
    <x v="8"/>
    <s v="Banská Bystrica"/>
    <s v="Banskobystrický kraj"/>
    <n v="853"/>
    <n v="0"/>
    <n v="18525"/>
  </r>
  <r>
    <x v="4"/>
    <s v="N3"/>
    <s v="EURO V,VI,EEV"/>
    <x v="8"/>
    <s v="Banská Štiavnica"/>
    <s v="Banskobystrický kraj"/>
    <n v="144"/>
    <n v="0"/>
    <n v="4594"/>
  </r>
  <r>
    <x v="4"/>
    <s v="N3"/>
    <s v="EURO V,VI,EEV"/>
    <x v="8"/>
    <s v="Bardejov"/>
    <s v="Prešovský kraj"/>
    <n v="17838"/>
    <n v="0"/>
    <n v="591291"/>
  </r>
  <r>
    <x v="4"/>
    <s v="N3"/>
    <s v="EURO V,VI,EEV"/>
    <x v="8"/>
    <s v="Bratislava I"/>
    <s v="Bratislavský kraj"/>
    <n v="120"/>
    <n v="0"/>
    <n v="636"/>
  </r>
  <r>
    <x v="4"/>
    <s v="N3"/>
    <s v="EURO V,VI,EEV"/>
    <x v="8"/>
    <s v="Bratislava II"/>
    <s v="Bratislavský kraj"/>
    <n v="1963"/>
    <n v="0"/>
    <n v="10404"/>
  </r>
  <r>
    <x v="4"/>
    <s v="N3"/>
    <s v="EURO V,VI,EEV"/>
    <x v="8"/>
    <s v="Bratislava III"/>
    <s v="Bratislavský kraj"/>
    <n v="2086"/>
    <n v="0"/>
    <n v="11056"/>
  </r>
  <r>
    <x v="4"/>
    <s v="N3"/>
    <s v="EURO V,VI,EEV"/>
    <x v="8"/>
    <s v="Bratislava IV"/>
    <s v="Bratislavský kraj"/>
    <n v="194"/>
    <n v="0"/>
    <n v="2173"/>
  </r>
  <r>
    <x v="4"/>
    <s v="N3"/>
    <s v="EURO V,VI,EEV"/>
    <x v="8"/>
    <s v="Brezno"/>
    <s v="Banskobystrický kraj"/>
    <n v="7400"/>
    <n v="0"/>
    <n v="247062"/>
  </r>
  <r>
    <x v="4"/>
    <s v="N3"/>
    <s v="EURO V,VI,EEV"/>
    <x v="8"/>
    <s v="Bytča"/>
    <s v="Žilinský kraj"/>
    <n v="2742"/>
    <n v="0"/>
    <n v="52373"/>
  </r>
  <r>
    <x v="4"/>
    <s v="N3"/>
    <s v="EURO V,VI,EEV"/>
    <x v="8"/>
    <s v="Čadca"/>
    <s v="Žilinský kraj"/>
    <n v="20421"/>
    <n v="0"/>
    <n v="469072"/>
  </r>
  <r>
    <x v="4"/>
    <s v="N3"/>
    <s v="EURO V,VI,EEV"/>
    <x v="8"/>
    <s v="Detva"/>
    <s v="Banskobystrický kraj"/>
    <n v="191"/>
    <n v="0"/>
    <n v="6734"/>
  </r>
  <r>
    <x v="4"/>
    <s v="N3"/>
    <s v="EURO V,VI,EEV"/>
    <x v="8"/>
    <s v="Dolný Kubín"/>
    <s v="Žilinský kraj"/>
    <n v="447"/>
    <n v="0"/>
    <n v="19802"/>
  </r>
  <r>
    <x v="4"/>
    <s v="N3"/>
    <s v="EURO V,VI,EEV"/>
    <x v="8"/>
    <s v="Dunajská Streda"/>
    <s v="Trnavský kraj"/>
    <n v="32260"/>
    <n v="0"/>
    <n v="1180991"/>
  </r>
  <r>
    <x v="4"/>
    <s v="N3"/>
    <s v="EURO V,VI,EEV"/>
    <x v="8"/>
    <s v="Galanta"/>
    <s v="Trnavský kraj"/>
    <n v="14808"/>
    <n v="0"/>
    <n v="227840"/>
  </r>
  <r>
    <x v="4"/>
    <s v="N3"/>
    <s v="EURO V,VI,EEV"/>
    <x v="8"/>
    <s v="Gelnica"/>
    <s v="Košický kraj"/>
    <n v="911"/>
    <n v="0"/>
    <n v="34511"/>
  </r>
  <r>
    <x v="4"/>
    <s v="N3"/>
    <s v="EURO V,VI,EEV"/>
    <x v="8"/>
    <s v="Hlohovec"/>
    <s v="Trnavský kraj"/>
    <n v="22629"/>
    <n v="0"/>
    <n v="185270"/>
  </r>
  <r>
    <x v="4"/>
    <s v="N3"/>
    <s v="EURO V,VI,EEV"/>
    <x v="8"/>
    <s v="Humenné"/>
    <s v="Prešovský kraj"/>
    <n v="27910"/>
    <n v="0"/>
    <n v="162684"/>
  </r>
  <r>
    <x v="4"/>
    <s v="N3"/>
    <s v="EURO V,VI,EEV"/>
    <x v="8"/>
    <s v="Ilava"/>
    <s v="Trenčiansky kraj"/>
    <n v="6479"/>
    <n v="0"/>
    <n v="14034"/>
  </r>
  <r>
    <x v="4"/>
    <s v="N3"/>
    <s v="EURO V,VI,EEV"/>
    <x v="8"/>
    <s v="Kežmarok"/>
    <s v="Prešovský kraj"/>
    <n v="13964"/>
    <n v="0"/>
    <n v="232637"/>
  </r>
  <r>
    <x v="4"/>
    <s v="N3"/>
    <s v="EURO V,VI,EEV"/>
    <x v="8"/>
    <s v="Komárno"/>
    <s v="Nitriansky kraj"/>
    <n v="14214"/>
    <n v="0"/>
    <n v="498294"/>
  </r>
  <r>
    <x v="4"/>
    <s v="N3"/>
    <s v="EURO V,VI,EEV"/>
    <x v="8"/>
    <s v="Košice - okolie"/>
    <s v="Košický kraj"/>
    <n v="5192"/>
    <n v="0"/>
    <n v="81937"/>
  </r>
  <r>
    <x v="4"/>
    <s v="N3"/>
    <s v="EURO V,VI,EEV"/>
    <x v="8"/>
    <s v="Košice I"/>
    <s v="Košický kraj"/>
    <n v="23"/>
    <n v="0"/>
    <n v="782"/>
  </r>
  <r>
    <x v="4"/>
    <s v="N3"/>
    <s v="EURO V,VI,EEV"/>
    <x v="8"/>
    <s v="Krupina"/>
    <s v="Banskobystrický kraj"/>
    <n v="185"/>
    <n v="0"/>
    <n v="4780"/>
  </r>
  <r>
    <x v="4"/>
    <s v="N3"/>
    <s v="EURO V,VI,EEV"/>
    <x v="8"/>
    <s v="Levice"/>
    <s v="Nitriansky kraj"/>
    <n v="18086"/>
    <n v="0"/>
    <n v="203629"/>
  </r>
  <r>
    <x v="4"/>
    <s v="N3"/>
    <s v="EURO V,VI,EEV"/>
    <x v="8"/>
    <s v="Levoča"/>
    <s v="Prešovský kraj"/>
    <n v="13295"/>
    <n v="0"/>
    <n v="397309"/>
  </r>
  <r>
    <x v="4"/>
    <s v="N3"/>
    <s v="EURO V,VI,EEV"/>
    <x v="8"/>
    <s v="Liptovský Mikuláš"/>
    <s v="Žilinský kraj"/>
    <n v="2478"/>
    <n v="0"/>
    <n v="97593"/>
  </r>
  <r>
    <x v="4"/>
    <s v="N3"/>
    <s v="EURO V,VI,EEV"/>
    <x v="8"/>
    <s v="Lučenec"/>
    <s v="Banskobystrický kraj"/>
    <n v="96"/>
    <n v="0"/>
    <n v="503"/>
  </r>
  <r>
    <x v="4"/>
    <s v="N3"/>
    <s v="EURO V,VI,EEV"/>
    <x v="8"/>
    <s v="Malacky"/>
    <s v="Bratislavský kraj"/>
    <n v="4883"/>
    <n v="0"/>
    <n v="158513"/>
  </r>
  <r>
    <x v="4"/>
    <s v="N3"/>
    <s v="EURO V,VI,EEV"/>
    <x v="8"/>
    <s v="Martin"/>
    <s v="Žilinský kraj"/>
    <n v="12698"/>
    <n v="0"/>
    <n v="379670"/>
  </r>
  <r>
    <x v="4"/>
    <s v="N3"/>
    <s v="EURO V,VI,EEV"/>
    <x v="8"/>
    <s v="Medzilaborce"/>
    <s v="Prešovský kraj"/>
    <n v="2405"/>
    <n v="0"/>
    <n v="65378"/>
  </r>
  <r>
    <x v="4"/>
    <s v="N3"/>
    <s v="EURO V,VI,EEV"/>
    <x v="8"/>
    <s v="Michalovce"/>
    <s v="Košický kraj"/>
    <n v="8242"/>
    <n v="0"/>
    <n v="237559"/>
  </r>
  <r>
    <x v="4"/>
    <s v="N3"/>
    <s v="EURO V,VI,EEV"/>
    <x v="8"/>
    <s v="Myjava"/>
    <s v="Trenčiansky kraj"/>
    <n v="15056"/>
    <n v="0"/>
    <n v="232645"/>
  </r>
  <r>
    <x v="4"/>
    <s v="N3"/>
    <s v="EURO V,VI,EEV"/>
    <x v="8"/>
    <s v="Námestovo"/>
    <s v="Žilinský kraj"/>
    <n v="5186"/>
    <n v="0"/>
    <n v="100632"/>
  </r>
  <r>
    <x v="4"/>
    <s v="N3"/>
    <s v="EURO V,VI,EEV"/>
    <x v="8"/>
    <s v="Nitra"/>
    <s v="Nitriansky kraj"/>
    <n v="75557"/>
    <n v="0"/>
    <n v="1509153"/>
  </r>
  <r>
    <x v="4"/>
    <s v="N3"/>
    <s v="EURO V,VI,EEV"/>
    <x v="8"/>
    <s v="Nové Mesto nad Váhom"/>
    <s v="Trenčiansky kraj"/>
    <n v="55955"/>
    <n v="0"/>
    <n v="1029682"/>
  </r>
  <r>
    <x v="4"/>
    <s v="N3"/>
    <s v="EURO V,VI,EEV"/>
    <x v="8"/>
    <s v="Nové Zámky"/>
    <s v="Nitriansky kraj"/>
    <n v="8484"/>
    <n v="0"/>
    <n v="279778"/>
  </r>
  <r>
    <x v="4"/>
    <s v="N3"/>
    <s v="EURO V,VI,EEV"/>
    <x v="8"/>
    <s v="Partizánske"/>
    <s v="Trenčiansky kraj"/>
    <n v="94110"/>
    <n v="0"/>
    <n v="951318"/>
  </r>
  <r>
    <x v="4"/>
    <s v="N3"/>
    <s v="EURO V,VI,EEV"/>
    <x v="8"/>
    <s v="Pezinok"/>
    <s v="Bratislavský kraj"/>
    <n v="30521"/>
    <n v="0"/>
    <n v="591795"/>
  </r>
  <r>
    <x v="4"/>
    <s v="N3"/>
    <s v="EURO V,VI,EEV"/>
    <x v="8"/>
    <s v="Piešťany"/>
    <s v="Trnavský kraj"/>
    <n v="12137"/>
    <n v="0"/>
    <n v="308417"/>
  </r>
  <r>
    <x v="4"/>
    <s v="N3"/>
    <s v="EURO V,VI,EEV"/>
    <x v="8"/>
    <s v="Poltár"/>
    <s v="Banskobystrický kraj"/>
    <n v="623"/>
    <n v="0"/>
    <n v="19687"/>
  </r>
  <r>
    <x v="4"/>
    <s v="N3"/>
    <s v="EURO V,VI,EEV"/>
    <x v="8"/>
    <s v="Poprad"/>
    <s v="Prešovský kraj"/>
    <n v="1741"/>
    <n v="0"/>
    <n v="15128"/>
  </r>
  <r>
    <x v="4"/>
    <s v="N3"/>
    <s v="EURO V,VI,EEV"/>
    <x v="8"/>
    <s v="Považská Bystrica"/>
    <s v="Trenčiansky kraj"/>
    <n v="1106"/>
    <n v="0"/>
    <n v="30179"/>
  </r>
  <r>
    <x v="4"/>
    <s v="N3"/>
    <s v="EURO V,VI,EEV"/>
    <x v="8"/>
    <s v="Prešov"/>
    <s v="Prešovský kraj"/>
    <n v="2"/>
    <n v="0"/>
    <n v="153"/>
  </r>
  <r>
    <x v="4"/>
    <s v="N3"/>
    <s v="EURO V,VI,EEV"/>
    <x v="8"/>
    <s v="Prievidza"/>
    <s v="Trenčiansky kraj"/>
    <n v="2177"/>
    <n v="0"/>
    <n v="97107"/>
  </r>
  <r>
    <x v="4"/>
    <s v="N3"/>
    <s v="EURO V,VI,EEV"/>
    <x v="8"/>
    <s v="Púchov"/>
    <s v="Trenčiansky kraj"/>
    <n v="421"/>
    <n v="0"/>
    <n v="15754"/>
  </r>
  <r>
    <x v="4"/>
    <s v="N3"/>
    <s v="EURO V,VI,EEV"/>
    <x v="8"/>
    <s v="Revúca"/>
    <s v="Banskobystrický kraj"/>
    <n v="13438"/>
    <n v="0"/>
    <n v="308691"/>
  </r>
  <r>
    <x v="4"/>
    <s v="N3"/>
    <s v="EURO V,VI,EEV"/>
    <x v="8"/>
    <s v="Rimavská Sobota"/>
    <s v="Banskobystrický kraj"/>
    <n v="3440"/>
    <n v="0"/>
    <n v="76889"/>
  </r>
  <r>
    <x v="4"/>
    <s v="N3"/>
    <s v="EURO V,VI,EEV"/>
    <x v="8"/>
    <s v="Rožňava"/>
    <s v="Košický kraj"/>
    <n v="1255"/>
    <n v="0"/>
    <n v="16526"/>
  </r>
  <r>
    <x v="4"/>
    <s v="N3"/>
    <s v="EURO V,VI,EEV"/>
    <x v="8"/>
    <s v="Senec"/>
    <s v="Bratislavský kraj"/>
    <n v="9513"/>
    <n v="0"/>
    <n v="226659"/>
  </r>
  <r>
    <x v="4"/>
    <s v="N3"/>
    <s v="EURO V,VI,EEV"/>
    <x v="8"/>
    <s v="Senica"/>
    <s v="Trnavský kraj"/>
    <n v="116952"/>
    <n v="0"/>
    <n v="3104464"/>
  </r>
  <r>
    <x v="4"/>
    <s v="N3"/>
    <s v="EURO V,VI,EEV"/>
    <x v="8"/>
    <s v="Skalica"/>
    <s v="Trnavský kraj"/>
    <n v="46001"/>
    <n v="0"/>
    <n v="422868"/>
  </r>
  <r>
    <x v="4"/>
    <s v="N3"/>
    <s v="EURO V,VI,EEV"/>
    <x v="8"/>
    <s v="Snina"/>
    <s v="Prešovský kraj"/>
    <n v="1301"/>
    <n v="0"/>
    <n v="38325"/>
  </r>
  <r>
    <x v="4"/>
    <s v="N3"/>
    <s v="EURO V,VI,EEV"/>
    <x v="8"/>
    <s v="Sobrance"/>
    <s v="Košický kraj"/>
    <n v="373"/>
    <n v="0"/>
    <n v="9576"/>
  </r>
  <r>
    <x v="4"/>
    <s v="N3"/>
    <s v="EURO V,VI,EEV"/>
    <x v="8"/>
    <s v="Spišská Nová Ves"/>
    <s v="Košický kraj"/>
    <n v="14860"/>
    <n v="0"/>
    <n v="104585"/>
  </r>
  <r>
    <x v="4"/>
    <s v="N3"/>
    <s v="EURO V,VI,EEV"/>
    <x v="8"/>
    <s v="Stropkov"/>
    <s v="Prešovský kraj"/>
    <n v="3479"/>
    <n v="0"/>
    <n v="68862"/>
  </r>
  <r>
    <x v="4"/>
    <s v="N3"/>
    <s v="EURO V,VI,EEV"/>
    <x v="8"/>
    <s v="Svidník"/>
    <s v="Prešovský kraj"/>
    <n v="1074"/>
    <n v="0"/>
    <n v="11969"/>
  </r>
  <r>
    <x v="4"/>
    <s v="N3"/>
    <s v="EURO V,VI,EEV"/>
    <x v="8"/>
    <s v="Šaľa"/>
    <s v="Nitriansky kraj"/>
    <n v="18478"/>
    <n v="0"/>
    <n v="322781"/>
  </r>
  <r>
    <x v="4"/>
    <s v="N3"/>
    <s v="EURO V,VI,EEV"/>
    <x v="8"/>
    <s v="Topoľčany"/>
    <s v="Nitriansky kraj"/>
    <n v="16645"/>
    <n v="0"/>
    <n v="514522"/>
  </r>
  <r>
    <x v="4"/>
    <s v="N3"/>
    <s v="EURO V,VI,EEV"/>
    <x v="8"/>
    <s v="Trebišov"/>
    <s v="Košický kraj"/>
    <n v="6975"/>
    <n v="0"/>
    <n v="115088"/>
  </r>
  <r>
    <x v="4"/>
    <s v="N3"/>
    <s v="EURO V,VI,EEV"/>
    <x v="8"/>
    <s v="Trenčín"/>
    <s v="Trenčiansky kraj"/>
    <n v="9414"/>
    <n v="0"/>
    <n v="59165"/>
  </r>
  <r>
    <x v="4"/>
    <s v="N3"/>
    <s v="EURO V,VI,EEV"/>
    <x v="8"/>
    <s v="Trnava"/>
    <s v="Trnavský kraj"/>
    <n v="7011"/>
    <n v="0"/>
    <n v="184790"/>
  </r>
  <r>
    <x v="4"/>
    <s v="N3"/>
    <s v="EURO V,VI,EEV"/>
    <x v="8"/>
    <s v="Turčianske Teplice"/>
    <s v="Žilinský kraj"/>
    <n v="13394"/>
    <n v="0"/>
    <n v="400481"/>
  </r>
  <r>
    <x v="4"/>
    <s v="N3"/>
    <s v="EURO V,VI,EEV"/>
    <x v="8"/>
    <s v="Tvrdošín"/>
    <s v="Žilinský kraj"/>
    <n v="12661"/>
    <n v="0"/>
    <n v="155022"/>
  </r>
  <r>
    <x v="4"/>
    <s v="N3"/>
    <s v="EURO V,VI,EEV"/>
    <x v="8"/>
    <s v="Veľký Krtíš"/>
    <s v="Banskobystrický kraj"/>
    <n v="27902"/>
    <n v="0"/>
    <n v="128091"/>
  </r>
  <r>
    <x v="4"/>
    <s v="N3"/>
    <s v="EURO V,VI,EEV"/>
    <x v="8"/>
    <s v="Vranov nad Topľou"/>
    <s v="Prešovský kraj"/>
    <n v="654"/>
    <n v="0"/>
    <n v="15389"/>
  </r>
  <r>
    <x v="4"/>
    <s v="N3"/>
    <s v="EURO V,VI,EEV"/>
    <x v="8"/>
    <s v="Zlaté Moravce"/>
    <s v="Nitriansky kraj"/>
    <n v="4051"/>
    <n v="0"/>
    <n v="135116"/>
  </r>
  <r>
    <x v="4"/>
    <s v="N3"/>
    <s v="EURO V,VI,EEV"/>
    <x v="8"/>
    <s v="Zvolen"/>
    <s v="Banskobystrický kraj"/>
    <n v="399"/>
    <n v="0"/>
    <n v="9419"/>
  </r>
  <r>
    <x v="4"/>
    <s v="N3"/>
    <s v="EURO V,VI,EEV"/>
    <x v="8"/>
    <s v="Žarnovica"/>
    <s v="Banskobystrický kraj"/>
    <n v="10770"/>
    <n v="0"/>
    <n v="156073"/>
  </r>
  <r>
    <x v="4"/>
    <s v="N3"/>
    <s v="EURO V,VI,EEV"/>
    <x v="8"/>
    <s v="Žiar nad Hronom"/>
    <s v="Banskobystrický kraj"/>
    <n v="6"/>
    <n v="0"/>
    <n v="59"/>
  </r>
  <r>
    <x v="4"/>
    <s v="N3"/>
    <s v="EURO V,VI,EEV"/>
    <x v="8"/>
    <s v="Žilina"/>
    <s v="Žilinský kraj"/>
    <n v="70210"/>
    <n v="0"/>
    <n v="333248"/>
  </r>
  <r>
    <x v="4"/>
    <s v="N3"/>
    <s v="EURO V,VI,EEV"/>
    <x v="9"/>
    <s v="Bánovce nad Bebravou"/>
    <s v="Trenčiansky kraj"/>
    <n v="149"/>
    <n v="0"/>
    <n v="382"/>
  </r>
  <r>
    <x v="4"/>
    <s v="N3"/>
    <s v="EURO V,VI,EEV"/>
    <x v="9"/>
    <s v="Banská Bystrica"/>
    <s v="Banskobystrický kraj"/>
    <n v="67"/>
    <n v="0"/>
    <n v="225"/>
  </r>
  <r>
    <x v="4"/>
    <s v="N3"/>
    <s v="EURO V,VI,EEV"/>
    <x v="9"/>
    <s v="Banská Štiavnica"/>
    <s v="Banskobystrický kraj"/>
    <n v="14"/>
    <n v="0"/>
    <n v="60"/>
  </r>
  <r>
    <x v="4"/>
    <s v="N3"/>
    <s v="EURO V,VI,EEV"/>
    <x v="9"/>
    <s v="Bardejov"/>
    <s v="Prešovský kraj"/>
    <n v="34"/>
    <n v="0"/>
    <n v="201"/>
  </r>
  <r>
    <x v="4"/>
    <s v="N3"/>
    <s v="EURO V,VI,EEV"/>
    <x v="9"/>
    <s v="Bratislava II"/>
    <s v="Bratislavský kraj"/>
    <n v="66"/>
    <n v="0"/>
    <n v="149"/>
  </r>
  <r>
    <x v="4"/>
    <s v="N3"/>
    <s v="EURO V,VI,EEV"/>
    <x v="9"/>
    <s v="Bratislava IV"/>
    <s v="Bratislavský kraj"/>
    <n v="14"/>
    <n v="0"/>
    <n v="168"/>
  </r>
  <r>
    <x v="4"/>
    <s v="N3"/>
    <s v="EURO V,VI,EEV"/>
    <x v="9"/>
    <s v="Brezno"/>
    <s v="Banskobystrický kraj"/>
    <n v="177"/>
    <n v="0"/>
    <n v="882"/>
  </r>
  <r>
    <x v="4"/>
    <s v="N3"/>
    <s v="EURO V,VI,EEV"/>
    <x v="9"/>
    <s v="Bytča"/>
    <s v="Žilinský kraj"/>
    <n v="9"/>
    <n v="0"/>
    <n v="82"/>
  </r>
  <r>
    <x v="4"/>
    <s v="N3"/>
    <s v="EURO V,VI,EEV"/>
    <x v="9"/>
    <s v="Čadca"/>
    <s v="Žilinský kraj"/>
    <n v="72"/>
    <n v="0"/>
    <n v="545"/>
  </r>
  <r>
    <x v="4"/>
    <s v="N3"/>
    <s v="EURO V,VI,EEV"/>
    <x v="9"/>
    <s v="Detva"/>
    <s v="Banskobystrický kraj"/>
    <n v="84"/>
    <n v="0"/>
    <n v="278"/>
  </r>
  <r>
    <x v="4"/>
    <s v="N3"/>
    <s v="EURO V,VI,EEV"/>
    <x v="9"/>
    <s v="Dolný Kubín"/>
    <s v="Žilinský kraj"/>
    <n v="165"/>
    <n v="0"/>
    <n v="563"/>
  </r>
  <r>
    <x v="4"/>
    <s v="N3"/>
    <s v="EURO V,VI,EEV"/>
    <x v="9"/>
    <s v="Dunajská Streda"/>
    <s v="Trnavský kraj"/>
    <n v="967"/>
    <n v="0"/>
    <n v="4379"/>
  </r>
  <r>
    <x v="4"/>
    <s v="N3"/>
    <s v="EURO V,VI,EEV"/>
    <x v="9"/>
    <s v="Galanta"/>
    <s v="Trnavský kraj"/>
    <n v="13829"/>
    <n v="0"/>
    <n v="99236"/>
  </r>
  <r>
    <x v="4"/>
    <s v="N3"/>
    <s v="EURO V,VI,EEV"/>
    <x v="9"/>
    <s v="Gelnica"/>
    <s v="Košický kraj"/>
    <n v="73"/>
    <n v="0"/>
    <n v="671"/>
  </r>
  <r>
    <x v="4"/>
    <s v="N3"/>
    <s v="EURO V,VI,EEV"/>
    <x v="9"/>
    <s v="Hlohovec"/>
    <s v="Trnavský kraj"/>
    <n v="140"/>
    <n v="0"/>
    <n v="1133"/>
  </r>
  <r>
    <x v="4"/>
    <s v="N3"/>
    <s v="EURO V,VI,EEV"/>
    <x v="9"/>
    <s v="Humenné"/>
    <s v="Prešovský kraj"/>
    <n v="33"/>
    <n v="0"/>
    <n v="104"/>
  </r>
  <r>
    <x v="4"/>
    <s v="N3"/>
    <s v="EURO V,VI,EEV"/>
    <x v="9"/>
    <s v="Ilava"/>
    <s v="Trenčiansky kraj"/>
    <n v="50"/>
    <n v="0"/>
    <n v="201"/>
  </r>
  <r>
    <x v="4"/>
    <s v="N3"/>
    <s v="EURO V,VI,EEV"/>
    <x v="9"/>
    <s v="Kežmarok"/>
    <s v="Prešovský kraj"/>
    <n v="46"/>
    <n v="0"/>
    <n v="264"/>
  </r>
  <r>
    <x v="4"/>
    <s v="N3"/>
    <s v="EURO V,VI,EEV"/>
    <x v="9"/>
    <s v="Komárno"/>
    <s v="Nitriansky kraj"/>
    <n v="602"/>
    <n v="0"/>
    <n v="4657"/>
  </r>
  <r>
    <x v="4"/>
    <s v="N3"/>
    <s v="EURO V,VI,EEV"/>
    <x v="9"/>
    <s v="Košice - okolie"/>
    <s v="Košický kraj"/>
    <n v="5981"/>
    <n v="0"/>
    <n v="20060"/>
  </r>
  <r>
    <x v="4"/>
    <s v="N3"/>
    <s v="EURO V,VI,EEV"/>
    <x v="9"/>
    <s v="Košice I"/>
    <s v="Košický kraj"/>
    <n v="120"/>
    <n v="0"/>
    <n v="700"/>
  </r>
  <r>
    <x v="4"/>
    <s v="N3"/>
    <s v="EURO V,VI,EEV"/>
    <x v="9"/>
    <s v="Košice II"/>
    <s v="Košický kraj"/>
    <n v="243"/>
    <n v="0"/>
    <n v="1385"/>
  </r>
  <r>
    <x v="4"/>
    <s v="N3"/>
    <s v="EURO V,VI,EEV"/>
    <x v="9"/>
    <s v="Košice IV"/>
    <s v="Košický kraj"/>
    <n v="85"/>
    <n v="0"/>
    <n v="175"/>
  </r>
  <r>
    <x v="4"/>
    <s v="N3"/>
    <s v="EURO V,VI,EEV"/>
    <x v="9"/>
    <s v="Krupina"/>
    <s v="Banskobystrický kraj"/>
    <n v="667"/>
    <n v="0"/>
    <n v="10395"/>
  </r>
  <r>
    <x v="4"/>
    <s v="N3"/>
    <s v="EURO V,VI,EEV"/>
    <x v="9"/>
    <s v="Kysucké Nové Mesto"/>
    <s v="Žilinský kraj"/>
    <n v="150"/>
    <n v="0"/>
    <n v="886"/>
  </r>
  <r>
    <x v="4"/>
    <s v="N3"/>
    <s v="EURO V,VI,EEV"/>
    <x v="9"/>
    <s v="Levice"/>
    <s v="Nitriansky kraj"/>
    <n v="799"/>
    <n v="0"/>
    <n v="9336"/>
  </r>
  <r>
    <x v="4"/>
    <s v="N3"/>
    <s v="EURO V,VI,EEV"/>
    <x v="9"/>
    <s v="Levoča"/>
    <s v="Prešovský kraj"/>
    <n v="5830"/>
    <n v="0"/>
    <n v="38867"/>
  </r>
  <r>
    <x v="4"/>
    <s v="N3"/>
    <s v="EURO V,VI,EEV"/>
    <x v="9"/>
    <s v="Liptovský Mikuláš"/>
    <s v="Žilinský kraj"/>
    <n v="87"/>
    <n v="0"/>
    <n v="265"/>
  </r>
  <r>
    <x v="4"/>
    <s v="N3"/>
    <s v="EURO V,VI,EEV"/>
    <x v="9"/>
    <s v="Lučenec"/>
    <s v="Banskobystrický kraj"/>
    <n v="696"/>
    <n v="0"/>
    <n v="3551"/>
  </r>
  <r>
    <x v="4"/>
    <s v="N3"/>
    <s v="EURO V,VI,EEV"/>
    <x v="9"/>
    <s v="Malacky"/>
    <s v="Bratislavský kraj"/>
    <n v="414"/>
    <n v="0"/>
    <n v="2313"/>
  </r>
  <r>
    <x v="4"/>
    <s v="N3"/>
    <s v="EURO V,VI,EEV"/>
    <x v="9"/>
    <s v="Martin"/>
    <s v="Žilinský kraj"/>
    <n v="208"/>
    <n v="0"/>
    <n v="717"/>
  </r>
  <r>
    <x v="4"/>
    <s v="N3"/>
    <s v="EURO V,VI,EEV"/>
    <x v="9"/>
    <s v="Medzilaborce"/>
    <s v="Prešovský kraj"/>
    <n v="1"/>
    <n v="0"/>
    <n v="13"/>
  </r>
  <r>
    <x v="4"/>
    <s v="N3"/>
    <s v="EURO V,VI,EEV"/>
    <x v="9"/>
    <s v="Michalovce"/>
    <s v="Košický kraj"/>
    <n v="1150"/>
    <n v="0"/>
    <n v="17643"/>
  </r>
  <r>
    <x v="4"/>
    <s v="N3"/>
    <s v="EURO V,VI,EEV"/>
    <x v="9"/>
    <s v="Myjava"/>
    <s v="Trenčiansky kraj"/>
    <n v="195"/>
    <n v="0"/>
    <n v="603"/>
  </r>
  <r>
    <x v="4"/>
    <s v="N3"/>
    <s v="EURO V,VI,EEV"/>
    <x v="9"/>
    <s v="Námestovo"/>
    <s v="Žilinský kraj"/>
    <n v="165"/>
    <n v="0"/>
    <n v="323"/>
  </r>
  <r>
    <x v="4"/>
    <s v="N3"/>
    <s v="EURO V,VI,EEV"/>
    <x v="9"/>
    <s v="Nitra"/>
    <s v="Nitriansky kraj"/>
    <n v="940"/>
    <n v="0"/>
    <n v="5194"/>
  </r>
  <r>
    <x v="4"/>
    <s v="N3"/>
    <s v="EURO V,VI,EEV"/>
    <x v="9"/>
    <s v="Nové Mesto nad Váhom"/>
    <s v="Trenčiansky kraj"/>
    <n v="41"/>
    <n v="0"/>
    <n v="110"/>
  </r>
  <r>
    <x v="4"/>
    <s v="N3"/>
    <s v="EURO V,VI,EEV"/>
    <x v="9"/>
    <s v="Nové Zámky"/>
    <s v="Nitriansky kraj"/>
    <n v="546"/>
    <n v="0"/>
    <n v="3049"/>
  </r>
  <r>
    <x v="4"/>
    <s v="N3"/>
    <s v="EURO V,VI,EEV"/>
    <x v="9"/>
    <s v="Partizánske"/>
    <s v="Trenčiansky kraj"/>
    <n v="179"/>
    <n v="0"/>
    <n v="824"/>
  </r>
  <r>
    <x v="4"/>
    <s v="N3"/>
    <s v="EURO V,VI,EEV"/>
    <x v="9"/>
    <s v="Pezinok"/>
    <s v="Bratislavský kraj"/>
    <n v="158"/>
    <n v="0"/>
    <n v="662"/>
  </r>
  <r>
    <x v="4"/>
    <s v="N3"/>
    <s v="EURO V,VI,EEV"/>
    <x v="9"/>
    <s v="Piešťany"/>
    <s v="Trnavský kraj"/>
    <n v="114"/>
    <n v="0"/>
    <n v="717"/>
  </r>
  <r>
    <x v="4"/>
    <s v="N3"/>
    <s v="EURO V,VI,EEV"/>
    <x v="9"/>
    <s v="Poltár"/>
    <s v="Banskobystrický kraj"/>
    <n v="31"/>
    <n v="0"/>
    <n v="182"/>
  </r>
  <r>
    <x v="4"/>
    <s v="N3"/>
    <s v="EURO V,VI,EEV"/>
    <x v="9"/>
    <s v="Poprad"/>
    <s v="Prešovský kraj"/>
    <n v="289"/>
    <n v="0"/>
    <n v="1235"/>
  </r>
  <r>
    <x v="4"/>
    <s v="N3"/>
    <s v="EURO V,VI,EEV"/>
    <x v="9"/>
    <s v="Považská Bystrica"/>
    <s v="Trenčiansky kraj"/>
    <n v="176"/>
    <n v="0"/>
    <n v="376"/>
  </r>
  <r>
    <x v="4"/>
    <s v="N3"/>
    <s v="EURO V,VI,EEV"/>
    <x v="9"/>
    <s v="Prešov"/>
    <s v="Prešovský kraj"/>
    <n v="78781"/>
    <n v="0"/>
    <n v="309707"/>
  </r>
  <r>
    <x v="4"/>
    <s v="N3"/>
    <s v="EURO V,VI,EEV"/>
    <x v="9"/>
    <s v="Prievidza"/>
    <s v="Trenčiansky kraj"/>
    <n v="113"/>
    <n v="0"/>
    <n v="298"/>
  </r>
  <r>
    <x v="4"/>
    <s v="N3"/>
    <s v="EURO V,VI,EEV"/>
    <x v="9"/>
    <s v="Púchov"/>
    <s v="Trenčiansky kraj"/>
    <n v="16"/>
    <n v="0"/>
    <n v="72"/>
  </r>
  <r>
    <x v="4"/>
    <s v="N3"/>
    <s v="EURO V,VI,EEV"/>
    <x v="9"/>
    <s v="Revúca"/>
    <s v="Banskobystrický kraj"/>
    <n v="35"/>
    <n v="0"/>
    <n v="239"/>
  </r>
  <r>
    <x v="4"/>
    <s v="N3"/>
    <s v="EURO V,VI,EEV"/>
    <x v="9"/>
    <s v="Rimavská Sobota"/>
    <s v="Banskobystrický kraj"/>
    <n v="83"/>
    <n v="0"/>
    <n v="652"/>
  </r>
  <r>
    <x v="4"/>
    <s v="N3"/>
    <s v="EURO V,VI,EEV"/>
    <x v="9"/>
    <s v="Rožňava"/>
    <s v="Košický kraj"/>
    <n v="84"/>
    <n v="0"/>
    <n v="374"/>
  </r>
  <r>
    <x v="4"/>
    <s v="N3"/>
    <s v="EURO V,VI,EEV"/>
    <x v="9"/>
    <s v="Ružomberok"/>
    <s v="Žilinský kraj"/>
    <n v="593"/>
    <n v="0"/>
    <n v="920"/>
  </r>
  <r>
    <x v="4"/>
    <s v="N3"/>
    <s v="EURO V,VI,EEV"/>
    <x v="9"/>
    <s v="Sabinov"/>
    <s v="Prešovský kraj"/>
    <n v="51"/>
    <n v="0"/>
    <n v="220"/>
  </r>
  <r>
    <x v="4"/>
    <s v="N3"/>
    <s v="EURO V,VI,EEV"/>
    <x v="9"/>
    <s v="Senec"/>
    <s v="Bratislavský kraj"/>
    <n v="353"/>
    <n v="0"/>
    <n v="1527"/>
  </r>
  <r>
    <x v="4"/>
    <s v="N3"/>
    <s v="EURO V,VI,EEV"/>
    <x v="9"/>
    <s v="Senica"/>
    <s v="Trnavský kraj"/>
    <n v="208"/>
    <n v="0"/>
    <n v="1114"/>
  </r>
  <r>
    <x v="4"/>
    <s v="N3"/>
    <s v="EURO V,VI,EEV"/>
    <x v="9"/>
    <s v="Skalica"/>
    <s v="Trnavský kraj"/>
    <n v="109"/>
    <n v="0"/>
    <n v="298"/>
  </r>
  <r>
    <x v="4"/>
    <s v="N3"/>
    <s v="EURO V,VI,EEV"/>
    <x v="9"/>
    <s v="Snina"/>
    <s v="Prešovský kraj"/>
    <n v="3"/>
    <n v="0"/>
    <n v="19"/>
  </r>
  <r>
    <x v="4"/>
    <s v="N3"/>
    <s v="EURO V,VI,EEV"/>
    <x v="9"/>
    <s v="Sobrance"/>
    <s v="Košický kraj"/>
    <n v="14"/>
    <n v="0"/>
    <n v="57"/>
  </r>
  <r>
    <x v="4"/>
    <s v="N3"/>
    <s v="EURO V,VI,EEV"/>
    <x v="9"/>
    <s v="Spišská Nová Ves"/>
    <s v="Košický kraj"/>
    <n v="6964"/>
    <n v="0"/>
    <n v="45171"/>
  </r>
  <r>
    <x v="4"/>
    <s v="N3"/>
    <s v="EURO V,VI,EEV"/>
    <x v="9"/>
    <s v="Stará Ľubovňa"/>
    <s v="Prešovský kraj"/>
    <n v="121"/>
    <n v="0"/>
    <n v="240"/>
  </r>
  <r>
    <x v="4"/>
    <s v="N3"/>
    <s v="EURO V,VI,EEV"/>
    <x v="9"/>
    <s v="Stropkov"/>
    <s v="Prešovský kraj"/>
    <n v="4"/>
    <n v="0"/>
    <n v="25"/>
  </r>
  <r>
    <x v="4"/>
    <s v="N3"/>
    <s v="EURO V,VI,EEV"/>
    <x v="9"/>
    <s v="Svidník"/>
    <s v="Prešovský kraj"/>
    <n v="9"/>
    <n v="0"/>
    <n v="43"/>
  </r>
  <r>
    <x v="4"/>
    <s v="N3"/>
    <s v="EURO V,VI,EEV"/>
    <x v="9"/>
    <s v="Šaľa"/>
    <s v="Nitriansky kraj"/>
    <n v="275"/>
    <n v="0"/>
    <n v="1349"/>
  </r>
  <r>
    <x v="4"/>
    <s v="N3"/>
    <s v="EURO V,VI,EEV"/>
    <x v="9"/>
    <s v="Topoľčany"/>
    <s v="Nitriansky kraj"/>
    <n v="618"/>
    <n v="0"/>
    <n v="1704"/>
  </r>
  <r>
    <x v="4"/>
    <s v="N3"/>
    <s v="EURO V,VI,EEV"/>
    <x v="9"/>
    <s v="Trebišov"/>
    <s v="Košický kraj"/>
    <n v="299"/>
    <n v="0"/>
    <n v="1682"/>
  </r>
  <r>
    <x v="4"/>
    <s v="N3"/>
    <s v="EURO V,VI,EEV"/>
    <x v="9"/>
    <s v="Trenčín"/>
    <s v="Trenčiansky kraj"/>
    <n v="275"/>
    <n v="0"/>
    <n v="660"/>
  </r>
  <r>
    <x v="4"/>
    <s v="N3"/>
    <s v="EURO V,VI,EEV"/>
    <x v="9"/>
    <s v="Trnava"/>
    <s v="Trnavský kraj"/>
    <n v="743"/>
    <n v="0"/>
    <n v="3599"/>
  </r>
  <r>
    <x v="4"/>
    <s v="N3"/>
    <s v="EURO V,VI,EEV"/>
    <x v="9"/>
    <s v="Turčianske Teplice"/>
    <s v="Žilinský kraj"/>
    <n v="133"/>
    <n v="0"/>
    <n v="679"/>
  </r>
  <r>
    <x v="4"/>
    <s v="N3"/>
    <s v="EURO V,VI,EEV"/>
    <x v="9"/>
    <s v="Tvrdošín"/>
    <s v="Žilinský kraj"/>
    <n v="31"/>
    <n v="0"/>
    <n v="94"/>
  </r>
  <r>
    <x v="4"/>
    <s v="N3"/>
    <s v="EURO V,VI,EEV"/>
    <x v="9"/>
    <s v="Veľký Krtíš"/>
    <s v="Banskobystrický kraj"/>
    <n v="95"/>
    <n v="0"/>
    <n v="501"/>
  </r>
  <r>
    <x v="4"/>
    <s v="N3"/>
    <s v="EURO V,VI,EEV"/>
    <x v="9"/>
    <s v="Vranov nad Topľou"/>
    <s v="Prešovský kraj"/>
    <n v="25"/>
    <n v="0"/>
    <n v="92"/>
  </r>
  <r>
    <x v="4"/>
    <s v="N3"/>
    <s v="EURO V,VI,EEV"/>
    <x v="9"/>
    <s v="Zlaté Moravce"/>
    <s v="Nitriansky kraj"/>
    <n v="360"/>
    <n v="0"/>
    <n v="886"/>
  </r>
  <r>
    <x v="4"/>
    <s v="N3"/>
    <s v="EURO V,VI,EEV"/>
    <x v="9"/>
    <s v="Zvolen"/>
    <s v="Banskobystrický kraj"/>
    <n v="81"/>
    <n v="0"/>
    <n v="282"/>
  </r>
  <r>
    <x v="4"/>
    <s v="N3"/>
    <s v="EURO V,VI,EEV"/>
    <x v="9"/>
    <s v="Žarnovica"/>
    <s v="Banskobystrický kraj"/>
    <n v="78"/>
    <n v="0"/>
    <n v="253"/>
  </r>
  <r>
    <x v="4"/>
    <s v="N3"/>
    <s v="EURO V,VI,EEV"/>
    <x v="9"/>
    <s v="Žiar nad Hronom"/>
    <s v="Banskobystrický kraj"/>
    <n v="55"/>
    <n v="0"/>
    <n v="377"/>
  </r>
  <r>
    <x v="4"/>
    <s v="N3"/>
    <s v="EURO V,VI,EEV"/>
    <x v="9"/>
    <s v="Žilina"/>
    <s v="Žilinský kraj"/>
    <n v="249"/>
    <n v="0"/>
    <n v="830"/>
  </r>
  <r>
    <x v="4"/>
    <s v="N3"/>
    <s v="EURO V,VI,EEV"/>
    <x v="10"/>
    <s v="Bratislava I"/>
    <s v="Bratislavský kraj"/>
    <n v="92848"/>
    <n v="165788"/>
    <n v="916224"/>
  </r>
  <r>
    <x v="4"/>
    <s v="N3"/>
    <s v="EURO V,VI,EEV"/>
    <x v="10"/>
    <s v="Bratislava II"/>
    <s v="Bratislavský kraj"/>
    <n v="435044"/>
    <n v="364329"/>
    <n v="2014004"/>
  </r>
  <r>
    <x v="4"/>
    <s v="N3"/>
    <s v="EURO V,VI,EEV"/>
    <x v="10"/>
    <s v="Bratislava IV"/>
    <s v="Bratislavský kraj"/>
    <n v="1356732"/>
    <n v="1136416"/>
    <n v="6311694"/>
  </r>
  <r>
    <x v="4"/>
    <s v="N3"/>
    <s v="EURO V,VI,EEV"/>
    <x v="10"/>
    <s v="Bratislava V"/>
    <s v="Bratislavský kraj"/>
    <n v="3462293"/>
    <n v="3753896"/>
    <n v="20830493"/>
  </r>
  <r>
    <x v="4"/>
    <s v="N3"/>
    <s v="EURO V,VI,EEV"/>
    <x v="10"/>
    <s v="Bytča"/>
    <s v="Žilinský kraj"/>
    <n v="593616"/>
    <n v="658021"/>
    <n v="3703229"/>
  </r>
  <r>
    <x v="4"/>
    <s v="N3"/>
    <s v="EURO V,VI,EEV"/>
    <x v="10"/>
    <s v="Čadca"/>
    <s v="Žilinský kraj"/>
    <n v="1008"/>
    <n v="44"/>
    <n v="245"/>
  </r>
  <r>
    <x v="4"/>
    <s v="N3"/>
    <s v="EURO V,VI,EEV"/>
    <x v="10"/>
    <s v="Hlohovec"/>
    <s v="Trnavský kraj"/>
    <n v="1219924"/>
    <n v="1948541"/>
    <n v="10972406"/>
  </r>
  <r>
    <x v="4"/>
    <s v="N3"/>
    <s v="EURO V,VI,EEV"/>
    <x v="10"/>
    <s v="Ilava"/>
    <s v="Trenčiansky kraj"/>
    <n v="1608396"/>
    <n v="1992201"/>
    <n v="11207813"/>
  </r>
  <r>
    <x v="4"/>
    <s v="N3"/>
    <s v="EURO V,VI,EEV"/>
    <x v="10"/>
    <s v="Košice - okolie"/>
    <s v="Košický kraj"/>
    <n v="327916"/>
    <n v="608273"/>
    <n v="3400963"/>
  </r>
  <r>
    <x v="4"/>
    <s v="N3"/>
    <s v="EURO V,VI,EEV"/>
    <x v="10"/>
    <s v="Levoča"/>
    <s v="Prešovský kraj"/>
    <n v="562383"/>
    <n v="511771"/>
    <n v="2914187"/>
  </r>
  <r>
    <x v="4"/>
    <s v="N3"/>
    <s v="EURO V,VI,EEV"/>
    <x v="10"/>
    <s v="Liptovský Mikuláš"/>
    <s v="Žilinský kraj"/>
    <n v="1780498"/>
    <n v="2350177"/>
    <n v="13364438"/>
  </r>
  <r>
    <x v="4"/>
    <s v="N3"/>
    <s v="EURO V,VI,EEV"/>
    <x v="10"/>
    <s v="Malacky"/>
    <s v="Bratislavský kraj"/>
    <n v="2401225"/>
    <n v="4382648"/>
    <n v="24344975"/>
  </r>
  <r>
    <x v="4"/>
    <s v="N3"/>
    <s v="EURO V,VI,EEV"/>
    <x v="10"/>
    <s v="Nové Mesto nad Váhom"/>
    <s v="Trenčiansky kraj"/>
    <n v="1895487"/>
    <n v="2812781"/>
    <n v="15859996"/>
  </r>
  <r>
    <x v="4"/>
    <s v="N3"/>
    <s v="EURO V,VI,EEV"/>
    <x v="10"/>
    <s v="Piešťany"/>
    <s v="Trnavský kraj"/>
    <n v="619055"/>
    <n v="1272513"/>
    <n v="7171444"/>
  </r>
  <r>
    <x v="4"/>
    <s v="N3"/>
    <s v="EURO V,VI,EEV"/>
    <x v="10"/>
    <s v="Poprad"/>
    <s v="Prešovský kraj"/>
    <n v="1324326"/>
    <n v="1434419"/>
    <n v="8176659"/>
  </r>
  <r>
    <x v="4"/>
    <s v="N3"/>
    <s v="EURO V,VI,EEV"/>
    <x v="10"/>
    <s v="Považská Bystrica"/>
    <s v="Trenčiansky kraj"/>
    <n v="1816643"/>
    <n v="1947495"/>
    <n v="10958123"/>
  </r>
  <r>
    <x v="4"/>
    <s v="N3"/>
    <s v="EURO V,VI,EEV"/>
    <x v="10"/>
    <s v="Prešov"/>
    <s v="Prešovský kraj"/>
    <n v="911852"/>
    <n v="1112949"/>
    <n v="6278977"/>
  </r>
  <r>
    <x v="4"/>
    <s v="N3"/>
    <s v="EURO V,VI,EEV"/>
    <x v="10"/>
    <s v="Púchov"/>
    <s v="Trenčiansky kraj"/>
    <n v="602209"/>
    <n v="598375"/>
    <n v="3366105"/>
  </r>
  <r>
    <x v="4"/>
    <s v="N3"/>
    <s v="EURO V,VI,EEV"/>
    <x v="10"/>
    <s v="Ružomberok"/>
    <s v="Žilinský kraj"/>
    <n v="310288"/>
    <n v="73276"/>
    <n v="416406"/>
  </r>
  <r>
    <x v="4"/>
    <s v="N3"/>
    <s v="EURO V,VI,EEV"/>
    <x v="10"/>
    <s v="Senec"/>
    <s v="Bratislavský kraj"/>
    <n v="2326838"/>
    <n v="4141318"/>
    <n v="23250680"/>
  </r>
  <r>
    <x v="4"/>
    <s v="N3"/>
    <s v="EURO V,VI,EEV"/>
    <x v="10"/>
    <s v="Senica"/>
    <s v="Trnavský kraj"/>
    <n v="2113499"/>
    <n v="5118698"/>
    <n v="28372844"/>
  </r>
  <r>
    <x v="4"/>
    <s v="N3"/>
    <s v="EURO V,VI,EEV"/>
    <x v="10"/>
    <s v="Skalica"/>
    <s v="Trnavský kraj"/>
    <n v="1067910"/>
    <n v="341949"/>
    <n v="1895540"/>
  </r>
  <r>
    <x v="4"/>
    <s v="N3"/>
    <s v="EURO V,VI,EEV"/>
    <x v="10"/>
    <s v="Trenčín"/>
    <s v="Trenčiansky kraj"/>
    <n v="2492057"/>
    <n v="3171875"/>
    <n v="17891469"/>
  </r>
  <r>
    <x v="4"/>
    <s v="N3"/>
    <s v="EURO V,VI,EEV"/>
    <x v="10"/>
    <s v="Trnava"/>
    <s v="Trnavský kraj"/>
    <n v="1100539"/>
    <n v="1761088"/>
    <n v="9904259"/>
  </r>
  <r>
    <x v="4"/>
    <s v="N3"/>
    <s v="EURO V,VI,EEV"/>
    <x v="10"/>
    <s v="Žilina"/>
    <s v="Žilinský kraj"/>
    <n v="1410967"/>
    <n v="1096483"/>
    <n v="6168210"/>
  </r>
  <r>
    <x v="4"/>
    <s v="N3"/>
    <s v="EURO V,VI,EEV"/>
    <x v="11"/>
    <s v="Banská Bystrica"/>
    <s v="Banskobystrický kraj"/>
    <n v="205507"/>
    <n v="301566"/>
    <n v="1708585"/>
  </r>
  <r>
    <x v="4"/>
    <s v="N3"/>
    <s v="EURO V,VI,EEV"/>
    <x v="11"/>
    <s v="Dolný Kubín"/>
    <s v="Žilinský kraj"/>
    <n v="149015"/>
    <n v="153220"/>
    <n v="855942"/>
  </r>
  <r>
    <x v="4"/>
    <s v="N3"/>
    <s v="EURO V,VI,EEV"/>
    <x v="11"/>
    <s v="Galanta"/>
    <s v="Trnavský kraj"/>
    <n v="2333375"/>
    <n v="1190411"/>
    <n v="6716229"/>
  </r>
  <r>
    <x v="4"/>
    <s v="N3"/>
    <s v="EURO V,VI,EEV"/>
    <x v="11"/>
    <s v="Košice - okolie"/>
    <s v="Košický kraj"/>
    <n v="377301"/>
    <n v="492614"/>
    <n v="2727799"/>
  </r>
  <r>
    <x v="4"/>
    <s v="N3"/>
    <s v="EURO V,VI,EEV"/>
    <x v="11"/>
    <s v="Košice I"/>
    <s v="Košický kraj"/>
    <n v="299172"/>
    <n v="291266"/>
    <n v="1631086"/>
  </r>
  <r>
    <x v="4"/>
    <s v="N3"/>
    <s v="EURO V,VI,EEV"/>
    <x v="11"/>
    <s v="Košice II"/>
    <s v="Košický kraj"/>
    <n v="91014"/>
    <n v="135645"/>
    <n v="769887"/>
  </r>
  <r>
    <x v="4"/>
    <s v="N3"/>
    <s v="EURO V,VI,EEV"/>
    <x v="11"/>
    <s v="Nitra"/>
    <s v="Nitriansky kraj"/>
    <n v="2076896"/>
    <n v="1822742"/>
    <n v="10304178"/>
  </r>
  <r>
    <x v="4"/>
    <s v="N3"/>
    <s v="EURO V,VI,EEV"/>
    <x v="11"/>
    <s v="Púchov"/>
    <s v="Trenčiansky kraj"/>
    <n v="295387"/>
    <n v="43234"/>
    <n v="242587"/>
  </r>
  <r>
    <x v="4"/>
    <s v="N3"/>
    <s v="EURO V,VI,EEV"/>
    <x v="11"/>
    <s v="Revúca"/>
    <s v="Banskobystrický kraj"/>
    <n v="310348"/>
    <n v="144947"/>
    <n v="821933"/>
  </r>
  <r>
    <x v="4"/>
    <s v="N3"/>
    <s v="EURO V,VI,EEV"/>
    <x v="11"/>
    <s v="Rimavská Sobota"/>
    <s v="Banskobystrický kraj"/>
    <n v="482854"/>
    <n v="244429"/>
    <n v="1382559"/>
  </r>
  <r>
    <x v="4"/>
    <s v="N3"/>
    <s v="EURO V,VI,EEV"/>
    <x v="11"/>
    <s v="Svidník"/>
    <s v="Prešovský kraj"/>
    <n v="233830"/>
    <n v="187598"/>
    <n v="1038907"/>
  </r>
  <r>
    <x v="4"/>
    <s v="N3"/>
    <s v="EURO V,VI,EEV"/>
    <x v="11"/>
    <s v="Trnava"/>
    <s v="Trnavský kraj"/>
    <n v="2169468"/>
    <n v="872021"/>
    <n v="4913316"/>
  </r>
  <r>
    <x v="4"/>
    <s v="N3"/>
    <s v="EURO V,VI,EEV"/>
    <x v="11"/>
    <s v="Turčianske Teplice"/>
    <s v="Žilinský kraj"/>
    <n v="153785"/>
    <n v="115996"/>
    <n v="648819"/>
  </r>
  <r>
    <x v="4"/>
    <s v="N3"/>
    <s v="EURO V,VI,EEV"/>
    <x v="11"/>
    <s v="Tvrdošín"/>
    <s v="Žilinský kraj"/>
    <n v="271600"/>
    <n v="190897"/>
    <n v="1063220"/>
  </r>
  <r>
    <x v="4"/>
    <s v="N3"/>
    <s v="EURO V,VI,EEV"/>
    <x v="11"/>
    <s v="Zlaté Moravce"/>
    <s v="Nitriansky kraj"/>
    <n v="743204"/>
    <n v="945489"/>
    <n v="5375887"/>
  </r>
  <r>
    <x v="4"/>
    <s v="N3"/>
    <s v="EURO V,VI,EEV"/>
    <x v="11"/>
    <s v="Zvolen"/>
    <s v="Banskobystrický kraj"/>
    <n v="2552051"/>
    <n v="1006875"/>
    <n v="5697987"/>
  </r>
  <r>
    <x v="4"/>
    <s v="N3"/>
    <s v="EURO V,VI,EEV"/>
    <x v="11"/>
    <s v="Žarnovica"/>
    <s v="Banskobystrický kraj"/>
    <n v="1118202"/>
    <n v="1033053"/>
    <n v="5875910"/>
  </r>
  <r>
    <x v="4"/>
    <s v="N3"/>
    <s v="EURO V,VI,EEV"/>
    <x v="11"/>
    <s v="Žiar nad Hronom"/>
    <s v="Banskobystrický kraj"/>
    <n v="585121"/>
    <n v="786361"/>
    <n v="4461575"/>
  </r>
  <r>
    <x v="4"/>
    <s v="N3"/>
    <s v="EURO 0-II"/>
    <x v="2"/>
    <s v="Bánovce nad Bebravou"/>
    <s v="Trenčiansky kraj"/>
    <n v="9763"/>
    <n v="2012"/>
    <n v="11246"/>
  </r>
  <r>
    <x v="4"/>
    <s v="N3"/>
    <s v="EURO 0-II"/>
    <x v="2"/>
    <s v="Banská Bystrica"/>
    <s v="Banskobystrický kraj"/>
    <n v="23996"/>
    <n v="10432"/>
    <n v="58093"/>
  </r>
  <r>
    <x v="4"/>
    <s v="N3"/>
    <s v="EURO 0-II"/>
    <x v="2"/>
    <s v="Bratislava II"/>
    <s v="Bratislavský kraj"/>
    <n v="1411"/>
    <n v="1247"/>
    <n v="7072"/>
  </r>
  <r>
    <x v="4"/>
    <s v="N3"/>
    <s v="EURO 0-II"/>
    <x v="2"/>
    <s v="Brezno"/>
    <s v="Banskobystrický kraj"/>
    <n v="4556"/>
    <n v="1102"/>
    <n v="6199"/>
  </r>
  <r>
    <x v="4"/>
    <s v="N3"/>
    <s v="EURO 0-II"/>
    <x v="2"/>
    <s v="Bytča"/>
    <s v="Žilinský kraj"/>
    <n v="2786"/>
    <n v="1312"/>
    <n v="7474"/>
  </r>
  <r>
    <x v="4"/>
    <s v="N3"/>
    <s v="EURO 0-II"/>
    <x v="2"/>
    <s v="Čadca"/>
    <s v="Žilinský kraj"/>
    <n v="29833"/>
    <n v="19809"/>
    <n v="109479"/>
  </r>
  <r>
    <x v="4"/>
    <s v="N3"/>
    <s v="EURO 0-II"/>
    <x v="2"/>
    <s v="Detva"/>
    <s v="Banskobystrický kraj"/>
    <n v="19009"/>
    <n v="4272"/>
    <n v="23962"/>
  </r>
  <r>
    <x v="4"/>
    <s v="N3"/>
    <s v="EURO 0-II"/>
    <x v="2"/>
    <s v="Dolný Kubín"/>
    <s v="Žilinský kraj"/>
    <n v="42896"/>
    <n v="10476"/>
    <n v="58338"/>
  </r>
  <r>
    <x v="4"/>
    <s v="N3"/>
    <s v="EURO 0-II"/>
    <x v="2"/>
    <s v="Dunajská Streda"/>
    <s v="Trnavský kraj"/>
    <n v="17769"/>
    <n v="4599"/>
    <n v="25675"/>
  </r>
  <r>
    <x v="4"/>
    <s v="N3"/>
    <s v="EURO 0-II"/>
    <x v="2"/>
    <s v="Galanta"/>
    <s v="Trnavský kraj"/>
    <n v="3197"/>
    <n v="822"/>
    <n v="4610"/>
  </r>
  <r>
    <x v="4"/>
    <s v="N3"/>
    <s v="EURO 0-II"/>
    <x v="2"/>
    <s v="Komárno"/>
    <s v="Nitriansky kraj"/>
    <n v="16371"/>
    <n v="5388"/>
    <n v="30218"/>
  </r>
  <r>
    <x v="4"/>
    <s v="N3"/>
    <s v="EURO 0-II"/>
    <x v="2"/>
    <s v="Košice - okolie"/>
    <s v="Košický kraj"/>
    <n v="22213"/>
    <n v="3814"/>
    <n v="21343"/>
  </r>
  <r>
    <x v="4"/>
    <s v="N3"/>
    <s v="EURO 0-II"/>
    <x v="2"/>
    <s v="Košice I"/>
    <s v="Košický kraj"/>
    <n v="3651"/>
    <n v="6573"/>
    <n v="36452"/>
  </r>
  <r>
    <x v="4"/>
    <s v="N3"/>
    <s v="EURO 0-II"/>
    <x v="2"/>
    <s v="Košice II"/>
    <s v="Košický kraj"/>
    <n v="6200"/>
    <n v="4210"/>
    <n v="23477"/>
  </r>
  <r>
    <x v="4"/>
    <s v="N3"/>
    <s v="EURO 0-II"/>
    <x v="2"/>
    <s v="Košice III"/>
    <s v="Košický kraj"/>
    <n v="728"/>
    <n v="1377"/>
    <n v="7683"/>
  </r>
  <r>
    <x v="4"/>
    <s v="N3"/>
    <s v="EURO 0-II"/>
    <x v="2"/>
    <s v="Košice IV"/>
    <s v="Košický kraj"/>
    <n v="10150"/>
    <n v="6383"/>
    <n v="35413"/>
  </r>
  <r>
    <x v="4"/>
    <s v="N3"/>
    <s v="EURO 0-II"/>
    <x v="2"/>
    <s v="Krupina"/>
    <s v="Banskobystrický kraj"/>
    <n v="31473"/>
    <n v="7272"/>
    <n v="40382"/>
  </r>
  <r>
    <x v="4"/>
    <s v="N3"/>
    <s v="EURO 0-II"/>
    <x v="2"/>
    <s v="Kysucké Nové Mesto"/>
    <s v="Žilinský kraj"/>
    <n v="33162"/>
    <n v="4401"/>
    <n v="24358"/>
  </r>
  <r>
    <x v="4"/>
    <s v="N3"/>
    <s v="EURO 0-II"/>
    <x v="2"/>
    <s v="Levice"/>
    <s v="Nitriansky kraj"/>
    <n v="51588"/>
    <n v="13874"/>
    <n v="77426"/>
  </r>
  <r>
    <x v="4"/>
    <s v="N3"/>
    <s v="EURO 0-II"/>
    <x v="2"/>
    <s v="Levoča"/>
    <s v="Prešovský kraj"/>
    <n v="19560"/>
    <n v="3311"/>
    <n v="18462"/>
  </r>
  <r>
    <x v="4"/>
    <s v="N3"/>
    <s v="EURO 0-II"/>
    <x v="2"/>
    <s v="Liptovský Mikuláš"/>
    <s v="Žilinský kraj"/>
    <n v="897"/>
    <n v="124"/>
    <n v="694"/>
  </r>
  <r>
    <x v="4"/>
    <s v="N3"/>
    <s v="EURO 0-II"/>
    <x v="2"/>
    <s v="Lučenec"/>
    <s v="Banskobystrický kraj"/>
    <n v="12121"/>
    <n v="2180"/>
    <n v="12302"/>
  </r>
  <r>
    <x v="4"/>
    <s v="N3"/>
    <s v="EURO 0-II"/>
    <x v="2"/>
    <s v="Martin"/>
    <s v="Žilinský kraj"/>
    <n v="29453"/>
    <n v="22150"/>
    <n v="123093"/>
  </r>
  <r>
    <x v="4"/>
    <s v="N3"/>
    <s v="EURO 0-II"/>
    <x v="2"/>
    <s v="Michalovce"/>
    <s v="Košický kraj"/>
    <n v="14334"/>
    <n v="3949"/>
    <n v="22145"/>
  </r>
  <r>
    <x v="4"/>
    <s v="N3"/>
    <s v="EURO 0-II"/>
    <x v="2"/>
    <s v="Nitra"/>
    <s v="Nitriansky kraj"/>
    <n v="36915"/>
    <n v="12211"/>
    <n v="68300"/>
  </r>
  <r>
    <x v="4"/>
    <s v="N3"/>
    <s v="EURO 0-II"/>
    <x v="2"/>
    <s v="Nové Zámky"/>
    <s v="Nitriansky kraj"/>
    <n v="14767"/>
    <n v="6887"/>
    <n v="38656"/>
  </r>
  <r>
    <x v="4"/>
    <s v="N3"/>
    <s v="EURO 0-II"/>
    <x v="2"/>
    <s v="Partizánske"/>
    <s v="Trenčiansky kraj"/>
    <n v="7104"/>
    <n v="3531"/>
    <n v="19760"/>
  </r>
  <r>
    <x v="4"/>
    <s v="N3"/>
    <s v="EURO 0-II"/>
    <x v="2"/>
    <s v="Prešov"/>
    <s v="Prešovský kraj"/>
    <n v="86007"/>
    <n v="33909"/>
    <n v="188855"/>
  </r>
  <r>
    <x v="4"/>
    <s v="N3"/>
    <s v="EURO 0-II"/>
    <x v="2"/>
    <s v="Prievidza"/>
    <s v="Trenčiansky kraj"/>
    <n v="40797"/>
    <n v="11340"/>
    <n v="63437"/>
  </r>
  <r>
    <x v="4"/>
    <s v="N3"/>
    <s v="EURO 0-II"/>
    <x v="2"/>
    <s v="Púchov"/>
    <s v="Trenčiansky kraj"/>
    <n v="12116"/>
    <n v="4134"/>
    <n v="23026"/>
  </r>
  <r>
    <x v="4"/>
    <s v="N3"/>
    <s v="EURO 0-II"/>
    <x v="2"/>
    <s v="Rimavská Sobota"/>
    <s v="Banskobystrický kraj"/>
    <n v="8807"/>
    <n v="2776"/>
    <n v="15696"/>
  </r>
  <r>
    <x v="4"/>
    <s v="N3"/>
    <s v="EURO 0-II"/>
    <x v="2"/>
    <s v="Rožňava"/>
    <s v="Košický kraj"/>
    <n v="11713"/>
    <n v="2127"/>
    <n v="11932"/>
  </r>
  <r>
    <x v="4"/>
    <s v="N3"/>
    <s v="EURO 0-II"/>
    <x v="2"/>
    <s v="Ružomberok"/>
    <s v="Žilinský kraj"/>
    <n v="24250"/>
    <n v="15709"/>
    <n v="87445"/>
  </r>
  <r>
    <x v="4"/>
    <s v="N3"/>
    <s v="EURO 0-II"/>
    <x v="2"/>
    <s v="Senec"/>
    <s v="Bratislavský kraj"/>
    <n v="4880"/>
    <n v="2894"/>
    <n v="16273"/>
  </r>
  <r>
    <x v="4"/>
    <s v="N3"/>
    <s v="EURO 0-II"/>
    <x v="2"/>
    <s v="Senica"/>
    <s v="Trnavský kraj"/>
    <n v="4993"/>
    <n v="2282"/>
    <n v="12727"/>
  </r>
  <r>
    <x v="4"/>
    <s v="N3"/>
    <s v="EURO 0-II"/>
    <x v="2"/>
    <s v="Skalica"/>
    <s v="Trnavský kraj"/>
    <n v="5402"/>
    <n v="1441"/>
    <n v="8047"/>
  </r>
  <r>
    <x v="4"/>
    <s v="N3"/>
    <s v="EURO 0-II"/>
    <x v="2"/>
    <s v="Sobrance"/>
    <s v="Košický kraj"/>
    <n v="7209"/>
    <n v="1497"/>
    <n v="8367"/>
  </r>
  <r>
    <x v="4"/>
    <s v="N3"/>
    <s v="EURO 0-II"/>
    <x v="2"/>
    <s v="Stropkov"/>
    <s v="Prešovský kraj"/>
    <n v="6184"/>
    <n v="1252"/>
    <n v="7052"/>
  </r>
  <r>
    <x v="4"/>
    <s v="N3"/>
    <s v="EURO 0-II"/>
    <x v="2"/>
    <s v="Svidník"/>
    <s v="Prešovský kraj"/>
    <n v="157194"/>
    <n v="30748"/>
    <n v="171034"/>
  </r>
  <r>
    <x v="4"/>
    <s v="N3"/>
    <s v="EURO 0-II"/>
    <x v="2"/>
    <s v="Šaľa"/>
    <s v="Nitriansky kraj"/>
    <n v="4766"/>
    <n v="2348"/>
    <n v="13070"/>
  </r>
  <r>
    <x v="4"/>
    <s v="N3"/>
    <s v="EURO 0-II"/>
    <x v="2"/>
    <s v="Topoľčany"/>
    <s v="Nitriansky kraj"/>
    <n v="11745"/>
    <n v="10899"/>
    <n v="60783"/>
  </r>
  <r>
    <x v="4"/>
    <s v="N3"/>
    <s v="EURO 0-II"/>
    <x v="2"/>
    <s v="Trebišov"/>
    <s v="Košický kraj"/>
    <n v="42034"/>
    <n v="11226"/>
    <n v="62596"/>
  </r>
  <r>
    <x v="4"/>
    <s v="N3"/>
    <s v="EURO 0-II"/>
    <x v="2"/>
    <s v="Trenčín"/>
    <s v="Trenčiansky kraj"/>
    <n v="12261"/>
    <n v="3567"/>
    <n v="19894"/>
  </r>
  <r>
    <x v="4"/>
    <s v="N3"/>
    <s v="EURO 0-II"/>
    <x v="2"/>
    <s v="Trnava"/>
    <s v="Trnavský kraj"/>
    <n v="14419"/>
    <n v="5244"/>
    <n v="29233"/>
  </r>
  <r>
    <x v="4"/>
    <s v="N3"/>
    <s v="EURO 0-II"/>
    <x v="2"/>
    <s v="Turčianske Teplice"/>
    <s v="Žilinský kraj"/>
    <n v="7711"/>
    <n v="1487"/>
    <n v="8244"/>
  </r>
  <r>
    <x v="4"/>
    <s v="N3"/>
    <s v="EURO 0-II"/>
    <x v="2"/>
    <s v="Tvrdošín"/>
    <s v="Žilinský kraj"/>
    <n v="19129"/>
    <n v="8553"/>
    <n v="47517"/>
  </r>
  <r>
    <x v="4"/>
    <s v="N3"/>
    <s v="EURO 0-II"/>
    <x v="2"/>
    <s v="Vranov nad Topľou"/>
    <s v="Prešovský kraj"/>
    <n v="69173"/>
    <n v="18088"/>
    <n v="100504"/>
  </r>
  <r>
    <x v="4"/>
    <s v="N3"/>
    <s v="EURO 0-II"/>
    <x v="2"/>
    <s v="Zvolen"/>
    <s v="Banskobystrický kraj"/>
    <n v="22604"/>
    <n v="7549"/>
    <n v="42124"/>
  </r>
  <r>
    <x v="4"/>
    <s v="N3"/>
    <s v="EURO 0-II"/>
    <x v="2"/>
    <s v="Žarnovica"/>
    <s v="Banskobystrický kraj"/>
    <n v="3646"/>
    <n v="898"/>
    <n v="4972"/>
  </r>
  <r>
    <x v="4"/>
    <s v="N3"/>
    <s v="EURO 0-II"/>
    <x v="2"/>
    <s v="Žiar nad Hronom"/>
    <s v="Banskobystrický kraj"/>
    <n v="13656"/>
    <n v="5934"/>
    <n v="32997"/>
  </r>
  <r>
    <x v="4"/>
    <s v="N3"/>
    <s v="EURO 0-II"/>
    <x v="2"/>
    <s v="Žilina"/>
    <s v="Žilinský kraj"/>
    <n v="17394"/>
    <n v="17025"/>
    <n v="94614"/>
  </r>
  <r>
    <x v="4"/>
    <s v="N3"/>
    <s v="EURO 0-II"/>
    <x v="3"/>
    <s v="Bánovce nad Bebravou"/>
    <s v="Trenčiansky kraj"/>
    <n v="47999"/>
    <n v="0"/>
    <n v="56111"/>
  </r>
  <r>
    <x v="4"/>
    <s v="N3"/>
    <s v="EURO 0-II"/>
    <x v="3"/>
    <s v="Banská Bystrica"/>
    <s v="Banskobystrický kraj"/>
    <n v="109106"/>
    <n v="0"/>
    <n v="304124"/>
  </r>
  <r>
    <x v="4"/>
    <s v="N3"/>
    <s v="EURO 0-II"/>
    <x v="3"/>
    <s v="Banská Štiavnica"/>
    <s v="Banskobystrický kraj"/>
    <n v="17131"/>
    <n v="0"/>
    <n v="46216"/>
  </r>
  <r>
    <x v="4"/>
    <s v="N3"/>
    <s v="EURO 0-II"/>
    <x v="3"/>
    <s v="Bardejov"/>
    <s v="Prešovský kraj"/>
    <n v="79485"/>
    <n v="0"/>
    <n v="113403"/>
  </r>
  <r>
    <x v="4"/>
    <s v="N3"/>
    <s v="EURO 0-II"/>
    <x v="3"/>
    <s v="Bratislava II"/>
    <s v="Bratislavský kraj"/>
    <n v="32089"/>
    <n v="0"/>
    <n v="52859"/>
  </r>
  <r>
    <x v="4"/>
    <s v="N3"/>
    <s v="EURO 0-II"/>
    <x v="3"/>
    <s v="Bratislava IV"/>
    <s v="Bratislavský kraj"/>
    <n v="7562"/>
    <n v="0"/>
    <n v="36146"/>
  </r>
  <r>
    <x v="4"/>
    <s v="N3"/>
    <s v="EURO 0-II"/>
    <x v="3"/>
    <s v="Brezno"/>
    <s v="Banskobystrický kraj"/>
    <n v="166082"/>
    <n v="0"/>
    <n v="279723"/>
  </r>
  <r>
    <x v="4"/>
    <s v="N3"/>
    <s v="EURO 0-II"/>
    <x v="3"/>
    <s v="Bytča"/>
    <s v="Žilinský kraj"/>
    <n v="28210"/>
    <n v="0"/>
    <n v="50146"/>
  </r>
  <r>
    <x v="4"/>
    <s v="N3"/>
    <s v="EURO 0-II"/>
    <x v="3"/>
    <s v="Čadca"/>
    <s v="Žilinský kraj"/>
    <n v="127514"/>
    <n v="0"/>
    <n v="478744"/>
  </r>
  <r>
    <x v="4"/>
    <s v="N3"/>
    <s v="EURO 0-II"/>
    <x v="3"/>
    <s v="Detva"/>
    <s v="Banskobystrický kraj"/>
    <n v="120923"/>
    <n v="0"/>
    <n v="148160"/>
  </r>
  <r>
    <x v="4"/>
    <s v="N3"/>
    <s v="EURO 0-II"/>
    <x v="3"/>
    <s v="Dolný Kubín"/>
    <s v="Žilinský kraj"/>
    <n v="216513"/>
    <n v="0"/>
    <n v="296386"/>
  </r>
  <r>
    <x v="4"/>
    <s v="N3"/>
    <s v="EURO 0-II"/>
    <x v="3"/>
    <s v="Dunajská Streda"/>
    <s v="Trnavský kraj"/>
    <n v="82429"/>
    <n v="0"/>
    <n v="122592"/>
  </r>
  <r>
    <x v="4"/>
    <s v="N3"/>
    <s v="EURO 0-II"/>
    <x v="3"/>
    <s v="Galanta"/>
    <s v="Trnavský kraj"/>
    <n v="22541"/>
    <n v="0"/>
    <n v="33308"/>
  </r>
  <r>
    <x v="4"/>
    <s v="N3"/>
    <s v="EURO 0-II"/>
    <x v="3"/>
    <s v="Hlohovec"/>
    <s v="Trnavský kraj"/>
    <n v="9600"/>
    <n v="0"/>
    <n v="16291"/>
  </r>
  <r>
    <x v="4"/>
    <s v="N3"/>
    <s v="EURO 0-II"/>
    <x v="3"/>
    <s v="Humenné"/>
    <s v="Prešovský kraj"/>
    <n v="52518"/>
    <n v="0"/>
    <n v="90392"/>
  </r>
  <r>
    <x v="4"/>
    <s v="N3"/>
    <s v="EURO 0-II"/>
    <x v="3"/>
    <s v="Ilava"/>
    <s v="Trenčiansky kraj"/>
    <n v="69326"/>
    <n v="0"/>
    <n v="122492"/>
  </r>
  <r>
    <x v="4"/>
    <s v="N3"/>
    <s v="EURO 0-II"/>
    <x v="3"/>
    <s v="Kežmarok"/>
    <s v="Prešovský kraj"/>
    <n v="79089"/>
    <n v="0"/>
    <n v="101060"/>
  </r>
  <r>
    <x v="4"/>
    <s v="N3"/>
    <s v="EURO 0-II"/>
    <x v="3"/>
    <s v="Komárno"/>
    <s v="Nitriansky kraj"/>
    <n v="111195"/>
    <n v="0"/>
    <n v="205097"/>
  </r>
  <r>
    <x v="4"/>
    <s v="N3"/>
    <s v="EURO 0-II"/>
    <x v="3"/>
    <s v="Košice - okolie"/>
    <s v="Košický kraj"/>
    <n v="144350"/>
    <n v="0"/>
    <n v="158633"/>
  </r>
  <r>
    <x v="4"/>
    <s v="N3"/>
    <s v="EURO 0-II"/>
    <x v="3"/>
    <s v="Košice I"/>
    <s v="Košický kraj"/>
    <n v="18434"/>
    <n v="0"/>
    <n v="183566"/>
  </r>
  <r>
    <x v="4"/>
    <s v="N3"/>
    <s v="EURO 0-II"/>
    <x v="3"/>
    <s v="Košice II"/>
    <s v="Košický kraj"/>
    <n v="31052"/>
    <n v="0"/>
    <n v="111283"/>
  </r>
  <r>
    <x v="4"/>
    <s v="N3"/>
    <s v="EURO 0-II"/>
    <x v="3"/>
    <s v="Košice III"/>
    <s v="Košický kraj"/>
    <n v="4258"/>
    <n v="0"/>
    <n v="44897"/>
  </r>
  <r>
    <x v="4"/>
    <s v="N3"/>
    <s v="EURO 0-II"/>
    <x v="3"/>
    <s v="Košice IV"/>
    <s v="Košický kraj"/>
    <n v="57062"/>
    <n v="0"/>
    <n v="200495"/>
  </r>
  <r>
    <x v="4"/>
    <s v="N3"/>
    <s v="EURO 0-II"/>
    <x v="3"/>
    <s v="Krupina"/>
    <s v="Banskobystrický kraj"/>
    <n v="118053"/>
    <n v="0"/>
    <n v="151007"/>
  </r>
  <r>
    <x v="4"/>
    <s v="N3"/>
    <s v="EURO 0-II"/>
    <x v="3"/>
    <s v="Kysucké Nové Mesto"/>
    <s v="Žilinský kraj"/>
    <n v="128935"/>
    <n v="0"/>
    <n v="94071"/>
  </r>
  <r>
    <x v="4"/>
    <s v="N3"/>
    <s v="EURO 0-II"/>
    <x v="3"/>
    <s v="Levice"/>
    <s v="Nitriansky kraj"/>
    <n v="219473"/>
    <n v="0"/>
    <n v="317463"/>
  </r>
  <r>
    <x v="4"/>
    <s v="N3"/>
    <s v="EURO 0-II"/>
    <x v="3"/>
    <s v="Levoča"/>
    <s v="Prešovský kraj"/>
    <n v="90151"/>
    <n v="0"/>
    <n v="82699"/>
  </r>
  <r>
    <x v="4"/>
    <s v="N3"/>
    <s v="EURO 0-II"/>
    <x v="3"/>
    <s v="Liptovský Mikuláš"/>
    <s v="Žilinský kraj"/>
    <n v="40842"/>
    <n v="0"/>
    <n v="59529"/>
  </r>
  <r>
    <x v="4"/>
    <s v="N3"/>
    <s v="EURO 0-II"/>
    <x v="3"/>
    <s v="Lučenec"/>
    <s v="Banskobystrický kraj"/>
    <n v="178891"/>
    <n v="0"/>
    <n v="181318"/>
  </r>
  <r>
    <x v="4"/>
    <s v="N3"/>
    <s v="EURO 0-II"/>
    <x v="3"/>
    <s v="Malacky"/>
    <s v="Bratislavský kraj"/>
    <n v="11284"/>
    <n v="0"/>
    <n v="28239"/>
  </r>
  <r>
    <x v="4"/>
    <s v="N3"/>
    <s v="EURO 0-II"/>
    <x v="3"/>
    <s v="Martin"/>
    <s v="Žilinský kraj"/>
    <n v="118521"/>
    <n v="0"/>
    <n v="491274"/>
  </r>
  <r>
    <x v="4"/>
    <s v="N3"/>
    <s v="EURO 0-II"/>
    <x v="3"/>
    <s v="Michalovce"/>
    <s v="Košický kraj"/>
    <n v="200039"/>
    <n v="0"/>
    <n v="320715"/>
  </r>
  <r>
    <x v="4"/>
    <s v="N3"/>
    <s v="EURO 0-II"/>
    <x v="3"/>
    <s v="Námestovo"/>
    <s v="Žilinský kraj"/>
    <n v="46409"/>
    <n v="0"/>
    <n v="81073"/>
  </r>
  <r>
    <x v="4"/>
    <s v="N3"/>
    <s v="EURO 0-II"/>
    <x v="3"/>
    <s v="Nitra"/>
    <s v="Nitriansky kraj"/>
    <n v="169078"/>
    <n v="0"/>
    <n v="326756"/>
  </r>
  <r>
    <x v="4"/>
    <s v="N3"/>
    <s v="EURO 0-II"/>
    <x v="3"/>
    <s v="Nové Mesto nad Váhom"/>
    <s v="Trenčiansky kraj"/>
    <n v="29020"/>
    <n v="0"/>
    <n v="54969"/>
  </r>
  <r>
    <x v="4"/>
    <s v="N3"/>
    <s v="EURO 0-II"/>
    <x v="3"/>
    <s v="Nové Zámky"/>
    <s v="Nitriansky kraj"/>
    <n v="69123"/>
    <n v="0"/>
    <n v="185074"/>
  </r>
  <r>
    <x v="4"/>
    <s v="N3"/>
    <s v="EURO 0-II"/>
    <x v="3"/>
    <s v="Partizánske"/>
    <s v="Trenčiansky kraj"/>
    <n v="32158"/>
    <n v="0"/>
    <n v="92554"/>
  </r>
  <r>
    <x v="4"/>
    <s v="N3"/>
    <s v="EURO 0-II"/>
    <x v="3"/>
    <s v="Piešťany"/>
    <s v="Trnavský kraj"/>
    <n v="10267"/>
    <n v="0"/>
    <n v="18018"/>
  </r>
  <r>
    <x v="4"/>
    <s v="N3"/>
    <s v="EURO 0-II"/>
    <x v="3"/>
    <s v="Poprad"/>
    <s v="Prešovský kraj"/>
    <n v="86814"/>
    <n v="0"/>
    <n v="155401"/>
  </r>
  <r>
    <x v="4"/>
    <s v="N3"/>
    <s v="EURO 0-II"/>
    <x v="3"/>
    <s v="Považská Bystrica"/>
    <s v="Trenčiansky kraj"/>
    <n v="14028"/>
    <n v="0"/>
    <n v="40351"/>
  </r>
  <r>
    <x v="4"/>
    <s v="N3"/>
    <s v="EURO 0-II"/>
    <x v="3"/>
    <s v="Prešov"/>
    <s v="Prešovský kraj"/>
    <n v="486724"/>
    <n v="0"/>
    <n v="1082760"/>
  </r>
  <r>
    <x v="4"/>
    <s v="N3"/>
    <s v="EURO 0-II"/>
    <x v="3"/>
    <s v="Prievidza"/>
    <s v="Trenčiansky kraj"/>
    <n v="242967"/>
    <n v="0"/>
    <n v="417019"/>
  </r>
  <r>
    <x v="4"/>
    <s v="N3"/>
    <s v="EURO 0-II"/>
    <x v="3"/>
    <s v="Púchov"/>
    <s v="Trenčiansky kraj"/>
    <n v="74388"/>
    <n v="0"/>
    <n v="128469"/>
  </r>
  <r>
    <x v="4"/>
    <s v="N3"/>
    <s v="EURO 0-II"/>
    <x v="3"/>
    <s v="Revúca"/>
    <s v="Banskobystrický kraj"/>
    <n v="10587"/>
    <n v="0"/>
    <n v="21460"/>
  </r>
  <r>
    <x v="4"/>
    <s v="N3"/>
    <s v="EURO 0-II"/>
    <x v="3"/>
    <s v="Rimavská Sobota"/>
    <s v="Banskobystrický kraj"/>
    <n v="176212"/>
    <n v="0"/>
    <n v="206498"/>
  </r>
  <r>
    <x v="4"/>
    <s v="N3"/>
    <s v="EURO 0-II"/>
    <x v="3"/>
    <s v="Rožňava"/>
    <s v="Košický kraj"/>
    <n v="123643"/>
    <n v="0"/>
    <n v="118814"/>
  </r>
  <r>
    <x v="4"/>
    <s v="N3"/>
    <s v="EURO 0-II"/>
    <x v="3"/>
    <s v="Ružomberok"/>
    <s v="Žilinský kraj"/>
    <n v="101583"/>
    <n v="0"/>
    <n v="351453"/>
  </r>
  <r>
    <x v="4"/>
    <s v="N3"/>
    <s v="EURO 0-II"/>
    <x v="3"/>
    <s v="Sabinov"/>
    <s v="Prešovský kraj"/>
    <n v="86805"/>
    <n v="0"/>
    <n v="189821"/>
  </r>
  <r>
    <x v="4"/>
    <s v="N3"/>
    <s v="EURO 0-II"/>
    <x v="3"/>
    <s v="Senec"/>
    <s v="Bratislavský kraj"/>
    <n v="58725"/>
    <n v="0"/>
    <n v="119349"/>
  </r>
  <r>
    <x v="4"/>
    <s v="N3"/>
    <s v="EURO 0-II"/>
    <x v="3"/>
    <s v="Senica"/>
    <s v="Trnavský kraj"/>
    <n v="39619"/>
    <n v="0"/>
    <n v="88686"/>
  </r>
  <r>
    <x v="4"/>
    <s v="N3"/>
    <s v="EURO 0-II"/>
    <x v="3"/>
    <s v="Skalica"/>
    <s v="Trnavský kraj"/>
    <n v="32851"/>
    <n v="0"/>
    <n v="51415"/>
  </r>
  <r>
    <x v="4"/>
    <s v="N3"/>
    <s v="EURO 0-II"/>
    <x v="3"/>
    <s v="Snina"/>
    <s v="Prešovský kraj"/>
    <n v="26294"/>
    <n v="0"/>
    <n v="74313"/>
  </r>
  <r>
    <x v="4"/>
    <s v="N3"/>
    <s v="EURO 0-II"/>
    <x v="3"/>
    <s v="Sobrance"/>
    <s v="Košický kraj"/>
    <n v="40237"/>
    <n v="0"/>
    <n v="44295"/>
  </r>
  <r>
    <x v="4"/>
    <s v="N3"/>
    <s v="EURO 0-II"/>
    <x v="3"/>
    <s v="Stará Ľubovňa"/>
    <s v="Prešovský kraj"/>
    <n v="67144"/>
    <n v="0"/>
    <n v="101525"/>
  </r>
  <r>
    <x v="4"/>
    <s v="N3"/>
    <s v="EURO 0-II"/>
    <x v="3"/>
    <s v="Stropkov"/>
    <s v="Prešovský kraj"/>
    <n v="51079"/>
    <n v="0"/>
    <n v="60046"/>
  </r>
  <r>
    <x v="4"/>
    <s v="N3"/>
    <s v="EURO 0-II"/>
    <x v="3"/>
    <s v="Svidník"/>
    <s v="Prešovský kraj"/>
    <n v="647912"/>
    <n v="0"/>
    <n v="726757"/>
  </r>
  <r>
    <x v="4"/>
    <s v="N3"/>
    <s v="EURO 0-II"/>
    <x v="3"/>
    <s v="Šaľa"/>
    <s v="Nitriansky kraj"/>
    <n v="22553"/>
    <n v="0"/>
    <n v="61842"/>
  </r>
  <r>
    <x v="4"/>
    <s v="N3"/>
    <s v="EURO 0-II"/>
    <x v="3"/>
    <s v="Topoľčany"/>
    <s v="Nitriansky kraj"/>
    <n v="55033"/>
    <n v="0"/>
    <n v="285242"/>
  </r>
  <r>
    <x v="4"/>
    <s v="N3"/>
    <s v="EURO 0-II"/>
    <x v="3"/>
    <s v="Trebišov"/>
    <s v="Košický kraj"/>
    <n v="145508"/>
    <n v="0"/>
    <n v="223084"/>
  </r>
  <r>
    <x v="4"/>
    <s v="N3"/>
    <s v="EURO 0-II"/>
    <x v="3"/>
    <s v="Trenčín"/>
    <s v="Trenčiansky kraj"/>
    <n v="94971"/>
    <n v="0"/>
    <n v="162966"/>
  </r>
  <r>
    <x v="4"/>
    <s v="N3"/>
    <s v="EURO 0-II"/>
    <x v="3"/>
    <s v="Trnava"/>
    <s v="Trnavský kraj"/>
    <n v="105864"/>
    <n v="0"/>
    <n v="230914"/>
  </r>
  <r>
    <x v="4"/>
    <s v="N3"/>
    <s v="EURO 0-II"/>
    <x v="3"/>
    <s v="Turčianske Teplice"/>
    <s v="Žilinský kraj"/>
    <n v="27858"/>
    <n v="0"/>
    <n v="30045"/>
  </r>
  <r>
    <x v="4"/>
    <s v="N3"/>
    <s v="EURO 0-II"/>
    <x v="3"/>
    <s v="Tvrdošín"/>
    <s v="Žilinský kraj"/>
    <n v="95315"/>
    <n v="0"/>
    <n v="243939"/>
  </r>
  <r>
    <x v="4"/>
    <s v="N3"/>
    <s v="EURO 0-II"/>
    <x v="3"/>
    <s v="Veľký Krtíš"/>
    <s v="Banskobystrický kraj"/>
    <n v="27649"/>
    <n v="0"/>
    <n v="26433"/>
  </r>
  <r>
    <x v="4"/>
    <s v="N3"/>
    <s v="EURO 0-II"/>
    <x v="3"/>
    <s v="Vranov nad Topľou"/>
    <s v="Prešovský kraj"/>
    <n v="275584"/>
    <n v="0"/>
    <n v="387040"/>
  </r>
  <r>
    <x v="4"/>
    <s v="N3"/>
    <s v="EURO 0-II"/>
    <x v="3"/>
    <s v="Zlaté Moravce"/>
    <s v="Nitriansky kraj"/>
    <n v="6111"/>
    <n v="0"/>
    <n v="2915"/>
  </r>
  <r>
    <x v="4"/>
    <s v="N3"/>
    <s v="EURO 0-II"/>
    <x v="3"/>
    <s v="Zvolen"/>
    <s v="Banskobystrický kraj"/>
    <n v="109865"/>
    <n v="0"/>
    <n v="196967"/>
  </r>
  <r>
    <x v="4"/>
    <s v="N3"/>
    <s v="EURO 0-II"/>
    <x v="3"/>
    <s v="Žarnovica"/>
    <s v="Banskobystrický kraj"/>
    <n v="16956"/>
    <n v="0"/>
    <n v="23250"/>
  </r>
  <r>
    <x v="4"/>
    <s v="N3"/>
    <s v="EURO 0-II"/>
    <x v="3"/>
    <s v="Žiar nad Hronom"/>
    <s v="Banskobystrický kraj"/>
    <n v="78206"/>
    <n v="0"/>
    <n v="162490"/>
  </r>
  <r>
    <x v="4"/>
    <s v="N3"/>
    <s v="EURO 0-II"/>
    <x v="3"/>
    <s v="Žilina"/>
    <s v="Žilinský kraj"/>
    <n v="184220"/>
    <n v="0"/>
    <n v="575456"/>
  </r>
  <r>
    <x v="4"/>
    <s v="N3"/>
    <s v="EURO 0-II"/>
    <x v="4"/>
    <s v="Banská Bystrica"/>
    <s v="Banskobystrický kraj"/>
    <n v="1853"/>
    <n v="3577"/>
    <n v="15587"/>
  </r>
  <r>
    <x v="4"/>
    <s v="N3"/>
    <s v="EURO 0-II"/>
    <x v="4"/>
    <s v="Bratislava II"/>
    <s v="Bratislavský kraj"/>
    <n v="4582"/>
    <n v="714"/>
    <n v="3116"/>
  </r>
  <r>
    <x v="4"/>
    <s v="N3"/>
    <s v="EURO 0-II"/>
    <x v="4"/>
    <s v="Bratislava IV"/>
    <s v="Bratislavský kraj"/>
    <n v="1485"/>
    <n v="1621"/>
    <n v="7098"/>
  </r>
  <r>
    <x v="4"/>
    <s v="N3"/>
    <s v="EURO 0-II"/>
    <x v="4"/>
    <s v="Bytča"/>
    <s v="Žilinský kraj"/>
    <n v="2409"/>
    <n v="700"/>
    <n v="3040"/>
  </r>
  <r>
    <x v="4"/>
    <s v="N3"/>
    <s v="EURO 0-II"/>
    <x v="4"/>
    <s v="Dolný Kubín"/>
    <s v="Žilinský kraj"/>
    <n v="1334"/>
    <n v="361"/>
    <n v="1543"/>
  </r>
  <r>
    <x v="4"/>
    <s v="N3"/>
    <s v="EURO 0-II"/>
    <x v="4"/>
    <s v="Galanta"/>
    <s v="Trnavský kraj"/>
    <n v="159"/>
    <n v="138"/>
    <n v="633"/>
  </r>
  <r>
    <x v="4"/>
    <s v="N3"/>
    <s v="EURO 0-II"/>
    <x v="4"/>
    <s v="Hlohovec"/>
    <s v="Trnavský kraj"/>
    <n v="2088"/>
    <n v="815"/>
    <n v="3543"/>
  </r>
  <r>
    <x v="4"/>
    <s v="N3"/>
    <s v="EURO 0-II"/>
    <x v="4"/>
    <s v="Ilava"/>
    <s v="Trenčiansky kraj"/>
    <n v="12566"/>
    <n v="4792"/>
    <n v="20745"/>
  </r>
  <r>
    <x v="4"/>
    <s v="N3"/>
    <s v="EURO 0-II"/>
    <x v="4"/>
    <s v="Košice - okolie"/>
    <s v="Košický kraj"/>
    <n v="4102"/>
    <n v="1450"/>
    <n v="6282"/>
  </r>
  <r>
    <x v="4"/>
    <s v="N3"/>
    <s v="EURO 0-II"/>
    <x v="4"/>
    <s v="Levoča"/>
    <s v="Prešovský kraj"/>
    <n v="1056"/>
    <n v="182"/>
    <n v="791"/>
  </r>
  <r>
    <x v="4"/>
    <s v="N3"/>
    <s v="EURO 0-II"/>
    <x v="4"/>
    <s v="Liptovský Mikuláš"/>
    <s v="Žilinský kraj"/>
    <n v="4596"/>
    <n v="1652"/>
    <n v="7197"/>
  </r>
  <r>
    <x v="4"/>
    <s v="N3"/>
    <s v="EURO 0-II"/>
    <x v="4"/>
    <s v="Malacky"/>
    <s v="Bratislavský kraj"/>
    <n v="1635"/>
    <n v="920"/>
    <n v="3984"/>
  </r>
  <r>
    <x v="4"/>
    <s v="N3"/>
    <s v="EURO 0-II"/>
    <x v="4"/>
    <s v="Nitra"/>
    <s v="Nitriansky kraj"/>
    <n v="1279"/>
    <n v="699"/>
    <n v="3008"/>
  </r>
  <r>
    <x v="4"/>
    <s v="N3"/>
    <s v="EURO 0-II"/>
    <x v="4"/>
    <s v="Nové Mesto nad Váhom"/>
    <s v="Trenčiansky kraj"/>
    <n v="6225"/>
    <n v="2418"/>
    <n v="10533"/>
  </r>
  <r>
    <x v="4"/>
    <s v="N3"/>
    <s v="EURO 0-II"/>
    <x v="4"/>
    <s v="Piešťany"/>
    <s v="Trnavský kraj"/>
    <n v="2435"/>
    <n v="1039"/>
    <n v="4489"/>
  </r>
  <r>
    <x v="4"/>
    <s v="N3"/>
    <s v="EURO 0-II"/>
    <x v="4"/>
    <s v="Poprad"/>
    <s v="Prešovský kraj"/>
    <n v="6576"/>
    <n v="2571"/>
    <n v="11177"/>
  </r>
  <r>
    <x v="4"/>
    <s v="N3"/>
    <s v="EURO 0-II"/>
    <x v="4"/>
    <s v="Považská Bystrica"/>
    <s v="Trenčiansky kraj"/>
    <n v="1406"/>
    <n v="820"/>
    <n v="3519"/>
  </r>
  <r>
    <x v="4"/>
    <s v="N3"/>
    <s v="EURO 0-II"/>
    <x v="4"/>
    <s v="Prešov"/>
    <s v="Prešovský kraj"/>
    <n v="9894"/>
    <n v="2743"/>
    <n v="11964"/>
  </r>
  <r>
    <x v="4"/>
    <s v="N3"/>
    <s v="EURO 0-II"/>
    <x v="4"/>
    <s v="Púchov"/>
    <s v="Trenčiansky kraj"/>
    <n v="1554"/>
    <n v="426"/>
    <n v="1814"/>
  </r>
  <r>
    <x v="4"/>
    <s v="N3"/>
    <s v="EURO 0-II"/>
    <x v="4"/>
    <s v="Revúca"/>
    <s v="Banskobystrický kraj"/>
    <n v="950"/>
    <n v="250"/>
    <n v="1090"/>
  </r>
  <r>
    <x v="4"/>
    <s v="N3"/>
    <s v="EURO 0-II"/>
    <x v="4"/>
    <s v="Rimavská Sobota"/>
    <s v="Banskobystrický kraj"/>
    <n v="603"/>
    <n v="121"/>
    <n v="532"/>
  </r>
  <r>
    <x v="4"/>
    <s v="N3"/>
    <s v="EURO 0-II"/>
    <x v="4"/>
    <s v="Ružomberok"/>
    <s v="Žilinský kraj"/>
    <n v="425"/>
    <n v="45"/>
    <n v="194"/>
  </r>
  <r>
    <x v="4"/>
    <s v="N3"/>
    <s v="EURO 0-II"/>
    <x v="4"/>
    <s v="Senec"/>
    <s v="Bratislavský kraj"/>
    <n v="6918"/>
    <n v="2179"/>
    <n v="9493"/>
  </r>
  <r>
    <x v="4"/>
    <s v="N3"/>
    <s v="EURO 0-II"/>
    <x v="4"/>
    <s v="Senica"/>
    <s v="Trnavský kraj"/>
    <n v="1989"/>
    <n v="608"/>
    <n v="2623"/>
  </r>
  <r>
    <x v="4"/>
    <s v="N3"/>
    <s v="EURO 0-II"/>
    <x v="4"/>
    <s v="Svidník"/>
    <s v="Prešovský kraj"/>
    <n v="491"/>
    <n v="473"/>
    <n v="2042"/>
  </r>
  <r>
    <x v="4"/>
    <s v="N3"/>
    <s v="EURO 0-II"/>
    <x v="4"/>
    <s v="Trenčín"/>
    <s v="Trenčiansky kraj"/>
    <n v="4863"/>
    <n v="2188"/>
    <n v="9493"/>
  </r>
  <r>
    <x v="4"/>
    <s v="N3"/>
    <s v="EURO 0-II"/>
    <x v="4"/>
    <s v="Trnava"/>
    <s v="Trnavský kraj"/>
    <n v="1510"/>
    <n v="1423"/>
    <n v="6145"/>
  </r>
  <r>
    <x v="4"/>
    <s v="N3"/>
    <s v="EURO 0-II"/>
    <x v="4"/>
    <s v="Turčianske Teplice"/>
    <s v="Žilinský kraj"/>
    <n v="60"/>
    <n v="25"/>
    <n v="108"/>
  </r>
  <r>
    <x v="4"/>
    <s v="N3"/>
    <s v="EURO 0-II"/>
    <x v="4"/>
    <s v="Tvrdošín"/>
    <s v="Žilinský kraj"/>
    <n v="134"/>
    <n v="83"/>
    <n v="355"/>
  </r>
  <r>
    <x v="4"/>
    <s v="N3"/>
    <s v="EURO 0-II"/>
    <x v="4"/>
    <s v="Zlaté Moravce"/>
    <s v="Nitriansky kraj"/>
    <n v="1168"/>
    <n v="129"/>
    <n v="557"/>
  </r>
  <r>
    <x v="4"/>
    <s v="N3"/>
    <s v="EURO 0-II"/>
    <x v="4"/>
    <s v="Zvolen"/>
    <s v="Banskobystrický kraj"/>
    <n v="1873"/>
    <n v="371"/>
    <n v="1595"/>
  </r>
  <r>
    <x v="4"/>
    <s v="N3"/>
    <s v="EURO 0-II"/>
    <x v="4"/>
    <s v="Žarnovica"/>
    <s v="Banskobystrický kraj"/>
    <n v="914"/>
    <n v="318"/>
    <n v="1348"/>
  </r>
  <r>
    <x v="4"/>
    <s v="N3"/>
    <s v="EURO 0-II"/>
    <x v="4"/>
    <s v="Žiar nad Hronom"/>
    <s v="Banskobystrický kraj"/>
    <n v="3554"/>
    <n v="982"/>
    <n v="4257"/>
  </r>
  <r>
    <x v="4"/>
    <s v="N3"/>
    <s v="EURO 0-II"/>
    <x v="4"/>
    <s v="Žilina"/>
    <s v="Žilinský kraj"/>
    <n v="2694"/>
    <n v="1924"/>
    <n v="8349"/>
  </r>
  <r>
    <x v="4"/>
    <s v="N3"/>
    <s v="EURO 0-II"/>
    <x v="5"/>
    <s v="Bánovce nad Bebravou"/>
    <s v="Trenčiansky kraj"/>
    <n v="201130"/>
    <n v="51079"/>
    <n v="288607"/>
  </r>
  <r>
    <x v="4"/>
    <s v="N3"/>
    <s v="EURO 0-II"/>
    <x v="5"/>
    <s v="Banská Bystrica"/>
    <s v="Banskobystrický kraj"/>
    <n v="413534"/>
    <n v="112826"/>
    <n v="638850"/>
  </r>
  <r>
    <x v="4"/>
    <s v="N3"/>
    <s v="EURO 0-II"/>
    <x v="5"/>
    <s v="Bratislava II"/>
    <s v="Bratislavský kraj"/>
    <n v="26166"/>
    <n v="5881"/>
    <n v="33205"/>
  </r>
  <r>
    <x v="4"/>
    <s v="N3"/>
    <s v="EURO 0-II"/>
    <x v="5"/>
    <s v="Brezno"/>
    <s v="Banskobystrický kraj"/>
    <n v="176289"/>
    <n v="39004"/>
    <n v="221711"/>
  </r>
  <r>
    <x v="4"/>
    <s v="N3"/>
    <s v="EURO 0-II"/>
    <x v="5"/>
    <s v="Bytča"/>
    <s v="Žilinský kraj"/>
    <n v="82235"/>
    <n v="16042"/>
    <n v="91621"/>
  </r>
  <r>
    <x v="4"/>
    <s v="N3"/>
    <s v="EURO 0-II"/>
    <x v="5"/>
    <s v="Čadca"/>
    <s v="Žilinský kraj"/>
    <n v="667346"/>
    <n v="207875"/>
    <n v="1160438"/>
  </r>
  <r>
    <x v="4"/>
    <s v="N3"/>
    <s v="EURO 0-II"/>
    <x v="5"/>
    <s v="Detva"/>
    <s v="Banskobystrický kraj"/>
    <n v="397961"/>
    <n v="101240"/>
    <n v="569633"/>
  </r>
  <r>
    <x v="4"/>
    <s v="N3"/>
    <s v="EURO 0-II"/>
    <x v="5"/>
    <s v="Dolný Kubín"/>
    <s v="Žilinský kraj"/>
    <n v="943240"/>
    <n v="204275"/>
    <n v="1147782"/>
  </r>
  <r>
    <x v="4"/>
    <s v="N3"/>
    <s v="EURO 0-II"/>
    <x v="5"/>
    <s v="Dunajská Streda"/>
    <s v="Trnavský kraj"/>
    <n v="540818"/>
    <n v="181938"/>
    <n v="1019573"/>
  </r>
  <r>
    <x v="4"/>
    <s v="N3"/>
    <s v="EURO 0-II"/>
    <x v="5"/>
    <s v="Galanta"/>
    <s v="Trnavský kraj"/>
    <n v="410323"/>
    <n v="123904"/>
    <n v="699390"/>
  </r>
  <r>
    <x v="4"/>
    <s v="N3"/>
    <s v="EURO 0-II"/>
    <x v="5"/>
    <s v="Komárno"/>
    <s v="Nitriansky kraj"/>
    <n v="431695"/>
    <n v="99620"/>
    <n v="562888"/>
  </r>
  <r>
    <x v="4"/>
    <s v="N3"/>
    <s v="EURO 0-II"/>
    <x v="5"/>
    <s v="Košice - okolie"/>
    <s v="Košický kraj"/>
    <n v="725870"/>
    <n v="181543"/>
    <n v="1024925"/>
  </r>
  <r>
    <x v="4"/>
    <s v="N3"/>
    <s v="EURO 0-II"/>
    <x v="5"/>
    <s v="Košice II"/>
    <s v="Košický kraj"/>
    <n v="18111"/>
    <n v="6628"/>
    <n v="37399"/>
  </r>
  <r>
    <x v="4"/>
    <s v="N3"/>
    <s v="EURO 0-II"/>
    <x v="5"/>
    <s v="Košice III"/>
    <s v="Košický kraj"/>
    <n v="42554"/>
    <n v="9765"/>
    <n v="55057"/>
  </r>
  <r>
    <x v="4"/>
    <s v="N3"/>
    <s v="EURO 0-II"/>
    <x v="5"/>
    <s v="Košice IV"/>
    <s v="Košický kraj"/>
    <n v="92126"/>
    <n v="16554"/>
    <n v="92366"/>
  </r>
  <r>
    <x v="4"/>
    <s v="N3"/>
    <s v="EURO 0-II"/>
    <x v="5"/>
    <s v="Krupina"/>
    <s v="Banskobystrický kraj"/>
    <n v="304065"/>
    <n v="90015"/>
    <n v="504464"/>
  </r>
  <r>
    <x v="4"/>
    <s v="N3"/>
    <s v="EURO 0-II"/>
    <x v="5"/>
    <s v="Kysucké Nové Mesto"/>
    <s v="Žilinský kraj"/>
    <n v="741346"/>
    <n v="143640"/>
    <n v="802890"/>
  </r>
  <r>
    <x v="4"/>
    <s v="N3"/>
    <s v="EURO 0-II"/>
    <x v="5"/>
    <s v="Levice"/>
    <s v="Nitriansky kraj"/>
    <n v="719915"/>
    <n v="221565"/>
    <n v="1247540"/>
  </r>
  <r>
    <x v="4"/>
    <s v="N3"/>
    <s v="EURO 0-II"/>
    <x v="5"/>
    <s v="Levoča"/>
    <s v="Prešovský kraj"/>
    <n v="233675"/>
    <n v="80320"/>
    <n v="453601"/>
  </r>
  <r>
    <x v="4"/>
    <s v="N3"/>
    <s v="EURO 0-II"/>
    <x v="5"/>
    <s v="Liptovský Mikuláš"/>
    <s v="Žilinský kraj"/>
    <n v="100042"/>
    <n v="23690"/>
    <n v="134608"/>
  </r>
  <r>
    <x v="4"/>
    <s v="N3"/>
    <s v="EURO 0-II"/>
    <x v="5"/>
    <s v="Lučenec"/>
    <s v="Banskobystrický kraj"/>
    <n v="603210"/>
    <n v="154745"/>
    <n v="882269"/>
  </r>
  <r>
    <x v="4"/>
    <s v="N3"/>
    <s v="EURO 0-II"/>
    <x v="5"/>
    <s v="Martin"/>
    <s v="Žilinský kraj"/>
    <n v="1412632"/>
    <n v="199497"/>
    <n v="1121595"/>
  </r>
  <r>
    <x v="4"/>
    <s v="N3"/>
    <s v="EURO 0-II"/>
    <x v="5"/>
    <s v="Michalovce"/>
    <s v="Košický kraj"/>
    <n v="231541"/>
    <n v="39544"/>
    <n v="222236"/>
  </r>
  <r>
    <x v="4"/>
    <s v="N3"/>
    <s v="EURO 0-II"/>
    <x v="5"/>
    <s v="Nitra"/>
    <s v="Nitriansky kraj"/>
    <n v="354106"/>
    <n v="111087"/>
    <n v="628196"/>
  </r>
  <r>
    <x v="4"/>
    <s v="N3"/>
    <s v="EURO 0-II"/>
    <x v="5"/>
    <s v="Nové Zámky"/>
    <s v="Nitriansky kraj"/>
    <n v="385043"/>
    <n v="130342"/>
    <n v="737154"/>
  </r>
  <r>
    <x v="4"/>
    <s v="N3"/>
    <s v="EURO 0-II"/>
    <x v="5"/>
    <s v="Partizánske"/>
    <s v="Trenčiansky kraj"/>
    <n v="114874"/>
    <n v="33755"/>
    <n v="190886"/>
  </r>
  <r>
    <x v="4"/>
    <s v="N3"/>
    <s v="EURO 0-II"/>
    <x v="5"/>
    <s v="Prešov"/>
    <s v="Prešovský kraj"/>
    <n v="668449"/>
    <n v="158654"/>
    <n v="887086"/>
  </r>
  <r>
    <x v="4"/>
    <s v="N3"/>
    <s v="EURO 0-II"/>
    <x v="5"/>
    <s v="Prievidza"/>
    <s v="Trenčiansky kraj"/>
    <n v="629022"/>
    <n v="159103"/>
    <n v="899867"/>
  </r>
  <r>
    <x v="4"/>
    <s v="N3"/>
    <s v="EURO 0-II"/>
    <x v="5"/>
    <s v="Púchov"/>
    <s v="Trenčiansky kraj"/>
    <n v="137946"/>
    <n v="28523"/>
    <n v="159878"/>
  </r>
  <r>
    <x v="4"/>
    <s v="N3"/>
    <s v="EURO 0-II"/>
    <x v="5"/>
    <s v="Revúca"/>
    <s v="Banskobystrický kraj"/>
    <n v="16509"/>
    <n v="2953"/>
    <n v="16757"/>
  </r>
  <r>
    <x v="4"/>
    <s v="N3"/>
    <s v="EURO 0-II"/>
    <x v="5"/>
    <s v="Rimavská Sobota"/>
    <s v="Banskobystrický kraj"/>
    <n v="253715"/>
    <n v="67196"/>
    <n v="384308"/>
  </r>
  <r>
    <x v="4"/>
    <s v="N3"/>
    <s v="EURO 0-II"/>
    <x v="5"/>
    <s v="Rožňava"/>
    <s v="Košický kraj"/>
    <n v="552884"/>
    <n v="138354"/>
    <n v="786063"/>
  </r>
  <r>
    <x v="4"/>
    <s v="N3"/>
    <s v="EURO 0-II"/>
    <x v="5"/>
    <s v="Ružomberok"/>
    <s v="Žilinský kraj"/>
    <n v="871408"/>
    <n v="205127"/>
    <n v="1158448"/>
  </r>
  <r>
    <x v="4"/>
    <s v="N3"/>
    <s v="EURO 0-II"/>
    <x v="5"/>
    <s v="Senec"/>
    <s v="Bratislavský kraj"/>
    <n v="177690"/>
    <n v="50470"/>
    <n v="284916"/>
  </r>
  <r>
    <x v="4"/>
    <s v="N3"/>
    <s v="EURO 0-II"/>
    <x v="5"/>
    <s v="Senica"/>
    <s v="Trnavský kraj"/>
    <n v="238431"/>
    <n v="81971"/>
    <n v="462883"/>
  </r>
  <r>
    <x v="4"/>
    <s v="N3"/>
    <s v="EURO 0-II"/>
    <x v="5"/>
    <s v="Skalica"/>
    <s v="Trnavský kraj"/>
    <n v="237358"/>
    <n v="63247"/>
    <n v="354846"/>
  </r>
  <r>
    <x v="4"/>
    <s v="N3"/>
    <s v="EURO 0-II"/>
    <x v="5"/>
    <s v="Sobrance"/>
    <s v="Košický kraj"/>
    <n v="96647"/>
    <n v="29985"/>
    <n v="167907"/>
  </r>
  <r>
    <x v="4"/>
    <s v="N3"/>
    <s v="EURO 0-II"/>
    <x v="5"/>
    <s v="Spišská Nová Ves"/>
    <s v="Košický kraj"/>
    <n v="12380"/>
    <n v="7347"/>
    <n v="41498"/>
  </r>
  <r>
    <x v="4"/>
    <s v="N3"/>
    <s v="EURO 0-II"/>
    <x v="5"/>
    <s v="Stropkov"/>
    <s v="Prešovský kraj"/>
    <n v="100725"/>
    <n v="19859"/>
    <n v="111825"/>
  </r>
  <r>
    <x v="4"/>
    <s v="N3"/>
    <s v="EURO 0-II"/>
    <x v="5"/>
    <s v="Svidník"/>
    <s v="Prešovský kraj"/>
    <n v="1867646"/>
    <n v="334784"/>
    <n v="1860890"/>
  </r>
  <r>
    <x v="4"/>
    <s v="N3"/>
    <s v="EURO 0-II"/>
    <x v="5"/>
    <s v="Šaľa"/>
    <s v="Nitriansky kraj"/>
    <n v="219033"/>
    <n v="39176"/>
    <n v="220381"/>
  </r>
  <r>
    <x v="4"/>
    <s v="N3"/>
    <s v="EURO 0-II"/>
    <x v="5"/>
    <s v="Topoľčany"/>
    <s v="Nitriansky kraj"/>
    <n v="133775"/>
    <n v="36122"/>
    <n v="204127"/>
  </r>
  <r>
    <x v="4"/>
    <s v="N3"/>
    <s v="EURO 0-II"/>
    <x v="5"/>
    <s v="Trebišov"/>
    <s v="Košický kraj"/>
    <n v="513822"/>
    <n v="127506"/>
    <n v="716221"/>
  </r>
  <r>
    <x v="4"/>
    <s v="N3"/>
    <s v="EURO 0-II"/>
    <x v="5"/>
    <s v="Trenčín"/>
    <s v="Trenčiansky kraj"/>
    <n v="407816"/>
    <n v="130331"/>
    <n v="738527"/>
  </r>
  <r>
    <x v="4"/>
    <s v="N3"/>
    <s v="EURO 0-II"/>
    <x v="5"/>
    <s v="Trnava"/>
    <s v="Trnavský kraj"/>
    <n v="407358"/>
    <n v="110574"/>
    <n v="624440"/>
  </r>
  <r>
    <x v="4"/>
    <s v="N3"/>
    <s v="EURO 0-II"/>
    <x v="5"/>
    <s v="Turčianske Teplice"/>
    <s v="Žilinský kraj"/>
    <n v="200208"/>
    <n v="61021"/>
    <n v="342308"/>
  </r>
  <r>
    <x v="4"/>
    <s v="N3"/>
    <s v="EURO 0-II"/>
    <x v="5"/>
    <s v="Tvrdošín"/>
    <s v="Žilinský kraj"/>
    <n v="210093"/>
    <n v="52327"/>
    <n v="292052"/>
  </r>
  <r>
    <x v="4"/>
    <s v="N3"/>
    <s v="EURO 0-II"/>
    <x v="5"/>
    <s v="Vranov nad Topľou"/>
    <s v="Prešovský kraj"/>
    <n v="682209"/>
    <n v="195136"/>
    <n v="1091158"/>
  </r>
  <r>
    <x v="4"/>
    <s v="N3"/>
    <s v="EURO 0-II"/>
    <x v="5"/>
    <s v="Zvolen"/>
    <s v="Banskobystrický kraj"/>
    <n v="501255"/>
    <n v="120374"/>
    <n v="678576"/>
  </r>
  <r>
    <x v="4"/>
    <s v="N3"/>
    <s v="EURO 0-II"/>
    <x v="5"/>
    <s v="Žarnovica"/>
    <s v="Banskobystrický kraj"/>
    <n v="24347"/>
    <n v="5188"/>
    <n v="29118"/>
  </r>
  <r>
    <x v="4"/>
    <s v="N3"/>
    <s v="EURO 0-II"/>
    <x v="5"/>
    <s v="Žiar nad Hronom"/>
    <s v="Banskobystrický kraj"/>
    <n v="258171"/>
    <n v="73888"/>
    <n v="415646"/>
  </r>
  <r>
    <x v="4"/>
    <s v="N3"/>
    <s v="EURO 0-II"/>
    <x v="5"/>
    <s v="Žilina"/>
    <s v="Žilinský kraj"/>
    <n v="1086866"/>
    <n v="230295"/>
    <n v="1293443"/>
  </r>
  <r>
    <x v="4"/>
    <s v="N3"/>
    <s v="EURO 0-II"/>
    <x v="6"/>
    <s v="Banská Bystrica"/>
    <s v="Banskobystrický kraj"/>
    <n v="11737"/>
    <n v="0"/>
    <n v="36185"/>
  </r>
  <r>
    <x v="4"/>
    <s v="N3"/>
    <s v="EURO 0-II"/>
    <x v="6"/>
    <s v="Banská Štiavnica"/>
    <s v="Banskobystrický kraj"/>
    <n v="34627"/>
    <n v="0"/>
    <n v="86120"/>
  </r>
  <r>
    <x v="4"/>
    <s v="N3"/>
    <s v="EURO 0-II"/>
    <x v="6"/>
    <s v="Bardejov"/>
    <s v="Prešovský kraj"/>
    <n v="136639"/>
    <n v="0"/>
    <n v="169743"/>
  </r>
  <r>
    <x v="4"/>
    <s v="N3"/>
    <s v="EURO 0-II"/>
    <x v="6"/>
    <s v="Brezno"/>
    <s v="Banskobystrický kraj"/>
    <n v="240544"/>
    <n v="0"/>
    <n v="367548"/>
  </r>
  <r>
    <x v="4"/>
    <s v="N3"/>
    <s v="EURO 0-II"/>
    <x v="6"/>
    <s v="Humenné"/>
    <s v="Prešovský kraj"/>
    <n v="91212"/>
    <n v="0"/>
    <n v="185392"/>
  </r>
  <r>
    <x v="4"/>
    <s v="N3"/>
    <s v="EURO 0-II"/>
    <x v="6"/>
    <s v="Ilava"/>
    <s v="Trenčiansky kraj"/>
    <n v="19533"/>
    <n v="0"/>
    <n v="29690"/>
  </r>
  <r>
    <x v="4"/>
    <s v="N3"/>
    <s v="EURO 0-II"/>
    <x v="6"/>
    <s v="Kežmarok"/>
    <s v="Prešovský kraj"/>
    <n v="194775"/>
    <n v="0"/>
    <n v="311689"/>
  </r>
  <r>
    <x v="4"/>
    <s v="N3"/>
    <s v="EURO 0-II"/>
    <x v="6"/>
    <s v="Komárno"/>
    <s v="Nitriansky kraj"/>
    <n v="67740"/>
    <n v="0"/>
    <n v="142310"/>
  </r>
  <r>
    <x v="4"/>
    <s v="N3"/>
    <s v="EURO 0-II"/>
    <x v="6"/>
    <s v="Krupina"/>
    <s v="Banskobystrický kraj"/>
    <n v="10266"/>
    <n v="0"/>
    <n v="27424"/>
  </r>
  <r>
    <x v="4"/>
    <s v="N3"/>
    <s v="EURO 0-II"/>
    <x v="6"/>
    <s v="Levice"/>
    <s v="Nitriansky kraj"/>
    <n v="19074"/>
    <n v="0"/>
    <n v="59171"/>
  </r>
  <r>
    <x v="4"/>
    <s v="N3"/>
    <s v="EURO 0-II"/>
    <x v="6"/>
    <s v="Lučenec"/>
    <s v="Banskobystrický kraj"/>
    <n v="281132"/>
    <n v="0"/>
    <n v="312836"/>
  </r>
  <r>
    <x v="4"/>
    <s v="N3"/>
    <s v="EURO 0-II"/>
    <x v="6"/>
    <s v="Michalovce"/>
    <s v="Košický kraj"/>
    <n v="188235"/>
    <n v="0"/>
    <n v="382017"/>
  </r>
  <r>
    <x v="4"/>
    <s v="N3"/>
    <s v="EURO 0-II"/>
    <x v="6"/>
    <s v="Námestovo"/>
    <s v="Žilinský kraj"/>
    <n v="201426"/>
    <n v="0"/>
    <n v="300584"/>
  </r>
  <r>
    <x v="4"/>
    <s v="N3"/>
    <s v="EURO 0-II"/>
    <x v="6"/>
    <s v="Nové Mesto nad Váhom"/>
    <s v="Trenčiansky kraj"/>
    <n v="27716"/>
    <n v="0"/>
    <n v="27249"/>
  </r>
  <r>
    <x v="4"/>
    <s v="N3"/>
    <s v="EURO 0-II"/>
    <x v="6"/>
    <s v="Nové Zámky"/>
    <s v="Nitriansky kraj"/>
    <n v="21810"/>
    <n v="0"/>
    <n v="36052"/>
  </r>
  <r>
    <x v="4"/>
    <s v="N3"/>
    <s v="EURO 0-II"/>
    <x v="6"/>
    <s v="Poprad"/>
    <s v="Prešovský kraj"/>
    <n v="82683"/>
    <n v="0"/>
    <n v="171893"/>
  </r>
  <r>
    <x v="4"/>
    <s v="N3"/>
    <s v="EURO 0-II"/>
    <x v="6"/>
    <s v="Prešov"/>
    <s v="Prešovský kraj"/>
    <n v="107403"/>
    <n v="0"/>
    <n v="178914"/>
  </r>
  <r>
    <x v="4"/>
    <s v="N3"/>
    <s v="EURO 0-II"/>
    <x v="6"/>
    <s v="Prievidza"/>
    <s v="Trenčiansky kraj"/>
    <n v="145544"/>
    <n v="0"/>
    <n v="192505"/>
  </r>
  <r>
    <x v="4"/>
    <s v="N3"/>
    <s v="EURO 0-II"/>
    <x v="6"/>
    <s v="Revúca"/>
    <s v="Banskobystrický kraj"/>
    <n v="7199"/>
    <n v="0"/>
    <n v="1850"/>
  </r>
  <r>
    <x v="4"/>
    <s v="N3"/>
    <s v="EURO 0-II"/>
    <x v="6"/>
    <s v="Rimavská Sobota"/>
    <s v="Banskobystrický kraj"/>
    <n v="248976"/>
    <n v="0"/>
    <n v="310756"/>
  </r>
  <r>
    <x v="4"/>
    <s v="N3"/>
    <s v="EURO 0-II"/>
    <x v="6"/>
    <s v="Rožňava"/>
    <s v="Košický kraj"/>
    <n v="139200"/>
    <n v="0"/>
    <n v="227990"/>
  </r>
  <r>
    <x v="4"/>
    <s v="N3"/>
    <s v="EURO 0-II"/>
    <x v="6"/>
    <s v="Sabinov"/>
    <s v="Prešovský kraj"/>
    <n v="142541"/>
    <n v="0"/>
    <n v="197660"/>
  </r>
  <r>
    <x v="4"/>
    <s v="N3"/>
    <s v="EURO 0-II"/>
    <x v="6"/>
    <s v="Snina"/>
    <s v="Prešovský kraj"/>
    <n v="51245"/>
    <n v="0"/>
    <n v="82051"/>
  </r>
  <r>
    <x v="4"/>
    <s v="N3"/>
    <s v="EURO 0-II"/>
    <x v="6"/>
    <s v="Stará Ľubovňa"/>
    <s v="Prešovský kraj"/>
    <n v="239929"/>
    <n v="0"/>
    <n v="443397"/>
  </r>
  <r>
    <x v="4"/>
    <s v="N3"/>
    <s v="EURO 0-II"/>
    <x v="6"/>
    <s v="Svidník"/>
    <s v="Prešovský kraj"/>
    <n v="52877"/>
    <n v="0"/>
    <n v="52718"/>
  </r>
  <r>
    <x v="4"/>
    <s v="N3"/>
    <s v="EURO 0-II"/>
    <x v="6"/>
    <s v="Trenčín"/>
    <s v="Trenčiansky kraj"/>
    <n v="44906"/>
    <n v="0"/>
    <n v="42874"/>
  </r>
  <r>
    <x v="4"/>
    <s v="N3"/>
    <s v="EURO 0-II"/>
    <x v="6"/>
    <s v="Turčianske Teplice"/>
    <s v="Žilinský kraj"/>
    <n v="7194"/>
    <n v="0"/>
    <n v="41749"/>
  </r>
  <r>
    <x v="4"/>
    <s v="N3"/>
    <s v="EURO 0-II"/>
    <x v="6"/>
    <s v="Veľký Krtíš"/>
    <s v="Banskobystrický kraj"/>
    <n v="93903"/>
    <n v="0"/>
    <n v="199264"/>
  </r>
  <r>
    <x v="4"/>
    <s v="N3"/>
    <s v="EURO 0-II"/>
    <x v="6"/>
    <s v="Vranov nad Topľou"/>
    <s v="Prešovský kraj"/>
    <n v="54453"/>
    <n v="0"/>
    <n v="70031"/>
  </r>
  <r>
    <x v="4"/>
    <s v="N3"/>
    <s v="EURO 0-II"/>
    <x v="6"/>
    <s v="Zvolen"/>
    <s v="Banskobystrický kraj"/>
    <n v="3680"/>
    <n v="0"/>
    <n v="5476"/>
  </r>
  <r>
    <x v="4"/>
    <s v="N3"/>
    <s v="EURO 0-II"/>
    <x v="6"/>
    <s v="Žilina"/>
    <s v="Žilinský kraj"/>
    <n v="173333"/>
    <n v="0"/>
    <n v="201870"/>
  </r>
  <r>
    <x v="4"/>
    <s v="N3"/>
    <s v="EURO 0-II"/>
    <x v="7"/>
    <s v="Banská Bystrica"/>
    <s v="Banskobystrický kraj"/>
    <n v="59893"/>
    <n v="14470"/>
    <n v="63146"/>
  </r>
  <r>
    <x v="4"/>
    <s v="N3"/>
    <s v="EURO 0-II"/>
    <x v="7"/>
    <s v="Bratislava IV"/>
    <s v="Bratislavský kraj"/>
    <n v="35736"/>
    <n v="4716"/>
    <n v="20363"/>
  </r>
  <r>
    <x v="4"/>
    <s v="N3"/>
    <s v="EURO 0-II"/>
    <x v="7"/>
    <s v="Bytča"/>
    <s v="Žilinský kraj"/>
    <n v="123683"/>
    <n v="25637"/>
    <n v="111228"/>
  </r>
  <r>
    <x v="4"/>
    <s v="N3"/>
    <s v="EURO 0-II"/>
    <x v="7"/>
    <s v="Dolný Kubín"/>
    <s v="Žilinský kraj"/>
    <n v="22441"/>
    <n v="6074"/>
    <n v="26234"/>
  </r>
  <r>
    <x v="4"/>
    <s v="N3"/>
    <s v="EURO 0-II"/>
    <x v="7"/>
    <s v="Galanta"/>
    <s v="Trnavský kraj"/>
    <n v="18549"/>
    <n v="6391"/>
    <n v="28067"/>
  </r>
  <r>
    <x v="4"/>
    <s v="N3"/>
    <s v="EURO 0-II"/>
    <x v="7"/>
    <s v="Hlohovec"/>
    <s v="Trnavský kraj"/>
    <n v="82477"/>
    <n v="19955"/>
    <n v="87441"/>
  </r>
  <r>
    <x v="4"/>
    <s v="N3"/>
    <s v="EURO 0-II"/>
    <x v="7"/>
    <s v="Ilava"/>
    <s v="Trenčiansky kraj"/>
    <n v="179915"/>
    <n v="24729"/>
    <n v="107592"/>
  </r>
  <r>
    <x v="4"/>
    <s v="N3"/>
    <s v="EURO 0-II"/>
    <x v="7"/>
    <s v="Košice - okolie"/>
    <s v="Košický kraj"/>
    <n v="156675"/>
    <n v="38554"/>
    <n v="167723"/>
  </r>
  <r>
    <x v="4"/>
    <s v="N3"/>
    <s v="EURO 0-II"/>
    <x v="7"/>
    <s v="Levoča"/>
    <s v="Prešovský kraj"/>
    <n v="50889"/>
    <n v="16213"/>
    <n v="71088"/>
  </r>
  <r>
    <x v="4"/>
    <s v="N3"/>
    <s v="EURO 0-II"/>
    <x v="7"/>
    <s v="Liptovský Mikuláš"/>
    <s v="Žilinský kraj"/>
    <n v="233488"/>
    <n v="80360"/>
    <n v="350424"/>
  </r>
  <r>
    <x v="4"/>
    <s v="N3"/>
    <s v="EURO 0-II"/>
    <x v="7"/>
    <s v="Malacky"/>
    <s v="Bratislavský kraj"/>
    <n v="204290"/>
    <n v="74048"/>
    <n v="321704"/>
  </r>
  <r>
    <x v="4"/>
    <s v="N3"/>
    <s v="EURO 0-II"/>
    <x v="7"/>
    <s v="Nitra"/>
    <s v="Nitriansky kraj"/>
    <n v="137701"/>
    <n v="39974"/>
    <n v="172921"/>
  </r>
  <r>
    <x v="4"/>
    <s v="N3"/>
    <s v="EURO 0-II"/>
    <x v="7"/>
    <s v="Nové Mesto nad Váhom"/>
    <s v="Trenčiansky kraj"/>
    <n v="73568"/>
    <n v="41472"/>
    <n v="180984"/>
  </r>
  <r>
    <x v="4"/>
    <s v="N3"/>
    <s v="EURO 0-II"/>
    <x v="7"/>
    <s v="Piešťany"/>
    <s v="Trnavský kraj"/>
    <n v="52573"/>
    <n v="24650"/>
    <n v="107883"/>
  </r>
  <r>
    <x v="4"/>
    <s v="N3"/>
    <s v="EURO 0-II"/>
    <x v="7"/>
    <s v="Poprad"/>
    <s v="Prešovský kraj"/>
    <n v="126887"/>
    <n v="40322"/>
    <n v="175774"/>
  </r>
  <r>
    <x v="4"/>
    <s v="N3"/>
    <s v="EURO 0-II"/>
    <x v="7"/>
    <s v="Považská Bystrica"/>
    <s v="Trenčiansky kraj"/>
    <n v="81226"/>
    <n v="27804"/>
    <n v="121205"/>
  </r>
  <r>
    <x v="4"/>
    <s v="N3"/>
    <s v="EURO 0-II"/>
    <x v="7"/>
    <s v="Prešov"/>
    <s v="Prešovský kraj"/>
    <n v="192922"/>
    <n v="58023"/>
    <n v="252007"/>
  </r>
  <r>
    <x v="4"/>
    <s v="N3"/>
    <s v="EURO 0-II"/>
    <x v="7"/>
    <s v="Púchov"/>
    <s v="Trenčiansky kraj"/>
    <n v="73011"/>
    <n v="19963"/>
    <n v="86446"/>
  </r>
  <r>
    <x v="4"/>
    <s v="N3"/>
    <s v="EURO 0-II"/>
    <x v="7"/>
    <s v="Revúca"/>
    <s v="Banskobystrický kraj"/>
    <n v="23124"/>
    <n v="4303"/>
    <n v="18792"/>
  </r>
  <r>
    <x v="4"/>
    <s v="N3"/>
    <s v="EURO 0-II"/>
    <x v="7"/>
    <s v="Rimavská Sobota"/>
    <s v="Banskobystrický kraj"/>
    <n v="20589"/>
    <n v="4291"/>
    <n v="18643"/>
  </r>
  <r>
    <x v="4"/>
    <s v="N3"/>
    <s v="EURO 0-II"/>
    <x v="7"/>
    <s v="Ružomberok"/>
    <s v="Žilinský kraj"/>
    <n v="24824"/>
    <n v="5002"/>
    <n v="22063"/>
  </r>
  <r>
    <x v="4"/>
    <s v="N3"/>
    <s v="EURO 0-II"/>
    <x v="7"/>
    <s v="Senec"/>
    <s v="Bratislavský kraj"/>
    <n v="362657"/>
    <n v="82365"/>
    <n v="360198"/>
  </r>
  <r>
    <x v="4"/>
    <s v="N3"/>
    <s v="EURO 0-II"/>
    <x v="7"/>
    <s v="Senica"/>
    <s v="Trnavský kraj"/>
    <n v="38175"/>
    <n v="11859"/>
    <n v="51168"/>
  </r>
  <r>
    <x v="4"/>
    <s v="N3"/>
    <s v="EURO 0-II"/>
    <x v="7"/>
    <s v="Svidník"/>
    <s v="Prešovský kraj"/>
    <n v="9656"/>
    <n v="2900"/>
    <n v="12582"/>
  </r>
  <r>
    <x v="4"/>
    <s v="N3"/>
    <s v="EURO 0-II"/>
    <x v="7"/>
    <s v="Trenčín"/>
    <s v="Trenčiansky kraj"/>
    <n v="202518"/>
    <n v="69676"/>
    <n v="303316"/>
  </r>
  <r>
    <x v="4"/>
    <s v="N3"/>
    <s v="EURO 0-II"/>
    <x v="7"/>
    <s v="Trnava"/>
    <s v="Trnavský kraj"/>
    <n v="334796"/>
    <n v="101751"/>
    <n v="444671"/>
  </r>
  <r>
    <x v="4"/>
    <s v="N3"/>
    <s v="EURO 0-II"/>
    <x v="7"/>
    <s v="Turčianske Teplice"/>
    <s v="Žilinský kraj"/>
    <n v="4516"/>
    <n v="572"/>
    <n v="2540"/>
  </r>
  <r>
    <x v="4"/>
    <s v="N3"/>
    <s v="EURO 0-II"/>
    <x v="7"/>
    <s v="Tvrdošín"/>
    <s v="Žilinský kraj"/>
    <n v="27484"/>
    <n v="8618"/>
    <n v="36883"/>
  </r>
  <r>
    <x v="4"/>
    <s v="N3"/>
    <s v="EURO 0-II"/>
    <x v="7"/>
    <s v="Zlaté Moravce"/>
    <s v="Nitriansky kraj"/>
    <n v="95509"/>
    <n v="35482"/>
    <n v="154554"/>
  </r>
  <r>
    <x v="4"/>
    <s v="N3"/>
    <s v="EURO 0-II"/>
    <x v="7"/>
    <s v="Zvolen"/>
    <s v="Banskobystrický kraj"/>
    <n v="212074"/>
    <n v="35771"/>
    <n v="156426"/>
  </r>
  <r>
    <x v="4"/>
    <s v="N3"/>
    <s v="EURO 0-II"/>
    <x v="7"/>
    <s v="Žarnovica"/>
    <s v="Banskobystrický kraj"/>
    <n v="11141"/>
    <n v="7166"/>
    <n v="30795"/>
  </r>
  <r>
    <x v="4"/>
    <s v="N3"/>
    <s v="EURO 0-II"/>
    <x v="7"/>
    <s v="Žiar nad Hronom"/>
    <s v="Banskobystrický kraj"/>
    <n v="138402"/>
    <n v="38608"/>
    <n v="168199"/>
  </r>
  <r>
    <x v="4"/>
    <s v="N3"/>
    <s v="EURO 0-II"/>
    <x v="7"/>
    <s v="Žilina"/>
    <s v="Žilinský kraj"/>
    <n v="151065"/>
    <n v="48694"/>
    <n v="212447"/>
  </r>
  <r>
    <x v="4"/>
    <s v="N3"/>
    <s v="EURO 0-II"/>
    <x v="8"/>
    <s v="Bánovce nad Bebravou"/>
    <s v="Trenčiansky kraj"/>
    <n v="1217"/>
    <n v="0"/>
    <n v="28690"/>
  </r>
  <r>
    <x v="4"/>
    <s v="N3"/>
    <s v="EURO 0-II"/>
    <x v="8"/>
    <s v="Banská Bystrica"/>
    <s v="Banskobystrický kraj"/>
    <n v="1820"/>
    <n v="0"/>
    <n v="27310"/>
  </r>
  <r>
    <x v="4"/>
    <s v="N3"/>
    <s v="EURO 0-II"/>
    <x v="8"/>
    <s v="Banská Štiavnica"/>
    <s v="Banskobystrický kraj"/>
    <n v="258"/>
    <n v="0"/>
    <n v="8230"/>
  </r>
  <r>
    <x v="4"/>
    <s v="N3"/>
    <s v="EURO 0-II"/>
    <x v="8"/>
    <s v="Bardejov"/>
    <s v="Prešovský kraj"/>
    <n v="7253"/>
    <n v="0"/>
    <n v="224079"/>
  </r>
  <r>
    <x v="4"/>
    <s v="N3"/>
    <s v="EURO 0-II"/>
    <x v="8"/>
    <s v="Bratislava I"/>
    <s v="Bratislavský kraj"/>
    <n v="187"/>
    <n v="0"/>
    <n v="991"/>
  </r>
  <r>
    <x v="4"/>
    <s v="N3"/>
    <s v="EURO 0-II"/>
    <x v="8"/>
    <s v="Bratislava II"/>
    <s v="Bratislavský kraj"/>
    <n v="4485"/>
    <n v="0"/>
    <n v="23771"/>
  </r>
  <r>
    <x v="4"/>
    <s v="N3"/>
    <s v="EURO 0-II"/>
    <x v="8"/>
    <s v="Bratislava III"/>
    <s v="Bratislavský kraj"/>
    <n v="4054"/>
    <n v="0"/>
    <n v="21486"/>
  </r>
  <r>
    <x v="4"/>
    <s v="N3"/>
    <s v="EURO 0-II"/>
    <x v="8"/>
    <s v="Bratislava IV"/>
    <s v="Bratislavský kraj"/>
    <n v="480"/>
    <n v="0"/>
    <n v="5376"/>
  </r>
  <r>
    <x v="4"/>
    <s v="N3"/>
    <s v="EURO 0-II"/>
    <x v="8"/>
    <s v="Brezno"/>
    <s v="Banskobystrický kraj"/>
    <n v="2887"/>
    <n v="0"/>
    <n v="78293"/>
  </r>
  <r>
    <x v="4"/>
    <s v="N3"/>
    <s v="EURO 0-II"/>
    <x v="8"/>
    <s v="Bytča"/>
    <s v="Žilinský kraj"/>
    <n v="2737"/>
    <n v="0"/>
    <n v="58912"/>
  </r>
  <r>
    <x v="4"/>
    <s v="N3"/>
    <s v="EURO 0-II"/>
    <x v="8"/>
    <s v="Čadca"/>
    <s v="Žilinský kraj"/>
    <n v="7459"/>
    <n v="0"/>
    <n v="149125"/>
  </r>
  <r>
    <x v="4"/>
    <s v="N3"/>
    <s v="EURO 0-II"/>
    <x v="8"/>
    <s v="Detva"/>
    <s v="Banskobystrický kraj"/>
    <n v="89"/>
    <n v="0"/>
    <n v="2464"/>
  </r>
  <r>
    <x v="4"/>
    <s v="N3"/>
    <s v="EURO 0-II"/>
    <x v="8"/>
    <s v="Dolný Kubín"/>
    <s v="Žilinský kraj"/>
    <n v="271"/>
    <n v="0"/>
    <n v="12005"/>
  </r>
  <r>
    <x v="4"/>
    <s v="N3"/>
    <s v="EURO 0-II"/>
    <x v="8"/>
    <s v="Dunajská Streda"/>
    <s v="Trnavský kraj"/>
    <n v="8019"/>
    <n v="0"/>
    <n v="266513"/>
  </r>
  <r>
    <x v="4"/>
    <s v="N3"/>
    <s v="EURO 0-II"/>
    <x v="8"/>
    <s v="Galanta"/>
    <s v="Trnavský kraj"/>
    <n v="5923"/>
    <n v="0"/>
    <n v="90072"/>
  </r>
  <r>
    <x v="4"/>
    <s v="N3"/>
    <s v="EURO 0-II"/>
    <x v="8"/>
    <s v="Gelnica"/>
    <s v="Košický kraj"/>
    <n v="890"/>
    <n v="0"/>
    <n v="32315"/>
  </r>
  <r>
    <x v="4"/>
    <s v="N3"/>
    <s v="EURO 0-II"/>
    <x v="8"/>
    <s v="Hlohovec"/>
    <s v="Trnavský kraj"/>
    <n v="8883"/>
    <n v="0"/>
    <n v="70779"/>
  </r>
  <r>
    <x v="4"/>
    <s v="N3"/>
    <s v="EURO 0-II"/>
    <x v="8"/>
    <s v="Humenné"/>
    <s v="Prešovský kraj"/>
    <n v="25847"/>
    <n v="0"/>
    <n v="132876"/>
  </r>
  <r>
    <x v="4"/>
    <s v="N3"/>
    <s v="EURO 0-II"/>
    <x v="8"/>
    <s v="Ilava"/>
    <s v="Trenčiansky kraj"/>
    <n v="8596"/>
    <n v="0"/>
    <n v="20763"/>
  </r>
  <r>
    <x v="4"/>
    <s v="N3"/>
    <s v="EURO 0-II"/>
    <x v="8"/>
    <s v="Kežmarok"/>
    <s v="Prešovský kraj"/>
    <n v="6064"/>
    <n v="0"/>
    <n v="102955"/>
  </r>
  <r>
    <x v="4"/>
    <s v="N3"/>
    <s v="EURO 0-II"/>
    <x v="8"/>
    <s v="Komárno"/>
    <s v="Nitriansky kraj"/>
    <n v="4682"/>
    <n v="0"/>
    <n v="143949"/>
  </r>
  <r>
    <x v="4"/>
    <s v="N3"/>
    <s v="EURO 0-II"/>
    <x v="8"/>
    <s v="Košice - okolie"/>
    <s v="Košický kraj"/>
    <n v="7846"/>
    <n v="0"/>
    <n v="110277"/>
  </r>
  <r>
    <x v="4"/>
    <s v="N3"/>
    <s v="EURO 0-II"/>
    <x v="8"/>
    <s v="Košice I"/>
    <s v="Košický kraj"/>
    <n v="19"/>
    <n v="0"/>
    <n v="646"/>
  </r>
  <r>
    <x v="4"/>
    <s v="N3"/>
    <s v="EURO 0-II"/>
    <x v="8"/>
    <s v="Krupina"/>
    <s v="Banskobystrický kraj"/>
    <n v="133"/>
    <n v="0"/>
    <n v="4340"/>
  </r>
  <r>
    <x v="4"/>
    <s v="N3"/>
    <s v="EURO 0-II"/>
    <x v="8"/>
    <s v="Levice"/>
    <s v="Nitriansky kraj"/>
    <n v="10575"/>
    <n v="0"/>
    <n v="122259"/>
  </r>
  <r>
    <x v="4"/>
    <s v="N3"/>
    <s v="EURO 0-II"/>
    <x v="8"/>
    <s v="Levoča"/>
    <s v="Prešovský kraj"/>
    <n v="3960"/>
    <n v="0"/>
    <n v="120087"/>
  </r>
  <r>
    <x v="4"/>
    <s v="N3"/>
    <s v="EURO 0-II"/>
    <x v="8"/>
    <s v="Liptovský Mikuláš"/>
    <s v="Žilinský kraj"/>
    <n v="5240"/>
    <n v="0"/>
    <n v="159563"/>
  </r>
  <r>
    <x v="4"/>
    <s v="N3"/>
    <s v="EURO 0-II"/>
    <x v="8"/>
    <s v="Lučenec"/>
    <s v="Banskobystrický kraj"/>
    <n v="433"/>
    <n v="0"/>
    <n v="1367"/>
  </r>
  <r>
    <x v="4"/>
    <s v="N3"/>
    <s v="EURO 0-II"/>
    <x v="8"/>
    <s v="Malacky"/>
    <s v="Bratislavský kraj"/>
    <n v="4509"/>
    <n v="0"/>
    <n v="120072"/>
  </r>
  <r>
    <x v="4"/>
    <s v="N3"/>
    <s v="EURO 0-II"/>
    <x v="8"/>
    <s v="Martin"/>
    <s v="Žilinský kraj"/>
    <n v="5167"/>
    <n v="0"/>
    <n v="154493"/>
  </r>
  <r>
    <x v="4"/>
    <s v="N3"/>
    <s v="EURO 0-II"/>
    <x v="8"/>
    <s v="Medzilaborce"/>
    <s v="Prešovský kraj"/>
    <n v="2307"/>
    <n v="0"/>
    <n v="56380"/>
  </r>
  <r>
    <x v="4"/>
    <s v="N3"/>
    <s v="EURO 0-II"/>
    <x v="8"/>
    <s v="Michalovce"/>
    <s v="Košický kraj"/>
    <n v="5136"/>
    <n v="0"/>
    <n v="151882"/>
  </r>
  <r>
    <x v="4"/>
    <s v="N3"/>
    <s v="EURO 0-II"/>
    <x v="8"/>
    <s v="Myjava"/>
    <s v="Trenčiansky kraj"/>
    <n v="2974"/>
    <n v="0"/>
    <n v="42597"/>
  </r>
  <r>
    <x v="4"/>
    <s v="N3"/>
    <s v="EURO 0-II"/>
    <x v="8"/>
    <s v="Námestovo"/>
    <s v="Žilinský kraj"/>
    <n v="6347"/>
    <n v="0"/>
    <n v="129326"/>
  </r>
  <r>
    <x v="4"/>
    <s v="N3"/>
    <s v="EURO 0-II"/>
    <x v="8"/>
    <s v="Nitra"/>
    <s v="Nitriansky kraj"/>
    <n v="17145"/>
    <n v="0"/>
    <n v="324139"/>
  </r>
  <r>
    <x v="4"/>
    <s v="N3"/>
    <s v="EURO 0-II"/>
    <x v="8"/>
    <s v="Nové Mesto nad Váhom"/>
    <s v="Trenčiansky kraj"/>
    <n v="17358"/>
    <n v="0"/>
    <n v="253473"/>
  </r>
  <r>
    <x v="4"/>
    <s v="N3"/>
    <s v="EURO 0-II"/>
    <x v="8"/>
    <s v="Nové Zámky"/>
    <s v="Nitriansky kraj"/>
    <n v="5733"/>
    <n v="0"/>
    <n v="102936"/>
  </r>
  <r>
    <x v="4"/>
    <s v="N3"/>
    <s v="EURO 0-II"/>
    <x v="8"/>
    <s v="Partizánske"/>
    <s v="Trenčiansky kraj"/>
    <n v="20995"/>
    <n v="0"/>
    <n v="206251"/>
  </r>
  <r>
    <x v="4"/>
    <s v="N3"/>
    <s v="EURO 0-II"/>
    <x v="8"/>
    <s v="Pezinok"/>
    <s v="Bratislavský kraj"/>
    <n v="15732"/>
    <n v="0"/>
    <n v="306852"/>
  </r>
  <r>
    <x v="4"/>
    <s v="N3"/>
    <s v="EURO 0-II"/>
    <x v="8"/>
    <s v="Piešťany"/>
    <s v="Trnavský kraj"/>
    <n v="4956"/>
    <n v="0"/>
    <n v="131831"/>
  </r>
  <r>
    <x v="4"/>
    <s v="N3"/>
    <s v="EURO 0-II"/>
    <x v="8"/>
    <s v="Poltár"/>
    <s v="Banskobystrický kraj"/>
    <n v="575"/>
    <n v="0"/>
    <n v="18170"/>
  </r>
  <r>
    <x v="4"/>
    <s v="N3"/>
    <s v="EURO 0-II"/>
    <x v="8"/>
    <s v="Poprad"/>
    <s v="Prešovský kraj"/>
    <n v="3514"/>
    <n v="0"/>
    <n v="35084"/>
  </r>
  <r>
    <x v="4"/>
    <s v="N3"/>
    <s v="EURO 0-II"/>
    <x v="8"/>
    <s v="Považská Bystrica"/>
    <s v="Trenčiansky kraj"/>
    <n v="1768"/>
    <n v="0"/>
    <n v="50341"/>
  </r>
  <r>
    <x v="4"/>
    <s v="N3"/>
    <s v="EURO 0-II"/>
    <x v="8"/>
    <s v="Prešov"/>
    <s v="Prešovský kraj"/>
    <n v="1"/>
    <n v="0"/>
    <n v="77"/>
  </r>
  <r>
    <x v="4"/>
    <s v="N3"/>
    <s v="EURO 0-II"/>
    <x v="8"/>
    <s v="Prievidza"/>
    <s v="Trenčiansky kraj"/>
    <n v="432"/>
    <n v="0"/>
    <n v="18031"/>
  </r>
  <r>
    <x v="4"/>
    <s v="N3"/>
    <s v="EURO 0-II"/>
    <x v="8"/>
    <s v="Púchov"/>
    <s v="Trenčiansky kraj"/>
    <n v="1109"/>
    <n v="0"/>
    <n v="41499"/>
  </r>
  <r>
    <x v="4"/>
    <s v="N3"/>
    <s v="EURO 0-II"/>
    <x v="8"/>
    <s v="Revúca"/>
    <s v="Banskobystrický kraj"/>
    <n v="3580"/>
    <n v="0"/>
    <n v="80774"/>
  </r>
  <r>
    <x v="4"/>
    <s v="N3"/>
    <s v="EURO 0-II"/>
    <x v="8"/>
    <s v="Rimavská Sobota"/>
    <s v="Banskobystrický kraj"/>
    <n v="4298"/>
    <n v="0"/>
    <n v="75499"/>
  </r>
  <r>
    <x v="4"/>
    <s v="N3"/>
    <s v="EURO 0-II"/>
    <x v="8"/>
    <s v="Rožňava"/>
    <s v="Košický kraj"/>
    <n v="2029"/>
    <n v="0"/>
    <n v="25711"/>
  </r>
  <r>
    <x v="4"/>
    <s v="N3"/>
    <s v="EURO 0-II"/>
    <x v="8"/>
    <s v="Senec"/>
    <s v="Bratislavský kraj"/>
    <n v="3188"/>
    <n v="0"/>
    <n v="75979"/>
  </r>
  <r>
    <x v="4"/>
    <s v="N3"/>
    <s v="EURO 0-II"/>
    <x v="8"/>
    <s v="Senica"/>
    <s v="Trnavský kraj"/>
    <n v="11190"/>
    <n v="0"/>
    <n v="243733"/>
  </r>
  <r>
    <x v="4"/>
    <s v="N3"/>
    <s v="EURO 0-II"/>
    <x v="8"/>
    <s v="Skalica"/>
    <s v="Trnavský kraj"/>
    <n v="9072"/>
    <n v="0"/>
    <n v="87886"/>
  </r>
  <r>
    <x v="4"/>
    <s v="N3"/>
    <s v="EURO 0-II"/>
    <x v="8"/>
    <s v="Snina"/>
    <s v="Prešovský kraj"/>
    <n v="2526"/>
    <n v="0"/>
    <n v="65020"/>
  </r>
  <r>
    <x v="4"/>
    <s v="N3"/>
    <s v="EURO 0-II"/>
    <x v="8"/>
    <s v="Sobrance"/>
    <s v="Košický kraj"/>
    <n v="664"/>
    <n v="0"/>
    <n v="17334"/>
  </r>
  <r>
    <x v="4"/>
    <s v="N3"/>
    <s v="EURO 0-II"/>
    <x v="8"/>
    <s v="Spišská Nová Ves"/>
    <s v="Košický kraj"/>
    <n v="11021"/>
    <n v="0"/>
    <n v="68135"/>
  </r>
  <r>
    <x v="4"/>
    <s v="N3"/>
    <s v="EURO 0-II"/>
    <x v="8"/>
    <s v="Stropkov"/>
    <s v="Prešovský kraj"/>
    <n v="3091"/>
    <n v="0"/>
    <n v="47066"/>
  </r>
  <r>
    <x v="4"/>
    <s v="N3"/>
    <s v="EURO 0-II"/>
    <x v="8"/>
    <s v="Svidník"/>
    <s v="Prešovský kraj"/>
    <n v="2252"/>
    <n v="0"/>
    <n v="25105"/>
  </r>
  <r>
    <x v="4"/>
    <s v="N3"/>
    <s v="EURO 0-II"/>
    <x v="8"/>
    <s v="Šaľa"/>
    <s v="Nitriansky kraj"/>
    <n v="5283"/>
    <n v="0"/>
    <n v="94360"/>
  </r>
  <r>
    <x v="4"/>
    <s v="N3"/>
    <s v="EURO 0-II"/>
    <x v="8"/>
    <s v="Topoľčany"/>
    <s v="Nitriansky kraj"/>
    <n v="3485"/>
    <n v="0"/>
    <n v="109612"/>
  </r>
  <r>
    <x v="4"/>
    <s v="N3"/>
    <s v="EURO 0-II"/>
    <x v="8"/>
    <s v="Trebišov"/>
    <s v="Košický kraj"/>
    <n v="8043"/>
    <n v="0"/>
    <n v="132710"/>
  </r>
  <r>
    <x v="4"/>
    <s v="N3"/>
    <s v="EURO 0-II"/>
    <x v="8"/>
    <s v="Trenčín"/>
    <s v="Trenčiansky kraj"/>
    <n v="6714"/>
    <n v="0"/>
    <n v="47128"/>
  </r>
  <r>
    <x v="4"/>
    <s v="N3"/>
    <s v="EURO 0-II"/>
    <x v="8"/>
    <s v="Trnava"/>
    <s v="Trnavský kraj"/>
    <n v="4166"/>
    <n v="0"/>
    <n v="101803"/>
  </r>
  <r>
    <x v="4"/>
    <s v="N3"/>
    <s v="EURO 0-II"/>
    <x v="8"/>
    <s v="Turčianske Teplice"/>
    <s v="Žilinský kraj"/>
    <n v="5022"/>
    <n v="0"/>
    <n v="150158"/>
  </r>
  <r>
    <x v="4"/>
    <s v="N3"/>
    <s v="EURO 0-II"/>
    <x v="8"/>
    <s v="Tvrdošín"/>
    <s v="Žilinský kraj"/>
    <n v="19807"/>
    <n v="0"/>
    <n v="221854"/>
  </r>
  <r>
    <x v="4"/>
    <s v="N3"/>
    <s v="EURO 0-II"/>
    <x v="8"/>
    <s v="Veľký Krtíš"/>
    <s v="Banskobystrický kraj"/>
    <n v="13385"/>
    <n v="0"/>
    <n v="53909"/>
  </r>
  <r>
    <x v="4"/>
    <s v="N3"/>
    <s v="EURO 0-II"/>
    <x v="8"/>
    <s v="Vranov nad Topľou"/>
    <s v="Prešovský kraj"/>
    <n v="740"/>
    <n v="0"/>
    <n v="27154"/>
  </r>
  <r>
    <x v="4"/>
    <s v="N3"/>
    <s v="EURO 0-II"/>
    <x v="8"/>
    <s v="Zlaté Moravce"/>
    <s v="Nitriansky kraj"/>
    <n v="1169"/>
    <n v="0"/>
    <n v="39499"/>
  </r>
  <r>
    <x v="4"/>
    <s v="N3"/>
    <s v="EURO 0-II"/>
    <x v="8"/>
    <s v="Zvolen"/>
    <s v="Banskobystrický kraj"/>
    <n v="950"/>
    <n v="0"/>
    <n v="24389"/>
  </r>
  <r>
    <x v="4"/>
    <s v="N3"/>
    <s v="EURO 0-II"/>
    <x v="8"/>
    <s v="Žarnovica"/>
    <s v="Banskobystrický kraj"/>
    <n v="3248"/>
    <n v="0"/>
    <n v="43753"/>
  </r>
  <r>
    <x v="4"/>
    <s v="N3"/>
    <s v="EURO 0-II"/>
    <x v="8"/>
    <s v="Žiar nad Hronom"/>
    <s v="Banskobystrický kraj"/>
    <n v="34"/>
    <n v="0"/>
    <n v="337"/>
  </r>
  <r>
    <x v="4"/>
    <s v="N3"/>
    <s v="EURO 0-II"/>
    <x v="8"/>
    <s v="Žilina"/>
    <s v="Žilinský kraj"/>
    <n v="29852"/>
    <n v="0"/>
    <n v="162401"/>
  </r>
  <r>
    <x v="4"/>
    <s v="N3"/>
    <s v="EURO 0-II"/>
    <x v="9"/>
    <s v="Bánovce nad Bebravou"/>
    <s v="Trenčiansky kraj"/>
    <n v="14"/>
    <n v="0"/>
    <n v="31"/>
  </r>
  <r>
    <x v="4"/>
    <s v="N3"/>
    <s v="EURO 0-II"/>
    <x v="9"/>
    <s v="Banská Bystrica"/>
    <s v="Banskobystrický kraj"/>
    <n v="103"/>
    <n v="0"/>
    <n v="275"/>
  </r>
  <r>
    <x v="4"/>
    <s v="N3"/>
    <s v="EURO 0-II"/>
    <x v="9"/>
    <s v="Banská Štiavnica"/>
    <s v="Banskobystrický kraj"/>
    <n v="7"/>
    <n v="0"/>
    <n v="24"/>
  </r>
  <r>
    <x v="4"/>
    <s v="N3"/>
    <s v="EURO 0-II"/>
    <x v="9"/>
    <s v="Bardejov"/>
    <s v="Prešovský kraj"/>
    <n v="60"/>
    <n v="0"/>
    <n v="403"/>
  </r>
  <r>
    <x v="4"/>
    <s v="N3"/>
    <s v="EURO 0-II"/>
    <x v="9"/>
    <s v="Bratislava II"/>
    <s v="Bratislavský kraj"/>
    <n v="39"/>
    <n v="0"/>
    <n v="88"/>
  </r>
  <r>
    <x v="4"/>
    <s v="N3"/>
    <s v="EURO 0-II"/>
    <x v="9"/>
    <s v="Bratislava IV"/>
    <s v="Bratislavský kraj"/>
    <n v="22"/>
    <n v="0"/>
    <n v="265"/>
  </r>
  <r>
    <x v="4"/>
    <s v="N3"/>
    <s v="EURO 0-II"/>
    <x v="9"/>
    <s v="Brezno"/>
    <s v="Banskobystrický kraj"/>
    <n v="62"/>
    <n v="0"/>
    <n v="221"/>
  </r>
  <r>
    <x v="4"/>
    <s v="N3"/>
    <s v="EURO 0-II"/>
    <x v="9"/>
    <s v="Bytča"/>
    <s v="Žilinský kraj"/>
    <n v="29"/>
    <n v="0"/>
    <n v="244"/>
  </r>
  <r>
    <x v="4"/>
    <s v="N3"/>
    <s v="EURO 0-II"/>
    <x v="9"/>
    <s v="Čadca"/>
    <s v="Žilinský kraj"/>
    <n v="53"/>
    <n v="0"/>
    <n v="400"/>
  </r>
  <r>
    <x v="4"/>
    <s v="N3"/>
    <s v="EURO 0-II"/>
    <x v="9"/>
    <s v="Detva"/>
    <s v="Banskobystrický kraj"/>
    <n v="144"/>
    <n v="0"/>
    <n v="424"/>
  </r>
  <r>
    <x v="4"/>
    <s v="N3"/>
    <s v="EURO 0-II"/>
    <x v="9"/>
    <s v="Dolný Kubín"/>
    <s v="Žilinský kraj"/>
    <n v="80"/>
    <n v="0"/>
    <n v="282"/>
  </r>
  <r>
    <x v="4"/>
    <s v="N3"/>
    <s v="EURO 0-II"/>
    <x v="9"/>
    <s v="Dunajská Streda"/>
    <s v="Trnavský kraj"/>
    <n v="302"/>
    <n v="0"/>
    <n v="1203"/>
  </r>
  <r>
    <x v="4"/>
    <s v="N3"/>
    <s v="EURO 0-II"/>
    <x v="9"/>
    <s v="Galanta"/>
    <s v="Trnavský kraj"/>
    <n v="7391"/>
    <n v="0"/>
    <n v="53022"/>
  </r>
  <r>
    <x v="4"/>
    <s v="N3"/>
    <s v="EURO 0-II"/>
    <x v="9"/>
    <s v="Gelnica"/>
    <s v="Košický kraj"/>
    <n v="17"/>
    <n v="0"/>
    <n v="105"/>
  </r>
  <r>
    <x v="4"/>
    <s v="N3"/>
    <s v="EURO 0-II"/>
    <x v="9"/>
    <s v="Hlohovec"/>
    <s v="Trnavský kraj"/>
    <n v="43"/>
    <n v="0"/>
    <n v="318"/>
  </r>
  <r>
    <x v="4"/>
    <s v="N3"/>
    <s v="EURO 0-II"/>
    <x v="9"/>
    <s v="Humenné"/>
    <s v="Prešovský kraj"/>
    <n v="39"/>
    <n v="0"/>
    <n v="259"/>
  </r>
  <r>
    <x v="4"/>
    <s v="N3"/>
    <s v="EURO 0-II"/>
    <x v="9"/>
    <s v="Ilava"/>
    <s v="Trenčiansky kraj"/>
    <n v="88"/>
    <n v="0"/>
    <n v="148"/>
  </r>
  <r>
    <x v="4"/>
    <s v="N3"/>
    <s v="EURO 0-II"/>
    <x v="9"/>
    <s v="Kežmarok"/>
    <s v="Prešovský kraj"/>
    <n v="58"/>
    <n v="0"/>
    <n v="263"/>
  </r>
  <r>
    <x v="4"/>
    <s v="N3"/>
    <s v="EURO 0-II"/>
    <x v="9"/>
    <s v="Komárno"/>
    <s v="Nitriansky kraj"/>
    <n v="82"/>
    <n v="0"/>
    <n v="521"/>
  </r>
  <r>
    <x v="4"/>
    <s v="N3"/>
    <s v="EURO 0-II"/>
    <x v="9"/>
    <s v="Košice - okolie"/>
    <s v="Košický kraj"/>
    <n v="10019"/>
    <n v="0"/>
    <n v="31950"/>
  </r>
  <r>
    <x v="4"/>
    <s v="N3"/>
    <s v="EURO 0-II"/>
    <x v="9"/>
    <s v="Košice I"/>
    <s v="Košický kraj"/>
    <n v="86"/>
    <n v="0"/>
    <n v="468"/>
  </r>
  <r>
    <x v="4"/>
    <s v="N3"/>
    <s v="EURO 0-II"/>
    <x v="9"/>
    <s v="Košice II"/>
    <s v="Košický kraj"/>
    <n v="74"/>
    <n v="0"/>
    <n v="299"/>
  </r>
  <r>
    <x v="4"/>
    <s v="N3"/>
    <s v="EURO 0-II"/>
    <x v="9"/>
    <s v="Košice IV"/>
    <s v="Košický kraj"/>
    <n v="5"/>
    <n v="0"/>
    <n v="50"/>
  </r>
  <r>
    <x v="4"/>
    <s v="N3"/>
    <s v="EURO 0-II"/>
    <x v="9"/>
    <s v="Krupina"/>
    <s v="Banskobystrický kraj"/>
    <n v="727"/>
    <n v="0"/>
    <n v="11367"/>
  </r>
  <r>
    <x v="4"/>
    <s v="N3"/>
    <s v="EURO 0-II"/>
    <x v="9"/>
    <s v="Kysucké Nové Mesto"/>
    <s v="Žilinský kraj"/>
    <n v="50"/>
    <n v="0"/>
    <n v="244"/>
  </r>
  <r>
    <x v="4"/>
    <s v="N3"/>
    <s v="EURO 0-II"/>
    <x v="9"/>
    <s v="Levice"/>
    <s v="Nitriansky kraj"/>
    <n v="901"/>
    <n v="0"/>
    <n v="11376"/>
  </r>
  <r>
    <x v="4"/>
    <s v="N3"/>
    <s v="EURO 0-II"/>
    <x v="9"/>
    <s v="Levoča"/>
    <s v="Prešovský kraj"/>
    <n v="1816"/>
    <n v="0"/>
    <n v="12254"/>
  </r>
  <r>
    <x v="4"/>
    <s v="N3"/>
    <s v="EURO 0-II"/>
    <x v="9"/>
    <s v="Liptovský Mikuláš"/>
    <s v="Žilinský kraj"/>
    <n v="106"/>
    <n v="0"/>
    <n v="216"/>
  </r>
  <r>
    <x v="4"/>
    <s v="N3"/>
    <s v="EURO 0-II"/>
    <x v="9"/>
    <s v="Lučenec"/>
    <s v="Banskobystrický kraj"/>
    <n v="2324"/>
    <n v="0"/>
    <n v="13103"/>
  </r>
  <r>
    <x v="4"/>
    <s v="N3"/>
    <s v="EURO 0-II"/>
    <x v="9"/>
    <s v="Malacky"/>
    <s v="Bratislavský kraj"/>
    <n v="226"/>
    <n v="0"/>
    <n v="1319"/>
  </r>
  <r>
    <x v="4"/>
    <s v="N3"/>
    <s v="EURO 0-II"/>
    <x v="9"/>
    <s v="Martin"/>
    <s v="Žilinský kraj"/>
    <n v="64"/>
    <n v="0"/>
    <n v="97"/>
  </r>
  <r>
    <x v="4"/>
    <s v="N3"/>
    <s v="EURO 0-II"/>
    <x v="9"/>
    <s v="Medzilaborce"/>
    <s v="Prešovský kraj"/>
    <n v="4"/>
    <n v="0"/>
    <n v="16"/>
  </r>
  <r>
    <x v="4"/>
    <s v="N3"/>
    <s v="EURO 0-II"/>
    <x v="9"/>
    <s v="Michalovce"/>
    <s v="Košický kraj"/>
    <n v="2693"/>
    <n v="0"/>
    <n v="41921"/>
  </r>
  <r>
    <x v="4"/>
    <s v="N3"/>
    <s v="EURO 0-II"/>
    <x v="9"/>
    <s v="Myjava"/>
    <s v="Trenčiansky kraj"/>
    <n v="41"/>
    <n v="0"/>
    <n v="207"/>
  </r>
  <r>
    <x v="4"/>
    <s v="N3"/>
    <s v="EURO 0-II"/>
    <x v="9"/>
    <s v="Námestovo"/>
    <s v="Žilinský kraj"/>
    <n v="101"/>
    <n v="0"/>
    <n v="264"/>
  </r>
  <r>
    <x v="4"/>
    <s v="N3"/>
    <s v="EURO 0-II"/>
    <x v="9"/>
    <s v="Nitra"/>
    <s v="Nitriansky kraj"/>
    <n v="309"/>
    <n v="0"/>
    <n v="1346"/>
  </r>
  <r>
    <x v="4"/>
    <s v="N3"/>
    <s v="EURO 0-II"/>
    <x v="9"/>
    <s v="Nové Mesto nad Váhom"/>
    <s v="Trenčiansky kraj"/>
    <n v="24"/>
    <n v="0"/>
    <n v="106"/>
  </r>
  <r>
    <x v="4"/>
    <s v="N3"/>
    <s v="EURO 0-II"/>
    <x v="9"/>
    <s v="Nové Zámky"/>
    <s v="Nitriansky kraj"/>
    <n v="158"/>
    <n v="0"/>
    <n v="1045"/>
  </r>
  <r>
    <x v="4"/>
    <s v="N3"/>
    <s v="EURO 0-II"/>
    <x v="9"/>
    <s v="Partizánske"/>
    <s v="Trenčiansky kraj"/>
    <n v="26"/>
    <n v="0"/>
    <n v="103"/>
  </r>
  <r>
    <x v="4"/>
    <s v="N3"/>
    <s v="EURO 0-II"/>
    <x v="9"/>
    <s v="Pezinok"/>
    <s v="Bratislavský kraj"/>
    <n v="160"/>
    <n v="0"/>
    <n v="633"/>
  </r>
  <r>
    <x v="4"/>
    <s v="N3"/>
    <s v="EURO 0-II"/>
    <x v="9"/>
    <s v="Piešťany"/>
    <s v="Trnavský kraj"/>
    <n v="52"/>
    <n v="0"/>
    <n v="270"/>
  </r>
  <r>
    <x v="4"/>
    <s v="N3"/>
    <s v="EURO 0-II"/>
    <x v="9"/>
    <s v="Poltár"/>
    <s v="Banskobystrický kraj"/>
    <n v="22"/>
    <n v="0"/>
    <n v="130"/>
  </r>
  <r>
    <x v="4"/>
    <s v="N3"/>
    <s v="EURO 0-II"/>
    <x v="9"/>
    <s v="Poprad"/>
    <s v="Prešovský kraj"/>
    <n v="66"/>
    <n v="0"/>
    <n v="332"/>
  </r>
  <r>
    <x v="4"/>
    <s v="N3"/>
    <s v="EURO 0-II"/>
    <x v="9"/>
    <s v="Považská Bystrica"/>
    <s v="Trenčiansky kraj"/>
    <n v="49"/>
    <n v="0"/>
    <n v="370"/>
  </r>
  <r>
    <x v="4"/>
    <s v="N3"/>
    <s v="EURO 0-II"/>
    <x v="9"/>
    <s v="Prešov"/>
    <s v="Prešovský kraj"/>
    <n v="21338"/>
    <n v="0"/>
    <n v="91613"/>
  </r>
  <r>
    <x v="4"/>
    <s v="N3"/>
    <s v="EURO 0-II"/>
    <x v="9"/>
    <s v="Prievidza"/>
    <s v="Trenčiansky kraj"/>
    <n v="181"/>
    <n v="0"/>
    <n v="416"/>
  </r>
  <r>
    <x v="4"/>
    <s v="N3"/>
    <s v="EURO 0-II"/>
    <x v="9"/>
    <s v="Púchov"/>
    <s v="Trenčiansky kraj"/>
    <n v="3"/>
    <n v="0"/>
    <n v="21"/>
  </r>
  <r>
    <x v="4"/>
    <s v="N3"/>
    <s v="EURO 0-II"/>
    <x v="9"/>
    <s v="Revúca"/>
    <s v="Banskobystrický kraj"/>
    <n v="17"/>
    <n v="0"/>
    <n v="35"/>
  </r>
  <r>
    <x v="4"/>
    <s v="N3"/>
    <s v="EURO 0-II"/>
    <x v="9"/>
    <s v="Rimavská Sobota"/>
    <s v="Banskobystrický kraj"/>
    <n v="38"/>
    <n v="0"/>
    <n v="278"/>
  </r>
  <r>
    <x v="4"/>
    <s v="N3"/>
    <s v="EURO 0-II"/>
    <x v="9"/>
    <s v="Rožňava"/>
    <s v="Košický kraj"/>
    <n v="48"/>
    <n v="0"/>
    <n v="108"/>
  </r>
  <r>
    <x v="4"/>
    <s v="N3"/>
    <s v="EURO 0-II"/>
    <x v="9"/>
    <s v="Ružomberok"/>
    <s v="Žilinský kraj"/>
    <n v="239"/>
    <n v="0"/>
    <n v="436"/>
  </r>
  <r>
    <x v="4"/>
    <s v="N3"/>
    <s v="EURO 0-II"/>
    <x v="9"/>
    <s v="Sabinov"/>
    <s v="Prešovský kraj"/>
    <n v="65"/>
    <n v="0"/>
    <n v="213"/>
  </r>
  <r>
    <x v="4"/>
    <s v="N3"/>
    <s v="EURO 0-II"/>
    <x v="9"/>
    <s v="Senec"/>
    <s v="Bratislavský kraj"/>
    <n v="537"/>
    <n v="0"/>
    <n v="2192"/>
  </r>
  <r>
    <x v="4"/>
    <s v="N3"/>
    <s v="EURO 0-II"/>
    <x v="9"/>
    <s v="Senica"/>
    <s v="Trnavský kraj"/>
    <n v="72"/>
    <n v="0"/>
    <n v="404"/>
  </r>
  <r>
    <x v="4"/>
    <s v="N3"/>
    <s v="EURO 0-II"/>
    <x v="9"/>
    <s v="Skalica"/>
    <s v="Trnavský kraj"/>
    <n v="56"/>
    <n v="0"/>
    <n v="159"/>
  </r>
  <r>
    <x v="4"/>
    <s v="N3"/>
    <s v="EURO 0-II"/>
    <x v="9"/>
    <s v="Snina"/>
    <s v="Prešovský kraj"/>
    <n v="74"/>
    <n v="0"/>
    <n v="381"/>
  </r>
  <r>
    <x v="4"/>
    <s v="N3"/>
    <s v="EURO 0-II"/>
    <x v="9"/>
    <s v="Sobrance"/>
    <s v="Košický kraj"/>
    <n v="169"/>
    <n v="0"/>
    <n v="556"/>
  </r>
  <r>
    <x v="4"/>
    <s v="N3"/>
    <s v="EURO 0-II"/>
    <x v="9"/>
    <s v="Spišská Nová Ves"/>
    <s v="Košický kraj"/>
    <n v="1724"/>
    <n v="0"/>
    <n v="11596"/>
  </r>
  <r>
    <x v="4"/>
    <s v="N3"/>
    <s v="EURO 0-II"/>
    <x v="9"/>
    <s v="Stará Ľubovňa"/>
    <s v="Prešovský kraj"/>
    <n v="137"/>
    <n v="0"/>
    <n v="255"/>
  </r>
  <r>
    <x v="4"/>
    <s v="N3"/>
    <s v="EURO 0-II"/>
    <x v="9"/>
    <s v="Stropkov"/>
    <s v="Prešovský kraj"/>
    <n v="33"/>
    <n v="0"/>
    <n v="133"/>
  </r>
  <r>
    <x v="4"/>
    <s v="N3"/>
    <s v="EURO 0-II"/>
    <x v="9"/>
    <s v="Svidník"/>
    <s v="Prešovský kraj"/>
    <n v="12"/>
    <n v="0"/>
    <n v="49"/>
  </r>
  <r>
    <x v="4"/>
    <s v="N3"/>
    <s v="EURO 0-II"/>
    <x v="9"/>
    <s v="Šaľa"/>
    <s v="Nitriansky kraj"/>
    <n v="35"/>
    <n v="0"/>
    <n v="202"/>
  </r>
  <r>
    <x v="4"/>
    <s v="N3"/>
    <s v="EURO 0-II"/>
    <x v="9"/>
    <s v="Topoľčany"/>
    <s v="Nitriansky kraj"/>
    <n v="261"/>
    <n v="0"/>
    <n v="1148"/>
  </r>
  <r>
    <x v="4"/>
    <s v="N3"/>
    <s v="EURO 0-II"/>
    <x v="9"/>
    <s v="Trebišov"/>
    <s v="Košický kraj"/>
    <n v="63"/>
    <n v="0"/>
    <n v="363"/>
  </r>
  <r>
    <x v="4"/>
    <s v="N3"/>
    <s v="EURO 0-II"/>
    <x v="9"/>
    <s v="Trenčín"/>
    <s v="Trenčiansky kraj"/>
    <n v="80"/>
    <n v="0"/>
    <n v="260"/>
  </r>
  <r>
    <x v="4"/>
    <s v="N3"/>
    <s v="EURO 0-II"/>
    <x v="9"/>
    <s v="Trnava"/>
    <s v="Trnavský kraj"/>
    <n v="120"/>
    <n v="0"/>
    <n v="547"/>
  </r>
  <r>
    <x v="4"/>
    <s v="N3"/>
    <s v="EURO 0-II"/>
    <x v="9"/>
    <s v="Turčianske Teplice"/>
    <s v="Žilinský kraj"/>
    <n v="25"/>
    <n v="0"/>
    <n v="98"/>
  </r>
  <r>
    <x v="4"/>
    <s v="N3"/>
    <s v="EURO 0-II"/>
    <x v="9"/>
    <s v="Tvrdošín"/>
    <s v="Žilinský kraj"/>
    <n v="123"/>
    <n v="0"/>
    <n v="437"/>
  </r>
  <r>
    <x v="4"/>
    <s v="N3"/>
    <s v="EURO 0-II"/>
    <x v="9"/>
    <s v="Veľký Krtíš"/>
    <s v="Banskobystrický kraj"/>
    <n v="101"/>
    <n v="0"/>
    <n v="503"/>
  </r>
  <r>
    <x v="4"/>
    <s v="N3"/>
    <s v="EURO 0-II"/>
    <x v="9"/>
    <s v="Vranov nad Topľou"/>
    <s v="Prešovský kraj"/>
    <n v="49"/>
    <n v="0"/>
    <n v="120"/>
  </r>
  <r>
    <x v="4"/>
    <s v="N3"/>
    <s v="EURO 0-II"/>
    <x v="9"/>
    <s v="Zlaté Moravce"/>
    <s v="Nitriansky kraj"/>
    <n v="134"/>
    <n v="0"/>
    <n v="378"/>
  </r>
  <r>
    <x v="4"/>
    <s v="N3"/>
    <s v="EURO 0-II"/>
    <x v="9"/>
    <s v="Zvolen"/>
    <s v="Banskobystrický kraj"/>
    <n v="74"/>
    <n v="0"/>
    <n v="251"/>
  </r>
  <r>
    <x v="4"/>
    <s v="N3"/>
    <s v="EURO 0-II"/>
    <x v="9"/>
    <s v="Žarnovica"/>
    <s v="Banskobystrický kraj"/>
    <n v="81"/>
    <n v="0"/>
    <n v="1605"/>
  </r>
  <r>
    <x v="4"/>
    <s v="N3"/>
    <s v="EURO 0-II"/>
    <x v="9"/>
    <s v="Žiar nad Hronom"/>
    <s v="Banskobystrický kraj"/>
    <n v="24"/>
    <n v="0"/>
    <n v="190"/>
  </r>
  <r>
    <x v="4"/>
    <s v="N3"/>
    <s v="EURO 0-II"/>
    <x v="9"/>
    <s v="Žilina"/>
    <s v="Žilinský kraj"/>
    <n v="139"/>
    <n v="0"/>
    <n v="486"/>
  </r>
  <r>
    <x v="4"/>
    <s v="N3"/>
    <s v="EURO 0-II"/>
    <x v="10"/>
    <s v="Bratislava I"/>
    <s v="Bratislavský kraj"/>
    <n v="4860"/>
    <n v="11081"/>
    <n v="47958"/>
  </r>
  <r>
    <x v="4"/>
    <s v="N3"/>
    <s v="EURO 0-II"/>
    <x v="10"/>
    <s v="Bratislava II"/>
    <s v="Bratislavský kraj"/>
    <n v="37287"/>
    <n v="37817"/>
    <n v="163627"/>
  </r>
  <r>
    <x v="4"/>
    <s v="N3"/>
    <s v="EURO 0-II"/>
    <x v="10"/>
    <s v="Bratislava IV"/>
    <s v="Bratislavský kraj"/>
    <n v="73633"/>
    <n v="70202"/>
    <n v="304674"/>
  </r>
  <r>
    <x v="4"/>
    <s v="N3"/>
    <s v="EURO 0-II"/>
    <x v="10"/>
    <s v="Bratislava V"/>
    <s v="Bratislavský kraj"/>
    <n v="94587"/>
    <n v="141779"/>
    <n v="632701"/>
  </r>
  <r>
    <x v="4"/>
    <s v="N3"/>
    <s v="EURO 0-II"/>
    <x v="10"/>
    <s v="Bytča"/>
    <s v="Žilinský kraj"/>
    <n v="60592"/>
    <n v="87184"/>
    <n v="380389"/>
  </r>
  <r>
    <x v="4"/>
    <s v="N3"/>
    <s v="EURO 0-II"/>
    <x v="10"/>
    <s v="Čadca"/>
    <s v="Žilinský kraj"/>
    <n v="240"/>
    <n v="13"/>
    <n v="58"/>
  </r>
  <r>
    <x v="4"/>
    <s v="N3"/>
    <s v="EURO 0-II"/>
    <x v="10"/>
    <s v="Hlohovec"/>
    <s v="Trnavský kraj"/>
    <n v="118543"/>
    <n v="243954"/>
    <n v="1068366"/>
  </r>
  <r>
    <x v="4"/>
    <s v="N3"/>
    <s v="EURO 0-II"/>
    <x v="10"/>
    <s v="Ilava"/>
    <s v="Trenčiansky kraj"/>
    <n v="167942"/>
    <n v="268414"/>
    <n v="1171760"/>
  </r>
  <r>
    <x v="4"/>
    <s v="N3"/>
    <s v="EURO 0-II"/>
    <x v="10"/>
    <s v="Košice - okolie"/>
    <s v="Košický kraj"/>
    <n v="57915"/>
    <n v="138851"/>
    <n v="601076"/>
  </r>
  <r>
    <x v="4"/>
    <s v="N3"/>
    <s v="EURO 0-II"/>
    <x v="10"/>
    <s v="Levoča"/>
    <s v="Prešovský kraj"/>
    <n v="57482"/>
    <n v="68436"/>
    <n v="299597"/>
  </r>
  <r>
    <x v="4"/>
    <s v="N3"/>
    <s v="EURO 0-II"/>
    <x v="10"/>
    <s v="Liptovský Mikuláš"/>
    <s v="Žilinský kraj"/>
    <n v="178353"/>
    <n v="312630"/>
    <n v="1371883"/>
  </r>
  <r>
    <x v="4"/>
    <s v="N3"/>
    <s v="EURO 0-II"/>
    <x v="10"/>
    <s v="Malacky"/>
    <s v="Bratislavský kraj"/>
    <n v="96604"/>
    <n v="210032"/>
    <n v="911903"/>
  </r>
  <r>
    <x v="4"/>
    <s v="N3"/>
    <s v="EURO 0-II"/>
    <x v="10"/>
    <s v="Nové Mesto nad Váhom"/>
    <s v="Trenčiansky kraj"/>
    <n v="192256"/>
    <n v="362370"/>
    <n v="1586314"/>
  </r>
  <r>
    <x v="4"/>
    <s v="N3"/>
    <s v="EURO 0-II"/>
    <x v="10"/>
    <s v="Piešťany"/>
    <s v="Trnavský kraj"/>
    <n v="61093"/>
    <n v="162694"/>
    <n v="712059"/>
  </r>
  <r>
    <x v="4"/>
    <s v="N3"/>
    <s v="EURO 0-II"/>
    <x v="10"/>
    <s v="Poprad"/>
    <s v="Prešovský kraj"/>
    <n v="122402"/>
    <n v="174520"/>
    <n v="765120"/>
  </r>
  <r>
    <x v="4"/>
    <s v="N3"/>
    <s v="EURO 0-II"/>
    <x v="10"/>
    <s v="Považská Bystrica"/>
    <s v="Trenčiansky kraj"/>
    <n v="186767"/>
    <n v="258388"/>
    <n v="1124983"/>
  </r>
  <r>
    <x v="4"/>
    <s v="N3"/>
    <s v="EURO 0-II"/>
    <x v="10"/>
    <s v="Prešov"/>
    <s v="Prešovský kraj"/>
    <n v="131954"/>
    <n v="225168"/>
    <n v="977290"/>
  </r>
  <r>
    <x v="4"/>
    <s v="N3"/>
    <s v="EURO 0-II"/>
    <x v="10"/>
    <s v="Púchov"/>
    <s v="Trenčiansky kraj"/>
    <n v="63795"/>
    <n v="81766"/>
    <n v="356165"/>
  </r>
  <r>
    <x v="4"/>
    <s v="N3"/>
    <s v="EURO 0-II"/>
    <x v="10"/>
    <s v="Ružomberok"/>
    <s v="Žilinský kraj"/>
    <n v="43816"/>
    <n v="13380"/>
    <n v="58801"/>
  </r>
  <r>
    <x v="4"/>
    <s v="N3"/>
    <s v="EURO 0-II"/>
    <x v="10"/>
    <s v="Senec"/>
    <s v="Bratislavský kraj"/>
    <n v="186612"/>
    <n v="418403"/>
    <n v="1828807"/>
  </r>
  <r>
    <x v="4"/>
    <s v="N3"/>
    <s v="EURO 0-II"/>
    <x v="10"/>
    <s v="Senica"/>
    <s v="Trnavský kraj"/>
    <n v="47212"/>
    <n v="149503"/>
    <n v="647414"/>
  </r>
  <r>
    <x v="4"/>
    <s v="N3"/>
    <s v="EURO 0-II"/>
    <x v="10"/>
    <s v="Skalica"/>
    <s v="Trnavský kraj"/>
    <n v="23129"/>
    <n v="9487"/>
    <n v="41054"/>
  </r>
  <r>
    <x v="4"/>
    <s v="N3"/>
    <s v="EURO 0-II"/>
    <x v="10"/>
    <s v="Trenčín"/>
    <s v="Trenčiansky kraj"/>
    <n v="254593"/>
    <n v="414398"/>
    <n v="1828959"/>
  </r>
  <r>
    <x v="4"/>
    <s v="N3"/>
    <s v="EURO 0-II"/>
    <x v="10"/>
    <s v="Trnava"/>
    <s v="Trnavský kraj"/>
    <n v="97275"/>
    <n v="206963"/>
    <n v="906277"/>
  </r>
  <r>
    <x v="4"/>
    <s v="N3"/>
    <s v="EURO 0-II"/>
    <x v="10"/>
    <s v="Žilina"/>
    <s v="Žilinský kraj"/>
    <n v="145722"/>
    <n v="143983"/>
    <n v="630957"/>
  </r>
  <r>
    <x v="4"/>
    <s v="N3"/>
    <s v="EURO 0-II"/>
    <x v="11"/>
    <s v="Banská Bystrica"/>
    <s v="Banskobystrický kraj"/>
    <n v="32812"/>
    <n v="61994"/>
    <n v="272799"/>
  </r>
  <r>
    <x v="4"/>
    <s v="N3"/>
    <s v="EURO 0-II"/>
    <x v="11"/>
    <s v="Dolný Kubín"/>
    <s v="Žilinský kraj"/>
    <n v="33464"/>
    <n v="44349"/>
    <n v="192217"/>
  </r>
  <r>
    <x v="4"/>
    <s v="N3"/>
    <s v="EURO 0-II"/>
    <x v="11"/>
    <s v="Galanta"/>
    <s v="Trnavský kraj"/>
    <n v="244360"/>
    <n v="160317"/>
    <n v="711749"/>
  </r>
  <r>
    <x v="4"/>
    <s v="N3"/>
    <s v="EURO 0-II"/>
    <x v="11"/>
    <s v="Košice - okolie"/>
    <s v="Košický kraj"/>
    <n v="58886"/>
    <n v="97621"/>
    <n v="419075"/>
  </r>
  <r>
    <x v="4"/>
    <s v="N3"/>
    <s v="EURO 0-II"/>
    <x v="11"/>
    <s v="Košice I"/>
    <s v="Košický kraj"/>
    <n v="64113"/>
    <n v="80605"/>
    <n v="349544"/>
  </r>
  <r>
    <x v="4"/>
    <s v="N3"/>
    <s v="EURO 0-II"/>
    <x v="11"/>
    <s v="Košice II"/>
    <s v="Košický kraj"/>
    <n v="30420"/>
    <n v="59001"/>
    <n v="257323"/>
  </r>
  <r>
    <x v="4"/>
    <s v="N3"/>
    <s v="EURO 0-II"/>
    <x v="11"/>
    <s v="Nitra"/>
    <s v="Nitriansky kraj"/>
    <n v="292773"/>
    <n v="272151"/>
    <n v="1197592"/>
  </r>
  <r>
    <x v="4"/>
    <s v="N3"/>
    <s v="EURO 0-II"/>
    <x v="11"/>
    <s v="Púchov"/>
    <s v="Trenčiansky kraj"/>
    <n v="36516"/>
    <n v="7365"/>
    <n v="32173"/>
  </r>
  <r>
    <x v="4"/>
    <s v="N3"/>
    <s v="EURO 0-II"/>
    <x v="11"/>
    <s v="Revúca"/>
    <s v="Banskobystrický kraj"/>
    <n v="46172"/>
    <n v="28019"/>
    <n v="123270"/>
  </r>
  <r>
    <x v="4"/>
    <s v="N3"/>
    <s v="EURO 0-II"/>
    <x v="11"/>
    <s v="Rimavská Sobota"/>
    <s v="Banskobystrický kraj"/>
    <n v="59235"/>
    <n v="39414"/>
    <n v="174400"/>
  </r>
  <r>
    <x v="4"/>
    <s v="N3"/>
    <s v="EURO 0-II"/>
    <x v="11"/>
    <s v="Svidník"/>
    <s v="Prešovský kraj"/>
    <n v="53483"/>
    <n v="55395"/>
    <n v="237625"/>
  </r>
  <r>
    <x v="4"/>
    <s v="N3"/>
    <s v="EURO 0-II"/>
    <x v="11"/>
    <s v="Trnava"/>
    <s v="Trnavský kraj"/>
    <n v="247487"/>
    <n v="120940"/>
    <n v="535032"/>
  </r>
  <r>
    <x v="4"/>
    <s v="N3"/>
    <s v="EURO 0-II"/>
    <x v="11"/>
    <s v="Turčianske Teplice"/>
    <s v="Žilinský kraj"/>
    <n v="19024"/>
    <n v="18523"/>
    <n v="80262"/>
  </r>
  <r>
    <x v="4"/>
    <s v="N3"/>
    <s v="EURO 0-II"/>
    <x v="11"/>
    <s v="Tvrdošín"/>
    <s v="Žilinský kraj"/>
    <n v="76275"/>
    <n v="69342"/>
    <n v="298616"/>
  </r>
  <r>
    <x v="4"/>
    <s v="N3"/>
    <s v="EURO 0-II"/>
    <x v="11"/>
    <s v="Zlaté Moravce"/>
    <s v="Nitriansky kraj"/>
    <n v="74928"/>
    <n v="121576"/>
    <n v="538224"/>
  </r>
  <r>
    <x v="4"/>
    <s v="N3"/>
    <s v="EURO 0-II"/>
    <x v="11"/>
    <s v="Zvolen"/>
    <s v="Banskobystrický kraj"/>
    <n v="327658"/>
    <n v="163187"/>
    <n v="716711"/>
  </r>
  <r>
    <x v="4"/>
    <s v="N3"/>
    <s v="EURO 0-II"/>
    <x v="11"/>
    <s v="Žarnovica"/>
    <s v="Banskobystrický kraj"/>
    <n v="142657"/>
    <n v="170049"/>
    <n v="749374"/>
  </r>
  <r>
    <x v="4"/>
    <s v="N3"/>
    <s v="EURO 0-II"/>
    <x v="11"/>
    <s v="Žiar nad Hronom"/>
    <s v="Banskobystrický kraj"/>
    <n v="75476"/>
    <n v="127694"/>
    <n v="561739"/>
  </r>
  <r>
    <x v="5"/>
    <s v="M2"/>
    <s v="EURO III"/>
    <x v="3"/>
    <s v="Bánovce nad Bebravou"/>
    <s v="Trenčiansky kraj"/>
    <n v="1215"/>
    <n v="0"/>
    <n v="1527"/>
  </r>
  <r>
    <x v="5"/>
    <s v="M2"/>
    <s v="EURO III"/>
    <x v="3"/>
    <s v="Banská Bystrica"/>
    <s v="Banskobystrický kraj"/>
    <n v="4543"/>
    <n v="0"/>
    <n v="12122"/>
  </r>
  <r>
    <x v="5"/>
    <s v="M2"/>
    <s v="EURO III"/>
    <x v="3"/>
    <s v="Banská Štiavnica"/>
    <s v="Banskobystrický kraj"/>
    <n v="272"/>
    <n v="0"/>
    <n v="698"/>
  </r>
  <r>
    <x v="5"/>
    <s v="M2"/>
    <s v="EURO III"/>
    <x v="3"/>
    <s v="Bardejov"/>
    <s v="Prešovský kraj"/>
    <n v="2871"/>
    <n v="0"/>
    <n v="4592"/>
  </r>
  <r>
    <x v="5"/>
    <s v="M2"/>
    <s v="EURO III"/>
    <x v="3"/>
    <s v="Bratislava II"/>
    <s v="Bratislavský kraj"/>
    <n v="691"/>
    <n v="0"/>
    <n v="1180"/>
  </r>
  <r>
    <x v="5"/>
    <s v="M2"/>
    <s v="EURO III"/>
    <x v="3"/>
    <s v="Bratislava IV"/>
    <s v="Bratislavský kraj"/>
    <n v="235"/>
    <n v="0"/>
    <n v="1123"/>
  </r>
  <r>
    <x v="5"/>
    <s v="M2"/>
    <s v="EURO III"/>
    <x v="3"/>
    <s v="Brezno"/>
    <s v="Banskobystrický kraj"/>
    <n v="4646"/>
    <n v="0"/>
    <n v="7828"/>
  </r>
  <r>
    <x v="5"/>
    <s v="M2"/>
    <s v="EURO III"/>
    <x v="3"/>
    <s v="Bytča"/>
    <s v="Žilinský kraj"/>
    <n v="1294"/>
    <n v="0"/>
    <n v="2332"/>
  </r>
  <r>
    <x v="5"/>
    <s v="M2"/>
    <s v="EURO III"/>
    <x v="3"/>
    <s v="Čadca"/>
    <s v="Žilinský kraj"/>
    <n v="1922"/>
    <n v="0"/>
    <n v="6201"/>
  </r>
  <r>
    <x v="5"/>
    <s v="M2"/>
    <s v="EURO III"/>
    <x v="3"/>
    <s v="Detva"/>
    <s v="Banskobystrický kraj"/>
    <n v="1607"/>
    <n v="0"/>
    <n v="1904"/>
  </r>
  <r>
    <x v="5"/>
    <s v="M2"/>
    <s v="EURO III"/>
    <x v="3"/>
    <s v="Dolný Kubín"/>
    <s v="Žilinský kraj"/>
    <n v="3056"/>
    <n v="0"/>
    <n v="4027"/>
  </r>
  <r>
    <x v="5"/>
    <s v="M2"/>
    <s v="EURO III"/>
    <x v="3"/>
    <s v="Dunajská Streda"/>
    <s v="Trnavský kraj"/>
    <n v="3826"/>
    <n v="0"/>
    <n v="6001"/>
  </r>
  <r>
    <x v="5"/>
    <s v="M2"/>
    <s v="EURO III"/>
    <x v="3"/>
    <s v="Galanta"/>
    <s v="Trnavský kraj"/>
    <n v="1031"/>
    <n v="0"/>
    <n v="2494"/>
  </r>
  <r>
    <x v="5"/>
    <s v="M2"/>
    <s v="EURO III"/>
    <x v="3"/>
    <s v="Hlohovec"/>
    <s v="Trnavský kraj"/>
    <n v="1856"/>
    <n v="0"/>
    <n v="3150"/>
  </r>
  <r>
    <x v="5"/>
    <s v="M2"/>
    <s v="EURO III"/>
    <x v="3"/>
    <s v="Humenné"/>
    <s v="Prešovský kraj"/>
    <n v="1005"/>
    <n v="0"/>
    <n v="2013"/>
  </r>
  <r>
    <x v="5"/>
    <s v="M2"/>
    <s v="EURO III"/>
    <x v="3"/>
    <s v="Ilava"/>
    <s v="Trenčiansky kraj"/>
    <n v="4795"/>
    <n v="0"/>
    <n v="5833"/>
  </r>
  <r>
    <x v="5"/>
    <s v="M2"/>
    <s v="EURO III"/>
    <x v="3"/>
    <s v="Kežmarok"/>
    <s v="Prešovský kraj"/>
    <n v="2851"/>
    <n v="0"/>
    <n v="3953"/>
  </r>
  <r>
    <x v="5"/>
    <s v="M2"/>
    <s v="EURO III"/>
    <x v="3"/>
    <s v="Komárno"/>
    <s v="Nitriansky kraj"/>
    <n v="10187"/>
    <n v="0"/>
    <n v="23046"/>
  </r>
  <r>
    <x v="5"/>
    <s v="M2"/>
    <s v="EURO III"/>
    <x v="3"/>
    <s v="Košice - okolie"/>
    <s v="Košický kraj"/>
    <n v="3218"/>
    <n v="0"/>
    <n v="3133"/>
  </r>
  <r>
    <x v="5"/>
    <s v="M2"/>
    <s v="EURO III"/>
    <x v="3"/>
    <s v="Košice I"/>
    <s v="Košický kraj"/>
    <n v="190"/>
    <n v="0"/>
    <n v="1831"/>
  </r>
  <r>
    <x v="5"/>
    <s v="M2"/>
    <s v="EURO III"/>
    <x v="3"/>
    <s v="Košice II"/>
    <s v="Košický kraj"/>
    <n v="637"/>
    <n v="0"/>
    <n v="2274"/>
  </r>
  <r>
    <x v="5"/>
    <s v="M2"/>
    <s v="EURO III"/>
    <x v="3"/>
    <s v="Košice III"/>
    <s v="Košický kraj"/>
    <n v="100"/>
    <n v="0"/>
    <n v="1028"/>
  </r>
  <r>
    <x v="5"/>
    <s v="M2"/>
    <s v="EURO III"/>
    <x v="3"/>
    <s v="Košice IV"/>
    <s v="Košický kraj"/>
    <n v="848"/>
    <n v="0"/>
    <n v="2040"/>
  </r>
  <r>
    <x v="5"/>
    <s v="M2"/>
    <s v="EURO III"/>
    <x v="3"/>
    <s v="Krupina"/>
    <s v="Banskobystrický kraj"/>
    <n v="2116"/>
    <n v="0"/>
    <n v="2763"/>
  </r>
  <r>
    <x v="5"/>
    <s v="M2"/>
    <s v="EURO III"/>
    <x v="3"/>
    <s v="Kysucké Nové Mesto"/>
    <s v="Žilinský kraj"/>
    <n v="1307"/>
    <n v="0"/>
    <n v="970"/>
  </r>
  <r>
    <x v="5"/>
    <s v="M2"/>
    <s v="EURO III"/>
    <x v="3"/>
    <s v="Levice"/>
    <s v="Nitriansky kraj"/>
    <n v="4142"/>
    <n v="0"/>
    <n v="6220"/>
  </r>
  <r>
    <x v="5"/>
    <s v="M2"/>
    <s v="EURO III"/>
    <x v="3"/>
    <s v="Levoča"/>
    <s v="Prešovský kraj"/>
    <n v="4676"/>
    <n v="0"/>
    <n v="4439"/>
  </r>
  <r>
    <x v="5"/>
    <s v="M2"/>
    <s v="EURO III"/>
    <x v="3"/>
    <s v="Liptovský Mikuláš"/>
    <s v="Žilinský kraj"/>
    <n v="1757"/>
    <n v="0"/>
    <n v="2234"/>
  </r>
  <r>
    <x v="5"/>
    <s v="M2"/>
    <s v="EURO III"/>
    <x v="3"/>
    <s v="Lučenec"/>
    <s v="Banskobystrický kraj"/>
    <n v="1798"/>
    <n v="0"/>
    <n v="1981"/>
  </r>
  <r>
    <x v="5"/>
    <s v="M2"/>
    <s v="EURO III"/>
    <x v="3"/>
    <s v="Malacky"/>
    <s v="Bratislavský kraj"/>
    <n v="1915"/>
    <n v="0"/>
    <n v="4924"/>
  </r>
  <r>
    <x v="5"/>
    <s v="M2"/>
    <s v="EURO III"/>
    <x v="3"/>
    <s v="Martin"/>
    <s v="Žilinský kraj"/>
    <n v="3524"/>
    <n v="0"/>
    <n v="14003"/>
  </r>
  <r>
    <x v="5"/>
    <s v="M2"/>
    <s v="EURO III"/>
    <x v="3"/>
    <s v="Michalovce"/>
    <s v="Košický kraj"/>
    <n v="3318"/>
    <n v="0"/>
    <n v="5215"/>
  </r>
  <r>
    <x v="5"/>
    <s v="M2"/>
    <s v="EURO III"/>
    <x v="3"/>
    <s v="Námestovo"/>
    <s v="Žilinský kraj"/>
    <n v="657"/>
    <n v="0"/>
    <n v="1370"/>
  </r>
  <r>
    <x v="5"/>
    <s v="M2"/>
    <s v="EURO III"/>
    <x v="3"/>
    <s v="Nitra"/>
    <s v="Nitriansky kraj"/>
    <n v="6087"/>
    <n v="0"/>
    <n v="10910"/>
  </r>
  <r>
    <x v="5"/>
    <s v="M2"/>
    <s v="EURO III"/>
    <x v="3"/>
    <s v="Nové Mesto nad Váhom"/>
    <s v="Trenčiansky kraj"/>
    <n v="7134"/>
    <n v="0"/>
    <n v="13090"/>
  </r>
  <r>
    <x v="5"/>
    <s v="M2"/>
    <s v="EURO III"/>
    <x v="3"/>
    <s v="Nové Zámky"/>
    <s v="Nitriansky kraj"/>
    <n v="7242"/>
    <n v="0"/>
    <n v="14576"/>
  </r>
  <r>
    <x v="5"/>
    <s v="M2"/>
    <s v="EURO III"/>
    <x v="3"/>
    <s v="Partizánske"/>
    <s v="Trenčiansky kraj"/>
    <n v="1380"/>
    <n v="0"/>
    <n v="3904"/>
  </r>
  <r>
    <x v="5"/>
    <s v="M2"/>
    <s v="EURO III"/>
    <x v="3"/>
    <s v="Piešťany"/>
    <s v="Trnavský kraj"/>
    <n v="153"/>
    <n v="0"/>
    <n v="121"/>
  </r>
  <r>
    <x v="5"/>
    <s v="M2"/>
    <s v="EURO III"/>
    <x v="3"/>
    <s v="Poprad"/>
    <s v="Prešovský kraj"/>
    <n v="2536"/>
    <n v="0"/>
    <n v="4711"/>
  </r>
  <r>
    <x v="5"/>
    <s v="M2"/>
    <s v="EURO III"/>
    <x v="3"/>
    <s v="Považská Bystrica"/>
    <s v="Trenčiansky kraj"/>
    <n v="292"/>
    <n v="0"/>
    <n v="809"/>
  </r>
  <r>
    <x v="5"/>
    <s v="M2"/>
    <s v="EURO III"/>
    <x v="3"/>
    <s v="Prešov"/>
    <s v="Prešovský kraj"/>
    <n v="8091"/>
    <n v="0"/>
    <n v="22892"/>
  </r>
  <r>
    <x v="5"/>
    <s v="M2"/>
    <s v="EURO III"/>
    <x v="3"/>
    <s v="Prievidza"/>
    <s v="Trenčiansky kraj"/>
    <n v="20678"/>
    <n v="0"/>
    <n v="30586"/>
  </r>
  <r>
    <x v="5"/>
    <s v="M2"/>
    <s v="EURO III"/>
    <x v="3"/>
    <s v="Púchov"/>
    <s v="Trenčiansky kraj"/>
    <n v="1140"/>
    <n v="0"/>
    <n v="2093"/>
  </r>
  <r>
    <x v="5"/>
    <s v="M2"/>
    <s v="EURO III"/>
    <x v="3"/>
    <s v="Revúca"/>
    <s v="Banskobystrický kraj"/>
    <n v="157"/>
    <n v="0"/>
    <n v="352"/>
  </r>
  <r>
    <x v="5"/>
    <s v="M2"/>
    <s v="EURO III"/>
    <x v="3"/>
    <s v="Rimavská Sobota"/>
    <s v="Banskobystrický kraj"/>
    <n v="2975"/>
    <n v="0"/>
    <n v="3724"/>
  </r>
  <r>
    <x v="5"/>
    <s v="M2"/>
    <s v="EURO III"/>
    <x v="3"/>
    <s v="Rožňava"/>
    <s v="Košický kraj"/>
    <n v="2718"/>
    <n v="0"/>
    <n v="2677"/>
  </r>
  <r>
    <x v="5"/>
    <s v="M2"/>
    <s v="EURO III"/>
    <x v="3"/>
    <s v="Ružomberok"/>
    <s v="Žilinský kraj"/>
    <n v="4310"/>
    <n v="0"/>
    <n v="14647"/>
  </r>
  <r>
    <x v="5"/>
    <s v="M2"/>
    <s v="EURO III"/>
    <x v="3"/>
    <s v="Sabinov"/>
    <s v="Prešovský kraj"/>
    <n v="2176"/>
    <n v="0"/>
    <n v="4631"/>
  </r>
  <r>
    <x v="5"/>
    <s v="M2"/>
    <s v="EURO III"/>
    <x v="3"/>
    <s v="Senec"/>
    <s v="Bratislavský kraj"/>
    <n v="1392"/>
    <n v="0"/>
    <n v="2551"/>
  </r>
  <r>
    <x v="5"/>
    <s v="M2"/>
    <s v="EURO III"/>
    <x v="3"/>
    <s v="Senica"/>
    <s v="Trnavský kraj"/>
    <n v="2208"/>
    <n v="0"/>
    <n v="4610"/>
  </r>
  <r>
    <x v="5"/>
    <s v="M2"/>
    <s v="EURO III"/>
    <x v="3"/>
    <s v="Skalica"/>
    <s v="Trnavský kraj"/>
    <n v="1953"/>
    <n v="0"/>
    <n v="2685"/>
  </r>
  <r>
    <x v="5"/>
    <s v="M2"/>
    <s v="EURO III"/>
    <x v="3"/>
    <s v="Snina"/>
    <s v="Prešovský kraj"/>
    <n v="528"/>
    <n v="0"/>
    <n v="1355"/>
  </r>
  <r>
    <x v="5"/>
    <s v="M2"/>
    <s v="EURO III"/>
    <x v="3"/>
    <s v="Sobrance"/>
    <s v="Košický kraj"/>
    <n v="417"/>
    <n v="0"/>
    <n v="487"/>
  </r>
  <r>
    <x v="5"/>
    <s v="M2"/>
    <s v="EURO III"/>
    <x v="3"/>
    <s v="Stará Ľubovňa"/>
    <s v="Prešovský kraj"/>
    <n v="4511"/>
    <n v="0"/>
    <n v="6733"/>
  </r>
  <r>
    <x v="5"/>
    <s v="M2"/>
    <s v="EURO III"/>
    <x v="3"/>
    <s v="Stropkov"/>
    <s v="Prešovský kraj"/>
    <n v="1007"/>
    <n v="0"/>
    <n v="1223"/>
  </r>
  <r>
    <x v="5"/>
    <s v="M2"/>
    <s v="EURO III"/>
    <x v="3"/>
    <s v="Svidník"/>
    <s v="Prešovský kraj"/>
    <n v="1588"/>
    <n v="0"/>
    <n v="1911"/>
  </r>
  <r>
    <x v="5"/>
    <s v="M2"/>
    <s v="EURO III"/>
    <x v="3"/>
    <s v="Šaľa"/>
    <s v="Nitriansky kraj"/>
    <n v="1643"/>
    <n v="0"/>
    <n v="4152"/>
  </r>
  <r>
    <x v="5"/>
    <s v="M2"/>
    <s v="EURO III"/>
    <x v="3"/>
    <s v="Topoľčany"/>
    <s v="Nitriansky kraj"/>
    <n v="2556"/>
    <n v="0"/>
    <n v="13469"/>
  </r>
  <r>
    <x v="5"/>
    <s v="M2"/>
    <s v="EURO III"/>
    <x v="3"/>
    <s v="Trebišov"/>
    <s v="Košický kraj"/>
    <n v="4326"/>
    <n v="0"/>
    <n v="7148"/>
  </r>
  <r>
    <x v="5"/>
    <s v="M2"/>
    <s v="EURO III"/>
    <x v="3"/>
    <s v="Trenčín"/>
    <s v="Trenčiansky kraj"/>
    <n v="2834"/>
    <n v="0"/>
    <n v="4592"/>
  </r>
  <r>
    <x v="5"/>
    <s v="M2"/>
    <s v="EURO III"/>
    <x v="3"/>
    <s v="Trnava"/>
    <s v="Trnavský kraj"/>
    <n v="1931"/>
    <n v="0"/>
    <n v="4152"/>
  </r>
  <r>
    <x v="5"/>
    <s v="M2"/>
    <s v="EURO III"/>
    <x v="3"/>
    <s v="Turčianske Teplice"/>
    <s v="Žilinský kraj"/>
    <n v="314"/>
    <n v="0"/>
    <n v="324"/>
  </r>
  <r>
    <x v="5"/>
    <s v="M2"/>
    <s v="EURO III"/>
    <x v="3"/>
    <s v="Tvrdošín"/>
    <s v="Žilinský kraj"/>
    <n v="1083"/>
    <n v="0"/>
    <n v="2720"/>
  </r>
  <r>
    <x v="5"/>
    <s v="M2"/>
    <s v="EURO III"/>
    <x v="3"/>
    <s v="Veľký Krtíš"/>
    <s v="Banskobystrický kraj"/>
    <n v="198"/>
    <n v="0"/>
    <n v="212"/>
  </r>
  <r>
    <x v="5"/>
    <s v="M2"/>
    <s v="EURO III"/>
    <x v="3"/>
    <s v="Vranov nad Topľou"/>
    <s v="Prešovský kraj"/>
    <n v="6788"/>
    <n v="0"/>
    <n v="9031"/>
  </r>
  <r>
    <x v="5"/>
    <s v="M2"/>
    <s v="EURO III"/>
    <x v="3"/>
    <s v="Zlaté Moravce"/>
    <s v="Nitriansky kraj"/>
    <n v="244"/>
    <n v="0"/>
    <n v="116"/>
  </r>
  <r>
    <x v="5"/>
    <s v="M2"/>
    <s v="EURO III"/>
    <x v="3"/>
    <s v="Zvolen"/>
    <s v="Banskobystrický kraj"/>
    <n v="1861"/>
    <n v="0"/>
    <n v="3313"/>
  </r>
  <r>
    <x v="5"/>
    <s v="M2"/>
    <s v="EURO III"/>
    <x v="3"/>
    <s v="Žarnovica"/>
    <s v="Banskobystrický kraj"/>
    <n v="301"/>
    <n v="0"/>
    <n v="414"/>
  </r>
  <r>
    <x v="5"/>
    <s v="M2"/>
    <s v="EURO III"/>
    <x v="3"/>
    <s v="Žiar nad Hronom"/>
    <s v="Banskobystrický kraj"/>
    <n v="1490"/>
    <n v="0"/>
    <n v="2633"/>
  </r>
  <r>
    <x v="5"/>
    <s v="M2"/>
    <s v="EURO III"/>
    <x v="3"/>
    <s v="Žilina"/>
    <s v="Žilinský kraj"/>
    <n v="3476"/>
    <n v="0"/>
    <n v="14073"/>
  </r>
  <r>
    <x v="5"/>
    <s v="M2"/>
    <s v="EURO III"/>
    <x v="5"/>
    <s v="Bánovce nad Bebravou"/>
    <s v="Trenčiansky kraj"/>
    <n v="3735"/>
    <n v="159"/>
    <n v="5305"/>
  </r>
  <r>
    <x v="5"/>
    <s v="M2"/>
    <s v="EURO III"/>
    <x v="5"/>
    <s v="Banská Bystrica"/>
    <s v="Banskobystrický kraj"/>
    <n v="12985"/>
    <n v="635"/>
    <n v="21154"/>
  </r>
  <r>
    <x v="5"/>
    <s v="M2"/>
    <s v="EURO III"/>
    <x v="5"/>
    <s v="Bratislava II"/>
    <s v="Bratislavský kraj"/>
    <n v="454"/>
    <n v="17"/>
    <n v="576"/>
  </r>
  <r>
    <x v="5"/>
    <s v="M2"/>
    <s v="EURO III"/>
    <x v="5"/>
    <s v="Brezno"/>
    <s v="Banskobystrický kraj"/>
    <n v="5800"/>
    <n v="234"/>
    <n v="7815"/>
  </r>
  <r>
    <x v="5"/>
    <s v="M2"/>
    <s v="EURO III"/>
    <x v="5"/>
    <s v="Bytča"/>
    <s v="Žilinský kraj"/>
    <n v="3534"/>
    <n v="107"/>
    <n v="3554"/>
  </r>
  <r>
    <x v="5"/>
    <s v="M2"/>
    <s v="EURO III"/>
    <x v="5"/>
    <s v="Čadca"/>
    <s v="Žilinský kraj"/>
    <n v="7092"/>
    <n v="320"/>
    <n v="10682"/>
  </r>
  <r>
    <x v="5"/>
    <s v="M2"/>
    <s v="EURO III"/>
    <x v="5"/>
    <s v="Detva"/>
    <s v="Banskobystrický kraj"/>
    <n v="4827"/>
    <n v="206"/>
    <n v="6876"/>
  </r>
  <r>
    <x v="5"/>
    <s v="M2"/>
    <s v="EURO III"/>
    <x v="5"/>
    <s v="Dolný Kubín"/>
    <s v="Žilinský kraj"/>
    <n v="15598"/>
    <n v="497"/>
    <n v="16574"/>
  </r>
  <r>
    <x v="5"/>
    <s v="M2"/>
    <s v="EURO III"/>
    <x v="5"/>
    <s v="Dunajská Streda"/>
    <s v="Trnavský kraj"/>
    <n v="19397"/>
    <n v="1109"/>
    <n v="36952"/>
  </r>
  <r>
    <x v="5"/>
    <s v="M2"/>
    <s v="EURO III"/>
    <x v="5"/>
    <s v="Galanta"/>
    <s v="Trnavský kraj"/>
    <n v="23859"/>
    <n v="1192"/>
    <n v="39719"/>
  </r>
  <r>
    <x v="5"/>
    <s v="M2"/>
    <s v="EURO III"/>
    <x v="5"/>
    <s v="Komárno"/>
    <s v="Nitriansky kraj"/>
    <n v="48014"/>
    <n v="1964"/>
    <n v="65457"/>
  </r>
  <r>
    <x v="5"/>
    <s v="M2"/>
    <s v="EURO III"/>
    <x v="5"/>
    <s v="Košice - okolie"/>
    <s v="Košický kraj"/>
    <n v="14280"/>
    <n v="606"/>
    <n v="20184"/>
  </r>
  <r>
    <x v="5"/>
    <s v="M2"/>
    <s v="EURO III"/>
    <x v="5"/>
    <s v="Košice II"/>
    <s v="Košický kraj"/>
    <n v="273"/>
    <n v="17"/>
    <n v="564"/>
  </r>
  <r>
    <x v="5"/>
    <s v="M2"/>
    <s v="EURO III"/>
    <x v="5"/>
    <s v="Košice III"/>
    <s v="Košický kraj"/>
    <n v="965"/>
    <n v="37"/>
    <n v="1247"/>
  </r>
  <r>
    <x v="5"/>
    <s v="M2"/>
    <s v="EURO III"/>
    <x v="5"/>
    <s v="Košice IV"/>
    <s v="Košický kraj"/>
    <n v="1411"/>
    <n v="43"/>
    <n v="1417"/>
  </r>
  <r>
    <x v="5"/>
    <s v="M2"/>
    <s v="EURO III"/>
    <x v="5"/>
    <s v="Krupina"/>
    <s v="Banskobystrický kraj"/>
    <n v="4025"/>
    <n v="199"/>
    <n v="6632"/>
  </r>
  <r>
    <x v="5"/>
    <s v="M2"/>
    <s v="EURO III"/>
    <x v="5"/>
    <s v="Kysucké Nové Mesto"/>
    <s v="Žilinský kraj"/>
    <n v="5812"/>
    <n v="188"/>
    <n v="6277"/>
  </r>
  <r>
    <x v="5"/>
    <s v="M2"/>
    <s v="EURO III"/>
    <x v="5"/>
    <s v="Levice"/>
    <s v="Nitriansky kraj"/>
    <n v="9935"/>
    <n v="465"/>
    <n v="15494"/>
  </r>
  <r>
    <x v="5"/>
    <s v="M2"/>
    <s v="EURO III"/>
    <x v="5"/>
    <s v="Levoča"/>
    <s v="Prešovský kraj"/>
    <n v="9451"/>
    <n v="539"/>
    <n v="17978"/>
  </r>
  <r>
    <x v="5"/>
    <s v="M2"/>
    <s v="EURO III"/>
    <x v="5"/>
    <s v="Liptovský Mikuláš"/>
    <s v="Žilinský kraj"/>
    <n v="2638"/>
    <n v="114"/>
    <n v="3808"/>
  </r>
  <r>
    <x v="5"/>
    <s v="M2"/>
    <s v="EURO III"/>
    <x v="5"/>
    <s v="Lučenec"/>
    <s v="Banskobystrický kraj"/>
    <n v="6914"/>
    <n v="311"/>
    <n v="10373"/>
  </r>
  <r>
    <x v="5"/>
    <s v="M2"/>
    <s v="EURO III"/>
    <x v="5"/>
    <s v="Martin"/>
    <s v="Žilinský kraj"/>
    <n v="44607"/>
    <n v="947"/>
    <n v="31583"/>
  </r>
  <r>
    <x v="5"/>
    <s v="M2"/>
    <s v="EURO III"/>
    <x v="5"/>
    <s v="Michalovce"/>
    <s v="Košický kraj"/>
    <n v="3915"/>
    <n v="113"/>
    <n v="3773"/>
  </r>
  <r>
    <x v="5"/>
    <s v="M2"/>
    <s v="EURO III"/>
    <x v="5"/>
    <s v="Nitra"/>
    <s v="Nitriansky kraj"/>
    <n v="9780"/>
    <n v="486"/>
    <n v="16198"/>
  </r>
  <r>
    <x v="5"/>
    <s v="M2"/>
    <s v="EURO III"/>
    <x v="5"/>
    <s v="Nové Zámky"/>
    <s v="Nitriansky kraj"/>
    <n v="18689"/>
    <n v="1024"/>
    <n v="34121"/>
  </r>
  <r>
    <x v="5"/>
    <s v="M2"/>
    <s v="EURO III"/>
    <x v="5"/>
    <s v="Partizánske"/>
    <s v="Trenčiansky kraj"/>
    <n v="5444"/>
    <n v="280"/>
    <n v="9320"/>
  </r>
  <r>
    <x v="5"/>
    <s v="M2"/>
    <s v="EURO III"/>
    <x v="5"/>
    <s v="Prešov"/>
    <s v="Prešovský kraj"/>
    <n v="8929"/>
    <n v="428"/>
    <n v="14269"/>
  </r>
  <r>
    <x v="5"/>
    <s v="M2"/>
    <s v="EURO III"/>
    <x v="5"/>
    <s v="Prievidza"/>
    <s v="Trenčiansky kraj"/>
    <n v="44367"/>
    <n v="1770"/>
    <n v="58986"/>
  </r>
  <r>
    <x v="5"/>
    <s v="M2"/>
    <s v="EURO III"/>
    <x v="5"/>
    <s v="Púchov"/>
    <s v="Trenčiansky kraj"/>
    <n v="3935"/>
    <n v="183"/>
    <n v="6085"/>
  </r>
  <r>
    <x v="5"/>
    <s v="M2"/>
    <s v="EURO III"/>
    <x v="5"/>
    <s v="Revúca"/>
    <s v="Banskobystrický kraj"/>
    <n v="363"/>
    <n v="11"/>
    <n v="368"/>
  </r>
  <r>
    <x v="5"/>
    <s v="M2"/>
    <s v="EURO III"/>
    <x v="5"/>
    <s v="Rimavská Sobota"/>
    <s v="Banskobystrický kraj"/>
    <n v="5892"/>
    <n v="247"/>
    <n v="8232"/>
  </r>
  <r>
    <x v="5"/>
    <s v="M2"/>
    <s v="EURO III"/>
    <x v="5"/>
    <s v="Rožňava"/>
    <s v="Košický kraj"/>
    <n v="11940"/>
    <n v="510"/>
    <n v="16989"/>
  </r>
  <r>
    <x v="5"/>
    <s v="M2"/>
    <s v="EURO III"/>
    <x v="5"/>
    <s v="Ružomberok"/>
    <s v="Žilinský kraj"/>
    <n v="25478"/>
    <n v="1053"/>
    <n v="35105"/>
  </r>
  <r>
    <x v="5"/>
    <s v="M2"/>
    <s v="EURO III"/>
    <x v="5"/>
    <s v="Senec"/>
    <s v="Bratislavský kraj"/>
    <n v="2195"/>
    <n v="129"/>
    <n v="4301"/>
  </r>
  <r>
    <x v="5"/>
    <s v="M2"/>
    <s v="EURO III"/>
    <x v="5"/>
    <s v="Senica"/>
    <s v="Trnavský kraj"/>
    <n v="12140"/>
    <n v="633"/>
    <n v="21115"/>
  </r>
  <r>
    <x v="5"/>
    <s v="M2"/>
    <s v="EURO III"/>
    <x v="5"/>
    <s v="Skalica"/>
    <s v="Trnavský kraj"/>
    <n v="12508"/>
    <n v="569"/>
    <n v="18953"/>
  </r>
  <r>
    <x v="5"/>
    <s v="M2"/>
    <s v="EURO III"/>
    <x v="5"/>
    <s v="Sobrance"/>
    <s v="Košický kraj"/>
    <n v="765"/>
    <n v="40"/>
    <n v="1334"/>
  </r>
  <r>
    <x v="5"/>
    <s v="M2"/>
    <s v="EURO III"/>
    <x v="5"/>
    <s v="Spišská Nová Ves"/>
    <s v="Košický kraj"/>
    <n v="461"/>
    <n v="46"/>
    <n v="1545"/>
  </r>
  <r>
    <x v="5"/>
    <s v="M2"/>
    <s v="EURO III"/>
    <x v="5"/>
    <s v="Stropkov"/>
    <s v="Prešovský kraj"/>
    <n v="1747"/>
    <n v="59"/>
    <n v="1975"/>
  </r>
  <r>
    <x v="5"/>
    <s v="M2"/>
    <s v="EURO III"/>
    <x v="5"/>
    <s v="Svidník"/>
    <s v="Prešovský kraj"/>
    <n v="3786"/>
    <n v="109"/>
    <n v="3644"/>
  </r>
  <r>
    <x v="5"/>
    <s v="M2"/>
    <s v="EURO III"/>
    <x v="5"/>
    <s v="Šaľa"/>
    <s v="Nitriansky kraj"/>
    <n v="19171"/>
    <n v="588"/>
    <n v="19596"/>
  </r>
  <r>
    <x v="5"/>
    <s v="M2"/>
    <s v="EURO III"/>
    <x v="5"/>
    <s v="Topoľčany"/>
    <s v="Nitriansky kraj"/>
    <n v="4182"/>
    <n v="176"/>
    <n v="5878"/>
  </r>
  <r>
    <x v="5"/>
    <s v="M2"/>
    <s v="EURO III"/>
    <x v="5"/>
    <s v="Trebišov"/>
    <s v="Košický kraj"/>
    <n v="11736"/>
    <n v="433"/>
    <n v="14428"/>
  </r>
  <r>
    <x v="5"/>
    <s v="M2"/>
    <s v="EURO III"/>
    <x v="5"/>
    <s v="Trenčín"/>
    <s v="Trenčiansky kraj"/>
    <n v="6494"/>
    <n v="361"/>
    <n v="12039"/>
  </r>
  <r>
    <x v="5"/>
    <s v="M2"/>
    <s v="EURO III"/>
    <x v="5"/>
    <s v="Trnava"/>
    <s v="Trnavský kraj"/>
    <n v="6045"/>
    <n v="274"/>
    <n v="9147"/>
  </r>
  <r>
    <x v="5"/>
    <s v="M2"/>
    <s v="EURO III"/>
    <x v="5"/>
    <s v="Turčianske Teplice"/>
    <s v="Žilinský kraj"/>
    <n v="1722"/>
    <n v="91"/>
    <n v="3046"/>
  </r>
  <r>
    <x v="5"/>
    <s v="M2"/>
    <s v="EURO III"/>
    <x v="5"/>
    <s v="Tvrdošín"/>
    <s v="Žilinský kraj"/>
    <n v="1702"/>
    <n v="70"/>
    <n v="2324"/>
  </r>
  <r>
    <x v="5"/>
    <s v="M2"/>
    <s v="EURO III"/>
    <x v="5"/>
    <s v="Vranov nad Topľou"/>
    <s v="Prešovský kraj"/>
    <n v="12961"/>
    <n v="609"/>
    <n v="20297"/>
  </r>
  <r>
    <x v="5"/>
    <s v="M2"/>
    <s v="EURO III"/>
    <x v="5"/>
    <s v="Zvolen"/>
    <s v="Banskobystrický kraj"/>
    <n v="6842"/>
    <n v="279"/>
    <n v="9298"/>
  </r>
  <r>
    <x v="5"/>
    <s v="M2"/>
    <s v="EURO III"/>
    <x v="5"/>
    <s v="Žarnovica"/>
    <s v="Banskobystrický kraj"/>
    <n v="368"/>
    <n v="13"/>
    <n v="437"/>
  </r>
  <r>
    <x v="5"/>
    <s v="M2"/>
    <s v="EURO III"/>
    <x v="5"/>
    <s v="Žiar nad Hronom"/>
    <s v="Banskobystrický kraj"/>
    <n v="3700"/>
    <n v="182"/>
    <n v="6065"/>
  </r>
  <r>
    <x v="5"/>
    <s v="M2"/>
    <s v="EURO III"/>
    <x v="5"/>
    <s v="Žilina"/>
    <s v="Žilinský kraj"/>
    <n v="28581"/>
    <n v="1126"/>
    <n v="37517"/>
  </r>
  <r>
    <x v="5"/>
    <s v="M2"/>
    <s v="EURO III"/>
    <x v="6"/>
    <s v="Banská Bystrica"/>
    <s v="Banskobystrický kraj"/>
    <n v="297"/>
    <n v="0"/>
    <n v="964"/>
  </r>
  <r>
    <x v="5"/>
    <s v="M2"/>
    <s v="EURO III"/>
    <x v="6"/>
    <s v="Banská Štiavnica"/>
    <s v="Banskobystrický kraj"/>
    <n v="617"/>
    <n v="0"/>
    <n v="1546"/>
  </r>
  <r>
    <x v="5"/>
    <s v="M2"/>
    <s v="EURO III"/>
    <x v="6"/>
    <s v="Bardejov"/>
    <s v="Prešovský kraj"/>
    <n v="4980"/>
    <n v="0"/>
    <n v="5519"/>
  </r>
  <r>
    <x v="5"/>
    <s v="M2"/>
    <s v="EURO III"/>
    <x v="6"/>
    <s v="Brezno"/>
    <s v="Banskobystrický kraj"/>
    <n v="6431"/>
    <n v="0"/>
    <n v="9583"/>
  </r>
  <r>
    <x v="5"/>
    <s v="M2"/>
    <s v="EURO III"/>
    <x v="6"/>
    <s v="Humenné"/>
    <s v="Prešovský kraj"/>
    <n v="1527"/>
    <n v="0"/>
    <n v="2976"/>
  </r>
  <r>
    <x v="5"/>
    <s v="M2"/>
    <s v="EURO III"/>
    <x v="6"/>
    <s v="Ilava"/>
    <s v="Trenčiansky kraj"/>
    <n v="468"/>
    <n v="0"/>
    <n v="711"/>
  </r>
  <r>
    <x v="5"/>
    <s v="M2"/>
    <s v="EURO III"/>
    <x v="6"/>
    <s v="Kežmarok"/>
    <s v="Prešovský kraj"/>
    <n v="6149"/>
    <n v="0"/>
    <n v="10322"/>
  </r>
  <r>
    <x v="5"/>
    <s v="M2"/>
    <s v="EURO III"/>
    <x v="6"/>
    <s v="Komárno"/>
    <s v="Nitriansky kraj"/>
    <n v="6091"/>
    <n v="0"/>
    <n v="9418"/>
  </r>
  <r>
    <x v="5"/>
    <s v="M2"/>
    <s v="EURO III"/>
    <x v="6"/>
    <s v="Krupina"/>
    <s v="Banskobystrický kraj"/>
    <n v="41"/>
    <n v="0"/>
    <n v="117"/>
  </r>
  <r>
    <x v="5"/>
    <s v="M2"/>
    <s v="EURO III"/>
    <x v="6"/>
    <s v="Levice"/>
    <s v="Nitriansky kraj"/>
    <n v="2995"/>
    <n v="0"/>
    <n v="8499"/>
  </r>
  <r>
    <x v="5"/>
    <s v="M2"/>
    <s v="EURO III"/>
    <x v="6"/>
    <s v="Lučenec"/>
    <s v="Banskobystrický kraj"/>
    <n v="2158"/>
    <n v="0"/>
    <n v="2363"/>
  </r>
  <r>
    <x v="5"/>
    <s v="M2"/>
    <s v="EURO III"/>
    <x v="6"/>
    <s v="Michalovce"/>
    <s v="Košický kraj"/>
    <n v="2809"/>
    <n v="0"/>
    <n v="5734"/>
  </r>
  <r>
    <x v="5"/>
    <s v="M2"/>
    <s v="EURO III"/>
    <x v="6"/>
    <s v="Námestovo"/>
    <s v="Žilinský kraj"/>
    <n v="2342"/>
    <n v="0"/>
    <n v="3954"/>
  </r>
  <r>
    <x v="5"/>
    <s v="M2"/>
    <s v="EURO III"/>
    <x v="6"/>
    <s v="Nové Mesto nad Váhom"/>
    <s v="Trenčiansky kraj"/>
    <n v="3153"/>
    <n v="0"/>
    <n v="4389"/>
  </r>
  <r>
    <x v="5"/>
    <s v="M2"/>
    <s v="EURO III"/>
    <x v="6"/>
    <s v="Nové Zámky"/>
    <s v="Nitriansky kraj"/>
    <n v="5139"/>
    <n v="0"/>
    <n v="9132"/>
  </r>
  <r>
    <x v="5"/>
    <s v="M2"/>
    <s v="EURO III"/>
    <x v="6"/>
    <s v="Poprad"/>
    <s v="Prešovský kraj"/>
    <n v="2729"/>
    <n v="0"/>
    <n v="7689"/>
  </r>
  <r>
    <x v="5"/>
    <s v="M2"/>
    <s v="EURO III"/>
    <x v="6"/>
    <s v="Prešov"/>
    <s v="Prešovský kraj"/>
    <n v="1846"/>
    <n v="0"/>
    <n v="3099"/>
  </r>
  <r>
    <x v="5"/>
    <s v="M2"/>
    <s v="EURO III"/>
    <x v="6"/>
    <s v="Prievidza"/>
    <s v="Trenčiansky kraj"/>
    <n v="5445"/>
    <n v="0"/>
    <n v="6878"/>
  </r>
  <r>
    <x v="5"/>
    <s v="M2"/>
    <s v="EURO III"/>
    <x v="6"/>
    <s v="Revúca"/>
    <s v="Banskobystrický kraj"/>
    <n v="115"/>
    <n v="0"/>
    <n v="30"/>
  </r>
  <r>
    <x v="5"/>
    <s v="M2"/>
    <s v="EURO III"/>
    <x v="6"/>
    <s v="Rimavská Sobota"/>
    <s v="Banskobystrický kraj"/>
    <n v="4171"/>
    <n v="0"/>
    <n v="5125"/>
  </r>
  <r>
    <x v="5"/>
    <s v="M2"/>
    <s v="EURO III"/>
    <x v="6"/>
    <s v="Rožňava"/>
    <s v="Košický kraj"/>
    <n v="2344"/>
    <n v="0"/>
    <n v="4184"/>
  </r>
  <r>
    <x v="5"/>
    <s v="M2"/>
    <s v="EURO III"/>
    <x v="6"/>
    <s v="Sabinov"/>
    <s v="Prešovský kraj"/>
    <n v="3184"/>
    <n v="0"/>
    <n v="4613"/>
  </r>
  <r>
    <x v="5"/>
    <s v="M2"/>
    <s v="EURO III"/>
    <x v="6"/>
    <s v="Snina"/>
    <s v="Prešovský kraj"/>
    <n v="727"/>
    <n v="0"/>
    <n v="987"/>
  </r>
  <r>
    <x v="5"/>
    <s v="M2"/>
    <s v="EURO III"/>
    <x v="6"/>
    <s v="Stará Ľubovňa"/>
    <s v="Prešovský kraj"/>
    <n v="13972"/>
    <n v="0"/>
    <n v="26910"/>
  </r>
  <r>
    <x v="5"/>
    <s v="M2"/>
    <s v="EURO III"/>
    <x v="6"/>
    <s v="Svidník"/>
    <s v="Prešovský kraj"/>
    <n v="523"/>
    <n v="0"/>
    <n v="522"/>
  </r>
  <r>
    <x v="5"/>
    <s v="M2"/>
    <s v="EURO III"/>
    <x v="6"/>
    <s v="Trenčín"/>
    <s v="Trenčiansky kraj"/>
    <n v="621"/>
    <n v="0"/>
    <n v="760"/>
  </r>
  <r>
    <x v="5"/>
    <s v="M2"/>
    <s v="EURO III"/>
    <x v="6"/>
    <s v="Turčianske Teplice"/>
    <s v="Žilinský kraj"/>
    <n v="159"/>
    <n v="0"/>
    <n v="892"/>
  </r>
  <r>
    <x v="5"/>
    <s v="M2"/>
    <s v="EURO III"/>
    <x v="6"/>
    <s v="Veľký Krtíš"/>
    <s v="Banskobystrický kraj"/>
    <n v="663"/>
    <n v="0"/>
    <n v="1604"/>
  </r>
  <r>
    <x v="5"/>
    <s v="M2"/>
    <s v="EURO III"/>
    <x v="6"/>
    <s v="Vranov nad Topľou"/>
    <s v="Prešovský kraj"/>
    <n v="1635"/>
    <n v="0"/>
    <n v="2020"/>
  </r>
  <r>
    <x v="5"/>
    <s v="M2"/>
    <s v="EURO III"/>
    <x v="6"/>
    <s v="Zvolen"/>
    <s v="Banskobystrický kraj"/>
    <n v="72"/>
    <n v="0"/>
    <n v="107"/>
  </r>
  <r>
    <x v="5"/>
    <s v="M2"/>
    <s v="EURO III"/>
    <x v="6"/>
    <s v="Žilina"/>
    <s v="Žilinský kraj"/>
    <n v="2515"/>
    <n v="0"/>
    <n v="3936"/>
  </r>
  <r>
    <x v="5"/>
    <s v="M2"/>
    <s v="EURO III"/>
    <x v="7"/>
    <s v="Banská Bystrica"/>
    <s v="Banskobystrický kraj"/>
    <n v="295"/>
    <n v="11"/>
    <n v="361"/>
  </r>
  <r>
    <x v="5"/>
    <s v="M2"/>
    <s v="EURO III"/>
    <x v="7"/>
    <s v="Bratislava IV"/>
    <s v="Bratislavský kraj"/>
    <n v="918"/>
    <n v="16"/>
    <n v="517"/>
  </r>
  <r>
    <x v="5"/>
    <s v="M2"/>
    <s v="EURO III"/>
    <x v="7"/>
    <s v="Bytča"/>
    <s v="Žilinský kraj"/>
    <n v="3148"/>
    <n v="73"/>
    <n v="2423"/>
  </r>
  <r>
    <x v="5"/>
    <s v="M2"/>
    <s v="EURO III"/>
    <x v="7"/>
    <s v="Detva"/>
    <s v="Banskobystrický kraj"/>
    <n v="17"/>
    <n v="1"/>
    <n v="29"/>
  </r>
  <r>
    <x v="5"/>
    <s v="M2"/>
    <s v="EURO III"/>
    <x v="7"/>
    <s v="Dolný Kubín"/>
    <s v="Žilinský kraj"/>
    <n v="383"/>
    <n v="14"/>
    <n v="463"/>
  </r>
  <r>
    <x v="5"/>
    <s v="M2"/>
    <s v="EURO III"/>
    <x v="7"/>
    <s v="Galanta"/>
    <s v="Trnavský kraj"/>
    <n v="2142"/>
    <n v="74"/>
    <n v="2479"/>
  </r>
  <r>
    <x v="5"/>
    <s v="M2"/>
    <s v="EURO III"/>
    <x v="7"/>
    <s v="Hlohovec"/>
    <s v="Trnavský kraj"/>
    <n v="6852"/>
    <n v="191"/>
    <n v="6375"/>
  </r>
  <r>
    <x v="5"/>
    <s v="M2"/>
    <s v="EURO III"/>
    <x v="7"/>
    <s v="Ilava"/>
    <s v="Trenčiansky kraj"/>
    <n v="10533"/>
    <n v="189"/>
    <n v="6314"/>
  </r>
  <r>
    <x v="5"/>
    <s v="M2"/>
    <s v="EURO III"/>
    <x v="7"/>
    <s v="Košice - okolie"/>
    <s v="Košický kraj"/>
    <n v="1493"/>
    <n v="48"/>
    <n v="1614"/>
  </r>
  <r>
    <x v="5"/>
    <s v="M2"/>
    <s v="EURO III"/>
    <x v="7"/>
    <s v="Levoča"/>
    <s v="Prešovský kraj"/>
    <n v="2061"/>
    <n v="89"/>
    <n v="2983"/>
  </r>
  <r>
    <x v="5"/>
    <s v="M2"/>
    <s v="EURO III"/>
    <x v="7"/>
    <s v="Liptovský Mikuláš"/>
    <s v="Žilinský kraj"/>
    <n v="6453"/>
    <n v="258"/>
    <n v="8599"/>
  </r>
  <r>
    <x v="5"/>
    <s v="M2"/>
    <s v="EURO III"/>
    <x v="7"/>
    <s v="Malacky"/>
    <s v="Bratislavský kraj"/>
    <n v="41545"/>
    <n v="1778"/>
    <n v="59252"/>
  </r>
  <r>
    <x v="5"/>
    <s v="M2"/>
    <s v="EURO III"/>
    <x v="7"/>
    <s v="Martin"/>
    <s v="Žilinský kraj"/>
    <n v="6119"/>
    <n v="96"/>
    <n v="3210"/>
  </r>
  <r>
    <x v="5"/>
    <s v="M2"/>
    <s v="EURO III"/>
    <x v="7"/>
    <s v="Nitra"/>
    <s v="Nitriansky kraj"/>
    <n v="4752"/>
    <n v="170"/>
    <n v="5670"/>
  </r>
  <r>
    <x v="5"/>
    <s v="M2"/>
    <s v="EURO III"/>
    <x v="7"/>
    <s v="Nové Mesto nad Váhom"/>
    <s v="Trenčiansky kraj"/>
    <n v="10413"/>
    <n v="792"/>
    <n v="26397"/>
  </r>
  <r>
    <x v="5"/>
    <s v="M2"/>
    <s v="EURO III"/>
    <x v="7"/>
    <s v="Piešťany"/>
    <s v="Trnavský kraj"/>
    <n v="1686"/>
    <n v="104"/>
    <n v="3473"/>
  </r>
  <r>
    <x v="5"/>
    <s v="M2"/>
    <s v="EURO III"/>
    <x v="7"/>
    <s v="Poprad"/>
    <s v="Prešovský kraj"/>
    <n v="3838"/>
    <n v="164"/>
    <n v="5473"/>
  </r>
  <r>
    <x v="5"/>
    <s v="M2"/>
    <s v="EURO III"/>
    <x v="7"/>
    <s v="Považská Bystrica"/>
    <s v="Trenčiansky kraj"/>
    <n v="1878"/>
    <n v="87"/>
    <n v="2915"/>
  </r>
  <r>
    <x v="5"/>
    <s v="M2"/>
    <s v="EURO III"/>
    <x v="7"/>
    <s v="Prešov"/>
    <s v="Prešovský kraj"/>
    <n v="1222"/>
    <n v="54"/>
    <n v="1811"/>
  </r>
  <r>
    <x v="5"/>
    <s v="M2"/>
    <s v="EURO III"/>
    <x v="7"/>
    <s v="Púchov"/>
    <s v="Trenčiansky kraj"/>
    <n v="1188"/>
    <n v="43"/>
    <n v="1430"/>
  </r>
  <r>
    <x v="5"/>
    <s v="M2"/>
    <s v="EURO III"/>
    <x v="7"/>
    <s v="Revúca"/>
    <s v="Banskobystrický kraj"/>
    <n v="242"/>
    <n v="5"/>
    <n v="180"/>
  </r>
  <r>
    <x v="5"/>
    <s v="M2"/>
    <s v="EURO III"/>
    <x v="7"/>
    <s v="Rimavská Sobota"/>
    <s v="Banskobystrický kraj"/>
    <n v="801"/>
    <n v="21"/>
    <n v="692"/>
  </r>
  <r>
    <x v="5"/>
    <s v="M2"/>
    <s v="EURO III"/>
    <x v="7"/>
    <s v="Ružomberok"/>
    <s v="Žilinský kraj"/>
    <n v="498"/>
    <n v="10"/>
    <n v="332"/>
  </r>
  <r>
    <x v="5"/>
    <s v="M2"/>
    <s v="EURO III"/>
    <x v="7"/>
    <s v="Senec"/>
    <s v="Bratislavský kraj"/>
    <n v="7599"/>
    <n v="234"/>
    <n v="7800"/>
  </r>
  <r>
    <x v="5"/>
    <s v="M2"/>
    <s v="EURO III"/>
    <x v="7"/>
    <s v="Senica"/>
    <s v="Trnavský kraj"/>
    <n v="3837"/>
    <n v="172"/>
    <n v="5729"/>
  </r>
  <r>
    <x v="5"/>
    <s v="M2"/>
    <s v="EURO III"/>
    <x v="7"/>
    <s v="Spišská Nová Ves"/>
    <s v="Košický kraj"/>
    <n v="11"/>
    <n v="1"/>
    <n v="37"/>
  </r>
  <r>
    <x v="5"/>
    <s v="M2"/>
    <s v="EURO III"/>
    <x v="7"/>
    <s v="Svidník"/>
    <s v="Prešovský kraj"/>
    <n v="37"/>
    <n v="1"/>
    <n v="48"/>
  </r>
  <r>
    <x v="5"/>
    <s v="M2"/>
    <s v="EURO III"/>
    <x v="7"/>
    <s v="Trenčín"/>
    <s v="Trenčiansky kraj"/>
    <n v="12691"/>
    <n v="655"/>
    <n v="21818"/>
  </r>
  <r>
    <x v="5"/>
    <s v="M2"/>
    <s v="EURO III"/>
    <x v="7"/>
    <s v="Trnava"/>
    <s v="Trnavský kraj"/>
    <n v="10674"/>
    <n v="431"/>
    <n v="14381"/>
  </r>
  <r>
    <x v="5"/>
    <s v="M2"/>
    <s v="EURO III"/>
    <x v="7"/>
    <s v="Turčianske Teplice"/>
    <s v="Žilinský kraj"/>
    <n v="6"/>
    <n v="0"/>
    <n v="4"/>
  </r>
  <r>
    <x v="5"/>
    <s v="M2"/>
    <s v="EURO III"/>
    <x v="7"/>
    <s v="Tvrdošín"/>
    <s v="Žilinský kraj"/>
    <n v="220"/>
    <n v="8"/>
    <n v="282"/>
  </r>
  <r>
    <x v="5"/>
    <s v="M2"/>
    <s v="EURO III"/>
    <x v="7"/>
    <s v="Zlaté Moravce"/>
    <s v="Nitriansky kraj"/>
    <n v="1893"/>
    <n v="97"/>
    <n v="3232"/>
  </r>
  <r>
    <x v="5"/>
    <s v="M2"/>
    <s v="EURO III"/>
    <x v="7"/>
    <s v="Zvolen"/>
    <s v="Banskobystrický kraj"/>
    <n v="3448"/>
    <n v="76"/>
    <n v="2538"/>
  </r>
  <r>
    <x v="5"/>
    <s v="M2"/>
    <s v="EURO III"/>
    <x v="7"/>
    <s v="Žarnovica"/>
    <s v="Banskobystrický kraj"/>
    <n v="195"/>
    <n v="13"/>
    <n v="450"/>
  </r>
  <r>
    <x v="5"/>
    <s v="M2"/>
    <s v="EURO III"/>
    <x v="7"/>
    <s v="Žiar nad Hronom"/>
    <s v="Banskobystrický kraj"/>
    <n v="3697"/>
    <n v="165"/>
    <n v="5492"/>
  </r>
  <r>
    <x v="5"/>
    <s v="M2"/>
    <s v="EURO III"/>
    <x v="7"/>
    <s v="Žilina"/>
    <s v="Žilinský kraj"/>
    <n v="3235"/>
    <n v="135"/>
    <n v="4516"/>
  </r>
  <r>
    <x v="5"/>
    <s v="M2"/>
    <s v="EURO III"/>
    <x v="8"/>
    <s v="Bánovce nad Bebravou"/>
    <s v="Trenčiansky kraj"/>
    <n v="112"/>
    <n v="0"/>
    <n v="2063"/>
  </r>
  <r>
    <x v="5"/>
    <s v="M2"/>
    <s v="EURO III"/>
    <x v="8"/>
    <s v="Banská Bystrica"/>
    <s v="Banskobystrický kraj"/>
    <n v="3"/>
    <n v="0"/>
    <n v="32"/>
  </r>
  <r>
    <x v="5"/>
    <s v="M2"/>
    <s v="EURO III"/>
    <x v="8"/>
    <s v="Banská Štiavnica"/>
    <s v="Banskobystrický kraj"/>
    <n v="2"/>
    <n v="0"/>
    <n v="64"/>
  </r>
  <r>
    <x v="5"/>
    <s v="M2"/>
    <s v="EURO III"/>
    <x v="8"/>
    <s v="Bardejov"/>
    <s v="Prešovský kraj"/>
    <n v="877"/>
    <n v="0"/>
    <n v="28717"/>
  </r>
  <r>
    <x v="5"/>
    <s v="M2"/>
    <s v="EURO III"/>
    <x v="8"/>
    <s v="Bratislava I"/>
    <s v="Bratislavský kraj"/>
    <n v="276"/>
    <n v="0"/>
    <n v="1463"/>
  </r>
  <r>
    <x v="5"/>
    <s v="M2"/>
    <s v="EURO III"/>
    <x v="8"/>
    <s v="Bratislava III"/>
    <s v="Bratislavský kraj"/>
    <n v="201"/>
    <n v="0"/>
    <n v="1065"/>
  </r>
  <r>
    <x v="5"/>
    <s v="M2"/>
    <s v="EURO III"/>
    <x v="8"/>
    <s v="Bratislava IV"/>
    <s v="Bratislavský kraj"/>
    <n v="56"/>
    <n v="0"/>
    <n v="627"/>
  </r>
  <r>
    <x v="5"/>
    <s v="M2"/>
    <s v="EURO III"/>
    <x v="8"/>
    <s v="Brezno"/>
    <s v="Banskobystrický kraj"/>
    <n v="58"/>
    <n v="0"/>
    <n v="1138"/>
  </r>
  <r>
    <x v="5"/>
    <s v="M2"/>
    <s v="EURO III"/>
    <x v="8"/>
    <s v="Bytča"/>
    <s v="Žilinský kraj"/>
    <n v="65"/>
    <n v="0"/>
    <n v="1519"/>
  </r>
  <r>
    <x v="5"/>
    <s v="M2"/>
    <s v="EURO III"/>
    <x v="8"/>
    <s v="Čadca"/>
    <s v="Žilinský kraj"/>
    <n v="110"/>
    <n v="0"/>
    <n v="1038"/>
  </r>
  <r>
    <x v="5"/>
    <s v="M2"/>
    <s v="EURO III"/>
    <x v="8"/>
    <s v="Detva"/>
    <s v="Banskobystrický kraj"/>
    <n v="20"/>
    <n v="0"/>
    <n v="783"/>
  </r>
  <r>
    <x v="5"/>
    <s v="M2"/>
    <s v="EURO III"/>
    <x v="8"/>
    <s v="Dolný Kubín"/>
    <s v="Žilinský kraj"/>
    <n v="2"/>
    <n v="0"/>
    <n v="89"/>
  </r>
  <r>
    <x v="5"/>
    <s v="M2"/>
    <s v="EURO III"/>
    <x v="8"/>
    <s v="Dunajská Streda"/>
    <s v="Trnavský kraj"/>
    <n v="248"/>
    <n v="0"/>
    <n v="10441"/>
  </r>
  <r>
    <x v="5"/>
    <s v="M2"/>
    <s v="EURO III"/>
    <x v="8"/>
    <s v="Galanta"/>
    <s v="Trnavský kraj"/>
    <n v="1214"/>
    <n v="0"/>
    <n v="14536"/>
  </r>
  <r>
    <x v="5"/>
    <s v="M2"/>
    <s v="EURO III"/>
    <x v="8"/>
    <s v="Gelnica"/>
    <s v="Košický kraj"/>
    <n v="22"/>
    <n v="0"/>
    <n v="748"/>
  </r>
  <r>
    <x v="5"/>
    <s v="M2"/>
    <s v="EURO III"/>
    <x v="8"/>
    <s v="Hlohovec"/>
    <s v="Trnavský kraj"/>
    <n v="376"/>
    <n v="0"/>
    <n v="3792"/>
  </r>
  <r>
    <x v="5"/>
    <s v="M2"/>
    <s v="EURO III"/>
    <x v="8"/>
    <s v="Humenné"/>
    <s v="Prešovský kraj"/>
    <n v="187"/>
    <n v="0"/>
    <n v="759"/>
  </r>
  <r>
    <x v="5"/>
    <s v="M2"/>
    <s v="EURO III"/>
    <x v="8"/>
    <s v="Ilava"/>
    <s v="Trenčiansky kraj"/>
    <n v="989"/>
    <n v="0"/>
    <n v="1731"/>
  </r>
  <r>
    <x v="5"/>
    <s v="M2"/>
    <s v="EURO III"/>
    <x v="8"/>
    <s v="Kežmarok"/>
    <s v="Prešovský kraj"/>
    <n v="241"/>
    <n v="0"/>
    <n v="4780"/>
  </r>
  <r>
    <x v="5"/>
    <s v="M2"/>
    <s v="EURO III"/>
    <x v="8"/>
    <s v="Komárno"/>
    <s v="Nitriansky kraj"/>
    <n v="132"/>
    <n v="0"/>
    <n v="6259"/>
  </r>
  <r>
    <x v="5"/>
    <s v="M2"/>
    <s v="EURO III"/>
    <x v="8"/>
    <s v="Košice - okolie"/>
    <s v="Košický kraj"/>
    <n v="51"/>
    <n v="0"/>
    <n v="530"/>
  </r>
  <r>
    <x v="5"/>
    <s v="M2"/>
    <s v="EURO III"/>
    <x v="8"/>
    <s v="Košice I"/>
    <s v="Košický kraj"/>
    <n v="22"/>
    <n v="0"/>
    <n v="748"/>
  </r>
  <r>
    <x v="5"/>
    <s v="M2"/>
    <s v="EURO III"/>
    <x v="8"/>
    <s v="Levice"/>
    <s v="Nitriansky kraj"/>
    <n v="223"/>
    <n v="0"/>
    <n v="2323"/>
  </r>
  <r>
    <x v="5"/>
    <s v="M2"/>
    <s v="EURO III"/>
    <x v="8"/>
    <s v="Levoča"/>
    <s v="Prešovský kraj"/>
    <n v="113"/>
    <n v="0"/>
    <n v="2187"/>
  </r>
  <r>
    <x v="5"/>
    <s v="M2"/>
    <s v="EURO III"/>
    <x v="8"/>
    <s v="Liptovský Mikuláš"/>
    <s v="Žilinský kraj"/>
    <n v="176"/>
    <n v="0"/>
    <n v="3547"/>
  </r>
  <r>
    <x v="5"/>
    <s v="M2"/>
    <s v="EURO III"/>
    <x v="8"/>
    <s v="Lučenec"/>
    <s v="Banskobystrický kraj"/>
    <n v="6"/>
    <n v="0"/>
    <n v="32"/>
  </r>
  <r>
    <x v="5"/>
    <s v="M2"/>
    <s v="EURO III"/>
    <x v="8"/>
    <s v="Malacky"/>
    <s v="Bratislavský kraj"/>
    <n v="419"/>
    <n v="0"/>
    <n v="11088"/>
  </r>
  <r>
    <x v="5"/>
    <s v="M2"/>
    <s v="EURO III"/>
    <x v="8"/>
    <s v="Martin"/>
    <s v="Žilinský kraj"/>
    <n v="108"/>
    <n v="0"/>
    <n v="3229"/>
  </r>
  <r>
    <x v="5"/>
    <s v="M2"/>
    <s v="EURO III"/>
    <x v="8"/>
    <s v="Medzilaborce"/>
    <s v="Prešovský kraj"/>
    <n v="33"/>
    <n v="0"/>
    <n v="752"/>
  </r>
  <r>
    <x v="5"/>
    <s v="M2"/>
    <s v="EURO III"/>
    <x v="8"/>
    <s v="Michalovce"/>
    <s v="Košický kraj"/>
    <n v="88"/>
    <n v="0"/>
    <n v="1984"/>
  </r>
  <r>
    <x v="5"/>
    <s v="M2"/>
    <s v="EURO III"/>
    <x v="8"/>
    <s v="Myjava"/>
    <s v="Trenčiansky kraj"/>
    <n v="169"/>
    <n v="0"/>
    <n v="2416"/>
  </r>
  <r>
    <x v="5"/>
    <s v="M2"/>
    <s v="EURO III"/>
    <x v="8"/>
    <s v="Námestovo"/>
    <s v="Žilinský kraj"/>
    <n v="71"/>
    <n v="0"/>
    <n v="1325"/>
  </r>
  <r>
    <x v="5"/>
    <s v="M2"/>
    <s v="EURO III"/>
    <x v="8"/>
    <s v="Nitra"/>
    <s v="Nitriansky kraj"/>
    <n v="978"/>
    <n v="0"/>
    <n v="21085"/>
  </r>
  <r>
    <x v="5"/>
    <s v="M2"/>
    <s v="EURO III"/>
    <x v="8"/>
    <s v="Nové Mesto nad Váhom"/>
    <s v="Trenčiansky kraj"/>
    <n v="1777"/>
    <n v="0"/>
    <n v="15361"/>
  </r>
  <r>
    <x v="5"/>
    <s v="M2"/>
    <s v="EURO III"/>
    <x v="8"/>
    <s v="Nové Zámky"/>
    <s v="Nitriansky kraj"/>
    <n v="278"/>
    <n v="0"/>
    <n v="3963"/>
  </r>
  <r>
    <x v="5"/>
    <s v="M2"/>
    <s v="EURO III"/>
    <x v="8"/>
    <s v="Partizánske"/>
    <s v="Trenčiansky kraj"/>
    <n v="1227"/>
    <n v="0"/>
    <n v="13066"/>
  </r>
  <r>
    <x v="5"/>
    <s v="M2"/>
    <s v="EURO III"/>
    <x v="8"/>
    <s v="Pezinok"/>
    <s v="Bratislavský kraj"/>
    <n v="120"/>
    <n v="0"/>
    <n v="2632"/>
  </r>
  <r>
    <x v="5"/>
    <s v="M2"/>
    <s v="EURO III"/>
    <x v="8"/>
    <s v="Piešťany"/>
    <s v="Trnavský kraj"/>
    <n v="45"/>
    <n v="0"/>
    <n v="1101"/>
  </r>
  <r>
    <x v="5"/>
    <s v="M2"/>
    <s v="EURO III"/>
    <x v="8"/>
    <s v="Poprad"/>
    <s v="Prešovský kraj"/>
    <n v="231"/>
    <n v="0"/>
    <n v="2294"/>
  </r>
  <r>
    <x v="5"/>
    <s v="M2"/>
    <s v="EURO III"/>
    <x v="8"/>
    <s v="Považská Bystrica"/>
    <s v="Trenčiansky kraj"/>
    <n v="121"/>
    <n v="0"/>
    <n v="2985"/>
  </r>
  <r>
    <x v="5"/>
    <s v="M2"/>
    <s v="EURO III"/>
    <x v="8"/>
    <s v="Prievidza"/>
    <s v="Trenčiansky kraj"/>
    <n v="114"/>
    <n v="0"/>
    <n v="3516"/>
  </r>
  <r>
    <x v="5"/>
    <s v="M2"/>
    <s v="EURO III"/>
    <x v="8"/>
    <s v="Revúca"/>
    <s v="Banskobystrický kraj"/>
    <n v="65"/>
    <n v="0"/>
    <n v="1361"/>
  </r>
  <r>
    <x v="5"/>
    <s v="M2"/>
    <s v="EURO III"/>
    <x v="8"/>
    <s v="Rimavská Sobota"/>
    <s v="Banskobystrický kraj"/>
    <n v="166"/>
    <n v="0"/>
    <n v="1885"/>
  </r>
  <r>
    <x v="5"/>
    <s v="M2"/>
    <s v="EURO III"/>
    <x v="8"/>
    <s v="Rožňava"/>
    <s v="Košický kraj"/>
    <n v="16"/>
    <n v="0"/>
    <n v="280"/>
  </r>
  <r>
    <x v="5"/>
    <s v="M2"/>
    <s v="EURO III"/>
    <x v="8"/>
    <s v="Senec"/>
    <s v="Bratislavský kraj"/>
    <n v="13"/>
    <n v="0"/>
    <n v="350"/>
  </r>
  <r>
    <x v="5"/>
    <s v="M2"/>
    <s v="EURO III"/>
    <x v="8"/>
    <s v="Senica"/>
    <s v="Trnavský kraj"/>
    <n v="580"/>
    <n v="0"/>
    <n v="15534"/>
  </r>
  <r>
    <x v="5"/>
    <s v="M2"/>
    <s v="EURO III"/>
    <x v="8"/>
    <s v="Skalica"/>
    <s v="Trnavský kraj"/>
    <n v="141"/>
    <n v="0"/>
    <n v="1266"/>
  </r>
  <r>
    <x v="5"/>
    <s v="M2"/>
    <s v="EURO III"/>
    <x v="8"/>
    <s v="Snina"/>
    <s v="Prešovský kraj"/>
    <n v="10"/>
    <n v="0"/>
    <n v="344"/>
  </r>
  <r>
    <x v="5"/>
    <s v="M2"/>
    <s v="EURO III"/>
    <x v="8"/>
    <s v="Sobrance"/>
    <s v="Košický kraj"/>
    <n v="5"/>
    <n v="0"/>
    <n v="139"/>
  </r>
  <r>
    <x v="5"/>
    <s v="M2"/>
    <s v="EURO III"/>
    <x v="8"/>
    <s v="Spišská Nová Ves"/>
    <s v="Košický kraj"/>
    <n v="78"/>
    <n v="0"/>
    <n v="1313"/>
  </r>
  <r>
    <x v="5"/>
    <s v="M2"/>
    <s v="EURO III"/>
    <x v="8"/>
    <s v="Stropkov"/>
    <s v="Prešovský kraj"/>
    <n v="41"/>
    <n v="0"/>
    <n v="617"/>
  </r>
  <r>
    <x v="5"/>
    <s v="M2"/>
    <s v="EURO III"/>
    <x v="8"/>
    <s v="Svidník"/>
    <s v="Prešovský kraj"/>
    <n v="51"/>
    <n v="0"/>
    <n v="486"/>
  </r>
  <r>
    <x v="5"/>
    <s v="M2"/>
    <s v="EURO III"/>
    <x v="8"/>
    <s v="Šaľa"/>
    <s v="Nitriansky kraj"/>
    <n v="823"/>
    <n v="0"/>
    <n v="18996"/>
  </r>
  <r>
    <x v="5"/>
    <s v="M2"/>
    <s v="EURO III"/>
    <x v="8"/>
    <s v="Topoľčany"/>
    <s v="Nitriansky kraj"/>
    <n v="39"/>
    <n v="0"/>
    <n v="1186"/>
  </r>
  <r>
    <x v="5"/>
    <s v="M2"/>
    <s v="EURO III"/>
    <x v="8"/>
    <s v="Trebišov"/>
    <s v="Košický kraj"/>
    <n v="43"/>
    <n v="0"/>
    <n v="710"/>
  </r>
  <r>
    <x v="5"/>
    <s v="M2"/>
    <s v="EURO III"/>
    <x v="8"/>
    <s v="Trenčín"/>
    <s v="Trenčiansky kraj"/>
    <n v="186"/>
    <n v="0"/>
    <n v="1526"/>
  </r>
  <r>
    <x v="5"/>
    <s v="M2"/>
    <s v="EURO III"/>
    <x v="8"/>
    <s v="Trnava"/>
    <s v="Trnavský kraj"/>
    <n v="367"/>
    <n v="0"/>
    <n v="7470"/>
  </r>
  <r>
    <x v="5"/>
    <s v="M2"/>
    <s v="EURO III"/>
    <x v="8"/>
    <s v="Tvrdošín"/>
    <s v="Žilinský kraj"/>
    <n v="175"/>
    <n v="0"/>
    <n v="2260"/>
  </r>
  <r>
    <x v="5"/>
    <s v="M2"/>
    <s v="EURO III"/>
    <x v="8"/>
    <s v="Veľký Krtíš"/>
    <s v="Banskobystrický kraj"/>
    <n v="154"/>
    <n v="0"/>
    <n v="280"/>
  </r>
  <r>
    <x v="5"/>
    <s v="M2"/>
    <s v="EURO III"/>
    <x v="8"/>
    <s v="Vranov nad Topľou"/>
    <s v="Prešovský kraj"/>
    <n v="82"/>
    <n v="0"/>
    <n v="1359"/>
  </r>
  <r>
    <x v="5"/>
    <s v="M2"/>
    <s v="EURO III"/>
    <x v="8"/>
    <s v="Zlaté Moravce"/>
    <s v="Nitriansky kraj"/>
    <n v="53"/>
    <n v="0"/>
    <n v="896"/>
  </r>
  <r>
    <x v="5"/>
    <s v="M2"/>
    <s v="EURO III"/>
    <x v="8"/>
    <s v="Zvolen"/>
    <s v="Banskobystrický kraj"/>
    <n v="12"/>
    <n v="0"/>
    <n v="308"/>
  </r>
  <r>
    <x v="5"/>
    <s v="M2"/>
    <s v="EURO III"/>
    <x v="8"/>
    <s v="Žarnovica"/>
    <s v="Banskobystrický kraj"/>
    <n v="296"/>
    <n v="0"/>
    <n v="2250"/>
  </r>
  <r>
    <x v="5"/>
    <s v="M2"/>
    <s v="EURO III"/>
    <x v="8"/>
    <s v="Žiar nad Hronom"/>
    <s v="Banskobystrický kraj"/>
    <n v="40"/>
    <n v="0"/>
    <n v="396"/>
  </r>
  <r>
    <x v="5"/>
    <s v="M2"/>
    <s v="EURO III"/>
    <x v="8"/>
    <s v="Žilina"/>
    <s v="Žilinský kraj"/>
    <n v="712"/>
    <n v="0"/>
    <n v="7096"/>
  </r>
  <r>
    <x v="5"/>
    <s v="M2"/>
    <s v="EURO III"/>
    <x v="9"/>
    <s v="Bánovce nad Bebravou"/>
    <s v="Trenčiansky kraj"/>
    <n v="142"/>
    <n v="0"/>
    <n v="828"/>
  </r>
  <r>
    <x v="5"/>
    <s v="M2"/>
    <s v="EURO III"/>
    <x v="9"/>
    <s v="Banská Bystrica"/>
    <s v="Banskobystrický kraj"/>
    <n v="1920"/>
    <n v="0"/>
    <n v="2031"/>
  </r>
  <r>
    <x v="5"/>
    <s v="M2"/>
    <s v="EURO III"/>
    <x v="9"/>
    <s v="Banská Štiavnica"/>
    <s v="Banskobystrický kraj"/>
    <n v="42"/>
    <n v="0"/>
    <n v="145"/>
  </r>
  <r>
    <x v="5"/>
    <s v="M2"/>
    <s v="EURO III"/>
    <x v="9"/>
    <s v="Bardejov"/>
    <s v="Prešovský kraj"/>
    <n v="613"/>
    <n v="0"/>
    <n v="2724"/>
  </r>
  <r>
    <x v="5"/>
    <s v="M2"/>
    <s v="EURO III"/>
    <x v="9"/>
    <s v="Bratislava II"/>
    <s v="Bratislavský kraj"/>
    <n v="29"/>
    <n v="0"/>
    <n v="66"/>
  </r>
  <r>
    <x v="5"/>
    <s v="M2"/>
    <s v="EURO III"/>
    <x v="9"/>
    <s v="Bratislava IV"/>
    <s v="Bratislavský kraj"/>
    <n v="48"/>
    <n v="0"/>
    <n v="578"/>
  </r>
  <r>
    <x v="5"/>
    <s v="M2"/>
    <s v="EURO III"/>
    <x v="9"/>
    <s v="Bratislava V"/>
    <s v="Bratislavský kraj"/>
    <n v="5"/>
    <n v="0"/>
    <n v="14"/>
  </r>
  <r>
    <x v="5"/>
    <s v="M2"/>
    <s v="EURO III"/>
    <x v="9"/>
    <s v="Brezno"/>
    <s v="Banskobystrický kraj"/>
    <n v="607"/>
    <n v="0"/>
    <n v="1860"/>
  </r>
  <r>
    <x v="5"/>
    <s v="M2"/>
    <s v="EURO III"/>
    <x v="9"/>
    <s v="Bytča"/>
    <s v="Žilinský kraj"/>
    <n v="28"/>
    <n v="0"/>
    <n v="329"/>
  </r>
  <r>
    <x v="5"/>
    <s v="M2"/>
    <s v="EURO III"/>
    <x v="9"/>
    <s v="Čadca"/>
    <s v="Žilinský kraj"/>
    <n v="477"/>
    <n v="0"/>
    <n v="2935"/>
  </r>
  <r>
    <x v="5"/>
    <s v="M2"/>
    <s v="EURO III"/>
    <x v="9"/>
    <s v="Detva"/>
    <s v="Banskobystrický kraj"/>
    <n v="44"/>
    <n v="0"/>
    <n v="186"/>
  </r>
  <r>
    <x v="5"/>
    <s v="M2"/>
    <s v="EURO III"/>
    <x v="9"/>
    <s v="Dolný Kubín"/>
    <s v="Žilinský kraj"/>
    <n v="395"/>
    <n v="0"/>
    <n v="1307"/>
  </r>
  <r>
    <x v="5"/>
    <s v="M2"/>
    <s v="EURO III"/>
    <x v="9"/>
    <s v="Dunajská Streda"/>
    <s v="Trnavský kraj"/>
    <n v="8184"/>
    <n v="0"/>
    <n v="37834"/>
  </r>
  <r>
    <x v="5"/>
    <s v="M2"/>
    <s v="EURO III"/>
    <x v="9"/>
    <s v="Galanta"/>
    <s v="Trnavský kraj"/>
    <n v="5013"/>
    <n v="0"/>
    <n v="22557"/>
  </r>
  <r>
    <x v="5"/>
    <s v="M2"/>
    <s v="EURO III"/>
    <x v="9"/>
    <s v="Gelnica"/>
    <s v="Košický kraj"/>
    <n v="5"/>
    <n v="0"/>
    <n v="48"/>
  </r>
  <r>
    <x v="5"/>
    <s v="M2"/>
    <s v="EURO III"/>
    <x v="9"/>
    <s v="Hlohovec"/>
    <s v="Trnavský kraj"/>
    <n v="957"/>
    <n v="0"/>
    <n v="5683"/>
  </r>
  <r>
    <x v="5"/>
    <s v="M2"/>
    <s v="EURO III"/>
    <x v="9"/>
    <s v="Humenné"/>
    <s v="Prešovský kraj"/>
    <n v="91"/>
    <n v="0"/>
    <n v="378"/>
  </r>
  <r>
    <x v="5"/>
    <s v="M2"/>
    <s v="EURO III"/>
    <x v="9"/>
    <s v="Ilava"/>
    <s v="Trenčiansky kraj"/>
    <n v="639"/>
    <n v="0"/>
    <n v="1966"/>
  </r>
  <r>
    <x v="5"/>
    <s v="M2"/>
    <s v="EURO III"/>
    <x v="9"/>
    <s v="Kežmarok"/>
    <s v="Prešovský kraj"/>
    <n v="398"/>
    <n v="0"/>
    <n v="2931"/>
  </r>
  <r>
    <x v="5"/>
    <s v="M2"/>
    <s v="EURO III"/>
    <x v="9"/>
    <s v="Komárno"/>
    <s v="Nitriansky kraj"/>
    <n v="4620"/>
    <n v="0"/>
    <n v="32441"/>
  </r>
  <r>
    <x v="5"/>
    <s v="M2"/>
    <s v="EURO III"/>
    <x v="9"/>
    <s v="Košice - okolie"/>
    <s v="Košický kraj"/>
    <n v="849"/>
    <n v="0"/>
    <n v="3693"/>
  </r>
  <r>
    <x v="5"/>
    <s v="M2"/>
    <s v="EURO III"/>
    <x v="9"/>
    <s v="Košice I"/>
    <s v="Košický kraj"/>
    <n v="56"/>
    <n v="0"/>
    <n v="249"/>
  </r>
  <r>
    <x v="5"/>
    <s v="M2"/>
    <s v="EURO III"/>
    <x v="9"/>
    <s v="Košice II"/>
    <s v="Košický kraj"/>
    <n v="148"/>
    <n v="0"/>
    <n v="736"/>
  </r>
  <r>
    <x v="5"/>
    <s v="M2"/>
    <s v="EURO III"/>
    <x v="9"/>
    <s v="Košice IV"/>
    <s v="Košický kraj"/>
    <n v="145"/>
    <n v="0"/>
    <n v="358"/>
  </r>
  <r>
    <x v="5"/>
    <s v="M2"/>
    <s v="EURO III"/>
    <x v="9"/>
    <s v="Krupina"/>
    <s v="Banskobystrický kraj"/>
    <n v="36"/>
    <n v="0"/>
    <n v="99"/>
  </r>
  <r>
    <x v="5"/>
    <s v="M2"/>
    <s v="EURO III"/>
    <x v="9"/>
    <s v="Kysucké Nové Mesto"/>
    <s v="Žilinský kraj"/>
    <n v="26"/>
    <n v="0"/>
    <n v="152"/>
  </r>
  <r>
    <x v="5"/>
    <s v="M2"/>
    <s v="EURO III"/>
    <x v="9"/>
    <s v="Levice"/>
    <s v="Nitriansky kraj"/>
    <n v="3874"/>
    <n v="0"/>
    <n v="25817"/>
  </r>
  <r>
    <x v="5"/>
    <s v="M2"/>
    <s v="EURO III"/>
    <x v="9"/>
    <s v="Levoča"/>
    <s v="Prešovský kraj"/>
    <n v="367"/>
    <n v="0"/>
    <n v="1645"/>
  </r>
  <r>
    <x v="5"/>
    <s v="M2"/>
    <s v="EURO III"/>
    <x v="9"/>
    <s v="Liptovský Mikuláš"/>
    <s v="Žilinský kraj"/>
    <n v="835"/>
    <n v="0"/>
    <n v="3421"/>
  </r>
  <r>
    <x v="5"/>
    <s v="M2"/>
    <s v="EURO III"/>
    <x v="9"/>
    <s v="Lučenec"/>
    <s v="Banskobystrický kraj"/>
    <n v="644"/>
    <n v="0"/>
    <n v="3538"/>
  </r>
  <r>
    <x v="5"/>
    <s v="M2"/>
    <s v="EURO III"/>
    <x v="9"/>
    <s v="Malacky"/>
    <s v="Bratislavský kraj"/>
    <n v="2552"/>
    <n v="0"/>
    <n v="17282"/>
  </r>
  <r>
    <x v="5"/>
    <s v="M2"/>
    <s v="EURO III"/>
    <x v="9"/>
    <s v="Martin"/>
    <s v="Žilinský kraj"/>
    <n v="1933"/>
    <n v="0"/>
    <n v="5299"/>
  </r>
  <r>
    <x v="5"/>
    <s v="M2"/>
    <s v="EURO III"/>
    <x v="9"/>
    <s v="Medzilaborce"/>
    <s v="Prešovský kraj"/>
    <n v="15"/>
    <n v="0"/>
    <n v="111"/>
  </r>
  <r>
    <x v="5"/>
    <s v="M2"/>
    <s v="EURO III"/>
    <x v="9"/>
    <s v="Michalovce"/>
    <s v="Košický kraj"/>
    <n v="276"/>
    <n v="0"/>
    <n v="1706"/>
  </r>
  <r>
    <x v="5"/>
    <s v="M2"/>
    <s v="EURO III"/>
    <x v="9"/>
    <s v="Myjava"/>
    <s v="Trenčiansky kraj"/>
    <n v="1337"/>
    <n v="0"/>
    <n v="4493"/>
  </r>
  <r>
    <x v="5"/>
    <s v="M2"/>
    <s v="EURO III"/>
    <x v="9"/>
    <s v="Námestovo"/>
    <s v="Žilinský kraj"/>
    <n v="212"/>
    <n v="0"/>
    <n v="591"/>
  </r>
  <r>
    <x v="5"/>
    <s v="M2"/>
    <s v="EURO III"/>
    <x v="9"/>
    <s v="Nitra"/>
    <s v="Nitriansky kraj"/>
    <n v="3996"/>
    <n v="0"/>
    <n v="15137"/>
  </r>
  <r>
    <x v="5"/>
    <s v="M2"/>
    <s v="EURO III"/>
    <x v="9"/>
    <s v="Nové Mesto nad Váhom"/>
    <s v="Trenčiansky kraj"/>
    <n v="6367"/>
    <n v="0"/>
    <n v="23538"/>
  </r>
  <r>
    <x v="5"/>
    <s v="M2"/>
    <s v="EURO III"/>
    <x v="9"/>
    <s v="Nové Zámky"/>
    <s v="Nitriansky kraj"/>
    <n v="5092"/>
    <n v="0"/>
    <n v="22346"/>
  </r>
  <r>
    <x v="5"/>
    <s v="M2"/>
    <s v="EURO III"/>
    <x v="9"/>
    <s v="Partizánske"/>
    <s v="Trenčiansky kraj"/>
    <n v="968"/>
    <n v="0"/>
    <n v="2677"/>
  </r>
  <r>
    <x v="5"/>
    <s v="M2"/>
    <s v="EURO III"/>
    <x v="9"/>
    <s v="Pezinok"/>
    <s v="Bratislavský kraj"/>
    <n v="1617"/>
    <n v="0"/>
    <n v="6747"/>
  </r>
  <r>
    <x v="5"/>
    <s v="M2"/>
    <s v="EURO III"/>
    <x v="9"/>
    <s v="Piešťany"/>
    <s v="Trnavský kraj"/>
    <n v="361"/>
    <n v="0"/>
    <n v="2103"/>
  </r>
  <r>
    <x v="5"/>
    <s v="M2"/>
    <s v="EURO III"/>
    <x v="9"/>
    <s v="Poltár"/>
    <s v="Banskobystrický kraj"/>
    <n v="10"/>
    <n v="0"/>
    <n v="102"/>
  </r>
  <r>
    <x v="5"/>
    <s v="M2"/>
    <s v="EURO III"/>
    <x v="9"/>
    <s v="Poprad"/>
    <s v="Prešovský kraj"/>
    <n v="545"/>
    <n v="0"/>
    <n v="2003"/>
  </r>
  <r>
    <x v="5"/>
    <s v="M2"/>
    <s v="EURO III"/>
    <x v="9"/>
    <s v="Považská Bystrica"/>
    <s v="Trenčiansky kraj"/>
    <n v="1087"/>
    <n v="0"/>
    <n v="6271"/>
  </r>
  <r>
    <x v="5"/>
    <s v="M2"/>
    <s v="EURO III"/>
    <x v="9"/>
    <s v="Prešov"/>
    <s v="Prešovský kraj"/>
    <n v="671"/>
    <n v="0"/>
    <n v="2776"/>
  </r>
  <r>
    <x v="5"/>
    <s v="M2"/>
    <s v="EURO III"/>
    <x v="9"/>
    <s v="Prievidza"/>
    <s v="Trenčiansky kraj"/>
    <n v="3191"/>
    <n v="0"/>
    <n v="11850"/>
  </r>
  <r>
    <x v="5"/>
    <s v="M2"/>
    <s v="EURO III"/>
    <x v="9"/>
    <s v="Púchov"/>
    <s v="Trenčiansky kraj"/>
    <n v="771"/>
    <n v="0"/>
    <n v="2385"/>
  </r>
  <r>
    <x v="5"/>
    <s v="M2"/>
    <s v="EURO III"/>
    <x v="9"/>
    <s v="Revúca"/>
    <s v="Banskobystrický kraj"/>
    <n v="39"/>
    <n v="0"/>
    <n v="109"/>
  </r>
  <r>
    <x v="5"/>
    <s v="M2"/>
    <s v="EURO III"/>
    <x v="9"/>
    <s v="Rimavská Sobota"/>
    <s v="Banskobystrický kraj"/>
    <n v="2525"/>
    <n v="0"/>
    <n v="12354"/>
  </r>
  <r>
    <x v="5"/>
    <s v="M2"/>
    <s v="EURO III"/>
    <x v="9"/>
    <s v="Rožňava"/>
    <s v="Košický kraj"/>
    <n v="58"/>
    <n v="0"/>
    <n v="212"/>
  </r>
  <r>
    <x v="5"/>
    <s v="M2"/>
    <s v="EURO III"/>
    <x v="9"/>
    <s v="Ružomberok"/>
    <s v="Žilinský kraj"/>
    <n v="819"/>
    <n v="0"/>
    <n v="2275"/>
  </r>
  <r>
    <x v="5"/>
    <s v="M2"/>
    <s v="EURO III"/>
    <x v="9"/>
    <s v="Sabinov"/>
    <s v="Prešovský kraj"/>
    <n v="221"/>
    <n v="0"/>
    <n v="854"/>
  </r>
  <r>
    <x v="5"/>
    <s v="M2"/>
    <s v="EURO III"/>
    <x v="9"/>
    <s v="Senec"/>
    <s v="Bratislavský kraj"/>
    <n v="2248"/>
    <n v="0"/>
    <n v="13274"/>
  </r>
  <r>
    <x v="5"/>
    <s v="M2"/>
    <s v="EURO III"/>
    <x v="9"/>
    <s v="Senica"/>
    <s v="Trnavský kraj"/>
    <n v="1881"/>
    <n v="0"/>
    <n v="14902"/>
  </r>
  <r>
    <x v="5"/>
    <s v="M2"/>
    <s v="EURO III"/>
    <x v="9"/>
    <s v="Skalica"/>
    <s v="Trnavský kraj"/>
    <n v="2030"/>
    <n v="0"/>
    <n v="11440"/>
  </r>
  <r>
    <x v="5"/>
    <s v="M2"/>
    <s v="EURO III"/>
    <x v="9"/>
    <s v="Snina"/>
    <s v="Prešovský kraj"/>
    <n v="53"/>
    <n v="0"/>
    <n v="396"/>
  </r>
  <r>
    <x v="5"/>
    <s v="M2"/>
    <s v="EURO III"/>
    <x v="9"/>
    <s v="Sobrance"/>
    <s v="Košický kraj"/>
    <n v="64"/>
    <n v="0"/>
    <n v="234"/>
  </r>
  <r>
    <x v="5"/>
    <s v="M2"/>
    <s v="EURO III"/>
    <x v="9"/>
    <s v="Spišská Nová Ves"/>
    <s v="Košický kraj"/>
    <n v="1019"/>
    <n v="0"/>
    <n v="2964"/>
  </r>
  <r>
    <x v="5"/>
    <s v="M2"/>
    <s v="EURO III"/>
    <x v="9"/>
    <s v="Stará Ľubovňa"/>
    <s v="Prešovský kraj"/>
    <n v="1228"/>
    <n v="0"/>
    <n v="4292"/>
  </r>
  <r>
    <x v="5"/>
    <s v="M2"/>
    <s v="EURO III"/>
    <x v="9"/>
    <s v="Stropkov"/>
    <s v="Prešovský kraj"/>
    <n v="6"/>
    <n v="0"/>
    <n v="24"/>
  </r>
  <r>
    <x v="5"/>
    <s v="M2"/>
    <s v="EURO III"/>
    <x v="9"/>
    <s v="Svidník"/>
    <s v="Prešovský kraj"/>
    <n v="75"/>
    <n v="0"/>
    <n v="395"/>
  </r>
  <r>
    <x v="5"/>
    <s v="M2"/>
    <s v="EURO III"/>
    <x v="9"/>
    <s v="Šaľa"/>
    <s v="Nitriansky kraj"/>
    <n v="1411"/>
    <n v="0"/>
    <n v="6743"/>
  </r>
  <r>
    <x v="5"/>
    <s v="M2"/>
    <s v="EURO III"/>
    <x v="9"/>
    <s v="Topoľčany"/>
    <s v="Nitriansky kraj"/>
    <n v="1639"/>
    <n v="0"/>
    <n v="4978"/>
  </r>
  <r>
    <x v="5"/>
    <s v="M2"/>
    <s v="EURO III"/>
    <x v="9"/>
    <s v="Trebišov"/>
    <s v="Košický kraj"/>
    <n v="1073"/>
    <n v="0"/>
    <n v="5345"/>
  </r>
  <r>
    <x v="5"/>
    <s v="M2"/>
    <s v="EURO III"/>
    <x v="9"/>
    <s v="Trenčín"/>
    <s v="Trenčiansky kraj"/>
    <n v="1133"/>
    <n v="0"/>
    <n v="2678"/>
  </r>
  <r>
    <x v="5"/>
    <s v="M2"/>
    <s v="EURO III"/>
    <x v="9"/>
    <s v="Trnava"/>
    <s v="Trnavský kraj"/>
    <n v="3217"/>
    <n v="0"/>
    <n v="20928"/>
  </r>
  <r>
    <x v="5"/>
    <s v="M2"/>
    <s v="EURO III"/>
    <x v="9"/>
    <s v="Turčianske Teplice"/>
    <s v="Žilinský kraj"/>
    <n v="160"/>
    <n v="0"/>
    <n v="991"/>
  </r>
  <r>
    <x v="5"/>
    <s v="M2"/>
    <s v="EURO III"/>
    <x v="9"/>
    <s v="Tvrdošín"/>
    <s v="Žilinský kraj"/>
    <n v="65"/>
    <n v="0"/>
    <n v="309"/>
  </r>
  <r>
    <x v="5"/>
    <s v="M2"/>
    <s v="EURO III"/>
    <x v="9"/>
    <s v="Veľký Krtíš"/>
    <s v="Banskobystrický kraj"/>
    <n v="187"/>
    <n v="0"/>
    <n v="1122"/>
  </r>
  <r>
    <x v="5"/>
    <s v="M2"/>
    <s v="EURO III"/>
    <x v="9"/>
    <s v="Vranov nad Topľou"/>
    <s v="Prešovský kraj"/>
    <n v="1320"/>
    <n v="0"/>
    <n v="6532"/>
  </r>
  <r>
    <x v="5"/>
    <s v="M2"/>
    <s v="EURO III"/>
    <x v="9"/>
    <s v="Zlaté Moravce"/>
    <s v="Nitriansky kraj"/>
    <n v="662"/>
    <n v="0"/>
    <n v="2293"/>
  </r>
  <r>
    <x v="5"/>
    <s v="M2"/>
    <s v="EURO III"/>
    <x v="9"/>
    <s v="Zvolen"/>
    <s v="Banskobystrický kraj"/>
    <n v="124"/>
    <n v="0"/>
    <n v="461"/>
  </r>
  <r>
    <x v="5"/>
    <s v="M2"/>
    <s v="EURO III"/>
    <x v="9"/>
    <s v="Žarnovica"/>
    <s v="Banskobystrický kraj"/>
    <n v="126"/>
    <n v="0"/>
    <n v="404"/>
  </r>
  <r>
    <x v="5"/>
    <s v="M2"/>
    <s v="EURO III"/>
    <x v="9"/>
    <s v="Žiar nad Hronom"/>
    <s v="Banskobystrický kraj"/>
    <n v="165"/>
    <n v="0"/>
    <n v="1114"/>
  </r>
  <r>
    <x v="5"/>
    <s v="M2"/>
    <s v="EURO III"/>
    <x v="9"/>
    <s v="Žilina"/>
    <s v="Žilinský kraj"/>
    <n v="575"/>
    <n v="0"/>
    <n v="2235"/>
  </r>
  <r>
    <x v="5"/>
    <s v="M2"/>
    <s v="EURO III"/>
    <x v="10"/>
    <s v="Bratislava IV"/>
    <s v="Bratislavský kraj"/>
    <n v="5887"/>
    <n v="1427"/>
    <n v="28544"/>
  </r>
  <r>
    <x v="5"/>
    <s v="M2"/>
    <s v="EURO III"/>
    <x v="10"/>
    <s v="Bratislava V"/>
    <s v="Bratislavský kraj"/>
    <n v="4917"/>
    <n v="1191"/>
    <n v="23820"/>
  </r>
  <r>
    <x v="5"/>
    <s v="M2"/>
    <s v="EURO III"/>
    <x v="10"/>
    <s v="Bytča"/>
    <s v="Žilinský kraj"/>
    <n v="1257"/>
    <n v="396"/>
    <n v="7925"/>
  </r>
  <r>
    <x v="5"/>
    <s v="M2"/>
    <s v="EURO III"/>
    <x v="10"/>
    <s v="Čadca"/>
    <s v="Žilinský kraj"/>
    <n v="56"/>
    <n v="1"/>
    <n v="14"/>
  </r>
  <r>
    <x v="5"/>
    <s v="M2"/>
    <s v="EURO III"/>
    <x v="10"/>
    <s v="Hlohovec"/>
    <s v="Trnavský kraj"/>
    <n v="4011"/>
    <n v="1871"/>
    <n v="37425"/>
  </r>
  <r>
    <x v="5"/>
    <s v="M2"/>
    <s v="EURO III"/>
    <x v="10"/>
    <s v="Ilava"/>
    <s v="Trenčiansky kraj"/>
    <n v="4597"/>
    <n v="1591"/>
    <n v="31817"/>
  </r>
  <r>
    <x v="5"/>
    <s v="M2"/>
    <s v="EURO III"/>
    <x v="10"/>
    <s v="Košice - okolie"/>
    <s v="Košický kraj"/>
    <n v="1097"/>
    <n v="569"/>
    <n v="11384"/>
  </r>
  <r>
    <x v="5"/>
    <s v="M2"/>
    <s v="EURO III"/>
    <x v="10"/>
    <s v="Levoča"/>
    <s v="Prešovský kraj"/>
    <n v="2962"/>
    <n v="790"/>
    <n v="15801"/>
  </r>
  <r>
    <x v="5"/>
    <s v="M2"/>
    <s v="EURO III"/>
    <x v="10"/>
    <s v="Liptovský Mikuláš"/>
    <s v="Žilinský kraj"/>
    <n v="8432"/>
    <n v="3169"/>
    <n v="63385"/>
  </r>
  <r>
    <x v="5"/>
    <s v="M2"/>
    <s v="EURO III"/>
    <x v="10"/>
    <s v="Malacky"/>
    <s v="Bratislavský kraj"/>
    <n v="7721"/>
    <n v="3715"/>
    <n v="74290"/>
  </r>
  <r>
    <x v="5"/>
    <s v="M2"/>
    <s v="EURO III"/>
    <x v="10"/>
    <s v="Martin"/>
    <s v="Žilinský kraj"/>
    <n v="884"/>
    <n v="334"/>
    <n v="6675"/>
  </r>
  <r>
    <x v="5"/>
    <s v="M2"/>
    <s v="EURO III"/>
    <x v="10"/>
    <s v="Nové Mesto nad Váhom"/>
    <s v="Trenčiansky kraj"/>
    <n v="5788"/>
    <n v="2099"/>
    <n v="41978"/>
  </r>
  <r>
    <x v="5"/>
    <s v="M2"/>
    <s v="EURO III"/>
    <x v="10"/>
    <s v="Piešťany"/>
    <s v="Trnavský kraj"/>
    <n v="1711"/>
    <n v="1044"/>
    <n v="20878"/>
  </r>
  <r>
    <x v="5"/>
    <s v="M2"/>
    <s v="EURO III"/>
    <x v="10"/>
    <s v="Poprad"/>
    <s v="Prešovský kraj"/>
    <n v="5946"/>
    <n v="1868"/>
    <n v="37367"/>
  </r>
  <r>
    <x v="5"/>
    <s v="M2"/>
    <s v="EURO III"/>
    <x v="10"/>
    <s v="Považská Bystrica"/>
    <s v="Trenčiansky kraj"/>
    <n v="3736"/>
    <n v="1144"/>
    <n v="22875"/>
  </r>
  <r>
    <x v="5"/>
    <s v="M2"/>
    <s v="EURO III"/>
    <x v="10"/>
    <s v="Prešov"/>
    <s v="Prešovský kraj"/>
    <n v="4049"/>
    <n v="1311"/>
    <n v="26219"/>
  </r>
  <r>
    <x v="5"/>
    <s v="M2"/>
    <s v="EURO III"/>
    <x v="10"/>
    <s v="Púchov"/>
    <s v="Trenčiansky kraj"/>
    <n v="1793"/>
    <n v="476"/>
    <n v="9513"/>
  </r>
  <r>
    <x v="5"/>
    <s v="M2"/>
    <s v="EURO III"/>
    <x v="10"/>
    <s v="Ružomberok"/>
    <s v="Žilinský kraj"/>
    <n v="1500"/>
    <n v="101"/>
    <n v="2013"/>
  </r>
  <r>
    <x v="5"/>
    <s v="M2"/>
    <s v="EURO III"/>
    <x v="10"/>
    <s v="Senec"/>
    <s v="Bratislavský kraj"/>
    <n v="7793"/>
    <n v="3781"/>
    <n v="75621"/>
  </r>
  <r>
    <x v="5"/>
    <s v="M2"/>
    <s v="EURO III"/>
    <x v="10"/>
    <s v="Senica"/>
    <s v="Trnavský kraj"/>
    <n v="2951"/>
    <n v="2465"/>
    <n v="49308"/>
  </r>
  <r>
    <x v="5"/>
    <s v="M2"/>
    <s v="EURO III"/>
    <x v="10"/>
    <s v="Skalica"/>
    <s v="Trnavský kraj"/>
    <n v="1028"/>
    <n v="91"/>
    <n v="1825"/>
  </r>
  <r>
    <x v="5"/>
    <s v="M2"/>
    <s v="EURO III"/>
    <x v="10"/>
    <s v="Trenčín"/>
    <s v="Trenčiansky kraj"/>
    <n v="5225"/>
    <n v="1896"/>
    <n v="37922"/>
  </r>
  <r>
    <x v="5"/>
    <s v="M2"/>
    <s v="EURO III"/>
    <x v="10"/>
    <s v="Trnava"/>
    <s v="Trnavský kraj"/>
    <n v="3915"/>
    <n v="1696"/>
    <n v="33912"/>
  </r>
  <r>
    <x v="5"/>
    <s v="M2"/>
    <s v="EURO III"/>
    <x v="10"/>
    <s v="Žilina"/>
    <s v="Žilinský kraj"/>
    <n v="3064"/>
    <n v="649"/>
    <n v="12984"/>
  </r>
  <r>
    <x v="5"/>
    <s v="M2"/>
    <s v="EURO III"/>
    <x v="11"/>
    <s v="Banská Bystrica"/>
    <s v="Banskobystrický kraj"/>
    <n v="1409"/>
    <n v="586"/>
    <n v="11714"/>
  </r>
  <r>
    <x v="5"/>
    <s v="M2"/>
    <s v="EURO III"/>
    <x v="11"/>
    <s v="Detva"/>
    <s v="Banskobystrický kraj"/>
    <n v="17"/>
    <n v="4"/>
    <n v="83"/>
  </r>
  <r>
    <x v="5"/>
    <s v="M2"/>
    <s v="EURO III"/>
    <x v="11"/>
    <s v="Dolný Kubín"/>
    <s v="Žilinský kraj"/>
    <n v="361"/>
    <n v="104"/>
    <n v="2074"/>
  </r>
  <r>
    <x v="5"/>
    <s v="M2"/>
    <s v="EURO III"/>
    <x v="11"/>
    <s v="Galanta"/>
    <s v="Trnavský kraj"/>
    <n v="10964"/>
    <n v="1587"/>
    <n v="31738"/>
  </r>
  <r>
    <x v="5"/>
    <s v="M2"/>
    <s v="EURO III"/>
    <x v="11"/>
    <s v="Košice - okolie"/>
    <s v="Košický kraj"/>
    <n v="708"/>
    <n v="297"/>
    <n v="5936"/>
  </r>
  <r>
    <x v="5"/>
    <s v="M2"/>
    <s v="EURO III"/>
    <x v="11"/>
    <s v="Košice I"/>
    <s v="Košický kraj"/>
    <n v="1151"/>
    <n v="314"/>
    <n v="6275"/>
  </r>
  <r>
    <x v="5"/>
    <s v="M2"/>
    <s v="EURO III"/>
    <x v="11"/>
    <s v="Košice II"/>
    <s v="Košický kraj"/>
    <n v="681"/>
    <n v="288"/>
    <n v="5761"/>
  </r>
  <r>
    <x v="5"/>
    <s v="M2"/>
    <s v="EURO III"/>
    <x v="11"/>
    <s v="Nitra"/>
    <s v="Nitriansky kraj"/>
    <n v="13484"/>
    <n v="2527"/>
    <n v="50531"/>
  </r>
  <r>
    <x v="5"/>
    <s v="M2"/>
    <s v="EURO III"/>
    <x v="11"/>
    <s v="Púchov"/>
    <s v="Trenčiansky kraj"/>
    <n v="2065"/>
    <n v="88"/>
    <n v="1766"/>
  </r>
  <r>
    <x v="5"/>
    <s v="M2"/>
    <s v="EURO III"/>
    <x v="11"/>
    <s v="Revúca"/>
    <s v="Banskobystrický kraj"/>
    <n v="982"/>
    <n v="133"/>
    <n v="2652"/>
  </r>
  <r>
    <x v="5"/>
    <s v="M2"/>
    <s v="EURO III"/>
    <x v="11"/>
    <s v="Rimavská Sobota"/>
    <s v="Banskobystrický kraj"/>
    <n v="949"/>
    <n v="129"/>
    <n v="2581"/>
  </r>
  <r>
    <x v="5"/>
    <s v="M2"/>
    <s v="EURO III"/>
    <x v="11"/>
    <s v="Svidník"/>
    <s v="Prešovský kraj"/>
    <n v="130"/>
    <n v="29"/>
    <n v="578"/>
  </r>
  <r>
    <x v="5"/>
    <s v="M2"/>
    <s v="EURO III"/>
    <x v="11"/>
    <s v="Trnava"/>
    <s v="Trnavský kraj"/>
    <n v="8406"/>
    <n v="971"/>
    <n v="19421"/>
  </r>
  <r>
    <x v="5"/>
    <s v="M2"/>
    <s v="EURO III"/>
    <x v="11"/>
    <s v="Turčianske Teplice"/>
    <s v="Žilinský kraj"/>
    <n v="185"/>
    <n v="39"/>
    <n v="781"/>
  </r>
  <r>
    <x v="5"/>
    <s v="M2"/>
    <s v="EURO III"/>
    <x v="11"/>
    <s v="Tvrdošín"/>
    <s v="Žilinský kraj"/>
    <n v="574"/>
    <n v="115"/>
    <n v="2301"/>
  </r>
  <r>
    <x v="5"/>
    <s v="M2"/>
    <s v="EURO III"/>
    <x v="11"/>
    <s v="Zlaté Moravce"/>
    <s v="Nitriansky kraj"/>
    <n v="3473"/>
    <n v="1266"/>
    <n v="25316"/>
  </r>
  <r>
    <x v="5"/>
    <s v="M2"/>
    <s v="EURO III"/>
    <x v="11"/>
    <s v="Zvolen"/>
    <s v="Banskobystrický kraj"/>
    <n v="10435"/>
    <n v="1114"/>
    <n v="22280"/>
  </r>
  <r>
    <x v="5"/>
    <s v="M2"/>
    <s v="EURO III"/>
    <x v="11"/>
    <s v="Žarnovica"/>
    <s v="Banskobystrický kraj"/>
    <n v="5956"/>
    <n v="1557"/>
    <n v="31137"/>
  </r>
  <r>
    <x v="5"/>
    <s v="M2"/>
    <s v="EURO III"/>
    <x v="11"/>
    <s v="Žiar nad Hronom"/>
    <s v="Banskobystrický kraj"/>
    <n v="3885"/>
    <n v="1061"/>
    <n v="21222"/>
  </r>
  <r>
    <x v="5"/>
    <s v="M2"/>
    <s v="EURO IV"/>
    <x v="3"/>
    <s v="Bánovce nad Bebravou"/>
    <s v="Trenčiansky kraj"/>
    <n v="1544"/>
    <n v="0"/>
    <n v="1698"/>
  </r>
  <r>
    <x v="5"/>
    <s v="M2"/>
    <s v="EURO IV"/>
    <x v="3"/>
    <s v="Banská Bystrica"/>
    <s v="Banskobystrický kraj"/>
    <n v="4636"/>
    <n v="0"/>
    <n v="11378"/>
  </r>
  <r>
    <x v="5"/>
    <s v="M2"/>
    <s v="EURO IV"/>
    <x v="3"/>
    <s v="Banská Štiavnica"/>
    <s v="Banskobystrický kraj"/>
    <n v="294"/>
    <n v="0"/>
    <n v="600"/>
  </r>
  <r>
    <x v="5"/>
    <s v="M2"/>
    <s v="EURO IV"/>
    <x v="3"/>
    <s v="Bardejov"/>
    <s v="Prešovský kraj"/>
    <n v="6286"/>
    <n v="0"/>
    <n v="9670"/>
  </r>
  <r>
    <x v="5"/>
    <s v="M2"/>
    <s v="EURO IV"/>
    <x v="3"/>
    <s v="Bratislava II"/>
    <s v="Bratislavský kraj"/>
    <n v="411"/>
    <n v="0"/>
    <n v="1016"/>
  </r>
  <r>
    <x v="5"/>
    <s v="M2"/>
    <s v="EURO IV"/>
    <x v="3"/>
    <s v="Bratislava IV"/>
    <s v="Bratislavský kraj"/>
    <n v="446"/>
    <n v="0"/>
    <n v="2132"/>
  </r>
  <r>
    <x v="5"/>
    <s v="M2"/>
    <s v="EURO IV"/>
    <x v="3"/>
    <s v="Brezno"/>
    <s v="Banskobystrický kraj"/>
    <n v="1221"/>
    <n v="0"/>
    <n v="2537"/>
  </r>
  <r>
    <x v="5"/>
    <s v="M2"/>
    <s v="EURO IV"/>
    <x v="3"/>
    <s v="Bytča"/>
    <s v="Žilinský kraj"/>
    <n v="744"/>
    <n v="0"/>
    <n v="1903"/>
  </r>
  <r>
    <x v="5"/>
    <s v="M2"/>
    <s v="EURO IV"/>
    <x v="3"/>
    <s v="Čadca"/>
    <s v="Žilinský kraj"/>
    <n v="1463"/>
    <n v="0"/>
    <n v="5964"/>
  </r>
  <r>
    <x v="5"/>
    <s v="M2"/>
    <s v="EURO IV"/>
    <x v="3"/>
    <s v="Detva"/>
    <s v="Banskobystrický kraj"/>
    <n v="2944"/>
    <n v="0"/>
    <n v="2789"/>
  </r>
  <r>
    <x v="5"/>
    <s v="M2"/>
    <s v="EURO IV"/>
    <x v="3"/>
    <s v="Dolný Kubín"/>
    <s v="Žilinský kraj"/>
    <n v="6023"/>
    <n v="0"/>
    <n v="7600"/>
  </r>
  <r>
    <x v="5"/>
    <s v="M2"/>
    <s v="EURO IV"/>
    <x v="3"/>
    <s v="Dunajská Streda"/>
    <s v="Trnavský kraj"/>
    <n v="4923"/>
    <n v="0"/>
    <n v="7314"/>
  </r>
  <r>
    <x v="5"/>
    <s v="M2"/>
    <s v="EURO IV"/>
    <x v="3"/>
    <s v="Galanta"/>
    <s v="Trnavský kraj"/>
    <n v="567"/>
    <n v="0"/>
    <n v="1680"/>
  </r>
  <r>
    <x v="5"/>
    <s v="M2"/>
    <s v="EURO IV"/>
    <x v="3"/>
    <s v="Hlohovec"/>
    <s v="Trnavský kraj"/>
    <n v="248"/>
    <n v="0"/>
    <n v="421"/>
  </r>
  <r>
    <x v="5"/>
    <s v="M2"/>
    <s v="EURO IV"/>
    <x v="3"/>
    <s v="Humenné"/>
    <s v="Prešovský kraj"/>
    <n v="1585"/>
    <n v="0"/>
    <n v="3502"/>
  </r>
  <r>
    <x v="5"/>
    <s v="M2"/>
    <s v="EURO IV"/>
    <x v="3"/>
    <s v="Ilava"/>
    <s v="Trenčiansky kraj"/>
    <n v="2082"/>
    <n v="0"/>
    <n v="2944"/>
  </r>
  <r>
    <x v="5"/>
    <s v="M2"/>
    <s v="EURO IV"/>
    <x v="3"/>
    <s v="Kežmarok"/>
    <s v="Prešovský kraj"/>
    <n v="2978"/>
    <n v="0"/>
    <n v="4167"/>
  </r>
  <r>
    <x v="5"/>
    <s v="M2"/>
    <s v="EURO IV"/>
    <x v="3"/>
    <s v="Komárno"/>
    <s v="Nitriansky kraj"/>
    <n v="10674"/>
    <n v="0"/>
    <n v="21021"/>
  </r>
  <r>
    <x v="5"/>
    <s v="M2"/>
    <s v="EURO IV"/>
    <x v="3"/>
    <s v="Košice - okolie"/>
    <s v="Košický kraj"/>
    <n v="5366"/>
    <n v="0"/>
    <n v="5277"/>
  </r>
  <r>
    <x v="5"/>
    <s v="M2"/>
    <s v="EURO IV"/>
    <x v="3"/>
    <s v="Košice I"/>
    <s v="Košický kraj"/>
    <n v="204"/>
    <n v="0"/>
    <n v="1984"/>
  </r>
  <r>
    <x v="5"/>
    <s v="M2"/>
    <s v="EURO IV"/>
    <x v="3"/>
    <s v="Košice II"/>
    <s v="Košický kraj"/>
    <n v="846"/>
    <n v="0"/>
    <n v="2608"/>
  </r>
  <r>
    <x v="5"/>
    <s v="M2"/>
    <s v="EURO IV"/>
    <x v="3"/>
    <s v="Košice III"/>
    <s v="Košický kraj"/>
    <n v="124"/>
    <n v="0"/>
    <n v="1247"/>
  </r>
  <r>
    <x v="5"/>
    <s v="M2"/>
    <s v="EURO IV"/>
    <x v="3"/>
    <s v="Košice IV"/>
    <s v="Košický kraj"/>
    <n v="888"/>
    <n v="0"/>
    <n v="1932"/>
  </r>
  <r>
    <x v="5"/>
    <s v="M2"/>
    <s v="EURO IV"/>
    <x v="3"/>
    <s v="Krupina"/>
    <s v="Banskobystrický kraj"/>
    <n v="2378"/>
    <n v="0"/>
    <n v="3067"/>
  </r>
  <r>
    <x v="5"/>
    <s v="M2"/>
    <s v="EURO IV"/>
    <x v="3"/>
    <s v="Kysucké Nové Mesto"/>
    <s v="Žilinský kraj"/>
    <n v="1539"/>
    <n v="0"/>
    <n v="1112"/>
  </r>
  <r>
    <x v="5"/>
    <s v="M2"/>
    <s v="EURO IV"/>
    <x v="3"/>
    <s v="Levice"/>
    <s v="Nitriansky kraj"/>
    <n v="10410"/>
    <n v="0"/>
    <n v="16589"/>
  </r>
  <r>
    <x v="5"/>
    <s v="M2"/>
    <s v="EURO IV"/>
    <x v="3"/>
    <s v="Levoča"/>
    <s v="Prešovský kraj"/>
    <n v="4313"/>
    <n v="0"/>
    <n v="4159"/>
  </r>
  <r>
    <x v="5"/>
    <s v="M2"/>
    <s v="EURO IV"/>
    <x v="3"/>
    <s v="Liptovský Mikuláš"/>
    <s v="Žilinský kraj"/>
    <n v="286"/>
    <n v="0"/>
    <n v="358"/>
  </r>
  <r>
    <x v="5"/>
    <s v="M2"/>
    <s v="EURO IV"/>
    <x v="3"/>
    <s v="Lučenec"/>
    <s v="Banskobystrický kraj"/>
    <n v="1433"/>
    <n v="0"/>
    <n v="1643"/>
  </r>
  <r>
    <x v="5"/>
    <s v="M2"/>
    <s v="EURO IV"/>
    <x v="3"/>
    <s v="Malacky"/>
    <s v="Bratislavský kraj"/>
    <n v="1539"/>
    <n v="0"/>
    <n v="5008"/>
  </r>
  <r>
    <x v="5"/>
    <s v="M2"/>
    <s v="EURO IV"/>
    <x v="3"/>
    <s v="Martin"/>
    <s v="Žilinský kraj"/>
    <n v="7414"/>
    <n v="0"/>
    <n v="22984"/>
  </r>
  <r>
    <x v="5"/>
    <s v="M2"/>
    <s v="EURO IV"/>
    <x v="3"/>
    <s v="Michalovce"/>
    <s v="Košický kraj"/>
    <n v="10252"/>
    <n v="0"/>
    <n v="15793"/>
  </r>
  <r>
    <x v="5"/>
    <s v="M2"/>
    <s v="EURO IV"/>
    <x v="3"/>
    <s v="Námestovo"/>
    <s v="Žilinský kraj"/>
    <n v="1578"/>
    <n v="0"/>
    <n v="3227"/>
  </r>
  <r>
    <x v="5"/>
    <s v="M2"/>
    <s v="EURO IV"/>
    <x v="3"/>
    <s v="Nitra"/>
    <s v="Nitriansky kraj"/>
    <n v="3261"/>
    <n v="0"/>
    <n v="6624"/>
  </r>
  <r>
    <x v="5"/>
    <s v="M2"/>
    <s v="EURO IV"/>
    <x v="3"/>
    <s v="Nové Mesto nad Váhom"/>
    <s v="Trenčiansky kraj"/>
    <n v="5437"/>
    <n v="0"/>
    <n v="12164"/>
  </r>
  <r>
    <x v="5"/>
    <s v="M2"/>
    <s v="EURO IV"/>
    <x v="3"/>
    <s v="Nové Zámky"/>
    <s v="Nitriansky kraj"/>
    <n v="7872"/>
    <n v="0"/>
    <n v="16491"/>
  </r>
  <r>
    <x v="5"/>
    <s v="M2"/>
    <s v="EURO IV"/>
    <x v="3"/>
    <s v="Partizánske"/>
    <s v="Trenčiansky kraj"/>
    <n v="702"/>
    <n v="0"/>
    <n v="1499"/>
  </r>
  <r>
    <x v="5"/>
    <s v="M2"/>
    <s v="EURO IV"/>
    <x v="3"/>
    <s v="Piešťany"/>
    <s v="Trnavský kraj"/>
    <n v="154"/>
    <n v="0"/>
    <n v="122"/>
  </r>
  <r>
    <x v="5"/>
    <s v="M2"/>
    <s v="EURO IV"/>
    <x v="3"/>
    <s v="Poprad"/>
    <s v="Prešovský kraj"/>
    <n v="1799"/>
    <n v="0"/>
    <n v="3510"/>
  </r>
  <r>
    <x v="5"/>
    <s v="M2"/>
    <s v="EURO IV"/>
    <x v="3"/>
    <s v="Považská Bystrica"/>
    <s v="Trenčiansky kraj"/>
    <n v="311"/>
    <n v="0"/>
    <n v="759"/>
  </r>
  <r>
    <x v="5"/>
    <s v="M2"/>
    <s v="EURO IV"/>
    <x v="3"/>
    <s v="Prešov"/>
    <s v="Prešovský kraj"/>
    <n v="8632"/>
    <n v="0"/>
    <n v="23768"/>
  </r>
  <r>
    <x v="5"/>
    <s v="M2"/>
    <s v="EURO IV"/>
    <x v="3"/>
    <s v="Prievidza"/>
    <s v="Trenčiansky kraj"/>
    <n v="5530"/>
    <n v="0"/>
    <n v="8450"/>
  </r>
  <r>
    <x v="5"/>
    <s v="M2"/>
    <s v="EURO IV"/>
    <x v="3"/>
    <s v="Púchov"/>
    <s v="Trenčiansky kraj"/>
    <n v="1520"/>
    <n v="0"/>
    <n v="2513"/>
  </r>
  <r>
    <x v="5"/>
    <s v="M2"/>
    <s v="EURO IV"/>
    <x v="3"/>
    <s v="Revúca"/>
    <s v="Banskobystrický kraj"/>
    <n v="58"/>
    <n v="0"/>
    <n v="123"/>
  </r>
  <r>
    <x v="5"/>
    <s v="M2"/>
    <s v="EURO IV"/>
    <x v="3"/>
    <s v="Rimavská Sobota"/>
    <s v="Banskobystrický kraj"/>
    <n v="3980"/>
    <n v="0"/>
    <n v="4480"/>
  </r>
  <r>
    <x v="5"/>
    <s v="M2"/>
    <s v="EURO IV"/>
    <x v="3"/>
    <s v="Rožňava"/>
    <s v="Košický kraj"/>
    <n v="3340"/>
    <n v="0"/>
    <n v="3557"/>
  </r>
  <r>
    <x v="5"/>
    <s v="M2"/>
    <s v="EURO IV"/>
    <x v="3"/>
    <s v="Ružomberok"/>
    <s v="Žilinský kraj"/>
    <n v="4996"/>
    <n v="0"/>
    <n v="16028"/>
  </r>
  <r>
    <x v="5"/>
    <s v="M2"/>
    <s v="EURO IV"/>
    <x v="3"/>
    <s v="Sabinov"/>
    <s v="Prešovský kraj"/>
    <n v="2189"/>
    <n v="0"/>
    <n v="4249"/>
  </r>
  <r>
    <x v="5"/>
    <s v="M2"/>
    <s v="EURO IV"/>
    <x v="3"/>
    <s v="Senec"/>
    <s v="Bratislavský kraj"/>
    <n v="2641"/>
    <n v="0"/>
    <n v="3429"/>
  </r>
  <r>
    <x v="5"/>
    <s v="M2"/>
    <s v="EURO IV"/>
    <x v="3"/>
    <s v="Senica"/>
    <s v="Trnavský kraj"/>
    <n v="835"/>
    <n v="0"/>
    <n v="1800"/>
  </r>
  <r>
    <x v="5"/>
    <s v="M2"/>
    <s v="EURO IV"/>
    <x v="3"/>
    <s v="Skalica"/>
    <s v="Trnavský kraj"/>
    <n v="691"/>
    <n v="0"/>
    <n v="1029"/>
  </r>
  <r>
    <x v="5"/>
    <s v="M2"/>
    <s v="EURO IV"/>
    <x v="3"/>
    <s v="Snina"/>
    <s v="Prešovský kraj"/>
    <n v="839"/>
    <n v="0"/>
    <n v="2140"/>
  </r>
  <r>
    <x v="5"/>
    <s v="M2"/>
    <s v="EURO IV"/>
    <x v="3"/>
    <s v="Sobrance"/>
    <s v="Košický kraj"/>
    <n v="2732"/>
    <n v="0"/>
    <n v="2495"/>
  </r>
  <r>
    <x v="5"/>
    <s v="M2"/>
    <s v="EURO IV"/>
    <x v="3"/>
    <s v="Stará Ľubovňa"/>
    <s v="Prešovský kraj"/>
    <n v="3610"/>
    <n v="0"/>
    <n v="5316"/>
  </r>
  <r>
    <x v="5"/>
    <s v="M2"/>
    <s v="EURO IV"/>
    <x v="3"/>
    <s v="Stropkov"/>
    <s v="Prešovský kraj"/>
    <n v="3795"/>
    <n v="0"/>
    <n v="4669"/>
  </r>
  <r>
    <x v="5"/>
    <s v="M2"/>
    <s v="EURO IV"/>
    <x v="3"/>
    <s v="Svidník"/>
    <s v="Prešovský kraj"/>
    <n v="10464"/>
    <n v="0"/>
    <n v="13163"/>
  </r>
  <r>
    <x v="5"/>
    <s v="M2"/>
    <s v="EURO IV"/>
    <x v="3"/>
    <s v="Šaľa"/>
    <s v="Nitriansky kraj"/>
    <n v="705"/>
    <n v="0"/>
    <n v="1803"/>
  </r>
  <r>
    <x v="5"/>
    <s v="M2"/>
    <s v="EURO IV"/>
    <x v="3"/>
    <s v="Topoľčany"/>
    <s v="Nitriansky kraj"/>
    <n v="963"/>
    <n v="0"/>
    <n v="5110"/>
  </r>
  <r>
    <x v="5"/>
    <s v="M2"/>
    <s v="EURO IV"/>
    <x v="3"/>
    <s v="Trebišov"/>
    <s v="Košický kraj"/>
    <n v="4993"/>
    <n v="0"/>
    <n v="7965"/>
  </r>
  <r>
    <x v="5"/>
    <s v="M2"/>
    <s v="EURO IV"/>
    <x v="3"/>
    <s v="Trenčín"/>
    <s v="Trenčiansky kraj"/>
    <n v="3585"/>
    <n v="0"/>
    <n v="7152"/>
  </r>
  <r>
    <x v="5"/>
    <s v="M2"/>
    <s v="EURO IV"/>
    <x v="3"/>
    <s v="Trnava"/>
    <s v="Trnavský kraj"/>
    <n v="1639"/>
    <n v="0"/>
    <n v="4044"/>
  </r>
  <r>
    <x v="5"/>
    <s v="M2"/>
    <s v="EURO IV"/>
    <x v="3"/>
    <s v="Turčianske Teplice"/>
    <s v="Žilinský kraj"/>
    <n v="495"/>
    <n v="0"/>
    <n v="505"/>
  </r>
  <r>
    <x v="5"/>
    <s v="M2"/>
    <s v="EURO IV"/>
    <x v="3"/>
    <s v="Tvrdošín"/>
    <s v="Žilinský kraj"/>
    <n v="831"/>
    <n v="0"/>
    <n v="2066"/>
  </r>
  <r>
    <x v="5"/>
    <s v="M2"/>
    <s v="EURO IV"/>
    <x v="3"/>
    <s v="Veľký Krtíš"/>
    <s v="Banskobystrický kraj"/>
    <n v="109"/>
    <n v="0"/>
    <n v="106"/>
  </r>
  <r>
    <x v="5"/>
    <s v="M2"/>
    <s v="EURO IV"/>
    <x v="3"/>
    <s v="Vranov nad Topľou"/>
    <s v="Prešovský kraj"/>
    <n v="4924"/>
    <n v="0"/>
    <n v="6738"/>
  </r>
  <r>
    <x v="5"/>
    <s v="M2"/>
    <s v="EURO IV"/>
    <x v="3"/>
    <s v="Zlaté Moravce"/>
    <s v="Nitriansky kraj"/>
    <n v="75"/>
    <n v="0"/>
    <n v="36"/>
  </r>
  <r>
    <x v="5"/>
    <s v="M2"/>
    <s v="EURO IV"/>
    <x v="3"/>
    <s v="Zvolen"/>
    <s v="Banskobystrický kraj"/>
    <n v="2241"/>
    <n v="0"/>
    <n v="3725"/>
  </r>
  <r>
    <x v="5"/>
    <s v="M2"/>
    <s v="EURO IV"/>
    <x v="3"/>
    <s v="Žarnovica"/>
    <s v="Banskobystrický kraj"/>
    <n v="323"/>
    <n v="0"/>
    <n v="443"/>
  </r>
  <r>
    <x v="5"/>
    <s v="M2"/>
    <s v="EURO IV"/>
    <x v="3"/>
    <s v="Žiar nad Hronom"/>
    <s v="Banskobystrický kraj"/>
    <n v="1246"/>
    <n v="0"/>
    <n v="2436"/>
  </r>
  <r>
    <x v="5"/>
    <s v="M2"/>
    <s v="EURO IV"/>
    <x v="3"/>
    <s v="Žilina"/>
    <s v="Žilinský kraj"/>
    <n v="7617"/>
    <n v="0"/>
    <n v="17943"/>
  </r>
  <r>
    <x v="5"/>
    <s v="M2"/>
    <s v="EURO IV"/>
    <x v="5"/>
    <s v="Bánovce nad Bebravou"/>
    <s v="Trenčiansky kraj"/>
    <n v="5080"/>
    <n v="223"/>
    <n v="7441"/>
  </r>
  <r>
    <x v="5"/>
    <s v="M2"/>
    <s v="EURO IV"/>
    <x v="5"/>
    <s v="Banská Bystrica"/>
    <s v="Banskobystrický kraj"/>
    <n v="9177"/>
    <n v="472"/>
    <n v="15743"/>
  </r>
  <r>
    <x v="5"/>
    <s v="M2"/>
    <s v="EURO IV"/>
    <x v="5"/>
    <s v="Bratislava II"/>
    <s v="Bratislavský kraj"/>
    <n v="731"/>
    <n v="28"/>
    <n v="928"/>
  </r>
  <r>
    <x v="5"/>
    <s v="M2"/>
    <s v="EURO IV"/>
    <x v="5"/>
    <s v="Brezno"/>
    <s v="Banskobystrický kraj"/>
    <n v="2297"/>
    <n v="96"/>
    <n v="3216"/>
  </r>
  <r>
    <x v="5"/>
    <s v="M2"/>
    <s v="EURO IV"/>
    <x v="5"/>
    <s v="Bytča"/>
    <s v="Žilinský kraj"/>
    <n v="2633"/>
    <n v="121"/>
    <n v="4048"/>
  </r>
  <r>
    <x v="5"/>
    <s v="M2"/>
    <s v="EURO IV"/>
    <x v="5"/>
    <s v="Čadca"/>
    <s v="Žilinský kraj"/>
    <n v="7103"/>
    <n v="375"/>
    <n v="12486"/>
  </r>
  <r>
    <x v="5"/>
    <s v="M2"/>
    <s v="EURO IV"/>
    <x v="5"/>
    <s v="Detva"/>
    <s v="Banskobystrický kraj"/>
    <n v="9074"/>
    <n v="284"/>
    <n v="9465"/>
  </r>
  <r>
    <x v="5"/>
    <s v="M2"/>
    <s v="EURO IV"/>
    <x v="5"/>
    <s v="Dolný Kubín"/>
    <s v="Žilinský kraj"/>
    <n v="24710"/>
    <n v="799"/>
    <n v="26638"/>
  </r>
  <r>
    <x v="5"/>
    <s v="M2"/>
    <s v="EURO IV"/>
    <x v="5"/>
    <s v="Dunajská Streda"/>
    <s v="Trnavský kraj"/>
    <n v="21567"/>
    <n v="1213"/>
    <n v="40442"/>
  </r>
  <r>
    <x v="5"/>
    <s v="M2"/>
    <s v="EURO IV"/>
    <x v="5"/>
    <s v="Galanta"/>
    <s v="Trnavský kraj"/>
    <n v="12786"/>
    <n v="711"/>
    <n v="23716"/>
  </r>
  <r>
    <x v="5"/>
    <s v="M2"/>
    <s v="EURO IV"/>
    <x v="5"/>
    <s v="Komárno"/>
    <s v="Nitriansky kraj"/>
    <n v="23353"/>
    <n v="930"/>
    <n v="31011"/>
  </r>
  <r>
    <x v="5"/>
    <s v="M2"/>
    <s v="EURO IV"/>
    <x v="5"/>
    <s v="Košice - okolie"/>
    <s v="Košický kraj"/>
    <n v="21535"/>
    <n v="911"/>
    <n v="30366"/>
  </r>
  <r>
    <x v="5"/>
    <s v="M2"/>
    <s v="EURO IV"/>
    <x v="5"/>
    <s v="Košice II"/>
    <s v="Košický kraj"/>
    <n v="343"/>
    <n v="21"/>
    <n v="708"/>
  </r>
  <r>
    <x v="5"/>
    <s v="M2"/>
    <s v="EURO IV"/>
    <x v="5"/>
    <s v="Košice III"/>
    <s v="Košický kraj"/>
    <n v="1731"/>
    <n v="67"/>
    <n v="2237"/>
  </r>
  <r>
    <x v="5"/>
    <s v="M2"/>
    <s v="EURO IV"/>
    <x v="5"/>
    <s v="Košice IV"/>
    <s v="Košický kraj"/>
    <n v="1513"/>
    <n v="46"/>
    <n v="1518"/>
  </r>
  <r>
    <x v="5"/>
    <s v="M2"/>
    <s v="EURO IV"/>
    <x v="5"/>
    <s v="Krupina"/>
    <s v="Banskobystrický kraj"/>
    <n v="4532"/>
    <n v="223"/>
    <n v="7437"/>
  </r>
  <r>
    <x v="5"/>
    <s v="M2"/>
    <s v="EURO IV"/>
    <x v="5"/>
    <s v="Kysucké Nové Mesto"/>
    <s v="Žilinský kraj"/>
    <n v="7426"/>
    <n v="240"/>
    <n v="7989"/>
  </r>
  <r>
    <x v="5"/>
    <s v="M2"/>
    <s v="EURO IV"/>
    <x v="5"/>
    <s v="Levice"/>
    <s v="Nitriansky kraj"/>
    <n v="32632"/>
    <n v="1605"/>
    <n v="53494"/>
  </r>
  <r>
    <x v="5"/>
    <s v="M2"/>
    <s v="EURO IV"/>
    <x v="5"/>
    <s v="Levoča"/>
    <s v="Prešovský kraj"/>
    <n v="9244"/>
    <n v="520"/>
    <n v="17327"/>
  </r>
  <r>
    <x v="5"/>
    <s v="M2"/>
    <s v="EURO IV"/>
    <x v="5"/>
    <s v="Liptovský Mikuláš"/>
    <s v="Žilinský kraj"/>
    <n v="1181"/>
    <n v="52"/>
    <n v="1718"/>
  </r>
  <r>
    <x v="5"/>
    <s v="M2"/>
    <s v="EURO IV"/>
    <x v="5"/>
    <s v="Lučenec"/>
    <s v="Banskobystrický kraj"/>
    <n v="5608"/>
    <n v="250"/>
    <n v="8331"/>
  </r>
  <r>
    <x v="5"/>
    <s v="M2"/>
    <s v="EURO IV"/>
    <x v="5"/>
    <s v="Martin"/>
    <s v="Žilinský kraj"/>
    <n v="50716"/>
    <n v="943"/>
    <n v="31422"/>
  </r>
  <r>
    <x v="5"/>
    <s v="M2"/>
    <s v="EURO IV"/>
    <x v="5"/>
    <s v="Michalovce"/>
    <s v="Košický kraj"/>
    <n v="13798"/>
    <n v="403"/>
    <n v="13426"/>
  </r>
  <r>
    <x v="5"/>
    <s v="M2"/>
    <s v="EURO IV"/>
    <x v="5"/>
    <s v="Nitra"/>
    <s v="Nitriansky kraj"/>
    <n v="5989"/>
    <n v="304"/>
    <n v="10124"/>
  </r>
  <r>
    <x v="5"/>
    <s v="M2"/>
    <s v="EURO IV"/>
    <x v="5"/>
    <s v="Nové Zámky"/>
    <s v="Nitriansky kraj"/>
    <n v="22279"/>
    <n v="1140"/>
    <n v="38010"/>
  </r>
  <r>
    <x v="5"/>
    <s v="M2"/>
    <s v="EURO IV"/>
    <x v="5"/>
    <s v="Partizánske"/>
    <s v="Trenčiansky kraj"/>
    <n v="1813"/>
    <n v="90"/>
    <n v="2999"/>
  </r>
  <r>
    <x v="5"/>
    <s v="M2"/>
    <s v="EURO IV"/>
    <x v="5"/>
    <s v="Prešov"/>
    <s v="Prešovský kraj"/>
    <n v="10659"/>
    <n v="538"/>
    <n v="17926"/>
  </r>
  <r>
    <x v="5"/>
    <s v="M2"/>
    <s v="EURO IV"/>
    <x v="5"/>
    <s v="Prievidza"/>
    <s v="Trenčiansky kraj"/>
    <n v="13304"/>
    <n v="538"/>
    <n v="17917"/>
  </r>
  <r>
    <x v="5"/>
    <s v="M2"/>
    <s v="EURO IV"/>
    <x v="5"/>
    <s v="Púchov"/>
    <s v="Trenčiansky kraj"/>
    <n v="3318"/>
    <n v="141"/>
    <n v="4709"/>
  </r>
  <r>
    <x v="5"/>
    <s v="M2"/>
    <s v="EURO IV"/>
    <x v="5"/>
    <s v="Revúca"/>
    <s v="Banskobystrický kraj"/>
    <n v="191"/>
    <n v="6"/>
    <n v="194"/>
  </r>
  <r>
    <x v="5"/>
    <s v="M2"/>
    <s v="EURO IV"/>
    <x v="5"/>
    <s v="Rimavská Sobota"/>
    <s v="Banskobystrický kraj"/>
    <n v="2749"/>
    <n v="127"/>
    <n v="4222"/>
  </r>
  <r>
    <x v="5"/>
    <s v="M2"/>
    <s v="EURO IV"/>
    <x v="5"/>
    <s v="Rožňava"/>
    <s v="Košický kraj"/>
    <n v="9301"/>
    <n v="368"/>
    <n v="12250"/>
  </r>
  <r>
    <x v="5"/>
    <s v="M2"/>
    <s v="EURO IV"/>
    <x v="5"/>
    <s v="Ružomberok"/>
    <s v="Žilinský kraj"/>
    <n v="28419"/>
    <n v="1177"/>
    <n v="39238"/>
  </r>
  <r>
    <x v="5"/>
    <s v="M2"/>
    <s v="EURO IV"/>
    <x v="5"/>
    <s v="Senec"/>
    <s v="Bratislavský kraj"/>
    <n v="3387"/>
    <n v="151"/>
    <n v="5025"/>
  </r>
  <r>
    <x v="5"/>
    <s v="M2"/>
    <s v="EURO IV"/>
    <x v="5"/>
    <s v="Senica"/>
    <s v="Trnavský kraj"/>
    <n v="4215"/>
    <n v="234"/>
    <n v="7805"/>
  </r>
  <r>
    <x v="5"/>
    <s v="M2"/>
    <s v="EURO IV"/>
    <x v="5"/>
    <s v="Skalica"/>
    <s v="Trnavský kraj"/>
    <n v="4193"/>
    <n v="215"/>
    <n v="7173"/>
  </r>
  <r>
    <x v="5"/>
    <s v="M2"/>
    <s v="EURO IV"/>
    <x v="5"/>
    <s v="Sobrance"/>
    <s v="Košický kraj"/>
    <n v="5188"/>
    <n v="258"/>
    <n v="8588"/>
  </r>
  <r>
    <x v="5"/>
    <s v="M2"/>
    <s v="EURO IV"/>
    <x v="5"/>
    <s v="Spišská Nová Ves"/>
    <s v="Košický kraj"/>
    <n v="454"/>
    <n v="46"/>
    <n v="1522"/>
  </r>
  <r>
    <x v="5"/>
    <s v="M2"/>
    <s v="EURO IV"/>
    <x v="5"/>
    <s v="Stropkov"/>
    <s v="Prešovský kraj"/>
    <n v="5644"/>
    <n v="169"/>
    <n v="5633"/>
  </r>
  <r>
    <x v="5"/>
    <s v="M2"/>
    <s v="EURO IV"/>
    <x v="5"/>
    <s v="Svidník"/>
    <s v="Prešovský kraj"/>
    <n v="17524"/>
    <n v="562"/>
    <n v="18738"/>
  </r>
  <r>
    <x v="5"/>
    <s v="M2"/>
    <s v="EURO IV"/>
    <x v="5"/>
    <s v="Šaľa"/>
    <s v="Nitriansky kraj"/>
    <n v="9201"/>
    <n v="271"/>
    <n v="9039"/>
  </r>
  <r>
    <x v="5"/>
    <s v="M2"/>
    <s v="EURO IV"/>
    <x v="5"/>
    <s v="Topoľčany"/>
    <s v="Nitriansky kraj"/>
    <n v="1965"/>
    <n v="72"/>
    <n v="2392"/>
  </r>
  <r>
    <x v="5"/>
    <s v="M2"/>
    <s v="EURO IV"/>
    <x v="5"/>
    <s v="Trebišov"/>
    <s v="Košický kraj"/>
    <n v="17225"/>
    <n v="733"/>
    <n v="24429"/>
  </r>
  <r>
    <x v="5"/>
    <s v="M2"/>
    <s v="EURO IV"/>
    <x v="5"/>
    <s v="Trenčín"/>
    <s v="Trenčiansky kraj"/>
    <n v="10773"/>
    <n v="603"/>
    <n v="20111"/>
  </r>
  <r>
    <x v="5"/>
    <s v="M2"/>
    <s v="EURO IV"/>
    <x v="5"/>
    <s v="Trnava"/>
    <s v="Trnavský kraj"/>
    <n v="3570"/>
    <n v="166"/>
    <n v="5524"/>
  </r>
  <r>
    <x v="5"/>
    <s v="M2"/>
    <s v="EURO IV"/>
    <x v="5"/>
    <s v="Turčianske Teplice"/>
    <s v="Žilinský kraj"/>
    <n v="2611"/>
    <n v="139"/>
    <n v="4648"/>
  </r>
  <r>
    <x v="5"/>
    <s v="M2"/>
    <s v="EURO IV"/>
    <x v="5"/>
    <s v="Tvrdošín"/>
    <s v="Žilinský kraj"/>
    <n v="1315"/>
    <n v="55"/>
    <n v="1832"/>
  </r>
  <r>
    <x v="5"/>
    <s v="M2"/>
    <s v="EURO IV"/>
    <x v="5"/>
    <s v="Vranov nad Topľou"/>
    <s v="Prešovský kraj"/>
    <n v="8723"/>
    <n v="430"/>
    <n v="14326"/>
  </r>
  <r>
    <x v="5"/>
    <s v="M2"/>
    <s v="EURO IV"/>
    <x v="5"/>
    <s v="Zvolen"/>
    <s v="Banskobystrický kraj"/>
    <n v="9474"/>
    <n v="388"/>
    <n v="12926"/>
  </r>
  <r>
    <x v="5"/>
    <s v="M2"/>
    <s v="EURO IV"/>
    <x v="5"/>
    <s v="Žarnovica"/>
    <s v="Banskobystrický kraj"/>
    <n v="418"/>
    <n v="15"/>
    <n v="511"/>
  </r>
  <r>
    <x v="5"/>
    <s v="M2"/>
    <s v="EURO IV"/>
    <x v="5"/>
    <s v="Žiar nad Hronom"/>
    <s v="Banskobystrický kraj"/>
    <n v="5367"/>
    <n v="265"/>
    <n v="8830"/>
  </r>
  <r>
    <x v="5"/>
    <s v="M2"/>
    <s v="EURO IV"/>
    <x v="5"/>
    <s v="Žilina"/>
    <s v="Žilinský kraj"/>
    <n v="24069"/>
    <n v="902"/>
    <n v="30051"/>
  </r>
  <r>
    <x v="5"/>
    <s v="M2"/>
    <s v="EURO IV"/>
    <x v="6"/>
    <s v="Banská Bystrica"/>
    <s v="Banskobystrický kraj"/>
    <n v="336"/>
    <n v="0"/>
    <n v="1129"/>
  </r>
  <r>
    <x v="5"/>
    <s v="M2"/>
    <s v="EURO IV"/>
    <x v="6"/>
    <s v="Banská Štiavnica"/>
    <s v="Banskobystrický kraj"/>
    <n v="697"/>
    <n v="0"/>
    <n v="1719"/>
  </r>
  <r>
    <x v="5"/>
    <s v="M2"/>
    <s v="EURO IV"/>
    <x v="6"/>
    <s v="Bardejov"/>
    <s v="Prešovský kraj"/>
    <n v="10271"/>
    <n v="0"/>
    <n v="12552"/>
  </r>
  <r>
    <x v="5"/>
    <s v="M2"/>
    <s v="EURO IV"/>
    <x v="6"/>
    <s v="Brezno"/>
    <s v="Banskobystrický kraj"/>
    <n v="1293"/>
    <n v="0"/>
    <n v="2330"/>
  </r>
  <r>
    <x v="5"/>
    <s v="M2"/>
    <s v="EURO IV"/>
    <x v="6"/>
    <s v="Humenné"/>
    <s v="Prešovský kraj"/>
    <n v="2330"/>
    <n v="0"/>
    <n v="4449"/>
  </r>
  <r>
    <x v="5"/>
    <s v="M2"/>
    <s v="EURO IV"/>
    <x v="6"/>
    <s v="Ilava"/>
    <s v="Trenčiansky kraj"/>
    <n v="614"/>
    <n v="0"/>
    <n v="933"/>
  </r>
  <r>
    <x v="5"/>
    <s v="M2"/>
    <s v="EURO IV"/>
    <x v="6"/>
    <s v="Kežmarok"/>
    <s v="Prešovský kraj"/>
    <n v="6795"/>
    <n v="0"/>
    <n v="11578"/>
  </r>
  <r>
    <x v="5"/>
    <s v="M2"/>
    <s v="EURO IV"/>
    <x v="6"/>
    <s v="Komárno"/>
    <s v="Nitriansky kraj"/>
    <n v="14153"/>
    <n v="0"/>
    <n v="23419"/>
  </r>
  <r>
    <x v="5"/>
    <s v="M2"/>
    <s v="EURO IV"/>
    <x v="6"/>
    <s v="Krupina"/>
    <s v="Banskobystrický kraj"/>
    <n v="33"/>
    <n v="0"/>
    <n v="95"/>
  </r>
  <r>
    <x v="5"/>
    <s v="M2"/>
    <s v="EURO IV"/>
    <x v="6"/>
    <s v="Levice"/>
    <s v="Nitriansky kraj"/>
    <n v="1170"/>
    <n v="0"/>
    <n v="2243"/>
  </r>
  <r>
    <x v="5"/>
    <s v="M2"/>
    <s v="EURO IV"/>
    <x v="6"/>
    <s v="Lučenec"/>
    <s v="Banskobystrický kraj"/>
    <n v="1529"/>
    <n v="0"/>
    <n v="1651"/>
  </r>
  <r>
    <x v="5"/>
    <s v="M2"/>
    <s v="EURO IV"/>
    <x v="6"/>
    <s v="Michalovce"/>
    <s v="Košický kraj"/>
    <n v="7308"/>
    <n v="0"/>
    <n v="14626"/>
  </r>
  <r>
    <x v="5"/>
    <s v="M2"/>
    <s v="EURO IV"/>
    <x v="6"/>
    <s v="Námestovo"/>
    <s v="Žilinský kraj"/>
    <n v="5173"/>
    <n v="0"/>
    <n v="7920"/>
  </r>
  <r>
    <x v="5"/>
    <s v="M2"/>
    <s v="EURO IV"/>
    <x v="6"/>
    <s v="Nové Mesto nad Váhom"/>
    <s v="Trenčiansky kraj"/>
    <n v="1708"/>
    <n v="0"/>
    <n v="2337"/>
  </r>
  <r>
    <x v="5"/>
    <s v="M2"/>
    <s v="EURO IV"/>
    <x v="6"/>
    <s v="Nové Zámky"/>
    <s v="Nitriansky kraj"/>
    <n v="3852"/>
    <n v="0"/>
    <n v="4611"/>
  </r>
  <r>
    <x v="5"/>
    <s v="M2"/>
    <s v="EURO IV"/>
    <x v="6"/>
    <s v="Poprad"/>
    <s v="Prešovský kraj"/>
    <n v="2555"/>
    <n v="0"/>
    <n v="7194"/>
  </r>
  <r>
    <x v="5"/>
    <s v="M2"/>
    <s v="EURO IV"/>
    <x v="6"/>
    <s v="Prešov"/>
    <s v="Prešovský kraj"/>
    <n v="2494"/>
    <n v="0"/>
    <n v="4350"/>
  </r>
  <r>
    <x v="5"/>
    <s v="M2"/>
    <s v="EURO IV"/>
    <x v="6"/>
    <s v="Prievidza"/>
    <s v="Trenčiansky kraj"/>
    <n v="2264"/>
    <n v="0"/>
    <n v="3474"/>
  </r>
  <r>
    <x v="5"/>
    <s v="M2"/>
    <s v="EURO IV"/>
    <x v="6"/>
    <s v="Revúca"/>
    <s v="Banskobystrický kraj"/>
    <n v="33"/>
    <n v="0"/>
    <n v="8"/>
  </r>
  <r>
    <x v="5"/>
    <s v="M2"/>
    <s v="EURO IV"/>
    <x v="6"/>
    <s v="Rimavská Sobota"/>
    <s v="Banskobystrický kraj"/>
    <n v="7064"/>
    <n v="0"/>
    <n v="8898"/>
  </r>
  <r>
    <x v="5"/>
    <s v="M2"/>
    <s v="EURO IV"/>
    <x v="6"/>
    <s v="Rožňava"/>
    <s v="Košický kraj"/>
    <n v="5243"/>
    <n v="0"/>
    <n v="12804"/>
  </r>
  <r>
    <x v="5"/>
    <s v="M2"/>
    <s v="EURO IV"/>
    <x v="6"/>
    <s v="Sabinov"/>
    <s v="Prešovský kraj"/>
    <n v="3806"/>
    <n v="0"/>
    <n v="4986"/>
  </r>
  <r>
    <x v="5"/>
    <s v="M2"/>
    <s v="EURO IV"/>
    <x v="6"/>
    <s v="Snina"/>
    <s v="Prešovský kraj"/>
    <n v="1173"/>
    <n v="0"/>
    <n v="1543"/>
  </r>
  <r>
    <x v="5"/>
    <s v="M2"/>
    <s v="EURO IV"/>
    <x v="6"/>
    <s v="Stará Ľubovňa"/>
    <s v="Prešovský kraj"/>
    <n v="10007"/>
    <n v="0"/>
    <n v="20416"/>
  </r>
  <r>
    <x v="5"/>
    <s v="M2"/>
    <s v="EURO IV"/>
    <x v="6"/>
    <s v="Svidník"/>
    <s v="Prešovský kraj"/>
    <n v="10278"/>
    <n v="0"/>
    <n v="10699"/>
  </r>
  <r>
    <x v="5"/>
    <s v="M2"/>
    <s v="EURO IV"/>
    <x v="6"/>
    <s v="Trenčín"/>
    <s v="Trenčiansky kraj"/>
    <n v="561"/>
    <n v="0"/>
    <n v="632"/>
  </r>
  <r>
    <x v="5"/>
    <s v="M2"/>
    <s v="EURO IV"/>
    <x v="6"/>
    <s v="Turčianske Teplice"/>
    <s v="Žilinský kraj"/>
    <n v="190"/>
    <n v="0"/>
    <n v="1070"/>
  </r>
  <r>
    <x v="5"/>
    <s v="M2"/>
    <s v="EURO IV"/>
    <x v="6"/>
    <s v="Veľký Krtíš"/>
    <s v="Banskobystrický kraj"/>
    <n v="393"/>
    <n v="0"/>
    <n v="904"/>
  </r>
  <r>
    <x v="5"/>
    <s v="M2"/>
    <s v="EURO IV"/>
    <x v="6"/>
    <s v="Vranov nad Topľou"/>
    <s v="Prešovský kraj"/>
    <n v="1066"/>
    <n v="0"/>
    <n v="1366"/>
  </r>
  <r>
    <x v="5"/>
    <s v="M2"/>
    <s v="EURO IV"/>
    <x v="6"/>
    <s v="Zvolen"/>
    <s v="Banskobystrický kraj"/>
    <n v="116"/>
    <n v="0"/>
    <n v="173"/>
  </r>
  <r>
    <x v="5"/>
    <s v="M2"/>
    <s v="EURO IV"/>
    <x v="6"/>
    <s v="Žilina"/>
    <s v="Žilinský kraj"/>
    <n v="10238"/>
    <n v="0"/>
    <n v="11795"/>
  </r>
  <r>
    <x v="5"/>
    <s v="M2"/>
    <s v="EURO IV"/>
    <x v="7"/>
    <s v="Banská Bystrica"/>
    <s v="Banskobystrický kraj"/>
    <n v="486"/>
    <n v="15"/>
    <n v="514"/>
  </r>
  <r>
    <x v="5"/>
    <s v="M2"/>
    <s v="EURO IV"/>
    <x v="7"/>
    <s v="Bratislava IV"/>
    <s v="Bratislavský kraj"/>
    <n v="1083"/>
    <n v="17"/>
    <n v="551"/>
  </r>
  <r>
    <x v="5"/>
    <s v="M2"/>
    <s v="EURO IV"/>
    <x v="7"/>
    <s v="Bytča"/>
    <s v="Žilinský kraj"/>
    <n v="526"/>
    <n v="15"/>
    <n v="504"/>
  </r>
  <r>
    <x v="5"/>
    <s v="M2"/>
    <s v="EURO IV"/>
    <x v="7"/>
    <s v="Detva"/>
    <s v="Banskobystrický kraj"/>
    <n v="40"/>
    <n v="1"/>
    <n v="45"/>
  </r>
  <r>
    <x v="5"/>
    <s v="M2"/>
    <s v="EURO IV"/>
    <x v="7"/>
    <s v="Dolný Kubín"/>
    <s v="Žilinský kraj"/>
    <n v="457"/>
    <n v="17"/>
    <n v="579"/>
  </r>
  <r>
    <x v="5"/>
    <s v="M2"/>
    <s v="EURO IV"/>
    <x v="7"/>
    <s v="Galanta"/>
    <s v="Trnavský kraj"/>
    <n v="481"/>
    <n v="31"/>
    <n v="1046"/>
  </r>
  <r>
    <x v="5"/>
    <s v="M2"/>
    <s v="EURO IV"/>
    <x v="7"/>
    <s v="Hlohovec"/>
    <s v="Trnavský kraj"/>
    <n v="2212"/>
    <n v="69"/>
    <n v="2299"/>
  </r>
  <r>
    <x v="5"/>
    <s v="M2"/>
    <s v="EURO IV"/>
    <x v="7"/>
    <s v="Ilava"/>
    <s v="Trenčiansky kraj"/>
    <n v="5413"/>
    <n v="99"/>
    <n v="3312"/>
  </r>
  <r>
    <x v="5"/>
    <s v="M2"/>
    <s v="EURO IV"/>
    <x v="7"/>
    <s v="Košice - okolie"/>
    <s v="Košický kraj"/>
    <n v="3957"/>
    <n v="133"/>
    <n v="4439"/>
  </r>
  <r>
    <x v="5"/>
    <s v="M2"/>
    <s v="EURO IV"/>
    <x v="7"/>
    <s v="Levoča"/>
    <s v="Prešovský kraj"/>
    <n v="1593"/>
    <n v="67"/>
    <n v="2234"/>
  </r>
  <r>
    <x v="5"/>
    <s v="M2"/>
    <s v="EURO IV"/>
    <x v="7"/>
    <s v="Liptovský Mikuláš"/>
    <s v="Žilinský kraj"/>
    <n v="977"/>
    <n v="41"/>
    <n v="1352"/>
  </r>
  <r>
    <x v="5"/>
    <s v="M2"/>
    <s v="EURO IV"/>
    <x v="7"/>
    <s v="Malacky"/>
    <s v="Bratislavský kraj"/>
    <n v="22195"/>
    <n v="1035"/>
    <n v="34500"/>
  </r>
  <r>
    <x v="5"/>
    <s v="M2"/>
    <s v="EURO IV"/>
    <x v="7"/>
    <s v="Martin"/>
    <s v="Žilinský kraj"/>
    <n v="31446"/>
    <n v="414"/>
    <n v="13787"/>
  </r>
  <r>
    <x v="5"/>
    <s v="M2"/>
    <s v="EURO IV"/>
    <x v="7"/>
    <s v="Nitra"/>
    <s v="Nitriansky kraj"/>
    <n v="1018"/>
    <n v="36"/>
    <n v="1203"/>
  </r>
  <r>
    <x v="5"/>
    <s v="M2"/>
    <s v="EURO IV"/>
    <x v="7"/>
    <s v="Nové Mesto nad Váhom"/>
    <s v="Trenčiansky kraj"/>
    <n v="9203"/>
    <n v="705"/>
    <n v="23496"/>
  </r>
  <r>
    <x v="5"/>
    <s v="M2"/>
    <s v="EURO IV"/>
    <x v="7"/>
    <s v="Piešťany"/>
    <s v="Trnavský kraj"/>
    <n v="1679"/>
    <n v="117"/>
    <n v="3910"/>
  </r>
  <r>
    <x v="5"/>
    <s v="M2"/>
    <s v="EURO IV"/>
    <x v="7"/>
    <s v="Poprad"/>
    <s v="Prešovský kraj"/>
    <n v="2358"/>
    <n v="102"/>
    <n v="3410"/>
  </r>
  <r>
    <x v="5"/>
    <s v="M2"/>
    <s v="EURO IV"/>
    <x v="7"/>
    <s v="Považská Bystrica"/>
    <s v="Trenčiansky kraj"/>
    <n v="1203"/>
    <n v="48"/>
    <n v="1583"/>
  </r>
  <r>
    <x v="5"/>
    <s v="M2"/>
    <s v="EURO IV"/>
    <x v="7"/>
    <s v="Prešov"/>
    <s v="Prešovský kraj"/>
    <n v="2182"/>
    <n v="100"/>
    <n v="3342"/>
  </r>
  <r>
    <x v="5"/>
    <s v="M2"/>
    <s v="EURO IV"/>
    <x v="7"/>
    <s v="Púchov"/>
    <s v="Trenčiansky kraj"/>
    <n v="988"/>
    <n v="34"/>
    <n v="1134"/>
  </r>
  <r>
    <x v="5"/>
    <s v="M2"/>
    <s v="EURO IV"/>
    <x v="7"/>
    <s v="Revúca"/>
    <s v="Banskobystrický kraj"/>
    <n v="104"/>
    <n v="3"/>
    <n v="94"/>
  </r>
  <r>
    <x v="5"/>
    <s v="M2"/>
    <s v="EURO IV"/>
    <x v="7"/>
    <s v="Rimavská Sobota"/>
    <s v="Banskobystrický kraj"/>
    <n v="95"/>
    <n v="2"/>
    <n v="81"/>
  </r>
  <r>
    <x v="5"/>
    <s v="M2"/>
    <s v="EURO IV"/>
    <x v="7"/>
    <s v="Ružomberok"/>
    <s v="Žilinský kraj"/>
    <n v="151"/>
    <n v="3"/>
    <n v="94"/>
  </r>
  <r>
    <x v="5"/>
    <s v="M2"/>
    <s v="EURO IV"/>
    <x v="7"/>
    <s v="Senec"/>
    <s v="Bratislavský kraj"/>
    <n v="11117"/>
    <n v="342"/>
    <n v="11401"/>
  </r>
  <r>
    <x v="5"/>
    <s v="M2"/>
    <s v="EURO IV"/>
    <x v="7"/>
    <s v="Senica"/>
    <s v="Trnavský kraj"/>
    <n v="890"/>
    <n v="38"/>
    <n v="1256"/>
  </r>
  <r>
    <x v="5"/>
    <s v="M2"/>
    <s v="EURO IV"/>
    <x v="7"/>
    <s v="Spišská Nová Ves"/>
    <s v="Košický kraj"/>
    <n v="21"/>
    <n v="2"/>
    <n v="70"/>
  </r>
  <r>
    <x v="5"/>
    <s v="M2"/>
    <s v="EURO IV"/>
    <x v="7"/>
    <s v="Svidník"/>
    <s v="Prešovský kraj"/>
    <n v="1660"/>
    <n v="65"/>
    <n v="2163"/>
  </r>
  <r>
    <x v="5"/>
    <s v="M2"/>
    <s v="EURO IV"/>
    <x v="7"/>
    <s v="Trenčín"/>
    <s v="Trenčiansky kraj"/>
    <n v="7265"/>
    <n v="344"/>
    <n v="11468"/>
  </r>
  <r>
    <x v="5"/>
    <s v="M2"/>
    <s v="EURO IV"/>
    <x v="7"/>
    <s v="Trnava"/>
    <s v="Trnavský kraj"/>
    <n v="10535"/>
    <n v="470"/>
    <n v="15658"/>
  </r>
  <r>
    <x v="5"/>
    <s v="M2"/>
    <s v="EURO IV"/>
    <x v="7"/>
    <s v="Turčianske Teplice"/>
    <s v="Žilinský kraj"/>
    <n v="4"/>
    <n v="0"/>
    <n v="4"/>
  </r>
  <r>
    <x v="5"/>
    <s v="M2"/>
    <s v="EURO IV"/>
    <x v="7"/>
    <s v="Tvrdošín"/>
    <s v="Žilinský kraj"/>
    <n v="94"/>
    <n v="4"/>
    <n v="122"/>
  </r>
  <r>
    <x v="5"/>
    <s v="M2"/>
    <s v="EURO IV"/>
    <x v="7"/>
    <s v="Zlaté Moravce"/>
    <s v="Nitriansky kraj"/>
    <n v="824"/>
    <n v="42"/>
    <n v="1409"/>
  </r>
  <r>
    <x v="5"/>
    <s v="M2"/>
    <s v="EURO IV"/>
    <x v="7"/>
    <s v="Zvolen"/>
    <s v="Banskobystrický kraj"/>
    <n v="3306"/>
    <n v="74"/>
    <n v="2481"/>
  </r>
  <r>
    <x v="5"/>
    <s v="M2"/>
    <s v="EURO IV"/>
    <x v="7"/>
    <s v="Žarnovica"/>
    <s v="Banskobystrický kraj"/>
    <n v="38"/>
    <n v="3"/>
    <n v="86"/>
  </r>
  <r>
    <x v="5"/>
    <s v="M2"/>
    <s v="EURO IV"/>
    <x v="7"/>
    <s v="Žiar nad Hronom"/>
    <s v="Banskobystrický kraj"/>
    <n v="954"/>
    <n v="36"/>
    <n v="1197"/>
  </r>
  <r>
    <x v="5"/>
    <s v="M2"/>
    <s v="EURO IV"/>
    <x v="7"/>
    <s v="Žilina"/>
    <s v="Žilinský kraj"/>
    <n v="1511"/>
    <n v="62"/>
    <n v="2078"/>
  </r>
  <r>
    <x v="5"/>
    <s v="M2"/>
    <s v="EURO IV"/>
    <x v="8"/>
    <s v="Bánovce nad Bebravou"/>
    <s v="Trenčiansky kraj"/>
    <n v="68"/>
    <n v="0"/>
    <n v="1406"/>
  </r>
  <r>
    <x v="5"/>
    <s v="M2"/>
    <s v="EURO IV"/>
    <x v="8"/>
    <s v="Banská Bystrica"/>
    <s v="Banskobystrický kraj"/>
    <n v="6"/>
    <n v="0"/>
    <n v="64"/>
  </r>
  <r>
    <x v="5"/>
    <s v="M2"/>
    <s v="EURO IV"/>
    <x v="8"/>
    <s v="Banská Štiavnica"/>
    <s v="Banskobystrický kraj"/>
    <n v="1"/>
    <n v="0"/>
    <n v="32"/>
  </r>
  <r>
    <x v="5"/>
    <s v="M2"/>
    <s v="EURO IV"/>
    <x v="8"/>
    <s v="Bardejov"/>
    <s v="Prešovský kraj"/>
    <n v="615"/>
    <n v="0"/>
    <n v="19946"/>
  </r>
  <r>
    <x v="5"/>
    <s v="M2"/>
    <s v="EURO IV"/>
    <x v="8"/>
    <s v="Bratislava I"/>
    <s v="Bratislavský kraj"/>
    <n v="1682"/>
    <n v="0"/>
    <n v="8915"/>
  </r>
  <r>
    <x v="5"/>
    <s v="M2"/>
    <s v="EURO IV"/>
    <x v="8"/>
    <s v="Bratislava III"/>
    <s v="Bratislavský kraj"/>
    <n v="1258"/>
    <n v="0"/>
    <n v="6667"/>
  </r>
  <r>
    <x v="5"/>
    <s v="M2"/>
    <s v="EURO IV"/>
    <x v="8"/>
    <s v="Bratislava IV"/>
    <s v="Bratislavský kraj"/>
    <n v="5"/>
    <n v="0"/>
    <n v="56"/>
  </r>
  <r>
    <x v="5"/>
    <s v="M2"/>
    <s v="EURO IV"/>
    <x v="8"/>
    <s v="Brezno"/>
    <s v="Banskobystrický kraj"/>
    <n v="35"/>
    <n v="0"/>
    <n v="522"/>
  </r>
  <r>
    <x v="5"/>
    <s v="M2"/>
    <s v="EURO IV"/>
    <x v="8"/>
    <s v="Bytča"/>
    <s v="Žilinský kraj"/>
    <n v="34"/>
    <n v="0"/>
    <n v="676"/>
  </r>
  <r>
    <x v="5"/>
    <s v="M2"/>
    <s v="EURO IV"/>
    <x v="8"/>
    <s v="Čadca"/>
    <s v="Žilinský kraj"/>
    <n v="135"/>
    <n v="0"/>
    <n v="1620"/>
  </r>
  <r>
    <x v="5"/>
    <s v="M2"/>
    <s v="EURO IV"/>
    <x v="8"/>
    <s v="Detva"/>
    <s v="Banskobystrický kraj"/>
    <n v="6"/>
    <n v="0"/>
    <n v="234"/>
  </r>
  <r>
    <x v="5"/>
    <s v="M2"/>
    <s v="EURO IV"/>
    <x v="8"/>
    <s v="Dolný Kubín"/>
    <s v="Žilinský kraj"/>
    <n v="1"/>
    <n v="0"/>
    <n v="44"/>
  </r>
  <r>
    <x v="5"/>
    <s v="M2"/>
    <s v="EURO IV"/>
    <x v="8"/>
    <s v="Dunajská Streda"/>
    <s v="Trnavský kraj"/>
    <n v="127"/>
    <n v="0"/>
    <n v="3815"/>
  </r>
  <r>
    <x v="5"/>
    <s v="M2"/>
    <s v="EURO IV"/>
    <x v="8"/>
    <s v="Galanta"/>
    <s v="Trnavský kraj"/>
    <n v="1571"/>
    <n v="0"/>
    <n v="26270"/>
  </r>
  <r>
    <x v="5"/>
    <s v="M2"/>
    <s v="EURO IV"/>
    <x v="8"/>
    <s v="Gelnica"/>
    <s v="Košický kraj"/>
    <n v="36"/>
    <n v="0"/>
    <n v="1221"/>
  </r>
  <r>
    <x v="5"/>
    <s v="M2"/>
    <s v="EURO IV"/>
    <x v="8"/>
    <s v="Hlohovec"/>
    <s v="Trnavský kraj"/>
    <n v="75"/>
    <n v="0"/>
    <n v="912"/>
  </r>
  <r>
    <x v="5"/>
    <s v="M2"/>
    <s v="EURO IV"/>
    <x v="8"/>
    <s v="Humenné"/>
    <s v="Prešovský kraj"/>
    <n v="547"/>
    <n v="0"/>
    <n v="1075"/>
  </r>
  <r>
    <x v="5"/>
    <s v="M2"/>
    <s v="EURO IV"/>
    <x v="8"/>
    <s v="Ilava"/>
    <s v="Trenčiansky kraj"/>
    <n v="388"/>
    <n v="0"/>
    <n v="759"/>
  </r>
  <r>
    <x v="5"/>
    <s v="M2"/>
    <s v="EURO IV"/>
    <x v="8"/>
    <s v="Kežmarok"/>
    <s v="Prešovský kraj"/>
    <n v="318"/>
    <n v="0"/>
    <n v="5036"/>
  </r>
  <r>
    <x v="5"/>
    <s v="M2"/>
    <s v="EURO IV"/>
    <x v="8"/>
    <s v="Komárno"/>
    <s v="Nitriansky kraj"/>
    <n v="92"/>
    <n v="0"/>
    <n v="3651"/>
  </r>
  <r>
    <x v="5"/>
    <s v="M2"/>
    <s v="EURO IV"/>
    <x v="8"/>
    <s v="Košice - okolie"/>
    <s v="Košický kraj"/>
    <n v="38"/>
    <n v="0"/>
    <n v="395"/>
  </r>
  <r>
    <x v="5"/>
    <s v="M2"/>
    <s v="EURO IV"/>
    <x v="8"/>
    <s v="Košice I"/>
    <s v="Košický kraj"/>
    <n v="36"/>
    <n v="0"/>
    <n v="1224"/>
  </r>
  <r>
    <x v="5"/>
    <s v="M2"/>
    <s v="EURO IV"/>
    <x v="8"/>
    <s v="Levice"/>
    <s v="Nitriansky kraj"/>
    <n v="96"/>
    <n v="0"/>
    <n v="1001"/>
  </r>
  <r>
    <x v="5"/>
    <s v="M2"/>
    <s v="EURO IV"/>
    <x v="8"/>
    <s v="Levoča"/>
    <s v="Prešovský kraj"/>
    <n v="125"/>
    <n v="0"/>
    <n v="2645"/>
  </r>
  <r>
    <x v="5"/>
    <s v="M2"/>
    <s v="EURO IV"/>
    <x v="8"/>
    <s v="Liptovský Mikuláš"/>
    <s v="Žilinský kraj"/>
    <n v="100"/>
    <n v="0"/>
    <n v="1852"/>
  </r>
  <r>
    <x v="5"/>
    <s v="M2"/>
    <s v="EURO IV"/>
    <x v="8"/>
    <s v="Lučenec"/>
    <s v="Banskobystrický kraj"/>
    <n v="3"/>
    <n v="0"/>
    <n v="38"/>
  </r>
  <r>
    <x v="5"/>
    <s v="M2"/>
    <s v="EURO IV"/>
    <x v="8"/>
    <s v="Malacky"/>
    <s v="Bratislavský kraj"/>
    <n v="197"/>
    <n v="0"/>
    <n v="3842"/>
  </r>
  <r>
    <x v="5"/>
    <s v="M2"/>
    <s v="EURO IV"/>
    <x v="8"/>
    <s v="Martin"/>
    <s v="Žilinský kraj"/>
    <n v="55"/>
    <n v="0"/>
    <n v="1645"/>
  </r>
  <r>
    <x v="5"/>
    <s v="M2"/>
    <s v="EURO IV"/>
    <x v="8"/>
    <s v="Medzilaborce"/>
    <s v="Prešovský kraj"/>
    <n v="58"/>
    <n v="0"/>
    <n v="1541"/>
  </r>
  <r>
    <x v="5"/>
    <s v="M2"/>
    <s v="EURO IV"/>
    <x v="8"/>
    <s v="Michalovce"/>
    <s v="Košický kraj"/>
    <n v="128"/>
    <n v="0"/>
    <n v="2338"/>
  </r>
  <r>
    <x v="5"/>
    <s v="M2"/>
    <s v="EURO IV"/>
    <x v="8"/>
    <s v="Myjava"/>
    <s v="Trenčiansky kraj"/>
    <n v="27"/>
    <n v="0"/>
    <n v="428"/>
  </r>
  <r>
    <x v="5"/>
    <s v="M2"/>
    <s v="EURO IV"/>
    <x v="8"/>
    <s v="Námestovo"/>
    <s v="Žilinský kraj"/>
    <n v="168"/>
    <n v="0"/>
    <n v="3133"/>
  </r>
  <r>
    <x v="5"/>
    <s v="M2"/>
    <s v="EURO IV"/>
    <x v="8"/>
    <s v="Nitra"/>
    <s v="Nitriansky kraj"/>
    <n v="234"/>
    <n v="0"/>
    <n v="5591"/>
  </r>
  <r>
    <x v="5"/>
    <s v="M2"/>
    <s v="EURO IV"/>
    <x v="8"/>
    <s v="Nové Mesto nad Váhom"/>
    <s v="Trenčiansky kraj"/>
    <n v="255"/>
    <n v="0"/>
    <n v="2926"/>
  </r>
  <r>
    <x v="5"/>
    <s v="M2"/>
    <s v="EURO IV"/>
    <x v="8"/>
    <s v="Nové Zámky"/>
    <s v="Nitriansky kraj"/>
    <n v="170"/>
    <n v="0"/>
    <n v="4474"/>
  </r>
  <r>
    <x v="5"/>
    <s v="M2"/>
    <s v="EURO IV"/>
    <x v="8"/>
    <s v="Partizánske"/>
    <s v="Trenčiansky kraj"/>
    <n v="280"/>
    <n v="0"/>
    <n v="3907"/>
  </r>
  <r>
    <x v="5"/>
    <s v="M2"/>
    <s v="EURO IV"/>
    <x v="8"/>
    <s v="Pezinok"/>
    <s v="Bratislavský kraj"/>
    <n v="509"/>
    <n v="0"/>
    <n v="7775"/>
  </r>
  <r>
    <x v="5"/>
    <s v="M2"/>
    <s v="EURO IV"/>
    <x v="8"/>
    <s v="Piešťany"/>
    <s v="Trnavský kraj"/>
    <n v="67"/>
    <n v="0"/>
    <n v="1666"/>
  </r>
  <r>
    <x v="5"/>
    <s v="M2"/>
    <s v="EURO IV"/>
    <x v="8"/>
    <s v="Poltár"/>
    <s v="Banskobystrický kraj"/>
    <n v="1"/>
    <n v="0"/>
    <n v="32"/>
  </r>
  <r>
    <x v="5"/>
    <s v="M2"/>
    <s v="EURO IV"/>
    <x v="8"/>
    <s v="Poprad"/>
    <s v="Prešovský kraj"/>
    <n v="506"/>
    <n v="0"/>
    <n v="4611"/>
  </r>
  <r>
    <x v="5"/>
    <s v="M2"/>
    <s v="EURO IV"/>
    <x v="8"/>
    <s v="Považská Bystrica"/>
    <s v="Trenčiansky kraj"/>
    <n v="35"/>
    <n v="0"/>
    <n v="863"/>
  </r>
  <r>
    <x v="5"/>
    <s v="M2"/>
    <s v="EURO IV"/>
    <x v="8"/>
    <s v="Prievidza"/>
    <s v="Trenčiansky kraj"/>
    <n v="68"/>
    <n v="0"/>
    <n v="2055"/>
  </r>
  <r>
    <x v="5"/>
    <s v="M2"/>
    <s v="EURO IV"/>
    <x v="8"/>
    <s v="Revúca"/>
    <s v="Banskobystrický kraj"/>
    <n v="70"/>
    <n v="0"/>
    <n v="1515"/>
  </r>
  <r>
    <x v="5"/>
    <s v="M2"/>
    <s v="EURO IV"/>
    <x v="8"/>
    <s v="Rimavská Sobota"/>
    <s v="Banskobystrický kraj"/>
    <n v="34"/>
    <n v="0"/>
    <n v="377"/>
  </r>
  <r>
    <x v="5"/>
    <s v="M2"/>
    <s v="EURO IV"/>
    <x v="8"/>
    <s v="Rožňava"/>
    <s v="Košický kraj"/>
    <n v="5"/>
    <n v="0"/>
    <n v="210"/>
  </r>
  <r>
    <x v="5"/>
    <s v="M2"/>
    <s v="EURO IV"/>
    <x v="8"/>
    <s v="Senec"/>
    <s v="Bratislavský kraj"/>
    <n v="52"/>
    <n v="0"/>
    <n v="1341"/>
  </r>
  <r>
    <x v="5"/>
    <s v="M2"/>
    <s v="EURO IV"/>
    <x v="8"/>
    <s v="Senica"/>
    <s v="Trnavský kraj"/>
    <n v="143"/>
    <n v="0"/>
    <n v="2969"/>
  </r>
  <r>
    <x v="5"/>
    <s v="M2"/>
    <s v="EURO IV"/>
    <x v="8"/>
    <s v="Skalica"/>
    <s v="Trnavský kraj"/>
    <n v="83"/>
    <n v="0"/>
    <n v="777"/>
  </r>
  <r>
    <x v="5"/>
    <s v="M2"/>
    <s v="EURO IV"/>
    <x v="8"/>
    <s v="Snina"/>
    <s v="Prešovský kraj"/>
    <n v="10"/>
    <n v="0"/>
    <n v="290"/>
  </r>
  <r>
    <x v="5"/>
    <s v="M2"/>
    <s v="EURO IV"/>
    <x v="8"/>
    <s v="Sobrance"/>
    <s v="Košický kraj"/>
    <n v="9"/>
    <n v="0"/>
    <n v="269"/>
  </r>
  <r>
    <x v="5"/>
    <s v="M2"/>
    <s v="EURO IV"/>
    <x v="8"/>
    <s v="Spišská Nová Ves"/>
    <s v="Košický kraj"/>
    <n v="157"/>
    <n v="0"/>
    <n v="1353"/>
  </r>
  <r>
    <x v="5"/>
    <s v="M2"/>
    <s v="EURO IV"/>
    <x v="8"/>
    <s v="Stropkov"/>
    <s v="Prešovský kraj"/>
    <n v="85"/>
    <n v="0"/>
    <n v="1718"/>
  </r>
  <r>
    <x v="5"/>
    <s v="M2"/>
    <s v="EURO IV"/>
    <x v="8"/>
    <s v="Svidník"/>
    <s v="Prešovský kraj"/>
    <n v="64"/>
    <n v="0"/>
    <n v="589"/>
  </r>
  <r>
    <x v="5"/>
    <s v="M2"/>
    <s v="EURO IV"/>
    <x v="8"/>
    <s v="Šaľa"/>
    <s v="Nitriansky kraj"/>
    <n v="211"/>
    <n v="0"/>
    <n v="4669"/>
  </r>
  <r>
    <x v="5"/>
    <s v="M2"/>
    <s v="EURO IV"/>
    <x v="8"/>
    <s v="Topoľčany"/>
    <s v="Nitriansky kraj"/>
    <n v="15"/>
    <n v="0"/>
    <n v="456"/>
  </r>
  <r>
    <x v="5"/>
    <s v="M2"/>
    <s v="EURO IV"/>
    <x v="8"/>
    <s v="Trebišov"/>
    <s v="Košický kraj"/>
    <n v="120"/>
    <n v="0"/>
    <n v="1980"/>
  </r>
  <r>
    <x v="5"/>
    <s v="M2"/>
    <s v="EURO IV"/>
    <x v="8"/>
    <s v="Trenčín"/>
    <s v="Trenčiansky kraj"/>
    <n v="217"/>
    <n v="0"/>
    <n v="1397"/>
  </r>
  <r>
    <x v="5"/>
    <s v="M2"/>
    <s v="EURO IV"/>
    <x v="8"/>
    <s v="Trnava"/>
    <s v="Trnavský kraj"/>
    <n v="115"/>
    <n v="0"/>
    <n v="2868"/>
  </r>
  <r>
    <x v="5"/>
    <s v="M2"/>
    <s v="EURO IV"/>
    <x v="8"/>
    <s v="Tvrdošín"/>
    <s v="Žilinský kraj"/>
    <n v="151"/>
    <n v="0"/>
    <n v="1433"/>
  </r>
  <r>
    <x v="5"/>
    <s v="M2"/>
    <s v="EURO IV"/>
    <x v="8"/>
    <s v="Veľký Krtíš"/>
    <s v="Banskobystrický kraj"/>
    <n v="582"/>
    <n v="0"/>
    <n v="317"/>
  </r>
  <r>
    <x v="5"/>
    <s v="M2"/>
    <s v="EURO IV"/>
    <x v="8"/>
    <s v="Vranov nad Topľou"/>
    <s v="Prešovský kraj"/>
    <n v="90"/>
    <n v="0"/>
    <n v="1076"/>
  </r>
  <r>
    <x v="5"/>
    <s v="M2"/>
    <s v="EURO IV"/>
    <x v="8"/>
    <s v="Zlaté Moravce"/>
    <s v="Nitriansky kraj"/>
    <n v="20"/>
    <n v="0"/>
    <n v="321"/>
  </r>
  <r>
    <x v="5"/>
    <s v="M2"/>
    <s v="EURO IV"/>
    <x v="8"/>
    <s v="Zvolen"/>
    <s v="Banskobystrický kraj"/>
    <n v="7"/>
    <n v="0"/>
    <n v="180"/>
  </r>
  <r>
    <x v="5"/>
    <s v="M2"/>
    <s v="EURO IV"/>
    <x v="8"/>
    <s v="Žarnovica"/>
    <s v="Banskobystrický kraj"/>
    <n v="38"/>
    <n v="0"/>
    <n v="436"/>
  </r>
  <r>
    <x v="5"/>
    <s v="M2"/>
    <s v="EURO IV"/>
    <x v="8"/>
    <s v="Žiar nad Hronom"/>
    <s v="Banskobystrický kraj"/>
    <n v="1240"/>
    <n v="0"/>
    <n v="12276"/>
  </r>
  <r>
    <x v="5"/>
    <s v="M2"/>
    <s v="EURO IV"/>
    <x v="8"/>
    <s v="Žilina"/>
    <s v="Žilinský kraj"/>
    <n v="1914"/>
    <n v="0"/>
    <n v="8214"/>
  </r>
  <r>
    <x v="5"/>
    <s v="M2"/>
    <s v="EURO IV"/>
    <x v="9"/>
    <s v="Bánovce nad Bebravou"/>
    <s v="Trenčiansky kraj"/>
    <n v="55"/>
    <n v="0"/>
    <n v="181"/>
  </r>
  <r>
    <x v="5"/>
    <s v="M2"/>
    <s v="EURO IV"/>
    <x v="9"/>
    <s v="Banská Bystrica"/>
    <s v="Banskobystrický kraj"/>
    <n v="111"/>
    <n v="0"/>
    <n v="365"/>
  </r>
  <r>
    <x v="5"/>
    <s v="M2"/>
    <s v="EURO IV"/>
    <x v="9"/>
    <s v="Banská Štiavnica"/>
    <s v="Banskobystrický kraj"/>
    <n v="37"/>
    <n v="0"/>
    <n v="136"/>
  </r>
  <r>
    <x v="5"/>
    <s v="M2"/>
    <s v="EURO IV"/>
    <x v="9"/>
    <s v="Bardejov"/>
    <s v="Prešovský kraj"/>
    <n v="1110"/>
    <n v="0"/>
    <n v="7196"/>
  </r>
  <r>
    <x v="5"/>
    <s v="M2"/>
    <s v="EURO IV"/>
    <x v="9"/>
    <s v="Bratislava II"/>
    <s v="Bratislavský kraj"/>
    <n v="58"/>
    <n v="0"/>
    <n v="131"/>
  </r>
  <r>
    <x v="5"/>
    <s v="M2"/>
    <s v="EURO IV"/>
    <x v="9"/>
    <s v="Bratislava IV"/>
    <s v="Bratislavský kraj"/>
    <n v="197"/>
    <n v="0"/>
    <n v="2371"/>
  </r>
  <r>
    <x v="5"/>
    <s v="M2"/>
    <s v="EURO IV"/>
    <x v="9"/>
    <s v="Bratislava V"/>
    <s v="Bratislavský kraj"/>
    <n v="4"/>
    <n v="0"/>
    <n v="11"/>
  </r>
  <r>
    <x v="5"/>
    <s v="M2"/>
    <s v="EURO IV"/>
    <x v="9"/>
    <s v="Brezno"/>
    <s v="Banskobystrický kraj"/>
    <n v="37"/>
    <n v="0"/>
    <n v="247"/>
  </r>
  <r>
    <x v="5"/>
    <s v="M2"/>
    <s v="EURO IV"/>
    <x v="9"/>
    <s v="Bytča"/>
    <s v="Žilinský kraj"/>
    <n v="44"/>
    <n v="0"/>
    <n v="304"/>
  </r>
  <r>
    <x v="5"/>
    <s v="M2"/>
    <s v="EURO IV"/>
    <x v="9"/>
    <s v="Čadca"/>
    <s v="Žilinský kraj"/>
    <n v="930"/>
    <n v="0"/>
    <n v="9855"/>
  </r>
  <r>
    <x v="5"/>
    <s v="M2"/>
    <s v="EURO IV"/>
    <x v="9"/>
    <s v="Detva"/>
    <s v="Banskobystrický kraj"/>
    <n v="120"/>
    <n v="0"/>
    <n v="270"/>
  </r>
  <r>
    <x v="5"/>
    <s v="M2"/>
    <s v="EURO IV"/>
    <x v="9"/>
    <s v="Dolný Kubín"/>
    <s v="Žilinský kraj"/>
    <n v="552"/>
    <n v="0"/>
    <n v="1535"/>
  </r>
  <r>
    <x v="5"/>
    <s v="M2"/>
    <s v="EURO IV"/>
    <x v="9"/>
    <s v="Dunajská Streda"/>
    <s v="Trnavský kraj"/>
    <n v="2519"/>
    <n v="0"/>
    <n v="12207"/>
  </r>
  <r>
    <x v="5"/>
    <s v="M2"/>
    <s v="EURO IV"/>
    <x v="9"/>
    <s v="Galanta"/>
    <s v="Trnavský kraj"/>
    <n v="6102"/>
    <n v="0"/>
    <n v="31242"/>
  </r>
  <r>
    <x v="5"/>
    <s v="M2"/>
    <s v="EURO IV"/>
    <x v="9"/>
    <s v="Gelnica"/>
    <s v="Košický kraj"/>
    <n v="2884"/>
    <n v="0"/>
    <n v="13283"/>
  </r>
  <r>
    <x v="5"/>
    <s v="M2"/>
    <s v="EURO IV"/>
    <x v="9"/>
    <s v="Hlohovec"/>
    <s v="Trnavský kraj"/>
    <n v="902"/>
    <n v="0"/>
    <n v="2676"/>
  </r>
  <r>
    <x v="5"/>
    <s v="M2"/>
    <s v="EURO IV"/>
    <x v="9"/>
    <s v="Humenné"/>
    <s v="Prešovský kraj"/>
    <n v="66"/>
    <n v="0"/>
    <n v="919"/>
  </r>
  <r>
    <x v="5"/>
    <s v="M2"/>
    <s v="EURO IV"/>
    <x v="9"/>
    <s v="Ilava"/>
    <s v="Trenčiansky kraj"/>
    <n v="527"/>
    <n v="0"/>
    <n v="1473"/>
  </r>
  <r>
    <x v="5"/>
    <s v="M2"/>
    <s v="EURO IV"/>
    <x v="9"/>
    <s v="Kežmarok"/>
    <s v="Prešovský kraj"/>
    <n v="325"/>
    <n v="0"/>
    <n v="1942"/>
  </r>
  <r>
    <x v="5"/>
    <s v="M2"/>
    <s v="EURO IV"/>
    <x v="9"/>
    <s v="Komárno"/>
    <s v="Nitriansky kraj"/>
    <n v="2911"/>
    <n v="0"/>
    <n v="10953"/>
  </r>
  <r>
    <x v="5"/>
    <s v="M2"/>
    <s v="EURO IV"/>
    <x v="9"/>
    <s v="Košice - okolie"/>
    <s v="Košický kraj"/>
    <n v="2576"/>
    <n v="0"/>
    <n v="7532"/>
  </r>
  <r>
    <x v="5"/>
    <s v="M2"/>
    <s v="EURO IV"/>
    <x v="9"/>
    <s v="Košice I"/>
    <s v="Košický kraj"/>
    <n v="84"/>
    <n v="0"/>
    <n v="350"/>
  </r>
  <r>
    <x v="5"/>
    <s v="M2"/>
    <s v="EURO IV"/>
    <x v="9"/>
    <s v="Košice II"/>
    <s v="Košický kraj"/>
    <n v="182"/>
    <n v="0"/>
    <n v="933"/>
  </r>
  <r>
    <x v="5"/>
    <s v="M2"/>
    <s v="EURO IV"/>
    <x v="9"/>
    <s v="Košice III"/>
    <s v="Košický kraj"/>
    <n v="14"/>
    <n v="0"/>
    <n v="171"/>
  </r>
  <r>
    <x v="5"/>
    <s v="M2"/>
    <s v="EURO IV"/>
    <x v="9"/>
    <s v="Košice IV"/>
    <s v="Košický kraj"/>
    <n v="82"/>
    <n v="0"/>
    <n v="161"/>
  </r>
  <r>
    <x v="5"/>
    <s v="M2"/>
    <s v="EURO IV"/>
    <x v="9"/>
    <s v="Krupina"/>
    <s v="Banskobystrický kraj"/>
    <n v="917"/>
    <n v="0"/>
    <n v="723"/>
  </r>
  <r>
    <x v="5"/>
    <s v="M2"/>
    <s v="EURO IV"/>
    <x v="9"/>
    <s v="Kysucké Nové Mesto"/>
    <s v="Žilinský kraj"/>
    <n v="239"/>
    <n v="0"/>
    <n v="1116"/>
  </r>
  <r>
    <x v="5"/>
    <s v="M2"/>
    <s v="EURO IV"/>
    <x v="9"/>
    <s v="Levice"/>
    <s v="Nitriansky kraj"/>
    <n v="4166"/>
    <n v="0"/>
    <n v="27865"/>
  </r>
  <r>
    <x v="5"/>
    <s v="M2"/>
    <s v="EURO IV"/>
    <x v="9"/>
    <s v="Levoča"/>
    <s v="Prešovský kraj"/>
    <n v="1473"/>
    <n v="0"/>
    <n v="9477"/>
  </r>
  <r>
    <x v="5"/>
    <s v="M2"/>
    <s v="EURO IV"/>
    <x v="9"/>
    <s v="Liptovský Mikuláš"/>
    <s v="Žilinský kraj"/>
    <n v="109"/>
    <n v="0"/>
    <n v="432"/>
  </r>
  <r>
    <x v="5"/>
    <s v="M2"/>
    <s v="EURO IV"/>
    <x v="9"/>
    <s v="Lučenec"/>
    <s v="Banskobystrický kraj"/>
    <n v="50"/>
    <n v="0"/>
    <n v="235"/>
  </r>
  <r>
    <x v="5"/>
    <s v="M2"/>
    <s v="EURO IV"/>
    <x v="9"/>
    <s v="Malacky"/>
    <s v="Bratislavský kraj"/>
    <n v="1201"/>
    <n v="0"/>
    <n v="7209"/>
  </r>
  <r>
    <x v="5"/>
    <s v="M2"/>
    <s v="EURO IV"/>
    <x v="9"/>
    <s v="Martin"/>
    <s v="Žilinský kraj"/>
    <n v="3589"/>
    <n v="0"/>
    <n v="3686"/>
  </r>
  <r>
    <x v="5"/>
    <s v="M2"/>
    <s v="EURO IV"/>
    <x v="9"/>
    <s v="Medzilaborce"/>
    <s v="Prešovský kraj"/>
    <n v="2"/>
    <n v="0"/>
    <n v="7"/>
  </r>
  <r>
    <x v="5"/>
    <s v="M2"/>
    <s v="EURO IV"/>
    <x v="9"/>
    <s v="Michalovce"/>
    <s v="Košický kraj"/>
    <n v="8385"/>
    <n v="0"/>
    <n v="45193"/>
  </r>
  <r>
    <x v="5"/>
    <s v="M2"/>
    <s v="EURO IV"/>
    <x v="9"/>
    <s v="Myjava"/>
    <s v="Trenčiansky kraj"/>
    <n v="119"/>
    <n v="0"/>
    <n v="401"/>
  </r>
  <r>
    <x v="5"/>
    <s v="M2"/>
    <s v="EURO IV"/>
    <x v="9"/>
    <s v="Námestovo"/>
    <s v="Žilinský kraj"/>
    <n v="406"/>
    <n v="0"/>
    <n v="852"/>
  </r>
  <r>
    <x v="5"/>
    <s v="M2"/>
    <s v="EURO IV"/>
    <x v="9"/>
    <s v="Nitra"/>
    <s v="Nitriansky kraj"/>
    <n v="291"/>
    <n v="0"/>
    <n v="1914"/>
  </r>
  <r>
    <x v="5"/>
    <s v="M2"/>
    <s v="EURO IV"/>
    <x v="9"/>
    <s v="Nové Mesto nad Váhom"/>
    <s v="Trenčiansky kraj"/>
    <n v="592"/>
    <n v="0"/>
    <n v="2368"/>
  </r>
  <r>
    <x v="5"/>
    <s v="M2"/>
    <s v="EURO IV"/>
    <x v="9"/>
    <s v="Nové Zámky"/>
    <s v="Nitriansky kraj"/>
    <n v="6504"/>
    <n v="0"/>
    <n v="18335"/>
  </r>
  <r>
    <x v="5"/>
    <s v="M2"/>
    <s v="EURO IV"/>
    <x v="9"/>
    <s v="Partizánske"/>
    <s v="Trenčiansky kraj"/>
    <n v="193"/>
    <n v="0"/>
    <n v="999"/>
  </r>
  <r>
    <x v="5"/>
    <s v="M2"/>
    <s v="EURO IV"/>
    <x v="9"/>
    <s v="Pezinok"/>
    <s v="Bratislavský kraj"/>
    <n v="1872"/>
    <n v="0"/>
    <n v="8056"/>
  </r>
  <r>
    <x v="5"/>
    <s v="M2"/>
    <s v="EURO IV"/>
    <x v="9"/>
    <s v="Piešťany"/>
    <s v="Trnavský kraj"/>
    <n v="692"/>
    <n v="0"/>
    <n v="2048"/>
  </r>
  <r>
    <x v="5"/>
    <s v="M2"/>
    <s v="EURO IV"/>
    <x v="9"/>
    <s v="Poltár"/>
    <s v="Banskobystrický kraj"/>
    <n v="74"/>
    <n v="0"/>
    <n v="259"/>
  </r>
  <r>
    <x v="5"/>
    <s v="M2"/>
    <s v="EURO IV"/>
    <x v="9"/>
    <s v="Poprad"/>
    <s v="Prešovský kraj"/>
    <n v="2182"/>
    <n v="0"/>
    <n v="3428"/>
  </r>
  <r>
    <x v="5"/>
    <s v="M2"/>
    <s v="EURO IV"/>
    <x v="9"/>
    <s v="Považská Bystrica"/>
    <s v="Trenčiansky kraj"/>
    <n v="425"/>
    <n v="0"/>
    <n v="1924"/>
  </r>
  <r>
    <x v="5"/>
    <s v="M2"/>
    <s v="EURO IV"/>
    <x v="9"/>
    <s v="Prešov"/>
    <s v="Prešovský kraj"/>
    <n v="3406"/>
    <n v="0"/>
    <n v="12936"/>
  </r>
  <r>
    <x v="5"/>
    <s v="M2"/>
    <s v="EURO IV"/>
    <x v="9"/>
    <s v="Prievidza"/>
    <s v="Trenčiansky kraj"/>
    <n v="3031"/>
    <n v="0"/>
    <n v="14494"/>
  </r>
  <r>
    <x v="5"/>
    <s v="M2"/>
    <s v="EURO IV"/>
    <x v="9"/>
    <s v="Púchov"/>
    <s v="Trenčiansky kraj"/>
    <n v="28"/>
    <n v="0"/>
    <n v="199"/>
  </r>
  <r>
    <x v="5"/>
    <s v="M2"/>
    <s v="EURO IV"/>
    <x v="9"/>
    <s v="Revúca"/>
    <s v="Banskobystrický kraj"/>
    <n v="747"/>
    <n v="0"/>
    <n v="2065"/>
  </r>
  <r>
    <x v="5"/>
    <s v="M2"/>
    <s v="EURO IV"/>
    <x v="9"/>
    <s v="Rimavská Sobota"/>
    <s v="Banskobystrický kraj"/>
    <n v="3693"/>
    <n v="0"/>
    <n v="28739"/>
  </r>
  <r>
    <x v="5"/>
    <s v="M2"/>
    <s v="EURO IV"/>
    <x v="9"/>
    <s v="Rožňava"/>
    <s v="Košický kraj"/>
    <n v="3388"/>
    <n v="0"/>
    <n v="8644"/>
  </r>
  <r>
    <x v="5"/>
    <s v="M2"/>
    <s v="EURO IV"/>
    <x v="9"/>
    <s v="Ružomberok"/>
    <s v="Žilinský kraj"/>
    <n v="386"/>
    <n v="0"/>
    <n v="959"/>
  </r>
  <r>
    <x v="5"/>
    <s v="M2"/>
    <s v="EURO IV"/>
    <x v="9"/>
    <s v="Sabinov"/>
    <s v="Prešovský kraj"/>
    <n v="2184"/>
    <n v="0"/>
    <n v="9735"/>
  </r>
  <r>
    <x v="5"/>
    <s v="M2"/>
    <s v="EURO IV"/>
    <x v="9"/>
    <s v="Senec"/>
    <s v="Bratislavský kraj"/>
    <n v="2396"/>
    <n v="0"/>
    <n v="10792"/>
  </r>
  <r>
    <x v="5"/>
    <s v="M2"/>
    <s v="EURO IV"/>
    <x v="9"/>
    <s v="Senica"/>
    <s v="Trnavský kraj"/>
    <n v="404"/>
    <n v="0"/>
    <n v="3356"/>
  </r>
  <r>
    <x v="5"/>
    <s v="M2"/>
    <s v="EURO IV"/>
    <x v="9"/>
    <s v="Skalica"/>
    <s v="Trnavský kraj"/>
    <n v="267"/>
    <n v="0"/>
    <n v="1013"/>
  </r>
  <r>
    <x v="5"/>
    <s v="M2"/>
    <s v="EURO IV"/>
    <x v="9"/>
    <s v="Snina"/>
    <s v="Prešovský kraj"/>
    <n v="118"/>
    <n v="0"/>
    <n v="527"/>
  </r>
  <r>
    <x v="5"/>
    <s v="M2"/>
    <s v="EURO IV"/>
    <x v="9"/>
    <s v="Sobrance"/>
    <s v="Košický kraj"/>
    <n v="1796"/>
    <n v="0"/>
    <n v="8485"/>
  </r>
  <r>
    <x v="5"/>
    <s v="M2"/>
    <s v="EURO IV"/>
    <x v="9"/>
    <s v="Spišská Nová Ves"/>
    <s v="Košický kraj"/>
    <n v="32962"/>
    <n v="0"/>
    <n v="76343"/>
  </r>
  <r>
    <x v="5"/>
    <s v="M2"/>
    <s v="EURO IV"/>
    <x v="9"/>
    <s v="Stará Ľubovňa"/>
    <s v="Prešovský kraj"/>
    <n v="473"/>
    <n v="0"/>
    <n v="1275"/>
  </r>
  <r>
    <x v="5"/>
    <s v="M2"/>
    <s v="EURO IV"/>
    <x v="9"/>
    <s v="Stropkov"/>
    <s v="Prešovský kraj"/>
    <n v="742"/>
    <n v="0"/>
    <n v="3935"/>
  </r>
  <r>
    <x v="5"/>
    <s v="M2"/>
    <s v="EURO IV"/>
    <x v="9"/>
    <s v="Svidník"/>
    <s v="Prešovský kraj"/>
    <n v="5475"/>
    <n v="0"/>
    <n v="26933"/>
  </r>
  <r>
    <x v="5"/>
    <s v="M2"/>
    <s v="EURO IV"/>
    <x v="9"/>
    <s v="Šaľa"/>
    <s v="Nitriansky kraj"/>
    <n v="1246"/>
    <n v="0"/>
    <n v="11765"/>
  </r>
  <r>
    <x v="5"/>
    <s v="M2"/>
    <s v="EURO IV"/>
    <x v="9"/>
    <s v="Topoľčany"/>
    <s v="Nitriansky kraj"/>
    <n v="2263"/>
    <n v="0"/>
    <n v="8063"/>
  </r>
  <r>
    <x v="5"/>
    <s v="M2"/>
    <s v="EURO IV"/>
    <x v="9"/>
    <s v="Trebišov"/>
    <s v="Košický kraj"/>
    <n v="5337"/>
    <n v="0"/>
    <n v="20983"/>
  </r>
  <r>
    <x v="5"/>
    <s v="M2"/>
    <s v="EURO IV"/>
    <x v="9"/>
    <s v="Trenčín"/>
    <s v="Trenčiansky kraj"/>
    <n v="1665"/>
    <n v="0"/>
    <n v="10875"/>
  </r>
  <r>
    <x v="5"/>
    <s v="M2"/>
    <s v="EURO IV"/>
    <x v="9"/>
    <s v="Trnava"/>
    <s v="Trnavský kraj"/>
    <n v="1574"/>
    <n v="0"/>
    <n v="8596"/>
  </r>
  <r>
    <x v="5"/>
    <s v="M2"/>
    <s v="EURO IV"/>
    <x v="9"/>
    <s v="Turčianske Teplice"/>
    <s v="Žilinský kraj"/>
    <n v="350"/>
    <n v="0"/>
    <n v="1990"/>
  </r>
  <r>
    <x v="5"/>
    <s v="M2"/>
    <s v="EURO IV"/>
    <x v="9"/>
    <s v="Tvrdošín"/>
    <s v="Žilinský kraj"/>
    <n v="40"/>
    <n v="0"/>
    <n v="176"/>
  </r>
  <r>
    <x v="5"/>
    <s v="M2"/>
    <s v="EURO IV"/>
    <x v="9"/>
    <s v="Veľký Krtíš"/>
    <s v="Banskobystrický kraj"/>
    <n v="129"/>
    <n v="0"/>
    <n v="660"/>
  </r>
  <r>
    <x v="5"/>
    <s v="M2"/>
    <s v="EURO IV"/>
    <x v="9"/>
    <s v="Vranov nad Topľou"/>
    <s v="Prešovský kraj"/>
    <n v="526"/>
    <n v="0"/>
    <n v="4976"/>
  </r>
  <r>
    <x v="5"/>
    <s v="M2"/>
    <s v="EURO IV"/>
    <x v="9"/>
    <s v="Zlaté Moravce"/>
    <s v="Nitriansky kraj"/>
    <n v="477"/>
    <n v="0"/>
    <n v="1271"/>
  </r>
  <r>
    <x v="5"/>
    <s v="M2"/>
    <s v="EURO IV"/>
    <x v="9"/>
    <s v="Zvolen"/>
    <s v="Banskobystrický kraj"/>
    <n v="179"/>
    <n v="0"/>
    <n v="738"/>
  </r>
  <r>
    <x v="5"/>
    <s v="M2"/>
    <s v="EURO IV"/>
    <x v="9"/>
    <s v="Žarnovica"/>
    <s v="Banskobystrický kraj"/>
    <n v="50"/>
    <n v="0"/>
    <n v="300"/>
  </r>
  <r>
    <x v="5"/>
    <s v="M2"/>
    <s v="EURO IV"/>
    <x v="9"/>
    <s v="Žiar nad Hronom"/>
    <s v="Banskobystrický kraj"/>
    <n v="83"/>
    <n v="0"/>
    <n v="765"/>
  </r>
  <r>
    <x v="5"/>
    <s v="M2"/>
    <s v="EURO IV"/>
    <x v="9"/>
    <s v="Žilina"/>
    <s v="Žilinský kraj"/>
    <n v="1504"/>
    <n v="0"/>
    <n v="6240"/>
  </r>
  <r>
    <x v="5"/>
    <s v="M2"/>
    <s v="EURO IV"/>
    <x v="10"/>
    <s v="Bratislava IV"/>
    <s v="Bratislavský kraj"/>
    <n v="4540"/>
    <n v="1131"/>
    <n v="22629"/>
  </r>
  <r>
    <x v="5"/>
    <s v="M2"/>
    <s v="EURO IV"/>
    <x v="10"/>
    <s v="Bratislava V"/>
    <s v="Bratislavský kraj"/>
    <n v="6091"/>
    <n v="1369"/>
    <n v="27382"/>
  </r>
  <r>
    <x v="5"/>
    <s v="M2"/>
    <s v="EURO IV"/>
    <x v="10"/>
    <s v="Bytča"/>
    <s v="Žilinský kraj"/>
    <n v="1491"/>
    <n v="464"/>
    <n v="9273"/>
  </r>
  <r>
    <x v="5"/>
    <s v="M2"/>
    <s v="EURO IV"/>
    <x v="10"/>
    <s v="Čadca"/>
    <s v="Žilinský kraj"/>
    <n v="65"/>
    <n v="1"/>
    <n v="16"/>
  </r>
  <r>
    <x v="5"/>
    <s v="M2"/>
    <s v="EURO IV"/>
    <x v="10"/>
    <s v="Hlohovec"/>
    <s v="Trnavský kraj"/>
    <n v="4232"/>
    <n v="2025"/>
    <n v="40502"/>
  </r>
  <r>
    <x v="5"/>
    <s v="M2"/>
    <s v="EURO IV"/>
    <x v="10"/>
    <s v="Ilava"/>
    <s v="Trenčiansky kraj"/>
    <n v="5171"/>
    <n v="1783"/>
    <n v="35657"/>
  </r>
  <r>
    <x v="5"/>
    <s v="M2"/>
    <s v="EURO IV"/>
    <x v="10"/>
    <s v="Košice - okolie"/>
    <s v="Košický kraj"/>
    <n v="944"/>
    <n v="486"/>
    <n v="9711"/>
  </r>
  <r>
    <x v="5"/>
    <s v="M2"/>
    <s v="EURO IV"/>
    <x v="10"/>
    <s v="Levoča"/>
    <s v="Prešovský kraj"/>
    <n v="3480"/>
    <n v="925"/>
    <n v="18508"/>
  </r>
  <r>
    <x v="5"/>
    <s v="M2"/>
    <s v="EURO IV"/>
    <x v="10"/>
    <s v="Liptovský Mikuláš"/>
    <s v="Žilinský kraj"/>
    <n v="9077"/>
    <n v="3416"/>
    <n v="68320"/>
  </r>
  <r>
    <x v="5"/>
    <s v="M2"/>
    <s v="EURO IV"/>
    <x v="10"/>
    <s v="Malacky"/>
    <s v="Bratislavský kraj"/>
    <n v="5893"/>
    <n v="2810"/>
    <n v="56198"/>
  </r>
  <r>
    <x v="5"/>
    <s v="M2"/>
    <s v="EURO IV"/>
    <x v="10"/>
    <s v="Martin"/>
    <s v="Žilinský kraj"/>
    <n v="1308"/>
    <n v="495"/>
    <n v="9904"/>
  </r>
  <r>
    <x v="5"/>
    <s v="M2"/>
    <s v="EURO IV"/>
    <x v="10"/>
    <s v="Nové Mesto nad Váhom"/>
    <s v="Trenčiansky kraj"/>
    <n v="5465"/>
    <n v="2265"/>
    <n v="45301"/>
  </r>
  <r>
    <x v="5"/>
    <s v="M2"/>
    <s v="EURO IV"/>
    <x v="10"/>
    <s v="Piešťany"/>
    <s v="Trnavský kraj"/>
    <n v="1926"/>
    <n v="1151"/>
    <n v="23029"/>
  </r>
  <r>
    <x v="5"/>
    <s v="M2"/>
    <s v="EURO IV"/>
    <x v="10"/>
    <s v="Poprad"/>
    <s v="Prešovský kraj"/>
    <n v="6911"/>
    <n v="2174"/>
    <n v="43474"/>
  </r>
  <r>
    <x v="5"/>
    <s v="M2"/>
    <s v="EURO IV"/>
    <x v="10"/>
    <s v="Považská Bystrica"/>
    <s v="Trenčiansky kraj"/>
    <n v="4522"/>
    <n v="1372"/>
    <n v="27433"/>
  </r>
  <r>
    <x v="5"/>
    <s v="M2"/>
    <s v="EURO IV"/>
    <x v="10"/>
    <s v="Prešov"/>
    <s v="Prešovský kraj"/>
    <n v="4380"/>
    <n v="1349"/>
    <n v="26983"/>
  </r>
  <r>
    <x v="5"/>
    <s v="M2"/>
    <s v="EURO IV"/>
    <x v="10"/>
    <s v="Púchov"/>
    <s v="Trenčiansky kraj"/>
    <n v="2016"/>
    <n v="534"/>
    <n v="10687"/>
  </r>
  <r>
    <x v="5"/>
    <s v="M2"/>
    <s v="EURO IV"/>
    <x v="10"/>
    <s v="Ružomberok"/>
    <s v="Žilinský kraj"/>
    <n v="1539"/>
    <n v="103"/>
    <n v="2065"/>
  </r>
  <r>
    <x v="5"/>
    <s v="M2"/>
    <s v="EURO IV"/>
    <x v="10"/>
    <s v="Senec"/>
    <s v="Bratislavský kraj"/>
    <n v="10257"/>
    <n v="5037"/>
    <n v="100737"/>
  </r>
  <r>
    <x v="5"/>
    <s v="M2"/>
    <s v="EURO IV"/>
    <x v="10"/>
    <s v="Senica"/>
    <s v="Trnavský kraj"/>
    <n v="2438"/>
    <n v="1727"/>
    <n v="34538"/>
  </r>
  <r>
    <x v="5"/>
    <s v="M2"/>
    <s v="EURO IV"/>
    <x v="10"/>
    <s v="Skalica"/>
    <s v="Trnavský kraj"/>
    <n v="1128"/>
    <n v="100"/>
    <n v="2002"/>
  </r>
  <r>
    <x v="5"/>
    <s v="M2"/>
    <s v="EURO IV"/>
    <x v="10"/>
    <s v="Trenčín"/>
    <s v="Trenčiansky kraj"/>
    <n v="6703"/>
    <n v="2435"/>
    <n v="48696"/>
  </r>
  <r>
    <x v="5"/>
    <s v="M2"/>
    <s v="EURO IV"/>
    <x v="10"/>
    <s v="Trnava"/>
    <s v="Trnavský kraj"/>
    <n v="5078"/>
    <n v="2164"/>
    <n v="43275"/>
  </r>
  <r>
    <x v="5"/>
    <s v="M2"/>
    <s v="EURO IV"/>
    <x v="10"/>
    <s v="Žilina"/>
    <s v="Žilinský kraj"/>
    <n v="3853"/>
    <n v="821"/>
    <n v="16423"/>
  </r>
  <r>
    <x v="5"/>
    <s v="M2"/>
    <s v="EURO IV"/>
    <x v="11"/>
    <s v="Banská Bystrica"/>
    <s v="Banskobystrický kraj"/>
    <n v="1047"/>
    <n v="435"/>
    <n v="8705"/>
  </r>
  <r>
    <x v="5"/>
    <s v="M2"/>
    <s v="EURO IV"/>
    <x v="11"/>
    <s v="Detva"/>
    <s v="Banskobystrický kraj"/>
    <n v="10"/>
    <n v="3"/>
    <n v="51"/>
  </r>
  <r>
    <x v="5"/>
    <s v="M2"/>
    <s v="EURO IV"/>
    <x v="11"/>
    <s v="Dolný Kubín"/>
    <s v="Žilinský kraj"/>
    <n v="309"/>
    <n v="89"/>
    <n v="1775"/>
  </r>
  <r>
    <x v="5"/>
    <s v="M2"/>
    <s v="EURO IV"/>
    <x v="11"/>
    <s v="Galanta"/>
    <s v="Trnavský kraj"/>
    <n v="10142"/>
    <n v="1436"/>
    <n v="28715"/>
  </r>
  <r>
    <x v="5"/>
    <s v="M2"/>
    <s v="EURO IV"/>
    <x v="11"/>
    <s v="Košice - okolie"/>
    <s v="Košický kraj"/>
    <n v="490"/>
    <n v="185"/>
    <n v="3702"/>
  </r>
  <r>
    <x v="5"/>
    <s v="M2"/>
    <s v="EURO IV"/>
    <x v="11"/>
    <s v="Košice I"/>
    <s v="Košický kraj"/>
    <n v="1353"/>
    <n v="369"/>
    <n v="7377"/>
  </r>
  <r>
    <x v="5"/>
    <s v="M2"/>
    <s v="EURO IV"/>
    <x v="11"/>
    <s v="Košice II"/>
    <s v="Košický kraj"/>
    <n v="3818"/>
    <n v="1615"/>
    <n v="32296"/>
  </r>
  <r>
    <x v="5"/>
    <s v="M2"/>
    <s v="EURO IV"/>
    <x v="11"/>
    <s v="Nitra"/>
    <s v="Nitriansky kraj"/>
    <n v="7079"/>
    <n v="1654"/>
    <n v="33090"/>
  </r>
  <r>
    <x v="5"/>
    <s v="M2"/>
    <s v="EURO IV"/>
    <x v="11"/>
    <s v="Púchov"/>
    <s v="Trenčiansky kraj"/>
    <n v="2290"/>
    <n v="97"/>
    <n v="1944"/>
  </r>
  <r>
    <x v="5"/>
    <s v="M2"/>
    <s v="EURO IV"/>
    <x v="11"/>
    <s v="Revúca"/>
    <s v="Banskobystrický kraj"/>
    <n v="614"/>
    <n v="79"/>
    <n v="1571"/>
  </r>
  <r>
    <x v="5"/>
    <s v="M2"/>
    <s v="EURO IV"/>
    <x v="11"/>
    <s v="Rimavská Sobota"/>
    <s v="Banskobystrický kraj"/>
    <n v="712"/>
    <n v="107"/>
    <n v="2145"/>
  </r>
  <r>
    <x v="5"/>
    <s v="M2"/>
    <s v="EURO IV"/>
    <x v="11"/>
    <s v="Svidník"/>
    <s v="Prešovský kraj"/>
    <n v="126"/>
    <n v="28"/>
    <n v="560"/>
  </r>
  <r>
    <x v="5"/>
    <s v="M2"/>
    <s v="EURO IV"/>
    <x v="11"/>
    <s v="Trnava"/>
    <s v="Trnavský kraj"/>
    <n v="9570"/>
    <n v="1067"/>
    <n v="21347"/>
  </r>
  <r>
    <x v="5"/>
    <s v="M2"/>
    <s v="EURO IV"/>
    <x v="11"/>
    <s v="Turčianske Teplice"/>
    <s v="Žilinský kraj"/>
    <n v="299"/>
    <n v="63"/>
    <n v="1261"/>
  </r>
  <r>
    <x v="5"/>
    <s v="M2"/>
    <s v="EURO IV"/>
    <x v="11"/>
    <s v="Tvrdošín"/>
    <s v="Žilinský kraj"/>
    <n v="470"/>
    <n v="98"/>
    <n v="1959"/>
  </r>
  <r>
    <x v="5"/>
    <s v="M2"/>
    <s v="EURO IV"/>
    <x v="11"/>
    <s v="Zlaté Moravce"/>
    <s v="Nitriansky kraj"/>
    <n v="3031"/>
    <n v="1118"/>
    <n v="22361"/>
  </r>
  <r>
    <x v="5"/>
    <s v="M2"/>
    <s v="EURO IV"/>
    <x v="11"/>
    <s v="Zvolen"/>
    <s v="Banskobystrický kraj"/>
    <n v="8232"/>
    <n v="889"/>
    <n v="17774"/>
  </r>
  <r>
    <x v="5"/>
    <s v="M2"/>
    <s v="EURO IV"/>
    <x v="11"/>
    <s v="Žarnovica"/>
    <s v="Banskobystrický kraj"/>
    <n v="4680"/>
    <n v="1232"/>
    <n v="24648"/>
  </r>
  <r>
    <x v="5"/>
    <s v="M2"/>
    <s v="EURO IV"/>
    <x v="11"/>
    <s v="Žiar nad Hronom"/>
    <s v="Banskobystrický kraj"/>
    <n v="3154"/>
    <n v="860"/>
    <n v="17206"/>
  </r>
  <r>
    <x v="5"/>
    <s v="M2"/>
    <s v="EURO IV+"/>
    <x v="3"/>
    <s v="Bánovce nad Bebravou"/>
    <s v="Trenčiansky kraj"/>
    <n v="40"/>
    <n v="0"/>
    <n v="52"/>
  </r>
  <r>
    <x v="5"/>
    <s v="M2"/>
    <s v="EURO IV+"/>
    <x v="3"/>
    <s v="Banská Bystrica"/>
    <s v="Banskobystrický kraj"/>
    <n v="211"/>
    <n v="0"/>
    <n v="493"/>
  </r>
  <r>
    <x v="5"/>
    <s v="M2"/>
    <s v="EURO IV+"/>
    <x v="3"/>
    <s v="Banská Štiavnica"/>
    <s v="Banskobystrický kraj"/>
    <n v="5"/>
    <n v="0"/>
    <n v="14"/>
  </r>
  <r>
    <x v="5"/>
    <s v="M2"/>
    <s v="EURO IV+"/>
    <x v="3"/>
    <s v="Bardejov"/>
    <s v="Prešovský kraj"/>
    <n v="17"/>
    <n v="0"/>
    <n v="23"/>
  </r>
  <r>
    <x v="5"/>
    <s v="M2"/>
    <s v="EURO IV+"/>
    <x v="3"/>
    <s v="Bratislava II"/>
    <s v="Bratislavský kraj"/>
    <n v="240"/>
    <n v="0"/>
    <n v="748"/>
  </r>
  <r>
    <x v="5"/>
    <s v="M2"/>
    <s v="EURO IV+"/>
    <x v="3"/>
    <s v="Bratislava IV"/>
    <s v="Bratislavský kraj"/>
    <n v="11"/>
    <n v="0"/>
    <n v="53"/>
  </r>
  <r>
    <x v="5"/>
    <s v="M2"/>
    <s v="EURO IV+"/>
    <x v="3"/>
    <s v="Brezno"/>
    <s v="Banskobystrický kraj"/>
    <n v="37"/>
    <n v="0"/>
    <n v="51"/>
  </r>
  <r>
    <x v="5"/>
    <s v="M2"/>
    <s v="EURO IV+"/>
    <x v="3"/>
    <s v="Bytča"/>
    <s v="Žilinský kraj"/>
    <n v="11"/>
    <n v="0"/>
    <n v="25"/>
  </r>
  <r>
    <x v="5"/>
    <s v="M2"/>
    <s v="EURO IV+"/>
    <x v="3"/>
    <s v="Čadca"/>
    <s v="Žilinský kraj"/>
    <n v="44"/>
    <n v="0"/>
    <n v="177"/>
  </r>
  <r>
    <x v="5"/>
    <s v="M2"/>
    <s v="EURO IV+"/>
    <x v="3"/>
    <s v="Detva"/>
    <s v="Banskobystrický kraj"/>
    <n v="25"/>
    <n v="0"/>
    <n v="32"/>
  </r>
  <r>
    <x v="5"/>
    <s v="M2"/>
    <s v="EURO IV+"/>
    <x v="3"/>
    <s v="Dolný Kubín"/>
    <s v="Žilinský kraj"/>
    <n v="181"/>
    <n v="0"/>
    <n v="236"/>
  </r>
  <r>
    <x v="5"/>
    <s v="M2"/>
    <s v="EURO IV+"/>
    <x v="3"/>
    <s v="Dunajská Streda"/>
    <s v="Trnavský kraj"/>
    <n v="73"/>
    <n v="0"/>
    <n v="186"/>
  </r>
  <r>
    <x v="5"/>
    <s v="M2"/>
    <s v="EURO IV+"/>
    <x v="3"/>
    <s v="Galanta"/>
    <s v="Trnavský kraj"/>
    <n v="4"/>
    <n v="0"/>
    <n v="2"/>
  </r>
  <r>
    <x v="5"/>
    <s v="M2"/>
    <s v="EURO IV+"/>
    <x v="3"/>
    <s v="Hlohovec"/>
    <s v="Trnavský kraj"/>
    <n v="51"/>
    <n v="0"/>
    <n v="87"/>
  </r>
  <r>
    <x v="5"/>
    <s v="M2"/>
    <s v="EURO IV+"/>
    <x v="3"/>
    <s v="Humenné"/>
    <s v="Prešovský kraj"/>
    <n v="314"/>
    <n v="0"/>
    <n v="696"/>
  </r>
  <r>
    <x v="5"/>
    <s v="M2"/>
    <s v="EURO IV+"/>
    <x v="3"/>
    <s v="Ilava"/>
    <s v="Trenčiansky kraj"/>
    <n v="14"/>
    <n v="0"/>
    <n v="11"/>
  </r>
  <r>
    <x v="5"/>
    <s v="M2"/>
    <s v="EURO IV+"/>
    <x v="3"/>
    <s v="Kežmarok"/>
    <s v="Prešovský kraj"/>
    <n v="65"/>
    <n v="0"/>
    <n v="81"/>
  </r>
  <r>
    <x v="5"/>
    <s v="M2"/>
    <s v="EURO IV+"/>
    <x v="3"/>
    <s v="Komárno"/>
    <s v="Nitriansky kraj"/>
    <n v="188"/>
    <n v="0"/>
    <n v="226"/>
  </r>
  <r>
    <x v="5"/>
    <s v="M2"/>
    <s v="EURO IV+"/>
    <x v="3"/>
    <s v="Košice - okolie"/>
    <s v="Košický kraj"/>
    <n v="48"/>
    <n v="0"/>
    <n v="48"/>
  </r>
  <r>
    <x v="5"/>
    <s v="M2"/>
    <s v="EURO IV+"/>
    <x v="3"/>
    <s v="Košice I"/>
    <s v="Košický kraj"/>
    <n v="4"/>
    <n v="0"/>
    <n v="40"/>
  </r>
  <r>
    <x v="5"/>
    <s v="M2"/>
    <s v="EURO IV+"/>
    <x v="3"/>
    <s v="Košice II"/>
    <s v="Košický kraj"/>
    <n v="7"/>
    <n v="0"/>
    <n v="27"/>
  </r>
  <r>
    <x v="5"/>
    <s v="M2"/>
    <s v="EURO IV+"/>
    <x v="3"/>
    <s v="Košice III"/>
    <s v="Košický kraj"/>
    <n v="2"/>
    <n v="0"/>
    <n v="22"/>
  </r>
  <r>
    <x v="5"/>
    <s v="M2"/>
    <s v="EURO IV+"/>
    <x v="3"/>
    <s v="Košice IV"/>
    <s v="Košický kraj"/>
    <n v="17"/>
    <n v="0"/>
    <n v="41"/>
  </r>
  <r>
    <x v="5"/>
    <s v="M2"/>
    <s v="EURO IV+"/>
    <x v="3"/>
    <s v="Krupina"/>
    <s v="Banskobystrický kraj"/>
    <n v="137"/>
    <n v="0"/>
    <n v="175"/>
  </r>
  <r>
    <x v="5"/>
    <s v="M2"/>
    <s v="EURO IV+"/>
    <x v="3"/>
    <s v="Kysucké Nové Mesto"/>
    <s v="Žilinský kraj"/>
    <n v="13"/>
    <n v="0"/>
    <n v="9"/>
  </r>
  <r>
    <x v="5"/>
    <s v="M2"/>
    <s v="EURO IV+"/>
    <x v="3"/>
    <s v="Levice"/>
    <s v="Nitriansky kraj"/>
    <n v="143"/>
    <n v="0"/>
    <n v="217"/>
  </r>
  <r>
    <x v="5"/>
    <s v="M2"/>
    <s v="EURO IV+"/>
    <x v="3"/>
    <s v="Levoča"/>
    <s v="Prešovský kraj"/>
    <n v="134"/>
    <n v="0"/>
    <n v="123"/>
  </r>
  <r>
    <x v="5"/>
    <s v="M2"/>
    <s v="EURO IV+"/>
    <x v="3"/>
    <s v="Lučenec"/>
    <s v="Banskobystrický kraj"/>
    <n v="138"/>
    <n v="0"/>
    <n v="175"/>
  </r>
  <r>
    <x v="5"/>
    <s v="M2"/>
    <s v="EURO IV+"/>
    <x v="3"/>
    <s v="Malacky"/>
    <s v="Bratislavský kraj"/>
    <n v="635"/>
    <n v="0"/>
    <n v="1370"/>
  </r>
  <r>
    <x v="5"/>
    <s v="M2"/>
    <s v="EURO IV+"/>
    <x v="3"/>
    <s v="Martin"/>
    <s v="Žilinský kraj"/>
    <n v="33"/>
    <n v="0"/>
    <n v="130"/>
  </r>
  <r>
    <x v="5"/>
    <s v="M2"/>
    <s v="EURO IV+"/>
    <x v="3"/>
    <s v="Michalovce"/>
    <s v="Košický kraj"/>
    <n v="236"/>
    <n v="0"/>
    <n v="379"/>
  </r>
  <r>
    <x v="5"/>
    <s v="M2"/>
    <s v="EURO IV+"/>
    <x v="3"/>
    <s v="Námestovo"/>
    <s v="Žilinský kraj"/>
    <n v="39"/>
    <n v="0"/>
    <n v="112"/>
  </r>
  <r>
    <x v="5"/>
    <s v="M2"/>
    <s v="EURO IV+"/>
    <x v="3"/>
    <s v="Nitra"/>
    <s v="Nitriansky kraj"/>
    <n v="1261"/>
    <n v="0"/>
    <n v="1896"/>
  </r>
  <r>
    <x v="5"/>
    <s v="M2"/>
    <s v="EURO IV+"/>
    <x v="3"/>
    <s v="Nové Mesto nad Váhom"/>
    <s v="Trenčiansky kraj"/>
    <n v="11"/>
    <n v="0"/>
    <n v="17"/>
  </r>
  <r>
    <x v="5"/>
    <s v="M2"/>
    <s v="EURO IV+"/>
    <x v="3"/>
    <s v="Nové Zámky"/>
    <s v="Nitriansky kraj"/>
    <n v="389"/>
    <n v="0"/>
    <n v="713"/>
  </r>
  <r>
    <x v="5"/>
    <s v="M2"/>
    <s v="EURO IV+"/>
    <x v="3"/>
    <s v="Partizánske"/>
    <s v="Trenčiansky kraj"/>
    <n v="69"/>
    <n v="0"/>
    <n v="208"/>
  </r>
  <r>
    <x v="5"/>
    <s v="M2"/>
    <s v="EURO IV+"/>
    <x v="3"/>
    <s v="Piešťany"/>
    <s v="Trnavský kraj"/>
    <n v="48"/>
    <n v="0"/>
    <n v="27"/>
  </r>
  <r>
    <x v="5"/>
    <s v="M2"/>
    <s v="EURO IV+"/>
    <x v="3"/>
    <s v="Poprad"/>
    <s v="Prešovský kraj"/>
    <n v="151"/>
    <n v="0"/>
    <n v="255"/>
  </r>
  <r>
    <x v="5"/>
    <s v="M2"/>
    <s v="EURO IV+"/>
    <x v="3"/>
    <s v="Považská Bystrica"/>
    <s v="Trenčiansky kraj"/>
    <n v="4"/>
    <n v="0"/>
    <n v="9"/>
  </r>
  <r>
    <x v="5"/>
    <s v="M2"/>
    <s v="EURO IV+"/>
    <x v="3"/>
    <s v="Prešov"/>
    <s v="Prešovský kraj"/>
    <n v="254"/>
    <n v="0"/>
    <n v="590"/>
  </r>
  <r>
    <x v="5"/>
    <s v="M2"/>
    <s v="EURO IV+"/>
    <x v="3"/>
    <s v="Prievidza"/>
    <s v="Trenčiansky kraj"/>
    <n v="762"/>
    <n v="0"/>
    <n v="1193"/>
  </r>
  <r>
    <x v="5"/>
    <s v="M2"/>
    <s v="EURO IV+"/>
    <x v="3"/>
    <s v="Púchov"/>
    <s v="Trenčiansky kraj"/>
    <n v="6"/>
    <n v="0"/>
    <n v="12"/>
  </r>
  <r>
    <x v="5"/>
    <s v="M2"/>
    <s v="EURO IV+"/>
    <x v="3"/>
    <s v="Rimavská Sobota"/>
    <s v="Banskobystrický kraj"/>
    <n v="184"/>
    <n v="0"/>
    <n v="200"/>
  </r>
  <r>
    <x v="5"/>
    <s v="M2"/>
    <s v="EURO IV+"/>
    <x v="3"/>
    <s v="Rožňava"/>
    <s v="Košický kraj"/>
    <n v="129"/>
    <n v="0"/>
    <n v="121"/>
  </r>
  <r>
    <x v="5"/>
    <s v="M2"/>
    <s v="EURO IV+"/>
    <x v="3"/>
    <s v="Ružomberok"/>
    <s v="Žilinský kraj"/>
    <n v="91"/>
    <n v="0"/>
    <n v="390"/>
  </r>
  <r>
    <x v="5"/>
    <s v="M2"/>
    <s v="EURO IV+"/>
    <x v="3"/>
    <s v="Sabinov"/>
    <s v="Prešovský kraj"/>
    <n v="48"/>
    <n v="0"/>
    <n v="106"/>
  </r>
  <r>
    <x v="5"/>
    <s v="M2"/>
    <s v="EURO IV+"/>
    <x v="3"/>
    <s v="Senec"/>
    <s v="Bratislavský kraj"/>
    <n v="28"/>
    <n v="0"/>
    <n v="48"/>
  </r>
  <r>
    <x v="5"/>
    <s v="M2"/>
    <s v="EURO IV+"/>
    <x v="3"/>
    <s v="Senica"/>
    <s v="Trnavský kraj"/>
    <n v="455"/>
    <n v="0"/>
    <n v="899"/>
  </r>
  <r>
    <x v="5"/>
    <s v="M2"/>
    <s v="EURO IV+"/>
    <x v="3"/>
    <s v="Skalica"/>
    <s v="Trnavský kraj"/>
    <n v="30"/>
    <n v="0"/>
    <n v="42"/>
  </r>
  <r>
    <x v="5"/>
    <s v="M2"/>
    <s v="EURO IV+"/>
    <x v="3"/>
    <s v="Snina"/>
    <s v="Prešovský kraj"/>
    <n v="210"/>
    <n v="0"/>
    <n v="519"/>
  </r>
  <r>
    <x v="5"/>
    <s v="M2"/>
    <s v="EURO IV+"/>
    <x v="3"/>
    <s v="Sobrance"/>
    <s v="Košický kraj"/>
    <n v="2"/>
    <n v="0"/>
    <n v="3"/>
  </r>
  <r>
    <x v="5"/>
    <s v="M2"/>
    <s v="EURO IV+"/>
    <x v="3"/>
    <s v="Stará Ľubovňa"/>
    <s v="Prešovský kraj"/>
    <n v="51"/>
    <n v="0"/>
    <n v="80"/>
  </r>
  <r>
    <x v="5"/>
    <s v="M2"/>
    <s v="EURO IV+"/>
    <x v="3"/>
    <s v="Stropkov"/>
    <s v="Prešovský kraj"/>
    <n v="16"/>
    <n v="0"/>
    <n v="18"/>
  </r>
  <r>
    <x v="5"/>
    <s v="M2"/>
    <s v="EURO IV+"/>
    <x v="3"/>
    <s v="Svidník"/>
    <s v="Prešovský kraj"/>
    <n v="55"/>
    <n v="0"/>
    <n v="64"/>
  </r>
  <r>
    <x v="5"/>
    <s v="M2"/>
    <s v="EURO IV+"/>
    <x v="3"/>
    <s v="Šaľa"/>
    <s v="Nitriansky kraj"/>
    <n v="241"/>
    <n v="0"/>
    <n v="771"/>
  </r>
  <r>
    <x v="5"/>
    <s v="M2"/>
    <s v="EURO IV+"/>
    <x v="3"/>
    <s v="Topoľčany"/>
    <s v="Nitriansky kraj"/>
    <n v="534"/>
    <n v="0"/>
    <n v="3006"/>
  </r>
  <r>
    <x v="5"/>
    <s v="M2"/>
    <s v="EURO IV+"/>
    <x v="3"/>
    <s v="Trebišov"/>
    <s v="Košický kraj"/>
    <n v="40"/>
    <n v="0"/>
    <n v="65"/>
  </r>
  <r>
    <x v="5"/>
    <s v="M2"/>
    <s v="EURO IV+"/>
    <x v="3"/>
    <s v="Trenčín"/>
    <s v="Trenčiansky kraj"/>
    <n v="33"/>
    <n v="0"/>
    <n v="55"/>
  </r>
  <r>
    <x v="5"/>
    <s v="M2"/>
    <s v="EURO IV+"/>
    <x v="3"/>
    <s v="Trnava"/>
    <s v="Trnavský kraj"/>
    <n v="108"/>
    <n v="0"/>
    <n v="189"/>
  </r>
  <r>
    <x v="5"/>
    <s v="M2"/>
    <s v="EURO IV+"/>
    <x v="3"/>
    <s v="Turčianske Teplice"/>
    <s v="Žilinský kraj"/>
    <n v="6"/>
    <n v="0"/>
    <n v="6"/>
  </r>
  <r>
    <x v="5"/>
    <s v="M2"/>
    <s v="EURO IV+"/>
    <x v="3"/>
    <s v="Tvrdošín"/>
    <s v="Žilinský kraj"/>
    <n v="86"/>
    <n v="0"/>
    <n v="213"/>
  </r>
  <r>
    <x v="5"/>
    <s v="M2"/>
    <s v="EURO IV+"/>
    <x v="3"/>
    <s v="Veľký Krtíš"/>
    <s v="Banskobystrický kraj"/>
    <n v="2"/>
    <n v="0"/>
    <n v="1"/>
  </r>
  <r>
    <x v="5"/>
    <s v="M2"/>
    <s v="EURO IV+"/>
    <x v="3"/>
    <s v="Vranov nad Topľou"/>
    <s v="Prešovský kraj"/>
    <n v="355"/>
    <n v="0"/>
    <n v="473"/>
  </r>
  <r>
    <x v="5"/>
    <s v="M2"/>
    <s v="EURO IV+"/>
    <x v="3"/>
    <s v="Zvolen"/>
    <s v="Banskobystrický kraj"/>
    <n v="66"/>
    <n v="0"/>
    <n v="110"/>
  </r>
  <r>
    <x v="5"/>
    <s v="M2"/>
    <s v="EURO IV+"/>
    <x v="3"/>
    <s v="Žarnovica"/>
    <s v="Banskobystrický kraj"/>
    <n v="2"/>
    <n v="0"/>
    <n v="3"/>
  </r>
  <r>
    <x v="5"/>
    <s v="M2"/>
    <s v="EURO IV+"/>
    <x v="3"/>
    <s v="Žiar nad Hronom"/>
    <s v="Banskobystrický kraj"/>
    <n v="10"/>
    <n v="0"/>
    <n v="24"/>
  </r>
  <r>
    <x v="5"/>
    <s v="M2"/>
    <s v="EURO IV+"/>
    <x v="3"/>
    <s v="Žilina"/>
    <s v="Žilinský kraj"/>
    <n v="155"/>
    <n v="0"/>
    <n v="307"/>
  </r>
  <r>
    <x v="5"/>
    <s v="M2"/>
    <s v="EURO IV+"/>
    <x v="5"/>
    <s v="Bánovce nad Bebravou"/>
    <s v="Trenčiansky kraj"/>
    <n v="132"/>
    <n v="6"/>
    <n v="195"/>
  </r>
  <r>
    <x v="5"/>
    <s v="M2"/>
    <s v="EURO IV+"/>
    <x v="5"/>
    <s v="Banská Bystrica"/>
    <s v="Banskobystrický kraj"/>
    <n v="359"/>
    <n v="19"/>
    <n v="650"/>
  </r>
  <r>
    <x v="5"/>
    <s v="M2"/>
    <s v="EURO IV+"/>
    <x v="5"/>
    <s v="Bratislava II"/>
    <s v="Bratislavský kraj"/>
    <n v="260"/>
    <n v="10"/>
    <n v="330"/>
  </r>
  <r>
    <x v="5"/>
    <s v="M2"/>
    <s v="EURO IV+"/>
    <x v="5"/>
    <s v="Bytča"/>
    <s v="Žilinský kraj"/>
    <n v="33"/>
    <n v="2"/>
    <n v="54"/>
  </r>
  <r>
    <x v="5"/>
    <s v="M2"/>
    <s v="EURO IV+"/>
    <x v="5"/>
    <s v="Čadca"/>
    <s v="Žilinský kraj"/>
    <n v="138"/>
    <n v="7"/>
    <n v="228"/>
  </r>
  <r>
    <x v="5"/>
    <s v="M2"/>
    <s v="EURO IV+"/>
    <x v="5"/>
    <s v="Detva"/>
    <s v="Banskobystrický kraj"/>
    <n v="61"/>
    <n v="3"/>
    <n v="84"/>
  </r>
  <r>
    <x v="5"/>
    <s v="M2"/>
    <s v="EURO IV+"/>
    <x v="5"/>
    <s v="Dolný Kubín"/>
    <s v="Žilinský kraj"/>
    <n v="602"/>
    <n v="22"/>
    <n v="730"/>
  </r>
  <r>
    <x v="5"/>
    <s v="M2"/>
    <s v="EURO IV+"/>
    <x v="5"/>
    <s v="Dunajská Streda"/>
    <s v="Trnavský kraj"/>
    <n v="461"/>
    <n v="28"/>
    <n v="938"/>
  </r>
  <r>
    <x v="5"/>
    <s v="M2"/>
    <s v="EURO IV+"/>
    <x v="5"/>
    <s v="Galanta"/>
    <s v="Trnavský kraj"/>
    <n v="1388"/>
    <n v="62"/>
    <n v="2074"/>
  </r>
  <r>
    <x v="5"/>
    <s v="M2"/>
    <s v="EURO IV+"/>
    <x v="5"/>
    <s v="Komárno"/>
    <s v="Nitriansky kraj"/>
    <n v="647"/>
    <n v="26"/>
    <n v="876"/>
  </r>
  <r>
    <x v="5"/>
    <s v="M2"/>
    <s v="EURO IV+"/>
    <x v="5"/>
    <s v="Košice - okolie"/>
    <s v="Košický kraj"/>
    <n v="173"/>
    <n v="7"/>
    <n v="245"/>
  </r>
  <r>
    <x v="5"/>
    <s v="M2"/>
    <s v="EURO IV+"/>
    <x v="5"/>
    <s v="Košice II"/>
    <s v="Košický kraj"/>
    <n v="2"/>
    <n v="0"/>
    <n v="4"/>
  </r>
  <r>
    <x v="5"/>
    <s v="M2"/>
    <s v="EURO IV+"/>
    <x v="5"/>
    <s v="Košice III"/>
    <s v="Košický kraj"/>
    <n v="16"/>
    <n v="1"/>
    <n v="21"/>
  </r>
  <r>
    <x v="5"/>
    <s v="M2"/>
    <s v="EURO IV+"/>
    <x v="5"/>
    <s v="Košice IV"/>
    <s v="Košický kraj"/>
    <n v="28"/>
    <n v="1"/>
    <n v="28"/>
  </r>
  <r>
    <x v="5"/>
    <s v="M2"/>
    <s v="EURO IV+"/>
    <x v="5"/>
    <s v="Krupina"/>
    <s v="Banskobystrický kraj"/>
    <n v="261"/>
    <n v="13"/>
    <n v="429"/>
  </r>
  <r>
    <x v="5"/>
    <s v="M2"/>
    <s v="EURO IV+"/>
    <x v="5"/>
    <s v="Kysucké Nové Mesto"/>
    <s v="Žilinský kraj"/>
    <n v="59"/>
    <n v="2"/>
    <n v="67"/>
  </r>
  <r>
    <x v="5"/>
    <s v="M2"/>
    <s v="EURO IV+"/>
    <x v="5"/>
    <s v="Levice"/>
    <s v="Nitriansky kraj"/>
    <n v="345"/>
    <n v="16"/>
    <n v="528"/>
  </r>
  <r>
    <x v="5"/>
    <s v="M2"/>
    <s v="EURO IV+"/>
    <x v="5"/>
    <s v="Levoča"/>
    <s v="Prešovský kraj"/>
    <n v="328"/>
    <n v="18"/>
    <n v="605"/>
  </r>
  <r>
    <x v="5"/>
    <s v="M2"/>
    <s v="EURO IV+"/>
    <x v="5"/>
    <s v="Lučenec"/>
    <s v="Banskobystrický kraj"/>
    <n v="166"/>
    <n v="7"/>
    <n v="241"/>
  </r>
  <r>
    <x v="5"/>
    <s v="M2"/>
    <s v="EURO IV+"/>
    <x v="5"/>
    <s v="Martin"/>
    <s v="Žilinský kraj"/>
    <n v="289"/>
    <n v="7"/>
    <n v="228"/>
  </r>
  <r>
    <x v="5"/>
    <s v="M2"/>
    <s v="EURO IV+"/>
    <x v="5"/>
    <s v="Michalovce"/>
    <s v="Košický kraj"/>
    <n v="87"/>
    <n v="2"/>
    <n v="82"/>
  </r>
  <r>
    <x v="5"/>
    <s v="M2"/>
    <s v="EURO IV+"/>
    <x v="5"/>
    <s v="Nitra"/>
    <s v="Nitriansky kraj"/>
    <n v="1665"/>
    <n v="78"/>
    <n v="2586"/>
  </r>
  <r>
    <x v="5"/>
    <s v="M2"/>
    <s v="EURO IV+"/>
    <x v="5"/>
    <s v="Nové Zámky"/>
    <s v="Nitriansky kraj"/>
    <n v="341"/>
    <n v="22"/>
    <n v="741"/>
  </r>
  <r>
    <x v="5"/>
    <s v="M2"/>
    <s v="EURO IV+"/>
    <x v="5"/>
    <s v="Partizánske"/>
    <s v="Trenčiansky kraj"/>
    <n v="183"/>
    <n v="9"/>
    <n v="306"/>
  </r>
  <r>
    <x v="5"/>
    <s v="M2"/>
    <s v="EURO IV+"/>
    <x v="5"/>
    <s v="Prešov"/>
    <s v="Prešovský kraj"/>
    <n v="292"/>
    <n v="13"/>
    <n v="435"/>
  </r>
  <r>
    <x v="5"/>
    <s v="M2"/>
    <s v="EURO IV+"/>
    <x v="5"/>
    <s v="Prievidza"/>
    <s v="Trenčiansky kraj"/>
    <n v="1782"/>
    <n v="78"/>
    <n v="2587"/>
  </r>
  <r>
    <x v="5"/>
    <s v="M2"/>
    <s v="EURO IV+"/>
    <x v="5"/>
    <s v="Púchov"/>
    <s v="Trenčiansky kraj"/>
    <n v="14"/>
    <n v="1"/>
    <n v="19"/>
  </r>
  <r>
    <x v="5"/>
    <s v="M2"/>
    <s v="EURO IV+"/>
    <x v="5"/>
    <s v="Revúca"/>
    <s v="Banskobystrický kraj"/>
    <n v="13"/>
    <n v="0"/>
    <n v="13"/>
  </r>
  <r>
    <x v="5"/>
    <s v="M2"/>
    <s v="EURO IV+"/>
    <x v="5"/>
    <s v="Rimavská Sobota"/>
    <s v="Banskobystrický kraj"/>
    <n v="135"/>
    <n v="6"/>
    <n v="204"/>
  </r>
  <r>
    <x v="5"/>
    <s v="M2"/>
    <s v="EURO IV+"/>
    <x v="5"/>
    <s v="Rožňava"/>
    <s v="Košický kraj"/>
    <n v="205"/>
    <n v="9"/>
    <n v="288"/>
  </r>
  <r>
    <x v="5"/>
    <s v="M2"/>
    <s v="EURO IV+"/>
    <x v="5"/>
    <s v="Ružomberok"/>
    <s v="Žilinský kraj"/>
    <n v="540"/>
    <n v="24"/>
    <n v="816"/>
  </r>
  <r>
    <x v="5"/>
    <s v="M2"/>
    <s v="EURO IV+"/>
    <x v="5"/>
    <s v="Senec"/>
    <s v="Bratislavský kraj"/>
    <n v="22"/>
    <n v="1"/>
    <n v="32"/>
  </r>
  <r>
    <x v="5"/>
    <s v="M2"/>
    <s v="EURO IV+"/>
    <x v="5"/>
    <s v="Senica"/>
    <s v="Trnavský kraj"/>
    <n v="908"/>
    <n v="38"/>
    <n v="1264"/>
  </r>
  <r>
    <x v="5"/>
    <s v="M2"/>
    <s v="EURO IV+"/>
    <x v="5"/>
    <s v="Skalica"/>
    <s v="Trnavský kraj"/>
    <n v="327"/>
    <n v="17"/>
    <n v="554"/>
  </r>
  <r>
    <x v="5"/>
    <s v="M2"/>
    <s v="EURO IV+"/>
    <x v="5"/>
    <s v="Sobrance"/>
    <s v="Košický kraj"/>
    <n v="5"/>
    <n v="0"/>
    <n v="10"/>
  </r>
  <r>
    <x v="5"/>
    <s v="M2"/>
    <s v="EURO IV+"/>
    <x v="5"/>
    <s v="Spišská Nová Ves"/>
    <s v="Košický kraj"/>
    <n v="17"/>
    <n v="2"/>
    <n v="57"/>
  </r>
  <r>
    <x v="5"/>
    <s v="M2"/>
    <s v="EURO IV+"/>
    <x v="5"/>
    <s v="Stropkov"/>
    <s v="Prešovský kraj"/>
    <n v="31"/>
    <n v="1"/>
    <n v="34"/>
  </r>
  <r>
    <x v="5"/>
    <s v="M2"/>
    <s v="EURO IV+"/>
    <x v="5"/>
    <s v="Svidník"/>
    <s v="Prešovský kraj"/>
    <n v="126"/>
    <n v="4"/>
    <n v="123"/>
  </r>
  <r>
    <x v="5"/>
    <s v="M2"/>
    <s v="EURO IV+"/>
    <x v="5"/>
    <s v="Šaľa"/>
    <s v="Nitriansky kraj"/>
    <n v="3741"/>
    <n v="109"/>
    <n v="3630"/>
  </r>
  <r>
    <x v="5"/>
    <s v="M2"/>
    <s v="EURO IV+"/>
    <x v="5"/>
    <s v="Topoľčany"/>
    <s v="Nitriansky kraj"/>
    <n v="1274"/>
    <n v="51"/>
    <n v="1708"/>
  </r>
  <r>
    <x v="5"/>
    <s v="M2"/>
    <s v="EURO IV+"/>
    <x v="5"/>
    <s v="Trebišov"/>
    <s v="Košický kraj"/>
    <n v="122"/>
    <n v="5"/>
    <n v="166"/>
  </r>
  <r>
    <x v="5"/>
    <s v="M2"/>
    <s v="EURO IV+"/>
    <x v="5"/>
    <s v="Trenčín"/>
    <s v="Trenčiansky kraj"/>
    <n v="114"/>
    <n v="7"/>
    <n v="228"/>
  </r>
  <r>
    <x v="5"/>
    <s v="M2"/>
    <s v="EURO IV+"/>
    <x v="5"/>
    <s v="Trnava"/>
    <s v="Trnavský kraj"/>
    <n v="341"/>
    <n v="18"/>
    <n v="592"/>
  </r>
  <r>
    <x v="5"/>
    <s v="M2"/>
    <s v="EURO IV+"/>
    <x v="5"/>
    <s v="Turčianske Teplice"/>
    <s v="Žilinský kraj"/>
    <n v="29"/>
    <n v="1"/>
    <n v="50"/>
  </r>
  <r>
    <x v="5"/>
    <s v="M2"/>
    <s v="EURO IV+"/>
    <x v="5"/>
    <s v="Tvrdošín"/>
    <s v="Žilinský kraj"/>
    <n v="202"/>
    <n v="8"/>
    <n v="268"/>
  </r>
  <r>
    <x v="5"/>
    <s v="M2"/>
    <s v="EURO IV+"/>
    <x v="5"/>
    <s v="Vranov nad Topľou"/>
    <s v="Prešovský kraj"/>
    <n v="649"/>
    <n v="31"/>
    <n v="1017"/>
  </r>
  <r>
    <x v="5"/>
    <s v="M2"/>
    <s v="EURO IV+"/>
    <x v="5"/>
    <s v="Zvolen"/>
    <s v="Banskobystrický kraj"/>
    <n v="257"/>
    <n v="11"/>
    <n v="364"/>
  </r>
  <r>
    <x v="5"/>
    <s v="M2"/>
    <s v="EURO IV+"/>
    <x v="5"/>
    <s v="Žarnovica"/>
    <s v="Banskobystrický kraj"/>
    <n v="3"/>
    <n v="0"/>
    <n v="4"/>
  </r>
  <r>
    <x v="5"/>
    <s v="M2"/>
    <s v="EURO IV+"/>
    <x v="5"/>
    <s v="Žiar nad Hronom"/>
    <s v="Banskobystrický kraj"/>
    <n v="53"/>
    <n v="3"/>
    <n v="85"/>
  </r>
  <r>
    <x v="5"/>
    <s v="M2"/>
    <s v="EURO IV+"/>
    <x v="5"/>
    <s v="Žilina"/>
    <s v="Žilinský kraj"/>
    <n v="236"/>
    <n v="9"/>
    <n v="311"/>
  </r>
  <r>
    <x v="5"/>
    <s v="M2"/>
    <s v="EURO IV+"/>
    <x v="6"/>
    <s v="Banská Bystrica"/>
    <s v="Banskobystrický kraj"/>
    <n v="4"/>
    <n v="0"/>
    <n v="6"/>
  </r>
  <r>
    <x v="5"/>
    <s v="M2"/>
    <s v="EURO IV+"/>
    <x v="6"/>
    <s v="Banská Štiavnica"/>
    <s v="Banskobystrický kraj"/>
    <n v="8"/>
    <n v="0"/>
    <n v="22"/>
  </r>
  <r>
    <x v="5"/>
    <s v="M2"/>
    <s v="EURO IV+"/>
    <x v="6"/>
    <s v="Bardejov"/>
    <s v="Prešovský kraj"/>
    <n v="31"/>
    <n v="0"/>
    <n v="39"/>
  </r>
  <r>
    <x v="5"/>
    <s v="M2"/>
    <s v="EURO IV+"/>
    <x v="6"/>
    <s v="Brezno"/>
    <s v="Banskobystrický kraj"/>
    <n v="71"/>
    <n v="0"/>
    <n v="184"/>
  </r>
  <r>
    <x v="5"/>
    <s v="M2"/>
    <s v="EURO IV+"/>
    <x v="6"/>
    <s v="Humenné"/>
    <s v="Prešovský kraj"/>
    <n v="442"/>
    <n v="0"/>
    <n v="838"/>
  </r>
  <r>
    <x v="5"/>
    <s v="M2"/>
    <s v="EURO IV+"/>
    <x v="6"/>
    <s v="Ilava"/>
    <s v="Trenčiansky kraj"/>
    <n v="16"/>
    <n v="0"/>
    <n v="24"/>
  </r>
  <r>
    <x v="5"/>
    <s v="M2"/>
    <s v="EURO IV+"/>
    <x v="6"/>
    <s v="Kežmarok"/>
    <s v="Prešovský kraj"/>
    <n v="180"/>
    <n v="0"/>
    <n v="315"/>
  </r>
  <r>
    <x v="5"/>
    <s v="M2"/>
    <s v="EURO IV+"/>
    <x v="6"/>
    <s v="Komárno"/>
    <s v="Nitriansky kraj"/>
    <n v="401"/>
    <n v="0"/>
    <n v="490"/>
  </r>
  <r>
    <x v="5"/>
    <s v="M2"/>
    <s v="EURO IV+"/>
    <x v="6"/>
    <s v="Krupina"/>
    <s v="Banskobystrický kraj"/>
    <n v="2"/>
    <n v="0"/>
    <n v="5"/>
  </r>
  <r>
    <x v="5"/>
    <s v="M2"/>
    <s v="EURO IV+"/>
    <x v="6"/>
    <s v="Lučenec"/>
    <s v="Banskobystrický kraj"/>
    <n v="241"/>
    <n v="0"/>
    <n v="239"/>
  </r>
  <r>
    <x v="5"/>
    <s v="M2"/>
    <s v="EURO IV+"/>
    <x v="6"/>
    <s v="Michalovce"/>
    <s v="Košický kraj"/>
    <n v="305"/>
    <n v="0"/>
    <n v="597"/>
  </r>
  <r>
    <x v="5"/>
    <s v="M2"/>
    <s v="EURO IV+"/>
    <x v="6"/>
    <s v="Námestovo"/>
    <s v="Žilinský kraj"/>
    <n v="217"/>
    <n v="0"/>
    <n v="324"/>
  </r>
  <r>
    <x v="5"/>
    <s v="M2"/>
    <s v="EURO IV+"/>
    <x v="6"/>
    <s v="Nové Mesto nad Váhom"/>
    <s v="Trenčiansky kraj"/>
    <n v="63"/>
    <n v="0"/>
    <n v="90"/>
  </r>
  <r>
    <x v="5"/>
    <s v="M2"/>
    <s v="EURO IV+"/>
    <x v="6"/>
    <s v="Nové Zámky"/>
    <s v="Nitriansky kraj"/>
    <n v="3735"/>
    <n v="0"/>
    <n v="8616"/>
  </r>
  <r>
    <x v="5"/>
    <s v="M2"/>
    <s v="EURO IV+"/>
    <x v="6"/>
    <s v="Poprad"/>
    <s v="Prešovský kraj"/>
    <n v="240"/>
    <n v="0"/>
    <n v="734"/>
  </r>
  <r>
    <x v="5"/>
    <s v="M2"/>
    <s v="EURO IV+"/>
    <x v="6"/>
    <s v="Prešov"/>
    <s v="Prešovský kraj"/>
    <n v="49"/>
    <n v="0"/>
    <n v="81"/>
  </r>
  <r>
    <x v="5"/>
    <s v="M2"/>
    <s v="EURO IV+"/>
    <x v="6"/>
    <s v="Prievidza"/>
    <s v="Trenčiansky kraj"/>
    <n v="449"/>
    <n v="0"/>
    <n v="733"/>
  </r>
  <r>
    <x v="5"/>
    <s v="M2"/>
    <s v="EURO IV+"/>
    <x v="6"/>
    <s v="Rimavská Sobota"/>
    <s v="Banskobystrický kraj"/>
    <n v="264"/>
    <n v="0"/>
    <n v="317"/>
  </r>
  <r>
    <x v="5"/>
    <s v="M2"/>
    <s v="EURO IV+"/>
    <x v="6"/>
    <s v="Rožňava"/>
    <s v="Košický kraj"/>
    <n v="163"/>
    <n v="0"/>
    <n v="303"/>
  </r>
  <r>
    <x v="5"/>
    <s v="M2"/>
    <s v="EURO IV+"/>
    <x v="6"/>
    <s v="Sabinov"/>
    <s v="Prešovský kraj"/>
    <n v="68"/>
    <n v="0"/>
    <n v="97"/>
  </r>
  <r>
    <x v="5"/>
    <s v="M2"/>
    <s v="EURO IV+"/>
    <x v="6"/>
    <s v="Snina"/>
    <s v="Prešovský kraj"/>
    <n v="291"/>
    <n v="0"/>
    <n v="406"/>
  </r>
  <r>
    <x v="5"/>
    <s v="M2"/>
    <s v="EURO IV+"/>
    <x v="6"/>
    <s v="Stará Ľubovňa"/>
    <s v="Prešovský kraj"/>
    <n v="152"/>
    <n v="0"/>
    <n v="296"/>
  </r>
  <r>
    <x v="5"/>
    <s v="M2"/>
    <s v="EURO IV+"/>
    <x v="6"/>
    <s v="Svidník"/>
    <s v="Prešovský kraj"/>
    <n v="8"/>
    <n v="0"/>
    <n v="8"/>
  </r>
  <r>
    <x v="5"/>
    <s v="M2"/>
    <s v="EURO IV+"/>
    <x v="6"/>
    <s v="Trenčín"/>
    <s v="Trenčiansky kraj"/>
    <n v="6"/>
    <n v="0"/>
    <n v="6"/>
  </r>
  <r>
    <x v="5"/>
    <s v="M2"/>
    <s v="EURO IV+"/>
    <x v="6"/>
    <s v="Veľký Krtíš"/>
    <s v="Banskobystrický kraj"/>
    <n v="8"/>
    <n v="0"/>
    <n v="14"/>
  </r>
  <r>
    <x v="5"/>
    <s v="M2"/>
    <s v="EURO IV+"/>
    <x v="6"/>
    <s v="Vranov nad Topľou"/>
    <s v="Prešovský kraj"/>
    <n v="59"/>
    <n v="0"/>
    <n v="76"/>
  </r>
  <r>
    <x v="5"/>
    <s v="M2"/>
    <s v="EURO IV+"/>
    <x v="6"/>
    <s v="Zvolen"/>
    <s v="Banskobystrický kraj"/>
    <n v="1"/>
    <n v="0"/>
    <n v="1"/>
  </r>
  <r>
    <x v="5"/>
    <s v="M2"/>
    <s v="EURO IV+"/>
    <x v="6"/>
    <s v="Žilina"/>
    <s v="Žilinský kraj"/>
    <n v="212"/>
    <n v="0"/>
    <n v="460"/>
  </r>
  <r>
    <x v="5"/>
    <s v="M2"/>
    <s v="EURO IV+"/>
    <x v="7"/>
    <s v="Bratislava IV"/>
    <s v="Bratislavský kraj"/>
    <n v="23"/>
    <n v="0"/>
    <n v="12"/>
  </r>
  <r>
    <x v="5"/>
    <s v="M2"/>
    <s v="EURO IV+"/>
    <x v="7"/>
    <s v="Bytča"/>
    <s v="Žilinský kraj"/>
    <n v="11"/>
    <n v="0"/>
    <n v="10"/>
  </r>
  <r>
    <x v="5"/>
    <s v="M2"/>
    <s v="EURO IV+"/>
    <x v="7"/>
    <s v="Dolný Kubín"/>
    <s v="Žilinský kraj"/>
    <n v="14"/>
    <n v="1"/>
    <n v="17"/>
  </r>
  <r>
    <x v="5"/>
    <s v="M2"/>
    <s v="EURO IV+"/>
    <x v="7"/>
    <s v="Galanta"/>
    <s v="Trnavský kraj"/>
    <n v="430"/>
    <n v="13"/>
    <n v="428"/>
  </r>
  <r>
    <x v="5"/>
    <s v="M2"/>
    <s v="EURO IV+"/>
    <x v="7"/>
    <s v="Hlohovec"/>
    <s v="Trnavský kraj"/>
    <n v="252"/>
    <n v="8"/>
    <n v="256"/>
  </r>
  <r>
    <x v="5"/>
    <s v="M2"/>
    <s v="EURO IV+"/>
    <x v="7"/>
    <s v="Ilava"/>
    <s v="Trenčiansky kraj"/>
    <n v="61"/>
    <n v="1"/>
    <n v="40"/>
  </r>
  <r>
    <x v="5"/>
    <s v="M2"/>
    <s v="EURO IV+"/>
    <x v="7"/>
    <s v="Košice - okolie"/>
    <s v="Košický kraj"/>
    <n v="27"/>
    <n v="1"/>
    <n v="28"/>
  </r>
  <r>
    <x v="5"/>
    <s v="M2"/>
    <s v="EURO IV+"/>
    <x v="7"/>
    <s v="Levoča"/>
    <s v="Prešovský kraj"/>
    <n v="87"/>
    <n v="3"/>
    <n v="103"/>
  </r>
  <r>
    <x v="5"/>
    <s v="M2"/>
    <s v="EURO IV+"/>
    <x v="7"/>
    <s v="Liptovský Mikuláš"/>
    <s v="Žilinský kraj"/>
    <n v="5"/>
    <n v="0"/>
    <n v="5"/>
  </r>
  <r>
    <x v="5"/>
    <s v="M2"/>
    <s v="EURO IV+"/>
    <x v="7"/>
    <s v="Malacky"/>
    <s v="Bratislavský kraj"/>
    <n v="3990"/>
    <n v="234"/>
    <n v="7814"/>
  </r>
  <r>
    <x v="5"/>
    <s v="M2"/>
    <s v="EURO IV+"/>
    <x v="7"/>
    <s v="Martin"/>
    <s v="Žilinský kraj"/>
    <n v="55"/>
    <n v="1"/>
    <n v="28"/>
  </r>
  <r>
    <x v="5"/>
    <s v="M2"/>
    <s v="EURO IV+"/>
    <x v="7"/>
    <s v="Nitra"/>
    <s v="Nitriansky kraj"/>
    <n v="27"/>
    <n v="1"/>
    <n v="38"/>
  </r>
  <r>
    <x v="5"/>
    <s v="M2"/>
    <s v="EURO IV+"/>
    <x v="7"/>
    <s v="Nové Mesto nad Váhom"/>
    <s v="Trenčiansky kraj"/>
    <n v="7"/>
    <n v="0"/>
    <n v="16"/>
  </r>
  <r>
    <x v="5"/>
    <s v="M2"/>
    <s v="EURO IV+"/>
    <x v="7"/>
    <s v="Piešťany"/>
    <s v="Trnavský kraj"/>
    <n v="208"/>
    <n v="12"/>
    <n v="407"/>
  </r>
  <r>
    <x v="5"/>
    <s v="M2"/>
    <s v="EURO IV+"/>
    <x v="7"/>
    <s v="Poprad"/>
    <s v="Prešovský kraj"/>
    <n v="49"/>
    <n v="2"/>
    <n v="72"/>
  </r>
  <r>
    <x v="5"/>
    <s v="M2"/>
    <s v="EURO IV+"/>
    <x v="7"/>
    <s v="Považská Bystrica"/>
    <s v="Trenčiansky kraj"/>
    <n v="45"/>
    <n v="2"/>
    <n v="56"/>
  </r>
  <r>
    <x v="5"/>
    <s v="M2"/>
    <s v="EURO IV+"/>
    <x v="7"/>
    <s v="Prešov"/>
    <s v="Prešovský kraj"/>
    <n v="7"/>
    <n v="0"/>
    <n v="12"/>
  </r>
  <r>
    <x v="5"/>
    <s v="M2"/>
    <s v="EURO IV+"/>
    <x v="7"/>
    <s v="Púchov"/>
    <s v="Trenčiansky kraj"/>
    <n v="6"/>
    <n v="0"/>
    <n v="6"/>
  </r>
  <r>
    <x v="5"/>
    <s v="M2"/>
    <s v="EURO IV+"/>
    <x v="7"/>
    <s v="Ružomberok"/>
    <s v="Žilinský kraj"/>
    <n v="4"/>
    <n v="0"/>
    <n v="2"/>
  </r>
  <r>
    <x v="5"/>
    <s v="M2"/>
    <s v="EURO IV+"/>
    <x v="7"/>
    <s v="Senec"/>
    <s v="Bratislavský kraj"/>
    <n v="1356"/>
    <n v="41"/>
    <n v="1373"/>
  </r>
  <r>
    <x v="5"/>
    <s v="M2"/>
    <s v="EURO IV+"/>
    <x v="7"/>
    <s v="Senica"/>
    <s v="Trnavský kraj"/>
    <n v="1488"/>
    <n v="71"/>
    <n v="2372"/>
  </r>
  <r>
    <x v="5"/>
    <s v="M2"/>
    <s v="EURO IV+"/>
    <x v="7"/>
    <s v="Trenčín"/>
    <s v="Trenčiansky kraj"/>
    <n v="39"/>
    <n v="1"/>
    <n v="38"/>
  </r>
  <r>
    <x v="5"/>
    <s v="M2"/>
    <s v="EURO IV+"/>
    <x v="7"/>
    <s v="Trnava"/>
    <s v="Trnavský kraj"/>
    <n v="433"/>
    <n v="15"/>
    <n v="516"/>
  </r>
  <r>
    <x v="5"/>
    <s v="M2"/>
    <s v="EURO IV+"/>
    <x v="7"/>
    <s v="Tvrdošín"/>
    <s v="Žilinský kraj"/>
    <n v="10"/>
    <n v="0"/>
    <n v="13"/>
  </r>
  <r>
    <x v="5"/>
    <s v="M2"/>
    <s v="EURO IV+"/>
    <x v="7"/>
    <s v="Zlaté Moravce"/>
    <s v="Nitriansky kraj"/>
    <n v="32"/>
    <n v="2"/>
    <n v="53"/>
  </r>
  <r>
    <x v="5"/>
    <s v="M2"/>
    <s v="EURO IV+"/>
    <x v="7"/>
    <s v="Zvolen"/>
    <s v="Banskobystrický kraj"/>
    <n v="108"/>
    <n v="3"/>
    <n v="88"/>
  </r>
  <r>
    <x v="5"/>
    <s v="M2"/>
    <s v="EURO IV+"/>
    <x v="7"/>
    <s v="Žiar nad Hronom"/>
    <s v="Banskobystrický kraj"/>
    <n v="9"/>
    <n v="0"/>
    <n v="11"/>
  </r>
  <r>
    <x v="5"/>
    <s v="M2"/>
    <s v="EURO IV+"/>
    <x v="7"/>
    <s v="Žilina"/>
    <s v="Žilinský kraj"/>
    <n v="12"/>
    <n v="0"/>
    <n v="16"/>
  </r>
  <r>
    <x v="5"/>
    <s v="M2"/>
    <s v="EURO IV+"/>
    <x v="8"/>
    <s v="Bánovce nad Bebravou"/>
    <s v="Trenčiansky kraj"/>
    <n v="1"/>
    <n v="0"/>
    <n v="12"/>
  </r>
  <r>
    <x v="5"/>
    <s v="M2"/>
    <s v="EURO IV+"/>
    <x v="8"/>
    <s v="Bardejov"/>
    <s v="Prešovský kraj"/>
    <n v="9"/>
    <n v="0"/>
    <n v="230"/>
  </r>
  <r>
    <x v="5"/>
    <s v="M2"/>
    <s v="EURO IV+"/>
    <x v="8"/>
    <s v="Bratislava I"/>
    <s v="Bratislavský kraj"/>
    <n v="50"/>
    <n v="0"/>
    <n v="265"/>
  </r>
  <r>
    <x v="5"/>
    <s v="M2"/>
    <s v="EURO IV+"/>
    <x v="8"/>
    <s v="Bratislava III"/>
    <s v="Bratislavský kraj"/>
    <n v="126"/>
    <n v="0"/>
    <n v="668"/>
  </r>
  <r>
    <x v="5"/>
    <s v="M2"/>
    <s v="EURO IV+"/>
    <x v="8"/>
    <s v="Čadca"/>
    <s v="Žilinský kraj"/>
    <n v="11"/>
    <n v="0"/>
    <n v="122"/>
  </r>
  <r>
    <x v="5"/>
    <s v="M2"/>
    <s v="EURO IV+"/>
    <x v="8"/>
    <s v="Dunajská Streda"/>
    <s v="Trnavský kraj"/>
    <n v="41"/>
    <n v="0"/>
    <n v="1779"/>
  </r>
  <r>
    <x v="5"/>
    <s v="M2"/>
    <s v="EURO IV+"/>
    <x v="8"/>
    <s v="Galanta"/>
    <s v="Trnavský kraj"/>
    <n v="15"/>
    <n v="0"/>
    <n v="237"/>
  </r>
  <r>
    <x v="5"/>
    <s v="M2"/>
    <s v="EURO IV+"/>
    <x v="8"/>
    <s v="Gelnica"/>
    <s v="Košický kraj"/>
    <n v="1"/>
    <n v="0"/>
    <n v="34"/>
  </r>
  <r>
    <x v="5"/>
    <s v="M2"/>
    <s v="EURO IV+"/>
    <x v="8"/>
    <s v="Hlohovec"/>
    <s v="Trnavský kraj"/>
    <n v="9"/>
    <n v="0"/>
    <n v="137"/>
  </r>
  <r>
    <x v="5"/>
    <s v="M2"/>
    <s v="EURO IV+"/>
    <x v="8"/>
    <s v="Humenné"/>
    <s v="Prešovský kraj"/>
    <n v="20"/>
    <n v="0"/>
    <n v="74"/>
  </r>
  <r>
    <x v="5"/>
    <s v="M2"/>
    <s v="EURO IV+"/>
    <x v="8"/>
    <s v="Kežmarok"/>
    <s v="Prešovský kraj"/>
    <n v="20"/>
    <n v="0"/>
    <n v="313"/>
  </r>
  <r>
    <x v="5"/>
    <s v="M2"/>
    <s v="EURO IV+"/>
    <x v="8"/>
    <s v="Košice I"/>
    <s v="Košický kraj"/>
    <n v="1"/>
    <n v="0"/>
    <n v="34"/>
  </r>
  <r>
    <x v="5"/>
    <s v="M2"/>
    <s v="EURO IV+"/>
    <x v="8"/>
    <s v="Levice"/>
    <s v="Nitriansky kraj"/>
    <n v="1"/>
    <n v="0"/>
    <n v="10"/>
  </r>
  <r>
    <x v="5"/>
    <s v="M2"/>
    <s v="EURO IV+"/>
    <x v="8"/>
    <s v="Levoča"/>
    <s v="Prešovský kraj"/>
    <n v="13"/>
    <n v="0"/>
    <n v="212"/>
  </r>
  <r>
    <x v="5"/>
    <s v="M2"/>
    <s v="EURO IV+"/>
    <x v="8"/>
    <s v="Liptovský Mikuláš"/>
    <s v="Žilinský kraj"/>
    <n v="7"/>
    <n v="0"/>
    <n v="171"/>
  </r>
  <r>
    <x v="5"/>
    <s v="M2"/>
    <s v="EURO IV+"/>
    <x v="8"/>
    <s v="Lučenec"/>
    <s v="Banskobystrický kraj"/>
    <n v="1"/>
    <n v="0"/>
    <n v="8"/>
  </r>
  <r>
    <x v="5"/>
    <s v="M2"/>
    <s v="EURO IV+"/>
    <x v="8"/>
    <s v="Martin"/>
    <s v="Žilinský kraj"/>
    <n v="2"/>
    <n v="0"/>
    <n v="60"/>
  </r>
  <r>
    <x v="5"/>
    <s v="M2"/>
    <s v="EURO IV+"/>
    <x v="8"/>
    <s v="Medzilaborce"/>
    <s v="Prešovský kraj"/>
    <n v="2"/>
    <n v="0"/>
    <n v="55"/>
  </r>
  <r>
    <x v="5"/>
    <s v="M2"/>
    <s v="EURO IV+"/>
    <x v="8"/>
    <s v="Myjava"/>
    <s v="Trenčiansky kraj"/>
    <n v="4"/>
    <n v="0"/>
    <n v="55"/>
  </r>
  <r>
    <x v="5"/>
    <s v="M2"/>
    <s v="EURO IV+"/>
    <x v="8"/>
    <s v="Námestovo"/>
    <s v="Žilinský kraj"/>
    <n v="16"/>
    <n v="0"/>
    <n v="290"/>
  </r>
  <r>
    <x v="5"/>
    <s v="M2"/>
    <s v="EURO IV+"/>
    <x v="8"/>
    <s v="Nitra"/>
    <s v="Nitriansky kraj"/>
    <n v="16"/>
    <n v="0"/>
    <n v="441"/>
  </r>
  <r>
    <x v="5"/>
    <s v="M2"/>
    <s v="EURO IV+"/>
    <x v="8"/>
    <s v="Nové Mesto nad Váhom"/>
    <s v="Trenčiansky kraj"/>
    <n v="1"/>
    <n v="0"/>
    <n v="24"/>
  </r>
  <r>
    <x v="5"/>
    <s v="M2"/>
    <s v="EURO IV+"/>
    <x v="8"/>
    <s v="Nové Zámky"/>
    <s v="Nitriansky kraj"/>
    <n v="12"/>
    <n v="0"/>
    <n v="420"/>
  </r>
  <r>
    <x v="5"/>
    <s v="M2"/>
    <s v="EURO IV+"/>
    <x v="8"/>
    <s v="Partizánske"/>
    <s v="Trenčiansky kraj"/>
    <n v="47"/>
    <n v="0"/>
    <n v="1080"/>
  </r>
  <r>
    <x v="5"/>
    <s v="M2"/>
    <s v="EURO IV+"/>
    <x v="8"/>
    <s v="Pezinok"/>
    <s v="Bratislavský kraj"/>
    <n v="10"/>
    <n v="0"/>
    <n v="210"/>
  </r>
  <r>
    <x v="5"/>
    <s v="M2"/>
    <s v="EURO IV+"/>
    <x v="8"/>
    <s v="Poprad"/>
    <s v="Prešovský kraj"/>
    <n v="11"/>
    <n v="0"/>
    <n v="157"/>
  </r>
  <r>
    <x v="5"/>
    <s v="M2"/>
    <s v="EURO IV+"/>
    <x v="8"/>
    <s v="Považská Bystrica"/>
    <s v="Trenčiansky kraj"/>
    <n v="14"/>
    <n v="0"/>
    <n v="345"/>
  </r>
  <r>
    <x v="5"/>
    <s v="M2"/>
    <s v="EURO IV+"/>
    <x v="8"/>
    <s v="Prievidza"/>
    <s v="Trenčiansky kraj"/>
    <n v="4"/>
    <n v="0"/>
    <n v="120"/>
  </r>
  <r>
    <x v="5"/>
    <s v="M2"/>
    <s v="EURO IV+"/>
    <x v="8"/>
    <s v="Revúca"/>
    <s v="Banskobystrický kraj"/>
    <n v="11"/>
    <n v="0"/>
    <n v="275"/>
  </r>
  <r>
    <x v="5"/>
    <s v="M2"/>
    <s v="EURO IV+"/>
    <x v="8"/>
    <s v="Rimavská Sobota"/>
    <s v="Banskobystrický kraj"/>
    <n v="1"/>
    <n v="0"/>
    <n v="11"/>
  </r>
  <r>
    <x v="5"/>
    <s v="M2"/>
    <s v="EURO IV+"/>
    <x v="8"/>
    <s v="Rožňava"/>
    <s v="Košický kraj"/>
    <n v="3"/>
    <n v="0"/>
    <n v="36"/>
  </r>
  <r>
    <x v="5"/>
    <s v="M2"/>
    <s v="EURO IV+"/>
    <x v="8"/>
    <s v="Senica"/>
    <s v="Trnavský kraj"/>
    <n v="8"/>
    <n v="0"/>
    <n v="168"/>
  </r>
  <r>
    <x v="5"/>
    <s v="M2"/>
    <s v="EURO IV+"/>
    <x v="8"/>
    <s v="Snina"/>
    <s v="Prešovský kraj"/>
    <n v="2"/>
    <n v="0"/>
    <n v="69"/>
  </r>
  <r>
    <x v="5"/>
    <s v="M2"/>
    <s v="EURO IV+"/>
    <x v="8"/>
    <s v="Sobrance"/>
    <s v="Košický kraj"/>
    <n v="2"/>
    <n v="0"/>
    <n v="49"/>
  </r>
  <r>
    <x v="5"/>
    <s v="M2"/>
    <s v="EURO IV+"/>
    <x v="8"/>
    <s v="Spišská Nová Ves"/>
    <s v="Košický kraj"/>
    <n v="3"/>
    <n v="0"/>
    <n v="92"/>
  </r>
  <r>
    <x v="5"/>
    <s v="M2"/>
    <s v="EURO IV+"/>
    <x v="8"/>
    <s v="Stropkov"/>
    <s v="Prešovský kraj"/>
    <n v="1"/>
    <n v="0"/>
    <n v="27"/>
  </r>
  <r>
    <x v="5"/>
    <s v="M2"/>
    <s v="EURO IV+"/>
    <x v="8"/>
    <s v="Šaľa"/>
    <s v="Nitriansky kraj"/>
    <n v="9"/>
    <n v="0"/>
    <n v="223"/>
  </r>
  <r>
    <x v="5"/>
    <s v="M2"/>
    <s v="EURO IV+"/>
    <x v="8"/>
    <s v="Topoľčany"/>
    <s v="Nitriansky kraj"/>
    <n v="2"/>
    <n v="0"/>
    <n v="61"/>
  </r>
  <r>
    <x v="5"/>
    <s v="M2"/>
    <s v="EURO IV+"/>
    <x v="8"/>
    <s v="Trebišov"/>
    <s v="Košický kraj"/>
    <n v="1"/>
    <n v="0"/>
    <n v="17"/>
  </r>
  <r>
    <x v="5"/>
    <s v="M2"/>
    <s v="EURO IV+"/>
    <x v="8"/>
    <s v="Trenčín"/>
    <s v="Trenčiansky kraj"/>
    <n v="3"/>
    <n v="0"/>
    <n v="50"/>
  </r>
  <r>
    <x v="5"/>
    <s v="M2"/>
    <s v="EURO IV+"/>
    <x v="8"/>
    <s v="Trnava"/>
    <s v="Trnavský kraj"/>
    <n v="19"/>
    <n v="0"/>
    <n v="380"/>
  </r>
  <r>
    <x v="5"/>
    <s v="M2"/>
    <s v="EURO IV+"/>
    <x v="8"/>
    <s v="Tvrdošín"/>
    <s v="Žilinský kraj"/>
    <n v="15"/>
    <n v="0"/>
    <n v="196"/>
  </r>
  <r>
    <x v="5"/>
    <s v="M2"/>
    <s v="EURO IV+"/>
    <x v="8"/>
    <s v="Veľký Krtíš"/>
    <s v="Banskobystrický kraj"/>
    <n v="6"/>
    <n v="0"/>
    <n v="10"/>
  </r>
  <r>
    <x v="5"/>
    <s v="M2"/>
    <s v="EURO IV+"/>
    <x v="8"/>
    <s v="Vranov nad Topľou"/>
    <s v="Prešovský kraj"/>
    <n v="8"/>
    <n v="0"/>
    <n v="96"/>
  </r>
  <r>
    <x v="5"/>
    <s v="M2"/>
    <s v="EURO IV+"/>
    <x v="8"/>
    <s v="Žarnovica"/>
    <s v="Banskobystrický kraj"/>
    <n v="2"/>
    <n v="0"/>
    <n v="64"/>
  </r>
  <r>
    <x v="5"/>
    <s v="M2"/>
    <s v="EURO IV+"/>
    <x v="8"/>
    <s v="Žilina"/>
    <s v="Žilinský kraj"/>
    <n v="26"/>
    <n v="0"/>
    <n v="421"/>
  </r>
  <r>
    <x v="5"/>
    <s v="M2"/>
    <s v="EURO IV+"/>
    <x v="9"/>
    <s v="Bánovce nad Bebravou"/>
    <s v="Trenčiansky kraj"/>
    <n v="1"/>
    <n v="0"/>
    <n v="14"/>
  </r>
  <r>
    <x v="5"/>
    <s v="M2"/>
    <s v="EURO IV+"/>
    <x v="9"/>
    <s v="Banská Bystrica"/>
    <s v="Banskobystrický kraj"/>
    <n v="1"/>
    <n v="0"/>
    <n v="4"/>
  </r>
  <r>
    <x v="5"/>
    <s v="M2"/>
    <s v="EURO IV+"/>
    <x v="9"/>
    <s v="Banská Štiavnica"/>
    <s v="Banskobystrický kraj"/>
    <n v="1"/>
    <n v="0"/>
    <n v="8"/>
  </r>
  <r>
    <x v="5"/>
    <s v="M2"/>
    <s v="EURO IV+"/>
    <x v="9"/>
    <s v="Bratislava II"/>
    <s v="Bratislavský kraj"/>
    <n v="2"/>
    <n v="0"/>
    <n v="5"/>
  </r>
  <r>
    <x v="5"/>
    <s v="M2"/>
    <s v="EURO IV+"/>
    <x v="9"/>
    <s v="Bratislava IV"/>
    <s v="Bratislavský kraj"/>
    <n v="5"/>
    <n v="0"/>
    <n v="60"/>
  </r>
  <r>
    <x v="5"/>
    <s v="M2"/>
    <s v="EURO IV+"/>
    <x v="9"/>
    <s v="Čadca"/>
    <s v="Žilinský kraj"/>
    <n v="7"/>
    <n v="0"/>
    <n v="62"/>
  </r>
  <r>
    <x v="5"/>
    <s v="M2"/>
    <s v="EURO IV+"/>
    <x v="9"/>
    <s v="Dolný Kubín"/>
    <s v="Žilinský kraj"/>
    <n v="2"/>
    <n v="0"/>
    <n v="6"/>
  </r>
  <r>
    <x v="5"/>
    <s v="M2"/>
    <s v="EURO IV+"/>
    <x v="9"/>
    <s v="Dunajská Streda"/>
    <s v="Trnavský kraj"/>
    <n v="7"/>
    <n v="0"/>
    <n v="37"/>
  </r>
  <r>
    <x v="5"/>
    <s v="M2"/>
    <s v="EURO IV+"/>
    <x v="9"/>
    <s v="Galanta"/>
    <s v="Trnavský kraj"/>
    <n v="456"/>
    <n v="0"/>
    <n v="4146"/>
  </r>
  <r>
    <x v="5"/>
    <s v="M2"/>
    <s v="EURO IV+"/>
    <x v="9"/>
    <s v="Hlohovec"/>
    <s v="Trnavský kraj"/>
    <n v="32"/>
    <n v="0"/>
    <n v="203"/>
  </r>
  <r>
    <x v="5"/>
    <s v="M2"/>
    <s v="EURO IV+"/>
    <x v="9"/>
    <s v="Humenné"/>
    <s v="Prešovský kraj"/>
    <n v="4"/>
    <n v="0"/>
    <n v="38"/>
  </r>
  <r>
    <x v="5"/>
    <s v="M2"/>
    <s v="EURO IV+"/>
    <x v="9"/>
    <s v="Ilava"/>
    <s v="Trenčiansky kraj"/>
    <n v="6"/>
    <n v="0"/>
    <n v="42"/>
  </r>
  <r>
    <x v="5"/>
    <s v="M2"/>
    <s v="EURO IV+"/>
    <x v="9"/>
    <s v="Kežmarok"/>
    <s v="Prešovský kraj"/>
    <n v="5"/>
    <n v="0"/>
    <n v="30"/>
  </r>
  <r>
    <x v="5"/>
    <s v="M2"/>
    <s v="EURO IV+"/>
    <x v="9"/>
    <s v="Komárno"/>
    <s v="Nitriansky kraj"/>
    <n v="25"/>
    <n v="0"/>
    <n v="214"/>
  </r>
  <r>
    <x v="5"/>
    <s v="M2"/>
    <s v="EURO IV+"/>
    <x v="9"/>
    <s v="Košice - okolie"/>
    <s v="Košický kraj"/>
    <n v="2"/>
    <n v="0"/>
    <n v="7"/>
  </r>
  <r>
    <x v="5"/>
    <s v="M2"/>
    <s v="EURO IV+"/>
    <x v="9"/>
    <s v="Levice"/>
    <s v="Nitriansky kraj"/>
    <n v="3"/>
    <n v="0"/>
    <n v="36"/>
  </r>
  <r>
    <x v="5"/>
    <s v="M2"/>
    <s v="EURO IV+"/>
    <x v="9"/>
    <s v="Levoča"/>
    <s v="Prešovský kraj"/>
    <n v="39"/>
    <n v="0"/>
    <n v="261"/>
  </r>
  <r>
    <x v="5"/>
    <s v="M2"/>
    <s v="EURO IV+"/>
    <x v="9"/>
    <s v="Liptovský Mikuláš"/>
    <s v="Žilinský kraj"/>
    <n v="5"/>
    <n v="0"/>
    <n v="23"/>
  </r>
  <r>
    <x v="5"/>
    <s v="M2"/>
    <s v="EURO IV+"/>
    <x v="9"/>
    <s v="Lučenec"/>
    <s v="Banskobystrický kraj"/>
    <n v="4"/>
    <n v="0"/>
    <n v="38"/>
  </r>
  <r>
    <x v="5"/>
    <s v="M2"/>
    <s v="EURO IV+"/>
    <x v="9"/>
    <s v="Malacky"/>
    <s v="Bratislavský kraj"/>
    <n v="2"/>
    <n v="0"/>
    <n v="21"/>
  </r>
  <r>
    <x v="5"/>
    <s v="M2"/>
    <s v="EURO IV+"/>
    <x v="9"/>
    <s v="Martin"/>
    <s v="Žilinský kraj"/>
    <n v="1"/>
    <n v="0"/>
    <n v="1"/>
  </r>
  <r>
    <x v="5"/>
    <s v="M2"/>
    <s v="EURO IV+"/>
    <x v="9"/>
    <s v="Medzilaborce"/>
    <s v="Prešovský kraj"/>
    <n v="3"/>
    <n v="0"/>
    <n v="2"/>
  </r>
  <r>
    <x v="5"/>
    <s v="M2"/>
    <s v="EURO IV+"/>
    <x v="9"/>
    <s v="Michalovce"/>
    <s v="Košický kraj"/>
    <n v="4"/>
    <n v="0"/>
    <n v="63"/>
  </r>
  <r>
    <x v="5"/>
    <s v="M2"/>
    <s v="EURO IV+"/>
    <x v="9"/>
    <s v="Myjava"/>
    <s v="Trenčiansky kraj"/>
    <n v="8"/>
    <n v="0"/>
    <n v="19"/>
  </r>
  <r>
    <x v="5"/>
    <s v="M2"/>
    <s v="EURO IV+"/>
    <x v="9"/>
    <s v="Námestovo"/>
    <s v="Žilinský kraj"/>
    <n v="41"/>
    <n v="0"/>
    <n v="177"/>
  </r>
  <r>
    <x v="5"/>
    <s v="M2"/>
    <s v="EURO IV+"/>
    <x v="9"/>
    <s v="Nitra"/>
    <s v="Nitriansky kraj"/>
    <n v="7"/>
    <n v="0"/>
    <n v="58"/>
  </r>
  <r>
    <x v="5"/>
    <s v="M2"/>
    <s v="EURO IV+"/>
    <x v="9"/>
    <s v="Nové Mesto nad Váhom"/>
    <s v="Trenčiansky kraj"/>
    <n v="6"/>
    <n v="0"/>
    <n v="57"/>
  </r>
  <r>
    <x v="5"/>
    <s v="M2"/>
    <s v="EURO IV+"/>
    <x v="9"/>
    <s v="Nové Zámky"/>
    <s v="Nitriansky kraj"/>
    <n v="385"/>
    <n v="0"/>
    <n v="682"/>
  </r>
  <r>
    <x v="5"/>
    <s v="M2"/>
    <s v="EURO IV+"/>
    <x v="9"/>
    <s v="Partizánske"/>
    <s v="Trenčiansky kraj"/>
    <n v="4"/>
    <n v="0"/>
    <n v="14"/>
  </r>
  <r>
    <x v="5"/>
    <s v="M2"/>
    <s v="EURO IV+"/>
    <x v="9"/>
    <s v="Pezinok"/>
    <s v="Bratislavský kraj"/>
    <n v="46"/>
    <n v="0"/>
    <n v="186"/>
  </r>
  <r>
    <x v="5"/>
    <s v="M2"/>
    <s v="EURO IV+"/>
    <x v="9"/>
    <s v="Piešťany"/>
    <s v="Trnavský kraj"/>
    <n v="9"/>
    <n v="0"/>
    <n v="28"/>
  </r>
  <r>
    <x v="5"/>
    <s v="M2"/>
    <s v="EURO IV+"/>
    <x v="9"/>
    <s v="Poltár"/>
    <s v="Banskobystrický kraj"/>
    <n v="1"/>
    <n v="0"/>
    <n v="5"/>
  </r>
  <r>
    <x v="5"/>
    <s v="M2"/>
    <s v="EURO IV+"/>
    <x v="9"/>
    <s v="Poprad"/>
    <s v="Prešovský kraj"/>
    <n v="36"/>
    <n v="0"/>
    <n v="85"/>
  </r>
  <r>
    <x v="5"/>
    <s v="M2"/>
    <s v="EURO IV+"/>
    <x v="9"/>
    <s v="Považská Bystrica"/>
    <s v="Trenčiansky kraj"/>
    <n v="18"/>
    <n v="0"/>
    <n v="188"/>
  </r>
  <r>
    <x v="5"/>
    <s v="M2"/>
    <s v="EURO IV+"/>
    <x v="9"/>
    <s v="Prešov"/>
    <s v="Prešovský kraj"/>
    <n v="8"/>
    <n v="0"/>
    <n v="24"/>
  </r>
  <r>
    <x v="5"/>
    <s v="M2"/>
    <s v="EURO IV+"/>
    <x v="9"/>
    <s v="Prievidza"/>
    <s v="Trenčiansky kraj"/>
    <n v="261"/>
    <n v="0"/>
    <n v="1194"/>
  </r>
  <r>
    <x v="5"/>
    <s v="M2"/>
    <s v="EURO IV+"/>
    <x v="9"/>
    <s v="Rimavská Sobota"/>
    <s v="Banskobystrický kraj"/>
    <n v="1"/>
    <n v="0"/>
    <n v="2"/>
  </r>
  <r>
    <x v="5"/>
    <s v="M2"/>
    <s v="EURO IV+"/>
    <x v="9"/>
    <s v="Rožňava"/>
    <s v="Košický kraj"/>
    <n v="2"/>
    <n v="0"/>
    <n v="2"/>
  </r>
  <r>
    <x v="5"/>
    <s v="M2"/>
    <s v="EURO IV+"/>
    <x v="9"/>
    <s v="Ružomberok"/>
    <s v="Žilinský kraj"/>
    <n v="2"/>
    <n v="0"/>
    <n v="1"/>
  </r>
  <r>
    <x v="5"/>
    <s v="M2"/>
    <s v="EURO IV+"/>
    <x v="9"/>
    <s v="Sabinov"/>
    <s v="Prešovský kraj"/>
    <n v="1"/>
    <n v="0"/>
    <n v="3"/>
  </r>
  <r>
    <x v="5"/>
    <s v="M2"/>
    <s v="EURO IV+"/>
    <x v="9"/>
    <s v="Senec"/>
    <s v="Bratislavský kraj"/>
    <n v="107"/>
    <n v="0"/>
    <n v="218"/>
  </r>
  <r>
    <x v="5"/>
    <s v="M2"/>
    <s v="EURO IV+"/>
    <x v="9"/>
    <s v="Senica"/>
    <s v="Trnavský kraj"/>
    <n v="33"/>
    <n v="0"/>
    <n v="117"/>
  </r>
  <r>
    <x v="5"/>
    <s v="M2"/>
    <s v="EURO IV+"/>
    <x v="9"/>
    <s v="Skalica"/>
    <s v="Trnavský kraj"/>
    <n v="317"/>
    <n v="0"/>
    <n v="667"/>
  </r>
  <r>
    <x v="5"/>
    <s v="M2"/>
    <s v="EURO IV+"/>
    <x v="9"/>
    <s v="Snina"/>
    <s v="Prešovský kraj"/>
    <n v="7"/>
    <n v="0"/>
    <n v="52"/>
  </r>
  <r>
    <x v="5"/>
    <s v="M2"/>
    <s v="EURO IV+"/>
    <x v="9"/>
    <s v="Sobrance"/>
    <s v="Košický kraj"/>
    <n v="2"/>
    <n v="0"/>
    <n v="6"/>
  </r>
  <r>
    <x v="5"/>
    <s v="M2"/>
    <s v="EURO IV+"/>
    <x v="9"/>
    <s v="Spišská Nová Ves"/>
    <s v="Košický kraj"/>
    <n v="127"/>
    <n v="0"/>
    <n v="242"/>
  </r>
  <r>
    <x v="5"/>
    <s v="M2"/>
    <s v="EURO IV+"/>
    <x v="9"/>
    <s v="Stará Ľubovňa"/>
    <s v="Prešovský kraj"/>
    <n v="6"/>
    <n v="0"/>
    <n v="65"/>
  </r>
  <r>
    <x v="5"/>
    <s v="M2"/>
    <s v="EURO IV+"/>
    <x v="9"/>
    <s v="Svidník"/>
    <s v="Prešovský kraj"/>
    <n v="2"/>
    <n v="0"/>
    <n v="10"/>
  </r>
  <r>
    <x v="5"/>
    <s v="M2"/>
    <s v="EURO IV+"/>
    <x v="9"/>
    <s v="Šaľa"/>
    <s v="Nitriansky kraj"/>
    <n v="564"/>
    <n v="0"/>
    <n v="3824"/>
  </r>
  <r>
    <x v="5"/>
    <s v="M2"/>
    <s v="EURO IV+"/>
    <x v="9"/>
    <s v="Topoľčany"/>
    <s v="Nitriansky kraj"/>
    <n v="651"/>
    <n v="0"/>
    <n v="1993"/>
  </r>
  <r>
    <x v="5"/>
    <s v="M2"/>
    <s v="EURO IV+"/>
    <x v="9"/>
    <s v="Trebišov"/>
    <s v="Košický kraj"/>
    <n v="6"/>
    <n v="0"/>
    <n v="24"/>
  </r>
  <r>
    <x v="5"/>
    <s v="M2"/>
    <s v="EURO IV+"/>
    <x v="9"/>
    <s v="Trenčín"/>
    <s v="Trenčiansky kraj"/>
    <n v="4"/>
    <n v="0"/>
    <n v="10"/>
  </r>
  <r>
    <x v="5"/>
    <s v="M2"/>
    <s v="EURO IV+"/>
    <x v="9"/>
    <s v="Trnava"/>
    <s v="Trnavský kraj"/>
    <n v="75"/>
    <n v="0"/>
    <n v="410"/>
  </r>
  <r>
    <x v="5"/>
    <s v="M2"/>
    <s v="EURO IV+"/>
    <x v="9"/>
    <s v="Tvrdošín"/>
    <s v="Žilinský kraj"/>
    <n v="7"/>
    <n v="0"/>
    <n v="36"/>
  </r>
  <r>
    <x v="5"/>
    <s v="M2"/>
    <s v="EURO IV+"/>
    <x v="9"/>
    <s v="Zlaté Moravce"/>
    <s v="Nitriansky kraj"/>
    <n v="6"/>
    <n v="0"/>
    <n v="7"/>
  </r>
  <r>
    <x v="5"/>
    <s v="M2"/>
    <s v="EURO IV+"/>
    <x v="9"/>
    <s v="Zvolen"/>
    <s v="Banskobystrický kraj"/>
    <n v="1"/>
    <n v="0"/>
    <n v="2"/>
  </r>
  <r>
    <x v="5"/>
    <s v="M2"/>
    <s v="EURO IV+"/>
    <x v="9"/>
    <s v="Žilina"/>
    <s v="Žilinský kraj"/>
    <n v="9"/>
    <n v="0"/>
    <n v="43"/>
  </r>
  <r>
    <x v="5"/>
    <s v="M2"/>
    <s v="EURO IV+"/>
    <x v="10"/>
    <s v="Bratislava IV"/>
    <s v="Bratislavský kraj"/>
    <n v="735"/>
    <n v="79"/>
    <n v="1585"/>
  </r>
  <r>
    <x v="5"/>
    <s v="M2"/>
    <s v="EURO IV+"/>
    <x v="10"/>
    <s v="Bratislava V"/>
    <s v="Bratislavský kraj"/>
    <n v="448"/>
    <n v="99"/>
    <n v="1988"/>
  </r>
  <r>
    <x v="5"/>
    <s v="M2"/>
    <s v="EURO IV+"/>
    <x v="10"/>
    <s v="Bytča"/>
    <s v="Žilinský kraj"/>
    <n v="21"/>
    <n v="6"/>
    <n v="121"/>
  </r>
  <r>
    <x v="5"/>
    <s v="M2"/>
    <s v="EURO IV+"/>
    <x v="10"/>
    <s v="Čadca"/>
    <s v="Žilinský kraj"/>
    <n v="4"/>
    <n v="0"/>
    <n v="1"/>
  </r>
  <r>
    <x v="5"/>
    <s v="M2"/>
    <s v="EURO IV+"/>
    <x v="10"/>
    <s v="Hlohovec"/>
    <s v="Trnavský kraj"/>
    <n v="373"/>
    <n v="167"/>
    <n v="3343"/>
  </r>
  <r>
    <x v="5"/>
    <s v="M2"/>
    <s v="EURO IV+"/>
    <x v="10"/>
    <s v="Ilava"/>
    <s v="Trenčiansky kraj"/>
    <n v="188"/>
    <n v="65"/>
    <n v="1309"/>
  </r>
  <r>
    <x v="5"/>
    <s v="M2"/>
    <s v="EURO IV+"/>
    <x v="10"/>
    <s v="Košice - okolie"/>
    <s v="Košický kraj"/>
    <n v="11"/>
    <n v="6"/>
    <n v="115"/>
  </r>
  <r>
    <x v="5"/>
    <s v="M2"/>
    <s v="EURO IV+"/>
    <x v="10"/>
    <s v="Levoča"/>
    <s v="Prešovský kraj"/>
    <n v="69"/>
    <n v="18"/>
    <n v="366"/>
  </r>
  <r>
    <x v="5"/>
    <s v="M2"/>
    <s v="EURO IV+"/>
    <x v="10"/>
    <s v="Liptovský Mikuláš"/>
    <s v="Žilinský kraj"/>
    <n v="143"/>
    <n v="52"/>
    <n v="1040"/>
  </r>
  <r>
    <x v="5"/>
    <s v="M2"/>
    <s v="EURO IV+"/>
    <x v="10"/>
    <s v="Malacky"/>
    <s v="Bratislavský kraj"/>
    <n v="1278"/>
    <n v="643"/>
    <n v="12863"/>
  </r>
  <r>
    <x v="5"/>
    <s v="M2"/>
    <s v="EURO IV+"/>
    <x v="10"/>
    <s v="Martin"/>
    <s v="Žilinský kraj"/>
    <n v="16"/>
    <n v="6"/>
    <n v="118"/>
  </r>
  <r>
    <x v="5"/>
    <s v="M2"/>
    <s v="EURO IV+"/>
    <x v="10"/>
    <s v="Nové Mesto nad Váhom"/>
    <s v="Trenčiansky kraj"/>
    <n v="325"/>
    <n v="134"/>
    <n v="2675"/>
  </r>
  <r>
    <x v="5"/>
    <s v="M2"/>
    <s v="EURO IV+"/>
    <x v="10"/>
    <s v="Piešťany"/>
    <s v="Trnavský kraj"/>
    <n v="151"/>
    <n v="96"/>
    <n v="1922"/>
  </r>
  <r>
    <x v="5"/>
    <s v="M2"/>
    <s v="EURO IV+"/>
    <x v="10"/>
    <s v="Poprad"/>
    <s v="Prešovský kraj"/>
    <n v="149"/>
    <n v="52"/>
    <n v="1036"/>
  </r>
  <r>
    <x v="5"/>
    <s v="M2"/>
    <s v="EURO IV+"/>
    <x v="10"/>
    <s v="Považská Bystrica"/>
    <s v="Trenčiansky kraj"/>
    <n v="114"/>
    <n v="36"/>
    <n v="717"/>
  </r>
  <r>
    <x v="5"/>
    <s v="M2"/>
    <s v="EURO IV+"/>
    <x v="10"/>
    <s v="Prešov"/>
    <s v="Prešovský kraj"/>
    <n v="90"/>
    <n v="26"/>
    <n v="520"/>
  </r>
  <r>
    <x v="5"/>
    <s v="M2"/>
    <s v="EURO IV+"/>
    <x v="10"/>
    <s v="Púchov"/>
    <s v="Trenčiansky kraj"/>
    <n v="72"/>
    <n v="20"/>
    <n v="405"/>
  </r>
  <r>
    <x v="5"/>
    <s v="M2"/>
    <s v="EURO IV+"/>
    <x v="10"/>
    <s v="Ružomberok"/>
    <s v="Žilinský kraj"/>
    <n v="18"/>
    <n v="1"/>
    <n v="24"/>
  </r>
  <r>
    <x v="5"/>
    <s v="M2"/>
    <s v="EURO IV+"/>
    <x v="10"/>
    <s v="Senec"/>
    <s v="Bratislavský kraj"/>
    <n v="2268"/>
    <n v="1136"/>
    <n v="22728"/>
  </r>
  <r>
    <x v="5"/>
    <s v="M2"/>
    <s v="EURO IV+"/>
    <x v="10"/>
    <s v="Senica"/>
    <s v="Trnavský kraj"/>
    <n v="301"/>
    <n v="313"/>
    <n v="6254"/>
  </r>
  <r>
    <x v="5"/>
    <s v="M2"/>
    <s v="EURO IV+"/>
    <x v="10"/>
    <s v="Skalica"/>
    <s v="Trnavský kraj"/>
    <n v="47"/>
    <n v="4"/>
    <n v="83"/>
  </r>
  <r>
    <x v="5"/>
    <s v="M2"/>
    <s v="EURO IV+"/>
    <x v="10"/>
    <s v="Trenčín"/>
    <s v="Trenčiansky kraj"/>
    <n v="302"/>
    <n v="112"/>
    <n v="2239"/>
  </r>
  <r>
    <x v="5"/>
    <s v="M2"/>
    <s v="EURO IV+"/>
    <x v="10"/>
    <s v="Trnava"/>
    <s v="Trnavský kraj"/>
    <n v="819"/>
    <n v="299"/>
    <n v="5975"/>
  </r>
  <r>
    <x v="5"/>
    <s v="M2"/>
    <s v="EURO IV+"/>
    <x v="10"/>
    <s v="Žilina"/>
    <s v="Žilinský kraj"/>
    <n v="57"/>
    <n v="12"/>
    <n v="243"/>
  </r>
  <r>
    <x v="5"/>
    <s v="M2"/>
    <s v="EURO IV+"/>
    <x v="11"/>
    <s v="Banská Bystrica"/>
    <s v="Banskobystrický kraj"/>
    <n v="37"/>
    <n v="15"/>
    <n v="308"/>
  </r>
  <r>
    <x v="5"/>
    <s v="M2"/>
    <s v="EURO IV+"/>
    <x v="11"/>
    <s v="Dolný Kubín"/>
    <s v="Žilinský kraj"/>
    <n v="28"/>
    <n v="8"/>
    <n v="161"/>
  </r>
  <r>
    <x v="5"/>
    <s v="M2"/>
    <s v="EURO IV+"/>
    <x v="11"/>
    <s v="Galanta"/>
    <s v="Trnavský kraj"/>
    <n v="3034"/>
    <n v="427"/>
    <n v="8538"/>
  </r>
  <r>
    <x v="5"/>
    <s v="M2"/>
    <s v="EURO IV+"/>
    <x v="11"/>
    <s v="Košice - okolie"/>
    <s v="Košický kraj"/>
    <n v="22"/>
    <n v="8"/>
    <n v="156"/>
  </r>
  <r>
    <x v="5"/>
    <s v="M2"/>
    <s v="EURO IV+"/>
    <x v="11"/>
    <s v="Košice I"/>
    <s v="Košický kraj"/>
    <n v="10"/>
    <n v="3"/>
    <n v="55"/>
  </r>
  <r>
    <x v="5"/>
    <s v="M2"/>
    <s v="EURO IV+"/>
    <x v="11"/>
    <s v="Košice II"/>
    <s v="Košický kraj"/>
    <n v="5"/>
    <n v="2"/>
    <n v="42"/>
  </r>
  <r>
    <x v="5"/>
    <s v="M2"/>
    <s v="EURO IV+"/>
    <x v="11"/>
    <s v="Nitra"/>
    <s v="Nitriansky kraj"/>
    <n v="3611"/>
    <n v="555"/>
    <n v="11100"/>
  </r>
  <r>
    <x v="5"/>
    <s v="M2"/>
    <s v="EURO IV+"/>
    <x v="11"/>
    <s v="Púchov"/>
    <s v="Trenčiansky kraj"/>
    <n v="13"/>
    <n v="0"/>
    <n v="9"/>
  </r>
  <r>
    <x v="5"/>
    <s v="M2"/>
    <s v="EURO IV+"/>
    <x v="11"/>
    <s v="Revúca"/>
    <s v="Banskobystrický kraj"/>
    <n v="33"/>
    <n v="5"/>
    <n v="97"/>
  </r>
  <r>
    <x v="5"/>
    <s v="M2"/>
    <s v="EURO IV+"/>
    <x v="11"/>
    <s v="Rimavská Sobota"/>
    <s v="Banskobystrický kraj"/>
    <n v="36"/>
    <n v="6"/>
    <n v="126"/>
  </r>
  <r>
    <x v="5"/>
    <s v="M2"/>
    <s v="EURO IV+"/>
    <x v="11"/>
    <s v="Svidník"/>
    <s v="Prešovský kraj"/>
    <n v="4"/>
    <n v="1"/>
    <n v="18"/>
  </r>
  <r>
    <x v="5"/>
    <s v="M2"/>
    <s v="EURO IV+"/>
    <x v="11"/>
    <s v="Trnava"/>
    <s v="Trnavský kraj"/>
    <n v="1536"/>
    <n v="203"/>
    <n v="4061"/>
  </r>
  <r>
    <x v="5"/>
    <s v="M2"/>
    <s v="EURO IV+"/>
    <x v="11"/>
    <s v="Turčianske Teplice"/>
    <s v="Žilinský kraj"/>
    <n v="3"/>
    <n v="1"/>
    <n v="13"/>
  </r>
  <r>
    <x v="5"/>
    <s v="M2"/>
    <s v="EURO IV+"/>
    <x v="11"/>
    <s v="Tvrdošín"/>
    <s v="Žilinský kraj"/>
    <n v="62"/>
    <n v="11"/>
    <n v="229"/>
  </r>
  <r>
    <x v="5"/>
    <s v="M2"/>
    <s v="EURO IV+"/>
    <x v="11"/>
    <s v="Zlaté Moravce"/>
    <s v="Nitriansky kraj"/>
    <n v="88"/>
    <n v="34"/>
    <n v="684"/>
  </r>
  <r>
    <x v="5"/>
    <s v="M2"/>
    <s v="EURO IV+"/>
    <x v="11"/>
    <s v="Zvolen"/>
    <s v="Banskobystrický kraj"/>
    <n v="239"/>
    <n v="25"/>
    <n v="500"/>
  </r>
  <r>
    <x v="5"/>
    <s v="M2"/>
    <s v="EURO IV+"/>
    <x v="11"/>
    <s v="Žarnovica"/>
    <s v="Banskobystrický kraj"/>
    <n v="103"/>
    <n v="27"/>
    <n v="542"/>
  </r>
  <r>
    <x v="5"/>
    <s v="M2"/>
    <s v="EURO IV+"/>
    <x v="11"/>
    <s v="Žiar nad Hronom"/>
    <s v="Banskobystrický kraj"/>
    <n v="77"/>
    <n v="22"/>
    <n v="441"/>
  </r>
  <r>
    <x v="5"/>
    <s v="M2"/>
    <s v="EURO V,VI,EEV"/>
    <x v="3"/>
    <s v="Bánovce nad Bebravou"/>
    <s v="Trenčiansky kraj"/>
    <n v="248"/>
    <n v="0"/>
    <n v="333"/>
  </r>
  <r>
    <x v="5"/>
    <s v="M2"/>
    <s v="EURO V,VI,EEV"/>
    <x v="3"/>
    <s v="Banská Bystrica"/>
    <s v="Banskobystrický kraj"/>
    <n v="4225"/>
    <n v="0"/>
    <n v="10453"/>
  </r>
  <r>
    <x v="5"/>
    <s v="M2"/>
    <s v="EURO V,VI,EEV"/>
    <x v="3"/>
    <s v="Banská Štiavnica"/>
    <s v="Banskobystrický kraj"/>
    <n v="114"/>
    <n v="0"/>
    <n v="237"/>
  </r>
  <r>
    <x v="5"/>
    <s v="M2"/>
    <s v="EURO V,VI,EEV"/>
    <x v="3"/>
    <s v="Bardejov"/>
    <s v="Prešovský kraj"/>
    <n v="6389"/>
    <n v="0"/>
    <n v="9238"/>
  </r>
  <r>
    <x v="5"/>
    <s v="M2"/>
    <s v="EURO V,VI,EEV"/>
    <x v="3"/>
    <s v="Bratislava II"/>
    <s v="Bratislavský kraj"/>
    <n v="837"/>
    <n v="0"/>
    <n v="3264"/>
  </r>
  <r>
    <x v="5"/>
    <s v="M2"/>
    <s v="EURO V,VI,EEV"/>
    <x v="3"/>
    <s v="Bratislava IV"/>
    <s v="Bratislavský kraj"/>
    <n v="450"/>
    <n v="0"/>
    <n v="2151"/>
  </r>
  <r>
    <x v="5"/>
    <s v="M2"/>
    <s v="EURO V,VI,EEV"/>
    <x v="3"/>
    <s v="Brezno"/>
    <s v="Banskobystrický kraj"/>
    <n v="604"/>
    <n v="0"/>
    <n v="1265"/>
  </r>
  <r>
    <x v="5"/>
    <s v="M2"/>
    <s v="EURO V,VI,EEV"/>
    <x v="3"/>
    <s v="Bytča"/>
    <s v="Žilinský kraj"/>
    <n v="313"/>
    <n v="0"/>
    <n v="812"/>
  </r>
  <r>
    <x v="5"/>
    <s v="M2"/>
    <s v="EURO V,VI,EEV"/>
    <x v="3"/>
    <s v="Čadca"/>
    <s v="Žilinský kraj"/>
    <n v="787"/>
    <n v="0"/>
    <n v="3529"/>
  </r>
  <r>
    <x v="5"/>
    <s v="M2"/>
    <s v="EURO V,VI,EEV"/>
    <x v="3"/>
    <s v="Detva"/>
    <s v="Banskobystrický kraj"/>
    <n v="812"/>
    <n v="0"/>
    <n v="1017"/>
  </r>
  <r>
    <x v="5"/>
    <s v="M2"/>
    <s v="EURO V,VI,EEV"/>
    <x v="3"/>
    <s v="Dolný Kubín"/>
    <s v="Žilinský kraj"/>
    <n v="5282"/>
    <n v="0"/>
    <n v="7722"/>
  </r>
  <r>
    <x v="5"/>
    <s v="M2"/>
    <s v="EURO V,VI,EEV"/>
    <x v="3"/>
    <s v="Dunajská Streda"/>
    <s v="Trnavský kraj"/>
    <n v="2458"/>
    <n v="0"/>
    <n v="4228"/>
  </r>
  <r>
    <x v="5"/>
    <s v="M2"/>
    <s v="EURO V,VI,EEV"/>
    <x v="3"/>
    <s v="Galanta"/>
    <s v="Trnavský kraj"/>
    <n v="1853"/>
    <n v="0"/>
    <n v="5928"/>
  </r>
  <r>
    <x v="5"/>
    <s v="M2"/>
    <s v="EURO V,VI,EEV"/>
    <x v="3"/>
    <s v="Hlohovec"/>
    <s v="Trnavský kraj"/>
    <n v="49"/>
    <n v="0"/>
    <n v="83"/>
  </r>
  <r>
    <x v="5"/>
    <s v="M2"/>
    <s v="EURO V,VI,EEV"/>
    <x v="3"/>
    <s v="Humenné"/>
    <s v="Prešovský kraj"/>
    <n v="978"/>
    <n v="0"/>
    <n v="1232"/>
  </r>
  <r>
    <x v="5"/>
    <s v="M2"/>
    <s v="EURO V,VI,EEV"/>
    <x v="3"/>
    <s v="Ilava"/>
    <s v="Trenčiansky kraj"/>
    <n v="4349"/>
    <n v="0"/>
    <n v="7140"/>
  </r>
  <r>
    <x v="5"/>
    <s v="M2"/>
    <s v="EURO V,VI,EEV"/>
    <x v="3"/>
    <s v="Kežmarok"/>
    <s v="Prešovský kraj"/>
    <n v="1536"/>
    <n v="0"/>
    <n v="2161"/>
  </r>
  <r>
    <x v="5"/>
    <s v="M2"/>
    <s v="EURO V,VI,EEV"/>
    <x v="3"/>
    <s v="Komárno"/>
    <s v="Nitriansky kraj"/>
    <n v="5833"/>
    <n v="0"/>
    <n v="8879"/>
  </r>
  <r>
    <x v="5"/>
    <s v="M2"/>
    <s v="EURO V,VI,EEV"/>
    <x v="3"/>
    <s v="Košice - okolie"/>
    <s v="Košický kraj"/>
    <n v="3887"/>
    <n v="0"/>
    <n v="4197"/>
  </r>
  <r>
    <x v="5"/>
    <s v="M2"/>
    <s v="EURO V,VI,EEV"/>
    <x v="3"/>
    <s v="Košice I"/>
    <s v="Košický kraj"/>
    <n v="245"/>
    <n v="0"/>
    <n v="2415"/>
  </r>
  <r>
    <x v="5"/>
    <s v="M2"/>
    <s v="EURO V,VI,EEV"/>
    <x v="3"/>
    <s v="Košice II"/>
    <s v="Košický kraj"/>
    <n v="1105"/>
    <n v="0"/>
    <n v="2158"/>
  </r>
  <r>
    <x v="5"/>
    <s v="M2"/>
    <s v="EURO V,VI,EEV"/>
    <x v="3"/>
    <s v="Košice III"/>
    <s v="Košický kraj"/>
    <n v="40"/>
    <n v="0"/>
    <n v="401"/>
  </r>
  <r>
    <x v="5"/>
    <s v="M2"/>
    <s v="EURO V,VI,EEV"/>
    <x v="3"/>
    <s v="Košice IV"/>
    <s v="Košický kraj"/>
    <n v="762"/>
    <n v="0"/>
    <n v="2245"/>
  </r>
  <r>
    <x v="5"/>
    <s v="M2"/>
    <s v="EURO V,VI,EEV"/>
    <x v="3"/>
    <s v="Krupina"/>
    <s v="Banskobystrický kraj"/>
    <n v="3712"/>
    <n v="0"/>
    <n v="4611"/>
  </r>
  <r>
    <x v="5"/>
    <s v="M2"/>
    <s v="EURO V,VI,EEV"/>
    <x v="3"/>
    <s v="Kysucké Nové Mesto"/>
    <s v="Žilinský kraj"/>
    <n v="1783"/>
    <n v="0"/>
    <n v="1330"/>
  </r>
  <r>
    <x v="5"/>
    <s v="M2"/>
    <s v="EURO V,VI,EEV"/>
    <x v="3"/>
    <s v="Levice"/>
    <s v="Nitriansky kraj"/>
    <n v="3502"/>
    <n v="0"/>
    <n v="5062"/>
  </r>
  <r>
    <x v="5"/>
    <s v="M2"/>
    <s v="EURO V,VI,EEV"/>
    <x v="3"/>
    <s v="Levoča"/>
    <s v="Prešovský kraj"/>
    <n v="2548"/>
    <n v="0"/>
    <n v="2520"/>
  </r>
  <r>
    <x v="5"/>
    <s v="M2"/>
    <s v="EURO V,VI,EEV"/>
    <x v="3"/>
    <s v="Liptovský Mikuláš"/>
    <s v="Žilinský kraj"/>
    <n v="1243"/>
    <n v="0"/>
    <n v="1413"/>
  </r>
  <r>
    <x v="5"/>
    <s v="M2"/>
    <s v="EURO V,VI,EEV"/>
    <x v="3"/>
    <s v="Lučenec"/>
    <s v="Banskobystrický kraj"/>
    <n v="1145"/>
    <n v="0"/>
    <n v="1290"/>
  </r>
  <r>
    <x v="5"/>
    <s v="M2"/>
    <s v="EURO V,VI,EEV"/>
    <x v="3"/>
    <s v="Malacky"/>
    <s v="Bratislavský kraj"/>
    <n v="490"/>
    <n v="0"/>
    <n v="1669"/>
  </r>
  <r>
    <x v="5"/>
    <s v="M2"/>
    <s v="EURO V,VI,EEV"/>
    <x v="3"/>
    <s v="Martin"/>
    <s v="Žilinský kraj"/>
    <n v="1269"/>
    <n v="0"/>
    <n v="5023"/>
  </r>
  <r>
    <x v="5"/>
    <s v="M2"/>
    <s v="EURO V,VI,EEV"/>
    <x v="3"/>
    <s v="Michalovce"/>
    <s v="Košický kraj"/>
    <n v="24803"/>
    <n v="0"/>
    <n v="34235"/>
  </r>
  <r>
    <x v="5"/>
    <s v="M2"/>
    <s v="EURO V,VI,EEV"/>
    <x v="3"/>
    <s v="Námestovo"/>
    <s v="Žilinský kraj"/>
    <n v="876"/>
    <n v="0"/>
    <n v="2291"/>
  </r>
  <r>
    <x v="5"/>
    <s v="M2"/>
    <s v="EURO V,VI,EEV"/>
    <x v="3"/>
    <s v="Nitra"/>
    <s v="Nitriansky kraj"/>
    <n v="2106"/>
    <n v="0"/>
    <n v="4175"/>
  </r>
  <r>
    <x v="5"/>
    <s v="M2"/>
    <s v="EURO V,VI,EEV"/>
    <x v="3"/>
    <s v="Nové Mesto nad Váhom"/>
    <s v="Trenčiansky kraj"/>
    <n v="2429"/>
    <n v="0"/>
    <n v="4490"/>
  </r>
  <r>
    <x v="5"/>
    <s v="M2"/>
    <s v="EURO V,VI,EEV"/>
    <x v="3"/>
    <s v="Nové Zámky"/>
    <s v="Nitriansky kraj"/>
    <n v="4812"/>
    <n v="0"/>
    <n v="12461"/>
  </r>
  <r>
    <x v="5"/>
    <s v="M2"/>
    <s v="EURO V,VI,EEV"/>
    <x v="3"/>
    <s v="Partizánske"/>
    <s v="Trenčiansky kraj"/>
    <n v="183"/>
    <n v="0"/>
    <n v="543"/>
  </r>
  <r>
    <x v="5"/>
    <s v="M2"/>
    <s v="EURO V,VI,EEV"/>
    <x v="3"/>
    <s v="Piešťany"/>
    <s v="Trnavský kraj"/>
    <n v="57"/>
    <n v="0"/>
    <n v="49"/>
  </r>
  <r>
    <x v="5"/>
    <s v="M2"/>
    <s v="EURO V,VI,EEV"/>
    <x v="3"/>
    <s v="Poprad"/>
    <s v="Prešovský kraj"/>
    <n v="1851"/>
    <n v="0"/>
    <n v="3038"/>
  </r>
  <r>
    <x v="5"/>
    <s v="M2"/>
    <s v="EURO V,VI,EEV"/>
    <x v="3"/>
    <s v="Považská Bystrica"/>
    <s v="Trenčiansky kraj"/>
    <n v="8"/>
    <n v="0"/>
    <n v="22"/>
  </r>
  <r>
    <x v="5"/>
    <s v="M2"/>
    <s v="EURO V,VI,EEV"/>
    <x v="3"/>
    <s v="Prešov"/>
    <s v="Prešovský kraj"/>
    <n v="8741"/>
    <n v="0"/>
    <n v="23037"/>
  </r>
  <r>
    <x v="5"/>
    <s v="M2"/>
    <s v="EURO V,VI,EEV"/>
    <x v="3"/>
    <s v="Prievidza"/>
    <s v="Trenčiansky kraj"/>
    <n v="1506"/>
    <n v="0"/>
    <n v="2518"/>
  </r>
  <r>
    <x v="5"/>
    <s v="M2"/>
    <s v="EURO V,VI,EEV"/>
    <x v="3"/>
    <s v="Púchov"/>
    <s v="Trenčiansky kraj"/>
    <n v="94"/>
    <n v="0"/>
    <n v="173"/>
  </r>
  <r>
    <x v="5"/>
    <s v="M2"/>
    <s v="EURO V,VI,EEV"/>
    <x v="3"/>
    <s v="Revúca"/>
    <s v="Banskobystrický kraj"/>
    <n v="33"/>
    <n v="0"/>
    <n v="67"/>
  </r>
  <r>
    <x v="5"/>
    <s v="M2"/>
    <s v="EURO V,VI,EEV"/>
    <x v="3"/>
    <s v="Rimavská Sobota"/>
    <s v="Banskobystrický kraj"/>
    <n v="1056"/>
    <n v="0"/>
    <n v="1482"/>
  </r>
  <r>
    <x v="5"/>
    <s v="M2"/>
    <s v="EURO V,VI,EEV"/>
    <x v="3"/>
    <s v="Rožňava"/>
    <s v="Košický kraj"/>
    <n v="5070"/>
    <n v="0"/>
    <n v="5513"/>
  </r>
  <r>
    <x v="5"/>
    <s v="M2"/>
    <s v="EURO V,VI,EEV"/>
    <x v="3"/>
    <s v="Ružomberok"/>
    <s v="Žilinský kraj"/>
    <n v="3941"/>
    <n v="0"/>
    <n v="12931"/>
  </r>
  <r>
    <x v="5"/>
    <s v="M2"/>
    <s v="EURO V,VI,EEV"/>
    <x v="3"/>
    <s v="Sabinov"/>
    <s v="Prešovský kraj"/>
    <n v="3548"/>
    <n v="0"/>
    <n v="6859"/>
  </r>
  <r>
    <x v="5"/>
    <s v="M2"/>
    <s v="EURO V,VI,EEV"/>
    <x v="3"/>
    <s v="Senec"/>
    <s v="Bratislavský kraj"/>
    <n v="3600"/>
    <n v="0"/>
    <n v="6510"/>
  </r>
  <r>
    <x v="5"/>
    <s v="M2"/>
    <s v="EURO V,VI,EEV"/>
    <x v="3"/>
    <s v="Senica"/>
    <s v="Trnavský kraj"/>
    <n v="187"/>
    <n v="0"/>
    <n v="478"/>
  </r>
  <r>
    <x v="5"/>
    <s v="M2"/>
    <s v="EURO V,VI,EEV"/>
    <x v="3"/>
    <s v="Skalica"/>
    <s v="Trnavský kraj"/>
    <n v="172"/>
    <n v="0"/>
    <n v="272"/>
  </r>
  <r>
    <x v="5"/>
    <s v="M2"/>
    <s v="EURO V,VI,EEV"/>
    <x v="3"/>
    <s v="Snina"/>
    <s v="Prešovský kraj"/>
    <n v="34"/>
    <n v="0"/>
    <n v="92"/>
  </r>
  <r>
    <x v="5"/>
    <s v="M2"/>
    <s v="EURO V,VI,EEV"/>
    <x v="3"/>
    <s v="Sobrance"/>
    <s v="Košický kraj"/>
    <n v="7038"/>
    <n v="0"/>
    <n v="6847"/>
  </r>
  <r>
    <x v="5"/>
    <s v="M2"/>
    <s v="EURO V,VI,EEV"/>
    <x v="3"/>
    <s v="Stará Ľubovňa"/>
    <s v="Prešovský kraj"/>
    <n v="2690"/>
    <n v="0"/>
    <n v="4083"/>
  </r>
  <r>
    <x v="5"/>
    <s v="M2"/>
    <s v="EURO V,VI,EEV"/>
    <x v="3"/>
    <s v="Stropkov"/>
    <s v="Prešovský kraj"/>
    <n v="4289"/>
    <n v="0"/>
    <n v="5315"/>
  </r>
  <r>
    <x v="5"/>
    <s v="M2"/>
    <s v="EURO V,VI,EEV"/>
    <x v="3"/>
    <s v="Svidník"/>
    <s v="Prešovský kraj"/>
    <n v="14043"/>
    <n v="0"/>
    <n v="15137"/>
  </r>
  <r>
    <x v="5"/>
    <s v="M2"/>
    <s v="EURO V,VI,EEV"/>
    <x v="3"/>
    <s v="Šaľa"/>
    <s v="Nitriansky kraj"/>
    <n v="2351"/>
    <n v="0"/>
    <n v="5899"/>
  </r>
  <r>
    <x v="5"/>
    <s v="M2"/>
    <s v="EURO V,VI,EEV"/>
    <x v="3"/>
    <s v="Topoľčany"/>
    <s v="Nitriansky kraj"/>
    <n v="220"/>
    <n v="0"/>
    <n v="1204"/>
  </r>
  <r>
    <x v="5"/>
    <s v="M2"/>
    <s v="EURO V,VI,EEV"/>
    <x v="3"/>
    <s v="Trebišov"/>
    <s v="Košický kraj"/>
    <n v="23775"/>
    <n v="0"/>
    <n v="29919"/>
  </r>
  <r>
    <x v="5"/>
    <s v="M2"/>
    <s v="EURO V,VI,EEV"/>
    <x v="3"/>
    <s v="Trenčín"/>
    <s v="Trenčiansky kraj"/>
    <n v="544"/>
    <n v="0"/>
    <n v="1046"/>
  </r>
  <r>
    <x v="5"/>
    <s v="M2"/>
    <s v="EURO V,VI,EEV"/>
    <x v="3"/>
    <s v="Trnava"/>
    <s v="Trnavský kraj"/>
    <n v="555"/>
    <n v="0"/>
    <n v="1323"/>
  </r>
  <r>
    <x v="5"/>
    <s v="M2"/>
    <s v="EURO V,VI,EEV"/>
    <x v="3"/>
    <s v="Turčianske Teplice"/>
    <s v="Žilinský kraj"/>
    <n v="253"/>
    <n v="0"/>
    <n v="269"/>
  </r>
  <r>
    <x v="5"/>
    <s v="M2"/>
    <s v="EURO V,VI,EEV"/>
    <x v="3"/>
    <s v="Tvrdošín"/>
    <s v="Žilinský kraj"/>
    <n v="2341"/>
    <n v="0"/>
    <n v="6989"/>
  </r>
  <r>
    <x v="5"/>
    <s v="M2"/>
    <s v="EURO V,VI,EEV"/>
    <x v="3"/>
    <s v="Veľký Krtíš"/>
    <s v="Banskobystrický kraj"/>
    <n v="75"/>
    <n v="0"/>
    <n v="84"/>
  </r>
  <r>
    <x v="5"/>
    <s v="M2"/>
    <s v="EURO V,VI,EEV"/>
    <x v="3"/>
    <s v="Vranov nad Topľou"/>
    <s v="Prešovský kraj"/>
    <n v="2177"/>
    <n v="0"/>
    <n v="2982"/>
  </r>
  <r>
    <x v="5"/>
    <s v="M2"/>
    <s v="EURO V,VI,EEV"/>
    <x v="3"/>
    <s v="Zlaté Moravce"/>
    <s v="Nitriansky kraj"/>
    <n v="52"/>
    <n v="0"/>
    <n v="25"/>
  </r>
  <r>
    <x v="5"/>
    <s v="M2"/>
    <s v="EURO V,VI,EEV"/>
    <x v="3"/>
    <s v="Zvolen"/>
    <s v="Banskobystrický kraj"/>
    <n v="1808"/>
    <n v="0"/>
    <n v="3075"/>
  </r>
  <r>
    <x v="5"/>
    <s v="M2"/>
    <s v="EURO V,VI,EEV"/>
    <x v="3"/>
    <s v="Žarnovica"/>
    <s v="Banskobystrický kraj"/>
    <n v="184"/>
    <n v="0"/>
    <n v="255"/>
  </r>
  <r>
    <x v="5"/>
    <s v="M2"/>
    <s v="EURO V,VI,EEV"/>
    <x v="3"/>
    <s v="Žiar nad Hronom"/>
    <s v="Banskobystrický kraj"/>
    <n v="569"/>
    <n v="0"/>
    <n v="1076"/>
  </r>
  <r>
    <x v="5"/>
    <s v="M2"/>
    <s v="EURO V,VI,EEV"/>
    <x v="3"/>
    <s v="Žilina"/>
    <s v="Žilinský kraj"/>
    <n v="1545"/>
    <n v="0"/>
    <n v="6037"/>
  </r>
  <r>
    <x v="5"/>
    <s v="M2"/>
    <s v="EURO V,VI,EEV"/>
    <x v="5"/>
    <s v="Bánovce nad Bebravou"/>
    <s v="Trenčiansky kraj"/>
    <n v="731"/>
    <n v="21"/>
    <n v="1064"/>
  </r>
  <r>
    <x v="5"/>
    <s v="M2"/>
    <s v="EURO V,VI,EEV"/>
    <x v="5"/>
    <s v="Banská Bystrica"/>
    <s v="Banskobystrický kraj"/>
    <n v="8096"/>
    <n v="284"/>
    <n v="14186"/>
  </r>
  <r>
    <x v="5"/>
    <s v="M2"/>
    <s v="EURO V,VI,EEV"/>
    <x v="5"/>
    <s v="Bratislava II"/>
    <s v="Bratislavský kraj"/>
    <n v="888"/>
    <n v="23"/>
    <n v="1127"/>
  </r>
  <r>
    <x v="5"/>
    <s v="M2"/>
    <s v="EURO V,VI,EEV"/>
    <x v="5"/>
    <s v="Brezno"/>
    <s v="Banskobystrický kraj"/>
    <n v="1163"/>
    <n v="32"/>
    <n v="1612"/>
  </r>
  <r>
    <x v="5"/>
    <s v="M2"/>
    <s v="EURO V,VI,EEV"/>
    <x v="5"/>
    <s v="Bytča"/>
    <s v="Žilinský kraj"/>
    <n v="1159"/>
    <n v="36"/>
    <n v="1796"/>
  </r>
  <r>
    <x v="5"/>
    <s v="M2"/>
    <s v="EURO V,VI,EEV"/>
    <x v="5"/>
    <s v="Čadca"/>
    <s v="Žilinský kraj"/>
    <n v="5282"/>
    <n v="204"/>
    <n v="10193"/>
  </r>
  <r>
    <x v="5"/>
    <s v="M2"/>
    <s v="EURO V,VI,EEV"/>
    <x v="5"/>
    <s v="Detva"/>
    <s v="Banskobystrický kraj"/>
    <n v="2018"/>
    <n v="55"/>
    <n v="2769"/>
  </r>
  <r>
    <x v="5"/>
    <s v="M2"/>
    <s v="EURO V,VI,EEV"/>
    <x v="5"/>
    <s v="Dolný Kubín"/>
    <s v="Žilinský kraj"/>
    <n v="19620"/>
    <n v="395"/>
    <n v="19761"/>
  </r>
  <r>
    <x v="5"/>
    <s v="M2"/>
    <s v="EURO V,VI,EEV"/>
    <x v="5"/>
    <s v="Dunajská Streda"/>
    <s v="Trnavský kraj"/>
    <n v="9951"/>
    <n v="355"/>
    <n v="17773"/>
  </r>
  <r>
    <x v="5"/>
    <s v="M2"/>
    <s v="EURO V,VI,EEV"/>
    <x v="5"/>
    <s v="Galanta"/>
    <s v="Trnavský kraj"/>
    <n v="26572"/>
    <n v="928"/>
    <n v="46409"/>
  </r>
  <r>
    <x v="5"/>
    <s v="M2"/>
    <s v="EURO V,VI,EEV"/>
    <x v="5"/>
    <s v="Komárno"/>
    <s v="Nitriansky kraj"/>
    <n v="11881"/>
    <n v="320"/>
    <n v="15987"/>
  </r>
  <r>
    <x v="5"/>
    <s v="M2"/>
    <s v="EURO V,VI,EEV"/>
    <x v="5"/>
    <s v="Košice - okolie"/>
    <s v="Košický kraj"/>
    <n v="19280"/>
    <n v="555"/>
    <n v="27731"/>
  </r>
  <r>
    <x v="5"/>
    <s v="M2"/>
    <s v="EURO V,VI,EEV"/>
    <x v="5"/>
    <s v="Košice II"/>
    <s v="Košický kraj"/>
    <n v="518"/>
    <n v="21"/>
    <n v="1070"/>
  </r>
  <r>
    <x v="5"/>
    <s v="M2"/>
    <s v="EURO V,VI,EEV"/>
    <x v="5"/>
    <s v="Košice III"/>
    <s v="Košický kraj"/>
    <n v="696"/>
    <n v="18"/>
    <n v="898"/>
  </r>
  <r>
    <x v="5"/>
    <s v="M2"/>
    <s v="EURO V,VI,EEV"/>
    <x v="5"/>
    <s v="Košice IV"/>
    <s v="Košický kraj"/>
    <n v="1163"/>
    <n v="23"/>
    <n v="1166"/>
  </r>
  <r>
    <x v="5"/>
    <s v="M2"/>
    <s v="EURO V,VI,EEV"/>
    <x v="5"/>
    <s v="Krupina"/>
    <s v="Banskobystrický kraj"/>
    <n v="6953"/>
    <n v="227"/>
    <n v="11371"/>
  </r>
  <r>
    <x v="5"/>
    <s v="M2"/>
    <s v="EURO V,VI,EEV"/>
    <x v="5"/>
    <s v="Kysucké Nové Mesto"/>
    <s v="Žilinský kraj"/>
    <n v="7641"/>
    <n v="164"/>
    <n v="8197"/>
  </r>
  <r>
    <x v="5"/>
    <s v="M2"/>
    <s v="EURO V,VI,EEV"/>
    <x v="5"/>
    <s v="Levice"/>
    <s v="Nitriansky kraj"/>
    <n v="10370"/>
    <n v="290"/>
    <n v="14524"/>
  </r>
  <r>
    <x v="5"/>
    <s v="M2"/>
    <s v="EURO V,VI,EEV"/>
    <x v="5"/>
    <s v="Levoča"/>
    <s v="Prešovský kraj"/>
    <n v="5365"/>
    <n v="206"/>
    <n v="10286"/>
  </r>
  <r>
    <x v="5"/>
    <s v="M2"/>
    <s v="EURO V,VI,EEV"/>
    <x v="5"/>
    <s v="Liptovský Mikuláš"/>
    <s v="Žilinský kraj"/>
    <n v="3543"/>
    <n v="99"/>
    <n v="4932"/>
  </r>
  <r>
    <x v="5"/>
    <s v="M2"/>
    <s v="EURO V,VI,EEV"/>
    <x v="5"/>
    <s v="Lučenec"/>
    <s v="Banskobystrický kraj"/>
    <n v="4696"/>
    <n v="140"/>
    <n v="7000"/>
  </r>
  <r>
    <x v="5"/>
    <s v="M2"/>
    <s v="EURO V,VI,EEV"/>
    <x v="5"/>
    <s v="Martin"/>
    <s v="Žilinský kraj"/>
    <n v="13650"/>
    <n v="220"/>
    <n v="10980"/>
  </r>
  <r>
    <x v="5"/>
    <s v="M2"/>
    <s v="EURO V,VI,EEV"/>
    <x v="5"/>
    <s v="Michalovce"/>
    <s v="Košický kraj"/>
    <n v="44851"/>
    <n v="891"/>
    <n v="44565"/>
  </r>
  <r>
    <x v="5"/>
    <s v="M2"/>
    <s v="EURO V,VI,EEV"/>
    <x v="5"/>
    <s v="Nitra"/>
    <s v="Nitriansky kraj"/>
    <n v="3760"/>
    <n v="132"/>
    <n v="6612"/>
  </r>
  <r>
    <x v="5"/>
    <s v="M2"/>
    <s v="EURO V,VI,EEV"/>
    <x v="5"/>
    <s v="Nové Zámky"/>
    <s v="Nitriansky kraj"/>
    <n v="18032"/>
    <n v="903"/>
    <n v="45136"/>
  </r>
  <r>
    <x v="5"/>
    <s v="M2"/>
    <s v="EURO V,VI,EEV"/>
    <x v="5"/>
    <s v="Partizánske"/>
    <s v="Trenčiansky kraj"/>
    <n v="541"/>
    <n v="18"/>
    <n v="922"/>
  </r>
  <r>
    <x v="5"/>
    <s v="M2"/>
    <s v="EURO V,VI,EEV"/>
    <x v="5"/>
    <s v="Prešov"/>
    <s v="Prešovský kraj"/>
    <n v="11215"/>
    <n v="358"/>
    <n v="17918"/>
  </r>
  <r>
    <x v="5"/>
    <s v="M2"/>
    <s v="EURO V,VI,EEV"/>
    <x v="5"/>
    <s v="Prievidza"/>
    <s v="Trenčiansky kraj"/>
    <n v="3022"/>
    <n v="87"/>
    <n v="4344"/>
  </r>
  <r>
    <x v="5"/>
    <s v="M2"/>
    <s v="EURO V,VI,EEV"/>
    <x v="5"/>
    <s v="Púchov"/>
    <s v="Trenčiansky kraj"/>
    <n v="1354"/>
    <n v="45"/>
    <n v="2243"/>
  </r>
  <r>
    <x v="5"/>
    <s v="M2"/>
    <s v="EURO V,VI,EEV"/>
    <x v="5"/>
    <s v="Revúca"/>
    <s v="Banskobystrický kraj"/>
    <n v="204"/>
    <n v="4"/>
    <n v="207"/>
  </r>
  <r>
    <x v="5"/>
    <s v="M2"/>
    <s v="EURO V,VI,EEV"/>
    <x v="5"/>
    <s v="Rimavská Sobota"/>
    <s v="Banskobystrický kraj"/>
    <n v="2565"/>
    <n v="77"/>
    <n v="3866"/>
  </r>
  <r>
    <x v="5"/>
    <s v="M2"/>
    <s v="EURO V,VI,EEV"/>
    <x v="5"/>
    <s v="Rožňava"/>
    <s v="Košický kraj"/>
    <n v="6841"/>
    <n v="195"/>
    <n v="9750"/>
  </r>
  <r>
    <x v="5"/>
    <s v="M2"/>
    <s v="EURO V,VI,EEV"/>
    <x v="5"/>
    <s v="Ružomberok"/>
    <s v="Žilinský kraj"/>
    <n v="28273"/>
    <n v="748"/>
    <n v="37401"/>
  </r>
  <r>
    <x v="5"/>
    <s v="M2"/>
    <s v="EURO V,VI,EEV"/>
    <x v="5"/>
    <s v="Senec"/>
    <s v="Bratislavský kraj"/>
    <n v="6556"/>
    <n v="181"/>
    <n v="9043"/>
  </r>
  <r>
    <x v="5"/>
    <s v="M2"/>
    <s v="EURO V,VI,EEV"/>
    <x v="5"/>
    <s v="Senica"/>
    <s v="Trnavský kraj"/>
    <n v="1661"/>
    <n v="60"/>
    <n v="3018"/>
  </r>
  <r>
    <x v="5"/>
    <s v="M2"/>
    <s v="EURO V,VI,EEV"/>
    <x v="5"/>
    <s v="Skalica"/>
    <s v="Trnavský kraj"/>
    <n v="977"/>
    <n v="29"/>
    <n v="1455"/>
  </r>
  <r>
    <x v="5"/>
    <s v="M2"/>
    <s v="EURO V,VI,EEV"/>
    <x v="5"/>
    <s v="Sobrance"/>
    <s v="Košický kraj"/>
    <n v="18467"/>
    <n v="616"/>
    <n v="30814"/>
  </r>
  <r>
    <x v="5"/>
    <s v="M2"/>
    <s v="EURO V,VI,EEV"/>
    <x v="5"/>
    <s v="Spišská Nová Ves"/>
    <s v="Košický kraj"/>
    <n v="272"/>
    <n v="18"/>
    <n v="912"/>
  </r>
  <r>
    <x v="5"/>
    <s v="M2"/>
    <s v="EURO V,VI,EEV"/>
    <x v="5"/>
    <s v="Stropkov"/>
    <s v="Prešovský kraj"/>
    <n v="7545"/>
    <n v="139"/>
    <n v="6946"/>
  </r>
  <r>
    <x v="5"/>
    <s v="M2"/>
    <s v="EURO V,VI,EEV"/>
    <x v="5"/>
    <s v="Svidník"/>
    <s v="Prešovský kraj"/>
    <n v="24189"/>
    <n v="479"/>
    <n v="23940"/>
  </r>
  <r>
    <x v="5"/>
    <s v="M2"/>
    <s v="EURO V,VI,EEV"/>
    <x v="5"/>
    <s v="Šaľa"/>
    <s v="Nitriansky kraj"/>
    <n v="22408"/>
    <n v="457"/>
    <n v="22871"/>
  </r>
  <r>
    <x v="5"/>
    <s v="M2"/>
    <s v="EURO V,VI,EEV"/>
    <x v="5"/>
    <s v="Topoľčany"/>
    <s v="Nitriansky kraj"/>
    <n v="354"/>
    <n v="11"/>
    <n v="531"/>
  </r>
  <r>
    <x v="5"/>
    <s v="M2"/>
    <s v="EURO V,VI,EEV"/>
    <x v="5"/>
    <s v="Trebišov"/>
    <s v="Košický kraj"/>
    <n v="73640"/>
    <n v="2201"/>
    <n v="110040"/>
  </r>
  <r>
    <x v="5"/>
    <s v="M2"/>
    <s v="EURO V,VI,EEV"/>
    <x v="5"/>
    <s v="Trenčín"/>
    <s v="Trenčiansky kraj"/>
    <n v="1795"/>
    <n v="63"/>
    <n v="3162"/>
  </r>
  <r>
    <x v="5"/>
    <s v="M2"/>
    <s v="EURO V,VI,EEV"/>
    <x v="5"/>
    <s v="Trnava"/>
    <s v="Trnavský kraj"/>
    <n v="1570"/>
    <n v="48"/>
    <n v="2383"/>
  </r>
  <r>
    <x v="5"/>
    <s v="M2"/>
    <s v="EURO V,VI,EEV"/>
    <x v="5"/>
    <s v="Turčianske Teplice"/>
    <s v="Žilinský kraj"/>
    <n v="1258"/>
    <n v="43"/>
    <n v="2158"/>
  </r>
  <r>
    <x v="5"/>
    <s v="M2"/>
    <s v="EURO V,VI,EEV"/>
    <x v="5"/>
    <s v="Tvrdošín"/>
    <s v="Žilinský kraj"/>
    <n v="4894"/>
    <n v="132"/>
    <n v="6616"/>
  </r>
  <r>
    <x v="5"/>
    <s v="M2"/>
    <s v="EURO V,VI,EEV"/>
    <x v="5"/>
    <s v="Vranov nad Topľou"/>
    <s v="Prešovský kraj"/>
    <n v="4625"/>
    <n v="160"/>
    <n v="7983"/>
  </r>
  <r>
    <x v="5"/>
    <s v="M2"/>
    <s v="EURO V,VI,EEV"/>
    <x v="5"/>
    <s v="Zvolen"/>
    <s v="Banskobystrický kraj"/>
    <n v="6898"/>
    <n v="195"/>
    <n v="9770"/>
  </r>
  <r>
    <x v="5"/>
    <s v="M2"/>
    <s v="EURO V,VI,EEV"/>
    <x v="5"/>
    <s v="Žarnovica"/>
    <s v="Banskobystrický kraj"/>
    <n v="221"/>
    <n v="5"/>
    <n v="263"/>
  </r>
  <r>
    <x v="5"/>
    <s v="M2"/>
    <s v="EURO V,VI,EEV"/>
    <x v="5"/>
    <s v="Žiar nad Hronom"/>
    <s v="Banskobystrický kraj"/>
    <n v="1539"/>
    <n v="50"/>
    <n v="2478"/>
  </r>
  <r>
    <x v="5"/>
    <s v="M2"/>
    <s v="EURO V,VI,EEV"/>
    <x v="5"/>
    <s v="Žilina"/>
    <s v="Žilinský kraj"/>
    <n v="18735"/>
    <n v="474"/>
    <n v="23723"/>
  </r>
  <r>
    <x v="5"/>
    <s v="M2"/>
    <s v="EURO V,VI,EEV"/>
    <x v="6"/>
    <s v="Banská Bystrica"/>
    <s v="Banskobystrický kraj"/>
    <n v="75"/>
    <n v="0"/>
    <n v="222"/>
  </r>
  <r>
    <x v="5"/>
    <s v="M2"/>
    <s v="EURO V,VI,EEV"/>
    <x v="6"/>
    <s v="Banská Štiavnica"/>
    <s v="Banskobystrický kraj"/>
    <n v="262"/>
    <n v="0"/>
    <n v="668"/>
  </r>
  <r>
    <x v="5"/>
    <s v="M2"/>
    <s v="EURO V,VI,EEV"/>
    <x v="6"/>
    <s v="Bardejov"/>
    <s v="Prešovský kraj"/>
    <n v="20254"/>
    <n v="0"/>
    <n v="17669"/>
  </r>
  <r>
    <x v="5"/>
    <s v="M2"/>
    <s v="EURO V,VI,EEV"/>
    <x v="6"/>
    <s v="Brezno"/>
    <s v="Banskobystrický kraj"/>
    <n v="563"/>
    <n v="0"/>
    <n v="1055"/>
  </r>
  <r>
    <x v="5"/>
    <s v="M2"/>
    <s v="EURO V,VI,EEV"/>
    <x v="6"/>
    <s v="Humenné"/>
    <s v="Prešovský kraj"/>
    <n v="1896"/>
    <n v="0"/>
    <n v="4052"/>
  </r>
  <r>
    <x v="5"/>
    <s v="M2"/>
    <s v="EURO V,VI,EEV"/>
    <x v="6"/>
    <s v="Ilava"/>
    <s v="Trenčiansky kraj"/>
    <n v="236"/>
    <n v="0"/>
    <n v="359"/>
  </r>
  <r>
    <x v="5"/>
    <s v="M2"/>
    <s v="EURO V,VI,EEV"/>
    <x v="6"/>
    <s v="Kežmarok"/>
    <s v="Prešovský kraj"/>
    <n v="3394"/>
    <n v="0"/>
    <n v="5932"/>
  </r>
  <r>
    <x v="5"/>
    <s v="M2"/>
    <s v="EURO V,VI,EEV"/>
    <x v="6"/>
    <s v="Komárno"/>
    <s v="Nitriansky kraj"/>
    <n v="10107"/>
    <n v="0"/>
    <n v="17276"/>
  </r>
  <r>
    <x v="5"/>
    <s v="M2"/>
    <s v="EURO V,VI,EEV"/>
    <x v="6"/>
    <s v="Krupina"/>
    <s v="Banskobystrický kraj"/>
    <n v="40"/>
    <n v="0"/>
    <n v="116"/>
  </r>
  <r>
    <x v="5"/>
    <s v="M2"/>
    <s v="EURO V,VI,EEV"/>
    <x v="6"/>
    <s v="Levice"/>
    <s v="Nitriansky kraj"/>
    <n v="89"/>
    <n v="0"/>
    <n v="207"/>
  </r>
  <r>
    <x v="5"/>
    <s v="M2"/>
    <s v="EURO V,VI,EEV"/>
    <x v="6"/>
    <s v="Lučenec"/>
    <s v="Banskobystrický kraj"/>
    <n v="1189"/>
    <n v="0"/>
    <n v="1219"/>
  </r>
  <r>
    <x v="5"/>
    <s v="M2"/>
    <s v="EURO V,VI,EEV"/>
    <x v="6"/>
    <s v="Michalovce"/>
    <s v="Košický kraj"/>
    <n v="7761"/>
    <n v="0"/>
    <n v="14838"/>
  </r>
  <r>
    <x v="5"/>
    <s v="M2"/>
    <s v="EURO V,VI,EEV"/>
    <x v="6"/>
    <s v="Námestovo"/>
    <s v="Žilinský kraj"/>
    <n v="4346"/>
    <n v="0"/>
    <n v="6118"/>
  </r>
  <r>
    <x v="5"/>
    <s v="M2"/>
    <s v="EURO V,VI,EEV"/>
    <x v="6"/>
    <s v="Nové Mesto nad Váhom"/>
    <s v="Trenčiansky kraj"/>
    <n v="332"/>
    <n v="0"/>
    <n v="468"/>
  </r>
  <r>
    <x v="5"/>
    <s v="M2"/>
    <s v="EURO V,VI,EEV"/>
    <x v="6"/>
    <s v="Nové Zámky"/>
    <s v="Nitriansky kraj"/>
    <n v="2096"/>
    <n v="0"/>
    <n v="3466"/>
  </r>
  <r>
    <x v="5"/>
    <s v="M2"/>
    <s v="EURO V,VI,EEV"/>
    <x v="6"/>
    <s v="Poprad"/>
    <s v="Prešovský kraj"/>
    <n v="2894"/>
    <n v="0"/>
    <n v="8500"/>
  </r>
  <r>
    <x v="5"/>
    <s v="M2"/>
    <s v="EURO V,VI,EEV"/>
    <x v="6"/>
    <s v="Prešov"/>
    <s v="Prešovský kraj"/>
    <n v="4503"/>
    <n v="0"/>
    <n v="7875"/>
  </r>
  <r>
    <x v="5"/>
    <s v="M2"/>
    <s v="EURO V,VI,EEV"/>
    <x v="6"/>
    <s v="Prievidza"/>
    <s v="Trenčiansky kraj"/>
    <n v="680"/>
    <n v="0"/>
    <n v="1015"/>
  </r>
  <r>
    <x v="5"/>
    <s v="M2"/>
    <s v="EURO V,VI,EEV"/>
    <x v="6"/>
    <s v="Revúca"/>
    <s v="Banskobystrický kraj"/>
    <n v="17"/>
    <n v="0"/>
    <n v="4"/>
  </r>
  <r>
    <x v="5"/>
    <s v="M2"/>
    <s v="EURO V,VI,EEV"/>
    <x v="6"/>
    <s v="Rimavská Sobota"/>
    <s v="Banskobystrický kraj"/>
    <n v="1004"/>
    <n v="0"/>
    <n v="1301"/>
  </r>
  <r>
    <x v="5"/>
    <s v="M2"/>
    <s v="EURO V,VI,EEV"/>
    <x v="6"/>
    <s v="Rožňava"/>
    <s v="Košický kraj"/>
    <n v="7734"/>
    <n v="0"/>
    <n v="19232"/>
  </r>
  <r>
    <x v="5"/>
    <s v="M2"/>
    <s v="EURO V,VI,EEV"/>
    <x v="6"/>
    <s v="Sabinov"/>
    <s v="Prešovský kraj"/>
    <n v="5493"/>
    <n v="0"/>
    <n v="6838"/>
  </r>
  <r>
    <x v="5"/>
    <s v="M2"/>
    <s v="EURO V,VI,EEV"/>
    <x v="6"/>
    <s v="Snina"/>
    <s v="Prešovský kraj"/>
    <n v="47"/>
    <n v="0"/>
    <n v="71"/>
  </r>
  <r>
    <x v="5"/>
    <s v="M2"/>
    <s v="EURO V,VI,EEV"/>
    <x v="6"/>
    <s v="Stará Ľubovňa"/>
    <s v="Prešovský kraj"/>
    <n v="7972"/>
    <n v="0"/>
    <n v="15516"/>
  </r>
  <r>
    <x v="5"/>
    <s v="M2"/>
    <s v="EURO V,VI,EEV"/>
    <x v="6"/>
    <s v="Svidník"/>
    <s v="Prešovský kraj"/>
    <n v="6219"/>
    <n v="0"/>
    <n v="6198"/>
  </r>
  <r>
    <x v="5"/>
    <s v="M2"/>
    <s v="EURO V,VI,EEV"/>
    <x v="6"/>
    <s v="Trenčín"/>
    <s v="Trenčiansky kraj"/>
    <n v="135"/>
    <n v="0"/>
    <n v="172"/>
  </r>
  <r>
    <x v="5"/>
    <s v="M2"/>
    <s v="EURO V,VI,EEV"/>
    <x v="6"/>
    <s v="Turčianske Teplice"/>
    <s v="Žilinský kraj"/>
    <n v="42"/>
    <n v="0"/>
    <n v="239"/>
  </r>
  <r>
    <x v="5"/>
    <s v="M2"/>
    <s v="EURO V,VI,EEV"/>
    <x v="6"/>
    <s v="Veľký Krtíš"/>
    <s v="Banskobystrický kraj"/>
    <n v="227"/>
    <n v="0"/>
    <n v="588"/>
  </r>
  <r>
    <x v="5"/>
    <s v="M2"/>
    <s v="EURO V,VI,EEV"/>
    <x v="6"/>
    <s v="Vranov nad Topľou"/>
    <s v="Prešovský kraj"/>
    <n v="182"/>
    <n v="0"/>
    <n v="232"/>
  </r>
  <r>
    <x v="5"/>
    <s v="M2"/>
    <s v="EURO V,VI,EEV"/>
    <x v="6"/>
    <s v="Zvolen"/>
    <s v="Banskobystrický kraj"/>
    <n v="43"/>
    <n v="0"/>
    <n v="64"/>
  </r>
  <r>
    <x v="5"/>
    <s v="M2"/>
    <s v="EURO V,VI,EEV"/>
    <x v="6"/>
    <s v="Žilina"/>
    <s v="Žilinský kraj"/>
    <n v="1190"/>
    <n v="0"/>
    <n v="1577"/>
  </r>
  <r>
    <x v="5"/>
    <s v="M2"/>
    <s v="EURO V,VI,EEV"/>
    <x v="7"/>
    <s v="Banská Bystrica"/>
    <s v="Banskobystrický kraj"/>
    <n v="119"/>
    <n v="3"/>
    <n v="156"/>
  </r>
  <r>
    <x v="5"/>
    <s v="M2"/>
    <s v="EURO V,VI,EEV"/>
    <x v="7"/>
    <s v="Bratislava IV"/>
    <s v="Bratislavský kraj"/>
    <n v="821"/>
    <n v="9"/>
    <n v="459"/>
  </r>
  <r>
    <x v="5"/>
    <s v="M2"/>
    <s v="EURO V,VI,EEV"/>
    <x v="7"/>
    <s v="Bytča"/>
    <s v="Žilinský kraj"/>
    <n v="163"/>
    <n v="3"/>
    <n v="148"/>
  </r>
  <r>
    <x v="5"/>
    <s v="M2"/>
    <s v="EURO V,VI,EEV"/>
    <x v="7"/>
    <s v="Dolný Kubín"/>
    <s v="Žilinský kraj"/>
    <n v="227"/>
    <n v="5"/>
    <n v="270"/>
  </r>
  <r>
    <x v="5"/>
    <s v="M2"/>
    <s v="EURO V,VI,EEV"/>
    <x v="7"/>
    <s v="Galanta"/>
    <s v="Trnavský kraj"/>
    <n v="1418"/>
    <n v="69"/>
    <n v="3425"/>
  </r>
  <r>
    <x v="5"/>
    <s v="M2"/>
    <s v="EURO V,VI,EEV"/>
    <x v="7"/>
    <s v="Hlohovec"/>
    <s v="Trnavský kraj"/>
    <n v="603"/>
    <n v="14"/>
    <n v="694"/>
  </r>
  <r>
    <x v="5"/>
    <s v="M2"/>
    <s v="EURO V,VI,EEV"/>
    <x v="7"/>
    <s v="Ilava"/>
    <s v="Trenčiansky kraj"/>
    <n v="6552"/>
    <n v="75"/>
    <n v="3766"/>
  </r>
  <r>
    <x v="5"/>
    <s v="M2"/>
    <s v="EURO V,VI,EEV"/>
    <x v="7"/>
    <s v="Košice - okolie"/>
    <s v="Košický kraj"/>
    <n v="2250"/>
    <n v="50"/>
    <n v="2493"/>
  </r>
  <r>
    <x v="5"/>
    <s v="M2"/>
    <s v="EURO V,VI,EEV"/>
    <x v="7"/>
    <s v="Levoča"/>
    <s v="Prešovský kraj"/>
    <n v="2263"/>
    <n v="57"/>
    <n v="2835"/>
  </r>
  <r>
    <x v="5"/>
    <s v="M2"/>
    <s v="EURO V,VI,EEV"/>
    <x v="7"/>
    <s v="Liptovský Mikuláš"/>
    <s v="Žilinský kraj"/>
    <n v="5518"/>
    <n v="162"/>
    <n v="8099"/>
  </r>
  <r>
    <x v="5"/>
    <s v="M2"/>
    <s v="EURO V,VI,EEV"/>
    <x v="7"/>
    <s v="Malacky"/>
    <s v="Bratislavský kraj"/>
    <n v="4370"/>
    <n v="128"/>
    <n v="6385"/>
  </r>
  <r>
    <x v="5"/>
    <s v="M2"/>
    <s v="EURO V,VI,EEV"/>
    <x v="7"/>
    <s v="Martin"/>
    <s v="Žilinský kraj"/>
    <n v="2323"/>
    <n v="24"/>
    <n v="1175"/>
  </r>
  <r>
    <x v="5"/>
    <s v="M2"/>
    <s v="EURO V,VI,EEV"/>
    <x v="7"/>
    <s v="Nitra"/>
    <s v="Nitriansky kraj"/>
    <n v="253"/>
    <n v="6"/>
    <n v="323"/>
  </r>
  <r>
    <x v="5"/>
    <s v="M2"/>
    <s v="EURO V,VI,EEV"/>
    <x v="7"/>
    <s v="Nové Mesto nad Váhom"/>
    <s v="Trenčiansky kraj"/>
    <n v="2708"/>
    <n v="130"/>
    <n v="6517"/>
  </r>
  <r>
    <x v="5"/>
    <s v="M2"/>
    <s v="EURO V,VI,EEV"/>
    <x v="7"/>
    <s v="Piešťany"/>
    <s v="Trnavský kraj"/>
    <n v="674"/>
    <n v="28"/>
    <n v="1394"/>
  </r>
  <r>
    <x v="5"/>
    <s v="M2"/>
    <s v="EURO V,VI,EEV"/>
    <x v="7"/>
    <s v="Poprad"/>
    <s v="Prešovský kraj"/>
    <n v="730"/>
    <n v="18"/>
    <n v="920"/>
  </r>
  <r>
    <x v="5"/>
    <s v="M2"/>
    <s v="EURO V,VI,EEV"/>
    <x v="7"/>
    <s v="Považská Bystrica"/>
    <s v="Trenčiansky kraj"/>
    <n v="83"/>
    <n v="3"/>
    <n v="129"/>
  </r>
  <r>
    <x v="5"/>
    <s v="M2"/>
    <s v="EURO V,VI,EEV"/>
    <x v="7"/>
    <s v="Prešov"/>
    <s v="Prešovský kraj"/>
    <n v="2057"/>
    <n v="60"/>
    <n v="3008"/>
  </r>
  <r>
    <x v="5"/>
    <s v="M2"/>
    <s v="EURO V,VI,EEV"/>
    <x v="7"/>
    <s v="Púchov"/>
    <s v="Trenčiansky kraj"/>
    <n v="1298"/>
    <n v="32"/>
    <n v="1624"/>
  </r>
  <r>
    <x v="5"/>
    <s v="M2"/>
    <s v="EURO V,VI,EEV"/>
    <x v="7"/>
    <s v="Revúca"/>
    <s v="Banskobystrický kraj"/>
    <n v="59"/>
    <n v="1"/>
    <n v="42"/>
  </r>
  <r>
    <x v="5"/>
    <s v="M2"/>
    <s v="EURO V,VI,EEV"/>
    <x v="7"/>
    <s v="Rimavská Sobota"/>
    <s v="Banskobystrický kraj"/>
    <n v="76"/>
    <n v="2"/>
    <n v="85"/>
  </r>
  <r>
    <x v="5"/>
    <s v="M2"/>
    <s v="EURO V,VI,EEV"/>
    <x v="7"/>
    <s v="Ružomberok"/>
    <s v="Žilinský kraj"/>
    <n v="1068"/>
    <n v="16"/>
    <n v="776"/>
  </r>
  <r>
    <x v="5"/>
    <s v="M2"/>
    <s v="EURO V,VI,EEV"/>
    <x v="7"/>
    <s v="Senec"/>
    <s v="Bratislavský kraj"/>
    <n v="2742"/>
    <n v="53"/>
    <n v="2645"/>
  </r>
  <r>
    <x v="5"/>
    <s v="M2"/>
    <s v="EURO V,VI,EEV"/>
    <x v="7"/>
    <s v="Senica"/>
    <s v="Trnavský kraj"/>
    <n v="20"/>
    <n v="0"/>
    <n v="18"/>
  </r>
  <r>
    <x v="5"/>
    <s v="M2"/>
    <s v="EURO V,VI,EEV"/>
    <x v="7"/>
    <s v="Spišská Nová Ves"/>
    <s v="Košický kraj"/>
    <n v="11"/>
    <n v="1"/>
    <n v="37"/>
  </r>
  <r>
    <x v="5"/>
    <s v="M2"/>
    <s v="EURO V,VI,EEV"/>
    <x v="7"/>
    <s v="Svidník"/>
    <s v="Prešovský kraj"/>
    <n v="36"/>
    <n v="1"/>
    <n v="47"/>
  </r>
  <r>
    <x v="5"/>
    <s v="M2"/>
    <s v="EURO V,VI,EEV"/>
    <x v="7"/>
    <s v="Trenčín"/>
    <s v="Trenčiansky kraj"/>
    <n v="653"/>
    <n v="16"/>
    <n v="776"/>
  </r>
  <r>
    <x v="5"/>
    <s v="M2"/>
    <s v="EURO V,VI,EEV"/>
    <x v="7"/>
    <s v="Trnava"/>
    <s v="Trnavský kraj"/>
    <n v="3810"/>
    <n v="99"/>
    <n v="4955"/>
  </r>
  <r>
    <x v="5"/>
    <s v="M2"/>
    <s v="EURO V,VI,EEV"/>
    <x v="7"/>
    <s v="Turčianske Teplice"/>
    <s v="Žilinský kraj"/>
    <n v="2"/>
    <n v="0"/>
    <n v="1"/>
  </r>
  <r>
    <x v="5"/>
    <s v="M2"/>
    <s v="EURO V,VI,EEV"/>
    <x v="7"/>
    <s v="Tvrdošín"/>
    <s v="Žilinský kraj"/>
    <n v="5622"/>
    <n v="143"/>
    <n v="7169"/>
  </r>
  <r>
    <x v="5"/>
    <s v="M2"/>
    <s v="EURO V,VI,EEV"/>
    <x v="7"/>
    <s v="Zlaté Moravce"/>
    <s v="Nitriansky kraj"/>
    <n v="468"/>
    <n v="16"/>
    <n v="819"/>
  </r>
  <r>
    <x v="5"/>
    <s v="M2"/>
    <s v="EURO V,VI,EEV"/>
    <x v="7"/>
    <s v="Zvolen"/>
    <s v="Banskobystrický kraj"/>
    <n v="2381"/>
    <n v="38"/>
    <n v="1919"/>
  </r>
  <r>
    <x v="5"/>
    <s v="M2"/>
    <s v="EURO V,VI,EEV"/>
    <x v="7"/>
    <s v="Žarnovica"/>
    <s v="Banskobystrický kraj"/>
    <n v="61"/>
    <n v="3"/>
    <n v="166"/>
  </r>
  <r>
    <x v="5"/>
    <s v="M2"/>
    <s v="EURO V,VI,EEV"/>
    <x v="7"/>
    <s v="Žiar nad Hronom"/>
    <s v="Banskobystrický kraj"/>
    <n v="746"/>
    <n v="20"/>
    <n v="1001"/>
  </r>
  <r>
    <x v="5"/>
    <s v="M2"/>
    <s v="EURO V,VI,EEV"/>
    <x v="7"/>
    <s v="Žilina"/>
    <s v="Žilinský kraj"/>
    <n v="393"/>
    <n v="11"/>
    <n v="555"/>
  </r>
  <r>
    <x v="5"/>
    <s v="M2"/>
    <s v="EURO V,VI,EEV"/>
    <x v="8"/>
    <s v="Bánovce nad Bebravou"/>
    <s v="Trenčiansky kraj"/>
    <n v="6"/>
    <n v="0"/>
    <n v="100"/>
  </r>
  <r>
    <x v="5"/>
    <s v="M2"/>
    <s v="EURO V,VI,EEV"/>
    <x v="8"/>
    <s v="Banská Štiavnica"/>
    <s v="Banskobystrický kraj"/>
    <n v="1"/>
    <n v="0"/>
    <n v="32"/>
  </r>
  <r>
    <x v="5"/>
    <s v="M2"/>
    <s v="EURO V,VI,EEV"/>
    <x v="8"/>
    <s v="Bardejov"/>
    <s v="Prešovský kraj"/>
    <n v="825"/>
    <n v="0"/>
    <n v="26359"/>
  </r>
  <r>
    <x v="5"/>
    <s v="M2"/>
    <s v="EURO V,VI,EEV"/>
    <x v="8"/>
    <s v="Bratislava I"/>
    <s v="Bratislavský kraj"/>
    <n v="292"/>
    <n v="0"/>
    <n v="1548"/>
  </r>
  <r>
    <x v="5"/>
    <s v="M2"/>
    <s v="EURO V,VI,EEV"/>
    <x v="8"/>
    <s v="Bratislava III"/>
    <s v="Bratislavský kraj"/>
    <n v="185"/>
    <n v="0"/>
    <n v="981"/>
  </r>
  <r>
    <x v="5"/>
    <s v="M2"/>
    <s v="EURO V,VI,EEV"/>
    <x v="8"/>
    <s v="Bratislava IV"/>
    <s v="Bratislavský kraj"/>
    <n v="3"/>
    <n v="0"/>
    <n v="34"/>
  </r>
  <r>
    <x v="5"/>
    <s v="M2"/>
    <s v="EURO V,VI,EEV"/>
    <x v="8"/>
    <s v="Brezno"/>
    <s v="Banskobystrický kraj"/>
    <n v="5"/>
    <n v="0"/>
    <n v="55"/>
  </r>
  <r>
    <x v="5"/>
    <s v="M2"/>
    <s v="EURO V,VI,EEV"/>
    <x v="8"/>
    <s v="Bytča"/>
    <s v="Žilinský kraj"/>
    <n v="17"/>
    <n v="0"/>
    <n v="308"/>
  </r>
  <r>
    <x v="5"/>
    <s v="M2"/>
    <s v="EURO V,VI,EEV"/>
    <x v="8"/>
    <s v="Čadca"/>
    <s v="Žilinský kraj"/>
    <n v="58"/>
    <n v="0"/>
    <n v="730"/>
  </r>
  <r>
    <x v="5"/>
    <s v="M2"/>
    <s v="EURO V,VI,EEV"/>
    <x v="8"/>
    <s v="Detva"/>
    <s v="Banskobystrický kraj"/>
    <n v="2"/>
    <n v="0"/>
    <n v="78"/>
  </r>
  <r>
    <x v="5"/>
    <s v="M2"/>
    <s v="EURO V,VI,EEV"/>
    <x v="8"/>
    <s v="Dunajská Streda"/>
    <s v="Trnavský kraj"/>
    <n v="33"/>
    <n v="0"/>
    <n v="1131"/>
  </r>
  <r>
    <x v="5"/>
    <s v="M2"/>
    <s v="EURO V,VI,EEV"/>
    <x v="8"/>
    <s v="Galanta"/>
    <s v="Trnavský kraj"/>
    <n v="421"/>
    <n v="0"/>
    <n v="5340"/>
  </r>
  <r>
    <x v="5"/>
    <s v="M2"/>
    <s v="EURO V,VI,EEV"/>
    <x v="8"/>
    <s v="Gelnica"/>
    <s v="Košický kraj"/>
    <n v="10"/>
    <n v="0"/>
    <n v="340"/>
  </r>
  <r>
    <x v="5"/>
    <s v="M2"/>
    <s v="EURO V,VI,EEV"/>
    <x v="8"/>
    <s v="Hlohovec"/>
    <s v="Trnavský kraj"/>
    <n v="39"/>
    <n v="0"/>
    <n v="547"/>
  </r>
  <r>
    <x v="5"/>
    <s v="M2"/>
    <s v="EURO V,VI,EEV"/>
    <x v="8"/>
    <s v="Humenné"/>
    <s v="Prešovský kraj"/>
    <n v="39"/>
    <n v="0"/>
    <n v="159"/>
  </r>
  <r>
    <x v="5"/>
    <s v="M2"/>
    <s v="EURO V,VI,EEV"/>
    <x v="8"/>
    <s v="Ilava"/>
    <s v="Trenčiansky kraj"/>
    <n v="62"/>
    <n v="0"/>
    <n v="155"/>
  </r>
  <r>
    <x v="5"/>
    <s v="M2"/>
    <s v="EURO V,VI,EEV"/>
    <x v="8"/>
    <s v="Kežmarok"/>
    <s v="Prešovský kraj"/>
    <n v="187"/>
    <n v="0"/>
    <n v="4066"/>
  </r>
  <r>
    <x v="5"/>
    <s v="M2"/>
    <s v="EURO V,VI,EEV"/>
    <x v="8"/>
    <s v="Komárno"/>
    <s v="Nitriansky kraj"/>
    <n v="189"/>
    <n v="0"/>
    <n v="4795"/>
  </r>
  <r>
    <x v="5"/>
    <s v="M2"/>
    <s v="EURO V,VI,EEV"/>
    <x v="8"/>
    <s v="Košice - okolie"/>
    <s v="Košický kraj"/>
    <n v="15"/>
    <n v="0"/>
    <n v="232"/>
  </r>
  <r>
    <x v="5"/>
    <s v="M2"/>
    <s v="EURO V,VI,EEV"/>
    <x v="8"/>
    <s v="Košice I"/>
    <s v="Košický kraj"/>
    <n v="17"/>
    <n v="0"/>
    <n v="578"/>
  </r>
  <r>
    <x v="5"/>
    <s v="M2"/>
    <s v="EURO V,VI,EEV"/>
    <x v="8"/>
    <s v="Levice"/>
    <s v="Nitriansky kraj"/>
    <n v="60"/>
    <n v="0"/>
    <n v="682"/>
  </r>
  <r>
    <x v="5"/>
    <s v="M2"/>
    <s v="EURO V,VI,EEV"/>
    <x v="8"/>
    <s v="Levoča"/>
    <s v="Prešovský kraj"/>
    <n v="56"/>
    <n v="0"/>
    <n v="952"/>
  </r>
  <r>
    <x v="5"/>
    <s v="M2"/>
    <s v="EURO V,VI,EEV"/>
    <x v="8"/>
    <s v="Liptovský Mikuláš"/>
    <s v="Žilinský kraj"/>
    <n v="88"/>
    <n v="0"/>
    <n v="1890"/>
  </r>
  <r>
    <x v="5"/>
    <s v="M2"/>
    <s v="EURO V,VI,EEV"/>
    <x v="8"/>
    <s v="Lučenec"/>
    <s v="Banskobystrický kraj"/>
    <n v="1"/>
    <n v="0"/>
    <n v="0"/>
  </r>
  <r>
    <x v="5"/>
    <s v="M2"/>
    <s v="EURO V,VI,EEV"/>
    <x v="8"/>
    <s v="Malacky"/>
    <s v="Bratislavský kraj"/>
    <n v="693"/>
    <n v="0"/>
    <n v="11743"/>
  </r>
  <r>
    <x v="5"/>
    <s v="M2"/>
    <s v="EURO V,VI,EEV"/>
    <x v="8"/>
    <s v="Martin"/>
    <s v="Žilinský kraj"/>
    <n v="13"/>
    <n v="0"/>
    <n v="389"/>
  </r>
  <r>
    <x v="5"/>
    <s v="M2"/>
    <s v="EURO V,VI,EEV"/>
    <x v="8"/>
    <s v="Medzilaborce"/>
    <s v="Prešovský kraj"/>
    <n v="30"/>
    <n v="0"/>
    <n v="379"/>
  </r>
  <r>
    <x v="5"/>
    <s v="M2"/>
    <s v="EURO V,VI,EEV"/>
    <x v="8"/>
    <s v="Michalovce"/>
    <s v="Košický kraj"/>
    <n v="1380"/>
    <n v="0"/>
    <n v="27560"/>
  </r>
  <r>
    <x v="5"/>
    <s v="M2"/>
    <s v="EURO V,VI,EEV"/>
    <x v="8"/>
    <s v="Myjava"/>
    <s v="Trenčiansky kraj"/>
    <n v="28"/>
    <n v="0"/>
    <n v="384"/>
  </r>
  <r>
    <x v="5"/>
    <s v="M2"/>
    <s v="EURO V,VI,EEV"/>
    <x v="8"/>
    <s v="Námestovo"/>
    <s v="Žilinský kraj"/>
    <n v="86"/>
    <n v="0"/>
    <n v="1942"/>
  </r>
  <r>
    <x v="5"/>
    <s v="M2"/>
    <s v="EURO V,VI,EEV"/>
    <x v="8"/>
    <s v="Nitra"/>
    <s v="Nitriansky kraj"/>
    <n v="285"/>
    <n v="0"/>
    <n v="6552"/>
  </r>
  <r>
    <x v="5"/>
    <s v="M2"/>
    <s v="EURO V,VI,EEV"/>
    <x v="8"/>
    <s v="Nové Mesto nad Váhom"/>
    <s v="Trenčiansky kraj"/>
    <n v="772"/>
    <n v="0"/>
    <n v="15260"/>
  </r>
  <r>
    <x v="5"/>
    <s v="M2"/>
    <s v="EURO V,VI,EEV"/>
    <x v="8"/>
    <s v="Nové Zámky"/>
    <s v="Nitriansky kraj"/>
    <n v="269"/>
    <n v="0"/>
    <n v="6641"/>
  </r>
  <r>
    <x v="5"/>
    <s v="M2"/>
    <s v="EURO V,VI,EEV"/>
    <x v="8"/>
    <s v="Partizánske"/>
    <s v="Trenčiansky kraj"/>
    <n v="116"/>
    <n v="0"/>
    <n v="2386"/>
  </r>
  <r>
    <x v="5"/>
    <s v="M2"/>
    <s v="EURO V,VI,EEV"/>
    <x v="8"/>
    <s v="Pezinok"/>
    <s v="Bratislavský kraj"/>
    <n v="175"/>
    <n v="0"/>
    <n v="4846"/>
  </r>
  <r>
    <x v="5"/>
    <s v="M2"/>
    <s v="EURO V,VI,EEV"/>
    <x v="8"/>
    <s v="Piešťany"/>
    <s v="Trnavský kraj"/>
    <n v="700"/>
    <n v="0"/>
    <n v="14308"/>
  </r>
  <r>
    <x v="5"/>
    <s v="M2"/>
    <s v="EURO V,VI,EEV"/>
    <x v="8"/>
    <s v="Poprad"/>
    <s v="Prešovský kraj"/>
    <n v="201"/>
    <n v="0"/>
    <n v="2029"/>
  </r>
  <r>
    <x v="5"/>
    <s v="M2"/>
    <s v="EURO V,VI,EEV"/>
    <x v="8"/>
    <s v="Považská Bystrica"/>
    <s v="Trenčiansky kraj"/>
    <n v="4"/>
    <n v="0"/>
    <n v="99"/>
  </r>
  <r>
    <x v="5"/>
    <s v="M2"/>
    <s v="EURO V,VI,EEV"/>
    <x v="8"/>
    <s v="Prievidza"/>
    <s v="Trenčiansky kraj"/>
    <n v="22"/>
    <n v="0"/>
    <n v="658"/>
  </r>
  <r>
    <x v="5"/>
    <s v="M2"/>
    <s v="EURO V,VI,EEV"/>
    <x v="8"/>
    <s v="Revúca"/>
    <s v="Banskobystrický kraj"/>
    <n v="28"/>
    <n v="0"/>
    <n v="681"/>
  </r>
  <r>
    <x v="5"/>
    <s v="M2"/>
    <s v="EURO V,VI,EEV"/>
    <x v="8"/>
    <s v="Rimavská Sobota"/>
    <s v="Banskobystrický kraj"/>
    <n v="4"/>
    <n v="0"/>
    <n v="44"/>
  </r>
  <r>
    <x v="5"/>
    <s v="M2"/>
    <s v="EURO V,VI,EEV"/>
    <x v="8"/>
    <s v="Rožňava"/>
    <s v="Košický kraj"/>
    <n v="11"/>
    <n v="0"/>
    <n v="283"/>
  </r>
  <r>
    <x v="5"/>
    <s v="M2"/>
    <s v="EURO V,VI,EEV"/>
    <x v="8"/>
    <s v="Senec"/>
    <s v="Bratislavský kraj"/>
    <n v="11"/>
    <n v="0"/>
    <n v="289"/>
  </r>
  <r>
    <x v="5"/>
    <s v="M2"/>
    <s v="EURO V,VI,EEV"/>
    <x v="8"/>
    <s v="Senica"/>
    <s v="Trnavský kraj"/>
    <n v="73"/>
    <n v="0"/>
    <n v="1516"/>
  </r>
  <r>
    <x v="5"/>
    <s v="M2"/>
    <s v="EURO V,VI,EEV"/>
    <x v="8"/>
    <s v="Skalica"/>
    <s v="Trnavský kraj"/>
    <n v="9"/>
    <n v="0"/>
    <n v="70"/>
  </r>
  <r>
    <x v="5"/>
    <s v="M2"/>
    <s v="EURO V,VI,EEV"/>
    <x v="8"/>
    <s v="Sobrance"/>
    <s v="Košický kraj"/>
    <n v="2"/>
    <n v="0"/>
    <n v="57"/>
  </r>
  <r>
    <x v="5"/>
    <s v="M2"/>
    <s v="EURO V,VI,EEV"/>
    <x v="8"/>
    <s v="Spišská Nová Ves"/>
    <s v="Košický kraj"/>
    <n v="12"/>
    <n v="0"/>
    <n v="161"/>
  </r>
  <r>
    <x v="5"/>
    <s v="M2"/>
    <s v="EURO V,VI,EEV"/>
    <x v="8"/>
    <s v="Stropkov"/>
    <s v="Prešovský kraj"/>
    <n v="350"/>
    <n v="0"/>
    <n v="3101"/>
  </r>
  <r>
    <x v="5"/>
    <s v="M2"/>
    <s v="EURO V,VI,EEV"/>
    <x v="8"/>
    <s v="Svidník"/>
    <s v="Prešovský kraj"/>
    <n v="456"/>
    <n v="0"/>
    <n v="4035"/>
  </r>
  <r>
    <x v="5"/>
    <s v="M2"/>
    <s v="EURO V,VI,EEV"/>
    <x v="8"/>
    <s v="Šaľa"/>
    <s v="Nitriansky kraj"/>
    <n v="141"/>
    <n v="0"/>
    <n v="3185"/>
  </r>
  <r>
    <x v="5"/>
    <s v="M2"/>
    <s v="EURO V,VI,EEV"/>
    <x v="8"/>
    <s v="Topoľčany"/>
    <s v="Nitriansky kraj"/>
    <n v="6"/>
    <n v="0"/>
    <n v="182"/>
  </r>
  <r>
    <x v="5"/>
    <s v="M2"/>
    <s v="EURO V,VI,EEV"/>
    <x v="8"/>
    <s v="Trebišov"/>
    <s v="Košický kraj"/>
    <n v="917"/>
    <n v="0"/>
    <n v="15131"/>
  </r>
  <r>
    <x v="5"/>
    <s v="M2"/>
    <s v="EURO V,VI,EEV"/>
    <x v="8"/>
    <s v="Trenčín"/>
    <s v="Trenčiansky kraj"/>
    <n v="26"/>
    <n v="0"/>
    <n v="345"/>
  </r>
  <r>
    <x v="5"/>
    <s v="M2"/>
    <s v="EURO V,VI,EEV"/>
    <x v="8"/>
    <s v="Trnava"/>
    <s v="Trnavský kraj"/>
    <n v="130"/>
    <n v="0"/>
    <n v="3783"/>
  </r>
  <r>
    <x v="5"/>
    <s v="M2"/>
    <s v="EURO V,VI,EEV"/>
    <x v="8"/>
    <s v="Tvrdošín"/>
    <s v="Žilinský kraj"/>
    <n v="363"/>
    <n v="0"/>
    <n v="5191"/>
  </r>
  <r>
    <x v="5"/>
    <s v="M2"/>
    <s v="EURO V,VI,EEV"/>
    <x v="8"/>
    <s v="Veľký Krtíš"/>
    <s v="Banskobystrický kraj"/>
    <n v="6"/>
    <n v="0"/>
    <n v="14"/>
  </r>
  <r>
    <x v="5"/>
    <s v="M2"/>
    <s v="EURO V,VI,EEV"/>
    <x v="8"/>
    <s v="Vranov nad Topľou"/>
    <s v="Prešovský kraj"/>
    <n v="137"/>
    <n v="0"/>
    <n v="1544"/>
  </r>
  <r>
    <x v="5"/>
    <s v="M2"/>
    <s v="EURO V,VI,EEV"/>
    <x v="8"/>
    <s v="Zlaté Moravce"/>
    <s v="Nitriansky kraj"/>
    <n v="10"/>
    <n v="0"/>
    <n v="149"/>
  </r>
  <r>
    <x v="5"/>
    <s v="M2"/>
    <s v="EURO V,VI,EEV"/>
    <x v="8"/>
    <s v="Zvolen"/>
    <s v="Banskobystrický kraj"/>
    <n v="1"/>
    <n v="0"/>
    <n v="26"/>
  </r>
  <r>
    <x v="5"/>
    <s v="M2"/>
    <s v="EURO V,VI,EEV"/>
    <x v="8"/>
    <s v="Žarnovica"/>
    <s v="Banskobystrický kraj"/>
    <n v="68"/>
    <n v="0"/>
    <n v="503"/>
  </r>
  <r>
    <x v="5"/>
    <s v="M2"/>
    <s v="EURO V,VI,EEV"/>
    <x v="8"/>
    <s v="Žilina"/>
    <s v="Žilinský kraj"/>
    <n v="715"/>
    <n v="0"/>
    <n v="3542"/>
  </r>
  <r>
    <x v="5"/>
    <s v="M2"/>
    <s v="EURO V,VI,EEV"/>
    <x v="9"/>
    <s v="Bánovce nad Bebravou"/>
    <s v="Trenčiansky kraj"/>
    <n v="11"/>
    <n v="0"/>
    <n v="39"/>
  </r>
  <r>
    <x v="5"/>
    <s v="M2"/>
    <s v="EURO V,VI,EEV"/>
    <x v="9"/>
    <s v="Banská Bystrica"/>
    <s v="Banskobystrický kraj"/>
    <n v="36"/>
    <n v="0"/>
    <n v="137"/>
  </r>
  <r>
    <x v="5"/>
    <s v="M2"/>
    <s v="EURO V,VI,EEV"/>
    <x v="9"/>
    <s v="Banská Štiavnica"/>
    <s v="Banskobystrický kraj"/>
    <n v="27"/>
    <n v="0"/>
    <n v="286"/>
  </r>
  <r>
    <x v="5"/>
    <s v="M2"/>
    <s v="EURO V,VI,EEV"/>
    <x v="9"/>
    <s v="Bardejov"/>
    <s v="Prešovský kraj"/>
    <n v="7637"/>
    <n v="0"/>
    <n v="25145"/>
  </r>
  <r>
    <x v="5"/>
    <s v="M2"/>
    <s v="EURO V,VI,EEV"/>
    <x v="9"/>
    <s v="Bratislava II"/>
    <s v="Bratislavský kraj"/>
    <n v="13"/>
    <n v="0"/>
    <n v="29"/>
  </r>
  <r>
    <x v="5"/>
    <s v="M2"/>
    <s v="EURO V,VI,EEV"/>
    <x v="9"/>
    <s v="Bratislava IV"/>
    <s v="Bratislavský kraj"/>
    <n v="25"/>
    <n v="0"/>
    <n v="301"/>
  </r>
  <r>
    <x v="5"/>
    <s v="M2"/>
    <s v="EURO V,VI,EEV"/>
    <x v="9"/>
    <s v="Bratislava V"/>
    <s v="Bratislavský kraj"/>
    <n v="6"/>
    <n v="0"/>
    <n v="16"/>
  </r>
  <r>
    <x v="5"/>
    <s v="M2"/>
    <s v="EURO V,VI,EEV"/>
    <x v="9"/>
    <s v="Brezno"/>
    <s v="Banskobystrický kraj"/>
    <n v="35"/>
    <n v="0"/>
    <n v="215"/>
  </r>
  <r>
    <x v="5"/>
    <s v="M2"/>
    <s v="EURO V,VI,EEV"/>
    <x v="9"/>
    <s v="Bytča"/>
    <s v="Žilinský kraj"/>
    <n v="8"/>
    <n v="0"/>
    <n v="66"/>
  </r>
  <r>
    <x v="5"/>
    <s v="M2"/>
    <s v="EURO V,VI,EEV"/>
    <x v="9"/>
    <s v="Čadca"/>
    <s v="Žilinský kraj"/>
    <n v="1197"/>
    <n v="0"/>
    <n v="14684"/>
  </r>
  <r>
    <x v="5"/>
    <s v="M2"/>
    <s v="EURO V,VI,EEV"/>
    <x v="9"/>
    <s v="Detva"/>
    <s v="Banskobystrický kraj"/>
    <n v="7"/>
    <n v="0"/>
    <n v="91"/>
  </r>
  <r>
    <x v="5"/>
    <s v="M2"/>
    <s v="EURO V,VI,EEV"/>
    <x v="9"/>
    <s v="Dolný Kubín"/>
    <s v="Žilinský kraj"/>
    <n v="5144"/>
    <n v="0"/>
    <n v="13676"/>
  </r>
  <r>
    <x v="5"/>
    <s v="M2"/>
    <s v="EURO V,VI,EEV"/>
    <x v="9"/>
    <s v="Dunajská Streda"/>
    <s v="Trnavský kraj"/>
    <n v="1342"/>
    <n v="0"/>
    <n v="4300"/>
  </r>
  <r>
    <x v="5"/>
    <s v="M2"/>
    <s v="EURO V,VI,EEV"/>
    <x v="9"/>
    <s v="Galanta"/>
    <s v="Trnavský kraj"/>
    <n v="7634"/>
    <n v="0"/>
    <n v="31217"/>
  </r>
  <r>
    <x v="5"/>
    <s v="M2"/>
    <s v="EURO V,VI,EEV"/>
    <x v="9"/>
    <s v="Gelnica"/>
    <s v="Košický kraj"/>
    <n v="1"/>
    <n v="0"/>
    <n v="10"/>
  </r>
  <r>
    <x v="5"/>
    <s v="M2"/>
    <s v="EURO V,VI,EEV"/>
    <x v="9"/>
    <s v="Hlohovec"/>
    <s v="Trnavský kraj"/>
    <n v="85"/>
    <n v="0"/>
    <n v="403"/>
  </r>
  <r>
    <x v="5"/>
    <s v="M2"/>
    <s v="EURO V,VI,EEV"/>
    <x v="9"/>
    <s v="Humenné"/>
    <s v="Prešovský kraj"/>
    <n v="4"/>
    <n v="0"/>
    <n v="47"/>
  </r>
  <r>
    <x v="5"/>
    <s v="M2"/>
    <s v="EURO V,VI,EEV"/>
    <x v="9"/>
    <s v="Ilava"/>
    <s v="Trenčiansky kraj"/>
    <n v="31"/>
    <n v="0"/>
    <n v="305"/>
  </r>
  <r>
    <x v="5"/>
    <s v="M2"/>
    <s v="EURO V,VI,EEV"/>
    <x v="9"/>
    <s v="Kežmarok"/>
    <s v="Prešovský kraj"/>
    <n v="96"/>
    <n v="0"/>
    <n v="683"/>
  </r>
  <r>
    <x v="5"/>
    <s v="M2"/>
    <s v="EURO V,VI,EEV"/>
    <x v="9"/>
    <s v="Komárno"/>
    <s v="Nitriansky kraj"/>
    <n v="1203"/>
    <n v="0"/>
    <n v="7993"/>
  </r>
  <r>
    <x v="5"/>
    <s v="M2"/>
    <s v="EURO V,VI,EEV"/>
    <x v="9"/>
    <s v="Košice - okolie"/>
    <s v="Košický kraj"/>
    <n v="725"/>
    <n v="0"/>
    <n v="2876"/>
  </r>
  <r>
    <x v="5"/>
    <s v="M2"/>
    <s v="EURO V,VI,EEV"/>
    <x v="9"/>
    <s v="Košice I"/>
    <s v="Košický kraj"/>
    <n v="242"/>
    <n v="0"/>
    <n v="1293"/>
  </r>
  <r>
    <x v="5"/>
    <s v="M2"/>
    <s v="EURO V,VI,EEV"/>
    <x v="9"/>
    <s v="Košice II"/>
    <s v="Košický kraj"/>
    <n v="795"/>
    <n v="0"/>
    <n v="2298"/>
  </r>
  <r>
    <x v="5"/>
    <s v="M2"/>
    <s v="EURO V,VI,EEV"/>
    <x v="9"/>
    <s v="Košice IV"/>
    <s v="Košický kraj"/>
    <n v="96"/>
    <n v="0"/>
    <n v="218"/>
  </r>
  <r>
    <x v="5"/>
    <s v="M2"/>
    <s v="EURO V,VI,EEV"/>
    <x v="9"/>
    <s v="Krupina"/>
    <s v="Banskobystrický kraj"/>
    <n v="126"/>
    <n v="0"/>
    <n v="450"/>
  </r>
  <r>
    <x v="5"/>
    <s v="M2"/>
    <s v="EURO V,VI,EEV"/>
    <x v="9"/>
    <s v="Kysucké Nové Mesto"/>
    <s v="Žilinský kraj"/>
    <n v="25"/>
    <n v="0"/>
    <n v="137"/>
  </r>
  <r>
    <x v="5"/>
    <s v="M2"/>
    <s v="EURO V,VI,EEV"/>
    <x v="9"/>
    <s v="Levice"/>
    <s v="Nitriansky kraj"/>
    <n v="2337"/>
    <n v="0"/>
    <n v="22533"/>
  </r>
  <r>
    <x v="5"/>
    <s v="M2"/>
    <s v="EURO V,VI,EEV"/>
    <x v="9"/>
    <s v="Levoča"/>
    <s v="Prešovský kraj"/>
    <n v="2099"/>
    <n v="0"/>
    <n v="5003"/>
  </r>
  <r>
    <x v="5"/>
    <s v="M2"/>
    <s v="EURO V,VI,EEV"/>
    <x v="9"/>
    <s v="Liptovský Mikuláš"/>
    <s v="Žilinský kraj"/>
    <n v="1797"/>
    <n v="0"/>
    <n v="4283"/>
  </r>
  <r>
    <x v="5"/>
    <s v="M2"/>
    <s v="EURO V,VI,EEV"/>
    <x v="9"/>
    <s v="Lučenec"/>
    <s v="Banskobystrický kraj"/>
    <n v="52"/>
    <n v="0"/>
    <n v="242"/>
  </r>
  <r>
    <x v="5"/>
    <s v="M2"/>
    <s v="EURO V,VI,EEV"/>
    <x v="9"/>
    <s v="Malacky"/>
    <s v="Bratislavský kraj"/>
    <n v="1307"/>
    <n v="0"/>
    <n v="4100"/>
  </r>
  <r>
    <x v="5"/>
    <s v="M2"/>
    <s v="EURO V,VI,EEV"/>
    <x v="9"/>
    <s v="Martin"/>
    <s v="Žilinský kraj"/>
    <n v="342"/>
    <n v="0"/>
    <n v="646"/>
  </r>
  <r>
    <x v="5"/>
    <s v="M2"/>
    <s v="EURO V,VI,EEV"/>
    <x v="9"/>
    <s v="Michalovce"/>
    <s v="Košický kraj"/>
    <n v="11497"/>
    <n v="0"/>
    <n v="52405"/>
  </r>
  <r>
    <x v="5"/>
    <s v="M2"/>
    <s v="EURO V,VI,EEV"/>
    <x v="9"/>
    <s v="Myjava"/>
    <s v="Trenčiansky kraj"/>
    <n v="161"/>
    <n v="0"/>
    <n v="959"/>
  </r>
  <r>
    <x v="5"/>
    <s v="M2"/>
    <s v="EURO V,VI,EEV"/>
    <x v="9"/>
    <s v="Námestovo"/>
    <s v="Žilinský kraj"/>
    <n v="1661"/>
    <n v="0"/>
    <n v="4283"/>
  </r>
  <r>
    <x v="5"/>
    <s v="M2"/>
    <s v="EURO V,VI,EEV"/>
    <x v="9"/>
    <s v="Nitra"/>
    <s v="Nitriansky kraj"/>
    <n v="1103"/>
    <n v="0"/>
    <n v="7109"/>
  </r>
  <r>
    <x v="5"/>
    <s v="M2"/>
    <s v="EURO V,VI,EEV"/>
    <x v="9"/>
    <s v="Nové Mesto nad Váhom"/>
    <s v="Trenčiansky kraj"/>
    <n v="1146"/>
    <n v="0"/>
    <n v="1317"/>
  </r>
  <r>
    <x v="5"/>
    <s v="M2"/>
    <s v="EURO V,VI,EEV"/>
    <x v="9"/>
    <s v="Nové Zámky"/>
    <s v="Nitriansky kraj"/>
    <n v="1358"/>
    <n v="0"/>
    <n v="9179"/>
  </r>
  <r>
    <x v="5"/>
    <s v="M2"/>
    <s v="EURO V,VI,EEV"/>
    <x v="9"/>
    <s v="Partizánske"/>
    <s v="Trenčiansky kraj"/>
    <n v="17"/>
    <n v="0"/>
    <n v="76"/>
  </r>
  <r>
    <x v="5"/>
    <s v="M2"/>
    <s v="EURO V,VI,EEV"/>
    <x v="9"/>
    <s v="Pezinok"/>
    <s v="Bratislavský kraj"/>
    <n v="1212"/>
    <n v="0"/>
    <n v="5199"/>
  </r>
  <r>
    <x v="5"/>
    <s v="M2"/>
    <s v="EURO V,VI,EEV"/>
    <x v="9"/>
    <s v="Piešťany"/>
    <s v="Trnavský kraj"/>
    <n v="856"/>
    <n v="0"/>
    <n v="2929"/>
  </r>
  <r>
    <x v="5"/>
    <s v="M2"/>
    <s v="EURO V,VI,EEV"/>
    <x v="9"/>
    <s v="Poltár"/>
    <s v="Banskobystrický kraj"/>
    <n v="4"/>
    <n v="0"/>
    <n v="18"/>
  </r>
  <r>
    <x v="5"/>
    <s v="M2"/>
    <s v="EURO V,VI,EEV"/>
    <x v="9"/>
    <s v="Poprad"/>
    <s v="Prešovský kraj"/>
    <n v="376"/>
    <n v="0"/>
    <n v="1157"/>
  </r>
  <r>
    <x v="5"/>
    <s v="M2"/>
    <s v="EURO V,VI,EEV"/>
    <x v="9"/>
    <s v="Považská Bystrica"/>
    <s v="Trenčiansky kraj"/>
    <n v="23"/>
    <n v="0"/>
    <n v="32"/>
  </r>
  <r>
    <x v="5"/>
    <s v="M2"/>
    <s v="EURO V,VI,EEV"/>
    <x v="9"/>
    <s v="Prešov"/>
    <s v="Prešovský kraj"/>
    <n v="5717"/>
    <n v="0"/>
    <n v="21112"/>
  </r>
  <r>
    <x v="5"/>
    <s v="M2"/>
    <s v="EURO V,VI,EEV"/>
    <x v="9"/>
    <s v="Prievidza"/>
    <s v="Trenčiansky kraj"/>
    <n v="71"/>
    <n v="0"/>
    <n v="236"/>
  </r>
  <r>
    <x v="5"/>
    <s v="M2"/>
    <s v="EURO V,VI,EEV"/>
    <x v="9"/>
    <s v="Púchov"/>
    <s v="Trenčiansky kraj"/>
    <n v="49"/>
    <n v="0"/>
    <n v="183"/>
  </r>
  <r>
    <x v="5"/>
    <s v="M2"/>
    <s v="EURO V,VI,EEV"/>
    <x v="9"/>
    <s v="Revúca"/>
    <s v="Banskobystrický kraj"/>
    <n v="1"/>
    <n v="0"/>
    <n v="3"/>
  </r>
  <r>
    <x v="5"/>
    <s v="M2"/>
    <s v="EURO V,VI,EEV"/>
    <x v="9"/>
    <s v="Rimavská Sobota"/>
    <s v="Banskobystrický kraj"/>
    <n v="188"/>
    <n v="0"/>
    <n v="643"/>
  </r>
  <r>
    <x v="5"/>
    <s v="M2"/>
    <s v="EURO V,VI,EEV"/>
    <x v="9"/>
    <s v="Rožňava"/>
    <s v="Košický kraj"/>
    <n v="6959"/>
    <n v="0"/>
    <n v="15406"/>
  </r>
  <r>
    <x v="5"/>
    <s v="M2"/>
    <s v="EURO V,VI,EEV"/>
    <x v="9"/>
    <s v="Ružomberok"/>
    <s v="Žilinský kraj"/>
    <n v="2889"/>
    <n v="0"/>
    <n v="6617"/>
  </r>
  <r>
    <x v="5"/>
    <s v="M2"/>
    <s v="EURO V,VI,EEV"/>
    <x v="9"/>
    <s v="Sabinov"/>
    <s v="Prešovský kraj"/>
    <n v="7498"/>
    <n v="0"/>
    <n v="28049"/>
  </r>
  <r>
    <x v="5"/>
    <s v="M2"/>
    <s v="EURO V,VI,EEV"/>
    <x v="9"/>
    <s v="Senec"/>
    <s v="Bratislavský kraj"/>
    <n v="2658"/>
    <n v="0"/>
    <n v="4650"/>
  </r>
  <r>
    <x v="5"/>
    <s v="M2"/>
    <s v="EURO V,VI,EEV"/>
    <x v="9"/>
    <s v="Senica"/>
    <s v="Trnavský kraj"/>
    <n v="1531"/>
    <n v="0"/>
    <n v="4434"/>
  </r>
  <r>
    <x v="5"/>
    <s v="M2"/>
    <s v="EURO V,VI,EEV"/>
    <x v="9"/>
    <s v="Skalica"/>
    <s v="Trnavský kraj"/>
    <n v="36"/>
    <n v="0"/>
    <n v="130"/>
  </r>
  <r>
    <x v="5"/>
    <s v="M2"/>
    <s v="EURO V,VI,EEV"/>
    <x v="9"/>
    <s v="Snina"/>
    <s v="Prešovský kraj"/>
    <n v="2"/>
    <n v="0"/>
    <n v="26"/>
  </r>
  <r>
    <x v="5"/>
    <s v="M2"/>
    <s v="EURO V,VI,EEV"/>
    <x v="9"/>
    <s v="Sobrance"/>
    <s v="Košický kraj"/>
    <n v="6360"/>
    <n v="0"/>
    <n v="25264"/>
  </r>
  <r>
    <x v="5"/>
    <s v="M2"/>
    <s v="EURO V,VI,EEV"/>
    <x v="9"/>
    <s v="Spišská Nová Ves"/>
    <s v="Košický kraj"/>
    <n v="3298"/>
    <n v="0"/>
    <n v="6838"/>
  </r>
  <r>
    <x v="5"/>
    <s v="M2"/>
    <s v="EURO V,VI,EEV"/>
    <x v="9"/>
    <s v="Stará Ľubovňa"/>
    <s v="Prešovský kraj"/>
    <n v="381"/>
    <n v="0"/>
    <n v="823"/>
  </r>
  <r>
    <x v="5"/>
    <s v="M2"/>
    <s v="EURO V,VI,EEV"/>
    <x v="9"/>
    <s v="Stropkov"/>
    <s v="Prešovský kraj"/>
    <n v="215"/>
    <n v="0"/>
    <n v="512"/>
  </r>
  <r>
    <x v="5"/>
    <s v="M2"/>
    <s v="EURO V,VI,EEV"/>
    <x v="9"/>
    <s v="Svidník"/>
    <s v="Prešovský kraj"/>
    <n v="5304"/>
    <n v="0"/>
    <n v="17816"/>
  </r>
  <r>
    <x v="5"/>
    <s v="M2"/>
    <s v="EURO V,VI,EEV"/>
    <x v="9"/>
    <s v="Šaľa"/>
    <s v="Nitriansky kraj"/>
    <n v="3568"/>
    <n v="0"/>
    <n v="38190"/>
  </r>
  <r>
    <x v="5"/>
    <s v="M2"/>
    <s v="EURO V,VI,EEV"/>
    <x v="9"/>
    <s v="Topoľčany"/>
    <s v="Nitriansky kraj"/>
    <n v="170"/>
    <n v="0"/>
    <n v="684"/>
  </r>
  <r>
    <x v="5"/>
    <s v="M2"/>
    <s v="EURO V,VI,EEV"/>
    <x v="9"/>
    <s v="Trebišov"/>
    <s v="Košický kraj"/>
    <n v="28242"/>
    <n v="0"/>
    <n v="133169"/>
  </r>
  <r>
    <x v="5"/>
    <s v="M2"/>
    <s v="EURO V,VI,EEV"/>
    <x v="9"/>
    <s v="Trenčín"/>
    <s v="Trenčiansky kraj"/>
    <n v="61"/>
    <n v="0"/>
    <n v="172"/>
  </r>
  <r>
    <x v="5"/>
    <s v="M2"/>
    <s v="EURO V,VI,EEV"/>
    <x v="9"/>
    <s v="Trnava"/>
    <s v="Trnavský kraj"/>
    <n v="3121"/>
    <n v="0"/>
    <n v="18414"/>
  </r>
  <r>
    <x v="5"/>
    <s v="M2"/>
    <s v="EURO V,VI,EEV"/>
    <x v="9"/>
    <s v="Turčianske Teplice"/>
    <s v="Žilinský kraj"/>
    <n v="46"/>
    <n v="0"/>
    <n v="230"/>
  </r>
  <r>
    <x v="5"/>
    <s v="M2"/>
    <s v="EURO V,VI,EEV"/>
    <x v="9"/>
    <s v="Tvrdošín"/>
    <s v="Žilinský kraj"/>
    <n v="5169"/>
    <n v="0"/>
    <n v="10709"/>
  </r>
  <r>
    <x v="5"/>
    <s v="M2"/>
    <s v="EURO V,VI,EEV"/>
    <x v="9"/>
    <s v="Veľký Krtíš"/>
    <s v="Banskobystrický kraj"/>
    <n v="61"/>
    <n v="0"/>
    <n v="851"/>
  </r>
  <r>
    <x v="5"/>
    <s v="M2"/>
    <s v="EURO V,VI,EEV"/>
    <x v="9"/>
    <s v="Vranov nad Topľou"/>
    <s v="Prešovský kraj"/>
    <n v="126"/>
    <n v="0"/>
    <n v="223"/>
  </r>
  <r>
    <x v="5"/>
    <s v="M2"/>
    <s v="EURO V,VI,EEV"/>
    <x v="9"/>
    <s v="Zlaté Moravce"/>
    <s v="Nitriansky kraj"/>
    <n v="153"/>
    <n v="0"/>
    <n v="262"/>
  </r>
  <r>
    <x v="5"/>
    <s v="M2"/>
    <s v="EURO V,VI,EEV"/>
    <x v="9"/>
    <s v="Zvolen"/>
    <s v="Banskobystrický kraj"/>
    <n v="140"/>
    <n v="0"/>
    <n v="415"/>
  </r>
  <r>
    <x v="5"/>
    <s v="M2"/>
    <s v="EURO V,VI,EEV"/>
    <x v="9"/>
    <s v="Žarnovica"/>
    <s v="Banskobystrický kraj"/>
    <n v="133"/>
    <n v="0"/>
    <n v="1184"/>
  </r>
  <r>
    <x v="5"/>
    <s v="M2"/>
    <s v="EURO V,VI,EEV"/>
    <x v="9"/>
    <s v="Žiar nad Hronom"/>
    <s v="Banskobystrický kraj"/>
    <n v="13"/>
    <n v="0"/>
    <n v="137"/>
  </r>
  <r>
    <x v="5"/>
    <s v="M2"/>
    <s v="EURO V,VI,EEV"/>
    <x v="9"/>
    <s v="Žilina"/>
    <s v="Žilinský kraj"/>
    <n v="960"/>
    <n v="0"/>
    <n v="3245"/>
  </r>
  <r>
    <x v="5"/>
    <s v="M2"/>
    <s v="EURO V,VI,EEV"/>
    <x v="10"/>
    <s v="Bratislava IV"/>
    <s v="Bratislavský kraj"/>
    <n v="2788"/>
    <n v="402"/>
    <n v="13413"/>
  </r>
  <r>
    <x v="5"/>
    <s v="M2"/>
    <s v="EURO V,VI,EEV"/>
    <x v="10"/>
    <s v="Bratislava V"/>
    <s v="Bratislavský kraj"/>
    <n v="9409"/>
    <n v="1411"/>
    <n v="47044"/>
  </r>
  <r>
    <x v="5"/>
    <s v="M2"/>
    <s v="EURO V,VI,EEV"/>
    <x v="10"/>
    <s v="Bytča"/>
    <s v="Žilinský kraj"/>
    <n v="725"/>
    <n v="138"/>
    <n v="4591"/>
  </r>
  <r>
    <x v="5"/>
    <s v="M2"/>
    <s v="EURO V,VI,EEV"/>
    <x v="10"/>
    <s v="Čadca"/>
    <s v="Žilinský kraj"/>
    <n v="61"/>
    <n v="0"/>
    <n v="15"/>
  </r>
  <r>
    <x v="5"/>
    <s v="M2"/>
    <s v="EURO V,VI,EEV"/>
    <x v="10"/>
    <s v="Hlohovec"/>
    <s v="Trnavský kraj"/>
    <n v="2659"/>
    <n v="745"/>
    <n v="24841"/>
  </r>
  <r>
    <x v="5"/>
    <s v="M2"/>
    <s v="EURO V,VI,EEV"/>
    <x v="10"/>
    <s v="Ilava"/>
    <s v="Trenčiansky kraj"/>
    <n v="1893"/>
    <n v="402"/>
    <n v="13397"/>
  </r>
  <r>
    <x v="5"/>
    <s v="M2"/>
    <s v="EURO V,VI,EEV"/>
    <x v="10"/>
    <s v="Košice - okolie"/>
    <s v="Košický kraj"/>
    <n v="1392"/>
    <n v="433"/>
    <n v="14449"/>
  </r>
  <r>
    <x v="5"/>
    <s v="M2"/>
    <s v="EURO V,VI,EEV"/>
    <x v="10"/>
    <s v="Levoča"/>
    <s v="Prešovský kraj"/>
    <n v="1974"/>
    <n v="322"/>
    <n v="10718"/>
  </r>
  <r>
    <x v="5"/>
    <s v="M2"/>
    <s v="EURO V,VI,EEV"/>
    <x v="10"/>
    <s v="Liptovský Mikuláš"/>
    <s v="Žilinský kraj"/>
    <n v="5493"/>
    <n v="1234"/>
    <n v="41139"/>
  </r>
  <r>
    <x v="5"/>
    <s v="M2"/>
    <s v="EURO V,VI,EEV"/>
    <x v="10"/>
    <s v="Malacky"/>
    <s v="Bratislavský kraj"/>
    <n v="4643"/>
    <n v="1395"/>
    <n v="46498"/>
  </r>
  <r>
    <x v="5"/>
    <s v="M2"/>
    <s v="EURO V,VI,EEV"/>
    <x v="10"/>
    <s v="Martin"/>
    <s v="Žilinský kraj"/>
    <n v="618"/>
    <n v="142"/>
    <n v="4726"/>
  </r>
  <r>
    <x v="5"/>
    <s v="M2"/>
    <s v="EURO V,VI,EEV"/>
    <x v="10"/>
    <s v="Nové Mesto nad Váhom"/>
    <s v="Trenčiansky kraj"/>
    <n v="2458"/>
    <n v="612"/>
    <n v="20395"/>
  </r>
  <r>
    <x v="5"/>
    <s v="M2"/>
    <s v="EURO V,VI,EEV"/>
    <x v="10"/>
    <s v="Piešťany"/>
    <s v="Trnavský kraj"/>
    <n v="1040"/>
    <n v="394"/>
    <n v="13130"/>
  </r>
  <r>
    <x v="5"/>
    <s v="M2"/>
    <s v="EURO V,VI,EEV"/>
    <x v="10"/>
    <s v="Poprad"/>
    <s v="Prešovský kraj"/>
    <n v="3935"/>
    <n v="763"/>
    <n v="25433"/>
  </r>
  <r>
    <x v="5"/>
    <s v="M2"/>
    <s v="EURO V,VI,EEV"/>
    <x v="10"/>
    <s v="Považská Bystrica"/>
    <s v="Trenčiansky kraj"/>
    <n v="2086"/>
    <n v="375"/>
    <n v="12506"/>
  </r>
  <r>
    <x v="5"/>
    <s v="M2"/>
    <s v="EURO V,VI,EEV"/>
    <x v="10"/>
    <s v="Prešov"/>
    <s v="Prešovský kraj"/>
    <n v="3375"/>
    <n v="724"/>
    <n v="24142"/>
  </r>
  <r>
    <x v="5"/>
    <s v="M2"/>
    <s v="EURO V,VI,EEV"/>
    <x v="10"/>
    <s v="Púchov"/>
    <s v="Trenčiansky kraj"/>
    <n v="741"/>
    <n v="124"/>
    <n v="4139"/>
  </r>
  <r>
    <x v="5"/>
    <s v="M2"/>
    <s v="EURO V,VI,EEV"/>
    <x v="10"/>
    <s v="Ružomberok"/>
    <s v="Žilinský kraj"/>
    <n v="925"/>
    <n v="37"/>
    <n v="1241"/>
  </r>
  <r>
    <x v="5"/>
    <s v="M2"/>
    <s v="EURO V,VI,EEV"/>
    <x v="10"/>
    <s v="Senec"/>
    <s v="Bratislavský kraj"/>
    <n v="7506"/>
    <n v="2248"/>
    <n v="74936"/>
  </r>
  <r>
    <x v="5"/>
    <s v="M2"/>
    <s v="EURO V,VI,EEV"/>
    <x v="10"/>
    <s v="Senica"/>
    <s v="Trnavský kraj"/>
    <n v="3835"/>
    <n v="1586"/>
    <n v="52852"/>
  </r>
  <r>
    <x v="5"/>
    <s v="M2"/>
    <s v="EURO V,VI,EEV"/>
    <x v="10"/>
    <s v="Skalica"/>
    <s v="Trnavský kraj"/>
    <n v="1833"/>
    <n v="98"/>
    <n v="3254"/>
  </r>
  <r>
    <x v="5"/>
    <s v="M2"/>
    <s v="EURO V,VI,EEV"/>
    <x v="10"/>
    <s v="Trenčín"/>
    <s v="Trenčiansky kraj"/>
    <n v="3164"/>
    <n v="692"/>
    <n v="23080"/>
  </r>
  <r>
    <x v="5"/>
    <s v="M2"/>
    <s v="EURO V,VI,EEV"/>
    <x v="10"/>
    <s v="Trnava"/>
    <s v="Trnavský kraj"/>
    <n v="3587"/>
    <n v="867"/>
    <n v="28906"/>
  </r>
  <r>
    <x v="5"/>
    <s v="M2"/>
    <s v="EURO V,VI,EEV"/>
    <x v="10"/>
    <s v="Žilina"/>
    <s v="Žilinský kraj"/>
    <n v="1875"/>
    <n v="240"/>
    <n v="7988"/>
  </r>
  <r>
    <x v="5"/>
    <s v="M2"/>
    <s v="EURO V,VI,EEV"/>
    <x v="11"/>
    <s v="Banská Bystrica"/>
    <s v="Banskobystrický kraj"/>
    <n v="894"/>
    <n v="223"/>
    <n v="7433"/>
  </r>
  <r>
    <x v="5"/>
    <s v="M2"/>
    <s v="EURO V,VI,EEV"/>
    <x v="11"/>
    <s v="Detva"/>
    <s v="Banskobystrický kraj"/>
    <n v="4"/>
    <n v="1"/>
    <n v="20"/>
  </r>
  <r>
    <x v="5"/>
    <s v="M2"/>
    <s v="EURO V,VI,EEV"/>
    <x v="11"/>
    <s v="Dolný Kubín"/>
    <s v="Žilinský kraj"/>
    <n v="400"/>
    <n v="69"/>
    <n v="2298"/>
  </r>
  <r>
    <x v="5"/>
    <s v="M2"/>
    <s v="EURO V,VI,EEV"/>
    <x v="11"/>
    <s v="Galanta"/>
    <s v="Trnavský kraj"/>
    <n v="14680"/>
    <n v="1270"/>
    <n v="42348"/>
  </r>
  <r>
    <x v="5"/>
    <s v="M2"/>
    <s v="EURO V,VI,EEV"/>
    <x v="11"/>
    <s v="Košice - okolie"/>
    <s v="Košický kraj"/>
    <n v="684"/>
    <n v="149"/>
    <n v="4963"/>
  </r>
  <r>
    <x v="5"/>
    <s v="M2"/>
    <s v="EURO V,VI,EEV"/>
    <x v="11"/>
    <s v="Košice I"/>
    <s v="Košický kraj"/>
    <n v="1528"/>
    <n v="250"/>
    <n v="8331"/>
  </r>
  <r>
    <x v="5"/>
    <s v="M2"/>
    <s v="EURO V,VI,EEV"/>
    <x v="11"/>
    <s v="Košice II"/>
    <s v="Košický kraj"/>
    <n v="3043"/>
    <n v="772"/>
    <n v="25741"/>
  </r>
  <r>
    <x v="5"/>
    <s v="M2"/>
    <s v="EURO V,VI,EEV"/>
    <x v="11"/>
    <s v="Nitra"/>
    <s v="Nitriansky kraj"/>
    <n v="8024"/>
    <n v="1139"/>
    <n v="37971"/>
  </r>
  <r>
    <x v="5"/>
    <s v="M2"/>
    <s v="EURO V,VI,EEV"/>
    <x v="11"/>
    <s v="Púchov"/>
    <s v="Trenčiansky kraj"/>
    <n v="136"/>
    <n v="3"/>
    <n v="114"/>
  </r>
  <r>
    <x v="5"/>
    <s v="M2"/>
    <s v="EURO V,VI,EEV"/>
    <x v="11"/>
    <s v="Revúca"/>
    <s v="Banskobystrický kraj"/>
    <n v="619"/>
    <n v="48"/>
    <n v="1613"/>
  </r>
  <r>
    <x v="5"/>
    <s v="M2"/>
    <s v="EURO V,VI,EEV"/>
    <x v="11"/>
    <s v="Rimavská Sobota"/>
    <s v="Banskobystrický kraj"/>
    <n v="625"/>
    <n v="55"/>
    <n v="1846"/>
  </r>
  <r>
    <x v="5"/>
    <s v="M2"/>
    <s v="EURO V,VI,EEV"/>
    <x v="11"/>
    <s v="Svidník"/>
    <s v="Prešovský kraj"/>
    <n v="205"/>
    <n v="27"/>
    <n v="911"/>
  </r>
  <r>
    <x v="5"/>
    <s v="M2"/>
    <s v="EURO V,VI,EEV"/>
    <x v="11"/>
    <s v="Trnava"/>
    <s v="Trnavský kraj"/>
    <n v="10342"/>
    <n v="707"/>
    <n v="23573"/>
  </r>
  <r>
    <x v="5"/>
    <s v="M2"/>
    <s v="EURO V,VI,EEV"/>
    <x v="11"/>
    <s v="Turčianske Teplice"/>
    <s v="Žilinský kraj"/>
    <n v="128"/>
    <n v="16"/>
    <n v="540"/>
  </r>
  <r>
    <x v="5"/>
    <s v="M2"/>
    <s v="EURO V,VI,EEV"/>
    <x v="11"/>
    <s v="Tvrdošín"/>
    <s v="Žilinský kraj"/>
    <n v="793"/>
    <n v="97"/>
    <n v="3224"/>
  </r>
  <r>
    <x v="5"/>
    <s v="M2"/>
    <s v="EURO V,VI,EEV"/>
    <x v="11"/>
    <s v="Zlaté Moravce"/>
    <s v="Nitriansky kraj"/>
    <n v="2725"/>
    <n v="598"/>
    <n v="19921"/>
  </r>
  <r>
    <x v="5"/>
    <s v="M2"/>
    <s v="EURO V,VI,EEV"/>
    <x v="11"/>
    <s v="Zvolen"/>
    <s v="Banskobystrický kraj"/>
    <n v="6302"/>
    <n v="406"/>
    <n v="13545"/>
  </r>
  <r>
    <x v="5"/>
    <s v="M2"/>
    <s v="EURO V,VI,EEV"/>
    <x v="11"/>
    <s v="Žarnovica"/>
    <s v="Banskobystrický kraj"/>
    <n v="3864"/>
    <n v="614"/>
    <n v="20477"/>
  </r>
  <r>
    <x v="5"/>
    <s v="M2"/>
    <s v="EURO V,VI,EEV"/>
    <x v="11"/>
    <s v="Žiar nad Hronom"/>
    <s v="Banskobystrický kraj"/>
    <n v="2363"/>
    <n v="385"/>
    <n v="12819"/>
  </r>
  <r>
    <x v="5"/>
    <s v="M2"/>
    <s v="EURO 0-II"/>
    <x v="3"/>
    <s v="Bánovce nad Bebravou"/>
    <s v="Trenčiansky kraj"/>
    <n v="1188"/>
    <n v="0"/>
    <n v="1505"/>
  </r>
  <r>
    <x v="5"/>
    <s v="M2"/>
    <s v="EURO 0-II"/>
    <x v="3"/>
    <s v="Banská Bystrica"/>
    <s v="Banskobystrický kraj"/>
    <n v="4962"/>
    <n v="0"/>
    <n v="12804"/>
  </r>
  <r>
    <x v="5"/>
    <s v="M2"/>
    <s v="EURO 0-II"/>
    <x v="3"/>
    <s v="Banská Štiavnica"/>
    <s v="Banskobystrický kraj"/>
    <n v="451"/>
    <n v="0"/>
    <n v="1070"/>
  </r>
  <r>
    <x v="5"/>
    <s v="M2"/>
    <s v="EURO 0-II"/>
    <x v="3"/>
    <s v="Bardejov"/>
    <s v="Prešovský kraj"/>
    <n v="2993"/>
    <n v="0"/>
    <n v="4047"/>
  </r>
  <r>
    <x v="5"/>
    <s v="M2"/>
    <s v="EURO 0-II"/>
    <x v="3"/>
    <s v="Bratislava II"/>
    <s v="Bratislavský kraj"/>
    <n v="104"/>
    <n v="0"/>
    <n v="231"/>
  </r>
  <r>
    <x v="5"/>
    <s v="M2"/>
    <s v="EURO 0-II"/>
    <x v="3"/>
    <s v="Bratislava IV"/>
    <s v="Bratislavský kraj"/>
    <n v="41"/>
    <n v="0"/>
    <n v="196"/>
  </r>
  <r>
    <x v="5"/>
    <s v="M2"/>
    <s v="EURO 0-II"/>
    <x v="3"/>
    <s v="Brezno"/>
    <s v="Banskobystrický kraj"/>
    <n v="5693"/>
    <n v="0"/>
    <n v="12236"/>
  </r>
  <r>
    <x v="5"/>
    <s v="M2"/>
    <s v="EURO 0-II"/>
    <x v="3"/>
    <s v="Bytča"/>
    <s v="Žilinský kraj"/>
    <n v="740"/>
    <n v="0"/>
    <n v="1739"/>
  </r>
  <r>
    <x v="5"/>
    <s v="M2"/>
    <s v="EURO 0-II"/>
    <x v="3"/>
    <s v="Čadca"/>
    <s v="Žilinský kraj"/>
    <n v="2029"/>
    <n v="0"/>
    <n v="7407"/>
  </r>
  <r>
    <x v="5"/>
    <s v="M2"/>
    <s v="EURO 0-II"/>
    <x v="3"/>
    <s v="Detva"/>
    <s v="Banskobystrický kraj"/>
    <n v="2090"/>
    <n v="0"/>
    <n v="2629"/>
  </r>
  <r>
    <x v="5"/>
    <s v="M2"/>
    <s v="EURO 0-II"/>
    <x v="3"/>
    <s v="Dolný Kubín"/>
    <s v="Žilinský kraj"/>
    <n v="8530"/>
    <n v="0"/>
    <n v="11781"/>
  </r>
  <r>
    <x v="5"/>
    <s v="M2"/>
    <s v="EURO 0-II"/>
    <x v="3"/>
    <s v="Dunajská Streda"/>
    <s v="Trnavský kraj"/>
    <n v="600"/>
    <n v="0"/>
    <n v="1001"/>
  </r>
  <r>
    <x v="5"/>
    <s v="M2"/>
    <s v="EURO 0-II"/>
    <x v="3"/>
    <s v="Galanta"/>
    <s v="Trnavský kraj"/>
    <n v="485"/>
    <n v="0"/>
    <n v="1420"/>
  </r>
  <r>
    <x v="5"/>
    <s v="M2"/>
    <s v="EURO 0-II"/>
    <x v="3"/>
    <s v="Hlohovec"/>
    <s v="Trnavský kraj"/>
    <n v="215"/>
    <n v="0"/>
    <n v="365"/>
  </r>
  <r>
    <x v="5"/>
    <s v="M2"/>
    <s v="EURO 0-II"/>
    <x v="3"/>
    <s v="Humenné"/>
    <s v="Prešovský kraj"/>
    <n v="2182"/>
    <n v="0"/>
    <n v="4369"/>
  </r>
  <r>
    <x v="5"/>
    <s v="M2"/>
    <s v="EURO 0-II"/>
    <x v="3"/>
    <s v="Ilava"/>
    <s v="Trenčiansky kraj"/>
    <n v="6016"/>
    <n v="0"/>
    <n v="9113"/>
  </r>
  <r>
    <x v="5"/>
    <s v="M2"/>
    <s v="EURO 0-II"/>
    <x v="3"/>
    <s v="Kežmarok"/>
    <s v="Prešovský kraj"/>
    <n v="4685"/>
    <n v="0"/>
    <n v="6330"/>
  </r>
  <r>
    <x v="5"/>
    <s v="M2"/>
    <s v="EURO 0-II"/>
    <x v="3"/>
    <s v="Komárno"/>
    <s v="Nitriansky kraj"/>
    <n v="7780"/>
    <n v="0"/>
    <n v="12321"/>
  </r>
  <r>
    <x v="5"/>
    <s v="M2"/>
    <s v="EURO 0-II"/>
    <x v="3"/>
    <s v="Košice - okolie"/>
    <s v="Košický kraj"/>
    <n v="2109"/>
    <n v="0"/>
    <n v="2169"/>
  </r>
  <r>
    <x v="5"/>
    <s v="M2"/>
    <s v="EURO 0-II"/>
    <x v="3"/>
    <s v="Košice I"/>
    <s v="Košický kraj"/>
    <n v="390"/>
    <n v="0"/>
    <n v="3840"/>
  </r>
  <r>
    <x v="5"/>
    <s v="M2"/>
    <s v="EURO 0-II"/>
    <x v="3"/>
    <s v="Košice II"/>
    <s v="Košický kraj"/>
    <n v="404"/>
    <n v="0"/>
    <n v="1783"/>
  </r>
  <r>
    <x v="5"/>
    <s v="M2"/>
    <s v="EURO 0-II"/>
    <x v="3"/>
    <s v="Košice III"/>
    <s v="Košický kraj"/>
    <n v="42"/>
    <n v="0"/>
    <n v="423"/>
  </r>
  <r>
    <x v="5"/>
    <s v="M2"/>
    <s v="EURO 0-II"/>
    <x v="3"/>
    <s v="Košice IV"/>
    <s v="Košický kraj"/>
    <n v="1182"/>
    <n v="0"/>
    <n v="3921"/>
  </r>
  <r>
    <x v="5"/>
    <s v="M2"/>
    <s v="EURO 0-II"/>
    <x v="3"/>
    <s v="Krupina"/>
    <s v="Banskobystrický kraj"/>
    <n v="3640"/>
    <n v="0"/>
    <n v="4787"/>
  </r>
  <r>
    <x v="5"/>
    <s v="M2"/>
    <s v="EURO 0-II"/>
    <x v="3"/>
    <s v="Kysucké Nové Mesto"/>
    <s v="Žilinský kraj"/>
    <n v="1160"/>
    <n v="0"/>
    <n v="837"/>
  </r>
  <r>
    <x v="5"/>
    <s v="M2"/>
    <s v="EURO 0-II"/>
    <x v="3"/>
    <s v="Levice"/>
    <s v="Nitriansky kraj"/>
    <n v="6187"/>
    <n v="0"/>
    <n v="9328"/>
  </r>
  <r>
    <x v="5"/>
    <s v="M2"/>
    <s v="EURO 0-II"/>
    <x v="3"/>
    <s v="Levoča"/>
    <s v="Prešovský kraj"/>
    <n v="5626"/>
    <n v="0"/>
    <n v="5656"/>
  </r>
  <r>
    <x v="5"/>
    <s v="M2"/>
    <s v="EURO 0-II"/>
    <x v="3"/>
    <s v="Liptovský Mikuláš"/>
    <s v="Žilinský kraj"/>
    <n v="881"/>
    <n v="0"/>
    <n v="2881"/>
  </r>
  <r>
    <x v="5"/>
    <s v="M2"/>
    <s v="EURO 0-II"/>
    <x v="3"/>
    <s v="Lučenec"/>
    <s v="Banskobystrický kraj"/>
    <n v="1944"/>
    <n v="0"/>
    <n v="2094"/>
  </r>
  <r>
    <x v="5"/>
    <s v="M2"/>
    <s v="EURO 0-II"/>
    <x v="3"/>
    <s v="Malacky"/>
    <s v="Bratislavský kraj"/>
    <n v="3413"/>
    <n v="0"/>
    <n v="9435"/>
  </r>
  <r>
    <x v="5"/>
    <s v="M2"/>
    <s v="EURO 0-II"/>
    <x v="3"/>
    <s v="Martin"/>
    <s v="Žilinský kraj"/>
    <n v="8391"/>
    <n v="0"/>
    <n v="34954"/>
  </r>
  <r>
    <x v="5"/>
    <s v="M2"/>
    <s v="EURO 0-II"/>
    <x v="3"/>
    <s v="Michalovce"/>
    <s v="Košický kraj"/>
    <n v="5798"/>
    <n v="0"/>
    <n v="9753"/>
  </r>
  <r>
    <x v="5"/>
    <s v="M2"/>
    <s v="EURO 0-II"/>
    <x v="3"/>
    <s v="Námestovo"/>
    <s v="Žilinský kraj"/>
    <n v="3220"/>
    <n v="0"/>
    <n v="6327"/>
  </r>
  <r>
    <x v="5"/>
    <s v="M2"/>
    <s v="EURO 0-II"/>
    <x v="3"/>
    <s v="Nitra"/>
    <s v="Nitriansky kraj"/>
    <n v="3241"/>
    <n v="0"/>
    <n v="5722"/>
  </r>
  <r>
    <x v="5"/>
    <s v="M2"/>
    <s v="EURO 0-II"/>
    <x v="3"/>
    <s v="Nové Mesto nad Váhom"/>
    <s v="Trenčiansky kraj"/>
    <n v="3055"/>
    <n v="0"/>
    <n v="4122"/>
  </r>
  <r>
    <x v="5"/>
    <s v="M2"/>
    <s v="EURO 0-II"/>
    <x v="3"/>
    <s v="Nové Zámky"/>
    <s v="Nitriansky kraj"/>
    <n v="3548"/>
    <n v="0"/>
    <n v="7641"/>
  </r>
  <r>
    <x v="5"/>
    <s v="M2"/>
    <s v="EURO 0-II"/>
    <x v="3"/>
    <s v="Partizánske"/>
    <s v="Trenčiansky kraj"/>
    <n v="739"/>
    <n v="0"/>
    <n v="1713"/>
  </r>
  <r>
    <x v="5"/>
    <s v="M2"/>
    <s v="EURO 0-II"/>
    <x v="3"/>
    <s v="Piešťany"/>
    <s v="Trnavský kraj"/>
    <n v="109"/>
    <n v="0"/>
    <n v="78"/>
  </r>
  <r>
    <x v="5"/>
    <s v="M2"/>
    <s v="EURO 0-II"/>
    <x v="3"/>
    <s v="Poprad"/>
    <s v="Prešovský kraj"/>
    <n v="5829"/>
    <n v="0"/>
    <n v="9005"/>
  </r>
  <r>
    <x v="5"/>
    <s v="M2"/>
    <s v="EURO 0-II"/>
    <x v="3"/>
    <s v="Považská Bystrica"/>
    <s v="Trenčiansky kraj"/>
    <n v="16"/>
    <n v="0"/>
    <n v="48"/>
  </r>
  <r>
    <x v="5"/>
    <s v="M2"/>
    <s v="EURO 0-II"/>
    <x v="3"/>
    <s v="Prešov"/>
    <s v="Prešovský kraj"/>
    <n v="11933"/>
    <n v="0"/>
    <n v="29623"/>
  </r>
  <r>
    <x v="5"/>
    <s v="M2"/>
    <s v="EURO 0-II"/>
    <x v="3"/>
    <s v="Prievidza"/>
    <s v="Trenčiansky kraj"/>
    <n v="11381"/>
    <n v="0"/>
    <n v="16426"/>
  </r>
  <r>
    <x v="5"/>
    <s v="M2"/>
    <s v="EURO 0-II"/>
    <x v="3"/>
    <s v="Púchov"/>
    <s v="Trenčiansky kraj"/>
    <n v="1764"/>
    <n v="0"/>
    <n v="2669"/>
  </r>
  <r>
    <x v="5"/>
    <s v="M2"/>
    <s v="EURO 0-II"/>
    <x v="3"/>
    <s v="Revúca"/>
    <s v="Banskobystrický kraj"/>
    <n v="1743"/>
    <n v="0"/>
    <n v="2700"/>
  </r>
  <r>
    <x v="5"/>
    <s v="M2"/>
    <s v="EURO 0-II"/>
    <x v="3"/>
    <s v="Rimavská Sobota"/>
    <s v="Banskobystrický kraj"/>
    <n v="8369"/>
    <n v="0"/>
    <n v="8412"/>
  </r>
  <r>
    <x v="5"/>
    <s v="M2"/>
    <s v="EURO 0-II"/>
    <x v="3"/>
    <s v="Rožňava"/>
    <s v="Košický kraj"/>
    <n v="2065"/>
    <n v="0"/>
    <n v="1996"/>
  </r>
  <r>
    <x v="5"/>
    <s v="M2"/>
    <s v="EURO 0-II"/>
    <x v="3"/>
    <s v="Ružomberok"/>
    <s v="Žilinský kraj"/>
    <n v="6563"/>
    <n v="0"/>
    <n v="25760"/>
  </r>
  <r>
    <x v="5"/>
    <s v="M2"/>
    <s v="EURO 0-II"/>
    <x v="3"/>
    <s v="Sabinov"/>
    <s v="Prešovský kraj"/>
    <n v="4841"/>
    <n v="0"/>
    <n v="10471"/>
  </r>
  <r>
    <x v="5"/>
    <s v="M2"/>
    <s v="EURO 0-II"/>
    <x v="3"/>
    <s v="Senec"/>
    <s v="Bratislavský kraj"/>
    <n v="266"/>
    <n v="0"/>
    <n v="757"/>
  </r>
  <r>
    <x v="5"/>
    <s v="M2"/>
    <s v="EURO 0-II"/>
    <x v="3"/>
    <s v="Senica"/>
    <s v="Trnavský kraj"/>
    <n v="1449"/>
    <n v="0"/>
    <n v="2470"/>
  </r>
  <r>
    <x v="5"/>
    <s v="M2"/>
    <s v="EURO 0-II"/>
    <x v="3"/>
    <s v="Skalica"/>
    <s v="Trnavský kraj"/>
    <n v="1309"/>
    <n v="0"/>
    <n v="1800"/>
  </r>
  <r>
    <x v="5"/>
    <s v="M2"/>
    <s v="EURO 0-II"/>
    <x v="3"/>
    <s v="Snina"/>
    <s v="Prešovský kraj"/>
    <n v="1745"/>
    <n v="0"/>
    <n v="4460"/>
  </r>
  <r>
    <x v="5"/>
    <s v="M2"/>
    <s v="EURO 0-II"/>
    <x v="3"/>
    <s v="Sobrance"/>
    <s v="Košický kraj"/>
    <n v="1998"/>
    <n v="0"/>
    <n v="2401"/>
  </r>
  <r>
    <x v="5"/>
    <s v="M2"/>
    <s v="EURO 0-II"/>
    <x v="3"/>
    <s v="Stará Ľubovňa"/>
    <s v="Prešovský kraj"/>
    <n v="4854"/>
    <n v="0"/>
    <n v="7762"/>
  </r>
  <r>
    <x v="5"/>
    <s v="M2"/>
    <s v="EURO 0-II"/>
    <x v="3"/>
    <s v="Stropkov"/>
    <s v="Prešovský kraj"/>
    <n v="7074"/>
    <n v="0"/>
    <n v="8325"/>
  </r>
  <r>
    <x v="5"/>
    <s v="M2"/>
    <s v="EURO 0-II"/>
    <x v="3"/>
    <s v="Svidník"/>
    <s v="Prešovský kraj"/>
    <n v="10091"/>
    <n v="0"/>
    <n v="11871"/>
  </r>
  <r>
    <x v="5"/>
    <s v="M2"/>
    <s v="EURO 0-II"/>
    <x v="3"/>
    <s v="Šaľa"/>
    <s v="Nitriansky kraj"/>
    <n v="961"/>
    <n v="0"/>
    <n v="2631"/>
  </r>
  <r>
    <x v="5"/>
    <s v="M2"/>
    <s v="EURO 0-II"/>
    <x v="3"/>
    <s v="Topoľčany"/>
    <s v="Nitriansky kraj"/>
    <n v="1127"/>
    <n v="0"/>
    <n v="6264"/>
  </r>
  <r>
    <x v="5"/>
    <s v="M2"/>
    <s v="EURO 0-II"/>
    <x v="3"/>
    <s v="Trebišov"/>
    <s v="Košický kraj"/>
    <n v="3655"/>
    <n v="0"/>
    <n v="5424"/>
  </r>
  <r>
    <x v="5"/>
    <s v="M2"/>
    <s v="EURO 0-II"/>
    <x v="3"/>
    <s v="Trenčín"/>
    <s v="Trenčiansky kraj"/>
    <n v="2803"/>
    <n v="0"/>
    <n v="2691"/>
  </r>
  <r>
    <x v="5"/>
    <s v="M2"/>
    <s v="EURO 0-II"/>
    <x v="3"/>
    <s v="Trnava"/>
    <s v="Trnavský kraj"/>
    <n v="1080"/>
    <n v="0"/>
    <n v="2954"/>
  </r>
  <r>
    <x v="5"/>
    <s v="M2"/>
    <s v="EURO 0-II"/>
    <x v="3"/>
    <s v="Turčianske Teplice"/>
    <s v="Žilinský kraj"/>
    <n v="328"/>
    <n v="0"/>
    <n v="346"/>
  </r>
  <r>
    <x v="5"/>
    <s v="M2"/>
    <s v="EURO 0-II"/>
    <x v="3"/>
    <s v="Tvrdošín"/>
    <s v="Žilinský kraj"/>
    <n v="2078"/>
    <n v="0"/>
    <n v="5166"/>
  </r>
  <r>
    <x v="5"/>
    <s v="M2"/>
    <s v="EURO 0-II"/>
    <x v="3"/>
    <s v="Veľký Krtíš"/>
    <s v="Banskobystrický kraj"/>
    <n v="830"/>
    <n v="0"/>
    <n v="818"/>
  </r>
  <r>
    <x v="5"/>
    <s v="M2"/>
    <s v="EURO 0-II"/>
    <x v="3"/>
    <s v="Vranov nad Topľou"/>
    <s v="Prešovský kraj"/>
    <n v="7034"/>
    <n v="0"/>
    <n v="9360"/>
  </r>
  <r>
    <x v="5"/>
    <s v="M2"/>
    <s v="EURO 0-II"/>
    <x v="3"/>
    <s v="Zlaté Moravce"/>
    <s v="Nitriansky kraj"/>
    <n v="109"/>
    <n v="0"/>
    <n v="52"/>
  </r>
  <r>
    <x v="5"/>
    <s v="M2"/>
    <s v="EURO 0-II"/>
    <x v="3"/>
    <s v="Zvolen"/>
    <s v="Banskobystrický kraj"/>
    <n v="2622"/>
    <n v="0"/>
    <n v="4414"/>
  </r>
  <r>
    <x v="5"/>
    <s v="M2"/>
    <s v="EURO 0-II"/>
    <x v="3"/>
    <s v="Žarnovica"/>
    <s v="Banskobystrický kraj"/>
    <n v="591"/>
    <n v="0"/>
    <n v="833"/>
  </r>
  <r>
    <x v="5"/>
    <s v="M2"/>
    <s v="EURO 0-II"/>
    <x v="3"/>
    <s v="Žiar nad Hronom"/>
    <s v="Banskobystrický kraj"/>
    <n v="1002"/>
    <n v="0"/>
    <n v="1916"/>
  </r>
  <r>
    <x v="5"/>
    <s v="M2"/>
    <s v="EURO 0-II"/>
    <x v="3"/>
    <s v="Žilina"/>
    <s v="Žilinský kraj"/>
    <n v="2364"/>
    <n v="0"/>
    <n v="9756"/>
  </r>
  <r>
    <x v="5"/>
    <s v="M2"/>
    <s v="EURO 0-II"/>
    <x v="5"/>
    <s v="Bánovce nad Bebravou"/>
    <s v="Trenčiansky kraj"/>
    <n v="3573"/>
    <n v="207"/>
    <n v="5186"/>
  </r>
  <r>
    <x v="5"/>
    <s v="M2"/>
    <s v="EURO 0-II"/>
    <x v="5"/>
    <s v="Banská Bystrica"/>
    <s v="Banskobystrický kraj"/>
    <n v="20107"/>
    <n v="1247"/>
    <n v="31172"/>
  </r>
  <r>
    <x v="5"/>
    <s v="M2"/>
    <s v="EURO 0-II"/>
    <x v="5"/>
    <s v="Bratislava II"/>
    <s v="Bratislavský kraj"/>
    <n v="146"/>
    <n v="7"/>
    <n v="185"/>
  </r>
  <r>
    <x v="5"/>
    <s v="M2"/>
    <s v="EURO 0-II"/>
    <x v="5"/>
    <s v="Brezno"/>
    <s v="Banskobystrický kraj"/>
    <n v="11633"/>
    <n v="543"/>
    <n v="13567"/>
  </r>
  <r>
    <x v="5"/>
    <s v="M2"/>
    <s v="EURO 0-II"/>
    <x v="5"/>
    <s v="Bytča"/>
    <s v="Žilinský kraj"/>
    <n v="2517"/>
    <n v="141"/>
    <n v="3533"/>
  </r>
  <r>
    <x v="5"/>
    <s v="M2"/>
    <s v="EURO 0-II"/>
    <x v="5"/>
    <s v="Čadca"/>
    <s v="Žilinský kraj"/>
    <n v="9519"/>
    <n v="584"/>
    <n v="14611"/>
  </r>
  <r>
    <x v="5"/>
    <s v="M2"/>
    <s v="EURO 0-II"/>
    <x v="5"/>
    <s v="Detva"/>
    <s v="Banskobystrický kraj"/>
    <n v="7102"/>
    <n v="438"/>
    <n v="10959"/>
  </r>
  <r>
    <x v="5"/>
    <s v="M2"/>
    <s v="EURO 0-II"/>
    <x v="5"/>
    <s v="Dolný Kubín"/>
    <s v="Žilinský kraj"/>
    <n v="36071"/>
    <n v="1775"/>
    <n v="44366"/>
  </r>
  <r>
    <x v="5"/>
    <s v="M2"/>
    <s v="EURO 0-II"/>
    <x v="5"/>
    <s v="Dunajská Streda"/>
    <s v="Trnavský kraj"/>
    <n v="2778"/>
    <n v="205"/>
    <n v="5124"/>
  </r>
  <r>
    <x v="5"/>
    <s v="M2"/>
    <s v="EURO 0-II"/>
    <x v="5"/>
    <s v="Galanta"/>
    <s v="Trnavský kraj"/>
    <n v="12200"/>
    <n v="836"/>
    <n v="20906"/>
  </r>
  <r>
    <x v="5"/>
    <s v="M2"/>
    <s v="EURO 0-II"/>
    <x v="5"/>
    <s v="Komárno"/>
    <s v="Nitriansky kraj"/>
    <n v="30915"/>
    <n v="1581"/>
    <n v="39515"/>
  </r>
  <r>
    <x v="5"/>
    <s v="M2"/>
    <s v="EURO 0-II"/>
    <x v="5"/>
    <s v="Košice - okolie"/>
    <s v="Košický kraj"/>
    <n v="8206"/>
    <n v="463"/>
    <n v="11583"/>
  </r>
  <r>
    <x v="5"/>
    <s v="M2"/>
    <s v="EURO 0-II"/>
    <x v="5"/>
    <s v="Košice II"/>
    <s v="Košický kraj"/>
    <n v="144"/>
    <n v="12"/>
    <n v="297"/>
  </r>
  <r>
    <x v="5"/>
    <s v="M2"/>
    <s v="EURO 0-II"/>
    <x v="5"/>
    <s v="Košice III"/>
    <s v="Košický kraj"/>
    <n v="584"/>
    <n v="30"/>
    <n v="754"/>
  </r>
  <r>
    <x v="5"/>
    <s v="M2"/>
    <s v="EURO 0-II"/>
    <x v="5"/>
    <s v="Košice IV"/>
    <s v="Košický kraj"/>
    <n v="1712"/>
    <n v="69"/>
    <n v="1717"/>
  </r>
  <r>
    <x v="5"/>
    <s v="M2"/>
    <s v="EURO 0-II"/>
    <x v="5"/>
    <s v="Krupina"/>
    <s v="Banskobystrický kraj"/>
    <n v="8527"/>
    <n v="556"/>
    <n v="13897"/>
  </r>
  <r>
    <x v="5"/>
    <s v="M2"/>
    <s v="EURO 0-II"/>
    <x v="5"/>
    <s v="Kysucké Nové Mesto"/>
    <s v="Žilinský kraj"/>
    <n v="5413"/>
    <n v="237"/>
    <n v="5917"/>
  </r>
  <r>
    <x v="5"/>
    <s v="M2"/>
    <s v="EURO 0-II"/>
    <x v="5"/>
    <s v="Levice"/>
    <s v="Nitriansky kraj"/>
    <n v="14420"/>
    <n v="875"/>
    <n v="21868"/>
  </r>
  <r>
    <x v="5"/>
    <s v="M2"/>
    <s v="EURO 0-II"/>
    <x v="5"/>
    <s v="Levoča"/>
    <s v="Prešovský kraj"/>
    <n v="12342"/>
    <n v="959"/>
    <n v="23975"/>
  </r>
  <r>
    <x v="5"/>
    <s v="M2"/>
    <s v="EURO 0-II"/>
    <x v="5"/>
    <s v="Liptovský Mikuláš"/>
    <s v="Žilinský kraj"/>
    <n v="1784"/>
    <n v="103"/>
    <n v="2570"/>
  </r>
  <r>
    <x v="5"/>
    <s v="M2"/>
    <s v="EURO 0-II"/>
    <x v="5"/>
    <s v="Lučenec"/>
    <s v="Banskobystrický kraj"/>
    <n v="6029"/>
    <n v="366"/>
    <n v="9140"/>
  </r>
  <r>
    <x v="5"/>
    <s v="M2"/>
    <s v="EURO 0-II"/>
    <x v="5"/>
    <s v="Martin"/>
    <s v="Žilinský kraj"/>
    <n v="62944"/>
    <n v="1644"/>
    <n v="41106"/>
  </r>
  <r>
    <x v="5"/>
    <s v="M2"/>
    <s v="EURO 0-II"/>
    <x v="5"/>
    <s v="Michalovce"/>
    <s v="Košický kraj"/>
    <n v="4760"/>
    <n v="189"/>
    <n v="4722"/>
  </r>
  <r>
    <x v="5"/>
    <s v="M2"/>
    <s v="EURO 0-II"/>
    <x v="5"/>
    <s v="Nitra"/>
    <s v="Nitriansky kraj"/>
    <n v="5830"/>
    <n v="413"/>
    <n v="10320"/>
  </r>
  <r>
    <x v="5"/>
    <s v="M2"/>
    <s v="EURO 0-II"/>
    <x v="5"/>
    <s v="Nové Zámky"/>
    <s v="Nitriansky kraj"/>
    <n v="11114"/>
    <n v="908"/>
    <n v="22708"/>
  </r>
  <r>
    <x v="5"/>
    <s v="M2"/>
    <s v="EURO 0-II"/>
    <x v="5"/>
    <s v="Partizánske"/>
    <s v="Trenčiansky kraj"/>
    <n v="2561"/>
    <n v="172"/>
    <n v="4311"/>
  </r>
  <r>
    <x v="5"/>
    <s v="M2"/>
    <s v="EURO 0-II"/>
    <x v="5"/>
    <s v="Prešov"/>
    <s v="Prešovský kraj"/>
    <n v="14500"/>
    <n v="822"/>
    <n v="20556"/>
  </r>
  <r>
    <x v="5"/>
    <s v="M2"/>
    <s v="EURO 0-II"/>
    <x v="5"/>
    <s v="Prievidza"/>
    <s v="Trenčiansky kraj"/>
    <n v="29427"/>
    <n v="1629"/>
    <n v="40728"/>
  </r>
  <r>
    <x v="5"/>
    <s v="M2"/>
    <s v="EURO 0-II"/>
    <x v="5"/>
    <s v="Púchov"/>
    <s v="Trenčiansky kraj"/>
    <n v="3764"/>
    <n v="185"/>
    <n v="4624"/>
  </r>
  <r>
    <x v="5"/>
    <s v="M2"/>
    <s v="EURO 0-II"/>
    <x v="5"/>
    <s v="Revúca"/>
    <s v="Banskobystrický kraj"/>
    <n v="222"/>
    <n v="9"/>
    <n v="225"/>
  </r>
  <r>
    <x v="5"/>
    <s v="M2"/>
    <s v="EURO 0-II"/>
    <x v="5"/>
    <s v="Rimavská Sobota"/>
    <s v="Banskobystrický kraj"/>
    <n v="12053"/>
    <n v="749"/>
    <n v="18737"/>
  </r>
  <r>
    <x v="5"/>
    <s v="M2"/>
    <s v="EURO 0-II"/>
    <x v="5"/>
    <s v="Rožňava"/>
    <s v="Košický kraj"/>
    <n v="7017"/>
    <n v="399"/>
    <n v="9968"/>
  </r>
  <r>
    <x v="5"/>
    <s v="M2"/>
    <s v="EURO 0-II"/>
    <x v="5"/>
    <s v="Ružomberok"/>
    <s v="Žilinský kraj"/>
    <n v="36162"/>
    <n v="2107"/>
    <n v="52664"/>
  </r>
  <r>
    <x v="5"/>
    <s v="M2"/>
    <s v="EURO 0-II"/>
    <x v="5"/>
    <s v="Senec"/>
    <s v="Bratislavský kraj"/>
    <n v="786"/>
    <n v="49"/>
    <n v="1227"/>
  </r>
  <r>
    <x v="5"/>
    <s v="M2"/>
    <s v="EURO 0-II"/>
    <x v="5"/>
    <s v="Senica"/>
    <s v="Trnavský kraj"/>
    <n v="8298"/>
    <n v="540"/>
    <n v="13504"/>
  </r>
  <r>
    <x v="5"/>
    <s v="M2"/>
    <s v="EURO 0-II"/>
    <x v="5"/>
    <s v="Skalica"/>
    <s v="Trnavský kraj"/>
    <n v="5784"/>
    <n v="358"/>
    <n v="8938"/>
  </r>
  <r>
    <x v="5"/>
    <s v="M2"/>
    <s v="EURO 0-II"/>
    <x v="5"/>
    <s v="Sobrance"/>
    <s v="Košický kraj"/>
    <n v="3245"/>
    <n v="224"/>
    <n v="5598"/>
  </r>
  <r>
    <x v="5"/>
    <s v="M2"/>
    <s v="EURO 0-II"/>
    <x v="5"/>
    <s v="Spišská Nová Ves"/>
    <s v="Košický kraj"/>
    <n v="751"/>
    <n v="101"/>
    <n v="2517"/>
  </r>
  <r>
    <x v="5"/>
    <s v="M2"/>
    <s v="EURO 0-II"/>
    <x v="5"/>
    <s v="Stropkov"/>
    <s v="Prešovský kraj"/>
    <n v="12788"/>
    <n v="496"/>
    <n v="12395"/>
  </r>
  <r>
    <x v="5"/>
    <s v="M2"/>
    <s v="EURO 0-II"/>
    <x v="5"/>
    <s v="Svidník"/>
    <s v="Prešovský kraj"/>
    <n v="26349"/>
    <n v="1004"/>
    <n v="25111"/>
  </r>
  <r>
    <x v="5"/>
    <s v="M2"/>
    <s v="EURO 0-II"/>
    <x v="5"/>
    <s v="Šaľa"/>
    <s v="Nitriansky kraj"/>
    <n v="10244"/>
    <n v="415"/>
    <n v="10366"/>
  </r>
  <r>
    <x v="5"/>
    <s v="M2"/>
    <s v="EURO 0-II"/>
    <x v="5"/>
    <s v="Topoľčany"/>
    <s v="Nitriansky kraj"/>
    <n v="2065"/>
    <n v="108"/>
    <n v="2688"/>
  </r>
  <r>
    <x v="5"/>
    <s v="M2"/>
    <s v="EURO 0-II"/>
    <x v="5"/>
    <s v="Trebišov"/>
    <s v="Košický kraj"/>
    <n v="10153"/>
    <n v="594"/>
    <n v="14846"/>
  </r>
  <r>
    <x v="5"/>
    <s v="M2"/>
    <s v="EURO 0-II"/>
    <x v="5"/>
    <s v="Trenčín"/>
    <s v="Trenčiansky kraj"/>
    <n v="4729"/>
    <n v="362"/>
    <n v="9054"/>
  </r>
  <r>
    <x v="5"/>
    <s v="M2"/>
    <s v="EURO 0-II"/>
    <x v="5"/>
    <s v="Trnava"/>
    <s v="Trnavský kraj"/>
    <n v="2336"/>
    <n v="141"/>
    <n v="3522"/>
  </r>
  <r>
    <x v="5"/>
    <s v="M2"/>
    <s v="EURO 0-II"/>
    <x v="5"/>
    <s v="Turčianske Teplice"/>
    <s v="Žilinský kraj"/>
    <n v="2137"/>
    <n v="146"/>
    <n v="3650"/>
  </r>
  <r>
    <x v="5"/>
    <s v="M2"/>
    <s v="EURO 0-II"/>
    <x v="5"/>
    <s v="Tvrdošín"/>
    <s v="Žilinský kraj"/>
    <n v="3517"/>
    <n v="209"/>
    <n v="5219"/>
  </r>
  <r>
    <x v="5"/>
    <s v="M2"/>
    <s v="EURO 0-II"/>
    <x v="5"/>
    <s v="Vranov nad Topľou"/>
    <s v="Prešovský kraj"/>
    <n v="13312"/>
    <n v="889"/>
    <n v="22237"/>
  </r>
  <r>
    <x v="5"/>
    <s v="M2"/>
    <s v="EURO 0-II"/>
    <x v="5"/>
    <s v="Zvolen"/>
    <s v="Banskobystrický kraj"/>
    <n v="11688"/>
    <n v="659"/>
    <n v="16480"/>
  </r>
  <r>
    <x v="5"/>
    <s v="M2"/>
    <s v="EURO 0-II"/>
    <x v="5"/>
    <s v="Žarnovica"/>
    <s v="Banskobystrický kraj"/>
    <n v="550"/>
    <n v="26"/>
    <n v="654"/>
  </r>
  <r>
    <x v="5"/>
    <s v="M2"/>
    <s v="EURO 0-II"/>
    <x v="5"/>
    <s v="Žiar nad Hronom"/>
    <s v="Banskobystrický kraj"/>
    <n v="3174"/>
    <n v="206"/>
    <n v="5153"/>
  </r>
  <r>
    <x v="5"/>
    <s v="M2"/>
    <s v="EURO 0-II"/>
    <x v="5"/>
    <s v="Žilina"/>
    <s v="Žilinský kraj"/>
    <n v="20547"/>
    <n v="1241"/>
    <n v="31014"/>
  </r>
  <r>
    <x v="5"/>
    <s v="M2"/>
    <s v="EURO 0-II"/>
    <x v="6"/>
    <s v="Banská Bystrica"/>
    <s v="Banskobystrický kraj"/>
    <n v="461"/>
    <n v="0"/>
    <n v="1555"/>
  </r>
  <r>
    <x v="5"/>
    <s v="M2"/>
    <s v="EURO 0-II"/>
    <x v="6"/>
    <s v="Banská Štiavnica"/>
    <s v="Banskobystrický kraj"/>
    <n v="1265"/>
    <n v="0"/>
    <n v="3015"/>
  </r>
  <r>
    <x v="5"/>
    <s v="M2"/>
    <s v="EURO 0-II"/>
    <x v="6"/>
    <s v="Bardejov"/>
    <s v="Prešovský kraj"/>
    <n v="5835"/>
    <n v="0"/>
    <n v="6799"/>
  </r>
  <r>
    <x v="5"/>
    <s v="M2"/>
    <s v="EURO 0-II"/>
    <x v="6"/>
    <s v="Brezno"/>
    <s v="Banskobystrický kraj"/>
    <n v="5821"/>
    <n v="0"/>
    <n v="8870"/>
  </r>
  <r>
    <x v="5"/>
    <s v="M2"/>
    <s v="EURO 0-II"/>
    <x v="6"/>
    <s v="Humenné"/>
    <s v="Prešovský kraj"/>
    <n v="3390"/>
    <n v="0"/>
    <n v="6405"/>
  </r>
  <r>
    <x v="5"/>
    <s v="M2"/>
    <s v="EURO 0-II"/>
    <x v="6"/>
    <s v="Ilava"/>
    <s v="Trenčiansky kraj"/>
    <n v="333"/>
    <n v="0"/>
    <n v="506"/>
  </r>
  <r>
    <x v="5"/>
    <s v="M2"/>
    <s v="EURO 0-II"/>
    <x v="6"/>
    <s v="Kežmarok"/>
    <s v="Prešovský kraj"/>
    <n v="10387"/>
    <n v="0"/>
    <n v="17214"/>
  </r>
  <r>
    <x v="5"/>
    <s v="M2"/>
    <s v="EURO 0-II"/>
    <x v="6"/>
    <s v="Komárno"/>
    <s v="Nitriansky kraj"/>
    <n v="5739"/>
    <n v="0"/>
    <n v="8519"/>
  </r>
  <r>
    <x v="5"/>
    <s v="M2"/>
    <s v="EURO 0-II"/>
    <x v="6"/>
    <s v="Krupina"/>
    <s v="Banskobystrický kraj"/>
    <n v="103"/>
    <n v="0"/>
    <n v="292"/>
  </r>
  <r>
    <x v="5"/>
    <s v="M2"/>
    <s v="EURO 0-II"/>
    <x v="6"/>
    <s v="Levice"/>
    <s v="Nitriansky kraj"/>
    <n v="1136"/>
    <n v="0"/>
    <n v="3062"/>
  </r>
  <r>
    <x v="5"/>
    <s v="M2"/>
    <s v="EURO 0-II"/>
    <x v="6"/>
    <s v="Lučenec"/>
    <s v="Banskobystrický kraj"/>
    <n v="2991"/>
    <n v="0"/>
    <n v="3589"/>
  </r>
  <r>
    <x v="5"/>
    <s v="M2"/>
    <s v="EURO 0-II"/>
    <x v="6"/>
    <s v="Michalovce"/>
    <s v="Košický kraj"/>
    <n v="5152"/>
    <n v="0"/>
    <n v="10452"/>
  </r>
  <r>
    <x v="5"/>
    <s v="M2"/>
    <s v="EURO 0-II"/>
    <x v="6"/>
    <s v="Námestovo"/>
    <s v="Žilinský kraj"/>
    <n v="11761"/>
    <n v="0"/>
    <n v="18259"/>
  </r>
  <r>
    <x v="5"/>
    <s v="M2"/>
    <s v="EURO 0-II"/>
    <x v="6"/>
    <s v="Nové Mesto nad Váhom"/>
    <s v="Trenčiansky kraj"/>
    <n v="1393"/>
    <n v="0"/>
    <n v="1904"/>
  </r>
  <r>
    <x v="5"/>
    <s v="M2"/>
    <s v="EURO 0-II"/>
    <x v="6"/>
    <s v="Nové Zámky"/>
    <s v="Nitriansky kraj"/>
    <n v="1615"/>
    <n v="0"/>
    <n v="1653"/>
  </r>
  <r>
    <x v="5"/>
    <s v="M2"/>
    <s v="EURO 0-II"/>
    <x v="6"/>
    <s v="Poprad"/>
    <s v="Prešovský kraj"/>
    <n v="7251"/>
    <n v="0"/>
    <n v="21081"/>
  </r>
  <r>
    <x v="5"/>
    <s v="M2"/>
    <s v="EURO 0-II"/>
    <x v="6"/>
    <s v="Prešov"/>
    <s v="Prešovský kraj"/>
    <n v="4180"/>
    <n v="0"/>
    <n v="6904"/>
  </r>
  <r>
    <x v="5"/>
    <s v="M2"/>
    <s v="EURO 0-II"/>
    <x v="6"/>
    <s v="Prievidza"/>
    <s v="Trenčiansky kraj"/>
    <n v="2518"/>
    <n v="0"/>
    <n v="3108"/>
  </r>
  <r>
    <x v="5"/>
    <s v="M2"/>
    <s v="EURO 0-II"/>
    <x v="6"/>
    <s v="Revúca"/>
    <s v="Banskobystrický kraj"/>
    <n v="1211"/>
    <n v="0"/>
    <n v="311"/>
  </r>
  <r>
    <x v="5"/>
    <s v="M2"/>
    <s v="EURO 0-II"/>
    <x v="6"/>
    <s v="Rimavská Sobota"/>
    <s v="Banskobystrický kraj"/>
    <n v="6129"/>
    <n v="0"/>
    <n v="8015"/>
  </r>
  <r>
    <x v="5"/>
    <s v="M2"/>
    <s v="EURO 0-II"/>
    <x v="6"/>
    <s v="Rožňava"/>
    <s v="Košický kraj"/>
    <n v="2240"/>
    <n v="0"/>
    <n v="3956"/>
  </r>
  <r>
    <x v="5"/>
    <s v="M2"/>
    <s v="EURO 0-II"/>
    <x v="6"/>
    <s v="Sabinov"/>
    <s v="Prešovský kraj"/>
    <n v="7969"/>
    <n v="0"/>
    <n v="10505"/>
  </r>
  <r>
    <x v="5"/>
    <s v="M2"/>
    <s v="EURO 0-II"/>
    <x v="6"/>
    <s v="Snina"/>
    <s v="Prešovský kraj"/>
    <n v="3069"/>
    <n v="0"/>
    <n v="4804"/>
  </r>
  <r>
    <x v="5"/>
    <s v="M2"/>
    <s v="EURO 0-II"/>
    <x v="6"/>
    <s v="Stará Ľubovňa"/>
    <s v="Prešovský kraj"/>
    <n v="14429"/>
    <n v="0"/>
    <n v="28117"/>
  </r>
  <r>
    <x v="5"/>
    <s v="M2"/>
    <s v="EURO 0-II"/>
    <x v="6"/>
    <s v="Svidník"/>
    <s v="Prešovský kraj"/>
    <n v="5278"/>
    <n v="0"/>
    <n v="5639"/>
  </r>
  <r>
    <x v="5"/>
    <s v="M2"/>
    <s v="EURO 0-II"/>
    <x v="6"/>
    <s v="Trenčín"/>
    <s v="Trenčiansky kraj"/>
    <n v="4467"/>
    <n v="0"/>
    <n v="3409"/>
  </r>
  <r>
    <x v="5"/>
    <s v="M2"/>
    <s v="EURO 0-II"/>
    <x v="6"/>
    <s v="Turčianske Teplice"/>
    <s v="Žilinský kraj"/>
    <n v="266"/>
    <n v="0"/>
    <n v="1506"/>
  </r>
  <r>
    <x v="5"/>
    <s v="M2"/>
    <s v="EURO 0-II"/>
    <x v="6"/>
    <s v="Veľký Krtíš"/>
    <s v="Banskobystrický kraj"/>
    <n v="2670"/>
    <n v="0"/>
    <n v="5524"/>
  </r>
  <r>
    <x v="5"/>
    <s v="M2"/>
    <s v="EURO 0-II"/>
    <x v="6"/>
    <s v="Vranov nad Topľou"/>
    <s v="Prešovský kraj"/>
    <n v="960"/>
    <n v="0"/>
    <n v="1229"/>
  </r>
  <r>
    <x v="5"/>
    <s v="M2"/>
    <s v="EURO 0-II"/>
    <x v="6"/>
    <s v="Zvolen"/>
    <s v="Banskobystrický kraj"/>
    <n v="123"/>
    <n v="0"/>
    <n v="183"/>
  </r>
  <r>
    <x v="5"/>
    <s v="M2"/>
    <s v="EURO 0-II"/>
    <x v="6"/>
    <s v="Žilina"/>
    <s v="Žilinský kraj"/>
    <n v="1490"/>
    <n v="0"/>
    <n v="2050"/>
  </r>
  <r>
    <x v="5"/>
    <s v="M2"/>
    <s v="EURO 0-II"/>
    <x v="7"/>
    <s v="Banská Bystrica"/>
    <s v="Banskobystrický kraj"/>
    <n v="404"/>
    <n v="19"/>
    <n v="468"/>
  </r>
  <r>
    <x v="5"/>
    <s v="M2"/>
    <s v="EURO 0-II"/>
    <x v="7"/>
    <s v="Bratislava IV"/>
    <s v="Bratislavský kraj"/>
    <n v="156"/>
    <n v="4"/>
    <n v="88"/>
  </r>
  <r>
    <x v="5"/>
    <s v="M2"/>
    <s v="EURO 0-II"/>
    <x v="7"/>
    <s v="Bytča"/>
    <s v="Žilinský kraj"/>
    <n v="875"/>
    <n v="28"/>
    <n v="707"/>
  </r>
  <r>
    <x v="5"/>
    <s v="M2"/>
    <s v="EURO 0-II"/>
    <x v="7"/>
    <s v="Detva"/>
    <s v="Banskobystrický kraj"/>
    <n v="185"/>
    <n v="15"/>
    <n v="380"/>
  </r>
  <r>
    <x v="5"/>
    <s v="M2"/>
    <s v="EURO 0-II"/>
    <x v="7"/>
    <s v="Dolný Kubín"/>
    <s v="Žilinský kraj"/>
    <n v="1016"/>
    <n v="51"/>
    <n v="1277"/>
  </r>
  <r>
    <x v="5"/>
    <s v="M2"/>
    <s v="EURO 0-II"/>
    <x v="7"/>
    <s v="Galanta"/>
    <s v="Trnavský kraj"/>
    <n v="285"/>
    <n v="15"/>
    <n v="374"/>
  </r>
  <r>
    <x v="5"/>
    <s v="M2"/>
    <s v="EURO 0-II"/>
    <x v="7"/>
    <s v="Hlohovec"/>
    <s v="Trnavský kraj"/>
    <n v="1477"/>
    <n v="59"/>
    <n v="1482"/>
  </r>
  <r>
    <x v="5"/>
    <s v="M2"/>
    <s v="EURO 0-II"/>
    <x v="7"/>
    <s v="Ilava"/>
    <s v="Trenčiansky kraj"/>
    <n v="9978"/>
    <n v="230"/>
    <n v="5753"/>
  </r>
  <r>
    <x v="5"/>
    <s v="M2"/>
    <s v="EURO 0-II"/>
    <x v="7"/>
    <s v="Košice - okolie"/>
    <s v="Košický kraj"/>
    <n v="1763"/>
    <n v="73"/>
    <n v="1821"/>
  </r>
  <r>
    <x v="5"/>
    <s v="M2"/>
    <s v="EURO 0-II"/>
    <x v="7"/>
    <s v="Levoča"/>
    <s v="Prešovský kraj"/>
    <n v="2275"/>
    <n v="121"/>
    <n v="3013"/>
  </r>
  <r>
    <x v="5"/>
    <s v="M2"/>
    <s v="EURO 0-II"/>
    <x v="7"/>
    <s v="Liptovský Mikuláš"/>
    <s v="Žilinský kraj"/>
    <n v="5480"/>
    <n v="348"/>
    <n v="8690"/>
  </r>
  <r>
    <x v="5"/>
    <s v="M2"/>
    <s v="EURO 0-II"/>
    <x v="7"/>
    <s v="Malacky"/>
    <s v="Bratislavský kraj"/>
    <n v="25689"/>
    <n v="1927"/>
    <n v="48182"/>
  </r>
  <r>
    <x v="5"/>
    <s v="M2"/>
    <s v="EURO 0-II"/>
    <x v="7"/>
    <s v="Martin"/>
    <s v="Žilinský kraj"/>
    <n v="35358"/>
    <n v="664"/>
    <n v="16612"/>
  </r>
  <r>
    <x v="5"/>
    <s v="M2"/>
    <s v="EURO 0-II"/>
    <x v="7"/>
    <s v="Nitra"/>
    <s v="Nitriansky kraj"/>
    <n v="2635"/>
    <n v="144"/>
    <n v="3608"/>
  </r>
  <r>
    <x v="5"/>
    <s v="M2"/>
    <s v="EURO 0-II"/>
    <x v="7"/>
    <s v="Nové Mesto nad Váhom"/>
    <s v="Trenčiansky kraj"/>
    <n v="4062"/>
    <n v="377"/>
    <n v="9421"/>
  </r>
  <r>
    <x v="5"/>
    <s v="M2"/>
    <s v="EURO 0-II"/>
    <x v="7"/>
    <s v="Piešťany"/>
    <s v="Trnavský kraj"/>
    <n v="1593"/>
    <n v="134"/>
    <n v="3357"/>
  </r>
  <r>
    <x v="5"/>
    <s v="M2"/>
    <s v="EURO 0-II"/>
    <x v="7"/>
    <s v="Poprad"/>
    <s v="Prešovský kraj"/>
    <n v="3567"/>
    <n v="199"/>
    <n v="4974"/>
  </r>
  <r>
    <x v="5"/>
    <s v="M2"/>
    <s v="EURO 0-II"/>
    <x v="7"/>
    <s v="Považská Bystrica"/>
    <s v="Trenčiansky kraj"/>
    <n v="272"/>
    <n v="17"/>
    <n v="419"/>
  </r>
  <r>
    <x v="5"/>
    <s v="M2"/>
    <s v="EURO 0-II"/>
    <x v="7"/>
    <s v="Prešov"/>
    <s v="Prešovský kraj"/>
    <n v="1843"/>
    <n v="101"/>
    <n v="2519"/>
  </r>
  <r>
    <x v="5"/>
    <s v="M2"/>
    <s v="EURO 0-II"/>
    <x v="7"/>
    <s v="Púchov"/>
    <s v="Trenčiansky kraj"/>
    <n v="1588"/>
    <n v="79"/>
    <n v="1964"/>
  </r>
  <r>
    <x v="5"/>
    <s v="M2"/>
    <s v="EURO 0-II"/>
    <x v="7"/>
    <s v="Revúca"/>
    <s v="Banskobystrický kraj"/>
    <n v="4936"/>
    <n v="210"/>
    <n v="5260"/>
  </r>
  <r>
    <x v="5"/>
    <s v="M2"/>
    <s v="EURO 0-II"/>
    <x v="7"/>
    <s v="Rimavská Sobota"/>
    <s v="Banskobystrický kraj"/>
    <n v="3844"/>
    <n v="146"/>
    <n v="3640"/>
  </r>
  <r>
    <x v="5"/>
    <s v="M2"/>
    <s v="EURO 0-II"/>
    <x v="7"/>
    <s v="Ružomberok"/>
    <s v="Žilinský kraj"/>
    <n v="767"/>
    <n v="28"/>
    <n v="712"/>
  </r>
  <r>
    <x v="5"/>
    <s v="M2"/>
    <s v="EURO 0-II"/>
    <x v="7"/>
    <s v="Senec"/>
    <s v="Bratislavský kraj"/>
    <n v="1001"/>
    <n v="41"/>
    <n v="1025"/>
  </r>
  <r>
    <x v="5"/>
    <s v="M2"/>
    <s v="EURO 0-II"/>
    <x v="7"/>
    <s v="Senica"/>
    <s v="Trnavský kraj"/>
    <n v="4615"/>
    <n v="192"/>
    <n v="4801"/>
  </r>
  <r>
    <x v="5"/>
    <s v="M2"/>
    <s v="EURO 0-II"/>
    <x v="7"/>
    <s v="Spišská Nová Ves"/>
    <s v="Košický kraj"/>
    <n v="26"/>
    <n v="3"/>
    <n v="87"/>
  </r>
  <r>
    <x v="5"/>
    <s v="M2"/>
    <s v="EURO 0-II"/>
    <x v="7"/>
    <s v="Svidník"/>
    <s v="Prešovský kraj"/>
    <n v="999"/>
    <n v="52"/>
    <n v="1302"/>
  </r>
  <r>
    <x v="5"/>
    <s v="M2"/>
    <s v="EURO 0-II"/>
    <x v="7"/>
    <s v="Trenčín"/>
    <s v="Trenčiansky kraj"/>
    <n v="3615"/>
    <n v="239"/>
    <n v="5969"/>
  </r>
  <r>
    <x v="5"/>
    <s v="M2"/>
    <s v="EURO 0-II"/>
    <x v="7"/>
    <s v="Trnava"/>
    <s v="Trnavský kraj"/>
    <n v="3815"/>
    <n v="206"/>
    <n v="5147"/>
  </r>
  <r>
    <x v="5"/>
    <s v="M2"/>
    <s v="EURO 0-II"/>
    <x v="7"/>
    <s v="Turčianske Teplice"/>
    <s v="Žilinský kraj"/>
    <n v="12"/>
    <n v="0"/>
    <n v="3"/>
  </r>
  <r>
    <x v="5"/>
    <s v="M2"/>
    <s v="EURO 0-II"/>
    <x v="7"/>
    <s v="Tvrdošín"/>
    <s v="Žilinský kraj"/>
    <n v="827"/>
    <n v="44"/>
    <n v="1109"/>
  </r>
  <r>
    <x v="5"/>
    <s v="M2"/>
    <s v="EURO 0-II"/>
    <x v="7"/>
    <s v="Zlaté Moravce"/>
    <s v="Nitriansky kraj"/>
    <n v="1946"/>
    <n v="134"/>
    <n v="3346"/>
  </r>
  <r>
    <x v="5"/>
    <s v="M2"/>
    <s v="EURO 0-II"/>
    <x v="7"/>
    <s v="Zvolen"/>
    <s v="Banskobystrický kraj"/>
    <n v="3441"/>
    <n v="111"/>
    <n v="2780"/>
  </r>
  <r>
    <x v="5"/>
    <s v="M2"/>
    <s v="EURO 0-II"/>
    <x v="7"/>
    <s v="Žarnovica"/>
    <s v="Banskobystrický kraj"/>
    <n v="438"/>
    <n v="52"/>
    <n v="1291"/>
  </r>
  <r>
    <x v="5"/>
    <s v="M2"/>
    <s v="EURO 0-II"/>
    <x v="7"/>
    <s v="Žiar nad Hronom"/>
    <s v="Banskobystrický kraj"/>
    <n v="1686"/>
    <n v="91"/>
    <n v="2282"/>
  </r>
  <r>
    <x v="5"/>
    <s v="M2"/>
    <s v="EURO 0-II"/>
    <x v="7"/>
    <s v="Žilina"/>
    <s v="Žilinský kraj"/>
    <n v="2031"/>
    <n v="109"/>
    <n v="2724"/>
  </r>
  <r>
    <x v="5"/>
    <s v="M2"/>
    <s v="EURO 0-II"/>
    <x v="8"/>
    <s v="Bánovce nad Bebravou"/>
    <s v="Trenčiansky kraj"/>
    <n v="140"/>
    <n v="0"/>
    <n v="2860"/>
  </r>
  <r>
    <x v="5"/>
    <s v="M2"/>
    <s v="EURO 0-II"/>
    <x v="8"/>
    <s v="Banská Bystrica"/>
    <s v="Banskobystrický kraj"/>
    <n v="7"/>
    <n v="0"/>
    <n v="74"/>
  </r>
  <r>
    <x v="5"/>
    <s v="M2"/>
    <s v="EURO 0-II"/>
    <x v="8"/>
    <s v="Banská Štiavnica"/>
    <s v="Banskobystrický kraj"/>
    <n v="2"/>
    <n v="0"/>
    <n v="64"/>
  </r>
  <r>
    <x v="5"/>
    <s v="M2"/>
    <s v="EURO 0-II"/>
    <x v="8"/>
    <s v="Bardejov"/>
    <s v="Prešovský kraj"/>
    <n v="789"/>
    <n v="0"/>
    <n v="19105"/>
  </r>
  <r>
    <x v="5"/>
    <s v="M2"/>
    <s v="EURO 0-II"/>
    <x v="8"/>
    <s v="Bratislava I"/>
    <s v="Bratislavský kraj"/>
    <n v="78"/>
    <n v="0"/>
    <n v="413"/>
  </r>
  <r>
    <x v="5"/>
    <s v="M2"/>
    <s v="EURO 0-II"/>
    <x v="8"/>
    <s v="Bratislava III"/>
    <s v="Bratislavský kraj"/>
    <n v="88"/>
    <n v="0"/>
    <n v="466"/>
  </r>
  <r>
    <x v="5"/>
    <s v="M2"/>
    <s v="EURO 0-II"/>
    <x v="8"/>
    <s v="Bratislava IV"/>
    <s v="Bratislavský kraj"/>
    <n v="8"/>
    <n v="0"/>
    <n v="90"/>
  </r>
  <r>
    <x v="5"/>
    <s v="M2"/>
    <s v="EURO 0-II"/>
    <x v="8"/>
    <s v="Brezno"/>
    <s v="Banskobystrický kraj"/>
    <n v="36"/>
    <n v="0"/>
    <n v="561"/>
  </r>
  <r>
    <x v="5"/>
    <s v="M2"/>
    <s v="EURO 0-II"/>
    <x v="8"/>
    <s v="Bytča"/>
    <s v="Žilinský kraj"/>
    <n v="35"/>
    <n v="0"/>
    <n v="688"/>
  </r>
  <r>
    <x v="5"/>
    <s v="M2"/>
    <s v="EURO 0-II"/>
    <x v="8"/>
    <s v="Čadca"/>
    <s v="Žilinský kraj"/>
    <n v="3416"/>
    <n v="0"/>
    <n v="71877"/>
  </r>
  <r>
    <x v="5"/>
    <s v="M2"/>
    <s v="EURO 0-II"/>
    <x v="8"/>
    <s v="Detva"/>
    <s v="Banskobystrický kraj"/>
    <n v="8"/>
    <n v="0"/>
    <n v="312"/>
  </r>
  <r>
    <x v="5"/>
    <s v="M2"/>
    <s v="EURO 0-II"/>
    <x v="8"/>
    <s v="Dunajská Streda"/>
    <s v="Trnavský kraj"/>
    <n v="109"/>
    <n v="0"/>
    <n v="4530"/>
  </r>
  <r>
    <x v="5"/>
    <s v="M2"/>
    <s v="EURO 0-II"/>
    <x v="8"/>
    <s v="Galanta"/>
    <s v="Trnavský kraj"/>
    <n v="415"/>
    <n v="0"/>
    <n v="4989"/>
  </r>
  <r>
    <x v="5"/>
    <s v="M2"/>
    <s v="EURO 0-II"/>
    <x v="8"/>
    <s v="Gelnica"/>
    <s v="Košický kraj"/>
    <n v="52"/>
    <n v="0"/>
    <n v="1751"/>
  </r>
  <r>
    <x v="5"/>
    <s v="M2"/>
    <s v="EURO 0-II"/>
    <x v="8"/>
    <s v="Hlohovec"/>
    <s v="Trnavský kraj"/>
    <n v="70"/>
    <n v="0"/>
    <n v="874"/>
  </r>
  <r>
    <x v="5"/>
    <s v="M2"/>
    <s v="EURO 0-II"/>
    <x v="8"/>
    <s v="Humenné"/>
    <s v="Prešovský kraj"/>
    <n v="241"/>
    <n v="0"/>
    <n v="929"/>
  </r>
  <r>
    <x v="5"/>
    <s v="M2"/>
    <s v="EURO 0-II"/>
    <x v="8"/>
    <s v="Ilava"/>
    <s v="Trenčiansky kraj"/>
    <n v="843"/>
    <n v="0"/>
    <n v="1433"/>
  </r>
  <r>
    <x v="5"/>
    <s v="M2"/>
    <s v="EURO 0-II"/>
    <x v="8"/>
    <s v="Kežmarok"/>
    <s v="Prešovský kraj"/>
    <n v="450"/>
    <n v="0"/>
    <n v="9315"/>
  </r>
  <r>
    <x v="5"/>
    <s v="M2"/>
    <s v="EURO 0-II"/>
    <x v="8"/>
    <s v="Komárno"/>
    <s v="Nitriansky kraj"/>
    <n v="50"/>
    <n v="0"/>
    <n v="2224"/>
  </r>
  <r>
    <x v="5"/>
    <s v="M2"/>
    <s v="EURO 0-II"/>
    <x v="8"/>
    <s v="Košice - okolie"/>
    <s v="Košický kraj"/>
    <n v="25"/>
    <n v="0"/>
    <n v="298"/>
  </r>
  <r>
    <x v="5"/>
    <s v="M2"/>
    <s v="EURO 0-II"/>
    <x v="8"/>
    <s v="Košice I"/>
    <s v="Košický kraj"/>
    <n v="45"/>
    <n v="0"/>
    <n v="1530"/>
  </r>
  <r>
    <x v="5"/>
    <s v="M2"/>
    <s v="EURO 0-II"/>
    <x v="8"/>
    <s v="Levice"/>
    <s v="Nitriansky kraj"/>
    <n v="262"/>
    <n v="0"/>
    <n v="2570"/>
  </r>
  <r>
    <x v="5"/>
    <s v="M2"/>
    <s v="EURO 0-II"/>
    <x v="8"/>
    <s v="Levoča"/>
    <s v="Prešovský kraj"/>
    <n v="220"/>
    <n v="0"/>
    <n v="3819"/>
  </r>
  <r>
    <x v="5"/>
    <s v="M2"/>
    <s v="EURO 0-II"/>
    <x v="8"/>
    <s v="Liptovský Mikuláš"/>
    <s v="Žilinský kraj"/>
    <n v="431"/>
    <n v="0"/>
    <n v="7504"/>
  </r>
  <r>
    <x v="5"/>
    <s v="M2"/>
    <s v="EURO 0-II"/>
    <x v="8"/>
    <s v="Lučenec"/>
    <s v="Banskobystrický kraj"/>
    <n v="11"/>
    <n v="0"/>
    <n v="25"/>
  </r>
  <r>
    <x v="5"/>
    <s v="M2"/>
    <s v="EURO 0-II"/>
    <x v="8"/>
    <s v="Malacky"/>
    <s v="Bratislavský kraj"/>
    <n v="407"/>
    <n v="0"/>
    <n v="19906"/>
  </r>
  <r>
    <x v="5"/>
    <s v="M2"/>
    <s v="EURO 0-II"/>
    <x v="8"/>
    <s v="Martin"/>
    <s v="Žilinský kraj"/>
    <n v="67"/>
    <n v="0"/>
    <n v="2003"/>
  </r>
  <r>
    <x v="5"/>
    <s v="M2"/>
    <s v="EURO 0-II"/>
    <x v="8"/>
    <s v="Medzilaborce"/>
    <s v="Prešovský kraj"/>
    <n v="254"/>
    <n v="0"/>
    <n v="5363"/>
  </r>
  <r>
    <x v="5"/>
    <s v="M2"/>
    <s v="EURO 0-II"/>
    <x v="8"/>
    <s v="Michalovce"/>
    <s v="Košický kraj"/>
    <n v="221"/>
    <n v="0"/>
    <n v="4329"/>
  </r>
  <r>
    <x v="5"/>
    <s v="M2"/>
    <s v="EURO 0-II"/>
    <x v="8"/>
    <s v="Myjava"/>
    <s v="Trenčiansky kraj"/>
    <n v="96"/>
    <n v="0"/>
    <n v="1293"/>
  </r>
  <r>
    <x v="5"/>
    <s v="M2"/>
    <s v="EURO 0-II"/>
    <x v="8"/>
    <s v="Námestovo"/>
    <s v="Žilinský kraj"/>
    <n v="189"/>
    <n v="0"/>
    <n v="3121"/>
  </r>
  <r>
    <x v="5"/>
    <s v="M2"/>
    <s v="EURO 0-II"/>
    <x v="8"/>
    <s v="Nitra"/>
    <s v="Nitriansky kraj"/>
    <n v="179"/>
    <n v="0"/>
    <n v="4082"/>
  </r>
  <r>
    <x v="5"/>
    <s v="M2"/>
    <s v="EURO 0-II"/>
    <x v="8"/>
    <s v="Nové Mesto nad Váhom"/>
    <s v="Trenčiansky kraj"/>
    <n v="351"/>
    <n v="0"/>
    <n v="3422"/>
  </r>
  <r>
    <x v="5"/>
    <s v="M2"/>
    <s v="EURO 0-II"/>
    <x v="8"/>
    <s v="Nové Zámky"/>
    <s v="Nitriansky kraj"/>
    <n v="88"/>
    <n v="0"/>
    <n v="1773"/>
  </r>
  <r>
    <x v="5"/>
    <s v="M2"/>
    <s v="EURO 0-II"/>
    <x v="8"/>
    <s v="Partizánske"/>
    <s v="Trenčiansky kraj"/>
    <n v="397"/>
    <n v="0"/>
    <n v="5211"/>
  </r>
  <r>
    <x v="5"/>
    <s v="M2"/>
    <s v="EURO 0-II"/>
    <x v="8"/>
    <s v="Pezinok"/>
    <s v="Bratislavský kraj"/>
    <n v="83"/>
    <n v="0"/>
    <n v="1561"/>
  </r>
  <r>
    <x v="5"/>
    <s v="M2"/>
    <s v="EURO 0-II"/>
    <x v="8"/>
    <s v="Piešťany"/>
    <s v="Trnavský kraj"/>
    <n v="36"/>
    <n v="0"/>
    <n v="843"/>
  </r>
  <r>
    <x v="5"/>
    <s v="M2"/>
    <s v="EURO 0-II"/>
    <x v="8"/>
    <s v="Poltár"/>
    <s v="Banskobystrický kraj"/>
    <n v="10"/>
    <n v="0"/>
    <n v="316"/>
  </r>
  <r>
    <x v="5"/>
    <s v="M2"/>
    <s v="EURO 0-II"/>
    <x v="8"/>
    <s v="Poprad"/>
    <s v="Prešovský kraj"/>
    <n v="442"/>
    <n v="0"/>
    <n v="5856"/>
  </r>
  <r>
    <x v="5"/>
    <s v="M2"/>
    <s v="EURO 0-II"/>
    <x v="8"/>
    <s v="Považská Bystrica"/>
    <s v="Trenčiansky kraj"/>
    <n v="21"/>
    <n v="0"/>
    <n v="518"/>
  </r>
  <r>
    <x v="5"/>
    <s v="M2"/>
    <s v="EURO 0-II"/>
    <x v="8"/>
    <s v="Prešov"/>
    <s v="Prešovský kraj"/>
    <n v="2"/>
    <n v="0"/>
    <n v="153"/>
  </r>
  <r>
    <x v="5"/>
    <s v="M2"/>
    <s v="EURO 0-II"/>
    <x v="8"/>
    <s v="Prievidza"/>
    <s v="Trenčiansky kraj"/>
    <n v="59"/>
    <n v="0"/>
    <n v="1764"/>
  </r>
  <r>
    <x v="5"/>
    <s v="M2"/>
    <s v="EURO 0-II"/>
    <x v="8"/>
    <s v="Púchov"/>
    <s v="Trenčiansky kraj"/>
    <n v="2"/>
    <n v="0"/>
    <n v="75"/>
  </r>
  <r>
    <x v="5"/>
    <s v="M2"/>
    <s v="EURO 0-II"/>
    <x v="8"/>
    <s v="Revúca"/>
    <s v="Banskobystrický kraj"/>
    <n v="137"/>
    <n v="0"/>
    <n v="3180"/>
  </r>
  <r>
    <x v="5"/>
    <s v="M2"/>
    <s v="EURO 0-II"/>
    <x v="8"/>
    <s v="Rimavská Sobota"/>
    <s v="Banskobystrický kraj"/>
    <n v="54"/>
    <n v="0"/>
    <n v="599"/>
  </r>
  <r>
    <x v="5"/>
    <s v="M2"/>
    <s v="EURO 0-II"/>
    <x v="8"/>
    <s v="Rožňava"/>
    <s v="Košický kraj"/>
    <n v="23"/>
    <n v="0"/>
    <n v="400"/>
  </r>
  <r>
    <x v="5"/>
    <s v="M2"/>
    <s v="EURO 0-II"/>
    <x v="8"/>
    <s v="Senec"/>
    <s v="Bratislavský kraj"/>
    <n v="21"/>
    <n v="0"/>
    <n v="507"/>
  </r>
  <r>
    <x v="5"/>
    <s v="M2"/>
    <s v="EURO 0-II"/>
    <x v="8"/>
    <s v="Senica"/>
    <s v="Trnavský kraj"/>
    <n v="752"/>
    <n v="0"/>
    <n v="25926"/>
  </r>
  <r>
    <x v="5"/>
    <s v="M2"/>
    <s v="EURO 0-II"/>
    <x v="8"/>
    <s v="Skalica"/>
    <s v="Trnavský kraj"/>
    <n v="86"/>
    <n v="0"/>
    <n v="782"/>
  </r>
  <r>
    <x v="5"/>
    <s v="M2"/>
    <s v="EURO 0-II"/>
    <x v="8"/>
    <s v="Snina"/>
    <s v="Prešovský kraj"/>
    <n v="83"/>
    <n v="0"/>
    <n v="2352"/>
  </r>
  <r>
    <x v="5"/>
    <s v="M2"/>
    <s v="EURO 0-II"/>
    <x v="8"/>
    <s v="Sobrance"/>
    <s v="Košický kraj"/>
    <n v="6"/>
    <n v="0"/>
    <n v="172"/>
  </r>
  <r>
    <x v="5"/>
    <s v="M2"/>
    <s v="EURO 0-II"/>
    <x v="8"/>
    <s v="Spišská Nová Ves"/>
    <s v="Košický kraj"/>
    <n v="61"/>
    <n v="0"/>
    <n v="922"/>
  </r>
  <r>
    <x v="5"/>
    <s v="M2"/>
    <s v="EURO 0-II"/>
    <x v="8"/>
    <s v="Stropkov"/>
    <s v="Prešovský kraj"/>
    <n v="250"/>
    <n v="0"/>
    <n v="4612"/>
  </r>
  <r>
    <x v="5"/>
    <s v="M2"/>
    <s v="EURO 0-II"/>
    <x v="8"/>
    <s v="Svidník"/>
    <s v="Prešovský kraj"/>
    <n v="183"/>
    <n v="0"/>
    <n v="1670"/>
  </r>
  <r>
    <x v="5"/>
    <s v="M2"/>
    <s v="EURO 0-II"/>
    <x v="8"/>
    <s v="Šaľa"/>
    <s v="Nitriansky kraj"/>
    <n v="115"/>
    <n v="0"/>
    <n v="2954"/>
  </r>
  <r>
    <x v="5"/>
    <s v="M2"/>
    <s v="EURO 0-II"/>
    <x v="8"/>
    <s v="Topoľčany"/>
    <s v="Nitriansky kraj"/>
    <n v="14"/>
    <n v="0"/>
    <n v="426"/>
  </r>
  <r>
    <x v="5"/>
    <s v="M2"/>
    <s v="EURO 0-II"/>
    <x v="8"/>
    <s v="Trebišov"/>
    <s v="Košický kraj"/>
    <n v="153"/>
    <n v="0"/>
    <n v="2525"/>
  </r>
  <r>
    <x v="5"/>
    <s v="M2"/>
    <s v="EURO 0-II"/>
    <x v="8"/>
    <s v="Trenčín"/>
    <s v="Trenčiansky kraj"/>
    <n v="176"/>
    <n v="0"/>
    <n v="1245"/>
  </r>
  <r>
    <x v="5"/>
    <s v="M2"/>
    <s v="EURO 0-II"/>
    <x v="8"/>
    <s v="Trnava"/>
    <s v="Trnavský kraj"/>
    <n v="114"/>
    <n v="0"/>
    <n v="2426"/>
  </r>
  <r>
    <x v="5"/>
    <s v="M2"/>
    <s v="EURO 0-II"/>
    <x v="8"/>
    <s v="Tvrdošín"/>
    <s v="Žilinský kraj"/>
    <n v="308"/>
    <n v="0"/>
    <n v="3427"/>
  </r>
  <r>
    <x v="5"/>
    <s v="M2"/>
    <s v="EURO 0-II"/>
    <x v="8"/>
    <s v="Veľký Krtíš"/>
    <s v="Banskobystrický kraj"/>
    <n v="1091"/>
    <n v="0"/>
    <n v="2432"/>
  </r>
  <r>
    <x v="5"/>
    <s v="M2"/>
    <s v="EURO 0-II"/>
    <x v="8"/>
    <s v="Vranov nad Topľou"/>
    <s v="Prešovský kraj"/>
    <n v="94"/>
    <n v="0"/>
    <n v="1106"/>
  </r>
  <r>
    <x v="5"/>
    <s v="M2"/>
    <s v="EURO 0-II"/>
    <x v="8"/>
    <s v="Zlaté Moravce"/>
    <s v="Nitriansky kraj"/>
    <n v="20"/>
    <n v="0"/>
    <n v="299"/>
  </r>
  <r>
    <x v="5"/>
    <s v="M2"/>
    <s v="EURO 0-II"/>
    <x v="8"/>
    <s v="Zvolen"/>
    <s v="Banskobystrický kraj"/>
    <n v="13"/>
    <n v="0"/>
    <n v="334"/>
  </r>
  <r>
    <x v="5"/>
    <s v="M2"/>
    <s v="EURO 0-II"/>
    <x v="8"/>
    <s v="Žarnovica"/>
    <s v="Banskobystrický kraj"/>
    <n v="164"/>
    <n v="0"/>
    <n v="1960"/>
  </r>
  <r>
    <x v="5"/>
    <s v="M2"/>
    <s v="EURO 0-II"/>
    <x v="8"/>
    <s v="Žiar nad Hronom"/>
    <s v="Banskobystrický kraj"/>
    <n v="22"/>
    <n v="0"/>
    <n v="218"/>
  </r>
  <r>
    <x v="5"/>
    <s v="M2"/>
    <s v="EURO 0-II"/>
    <x v="8"/>
    <s v="Žilina"/>
    <s v="Žilinský kraj"/>
    <n v="881"/>
    <n v="0"/>
    <n v="6835"/>
  </r>
  <r>
    <x v="5"/>
    <s v="M2"/>
    <s v="EURO 0-II"/>
    <x v="9"/>
    <s v="Bánovce nad Bebravou"/>
    <s v="Trenčiansky kraj"/>
    <n v="139"/>
    <n v="0"/>
    <n v="639"/>
  </r>
  <r>
    <x v="5"/>
    <s v="M2"/>
    <s v="EURO 0-II"/>
    <x v="9"/>
    <s v="Banská Bystrica"/>
    <s v="Banskobystrický kraj"/>
    <n v="537"/>
    <n v="0"/>
    <n v="884"/>
  </r>
  <r>
    <x v="5"/>
    <s v="M2"/>
    <s v="EURO 0-II"/>
    <x v="9"/>
    <s v="Banská Štiavnica"/>
    <s v="Banskobystrický kraj"/>
    <n v="396"/>
    <n v="0"/>
    <n v="751"/>
  </r>
  <r>
    <x v="5"/>
    <s v="M2"/>
    <s v="EURO 0-II"/>
    <x v="9"/>
    <s v="Bardejov"/>
    <s v="Prešovský kraj"/>
    <n v="1659"/>
    <n v="0"/>
    <n v="9031"/>
  </r>
  <r>
    <x v="5"/>
    <s v="M2"/>
    <s v="EURO 0-II"/>
    <x v="9"/>
    <s v="Bratislava II"/>
    <s v="Bratislavský kraj"/>
    <n v="11"/>
    <n v="0"/>
    <n v="25"/>
  </r>
  <r>
    <x v="5"/>
    <s v="M2"/>
    <s v="EURO 0-II"/>
    <x v="9"/>
    <s v="Bratislava IV"/>
    <s v="Bratislavský kraj"/>
    <n v="10"/>
    <n v="0"/>
    <n v="120"/>
  </r>
  <r>
    <x v="5"/>
    <s v="M2"/>
    <s v="EURO 0-II"/>
    <x v="9"/>
    <s v="Bratislava V"/>
    <s v="Bratislavský kraj"/>
    <n v="4"/>
    <n v="0"/>
    <n v="11"/>
  </r>
  <r>
    <x v="5"/>
    <s v="M2"/>
    <s v="EURO 0-II"/>
    <x v="9"/>
    <s v="Brezno"/>
    <s v="Banskobystrický kraj"/>
    <n v="165"/>
    <n v="0"/>
    <n v="767"/>
  </r>
  <r>
    <x v="5"/>
    <s v="M2"/>
    <s v="EURO 0-II"/>
    <x v="9"/>
    <s v="Bytča"/>
    <s v="Žilinský kraj"/>
    <n v="100"/>
    <n v="0"/>
    <n v="923"/>
  </r>
  <r>
    <x v="5"/>
    <s v="M2"/>
    <s v="EURO 0-II"/>
    <x v="9"/>
    <s v="Čadca"/>
    <s v="Žilinský kraj"/>
    <n v="8530"/>
    <n v="0"/>
    <n v="41758"/>
  </r>
  <r>
    <x v="5"/>
    <s v="M2"/>
    <s v="EURO 0-II"/>
    <x v="9"/>
    <s v="Detva"/>
    <s v="Banskobystrický kraj"/>
    <n v="2662"/>
    <n v="0"/>
    <n v="7443"/>
  </r>
  <r>
    <x v="5"/>
    <s v="M2"/>
    <s v="EURO 0-II"/>
    <x v="9"/>
    <s v="Dolný Kubín"/>
    <s v="Žilinský kraj"/>
    <n v="797"/>
    <n v="0"/>
    <n v="2543"/>
  </r>
  <r>
    <x v="5"/>
    <s v="M2"/>
    <s v="EURO 0-II"/>
    <x v="9"/>
    <s v="Dunajská Streda"/>
    <s v="Trnavský kraj"/>
    <n v="445"/>
    <n v="0"/>
    <n v="2325"/>
  </r>
  <r>
    <x v="5"/>
    <s v="M2"/>
    <s v="EURO 0-II"/>
    <x v="9"/>
    <s v="Galanta"/>
    <s v="Trnavský kraj"/>
    <n v="3749"/>
    <n v="0"/>
    <n v="21605"/>
  </r>
  <r>
    <x v="5"/>
    <s v="M2"/>
    <s v="EURO 0-II"/>
    <x v="9"/>
    <s v="Gelnica"/>
    <s v="Košický kraj"/>
    <n v="43"/>
    <n v="0"/>
    <n v="322"/>
  </r>
  <r>
    <x v="5"/>
    <s v="M2"/>
    <s v="EURO 0-II"/>
    <x v="9"/>
    <s v="Hlohovec"/>
    <s v="Trnavský kraj"/>
    <n v="344"/>
    <n v="0"/>
    <n v="1240"/>
  </r>
  <r>
    <x v="5"/>
    <s v="M2"/>
    <s v="EURO 0-II"/>
    <x v="9"/>
    <s v="Humenné"/>
    <s v="Prešovský kraj"/>
    <n v="196"/>
    <n v="0"/>
    <n v="1187"/>
  </r>
  <r>
    <x v="5"/>
    <s v="M2"/>
    <s v="EURO 0-II"/>
    <x v="9"/>
    <s v="Ilava"/>
    <s v="Trenčiansky kraj"/>
    <n v="249"/>
    <n v="0"/>
    <n v="732"/>
  </r>
  <r>
    <x v="5"/>
    <s v="M2"/>
    <s v="EURO 0-II"/>
    <x v="9"/>
    <s v="Kežmarok"/>
    <s v="Prešovský kraj"/>
    <n v="1191"/>
    <n v="0"/>
    <n v="4509"/>
  </r>
  <r>
    <x v="5"/>
    <s v="M2"/>
    <s v="EURO 0-II"/>
    <x v="9"/>
    <s v="Komárno"/>
    <s v="Nitriansky kraj"/>
    <n v="6523"/>
    <n v="0"/>
    <n v="23955"/>
  </r>
  <r>
    <x v="5"/>
    <s v="M2"/>
    <s v="EURO 0-II"/>
    <x v="9"/>
    <s v="Košice - okolie"/>
    <s v="Košický kraj"/>
    <n v="849"/>
    <n v="0"/>
    <n v="4476"/>
  </r>
  <r>
    <x v="5"/>
    <s v="M2"/>
    <s v="EURO 0-II"/>
    <x v="9"/>
    <s v="Košice I"/>
    <s v="Košický kraj"/>
    <n v="67"/>
    <n v="0"/>
    <n v="240"/>
  </r>
  <r>
    <x v="5"/>
    <s v="M2"/>
    <s v="EURO 0-II"/>
    <x v="9"/>
    <s v="Košice II"/>
    <s v="Košický kraj"/>
    <n v="42"/>
    <n v="0"/>
    <n v="267"/>
  </r>
  <r>
    <x v="5"/>
    <s v="M2"/>
    <s v="EURO 0-II"/>
    <x v="9"/>
    <s v="Košice III"/>
    <s v="Košický kraj"/>
    <n v="1"/>
    <n v="0"/>
    <n v="12"/>
  </r>
  <r>
    <x v="5"/>
    <s v="M2"/>
    <s v="EURO 0-II"/>
    <x v="9"/>
    <s v="Košice IV"/>
    <s v="Košický kraj"/>
    <n v="66"/>
    <n v="0"/>
    <n v="168"/>
  </r>
  <r>
    <x v="5"/>
    <s v="M2"/>
    <s v="EURO 0-II"/>
    <x v="9"/>
    <s v="Krupina"/>
    <s v="Banskobystrický kraj"/>
    <n v="372"/>
    <n v="0"/>
    <n v="622"/>
  </r>
  <r>
    <x v="5"/>
    <s v="M2"/>
    <s v="EURO 0-II"/>
    <x v="9"/>
    <s v="Kysucké Nové Mesto"/>
    <s v="Žilinský kraj"/>
    <n v="71"/>
    <n v="0"/>
    <n v="318"/>
  </r>
  <r>
    <x v="5"/>
    <s v="M2"/>
    <s v="EURO 0-II"/>
    <x v="9"/>
    <s v="Levice"/>
    <s v="Nitriansky kraj"/>
    <n v="1564"/>
    <n v="0"/>
    <n v="9362"/>
  </r>
  <r>
    <x v="5"/>
    <s v="M2"/>
    <s v="EURO 0-II"/>
    <x v="9"/>
    <s v="Levoča"/>
    <s v="Prešovský kraj"/>
    <n v="357"/>
    <n v="0"/>
    <n v="1533"/>
  </r>
  <r>
    <x v="5"/>
    <s v="M2"/>
    <s v="EURO 0-II"/>
    <x v="9"/>
    <s v="Liptovský Mikuláš"/>
    <s v="Žilinský kraj"/>
    <n v="512"/>
    <n v="0"/>
    <n v="1327"/>
  </r>
  <r>
    <x v="5"/>
    <s v="M2"/>
    <s v="EURO 0-II"/>
    <x v="9"/>
    <s v="Lučenec"/>
    <s v="Banskobystrický kraj"/>
    <n v="486"/>
    <n v="0"/>
    <n v="1385"/>
  </r>
  <r>
    <x v="5"/>
    <s v="M2"/>
    <s v="EURO 0-II"/>
    <x v="9"/>
    <s v="Malacky"/>
    <s v="Bratislavský kraj"/>
    <n v="1777"/>
    <n v="0"/>
    <n v="9996"/>
  </r>
  <r>
    <x v="5"/>
    <s v="M2"/>
    <s v="EURO 0-II"/>
    <x v="9"/>
    <s v="Martin"/>
    <s v="Žilinský kraj"/>
    <n v="5845"/>
    <n v="0"/>
    <n v="13585"/>
  </r>
  <r>
    <x v="5"/>
    <s v="M2"/>
    <s v="EURO 0-II"/>
    <x v="9"/>
    <s v="Medzilaborce"/>
    <s v="Prešovský kraj"/>
    <n v="1745"/>
    <n v="0"/>
    <n v="8423"/>
  </r>
  <r>
    <x v="5"/>
    <s v="M2"/>
    <s v="EURO 0-II"/>
    <x v="9"/>
    <s v="Michalovce"/>
    <s v="Košický kraj"/>
    <n v="2007"/>
    <n v="0"/>
    <n v="7353"/>
  </r>
  <r>
    <x v="5"/>
    <s v="M2"/>
    <s v="EURO 0-II"/>
    <x v="9"/>
    <s v="Myjava"/>
    <s v="Trenčiansky kraj"/>
    <n v="292"/>
    <n v="0"/>
    <n v="1489"/>
  </r>
  <r>
    <x v="5"/>
    <s v="M2"/>
    <s v="EURO 0-II"/>
    <x v="9"/>
    <s v="Námestovo"/>
    <s v="Žilinský kraj"/>
    <n v="1394"/>
    <n v="0"/>
    <n v="6084"/>
  </r>
  <r>
    <x v="5"/>
    <s v="M2"/>
    <s v="EURO 0-II"/>
    <x v="9"/>
    <s v="Nitra"/>
    <s v="Nitriansky kraj"/>
    <n v="708"/>
    <n v="0"/>
    <n v="4370"/>
  </r>
  <r>
    <x v="5"/>
    <s v="M2"/>
    <s v="EURO 0-II"/>
    <x v="9"/>
    <s v="Nové Mesto nad Váhom"/>
    <s v="Trenčiansky kraj"/>
    <n v="422"/>
    <n v="0"/>
    <n v="1436"/>
  </r>
  <r>
    <x v="5"/>
    <s v="M2"/>
    <s v="EURO 0-II"/>
    <x v="9"/>
    <s v="Nové Zámky"/>
    <s v="Nitriansky kraj"/>
    <n v="821"/>
    <n v="0"/>
    <n v="5319"/>
  </r>
  <r>
    <x v="5"/>
    <s v="M2"/>
    <s v="EURO 0-II"/>
    <x v="9"/>
    <s v="Partizánske"/>
    <s v="Trenčiansky kraj"/>
    <n v="702"/>
    <n v="0"/>
    <n v="4339"/>
  </r>
  <r>
    <x v="5"/>
    <s v="M2"/>
    <s v="EURO 0-II"/>
    <x v="9"/>
    <s v="Pezinok"/>
    <s v="Bratislavský kraj"/>
    <n v="1141"/>
    <n v="0"/>
    <n v="4514"/>
  </r>
  <r>
    <x v="5"/>
    <s v="M2"/>
    <s v="EURO 0-II"/>
    <x v="9"/>
    <s v="Piešťany"/>
    <s v="Trnavský kraj"/>
    <n v="600"/>
    <n v="0"/>
    <n v="3846"/>
  </r>
  <r>
    <x v="5"/>
    <s v="M2"/>
    <s v="EURO 0-II"/>
    <x v="9"/>
    <s v="Poltár"/>
    <s v="Banskobystrický kraj"/>
    <n v="18"/>
    <n v="0"/>
    <n v="130"/>
  </r>
  <r>
    <x v="5"/>
    <s v="M2"/>
    <s v="EURO 0-II"/>
    <x v="9"/>
    <s v="Poprad"/>
    <s v="Prešovský kraj"/>
    <n v="3031"/>
    <n v="0"/>
    <n v="6990"/>
  </r>
  <r>
    <x v="5"/>
    <s v="M2"/>
    <s v="EURO 0-II"/>
    <x v="9"/>
    <s v="Považská Bystrica"/>
    <s v="Trenčiansky kraj"/>
    <n v="85"/>
    <n v="0"/>
    <n v="431"/>
  </r>
  <r>
    <x v="5"/>
    <s v="M2"/>
    <s v="EURO 0-II"/>
    <x v="9"/>
    <s v="Prešov"/>
    <s v="Prešovský kraj"/>
    <n v="1729"/>
    <n v="0"/>
    <n v="9530"/>
  </r>
  <r>
    <x v="5"/>
    <s v="M2"/>
    <s v="EURO 0-II"/>
    <x v="9"/>
    <s v="Prievidza"/>
    <s v="Trenčiansky kraj"/>
    <n v="2016"/>
    <n v="0"/>
    <n v="9378"/>
  </r>
  <r>
    <x v="5"/>
    <s v="M2"/>
    <s v="EURO 0-II"/>
    <x v="9"/>
    <s v="Púchov"/>
    <s v="Trenčiansky kraj"/>
    <n v="53"/>
    <n v="0"/>
    <n v="196"/>
  </r>
  <r>
    <x v="5"/>
    <s v="M2"/>
    <s v="EURO 0-II"/>
    <x v="9"/>
    <s v="Revúca"/>
    <s v="Banskobystrický kraj"/>
    <n v="1431"/>
    <n v="0"/>
    <n v="6544"/>
  </r>
  <r>
    <x v="5"/>
    <s v="M2"/>
    <s v="EURO 0-II"/>
    <x v="9"/>
    <s v="Rimavská Sobota"/>
    <s v="Banskobystrický kraj"/>
    <n v="1648"/>
    <n v="0"/>
    <n v="5611"/>
  </r>
  <r>
    <x v="5"/>
    <s v="M2"/>
    <s v="EURO 0-II"/>
    <x v="9"/>
    <s v="Rožňava"/>
    <s v="Košický kraj"/>
    <n v="56"/>
    <n v="0"/>
    <n v="215"/>
  </r>
  <r>
    <x v="5"/>
    <s v="M2"/>
    <s v="EURO 0-II"/>
    <x v="9"/>
    <s v="Ružomberok"/>
    <s v="Žilinský kraj"/>
    <n v="1261"/>
    <n v="0"/>
    <n v="5010"/>
  </r>
  <r>
    <x v="5"/>
    <s v="M2"/>
    <s v="EURO 0-II"/>
    <x v="9"/>
    <s v="Sabinov"/>
    <s v="Prešovský kraj"/>
    <n v="618"/>
    <n v="0"/>
    <n v="3912"/>
  </r>
  <r>
    <x v="5"/>
    <s v="M2"/>
    <s v="EURO 0-II"/>
    <x v="9"/>
    <s v="Senec"/>
    <s v="Bratislavský kraj"/>
    <n v="448"/>
    <n v="0"/>
    <n v="1838"/>
  </r>
  <r>
    <x v="5"/>
    <s v="M2"/>
    <s v="EURO 0-II"/>
    <x v="9"/>
    <s v="Senica"/>
    <s v="Trnavský kraj"/>
    <n v="1817"/>
    <n v="0"/>
    <n v="11510"/>
  </r>
  <r>
    <x v="5"/>
    <s v="M2"/>
    <s v="EURO 0-II"/>
    <x v="9"/>
    <s v="Skalica"/>
    <s v="Trnavský kraj"/>
    <n v="1130"/>
    <n v="0"/>
    <n v="6555"/>
  </r>
  <r>
    <x v="5"/>
    <s v="M2"/>
    <s v="EURO 0-II"/>
    <x v="9"/>
    <s v="Snina"/>
    <s v="Prešovský kraj"/>
    <n v="1034"/>
    <n v="0"/>
    <n v="2838"/>
  </r>
  <r>
    <x v="5"/>
    <s v="M2"/>
    <s v="EURO 0-II"/>
    <x v="9"/>
    <s v="Sobrance"/>
    <s v="Košický kraj"/>
    <n v="132"/>
    <n v="0"/>
    <n v="339"/>
  </r>
  <r>
    <x v="5"/>
    <s v="M2"/>
    <s v="EURO 0-II"/>
    <x v="9"/>
    <s v="Spišská Nová Ves"/>
    <s v="Košický kraj"/>
    <n v="927"/>
    <n v="0"/>
    <n v="3042"/>
  </r>
  <r>
    <x v="5"/>
    <s v="M2"/>
    <s v="EURO 0-II"/>
    <x v="9"/>
    <s v="Stará Ľubovňa"/>
    <s v="Prešovský kraj"/>
    <n v="785"/>
    <n v="0"/>
    <n v="2263"/>
  </r>
  <r>
    <x v="5"/>
    <s v="M2"/>
    <s v="EURO 0-II"/>
    <x v="9"/>
    <s v="Stropkov"/>
    <s v="Prešovský kraj"/>
    <n v="3218"/>
    <n v="0"/>
    <n v="15705"/>
  </r>
  <r>
    <x v="5"/>
    <s v="M2"/>
    <s v="EURO 0-II"/>
    <x v="9"/>
    <s v="Svidník"/>
    <s v="Prešovský kraj"/>
    <n v="3690"/>
    <n v="0"/>
    <n v="16735"/>
  </r>
  <r>
    <x v="5"/>
    <s v="M2"/>
    <s v="EURO 0-II"/>
    <x v="9"/>
    <s v="Šaľa"/>
    <s v="Nitriansky kraj"/>
    <n v="2368"/>
    <n v="0"/>
    <n v="23319"/>
  </r>
  <r>
    <x v="5"/>
    <s v="M2"/>
    <s v="EURO 0-II"/>
    <x v="9"/>
    <s v="Topoľčany"/>
    <s v="Nitriansky kraj"/>
    <n v="1158"/>
    <n v="0"/>
    <n v="3114"/>
  </r>
  <r>
    <x v="5"/>
    <s v="M2"/>
    <s v="EURO 0-II"/>
    <x v="9"/>
    <s v="Trebišov"/>
    <s v="Košický kraj"/>
    <n v="3314"/>
    <n v="0"/>
    <n v="12485"/>
  </r>
  <r>
    <x v="5"/>
    <s v="M2"/>
    <s v="EURO 0-II"/>
    <x v="9"/>
    <s v="Trenčín"/>
    <s v="Trenčiansky kraj"/>
    <n v="2950"/>
    <n v="0"/>
    <n v="13463"/>
  </r>
  <r>
    <x v="5"/>
    <s v="M2"/>
    <s v="EURO 0-II"/>
    <x v="9"/>
    <s v="Trnava"/>
    <s v="Trnavský kraj"/>
    <n v="1103"/>
    <n v="0"/>
    <n v="5412"/>
  </r>
  <r>
    <x v="5"/>
    <s v="M2"/>
    <s v="EURO 0-II"/>
    <x v="9"/>
    <s v="Turčianske Teplice"/>
    <s v="Žilinský kraj"/>
    <n v="510"/>
    <n v="0"/>
    <n v="2951"/>
  </r>
  <r>
    <x v="5"/>
    <s v="M2"/>
    <s v="EURO 0-II"/>
    <x v="9"/>
    <s v="Tvrdošín"/>
    <s v="Žilinský kraj"/>
    <n v="337"/>
    <n v="0"/>
    <n v="1361"/>
  </r>
  <r>
    <x v="5"/>
    <s v="M2"/>
    <s v="EURO 0-II"/>
    <x v="9"/>
    <s v="Veľký Krtíš"/>
    <s v="Banskobystrický kraj"/>
    <n v="2016"/>
    <n v="0"/>
    <n v="11741"/>
  </r>
  <r>
    <x v="5"/>
    <s v="M2"/>
    <s v="EURO 0-II"/>
    <x v="9"/>
    <s v="Vranov nad Topľou"/>
    <s v="Prešovský kraj"/>
    <n v="230"/>
    <n v="0"/>
    <n v="975"/>
  </r>
  <r>
    <x v="5"/>
    <s v="M2"/>
    <s v="EURO 0-II"/>
    <x v="9"/>
    <s v="Zlaté Moravce"/>
    <s v="Nitriansky kraj"/>
    <n v="807"/>
    <n v="0"/>
    <n v="1924"/>
  </r>
  <r>
    <x v="5"/>
    <s v="M2"/>
    <s v="EURO 0-II"/>
    <x v="9"/>
    <s v="Zvolen"/>
    <s v="Banskobystrický kraj"/>
    <n v="878"/>
    <n v="0"/>
    <n v="4739"/>
  </r>
  <r>
    <x v="5"/>
    <s v="M2"/>
    <s v="EURO 0-II"/>
    <x v="9"/>
    <s v="Žarnovica"/>
    <s v="Banskobystrický kraj"/>
    <n v="419"/>
    <n v="0"/>
    <n v="833"/>
  </r>
  <r>
    <x v="5"/>
    <s v="M2"/>
    <s v="EURO 0-II"/>
    <x v="9"/>
    <s v="Žiar nad Hronom"/>
    <s v="Banskobystrický kraj"/>
    <n v="123"/>
    <n v="0"/>
    <n v="986"/>
  </r>
  <r>
    <x v="5"/>
    <s v="M2"/>
    <s v="EURO 0-II"/>
    <x v="9"/>
    <s v="Žilina"/>
    <s v="Žilinský kraj"/>
    <n v="1162"/>
    <n v="0"/>
    <n v="3760"/>
  </r>
  <r>
    <x v="5"/>
    <s v="M2"/>
    <s v="EURO 0-II"/>
    <x v="10"/>
    <s v="Bratislava IV"/>
    <s v="Bratislavský kraj"/>
    <n v="1320"/>
    <n v="318"/>
    <n v="5302"/>
  </r>
  <r>
    <x v="5"/>
    <s v="M2"/>
    <s v="EURO 0-II"/>
    <x v="10"/>
    <s v="Bratislava V"/>
    <s v="Bratislavský kraj"/>
    <n v="1898"/>
    <n v="654"/>
    <n v="10904"/>
  </r>
  <r>
    <x v="5"/>
    <s v="M2"/>
    <s v="EURO 0-II"/>
    <x v="10"/>
    <s v="Bytča"/>
    <s v="Žilinský kraj"/>
    <n v="842"/>
    <n v="317"/>
    <n v="5281"/>
  </r>
  <r>
    <x v="5"/>
    <s v="M2"/>
    <s v="EURO 0-II"/>
    <x v="10"/>
    <s v="Čadca"/>
    <s v="Žilinský kraj"/>
    <n v="80"/>
    <n v="1"/>
    <n v="19"/>
  </r>
  <r>
    <x v="5"/>
    <s v="M2"/>
    <s v="EURO 0-II"/>
    <x v="10"/>
    <s v="Hlohovec"/>
    <s v="Trnavský kraj"/>
    <n v="2178"/>
    <n v="1091"/>
    <n v="18176"/>
  </r>
  <r>
    <x v="5"/>
    <s v="M2"/>
    <s v="EURO 0-II"/>
    <x v="10"/>
    <s v="Ilava"/>
    <s v="Trenčiansky kraj"/>
    <n v="3491"/>
    <n v="1465"/>
    <n v="24420"/>
  </r>
  <r>
    <x v="5"/>
    <s v="M2"/>
    <s v="EURO 0-II"/>
    <x v="10"/>
    <s v="Košice - okolie"/>
    <s v="Košický kraj"/>
    <n v="1237"/>
    <n v="771"/>
    <n v="12849"/>
  </r>
  <r>
    <x v="5"/>
    <s v="M2"/>
    <s v="EURO 0-II"/>
    <x v="10"/>
    <s v="Levoča"/>
    <s v="Prešovský kraj"/>
    <n v="4066"/>
    <n v="1301"/>
    <n v="21689"/>
  </r>
  <r>
    <x v="5"/>
    <s v="M2"/>
    <s v="EURO 0-II"/>
    <x v="10"/>
    <s v="Liptovský Mikuláš"/>
    <s v="Žilinský kraj"/>
    <n v="7821"/>
    <n v="3444"/>
    <n v="57402"/>
  </r>
  <r>
    <x v="5"/>
    <s v="M2"/>
    <s v="EURO 0-II"/>
    <x v="10"/>
    <s v="Malacky"/>
    <s v="Bratislavský kraj"/>
    <n v="2416"/>
    <n v="1450"/>
    <n v="24173"/>
  </r>
  <r>
    <x v="5"/>
    <s v="M2"/>
    <s v="EURO 0-II"/>
    <x v="10"/>
    <s v="Martin"/>
    <s v="Žilinský kraj"/>
    <n v="878"/>
    <n v="381"/>
    <n v="6347"/>
  </r>
  <r>
    <x v="5"/>
    <s v="M2"/>
    <s v="EURO 0-II"/>
    <x v="10"/>
    <s v="Nové Mesto nad Váhom"/>
    <s v="Trenčiansky kraj"/>
    <n v="3766"/>
    <n v="1833"/>
    <n v="30553"/>
  </r>
  <r>
    <x v="5"/>
    <s v="M2"/>
    <s v="EURO 0-II"/>
    <x v="10"/>
    <s v="Piešťany"/>
    <s v="Trnavský kraj"/>
    <n v="1201"/>
    <n v="848"/>
    <n v="14142"/>
  </r>
  <r>
    <x v="5"/>
    <s v="M2"/>
    <s v="EURO 0-II"/>
    <x v="10"/>
    <s v="Poprad"/>
    <s v="Prešovský kraj"/>
    <n v="6465"/>
    <n v="2532"/>
    <n v="42196"/>
  </r>
  <r>
    <x v="5"/>
    <s v="M2"/>
    <s v="EURO 0-II"/>
    <x v="10"/>
    <s v="Považská Bystrica"/>
    <s v="Trenčiansky kraj"/>
    <n v="2454"/>
    <n v="887"/>
    <n v="14777"/>
  </r>
  <r>
    <x v="5"/>
    <s v="M2"/>
    <s v="EURO 0-II"/>
    <x v="10"/>
    <s v="Prešov"/>
    <s v="Prešovský kraj"/>
    <n v="5051"/>
    <n v="1901"/>
    <n v="31681"/>
  </r>
  <r>
    <x v="5"/>
    <s v="M2"/>
    <s v="EURO 0-II"/>
    <x v="10"/>
    <s v="Púchov"/>
    <s v="Trenčiansky kraj"/>
    <n v="1191"/>
    <n v="361"/>
    <n v="6021"/>
  </r>
  <r>
    <x v="5"/>
    <s v="M2"/>
    <s v="EURO 0-II"/>
    <x v="10"/>
    <s v="Ružomberok"/>
    <s v="Žilinský kraj"/>
    <n v="1546"/>
    <n v="124"/>
    <n v="2075"/>
  </r>
  <r>
    <x v="5"/>
    <s v="M2"/>
    <s v="EURO 0-II"/>
    <x v="10"/>
    <s v="Senec"/>
    <s v="Bratislavský kraj"/>
    <n v="5789"/>
    <n v="3418"/>
    <n v="56964"/>
  </r>
  <r>
    <x v="5"/>
    <s v="M2"/>
    <s v="EURO 0-II"/>
    <x v="10"/>
    <s v="Senica"/>
    <s v="Trnavský kraj"/>
    <n v="1379"/>
    <n v="1194"/>
    <n v="19897"/>
  </r>
  <r>
    <x v="5"/>
    <s v="M2"/>
    <s v="EURO 0-II"/>
    <x v="10"/>
    <s v="Skalica"/>
    <s v="Trnavský kraj"/>
    <n v="622"/>
    <n v="66"/>
    <n v="1104"/>
  </r>
  <r>
    <x v="5"/>
    <s v="M2"/>
    <s v="EURO 0-II"/>
    <x v="10"/>
    <s v="Trenčín"/>
    <s v="Trenčiansky kraj"/>
    <n v="4531"/>
    <n v="1994"/>
    <n v="33232"/>
  </r>
  <r>
    <x v="5"/>
    <s v="M2"/>
    <s v="EURO 0-II"/>
    <x v="10"/>
    <s v="Trnava"/>
    <s v="Trnavský kraj"/>
    <n v="2390"/>
    <n v="1102"/>
    <n v="18360"/>
  </r>
  <r>
    <x v="5"/>
    <s v="M2"/>
    <s v="EURO 0-II"/>
    <x v="10"/>
    <s v="Žilina"/>
    <s v="Žilinský kraj"/>
    <n v="2213"/>
    <n v="564"/>
    <n v="9402"/>
  </r>
  <r>
    <x v="5"/>
    <s v="M2"/>
    <s v="EURO 0-II"/>
    <x v="11"/>
    <s v="Banská Bystrica"/>
    <s v="Banskobystrický kraj"/>
    <n v="1286"/>
    <n v="642"/>
    <n v="10692"/>
  </r>
  <r>
    <x v="5"/>
    <s v="M2"/>
    <s v="EURO 0-II"/>
    <x v="11"/>
    <s v="Detva"/>
    <s v="Banskobystrický kraj"/>
    <n v="17"/>
    <n v="5"/>
    <n v="82"/>
  </r>
  <r>
    <x v="5"/>
    <s v="M2"/>
    <s v="EURO 0-II"/>
    <x v="11"/>
    <s v="Dolný Kubín"/>
    <s v="Žilinský kraj"/>
    <n v="543"/>
    <n v="187"/>
    <n v="3119"/>
  </r>
  <r>
    <x v="5"/>
    <s v="M2"/>
    <s v="EURO 0-II"/>
    <x v="11"/>
    <s v="Galanta"/>
    <s v="Trnavský kraj"/>
    <n v="9971"/>
    <n v="1674"/>
    <n v="27902"/>
  </r>
  <r>
    <x v="5"/>
    <s v="M2"/>
    <s v="EURO 0-II"/>
    <x v="11"/>
    <s v="Košice - okolie"/>
    <s v="Košický kraj"/>
    <n v="1297"/>
    <n v="551"/>
    <n v="9179"/>
  </r>
  <r>
    <x v="5"/>
    <s v="M2"/>
    <s v="EURO 0-II"/>
    <x v="11"/>
    <s v="Košice I"/>
    <s v="Košický kraj"/>
    <n v="1271"/>
    <n v="416"/>
    <n v="6929"/>
  </r>
  <r>
    <x v="5"/>
    <s v="M2"/>
    <s v="EURO 0-II"/>
    <x v="11"/>
    <s v="Košice II"/>
    <s v="Košický kraj"/>
    <n v="299"/>
    <n v="152"/>
    <n v="2529"/>
  </r>
  <r>
    <x v="5"/>
    <s v="M2"/>
    <s v="EURO 0-II"/>
    <x v="11"/>
    <s v="Nitra"/>
    <s v="Nitriansky kraj"/>
    <n v="6852"/>
    <n v="1859"/>
    <n v="30979"/>
  </r>
  <r>
    <x v="5"/>
    <s v="M2"/>
    <s v="EURO 0-II"/>
    <x v="11"/>
    <s v="Púchov"/>
    <s v="Trenčiansky kraj"/>
    <n v="1760"/>
    <n v="91"/>
    <n v="1510"/>
  </r>
  <r>
    <x v="5"/>
    <s v="M2"/>
    <s v="EURO 0-II"/>
    <x v="11"/>
    <s v="Revúca"/>
    <s v="Banskobystrický kraj"/>
    <n v="628"/>
    <n v="102"/>
    <n v="1701"/>
  </r>
  <r>
    <x v="5"/>
    <s v="M2"/>
    <s v="EURO 0-II"/>
    <x v="11"/>
    <s v="Rimavská Sobota"/>
    <s v="Banskobystrický kraj"/>
    <n v="666"/>
    <n v="124"/>
    <n v="2073"/>
  </r>
  <r>
    <x v="5"/>
    <s v="M2"/>
    <s v="EURO 0-II"/>
    <x v="11"/>
    <s v="Svidník"/>
    <s v="Prešovský kraj"/>
    <n v="497"/>
    <n v="132"/>
    <n v="2208"/>
  </r>
  <r>
    <x v="5"/>
    <s v="M2"/>
    <s v="EURO 0-II"/>
    <x v="11"/>
    <s v="Trnava"/>
    <s v="Trnavský kraj"/>
    <n v="7436"/>
    <n v="1089"/>
    <n v="18155"/>
  </r>
  <r>
    <x v="5"/>
    <s v="M2"/>
    <s v="EURO 0-II"/>
    <x v="11"/>
    <s v="Turčianske Teplice"/>
    <s v="Žilinský kraj"/>
    <n v="176"/>
    <n v="45"/>
    <n v="743"/>
  </r>
  <r>
    <x v="5"/>
    <s v="M2"/>
    <s v="EURO 0-II"/>
    <x v="11"/>
    <s v="Tvrdošín"/>
    <s v="Žilinský kraj"/>
    <n v="1105"/>
    <n v="271"/>
    <n v="4517"/>
  </r>
  <r>
    <x v="5"/>
    <s v="M2"/>
    <s v="EURO 0-II"/>
    <x v="11"/>
    <s v="Zlaté Moravce"/>
    <s v="Nitriansky kraj"/>
    <n v="2542"/>
    <n v="1129"/>
    <n v="18820"/>
  </r>
  <r>
    <x v="5"/>
    <s v="M2"/>
    <s v="EURO 0-II"/>
    <x v="11"/>
    <s v="Zvolen"/>
    <s v="Banskobystrický kraj"/>
    <n v="9299"/>
    <n v="1198"/>
    <n v="19973"/>
  </r>
  <r>
    <x v="5"/>
    <s v="M2"/>
    <s v="EURO 0-II"/>
    <x v="11"/>
    <s v="Žarnovica"/>
    <s v="Banskobystrický kraj"/>
    <n v="4078"/>
    <n v="1284"/>
    <n v="21392"/>
  </r>
  <r>
    <x v="5"/>
    <s v="M2"/>
    <s v="EURO 0-II"/>
    <x v="11"/>
    <s v="Žiar nad Hronom"/>
    <s v="Banskobystrický kraj"/>
    <n v="2931"/>
    <n v="975"/>
    <n v="16243"/>
  </r>
  <r>
    <x v="5"/>
    <s v="M3"/>
    <s v="EURO III"/>
    <x v="3"/>
    <s v="Bánovce nad Bebravou"/>
    <s v="Trenčiansky kraj"/>
    <n v="28989"/>
    <n v="0"/>
    <n v="32031"/>
  </r>
  <r>
    <x v="5"/>
    <s v="M3"/>
    <s v="EURO III"/>
    <x v="3"/>
    <s v="Banská Bystrica"/>
    <s v="Banskobystrický kraj"/>
    <n v="43880"/>
    <n v="0"/>
    <n v="135162"/>
  </r>
  <r>
    <x v="5"/>
    <s v="M3"/>
    <s v="EURO III"/>
    <x v="3"/>
    <s v="Banská Štiavnica"/>
    <s v="Banskobystrický kraj"/>
    <n v="2740"/>
    <n v="0"/>
    <n v="5468"/>
  </r>
  <r>
    <x v="5"/>
    <s v="M3"/>
    <s v="EURO III"/>
    <x v="3"/>
    <s v="Bardejov"/>
    <s v="Prešovský kraj"/>
    <n v="22128"/>
    <n v="0"/>
    <n v="35860"/>
  </r>
  <r>
    <x v="5"/>
    <s v="M3"/>
    <s v="EURO III"/>
    <x v="3"/>
    <s v="Bratislava II"/>
    <s v="Bratislavský kraj"/>
    <n v="27330"/>
    <n v="0"/>
    <n v="42965"/>
  </r>
  <r>
    <x v="5"/>
    <s v="M3"/>
    <s v="EURO III"/>
    <x v="3"/>
    <s v="Bratislava IV"/>
    <s v="Bratislavský kraj"/>
    <n v="24413"/>
    <n v="0"/>
    <n v="116694"/>
  </r>
  <r>
    <x v="5"/>
    <s v="M3"/>
    <s v="EURO III"/>
    <x v="3"/>
    <s v="Brezno"/>
    <s v="Banskobystrický kraj"/>
    <n v="45755"/>
    <n v="0"/>
    <n v="81889"/>
  </r>
  <r>
    <x v="5"/>
    <s v="M3"/>
    <s v="EURO III"/>
    <x v="3"/>
    <s v="Bytča"/>
    <s v="Žilinský kraj"/>
    <n v="16733"/>
    <n v="0"/>
    <n v="36314"/>
  </r>
  <r>
    <x v="5"/>
    <s v="M3"/>
    <s v="EURO III"/>
    <x v="3"/>
    <s v="Čadca"/>
    <s v="Žilinský kraj"/>
    <n v="12713"/>
    <n v="0"/>
    <n v="62160"/>
  </r>
  <r>
    <x v="5"/>
    <s v="M3"/>
    <s v="EURO III"/>
    <x v="3"/>
    <s v="Detva"/>
    <s v="Banskobystrický kraj"/>
    <n v="27753"/>
    <n v="0"/>
    <n v="33999"/>
  </r>
  <r>
    <x v="5"/>
    <s v="M3"/>
    <s v="EURO III"/>
    <x v="3"/>
    <s v="Dolný Kubín"/>
    <s v="Žilinský kraj"/>
    <n v="61699"/>
    <n v="0"/>
    <n v="73809"/>
  </r>
  <r>
    <x v="5"/>
    <s v="M3"/>
    <s v="EURO III"/>
    <x v="3"/>
    <s v="Dunajská Streda"/>
    <s v="Trnavský kraj"/>
    <n v="14330"/>
    <n v="0"/>
    <n v="21768"/>
  </r>
  <r>
    <x v="5"/>
    <s v="M3"/>
    <s v="EURO III"/>
    <x v="3"/>
    <s v="Galanta"/>
    <s v="Trnavský kraj"/>
    <n v="3685"/>
    <n v="0"/>
    <n v="10581"/>
  </r>
  <r>
    <x v="5"/>
    <s v="M3"/>
    <s v="EURO III"/>
    <x v="3"/>
    <s v="Hlohovec"/>
    <s v="Trnavský kraj"/>
    <n v="5373"/>
    <n v="0"/>
    <n v="9118"/>
  </r>
  <r>
    <x v="5"/>
    <s v="M3"/>
    <s v="EURO III"/>
    <x v="3"/>
    <s v="Humenné"/>
    <s v="Prešovský kraj"/>
    <n v="11631"/>
    <n v="0"/>
    <n v="22642"/>
  </r>
  <r>
    <x v="5"/>
    <s v="M3"/>
    <s v="EURO III"/>
    <x v="3"/>
    <s v="Ilava"/>
    <s v="Trenčiansky kraj"/>
    <n v="80166"/>
    <n v="0"/>
    <n v="141320"/>
  </r>
  <r>
    <x v="5"/>
    <s v="M3"/>
    <s v="EURO III"/>
    <x v="3"/>
    <s v="Kežmarok"/>
    <s v="Prešovský kraj"/>
    <n v="19420"/>
    <n v="0"/>
    <n v="26907"/>
  </r>
  <r>
    <x v="5"/>
    <s v="M3"/>
    <s v="EURO III"/>
    <x v="3"/>
    <s v="Komárno"/>
    <s v="Nitriansky kraj"/>
    <n v="31033"/>
    <n v="0"/>
    <n v="55108"/>
  </r>
  <r>
    <x v="5"/>
    <s v="M3"/>
    <s v="EURO III"/>
    <x v="3"/>
    <s v="Košice - okolie"/>
    <s v="Košický kraj"/>
    <n v="63479"/>
    <n v="0"/>
    <n v="60829"/>
  </r>
  <r>
    <x v="5"/>
    <s v="M3"/>
    <s v="EURO III"/>
    <x v="3"/>
    <s v="Košice I"/>
    <s v="Košický kraj"/>
    <n v="2059"/>
    <n v="0"/>
    <n v="19874"/>
  </r>
  <r>
    <x v="5"/>
    <s v="M3"/>
    <s v="EURO III"/>
    <x v="3"/>
    <s v="Košice II"/>
    <s v="Košický kraj"/>
    <n v="11892"/>
    <n v="0"/>
    <n v="27237"/>
  </r>
  <r>
    <x v="5"/>
    <s v="M3"/>
    <s v="EURO III"/>
    <x v="3"/>
    <s v="Košice III"/>
    <s v="Košický kraj"/>
    <n v="584"/>
    <n v="0"/>
    <n v="5621"/>
  </r>
  <r>
    <x v="5"/>
    <s v="M3"/>
    <s v="EURO III"/>
    <x v="3"/>
    <s v="Košice IV"/>
    <s v="Košický kraj"/>
    <n v="5941"/>
    <n v="0"/>
    <n v="14669"/>
  </r>
  <r>
    <x v="5"/>
    <s v="M3"/>
    <s v="EURO III"/>
    <x v="3"/>
    <s v="Krupina"/>
    <s v="Banskobystrický kraj"/>
    <n v="27388"/>
    <n v="0"/>
    <n v="34912"/>
  </r>
  <r>
    <x v="5"/>
    <s v="M3"/>
    <s v="EURO III"/>
    <x v="3"/>
    <s v="Kysucké Nové Mesto"/>
    <s v="Žilinský kraj"/>
    <n v="21182"/>
    <n v="0"/>
    <n v="12598"/>
  </r>
  <r>
    <x v="5"/>
    <s v="M3"/>
    <s v="EURO III"/>
    <x v="3"/>
    <s v="Levice"/>
    <s v="Nitriansky kraj"/>
    <n v="84660"/>
    <n v="0"/>
    <n v="105393"/>
  </r>
  <r>
    <x v="5"/>
    <s v="M3"/>
    <s v="EURO III"/>
    <x v="3"/>
    <s v="Levoča"/>
    <s v="Prešovský kraj"/>
    <n v="25188"/>
    <n v="0"/>
    <n v="24129"/>
  </r>
  <r>
    <x v="5"/>
    <s v="M3"/>
    <s v="EURO III"/>
    <x v="3"/>
    <s v="Liptovský Mikuláš"/>
    <s v="Žilinský kraj"/>
    <n v="17817"/>
    <n v="0"/>
    <n v="26369"/>
  </r>
  <r>
    <x v="5"/>
    <s v="M3"/>
    <s v="EURO III"/>
    <x v="3"/>
    <s v="Lučenec"/>
    <s v="Banskobystrický kraj"/>
    <n v="33033"/>
    <n v="0"/>
    <n v="34882"/>
  </r>
  <r>
    <x v="5"/>
    <s v="M3"/>
    <s v="EURO III"/>
    <x v="3"/>
    <s v="Malacky"/>
    <s v="Bratislavský kraj"/>
    <n v="18792"/>
    <n v="0"/>
    <n v="66985"/>
  </r>
  <r>
    <x v="5"/>
    <s v="M3"/>
    <s v="EURO III"/>
    <x v="3"/>
    <s v="Martin"/>
    <s v="Žilinský kraj"/>
    <n v="31854"/>
    <n v="0"/>
    <n v="83971"/>
  </r>
  <r>
    <x v="5"/>
    <s v="M3"/>
    <s v="EURO III"/>
    <x v="3"/>
    <s v="Michalovce"/>
    <s v="Košický kraj"/>
    <n v="68272"/>
    <n v="0"/>
    <n v="120125"/>
  </r>
  <r>
    <x v="5"/>
    <s v="M3"/>
    <s v="EURO III"/>
    <x v="3"/>
    <s v="Námestovo"/>
    <s v="Žilinský kraj"/>
    <n v="21813"/>
    <n v="0"/>
    <n v="36606"/>
  </r>
  <r>
    <x v="5"/>
    <s v="M3"/>
    <s v="EURO III"/>
    <x v="3"/>
    <s v="Nitra"/>
    <s v="Nitriansky kraj"/>
    <n v="57682"/>
    <n v="0"/>
    <n v="102421"/>
  </r>
  <r>
    <x v="5"/>
    <s v="M3"/>
    <s v="EURO III"/>
    <x v="3"/>
    <s v="Nové Mesto nad Váhom"/>
    <s v="Trenčiansky kraj"/>
    <n v="17258"/>
    <n v="0"/>
    <n v="28470"/>
  </r>
  <r>
    <x v="5"/>
    <s v="M3"/>
    <s v="EURO III"/>
    <x v="3"/>
    <s v="Nové Zámky"/>
    <s v="Nitriansky kraj"/>
    <n v="22581"/>
    <n v="0"/>
    <n v="57076"/>
  </r>
  <r>
    <x v="5"/>
    <s v="M3"/>
    <s v="EURO III"/>
    <x v="3"/>
    <s v="Partizánske"/>
    <s v="Trenčiansky kraj"/>
    <n v="18154"/>
    <n v="0"/>
    <n v="33568"/>
  </r>
  <r>
    <x v="5"/>
    <s v="M3"/>
    <s v="EURO III"/>
    <x v="3"/>
    <s v="Piešťany"/>
    <s v="Trnavský kraj"/>
    <n v="1948"/>
    <n v="0"/>
    <n v="2561"/>
  </r>
  <r>
    <x v="5"/>
    <s v="M3"/>
    <s v="EURO III"/>
    <x v="3"/>
    <s v="Poprad"/>
    <s v="Prešovský kraj"/>
    <n v="16793"/>
    <n v="0"/>
    <n v="26668"/>
  </r>
  <r>
    <x v="5"/>
    <s v="M3"/>
    <s v="EURO III"/>
    <x v="3"/>
    <s v="Považská Bystrica"/>
    <s v="Trenčiansky kraj"/>
    <n v="4389"/>
    <n v="0"/>
    <n v="11279"/>
  </r>
  <r>
    <x v="5"/>
    <s v="M3"/>
    <s v="EURO III"/>
    <x v="3"/>
    <s v="Prešov"/>
    <s v="Prešovský kraj"/>
    <n v="67652"/>
    <n v="0"/>
    <n v="171706"/>
  </r>
  <r>
    <x v="5"/>
    <s v="M3"/>
    <s v="EURO III"/>
    <x v="3"/>
    <s v="Prievidza"/>
    <s v="Trenčiansky kraj"/>
    <n v="168709"/>
    <n v="0"/>
    <n v="267800"/>
  </r>
  <r>
    <x v="5"/>
    <s v="M3"/>
    <s v="EURO III"/>
    <x v="3"/>
    <s v="Púchov"/>
    <s v="Trenčiansky kraj"/>
    <n v="31986"/>
    <n v="0"/>
    <n v="52547"/>
  </r>
  <r>
    <x v="5"/>
    <s v="M3"/>
    <s v="EURO III"/>
    <x v="3"/>
    <s v="Revúca"/>
    <s v="Banskobystrický kraj"/>
    <n v="8473"/>
    <n v="0"/>
    <n v="14121"/>
  </r>
  <r>
    <x v="5"/>
    <s v="M3"/>
    <s v="EURO III"/>
    <x v="3"/>
    <s v="Rimavská Sobota"/>
    <s v="Banskobystrický kraj"/>
    <n v="38353"/>
    <n v="0"/>
    <n v="41813"/>
  </r>
  <r>
    <x v="5"/>
    <s v="M3"/>
    <s v="EURO III"/>
    <x v="3"/>
    <s v="Rožňava"/>
    <s v="Košický kraj"/>
    <n v="31939"/>
    <n v="0"/>
    <n v="30913"/>
  </r>
  <r>
    <x v="5"/>
    <s v="M3"/>
    <s v="EURO III"/>
    <x v="3"/>
    <s v="Ružomberok"/>
    <s v="Žilinský kraj"/>
    <n v="26545"/>
    <n v="0"/>
    <n v="94296"/>
  </r>
  <r>
    <x v="5"/>
    <s v="M3"/>
    <s v="EURO III"/>
    <x v="3"/>
    <s v="Sabinov"/>
    <s v="Prešovský kraj"/>
    <n v="13187"/>
    <n v="0"/>
    <n v="29723"/>
  </r>
  <r>
    <x v="5"/>
    <s v="M3"/>
    <s v="EURO III"/>
    <x v="3"/>
    <s v="Senec"/>
    <s v="Bratislavský kraj"/>
    <n v="37643"/>
    <n v="0"/>
    <n v="54709"/>
  </r>
  <r>
    <x v="5"/>
    <s v="M3"/>
    <s v="EURO III"/>
    <x v="3"/>
    <s v="Senica"/>
    <s v="Trnavský kraj"/>
    <n v="11903"/>
    <n v="0"/>
    <n v="26534"/>
  </r>
  <r>
    <x v="5"/>
    <s v="M3"/>
    <s v="EURO III"/>
    <x v="3"/>
    <s v="Skalica"/>
    <s v="Trnavský kraj"/>
    <n v="17146"/>
    <n v="0"/>
    <n v="24756"/>
  </r>
  <r>
    <x v="5"/>
    <s v="M3"/>
    <s v="EURO III"/>
    <x v="3"/>
    <s v="Snina"/>
    <s v="Prešovský kraj"/>
    <n v="7681"/>
    <n v="0"/>
    <n v="19232"/>
  </r>
  <r>
    <x v="5"/>
    <s v="M3"/>
    <s v="EURO III"/>
    <x v="3"/>
    <s v="Sobrance"/>
    <s v="Košický kraj"/>
    <n v="23183"/>
    <n v="0"/>
    <n v="26186"/>
  </r>
  <r>
    <x v="5"/>
    <s v="M3"/>
    <s v="EURO III"/>
    <x v="3"/>
    <s v="Stará Ľubovňa"/>
    <s v="Prešovský kraj"/>
    <n v="22968"/>
    <n v="0"/>
    <n v="35146"/>
  </r>
  <r>
    <x v="5"/>
    <s v="M3"/>
    <s v="EURO III"/>
    <x v="3"/>
    <s v="Stropkov"/>
    <s v="Prešovský kraj"/>
    <n v="12597"/>
    <n v="0"/>
    <n v="14749"/>
  </r>
  <r>
    <x v="5"/>
    <s v="M3"/>
    <s v="EURO III"/>
    <x v="3"/>
    <s v="Svidník"/>
    <s v="Prešovský kraj"/>
    <n v="29738"/>
    <n v="0"/>
    <n v="36426"/>
  </r>
  <r>
    <x v="5"/>
    <s v="M3"/>
    <s v="EURO III"/>
    <x v="3"/>
    <s v="Šaľa"/>
    <s v="Nitriansky kraj"/>
    <n v="7438"/>
    <n v="0"/>
    <n v="21226"/>
  </r>
  <r>
    <x v="5"/>
    <s v="M3"/>
    <s v="EURO III"/>
    <x v="3"/>
    <s v="Topoľčany"/>
    <s v="Nitriansky kraj"/>
    <n v="14574"/>
    <n v="0"/>
    <n v="68320"/>
  </r>
  <r>
    <x v="5"/>
    <s v="M3"/>
    <s v="EURO III"/>
    <x v="3"/>
    <s v="Trebišov"/>
    <s v="Košický kraj"/>
    <n v="53372"/>
    <n v="0"/>
    <n v="83294"/>
  </r>
  <r>
    <x v="5"/>
    <s v="M3"/>
    <s v="EURO III"/>
    <x v="3"/>
    <s v="Trenčín"/>
    <s v="Trenčiansky kraj"/>
    <n v="61762"/>
    <n v="0"/>
    <n v="95595"/>
  </r>
  <r>
    <x v="5"/>
    <s v="M3"/>
    <s v="EURO III"/>
    <x v="3"/>
    <s v="Trnava"/>
    <s v="Trnavský kraj"/>
    <n v="24596"/>
    <n v="0"/>
    <n v="62593"/>
  </r>
  <r>
    <x v="5"/>
    <s v="M3"/>
    <s v="EURO III"/>
    <x v="3"/>
    <s v="Turčianske Teplice"/>
    <s v="Žilinský kraj"/>
    <n v="4023"/>
    <n v="0"/>
    <n v="5239"/>
  </r>
  <r>
    <x v="5"/>
    <s v="M3"/>
    <s v="EURO III"/>
    <x v="3"/>
    <s v="Tvrdošín"/>
    <s v="Žilinský kraj"/>
    <n v="17715"/>
    <n v="0"/>
    <n v="45631"/>
  </r>
  <r>
    <x v="5"/>
    <s v="M3"/>
    <s v="EURO III"/>
    <x v="3"/>
    <s v="Veľký Krtíš"/>
    <s v="Banskobystrický kraj"/>
    <n v="8709"/>
    <n v="0"/>
    <n v="7788"/>
  </r>
  <r>
    <x v="5"/>
    <s v="M3"/>
    <s v="EURO III"/>
    <x v="3"/>
    <s v="Vranov nad Topľou"/>
    <s v="Prešovský kraj"/>
    <n v="54618"/>
    <n v="0"/>
    <n v="75724"/>
  </r>
  <r>
    <x v="5"/>
    <s v="M3"/>
    <s v="EURO III"/>
    <x v="3"/>
    <s v="Zlaté Moravce"/>
    <s v="Nitriansky kraj"/>
    <n v="7247"/>
    <n v="0"/>
    <n v="3457"/>
  </r>
  <r>
    <x v="5"/>
    <s v="M3"/>
    <s v="EURO III"/>
    <x v="3"/>
    <s v="Zvolen"/>
    <s v="Banskobystrický kraj"/>
    <n v="23052"/>
    <n v="0"/>
    <n v="33805"/>
  </r>
  <r>
    <x v="5"/>
    <s v="M3"/>
    <s v="EURO III"/>
    <x v="3"/>
    <s v="Žarnovica"/>
    <s v="Banskobystrický kraj"/>
    <n v="2415"/>
    <n v="0"/>
    <n v="3303"/>
  </r>
  <r>
    <x v="5"/>
    <s v="M3"/>
    <s v="EURO III"/>
    <x v="3"/>
    <s v="Žiar nad Hronom"/>
    <s v="Banskobystrický kraj"/>
    <n v="26630"/>
    <n v="0"/>
    <n v="47114"/>
  </r>
  <r>
    <x v="5"/>
    <s v="M3"/>
    <s v="EURO III"/>
    <x v="3"/>
    <s v="Žilina"/>
    <s v="Žilinský kraj"/>
    <n v="110760"/>
    <n v="0"/>
    <n v="227932"/>
  </r>
  <r>
    <x v="5"/>
    <s v="M3"/>
    <s v="EURO III"/>
    <x v="5"/>
    <s v="Bánovce nad Bebravou"/>
    <s v="Trenčiansky kraj"/>
    <n v="104162"/>
    <n v="10070"/>
    <n v="143860"/>
  </r>
  <r>
    <x v="5"/>
    <s v="M3"/>
    <s v="EURO III"/>
    <x v="5"/>
    <s v="Banská Bystrica"/>
    <s v="Banskobystrický kraj"/>
    <n v="178250"/>
    <n v="18242"/>
    <n v="260598"/>
  </r>
  <r>
    <x v="5"/>
    <s v="M3"/>
    <s v="EURO III"/>
    <x v="5"/>
    <s v="Bratislava II"/>
    <s v="Bratislavský kraj"/>
    <n v="7054"/>
    <n v="627"/>
    <n v="8952"/>
  </r>
  <r>
    <x v="5"/>
    <s v="M3"/>
    <s v="EURO III"/>
    <x v="5"/>
    <s v="Brezno"/>
    <s v="Banskobystrický kraj"/>
    <n v="77536"/>
    <n v="6186"/>
    <n v="88375"/>
  </r>
  <r>
    <x v="5"/>
    <s v="M3"/>
    <s v="EURO III"/>
    <x v="5"/>
    <s v="Bytča"/>
    <s v="Žilinský kraj"/>
    <n v="76497"/>
    <n v="5675"/>
    <n v="81073"/>
  </r>
  <r>
    <x v="5"/>
    <s v="M3"/>
    <s v="EURO III"/>
    <x v="5"/>
    <s v="Čadca"/>
    <s v="Žilinský kraj"/>
    <n v="78817"/>
    <n v="7250"/>
    <n v="103571"/>
  </r>
  <r>
    <x v="5"/>
    <s v="M3"/>
    <s v="EURO III"/>
    <x v="5"/>
    <s v="Detva"/>
    <s v="Banskobystrický kraj"/>
    <n v="70602"/>
    <n v="6609"/>
    <n v="94421"/>
  </r>
  <r>
    <x v="5"/>
    <s v="M3"/>
    <s v="EURO III"/>
    <x v="5"/>
    <s v="Dolný Kubín"/>
    <s v="Žilinský kraj"/>
    <n v="184825"/>
    <n v="14050"/>
    <n v="200707"/>
  </r>
  <r>
    <x v="5"/>
    <s v="M3"/>
    <s v="EURO III"/>
    <x v="5"/>
    <s v="Dunajská Streda"/>
    <s v="Trnavský kraj"/>
    <n v="60371"/>
    <n v="7309"/>
    <n v="104409"/>
  </r>
  <r>
    <x v="5"/>
    <s v="M3"/>
    <s v="EURO III"/>
    <x v="5"/>
    <s v="Galanta"/>
    <s v="Trnavský kraj"/>
    <n v="118614"/>
    <n v="13709"/>
    <n v="195842"/>
  </r>
  <r>
    <x v="5"/>
    <s v="M3"/>
    <s v="EURO III"/>
    <x v="5"/>
    <s v="Komárno"/>
    <s v="Nitriansky kraj"/>
    <n v="123634"/>
    <n v="11446"/>
    <n v="163518"/>
  </r>
  <r>
    <x v="5"/>
    <s v="M3"/>
    <s v="EURO III"/>
    <x v="5"/>
    <s v="Košice - okolie"/>
    <s v="Košický kraj"/>
    <n v="254165"/>
    <n v="25430"/>
    <n v="363291"/>
  </r>
  <r>
    <x v="5"/>
    <s v="M3"/>
    <s v="EURO III"/>
    <x v="5"/>
    <s v="Košice II"/>
    <s v="Košický kraj"/>
    <n v="5419"/>
    <n v="783"/>
    <n v="11190"/>
  </r>
  <r>
    <x v="5"/>
    <s v="M3"/>
    <s v="EURO III"/>
    <x v="5"/>
    <s v="Košice III"/>
    <s v="Košický kraj"/>
    <n v="23915"/>
    <n v="2163"/>
    <n v="30898"/>
  </r>
  <r>
    <x v="5"/>
    <s v="M3"/>
    <s v="EURO III"/>
    <x v="5"/>
    <s v="Košice IV"/>
    <s v="Košický kraj"/>
    <n v="21419"/>
    <n v="1588"/>
    <n v="22689"/>
  </r>
  <r>
    <x v="5"/>
    <s v="M3"/>
    <s v="EURO III"/>
    <x v="5"/>
    <s v="Krupina"/>
    <s v="Banskobystrický kraj"/>
    <n v="55441"/>
    <n v="6259"/>
    <n v="89414"/>
  </r>
  <r>
    <x v="5"/>
    <s v="M3"/>
    <s v="EURO III"/>
    <x v="5"/>
    <s v="Kysucké Nové Mesto"/>
    <s v="Žilinský kraj"/>
    <n v="128625"/>
    <n v="9452"/>
    <n v="135025"/>
  </r>
  <r>
    <x v="5"/>
    <s v="M3"/>
    <s v="EURO III"/>
    <x v="5"/>
    <s v="Levice"/>
    <s v="Nitriansky kraj"/>
    <n v="197277"/>
    <n v="21716"/>
    <n v="310235"/>
  </r>
  <r>
    <x v="5"/>
    <s v="M3"/>
    <s v="EURO III"/>
    <x v="5"/>
    <s v="Levoča"/>
    <s v="Prešovský kraj"/>
    <n v="48645"/>
    <n v="6563"/>
    <n v="93759"/>
  </r>
  <r>
    <x v="5"/>
    <s v="M3"/>
    <s v="EURO III"/>
    <x v="5"/>
    <s v="Liptovský Mikuláš"/>
    <s v="Žilinský kraj"/>
    <n v="28135"/>
    <n v="2632"/>
    <n v="37606"/>
  </r>
  <r>
    <x v="5"/>
    <s v="M3"/>
    <s v="EURO III"/>
    <x v="5"/>
    <s v="Lučenec"/>
    <s v="Banskobystrický kraj"/>
    <n v="122333"/>
    <n v="12786"/>
    <n v="182661"/>
  </r>
  <r>
    <x v="5"/>
    <s v="M3"/>
    <s v="EURO III"/>
    <x v="5"/>
    <s v="Martin"/>
    <s v="Žilinský kraj"/>
    <n v="254404"/>
    <n v="15613"/>
    <n v="223036"/>
  </r>
  <r>
    <x v="5"/>
    <s v="M3"/>
    <s v="EURO III"/>
    <x v="5"/>
    <s v="Michalovce"/>
    <s v="Košický kraj"/>
    <n v="104032"/>
    <n v="7164"/>
    <n v="102348"/>
  </r>
  <r>
    <x v="5"/>
    <s v="M3"/>
    <s v="EURO III"/>
    <x v="5"/>
    <s v="Nitra"/>
    <s v="Nitriansky kraj"/>
    <n v="125797"/>
    <n v="15272"/>
    <n v="218164"/>
  </r>
  <r>
    <x v="5"/>
    <s v="M3"/>
    <s v="EURO III"/>
    <x v="5"/>
    <s v="Nové Zámky"/>
    <s v="Nitriansky kraj"/>
    <n v="118267"/>
    <n v="15763"/>
    <n v="225181"/>
  </r>
  <r>
    <x v="5"/>
    <s v="M3"/>
    <s v="EURO III"/>
    <x v="5"/>
    <s v="Partizánske"/>
    <s v="Trenčiansky kraj"/>
    <n v="43903"/>
    <n v="5264"/>
    <n v="75202"/>
  </r>
  <r>
    <x v="5"/>
    <s v="M3"/>
    <s v="EURO III"/>
    <x v="5"/>
    <s v="Prešov"/>
    <s v="Prešovský kraj"/>
    <n v="62765"/>
    <n v="6790"/>
    <n v="96995"/>
  </r>
  <r>
    <x v="5"/>
    <s v="M3"/>
    <s v="EURO III"/>
    <x v="5"/>
    <s v="Prievidza"/>
    <s v="Trenčiansky kraj"/>
    <n v="365922"/>
    <n v="36717"/>
    <n v="524535"/>
  </r>
  <r>
    <x v="5"/>
    <s v="M3"/>
    <s v="EURO III"/>
    <x v="5"/>
    <s v="Púchov"/>
    <s v="Trenčiansky kraj"/>
    <n v="47791"/>
    <n v="2849"/>
    <n v="40706"/>
  </r>
  <r>
    <x v="5"/>
    <s v="M3"/>
    <s v="EURO III"/>
    <x v="5"/>
    <s v="Revúca"/>
    <s v="Banskobystrický kraj"/>
    <n v="2937"/>
    <n v="209"/>
    <n v="2981"/>
  </r>
  <r>
    <x v="5"/>
    <s v="M3"/>
    <s v="EURO III"/>
    <x v="5"/>
    <s v="Rimavská Sobota"/>
    <s v="Banskobystrický kraj"/>
    <n v="62627"/>
    <n v="6726"/>
    <n v="96090"/>
  </r>
  <r>
    <x v="5"/>
    <s v="M3"/>
    <s v="EURO III"/>
    <x v="5"/>
    <s v="Rožňava"/>
    <s v="Košický kraj"/>
    <n v="157789"/>
    <n v="15093"/>
    <n v="215613"/>
  </r>
  <r>
    <x v="5"/>
    <s v="M3"/>
    <s v="EURO III"/>
    <x v="5"/>
    <s v="Ružomberok"/>
    <s v="Žilinský kraj"/>
    <n v="180708"/>
    <n v="17775"/>
    <n v="253928"/>
  </r>
  <r>
    <x v="5"/>
    <s v="M3"/>
    <s v="EURO III"/>
    <x v="5"/>
    <s v="Senec"/>
    <s v="Bratislavský kraj"/>
    <n v="17920"/>
    <n v="1952"/>
    <n v="27889"/>
  </r>
  <r>
    <x v="5"/>
    <s v="M3"/>
    <s v="EURO III"/>
    <x v="5"/>
    <s v="Senica"/>
    <s v="Trnavský kraj"/>
    <n v="70602"/>
    <n v="8716"/>
    <n v="124510"/>
  </r>
  <r>
    <x v="5"/>
    <s v="M3"/>
    <s v="EURO III"/>
    <x v="5"/>
    <s v="Skalica"/>
    <s v="Trnavský kraj"/>
    <n v="92503"/>
    <n v="9924"/>
    <n v="141764"/>
  </r>
  <r>
    <x v="5"/>
    <s v="M3"/>
    <s v="EURO III"/>
    <x v="5"/>
    <s v="Sobrance"/>
    <s v="Košický kraj"/>
    <n v="43843"/>
    <n v="5225"/>
    <n v="74637"/>
  </r>
  <r>
    <x v="5"/>
    <s v="M3"/>
    <s v="EURO III"/>
    <x v="5"/>
    <s v="Spišská Nová Ves"/>
    <s v="Košický kraj"/>
    <n v="2465"/>
    <n v="578"/>
    <n v="8263"/>
  </r>
  <r>
    <x v="5"/>
    <s v="M3"/>
    <s v="EURO III"/>
    <x v="5"/>
    <s v="Stropkov"/>
    <s v="Prešovský kraj"/>
    <n v="21271"/>
    <n v="1534"/>
    <n v="21916"/>
  </r>
  <r>
    <x v="5"/>
    <s v="M3"/>
    <s v="EURO III"/>
    <x v="5"/>
    <s v="Svidník"/>
    <s v="Prešovský kraj"/>
    <n v="62955"/>
    <n v="4316"/>
    <n v="61661"/>
  </r>
  <r>
    <x v="5"/>
    <s v="M3"/>
    <s v="EURO III"/>
    <x v="5"/>
    <s v="Šaľa"/>
    <s v="Nitriansky kraj"/>
    <n v="92230"/>
    <n v="6405"/>
    <n v="91495"/>
  </r>
  <r>
    <x v="5"/>
    <s v="M3"/>
    <s v="EURO III"/>
    <x v="5"/>
    <s v="Topoľčany"/>
    <s v="Nitriansky kraj"/>
    <n v="32284"/>
    <n v="2064"/>
    <n v="29480"/>
  </r>
  <r>
    <x v="5"/>
    <s v="M3"/>
    <s v="EURO III"/>
    <x v="5"/>
    <s v="Trebišov"/>
    <s v="Košický kraj"/>
    <n v="131037"/>
    <n v="11568"/>
    <n v="165258"/>
  </r>
  <r>
    <x v="5"/>
    <s v="M3"/>
    <s v="EURO III"/>
    <x v="5"/>
    <s v="Trenčín"/>
    <s v="Trenčiansky kraj"/>
    <n v="67959"/>
    <n v="9550"/>
    <n v="136433"/>
  </r>
  <r>
    <x v="5"/>
    <s v="M3"/>
    <s v="EURO III"/>
    <x v="5"/>
    <s v="Trnava"/>
    <s v="Trnavský kraj"/>
    <n v="47636"/>
    <n v="5291"/>
    <n v="75581"/>
  </r>
  <r>
    <x v="5"/>
    <s v="M3"/>
    <s v="EURO III"/>
    <x v="5"/>
    <s v="Turčianske Teplice"/>
    <s v="Žilinský kraj"/>
    <n v="18471"/>
    <n v="2139"/>
    <n v="30559"/>
  </r>
  <r>
    <x v="5"/>
    <s v="M3"/>
    <s v="EURO III"/>
    <x v="5"/>
    <s v="Tvrdošín"/>
    <s v="Žilinský kraj"/>
    <n v="23860"/>
    <n v="2299"/>
    <n v="32838"/>
  </r>
  <r>
    <x v="5"/>
    <s v="M3"/>
    <s v="EURO III"/>
    <x v="5"/>
    <s v="Vranov nad Topľou"/>
    <s v="Prešovský kraj"/>
    <n v="93275"/>
    <n v="10494"/>
    <n v="149915"/>
  </r>
  <r>
    <x v="5"/>
    <s v="M3"/>
    <s v="EURO III"/>
    <x v="5"/>
    <s v="Zvolen"/>
    <s v="Banskobystrický kraj"/>
    <n v="93804"/>
    <n v="9262"/>
    <n v="132309"/>
  </r>
  <r>
    <x v="5"/>
    <s v="M3"/>
    <s v="EURO III"/>
    <x v="5"/>
    <s v="Žarnovica"/>
    <s v="Banskobystrický kraj"/>
    <n v="2593"/>
    <n v="200"/>
    <n v="2862"/>
  </r>
  <r>
    <x v="5"/>
    <s v="M3"/>
    <s v="EURO III"/>
    <x v="5"/>
    <s v="Žiar nad Hronom"/>
    <s v="Banskobystrický kraj"/>
    <n v="45494"/>
    <n v="5325"/>
    <n v="76069"/>
  </r>
  <r>
    <x v="5"/>
    <s v="M3"/>
    <s v="EURO III"/>
    <x v="5"/>
    <s v="Žilina"/>
    <s v="Žilinský kraj"/>
    <n v="255108"/>
    <n v="21080"/>
    <n v="301139"/>
  </r>
  <r>
    <x v="5"/>
    <s v="M3"/>
    <s v="EURO III"/>
    <x v="6"/>
    <s v="Banská Bystrica"/>
    <s v="Banskobystrický kraj"/>
    <n v="5021"/>
    <n v="0"/>
    <n v="13552"/>
  </r>
  <r>
    <x v="5"/>
    <s v="M3"/>
    <s v="EURO III"/>
    <x v="6"/>
    <s v="Banská Štiavnica"/>
    <s v="Banskobystrický kraj"/>
    <n v="7029"/>
    <n v="0"/>
    <n v="17162"/>
  </r>
  <r>
    <x v="5"/>
    <s v="M3"/>
    <s v="EURO III"/>
    <x v="6"/>
    <s v="Bardejov"/>
    <s v="Prešovský kraj"/>
    <n v="44567"/>
    <n v="0"/>
    <n v="45639"/>
  </r>
  <r>
    <x v="5"/>
    <s v="M3"/>
    <s v="EURO III"/>
    <x v="6"/>
    <s v="Brezno"/>
    <s v="Banskobystrický kraj"/>
    <n v="60916"/>
    <n v="0"/>
    <n v="93981"/>
  </r>
  <r>
    <x v="5"/>
    <s v="M3"/>
    <s v="EURO III"/>
    <x v="6"/>
    <s v="Humenné"/>
    <s v="Prešovský kraj"/>
    <n v="18057"/>
    <n v="0"/>
    <n v="35026"/>
  </r>
  <r>
    <x v="5"/>
    <s v="M3"/>
    <s v="EURO III"/>
    <x v="6"/>
    <s v="Ilava"/>
    <s v="Trenčiansky kraj"/>
    <n v="5306"/>
    <n v="0"/>
    <n v="8065"/>
  </r>
  <r>
    <x v="5"/>
    <s v="M3"/>
    <s v="EURO III"/>
    <x v="6"/>
    <s v="Kežmarok"/>
    <s v="Prešovský kraj"/>
    <n v="41731"/>
    <n v="0"/>
    <n v="64937"/>
  </r>
  <r>
    <x v="5"/>
    <s v="M3"/>
    <s v="EURO III"/>
    <x v="6"/>
    <s v="Komárno"/>
    <s v="Nitriansky kraj"/>
    <n v="27701"/>
    <n v="0"/>
    <n v="52935"/>
  </r>
  <r>
    <x v="5"/>
    <s v="M3"/>
    <s v="EURO III"/>
    <x v="6"/>
    <s v="Krupina"/>
    <s v="Banskobystrický kraj"/>
    <n v="1057"/>
    <n v="0"/>
    <n v="2942"/>
  </r>
  <r>
    <x v="5"/>
    <s v="M3"/>
    <s v="EURO III"/>
    <x v="6"/>
    <s v="Levice"/>
    <s v="Nitriansky kraj"/>
    <n v="3466"/>
    <n v="0"/>
    <n v="8290"/>
  </r>
  <r>
    <x v="5"/>
    <s v="M3"/>
    <s v="EURO III"/>
    <x v="6"/>
    <s v="Lučenec"/>
    <s v="Banskobystrický kraj"/>
    <n v="41356"/>
    <n v="0"/>
    <n v="40863"/>
  </r>
  <r>
    <x v="5"/>
    <s v="M3"/>
    <s v="EURO III"/>
    <x v="6"/>
    <s v="Michalovce"/>
    <s v="Košický kraj"/>
    <n v="28320"/>
    <n v="0"/>
    <n v="57046"/>
  </r>
  <r>
    <x v="5"/>
    <s v="M3"/>
    <s v="EURO III"/>
    <x v="6"/>
    <s v="Námestovo"/>
    <s v="Žilinský kraj"/>
    <n v="89742"/>
    <n v="0"/>
    <n v="140459"/>
  </r>
  <r>
    <x v="5"/>
    <s v="M3"/>
    <s v="EURO III"/>
    <x v="6"/>
    <s v="Nové Mesto nad Váhom"/>
    <s v="Trenčiansky kraj"/>
    <n v="9913"/>
    <n v="0"/>
    <n v="12430"/>
  </r>
  <r>
    <x v="5"/>
    <s v="M3"/>
    <s v="EURO III"/>
    <x v="6"/>
    <s v="Nové Zámky"/>
    <s v="Nitriansky kraj"/>
    <n v="14423"/>
    <n v="0"/>
    <n v="20569"/>
  </r>
  <r>
    <x v="5"/>
    <s v="M3"/>
    <s v="EURO III"/>
    <x v="6"/>
    <s v="Poprad"/>
    <s v="Prešovský kraj"/>
    <n v="16625"/>
    <n v="0"/>
    <n v="44063"/>
  </r>
  <r>
    <x v="5"/>
    <s v="M3"/>
    <s v="EURO III"/>
    <x v="6"/>
    <s v="Prešov"/>
    <s v="Prešovský kraj"/>
    <n v="21678"/>
    <n v="0"/>
    <n v="47074"/>
  </r>
  <r>
    <x v="5"/>
    <s v="M3"/>
    <s v="EURO III"/>
    <x v="6"/>
    <s v="Prievidza"/>
    <s v="Trenčiansky kraj"/>
    <n v="71665"/>
    <n v="0"/>
    <n v="101198"/>
  </r>
  <r>
    <x v="5"/>
    <s v="M3"/>
    <s v="EURO III"/>
    <x v="6"/>
    <s v="Revúca"/>
    <s v="Banskobystrický kraj"/>
    <n v="4574"/>
    <n v="0"/>
    <n v="1176"/>
  </r>
  <r>
    <x v="5"/>
    <s v="M3"/>
    <s v="EURO III"/>
    <x v="6"/>
    <s v="Rimavská Sobota"/>
    <s v="Banskobystrický kraj"/>
    <n v="45868"/>
    <n v="0"/>
    <n v="70292"/>
  </r>
  <r>
    <x v="5"/>
    <s v="M3"/>
    <s v="EURO III"/>
    <x v="6"/>
    <s v="Rožňava"/>
    <s v="Košický kraj"/>
    <n v="30009"/>
    <n v="0"/>
    <n v="45572"/>
  </r>
  <r>
    <x v="5"/>
    <s v="M3"/>
    <s v="EURO III"/>
    <x v="6"/>
    <s v="Sabinov"/>
    <s v="Prešovský kraj"/>
    <n v="19153"/>
    <n v="0"/>
    <n v="26400"/>
  </r>
  <r>
    <x v="5"/>
    <s v="M3"/>
    <s v="EURO III"/>
    <x v="6"/>
    <s v="Snina"/>
    <s v="Prešovský kraj"/>
    <n v="11946"/>
    <n v="0"/>
    <n v="17348"/>
  </r>
  <r>
    <x v="5"/>
    <s v="M3"/>
    <s v="EURO III"/>
    <x v="6"/>
    <s v="Stará Ľubovňa"/>
    <s v="Prešovský kraj"/>
    <n v="66490"/>
    <n v="0"/>
    <n v="128327"/>
  </r>
  <r>
    <x v="5"/>
    <s v="M3"/>
    <s v="EURO III"/>
    <x v="6"/>
    <s v="Svidník"/>
    <s v="Prešovský kraj"/>
    <n v="12139"/>
    <n v="0"/>
    <n v="12229"/>
  </r>
  <r>
    <x v="5"/>
    <s v="M3"/>
    <s v="EURO III"/>
    <x v="6"/>
    <s v="Trenčín"/>
    <s v="Trenčiansky kraj"/>
    <n v="22869"/>
    <n v="0"/>
    <n v="23314"/>
  </r>
  <r>
    <x v="5"/>
    <s v="M3"/>
    <s v="EURO III"/>
    <x v="6"/>
    <s v="Turčianske Teplice"/>
    <s v="Žilinský kraj"/>
    <n v="1721"/>
    <n v="0"/>
    <n v="9701"/>
  </r>
  <r>
    <x v="5"/>
    <s v="M3"/>
    <s v="EURO III"/>
    <x v="6"/>
    <s v="Veľký Krtíš"/>
    <s v="Banskobystrický kraj"/>
    <n v="18675"/>
    <n v="0"/>
    <n v="39078"/>
  </r>
  <r>
    <x v="5"/>
    <s v="M3"/>
    <s v="EURO III"/>
    <x v="6"/>
    <s v="Vranov nad Topľou"/>
    <s v="Prešovský kraj"/>
    <n v="11706"/>
    <n v="0"/>
    <n v="15345"/>
  </r>
  <r>
    <x v="5"/>
    <s v="M3"/>
    <s v="EURO III"/>
    <x v="6"/>
    <s v="Zvolen"/>
    <s v="Banskobystrický kraj"/>
    <n v="1092"/>
    <n v="0"/>
    <n v="1625"/>
  </r>
  <r>
    <x v="5"/>
    <s v="M3"/>
    <s v="EURO III"/>
    <x v="6"/>
    <s v="Žilina"/>
    <s v="Žilinský kraj"/>
    <n v="150900"/>
    <n v="0"/>
    <n v="191749"/>
  </r>
  <r>
    <x v="5"/>
    <s v="M3"/>
    <s v="EURO III"/>
    <x v="7"/>
    <s v="Banská Bystrica"/>
    <s v="Banskobystrický kraj"/>
    <n v="8442"/>
    <n v="645"/>
    <n v="9207"/>
  </r>
  <r>
    <x v="5"/>
    <s v="M3"/>
    <s v="EURO III"/>
    <x v="7"/>
    <s v="Bratislava IV"/>
    <s v="Bratislavský kraj"/>
    <n v="41338"/>
    <n v="1568"/>
    <n v="22407"/>
  </r>
  <r>
    <x v="5"/>
    <s v="M3"/>
    <s v="EURO III"/>
    <x v="7"/>
    <s v="Bytča"/>
    <s v="Žilinský kraj"/>
    <n v="35502"/>
    <n v="1992"/>
    <n v="28456"/>
  </r>
  <r>
    <x v="5"/>
    <s v="M3"/>
    <s v="EURO III"/>
    <x v="7"/>
    <s v="Detva"/>
    <s v="Banskobystrický kraj"/>
    <n v="871"/>
    <n v="104"/>
    <n v="1491"/>
  </r>
  <r>
    <x v="5"/>
    <s v="M3"/>
    <s v="EURO III"/>
    <x v="7"/>
    <s v="Dolný Kubín"/>
    <s v="Žilinský kraj"/>
    <n v="19875"/>
    <n v="1571"/>
    <n v="22449"/>
  </r>
  <r>
    <x v="5"/>
    <s v="M3"/>
    <s v="EURO III"/>
    <x v="7"/>
    <s v="Galanta"/>
    <s v="Trnavský kraj"/>
    <n v="29808"/>
    <n v="4802"/>
    <n v="68598"/>
  </r>
  <r>
    <x v="5"/>
    <s v="M3"/>
    <s v="EURO III"/>
    <x v="7"/>
    <s v="Hlohovec"/>
    <s v="Trnavský kraj"/>
    <n v="46964"/>
    <n v="3104"/>
    <n v="44344"/>
  </r>
  <r>
    <x v="5"/>
    <s v="M3"/>
    <s v="EURO III"/>
    <x v="7"/>
    <s v="Ilava"/>
    <s v="Trenčiansky kraj"/>
    <n v="179005"/>
    <n v="7344"/>
    <n v="104909"/>
  </r>
  <r>
    <x v="5"/>
    <s v="M3"/>
    <s v="EURO III"/>
    <x v="7"/>
    <s v="Košice - okolie"/>
    <s v="Košický kraj"/>
    <n v="22094"/>
    <n v="1697"/>
    <n v="24238"/>
  </r>
  <r>
    <x v="5"/>
    <s v="M3"/>
    <s v="EURO III"/>
    <x v="7"/>
    <s v="Levoča"/>
    <s v="Prešovský kraj"/>
    <n v="15010"/>
    <n v="1355"/>
    <n v="19357"/>
  </r>
  <r>
    <x v="5"/>
    <s v="M3"/>
    <s v="EURO III"/>
    <x v="7"/>
    <s v="Liptovský Mikuláš"/>
    <s v="Žilinský kraj"/>
    <n v="67348"/>
    <n v="7100"/>
    <n v="101427"/>
  </r>
  <r>
    <x v="5"/>
    <s v="M3"/>
    <s v="EURO III"/>
    <x v="7"/>
    <s v="Malacky"/>
    <s v="Bratislavský kraj"/>
    <n v="276907"/>
    <n v="30338"/>
    <n v="433394"/>
  </r>
  <r>
    <x v="5"/>
    <s v="M3"/>
    <s v="EURO III"/>
    <x v="7"/>
    <s v="Martin"/>
    <s v="Žilinský kraj"/>
    <n v="72992"/>
    <n v="2381"/>
    <n v="34016"/>
  </r>
  <r>
    <x v="5"/>
    <s v="M3"/>
    <s v="EURO III"/>
    <x v="7"/>
    <s v="Nitra"/>
    <s v="Nitriansky kraj"/>
    <n v="55575"/>
    <n v="4834"/>
    <n v="69053"/>
  </r>
  <r>
    <x v="5"/>
    <s v="M3"/>
    <s v="EURO III"/>
    <x v="7"/>
    <s v="Nové Mesto nad Váhom"/>
    <s v="Trenčiansky kraj"/>
    <n v="30518"/>
    <n v="4657"/>
    <n v="66525"/>
  </r>
  <r>
    <x v="5"/>
    <s v="M3"/>
    <s v="EURO III"/>
    <x v="7"/>
    <s v="Piešťany"/>
    <s v="Trnavský kraj"/>
    <n v="19571"/>
    <n v="3100"/>
    <n v="44279"/>
  </r>
  <r>
    <x v="5"/>
    <s v="M3"/>
    <s v="EURO III"/>
    <x v="7"/>
    <s v="Poprad"/>
    <s v="Prešovský kraj"/>
    <n v="23482"/>
    <n v="2345"/>
    <n v="33500"/>
  </r>
  <r>
    <x v="5"/>
    <s v="M3"/>
    <s v="EURO III"/>
    <x v="7"/>
    <s v="Považská Bystrica"/>
    <s v="Trenčiansky kraj"/>
    <n v="19809"/>
    <n v="2004"/>
    <n v="28622"/>
  </r>
  <r>
    <x v="5"/>
    <s v="M3"/>
    <s v="EURO III"/>
    <x v="7"/>
    <s v="Prešov"/>
    <s v="Prešovský kraj"/>
    <n v="34875"/>
    <n v="2928"/>
    <n v="41824"/>
  </r>
  <r>
    <x v="5"/>
    <s v="M3"/>
    <s v="EURO III"/>
    <x v="7"/>
    <s v="Púchov"/>
    <s v="Trenčiansky kraj"/>
    <n v="23165"/>
    <n v="1874"/>
    <n v="26773"/>
  </r>
  <r>
    <x v="5"/>
    <s v="M3"/>
    <s v="EURO III"/>
    <x v="7"/>
    <s v="Revúca"/>
    <s v="Banskobystrický kraj"/>
    <n v="17688"/>
    <n v="1047"/>
    <n v="14959"/>
  </r>
  <r>
    <x v="5"/>
    <s v="M3"/>
    <s v="EURO III"/>
    <x v="7"/>
    <s v="Rimavská Sobota"/>
    <s v="Banskobystrický kraj"/>
    <n v="13230"/>
    <n v="811"/>
    <n v="11588"/>
  </r>
  <r>
    <x v="5"/>
    <s v="M3"/>
    <s v="EURO III"/>
    <x v="7"/>
    <s v="Ružomberok"/>
    <s v="Žilinský kraj"/>
    <n v="1058"/>
    <n v="51"/>
    <n v="724"/>
  </r>
  <r>
    <x v="5"/>
    <s v="M3"/>
    <s v="EURO III"/>
    <x v="7"/>
    <s v="Senec"/>
    <s v="Bratislavský kraj"/>
    <n v="216558"/>
    <n v="15621"/>
    <n v="223151"/>
  </r>
  <r>
    <x v="5"/>
    <s v="M3"/>
    <s v="EURO III"/>
    <x v="7"/>
    <s v="Senica"/>
    <s v="Trnavský kraj"/>
    <n v="12394"/>
    <n v="2093"/>
    <n v="29894"/>
  </r>
  <r>
    <x v="5"/>
    <s v="M3"/>
    <s v="EURO III"/>
    <x v="7"/>
    <s v="Spišská Nová Ves"/>
    <s v="Košický kraj"/>
    <n v="116"/>
    <n v="27"/>
    <n v="389"/>
  </r>
  <r>
    <x v="5"/>
    <s v="M3"/>
    <s v="EURO III"/>
    <x v="7"/>
    <s v="Svidník"/>
    <s v="Prešovský kraj"/>
    <n v="2351"/>
    <n v="214"/>
    <n v="3063"/>
  </r>
  <r>
    <x v="5"/>
    <s v="M3"/>
    <s v="EURO III"/>
    <x v="7"/>
    <s v="Trenčín"/>
    <s v="Trenčiansky kraj"/>
    <n v="103644"/>
    <n v="8273"/>
    <n v="118189"/>
  </r>
  <r>
    <x v="5"/>
    <s v="M3"/>
    <s v="EURO III"/>
    <x v="7"/>
    <s v="Trnava"/>
    <s v="Trnavský kraj"/>
    <n v="137021"/>
    <n v="13704"/>
    <n v="195778"/>
  </r>
  <r>
    <x v="5"/>
    <s v="M3"/>
    <s v="EURO III"/>
    <x v="7"/>
    <s v="Turčianske Teplice"/>
    <s v="Žilinský kraj"/>
    <n v="2908"/>
    <n v="263"/>
    <n v="3756"/>
  </r>
  <r>
    <x v="5"/>
    <s v="M3"/>
    <s v="EURO III"/>
    <x v="7"/>
    <s v="Tvrdošín"/>
    <s v="Žilinský kraj"/>
    <n v="15505"/>
    <n v="1391"/>
    <n v="19877"/>
  </r>
  <r>
    <x v="5"/>
    <s v="M3"/>
    <s v="EURO III"/>
    <x v="7"/>
    <s v="Zlaté Moravce"/>
    <s v="Nitriansky kraj"/>
    <n v="65366"/>
    <n v="7830"/>
    <n v="111850"/>
  </r>
  <r>
    <x v="5"/>
    <s v="M3"/>
    <s v="EURO III"/>
    <x v="7"/>
    <s v="Zvolen"/>
    <s v="Banskobystrický kraj"/>
    <n v="99542"/>
    <n v="5466"/>
    <n v="78087"/>
  </r>
  <r>
    <x v="5"/>
    <s v="M3"/>
    <s v="EURO III"/>
    <x v="7"/>
    <s v="Žarnovica"/>
    <s v="Banskobystrický kraj"/>
    <n v="5550"/>
    <n v="1006"/>
    <n v="14377"/>
  </r>
  <r>
    <x v="5"/>
    <s v="M3"/>
    <s v="EURO III"/>
    <x v="7"/>
    <s v="Žiar nad Hronom"/>
    <s v="Banskobystrický kraj"/>
    <n v="91379"/>
    <n v="9028"/>
    <n v="128967"/>
  </r>
  <r>
    <x v="5"/>
    <s v="M3"/>
    <s v="EURO III"/>
    <x v="7"/>
    <s v="Žilina"/>
    <s v="Žilinský kraj"/>
    <n v="63691"/>
    <n v="7403"/>
    <n v="105757"/>
  </r>
  <r>
    <x v="5"/>
    <s v="M3"/>
    <s v="EURO III"/>
    <x v="8"/>
    <s v="Bánovce nad Bebravou"/>
    <s v="Trenčiansky kraj"/>
    <n v="1399"/>
    <n v="0"/>
    <n v="22441"/>
  </r>
  <r>
    <x v="5"/>
    <s v="M3"/>
    <s v="EURO III"/>
    <x v="8"/>
    <s v="Banská Bystrica"/>
    <s v="Banskobystrický kraj"/>
    <n v="443"/>
    <n v="0"/>
    <n v="4696"/>
  </r>
  <r>
    <x v="5"/>
    <s v="M3"/>
    <s v="EURO III"/>
    <x v="8"/>
    <s v="Banská Štiavnica"/>
    <s v="Banskobystrický kraj"/>
    <n v="40"/>
    <n v="0"/>
    <n v="1276"/>
  </r>
  <r>
    <x v="5"/>
    <s v="M3"/>
    <s v="EURO III"/>
    <x v="8"/>
    <s v="Bardejov"/>
    <s v="Prešovský kraj"/>
    <n v="3894"/>
    <n v="0"/>
    <n v="129160"/>
  </r>
  <r>
    <x v="5"/>
    <s v="M3"/>
    <s v="EURO III"/>
    <x v="8"/>
    <s v="Bratislava I"/>
    <s v="Bratislavský kraj"/>
    <n v="894"/>
    <n v="0"/>
    <n v="4738"/>
  </r>
  <r>
    <x v="5"/>
    <s v="M3"/>
    <s v="EURO III"/>
    <x v="8"/>
    <s v="Bratislava III"/>
    <s v="Bratislavský kraj"/>
    <n v="672"/>
    <n v="0"/>
    <n v="3562"/>
  </r>
  <r>
    <x v="5"/>
    <s v="M3"/>
    <s v="EURO III"/>
    <x v="8"/>
    <s v="Bratislava IV"/>
    <s v="Bratislavský kraj"/>
    <n v="29"/>
    <n v="0"/>
    <n v="325"/>
  </r>
  <r>
    <x v="5"/>
    <s v="M3"/>
    <s v="EURO III"/>
    <x v="8"/>
    <s v="Brezno"/>
    <s v="Banskobystrický kraj"/>
    <n v="85"/>
    <n v="0"/>
    <n v="1798"/>
  </r>
  <r>
    <x v="5"/>
    <s v="M3"/>
    <s v="EURO III"/>
    <x v="8"/>
    <s v="Bytča"/>
    <s v="Žilinský kraj"/>
    <n v="3218"/>
    <n v="0"/>
    <n v="56064"/>
  </r>
  <r>
    <x v="5"/>
    <s v="M3"/>
    <s v="EURO III"/>
    <x v="8"/>
    <s v="Čadca"/>
    <s v="Žilinský kraj"/>
    <n v="6228"/>
    <n v="0"/>
    <n v="126593"/>
  </r>
  <r>
    <x v="5"/>
    <s v="M3"/>
    <s v="EURO III"/>
    <x v="8"/>
    <s v="Detva"/>
    <s v="Banskobystrický kraj"/>
    <n v="53"/>
    <n v="0"/>
    <n v="2107"/>
  </r>
  <r>
    <x v="5"/>
    <s v="M3"/>
    <s v="EURO III"/>
    <x v="8"/>
    <s v="Dunajská Streda"/>
    <s v="Trnavský kraj"/>
    <n v="657"/>
    <n v="0"/>
    <n v="26512"/>
  </r>
  <r>
    <x v="5"/>
    <s v="M3"/>
    <s v="EURO III"/>
    <x v="8"/>
    <s v="Galanta"/>
    <s v="Trnavský kraj"/>
    <n v="3615"/>
    <n v="0"/>
    <n v="42681"/>
  </r>
  <r>
    <x v="5"/>
    <s v="M3"/>
    <s v="EURO III"/>
    <x v="8"/>
    <s v="Gelnica"/>
    <s v="Košický kraj"/>
    <n v="81"/>
    <n v="0"/>
    <n v="2751"/>
  </r>
  <r>
    <x v="5"/>
    <s v="M3"/>
    <s v="EURO III"/>
    <x v="8"/>
    <s v="Hlohovec"/>
    <s v="Trnavský kraj"/>
    <n v="3227"/>
    <n v="0"/>
    <n v="26874"/>
  </r>
  <r>
    <x v="5"/>
    <s v="M3"/>
    <s v="EURO III"/>
    <x v="8"/>
    <s v="Humenné"/>
    <s v="Prešovský kraj"/>
    <n v="5000"/>
    <n v="0"/>
    <n v="18096"/>
  </r>
  <r>
    <x v="5"/>
    <s v="M3"/>
    <s v="EURO III"/>
    <x v="8"/>
    <s v="Ilava"/>
    <s v="Trenčiansky kraj"/>
    <n v="1796"/>
    <n v="0"/>
    <n v="3450"/>
  </r>
  <r>
    <x v="5"/>
    <s v="M3"/>
    <s v="EURO III"/>
    <x v="8"/>
    <s v="Kežmarok"/>
    <s v="Prešovský kraj"/>
    <n v="1357"/>
    <n v="0"/>
    <n v="29072"/>
  </r>
  <r>
    <x v="5"/>
    <s v="M3"/>
    <s v="EURO III"/>
    <x v="8"/>
    <s v="Komárno"/>
    <s v="Nitriansky kraj"/>
    <n v="1036"/>
    <n v="0"/>
    <n v="33113"/>
  </r>
  <r>
    <x v="5"/>
    <s v="M3"/>
    <s v="EURO III"/>
    <x v="8"/>
    <s v="Košice - okolie"/>
    <s v="Košický kraj"/>
    <n v="1561"/>
    <n v="0"/>
    <n v="17982"/>
  </r>
  <r>
    <x v="5"/>
    <s v="M3"/>
    <s v="EURO III"/>
    <x v="8"/>
    <s v="Košice I"/>
    <s v="Košický kraj"/>
    <n v="90"/>
    <n v="0"/>
    <n v="3060"/>
  </r>
  <r>
    <x v="5"/>
    <s v="M3"/>
    <s v="EURO III"/>
    <x v="8"/>
    <s v="Levice"/>
    <s v="Nitriansky kraj"/>
    <n v="2618"/>
    <n v="0"/>
    <n v="26031"/>
  </r>
  <r>
    <x v="5"/>
    <s v="M3"/>
    <s v="EURO III"/>
    <x v="8"/>
    <s v="Levoča"/>
    <s v="Prešovský kraj"/>
    <n v="551"/>
    <n v="0"/>
    <n v="12509"/>
  </r>
  <r>
    <x v="5"/>
    <s v="M3"/>
    <s v="EURO III"/>
    <x v="8"/>
    <s v="Liptovský Mikuláš"/>
    <s v="Žilinský kraj"/>
    <n v="1222"/>
    <n v="0"/>
    <n v="21594"/>
  </r>
  <r>
    <x v="5"/>
    <s v="M3"/>
    <s v="EURO III"/>
    <x v="8"/>
    <s v="Lučenec"/>
    <s v="Banskobystrický kraj"/>
    <n v="16"/>
    <n v="0"/>
    <n v="174"/>
  </r>
  <r>
    <x v="5"/>
    <s v="M3"/>
    <s v="EURO III"/>
    <x v="8"/>
    <s v="Malacky"/>
    <s v="Bratislavský kraj"/>
    <n v="3485"/>
    <n v="0"/>
    <n v="61776"/>
  </r>
  <r>
    <x v="5"/>
    <s v="M3"/>
    <s v="EURO III"/>
    <x v="8"/>
    <s v="Martin"/>
    <s v="Žilinský kraj"/>
    <n v="539"/>
    <n v="0"/>
    <n v="16116"/>
  </r>
  <r>
    <x v="5"/>
    <s v="M3"/>
    <s v="EURO III"/>
    <x v="8"/>
    <s v="Medzilaborce"/>
    <s v="Prešovský kraj"/>
    <n v="209"/>
    <n v="0"/>
    <n v="4555"/>
  </r>
  <r>
    <x v="5"/>
    <s v="M3"/>
    <s v="EURO III"/>
    <x v="8"/>
    <s v="Michalovce"/>
    <s v="Košický kraj"/>
    <n v="314"/>
    <n v="0"/>
    <n v="6822"/>
  </r>
  <r>
    <x v="5"/>
    <s v="M3"/>
    <s v="EURO III"/>
    <x v="8"/>
    <s v="Myjava"/>
    <s v="Trenčiansky kraj"/>
    <n v="932"/>
    <n v="0"/>
    <n v="12268"/>
  </r>
  <r>
    <x v="5"/>
    <s v="M3"/>
    <s v="EURO III"/>
    <x v="8"/>
    <s v="Námestovo"/>
    <s v="Žilinský kraj"/>
    <n v="2015"/>
    <n v="0"/>
    <n v="43819"/>
  </r>
  <r>
    <x v="5"/>
    <s v="M3"/>
    <s v="EURO III"/>
    <x v="8"/>
    <s v="Nitra"/>
    <s v="Nitriansky kraj"/>
    <n v="5311"/>
    <n v="0"/>
    <n v="107030"/>
  </r>
  <r>
    <x v="5"/>
    <s v="M3"/>
    <s v="EURO III"/>
    <x v="8"/>
    <s v="Nové Mesto nad Váhom"/>
    <s v="Trenčiansky kraj"/>
    <n v="4546"/>
    <n v="0"/>
    <n v="27177"/>
  </r>
  <r>
    <x v="5"/>
    <s v="M3"/>
    <s v="EURO III"/>
    <x v="8"/>
    <s v="Nové Zámky"/>
    <s v="Nitriansky kraj"/>
    <n v="3051"/>
    <n v="0"/>
    <n v="17598"/>
  </r>
  <r>
    <x v="5"/>
    <s v="M3"/>
    <s v="EURO III"/>
    <x v="8"/>
    <s v="Partizánske"/>
    <s v="Trenčiansky kraj"/>
    <n v="5003"/>
    <n v="0"/>
    <n v="50805"/>
  </r>
  <r>
    <x v="5"/>
    <s v="M3"/>
    <s v="EURO III"/>
    <x v="8"/>
    <s v="Pezinok"/>
    <s v="Bratislavský kraj"/>
    <n v="2931"/>
    <n v="0"/>
    <n v="46061"/>
  </r>
  <r>
    <x v="5"/>
    <s v="M3"/>
    <s v="EURO III"/>
    <x v="8"/>
    <s v="Piešťany"/>
    <s v="Trnavský kraj"/>
    <n v="308"/>
    <n v="0"/>
    <n v="7182"/>
  </r>
  <r>
    <x v="5"/>
    <s v="M3"/>
    <s v="EURO III"/>
    <x v="8"/>
    <s v="Poltár"/>
    <s v="Banskobystrický kraj"/>
    <n v="7"/>
    <n v="0"/>
    <n v="221"/>
  </r>
  <r>
    <x v="5"/>
    <s v="M3"/>
    <s v="EURO III"/>
    <x v="8"/>
    <s v="Poprad"/>
    <s v="Prešovský kraj"/>
    <n v="1602"/>
    <n v="0"/>
    <n v="14758"/>
  </r>
  <r>
    <x v="5"/>
    <s v="M3"/>
    <s v="EURO III"/>
    <x v="8"/>
    <s v="Považská Bystrica"/>
    <s v="Trenčiansky kraj"/>
    <n v="148"/>
    <n v="0"/>
    <n v="3651"/>
  </r>
  <r>
    <x v="5"/>
    <s v="M3"/>
    <s v="EURO III"/>
    <x v="8"/>
    <s v="Prievidza"/>
    <s v="Trenčiansky kraj"/>
    <n v="528"/>
    <n v="0"/>
    <n v="15873"/>
  </r>
  <r>
    <x v="5"/>
    <s v="M3"/>
    <s v="EURO III"/>
    <x v="8"/>
    <s v="Revúca"/>
    <s v="Banskobystrický kraj"/>
    <n v="3399"/>
    <n v="0"/>
    <n v="70997"/>
  </r>
  <r>
    <x v="5"/>
    <s v="M3"/>
    <s v="EURO III"/>
    <x v="8"/>
    <s v="Rimavská Sobota"/>
    <s v="Banskobystrický kraj"/>
    <n v="1045"/>
    <n v="0"/>
    <n v="11811"/>
  </r>
  <r>
    <x v="5"/>
    <s v="M3"/>
    <s v="EURO III"/>
    <x v="8"/>
    <s v="Rožňava"/>
    <s v="Košický kraj"/>
    <n v="497"/>
    <n v="0"/>
    <n v="6228"/>
  </r>
  <r>
    <x v="5"/>
    <s v="M3"/>
    <s v="EURO III"/>
    <x v="8"/>
    <s v="Senec"/>
    <s v="Bratislavský kraj"/>
    <n v="157"/>
    <n v="0"/>
    <n v="3997"/>
  </r>
  <r>
    <x v="5"/>
    <s v="M3"/>
    <s v="EURO III"/>
    <x v="8"/>
    <s v="Senica"/>
    <s v="Trnavský kraj"/>
    <n v="5079"/>
    <n v="0"/>
    <n v="150795"/>
  </r>
  <r>
    <x v="5"/>
    <s v="M3"/>
    <s v="EURO III"/>
    <x v="8"/>
    <s v="Skalica"/>
    <s v="Trnavský kraj"/>
    <n v="790"/>
    <n v="0"/>
    <n v="11418"/>
  </r>
  <r>
    <x v="5"/>
    <s v="M3"/>
    <s v="EURO III"/>
    <x v="8"/>
    <s v="Snina"/>
    <s v="Prešovský kraj"/>
    <n v="69"/>
    <n v="0"/>
    <n v="1592"/>
  </r>
  <r>
    <x v="5"/>
    <s v="M3"/>
    <s v="EURO III"/>
    <x v="8"/>
    <s v="Sobrance"/>
    <s v="Košický kraj"/>
    <n v="113"/>
    <n v="0"/>
    <n v="3444"/>
  </r>
  <r>
    <x v="5"/>
    <s v="M3"/>
    <s v="EURO III"/>
    <x v="8"/>
    <s v="Spišská Nová Ves"/>
    <s v="Košický kraj"/>
    <n v="786"/>
    <n v="0"/>
    <n v="9722"/>
  </r>
  <r>
    <x v="5"/>
    <s v="M3"/>
    <s v="EURO III"/>
    <x v="8"/>
    <s v="Stropkov"/>
    <s v="Prešovský kraj"/>
    <n v="468"/>
    <n v="0"/>
    <n v="6402"/>
  </r>
  <r>
    <x v="5"/>
    <s v="M3"/>
    <s v="EURO III"/>
    <x v="8"/>
    <s v="Svidník"/>
    <s v="Prešovský kraj"/>
    <n v="547"/>
    <n v="0"/>
    <n v="5169"/>
  </r>
  <r>
    <x v="5"/>
    <s v="M3"/>
    <s v="EURO III"/>
    <x v="8"/>
    <s v="Šaľa"/>
    <s v="Nitriansky kraj"/>
    <n v="2715"/>
    <n v="0"/>
    <n v="65403"/>
  </r>
  <r>
    <x v="5"/>
    <s v="M3"/>
    <s v="EURO III"/>
    <x v="8"/>
    <s v="Topoľčany"/>
    <s v="Nitriansky kraj"/>
    <n v="88"/>
    <n v="0"/>
    <n v="2675"/>
  </r>
  <r>
    <x v="5"/>
    <s v="M3"/>
    <s v="EURO III"/>
    <x v="8"/>
    <s v="Trebišov"/>
    <s v="Košický kraj"/>
    <n v="197"/>
    <n v="0"/>
    <n v="3251"/>
  </r>
  <r>
    <x v="5"/>
    <s v="M3"/>
    <s v="EURO III"/>
    <x v="8"/>
    <s v="Trenčín"/>
    <s v="Trenčiansky kraj"/>
    <n v="6557"/>
    <n v="0"/>
    <n v="42054"/>
  </r>
  <r>
    <x v="5"/>
    <s v="M3"/>
    <s v="EURO III"/>
    <x v="8"/>
    <s v="Trnava"/>
    <s v="Trnavský kraj"/>
    <n v="8009"/>
    <n v="0"/>
    <n v="263426"/>
  </r>
  <r>
    <x v="5"/>
    <s v="M3"/>
    <s v="EURO III"/>
    <x v="8"/>
    <s v="Tvrdošín"/>
    <s v="Žilinský kraj"/>
    <n v="3323"/>
    <n v="0"/>
    <n v="50231"/>
  </r>
  <r>
    <x v="5"/>
    <s v="M3"/>
    <s v="EURO III"/>
    <x v="8"/>
    <s v="Veľký Krtíš"/>
    <s v="Banskobystrický kraj"/>
    <n v="1282"/>
    <n v="0"/>
    <n v="6939"/>
  </r>
  <r>
    <x v="5"/>
    <s v="M3"/>
    <s v="EURO III"/>
    <x v="8"/>
    <s v="Vranov nad Topľou"/>
    <s v="Prešovský kraj"/>
    <n v="1590"/>
    <n v="0"/>
    <n v="18966"/>
  </r>
  <r>
    <x v="5"/>
    <s v="M3"/>
    <s v="EURO III"/>
    <x v="8"/>
    <s v="Zlaté Moravce"/>
    <s v="Nitriansky kraj"/>
    <n v="1251"/>
    <n v="0"/>
    <n v="16155"/>
  </r>
  <r>
    <x v="5"/>
    <s v="M3"/>
    <s v="EURO III"/>
    <x v="8"/>
    <s v="Zvolen"/>
    <s v="Banskobystrický kraj"/>
    <n v="107"/>
    <n v="0"/>
    <n v="2810"/>
  </r>
  <r>
    <x v="5"/>
    <s v="M3"/>
    <s v="EURO III"/>
    <x v="8"/>
    <s v="Žarnovica"/>
    <s v="Banskobystrický kraj"/>
    <n v="9487"/>
    <n v="0"/>
    <n v="43181"/>
  </r>
  <r>
    <x v="5"/>
    <s v="M3"/>
    <s v="EURO III"/>
    <x v="8"/>
    <s v="Žiar nad Hronom"/>
    <s v="Banskobystrický kraj"/>
    <n v="43"/>
    <n v="0"/>
    <n v="426"/>
  </r>
  <r>
    <x v="5"/>
    <s v="M3"/>
    <s v="EURO III"/>
    <x v="8"/>
    <s v="Žilina"/>
    <s v="Žilinský kraj"/>
    <n v="30237"/>
    <n v="0"/>
    <n v="77984"/>
  </r>
  <r>
    <x v="5"/>
    <s v="M3"/>
    <s v="EURO III"/>
    <x v="9"/>
    <s v="Bánovce nad Bebravou"/>
    <s v="Trenčiansky kraj"/>
    <n v="53561"/>
    <n v="0"/>
    <n v="254981"/>
  </r>
  <r>
    <x v="5"/>
    <s v="M3"/>
    <s v="EURO III"/>
    <x v="9"/>
    <s v="Banská Bystrica"/>
    <s v="Banskobystrický kraj"/>
    <n v="57539"/>
    <n v="0"/>
    <n v="189169"/>
  </r>
  <r>
    <x v="5"/>
    <s v="M3"/>
    <s v="EURO III"/>
    <x v="9"/>
    <s v="Banská Štiavnica"/>
    <s v="Banskobystrický kraj"/>
    <n v="4836"/>
    <n v="0"/>
    <n v="12869"/>
  </r>
  <r>
    <x v="5"/>
    <s v="M3"/>
    <s v="EURO III"/>
    <x v="9"/>
    <s v="Bardejov"/>
    <s v="Prešovský kraj"/>
    <n v="12848"/>
    <n v="0"/>
    <n v="54268"/>
  </r>
  <r>
    <x v="5"/>
    <s v="M3"/>
    <s v="EURO III"/>
    <x v="9"/>
    <s v="Bratislava II"/>
    <s v="Bratislavský kraj"/>
    <n v="185"/>
    <n v="0"/>
    <n v="419"/>
  </r>
  <r>
    <x v="5"/>
    <s v="M3"/>
    <s v="EURO III"/>
    <x v="9"/>
    <s v="Bratislava IV"/>
    <s v="Bratislavský kraj"/>
    <n v="2500"/>
    <n v="0"/>
    <n v="30088"/>
  </r>
  <r>
    <x v="5"/>
    <s v="M3"/>
    <s v="EURO III"/>
    <x v="9"/>
    <s v="Bratislava V"/>
    <s v="Bratislavský kraj"/>
    <n v="10"/>
    <n v="0"/>
    <n v="27"/>
  </r>
  <r>
    <x v="5"/>
    <s v="M3"/>
    <s v="EURO III"/>
    <x v="9"/>
    <s v="Brezno"/>
    <s v="Banskobystrický kraj"/>
    <n v="1901"/>
    <n v="0"/>
    <n v="8616"/>
  </r>
  <r>
    <x v="5"/>
    <s v="M3"/>
    <s v="EURO III"/>
    <x v="9"/>
    <s v="Bytča"/>
    <s v="Žilinský kraj"/>
    <n v="16940"/>
    <n v="0"/>
    <n v="120104"/>
  </r>
  <r>
    <x v="5"/>
    <s v="M3"/>
    <s v="EURO III"/>
    <x v="9"/>
    <s v="Čadca"/>
    <s v="Žilinský kraj"/>
    <n v="47853"/>
    <n v="0"/>
    <n v="241684"/>
  </r>
  <r>
    <x v="5"/>
    <s v="M3"/>
    <s v="EURO III"/>
    <x v="9"/>
    <s v="Detva"/>
    <s v="Banskobystrický kraj"/>
    <n v="1216"/>
    <n v="0"/>
    <n v="3356"/>
  </r>
  <r>
    <x v="5"/>
    <s v="M3"/>
    <s v="EURO III"/>
    <x v="9"/>
    <s v="Dolný Kubín"/>
    <s v="Žilinský kraj"/>
    <n v="36535"/>
    <n v="0"/>
    <n v="112386"/>
  </r>
  <r>
    <x v="5"/>
    <s v="M3"/>
    <s v="EURO III"/>
    <x v="9"/>
    <s v="Dunajská Streda"/>
    <s v="Trnavský kraj"/>
    <n v="60712"/>
    <n v="0"/>
    <n v="235726"/>
  </r>
  <r>
    <x v="5"/>
    <s v="M3"/>
    <s v="EURO III"/>
    <x v="9"/>
    <s v="Galanta"/>
    <s v="Trnavský kraj"/>
    <n v="41189"/>
    <n v="0"/>
    <n v="189301"/>
  </r>
  <r>
    <x v="5"/>
    <s v="M3"/>
    <s v="EURO III"/>
    <x v="9"/>
    <s v="Gelnica"/>
    <s v="Košický kraj"/>
    <n v="8843"/>
    <n v="0"/>
    <n v="38427"/>
  </r>
  <r>
    <x v="5"/>
    <s v="M3"/>
    <s v="EURO III"/>
    <x v="9"/>
    <s v="Hlohovec"/>
    <s v="Trnavský kraj"/>
    <n v="23594"/>
    <n v="0"/>
    <n v="49936"/>
  </r>
  <r>
    <x v="5"/>
    <s v="M3"/>
    <s v="EURO III"/>
    <x v="9"/>
    <s v="Humenné"/>
    <s v="Prešovský kraj"/>
    <n v="8020"/>
    <n v="0"/>
    <n v="53035"/>
  </r>
  <r>
    <x v="5"/>
    <s v="M3"/>
    <s v="EURO III"/>
    <x v="9"/>
    <s v="Ilava"/>
    <s v="Trenčiansky kraj"/>
    <n v="15483"/>
    <n v="0"/>
    <n v="34554"/>
  </r>
  <r>
    <x v="5"/>
    <s v="M3"/>
    <s v="EURO III"/>
    <x v="9"/>
    <s v="Kežmarok"/>
    <s v="Prešovský kraj"/>
    <n v="2336"/>
    <n v="0"/>
    <n v="12543"/>
  </r>
  <r>
    <x v="5"/>
    <s v="M3"/>
    <s v="EURO III"/>
    <x v="9"/>
    <s v="Komárno"/>
    <s v="Nitriansky kraj"/>
    <n v="22362"/>
    <n v="0"/>
    <n v="145685"/>
  </r>
  <r>
    <x v="5"/>
    <s v="M3"/>
    <s v="EURO III"/>
    <x v="9"/>
    <s v="Košice - okolie"/>
    <s v="Košický kraj"/>
    <n v="60712"/>
    <n v="0"/>
    <n v="211018"/>
  </r>
  <r>
    <x v="5"/>
    <s v="M3"/>
    <s v="EURO III"/>
    <x v="9"/>
    <s v="Košice I"/>
    <s v="Košický kraj"/>
    <n v="494"/>
    <n v="0"/>
    <n v="2080"/>
  </r>
  <r>
    <x v="5"/>
    <s v="M3"/>
    <s v="EURO III"/>
    <x v="9"/>
    <s v="Košice II"/>
    <s v="Košický kraj"/>
    <n v="1875"/>
    <n v="0"/>
    <n v="7877"/>
  </r>
  <r>
    <x v="5"/>
    <s v="M3"/>
    <s v="EURO III"/>
    <x v="9"/>
    <s v="Košice III"/>
    <s v="Košický kraj"/>
    <n v="84"/>
    <n v="0"/>
    <n v="1024"/>
  </r>
  <r>
    <x v="5"/>
    <s v="M3"/>
    <s v="EURO III"/>
    <x v="9"/>
    <s v="Košice IV"/>
    <s v="Košický kraj"/>
    <n v="1808"/>
    <n v="0"/>
    <n v="14070"/>
  </r>
  <r>
    <x v="5"/>
    <s v="M3"/>
    <s v="EURO III"/>
    <x v="9"/>
    <s v="Krupina"/>
    <s v="Banskobystrický kraj"/>
    <n v="7541"/>
    <n v="0"/>
    <n v="15237"/>
  </r>
  <r>
    <x v="5"/>
    <s v="M3"/>
    <s v="EURO III"/>
    <x v="9"/>
    <s v="Kysucké Nové Mesto"/>
    <s v="Žilinský kraj"/>
    <n v="45700"/>
    <n v="0"/>
    <n v="195593"/>
  </r>
  <r>
    <x v="5"/>
    <s v="M3"/>
    <s v="EURO III"/>
    <x v="9"/>
    <s v="Levice"/>
    <s v="Nitriansky kraj"/>
    <n v="46757"/>
    <n v="0"/>
    <n v="228340"/>
  </r>
  <r>
    <x v="5"/>
    <s v="M3"/>
    <s v="EURO III"/>
    <x v="9"/>
    <s v="Levoča"/>
    <s v="Prešovský kraj"/>
    <n v="6608"/>
    <n v="0"/>
    <n v="23066"/>
  </r>
  <r>
    <x v="5"/>
    <s v="M3"/>
    <s v="EURO III"/>
    <x v="9"/>
    <s v="Liptovský Mikuláš"/>
    <s v="Žilinský kraj"/>
    <n v="15544"/>
    <n v="0"/>
    <n v="39378"/>
  </r>
  <r>
    <x v="5"/>
    <s v="M3"/>
    <s v="EURO III"/>
    <x v="9"/>
    <s v="Lučenec"/>
    <s v="Banskobystrický kraj"/>
    <n v="10898"/>
    <n v="0"/>
    <n v="29447"/>
  </r>
  <r>
    <x v="5"/>
    <s v="M3"/>
    <s v="EURO III"/>
    <x v="9"/>
    <s v="Malacky"/>
    <s v="Bratislavský kraj"/>
    <n v="31799"/>
    <n v="0"/>
    <n v="189160"/>
  </r>
  <r>
    <x v="5"/>
    <s v="M3"/>
    <s v="EURO III"/>
    <x v="9"/>
    <s v="Martin"/>
    <s v="Žilinský kraj"/>
    <n v="41528"/>
    <n v="0"/>
    <n v="117436"/>
  </r>
  <r>
    <x v="5"/>
    <s v="M3"/>
    <s v="EURO III"/>
    <x v="9"/>
    <s v="Medzilaborce"/>
    <s v="Prešovský kraj"/>
    <n v="579"/>
    <n v="0"/>
    <n v="3185"/>
  </r>
  <r>
    <x v="5"/>
    <s v="M3"/>
    <s v="EURO III"/>
    <x v="9"/>
    <s v="Michalovce"/>
    <s v="Košický kraj"/>
    <n v="20602"/>
    <n v="0"/>
    <n v="96843"/>
  </r>
  <r>
    <x v="5"/>
    <s v="M3"/>
    <s v="EURO III"/>
    <x v="9"/>
    <s v="Myjava"/>
    <s v="Trenčiansky kraj"/>
    <n v="12889"/>
    <n v="0"/>
    <n v="61811"/>
  </r>
  <r>
    <x v="5"/>
    <s v="M3"/>
    <s v="EURO III"/>
    <x v="9"/>
    <s v="Námestovo"/>
    <s v="Žilinský kraj"/>
    <n v="21074"/>
    <n v="0"/>
    <n v="53982"/>
  </r>
  <r>
    <x v="5"/>
    <s v="M3"/>
    <s v="EURO III"/>
    <x v="9"/>
    <s v="Nitra"/>
    <s v="Nitriansky kraj"/>
    <n v="39755"/>
    <n v="0"/>
    <n v="213220"/>
  </r>
  <r>
    <x v="5"/>
    <s v="M3"/>
    <s v="EURO III"/>
    <x v="9"/>
    <s v="Nové Mesto nad Váhom"/>
    <s v="Trenčiansky kraj"/>
    <n v="40823"/>
    <n v="0"/>
    <n v="108781"/>
  </r>
  <r>
    <x v="5"/>
    <s v="M3"/>
    <s v="EURO III"/>
    <x v="9"/>
    <s v="Nové Zámky"/>
    <s v="Nitriansky kraj"/>
    <n v="29423"/>
    <n v="0"/>
    <n v="192893"/>
  </r>
  <r>
    <x v="5"/>
    <s v="M3"/>
    <s v="EURO III"/>
    <x v="9"/>
    <s v="Partizánske"/>
    <s v="Trenčiansky kraj"/>
    <n v="13601"/>
    <n v="0"/>
    <n v="45012"/>
  </r>
  <r>
    <x v="5"/>
    <s v="M3"/>
    <s v="EURO III"/>
    <x v="9"/>
    <s v="Pezinok"/>
    <s v="Bratislavský kraj"/>
    <n v="22237"/>
    <n v="0"/>
    <n v="81147"/>
  </r>
  <r>
    <x v="5"/>
    <s v="M3"/>
    <s v="EURO III"/>
    <x v="9"/>
    <s v="Piešťany"/>
    <s v="Trnavský kraj"/>
    <n v="10436"/>
    <n v="0"/>
    <n v="28847"/>
  </r>
  <r>
    <x v="5"/>
    <s v="M3"/>
    <s v="EURO III"/>
    <x v="9"/>
    <s v="Poltár"/>
    <s v="Banskobystrický kraj"/>
    <n v="1353"/>
    <n v="0"/>
    <n v="6552"/>
  </r>
  <r>
    <x v="5"/>
    <s v="M3"/>
    <s v="EURO III"/>
    <x v="9"/>
    <s v="Poprad"/>
    <s v="Prešovský kraj"/>
    <n v="4634"/>
    <n v="0"/>
    <n v="20739"/>
  </r>
  <r>
    <x v="5"/>
    <s v="M3"/>
    <s v="EURO III"/>
    <x v="9"/>
    <s v="Považská Bystrica"/>
    <s v="Trenčiansky kraj"/>
    <n v="55048"/>
    <n v="0"/>
    <n v="180094"/>
  </r>
  <r>
    <x v="5"/>
    <s v="M3"/>
    <s v="EURO III"/>
    <x v="9"/>
    <s v="Prešov"/>
    <s v="Prešovský kraj"/>
    <n v="23160"/>
    <n v="0"/>
    <n v="80526"/>
  </r>
  <r>
    <x v="5"/>
    <s v="M3"/>
    <s v="EURO III"/>
    <x v="9"/>
    <s v="Prievidza"/>
    <s v="Trenčiansky kraj"/>
    <n v="47224"/>
    <n v="0"/>
    <n v="153199"/>
  </r>
  <r>
    <x v="5"/>
    <s v="M3"/>
    <s v="EURO III"/>
    <x v="9"/>
    <s v="Púchov"/>
    <s v="Trenčiansky kraj"/>
    <n v="18829"/>
    <n v="0"/>
    <n v="104631"/>
  </r>
  <r>
    <x v="5"/>
    <s v="M3"/>
    <s v="EURO III"/>
    <x v="9"/>
    <s v="Revúca"/>
    <s v="Banskobystrický kraj"/>
    <n v="7243"/>
    <n v="0"/>
    <n v="31617"/>
  </r>
  <r>
    <x v="5"/>
    <s v="M3"/>
    <s v="EURO III"/>
    <x v="9"/>
    <s v="Rimavská Sobota"/>
    <s v="Banskobystrický kraj"/>
    <n v="24572"/>
    <n v="0"/>
    <n v="78951"/>
  </r>
  <r>
    <x v="5"/>
    <s v="M3"/>
    <s v="EURO III"/>
    <x v="9"/>
    <s v="Rožňava"/>
    <s v="Košický kraj"/>
    <n v="16603"/>
    <n v="0"/>
    <n v="67492"/>
  </r>
  <r>
    <x v="5"/>
    <s v="M3"/>
    <s v="EURO III"/>
    <x v="9"/>
    <s v="Ružomberok"/>
    <s v="Žilinský kraj"/>
    <n v="12988"/>
    <n v="0"/>
    <n v="38889"/>
  </r>
  <r>
    <x v="5"/>
    <s v="M3"/>
    <s v="EURO III"/>
    <x v="9"/>
    <s v="Sabinov"/>
    <s v="Prešovský kraj"/>
    <n v="4176"/>
    <n v="0"/>
    <n v="16785"/>
  </r>
  <r>
    <x v="5"/>
    <s v="M3"/>
    <s v="EURO III"/>
    <x v="9"/>
    <s v="Senec"/>
    <s v="Bratislavský kraj"/>
    <n v="47805"/>
    <n v="0"/>
    <n v="170079"/>
  </r>
  <r>
    <x v="5"/>
    <s v="M3"/>
    <s v="EURO III"/>
    <x v="9"/>
    <s v="Senica"/>
    <s v="Trnavský kraj"/>
    <n v="39983"/>
    <n v="0"/>
    <n v="212739"/>
  </r>
  <r>
    <x v="5"/>
    <s v="M3"/>
    <s v="EURO III"/>
    <x v="9"/>
    <s v="Skalica"/>
    <s v="Trnavský kraj"/>
    <n v="32083"/>
    <n v="0"/>
    <n v="100950"/>
  </r>
  <r>
    <x v="5"/>
    <s v="M3"/>
    <s v="EURO III"/>
    <x v="9"/>
    <s v="Snina"/>
    <s v="Prešovský kraj"/>
    <n v="3834"/>
    <n v="0"/>
    <n v="19607"/>
  </r>
  <r>
    <x v="5"/>
    <s v="M3"/>
    <s v="EURO III"/>
    <x v="9"/>
    <s v="Sobrance"/>
    <s v="Košický kraj"/>
    <n v="10430"/>
    <n v="0"/>
    <n v="36677"/>
  </r>
  <r>
    <x v="5"/>
    <s v="M3"/>
    <s v="EURO III"/>
    <x v="9"/>
    <s v="Spišská Nová Ves"/>
    <s v="Košický kraj"/>
    <n v="23491"/>
    <n v="0"/>
    <n v="69844"/>
  </r>
  <r>
    <x v="5"/>
    <s v="M3"/>
    <s v="EURO III"/>
    <x v="9"/>
    <s v="Stará Ľubovňa"/>
    <s v="Prešovský kraj"/>
    <n v="10189"/>
    <n v="0"/>
    <n v="35156"/>
  </r>
  <r>
    <x v="5"/>
    <s v="M3"/>
    <s v="EURO III"/>
    <x v="9"/>
    <s v="Stropkov"/>
    <s v="Prešovský kraj"/>
    <n v="1881"/>
    <n v="0"/>
    <n v="8969"/>
  </r>
  <r>
    <x v="5"/>
    <s v="M3"/>
    <s v="EURO III"/>
    <x v="9"/>
    <s v="Svidník"/>
    <s v="Prešovský kraj"/>
    <n v="4811"/>
    <n v="0"/>
    <n v="23728"/>
  </r>
  <r>
    <x v="5"/>
    <s v="M3"/>
    <s v="EURO III"/>
    <x v="9"/>
    <s v="Šaľa"/>
    <s v="Nitriansky kraj"/>
    <n v="16510"/>
    <n v="0"/>
    <n v="81161"/>
  </r>
  <r>
    <x v="5"/>
    <s v="M3"/>
    <s v="EURO III"/>
    <x v="9"/>
    <s v="Topoľčany"/>
    <s v="Nitriansky kraj"/>
    <n v="48458"/>
    <n v="0"/>
    <n v="162560"/>
  </r>
  <r>
    <x v="5"/>
    <s v="M3"/>
    <s v="EURO III"/>
    <x v="9"/>
    <s v="Trebišov"/>
    <s v="Košický kraj"/>
    <n v="21935"/>
    <n v="0"/>
    <n v="113330"/>
  </r>
  <r>
    <x v="5"/>
    <s v="M3"/>
    <s v="EURO III"/>
    <x v="9"/>
    <s v="Trenčín"/>
    <s v="Trenčiansky kraj"/>
    <n v="52865"/>
    <n v="0"/>
    <n v="199767"/>
  </r>
  <r>
    <x v="5"/>
    <s v="M3"/>
    <s v="EURO III"/>
    <x v="9"/>
    <s v="Trnava"/>
    <s v="Trnavský kraj"/>
    <n v="53193"/>
    <n v="0"/>
    <n v="248652"/>
  </r>
  <r>
    <x v="5"/>
    <s v="M3"/>
    <s v="EURO III"/>
    <x v="9"/>
    <s v="Turčianske Teplice"/>
    <s v="Žilinský kraj"/>
    <n v="26499"/>
    <n v="0"/>
    <n v="71864"/>
  </r>
  <r>
    <x v="5"/>
    <s v="M3"/>
    <s v="EURO III"/>
    <x v="9"/>
    <s v="Tvrdošín"/>
    <s v="Žilinský kraj"/>
    <n v="1633"/>
    <n v="0"/>
    <n v="6285"/>
  </r>
  <r>
    <x v="5"/>
    <s v="M3"/>
    <s v="EURO III"/>
    <x v="9"/>
    <s v="Veľký Krtíš"/>
    <s v="Banskobystrický kraj"/>
    <n v="12307"/>
    <n v="0"/>
    <n v="83642"/>
  </r>
  <r>
    <x v="5"/>
    <s v="M3"/>
    <s v="EURO III"/>
    <x v="9"/>
    <s v="Vranov nad Topľou"/>
    <s v="Prešovský kraj"/>
    <n v="8252"/>
    <n v="0"/>
    <n v="45904"/>
  </r>
  <r>
    <x v="5"/>
    <s v="M3"/>
    <s v="EURO III"/>
    <x v="9"/>
    <s v="Zlaté Moravce"/>
    <s v="Nitriansky kraj"/>
    <n v="38269"/>
    <n v="0"/>
    <n v="127906"/>
  </r>
  <r>
    <x v="5"/>
    <s v="M3"/>
    <s v="EURO III"/>
    <x v="9"/>
    <s v="Zvolen"/>
    <s v="Banskobystrický kraj"/>
    <n v="6567"/>
    <n v="0"/>
    <n v="26389"/>
  </r>
  <r>
    <x v="5"/>
    <s v="M3"/>
    <s v="EURO III"/>
    <x v="9"/>
    <s v="Žarnovica"/>
    <s v="Banskobystrický kraj"/>
    <n v="8470"/>
    <n v="0"/>
    <n v="20973"/>
  </r>
  <r>
    <x v="5"/>
    <s v="M3"/>
    <s v="EURO III"/>
    <x v="9"/>
    <s v="Žiar nad Hronom"/>
    <s v="Banskobystrický kraj"/>
    <n v="15300"/>
    <n v="0"/>
    <n v="92975"/>
  </r>
  <r>
    <x v="5"/>
    <s v="M3"/>
    <s v="EURO III"/>
    <x v="9"/>
    <s v="Žilina"/>
    <s v="Žilinský kraj"/>
    <n v="93837"/>
    <n v="0"/>
    <n v="358562"/>
  </r>
  <r>
    <x v="5"/>
    <s v="M3"/>
    <s v="EURO III"/>
    <x v="10"/>
    <s v="Bratislava IV"/>
    <s v="Bratislavský kraj"/>
    <n v="19715"/>
    <n v="9482"/>
    <n v="94821"/>
  </r>
  <r>
    <x v="5"/>
    <s v="M3"/>
    <s v="EURO III"/>
    <x v="10"/>
    <s v="Bratislava V"/>
    <s v="Bratislavský kraj"/>
    <n v="45357"/>
    <n v="23496"/>
    <n v="234965"/>
  </r>
  <r>
    <x v="5"/>
    <s v="M3"/>
    <s v="EURO III"/>
    <x v="10"/>
    <s v="Bytča"/>
    <s v="Žilinský kraj"/>
    <n v="6334"/>
    <n v="3996"/>
    <n v="39961"/>
  </r>
  <r>
    <x v="5"/>
    <s v="M3"/>
    <s v="EURO III"/>
    <x v="10"/>
    <s v="Čadca"/>
    <s v="Žilinský kraj"/>
    <n v="287"/>
    <n v="7"/>
    <n v="70"/>
  </r>
  <r>
    <x v="5"/>
    <s v="M3"/>
    <s v="EURO III"/>
    <x v="10"/>
    <s v="Hlohovec"/>
    <s v="Trnavský kraj"/>
    <n v="17357"/>
    <n v="15733"/>
    <n v="157330"/>
  </r>
  <r>
    <x v="5"/>
    <s v="M3"/>
    <s v="EURO III"/>
    <x v="10"/>
    <s v="Ilava"/>
    <s v="Trenčiansky kraj"/>
    <n v="17515"/>
    <n v="12207"/>
    <n v="122072"/>
  </r>
  <r>
    <x v="5"/>
    <s v="M3"/>
    <s v="EURO III"/>
    <x v="10"/>
    <s v="Košice - okolie"/>
    <s v="Košický kraj"/>
    <n v="12210"/>
    <n v="12666"/>
    <n v="126662"/>
  </r>
  <r>
    <x v="5"/>
    <s v="M3"/>
    <s v="EURO III"/>
    <x v="10"/>
    <s v="Levoča"/>
    <s v="Prešovský kraj"/>
    <n v="15153"/>
    <n v="8220"/>
    <n v="82196"/>
  </r>
  <r>
    <x v="5"/>
    <s v="M3"/>
    <s v="EURO III"/>
    <x v="10"/>
    <s v="Liptovský Mikuláš"/>
    <s v="Žilinský kraj"/>
    <n v="44275"/>
    <n v="33185"/>
    <n v="331847"/>
  </r>
  <r>
    <x v="5"/>
    <s v="M3"/>
    <s v="EURO III"/>
    <x v="10"/>
    <s v="Malacky"/>
    <s v="Bratislavský kraj"/>
    <n v="31836"/>
    <n v="31734"/>
    <n v="317342"/>
  </r>
  <r>
    <x v="5"/>
    <s v="M3"/>
    <s v="EURO III"/>
    <x v="10"/>
    <s v="Martin"/>
    <s v="Žilinský kraj"/>
    <n v="4277"/>
    <n v="3344"/>
    <n v="33445"/>
  </r>
  <r>
    <x v="5"/>
    <s v="M3"/>
    <s v="EURO III"/>
    <x v="10"/>
    <s v="Nové Mesto nad Váhom"/>
    <s v="Trenčiansky kraj"/>
    <n v="21224"/>
    <n v="17790"/>
    <n v="177902"/>
  </r>
  <r>
    <x v="5"/>
    <s v="M3"/>
    <s v="EURO III"/>
    <x v="10"/>
    <s v="Piešťany"/>
    <s v="Trnavský kraj"/>
    <n v="7987"/>
    <n v="9881"/>
    <n v="98810"/>
  </r>
  <r>
    <x v="5"/>
    <s v="M3"/>
    <s v="EURO III"/>
    <x v="10"/>
    <s v="Poprad"/>
    <s v="Prešovský kraj"/>
    <n v="29753"/>
    <n v="19581"/>
    <n v="195810"/>
  </r>
  <r>
    <x v="5"/>
    <s v="M3"/>
    <s v="EURO III"/>
    <x v="10"/>
    <s v="Považská Bystrica"/>
    <s v="Trenčiansky kraj"/>
    <n v="18479"/>
    <n v="11246"/>
    <n v="112461"/>
  </r>
  <r>
    <x v="5"/>
    <s v="M3"/>
    <s v="EURO III"/>
    <x v="10"/>
    <s v="Prešov"/>
    <s v="Prešovský kraj"/>
    <n v="29522"/>
    <n v="21620"/>
    <n v="216197"/>
  </r>
  <r>
    <x v="5"/>
    <s v="M3"/>
    <s v="EURO III"/>
    <x v="10"/>
    <s v="Púchov"/>
    <s v="Trenčiansky kraj"/>
    <n v="6944"/>
    <n v="3871"/>
    <n v="38707"/>
  </r>
  <r>
    <x v="5"/>
    <s v="M3"/>
    <s v="EURO III"/>
    <x v="10"/>
    <s v="Ružomberok"/>
    <s v="Žilinský kraj"/>
    <n v="7463"/>
    <n v="1002"/>
    <n v="10015"/>
  </r>
  <r>
    <x v="5"/>
    <s v="M3"/>
    <s v="EURO III"/>
    <x v="10"/>
    <s v="Senec"/>
    <s v="Bratislavský kraj"/>
    <n v="88437"/>
    <n v="88794"/>
    <n v="887939"/>
  </r>
  <r>
    <x v="5"/>
    <s v="M3"/>
    <s v="EURO III"/>
    <x v="10"/>
    <s v="Senica"/>
    <s v="Trnavský kraj"/>
    <n v="22426"/>
    <n v="33691"/>
    <n v="336906"/>
  </r>
  <r>
    <x v="5"/>
    <s v="M3"/>
    <s v="EURO III"/>
    <x v="10"/>
    <s v="Skalica"/>
    <s v="Trnavský kraj"/>
    <n v="9484"/>
    <n v="1683"/>
    <n v="16834"/>
  </r>
  <r>
    <x v="5"/>
    <s v="M3"/>
    <s v="EURO III"/>
    <x v="10"/>
    <s v="Trenčín"/>
    <s v="Trenčiansky kraj"/>
    <n v="23854"/>
    <n v="17696"/>
    <n v="176962"/>
  </r>
  <r>
    <x v="5"/>
    <s v="M3"/>
    <s v="EURO III"/>
    <x v="10"/>
    <s v="Trnava"/>
    <s v="Trnavský kraj"/>
    <n v="30051"/>
    <n v="22393"/>
    <n v="223934"/>
  </r>
  <r>
    <x v="5"/>
    <s v="M3"/>
    <s v="EURO III"/>
    <x v="10"/>
    <s v="Žilina"/>
    <s v="Žilinský kraj"/>
    <n v="15825"/>
    <n v="6749"/>
    <n v="67492"/>
  </r>
  <r>
    <x v="5"/>
    <s v="M3"/>
    <s v="EURO III"/>
    <x v="11"/>
    <s v="Banská Bystrica"/>
    <s v="Banskobystrický kraj"/>
    <n v="20874"/>
    <n v="17355"/>
    <n v="173546"/>
  </r>
  <r>
    <x v="5"/>
    <s v="M3"/>
    <s v="EURO III"/>
    <x v="11"/>
    <s v="Detva"/>
    <s v="Banskobystrický kraj"/>
    <n v="119"/>
    <n v="61"/>
    <n v="609"/>
  </r>
  <r>
    <x v="5"/>
    <s v="M3"/>
    <s v="EURO III"/>
    <x v="11"/>
    <s v="Dolný Kubín"/>
    <s v="Žilinský kraj"/>
    <n v="2734"/>
    <n v="1570"/>
    <n v="15704"/>
  </r>
  <r>
    <x v="5"/>
    <s v="M3"/>
    <s v="EURO III"/>
    <x v="11"/>
    <s v="Galanta"/>
    <s v="Trnavský kraj"/>
    <n v="103167"/>
    <n v="30362"/>
    <n v="303621"/>
  </r>
  <r>
    <x v="5"/>
    <s v="M3"/>
    <s v="EURO III"/>
    <x v="11"/>
    <s v="Košice - okolie"/>
    <s v="Košický kraj"/>
    <n v="4233"/>
    <n v="3538"/>
    <n v="35380"/>
  </r>
  <r>
    <x v="5"/>
    <s v="M3"/>
    <s v="EURO III"/>
    <x v="11"/>
    <s v="Košice I"/>
    <s v="Košický kraj"/>
    <n v="16266"/>
    <n v="8868"/>
    <n v="88682"/>
  </r>
  <r>
    <x v="5"/>
    <s v="M3"/>
    <s v="EURO III"/>
    <x v="11"/>
    <s v="Košice II"/>
    <s v="Košický kraj"/>
    <n v="23154"/>
    <n v="19586"/>
    <n v="195860"/>
  </r>
  <r>
    <x v="5"/>
    <s v="M3"/>
    <s v="EURO III"/>
    <x v="11"/>
    <s v="Nitra"/>
    <s v="Nitriansky kraj"/>
    <n v="141105"/>
    <n v="58273"/>
    <n v="582731"/>
  </r>
  <r>
    <x v="5"/>
    <s v="M3"/>
    <s v="EURO III"/>
    <x v="11"/>
    <s v="Púchov"/>
    <s v="Trenčiansky kraj"/>
    <n v="1779"/>
    <n v="144"/>
    <n v="1441"/>
  </r>
  <r>
    <x v="5"/>
    <s v="M3"/>
    <s v="EURO III"/>
    <x v="11"/>
    <s v="Revúca"/>
    <s v="Banskobystrický kraj"/>
    <n v="4854"/>
    <n v="1372"/>
    <n v="13719"/>
  </r>
  <r>
    <x v="5"/>
    <s v="M3"/>
    <s v="EURO III"/>
    <x v="11"/>
    <s v="Rimavská Sobota"/>
    <s v="Banskobystrický kraj"/>
    <n v="11814"/>
    <n v="3761"/>
    <n v="37607"/>
  </r>
  <r>
    <x v="5"/>
    <s v="M3"/>
    <s v="EURO III"/>
    <x v="11"/>
    <s v="Svidník"/>
    <s v="Prešovský kraj"/>
    <n v="712"/>
    <n v="316"/>
    <n v="3163"/>
  </r>
  <r>
    <x v="5"/>
    <s v="M3"/>
    <s v="EURO III"/>
    <x v="11"/>
    <s v="Trnava"/>
    <s v="Trnavský kraj"/>
    <n v="122599"/>
    <n v="26679"/>
    <n v="266789"/>
  </r>
  <r>
    <x v="5"/>
    <s v="M3"/>
    <s v="EURO III"/>
    <x v="11"/>
    <s v="Turčianske Teplice"/>
    <s v="Žilinský kraj"/>
    <n v="1013"/>
    <n v="427"/>
    <n v="4274"/>
  </r>
  <r>
    <x v="5"/>
    <s v="M3"/>
    <s v="EURO III"/>
    <x v="11"/>
    <s v="Tvrdošín"/>
    <s v="Žilinský kraj"/>
    <n v="4652"/>
    <n v="1870"/>
    <n v="18699"/>
  </r>
  <r>
    <x v="5"/>
    <s v="M3"/>
    <s v="EURO III"/>
    <x v="11"/>
    <s v="Zlaté Moravce"/>
    <s v="Nitriansky kraj"/>
    <n v="50888"/>
    <n v="36135"/>
    <n v="361354"/>
  </r>
  <r>
    <x v="5"/>
    <s v="M3"/>
    <s v="EURO III"/>
    <x v="11"/>
    <s v="Zvolen"/>
    <s v="Banskobystrický kraj"/>
    <n v="145304"/>
    <n v="32064"/>
    <n v="320639"/>
  </r>
  <r>
    <x v="5"/>
    <s v="M3"/>
    <s v="EURO III"/>
    <x v="11"/>
    <s v="Žarnovica"/>
    <s v="Banskobystrický kraj"/>
    <n v="65020"/>
    <n v="35211"/>
    <n v="352111"/>
  </r>
  <r>
    <x v="5"/>
    <s v="M3"/>
    <s v="EURO III"/>
    <x v="11"/>
    <s v="Žiar nad Hronom"/>
    <s v="Banskobystrický kraj"/>
    <n v="34510"/>
    <n v="20801"/>
    <n v="208014"/>
  </r>
  <r>
    <x v="5"/>
    <s v="M3"/>
    <s v="EURO IV"/>
    <x v="3"/>
    <s v="Bánovce nad Bebravou"/>
    <s v="Trenčiansky kraj"/>
    <n v="22778"/>
    <n v="0"/>
    <n v="19521"/>
  </r>
  <r>
    <x v="5"/>
    <s v="M3"/>
    <s v="EURO IV"/>
    <x v="3"/>
    <s v="Banská Bystrica"/>
    <s v="Banskobystrický kraj"/>
    <n v="25674"/>
    <n v="0"/>
    <n v="66227"/>
  </r>
  <r>
    <x v="5"/>
    <s v="M3"/>
    <s v="EURO IV"/>
    <x v="3"/>
    <s v="Banská Štiavnica"/>
    <s v="Banskobystrický kraj"/>
    <n v="6836"/>
    <n v="0"/>
    <n v="14213"/>
  </r>
  <r>
    <x v="5"/>
    <s v="M3"/>
    <s v="EURO IV"/>
    <x v="3"/>
    <s v="Bardejov"/>
    <s v="Prešovský kraj"/>
    <n v="63564"/>
    <n v="0"/>
    <n v="88451"/>
  </r>
  <r>
    <x v="5"/>
    <s v="M3"/>
    <s v="EURO IV"/>
    <x v="3"/>
    <s v="Bratislava II"/>
    <s v="Bratislavský kraj"/>
    <n v="3540"/>
    <n v="0"/>
    <n v="11916"/>
  </r>
  <r>
    <x v="5"/>
    <s v="M3"/>
    <s v="EURO IV"/>
    <x v="3"/>
    <s v="Bratislava IV"/>
    <s v="Bratislavský kraj"/>
    <n v="340"/>
    <n v="0"/>
    <n v="1625"/>
  </r>
  <r>
    <x v="5"/>
    <s v="M3"/>
    <s v="EURO IV"/>
    <x v="3"/>
    <s v="Brezno"/>
    <s v="Banskobystrický kraj"/>
    <n v="69348"/>
    <n v="0"/>
    <n v="105763"/>
  </r>
  <r>
    <x v="5"/>
    <s v="M3"/>
    <s v="EURO IV"/>
    <x v="3"/>
    <s v="Bytča"/>
    <s v="Žilinský kraj"/>
    <n v="23015"/>
    <n v="0"/>
    <n v="41387"/>
  </r>
  <r>
    <x v="5"/>
    <s v="M3"/>
    <s v="EURO IV"/>
    <x v="3"/>
    <s v="Čadca"/>
    <s v="Žilinský kraj"/>
    <n v="23206"/>
    <n v="0"/>
    <n v="125473"/>
  </r>
  <r>
    <x v="5"/>
    <s v="M3"/>
    <s v="EURO IV"/>
    <x v="3"/>
    <s v="Detva"/>
    <s v="Banskobystrický kraj"/>
    <n v="29204"/>
    <n v="0"/>
    <n v="36443"/>
  </r>
  <r>
    <x v="5"/>
    <s v="M3"/>
    <s v="EURO IV"/>
    <x v="3"/>
    <s v="Dolný Kubín"/>
    <s v="Žilinský kraj"/>
    <n v="108027"/>
    <n v="0"/>
    <n v="137328"/>
  </r>
  <r>
    <x v="5"/>
    <s v="M3"/>
    <s v="EURO IV"/>
    <x v="3"/>
    <s v="Dunajská Streda"/>
    <s v="Trnavský kraj"/>
    <n v="24310"/>
    <n v="0"/>
    <n v="39583"/>
  </r>
  <r>
    <x v="5"/>
    <s v="M3"/>
    <s v="EURO IV"/>
    <x v="3"/>
    <s v="Galanta"/>
    <s v="Trnavský kraj"/>
    <n v="699"/>
    <n v="0"/>
    <n v="1835"/>
  </r>
  <r>
    <x v="5"/>
    <s v="M3"/>
    <s v="EURO IV"/>
    <x v="3"/>
    <s v="Hlohovec"/>
    <s v="Trnavský kraj"/>
    <n v="4880"/>
    <n v="0"/>
    <n v="8281"/>
  </r>
  <r>
    <x v="5"/>
    <s v="M3"/>
    <s v="EURO IV"/>
    <x v="3"/>
    <s v="Humenné"/>
    <s v="Prešovský kraj"/>
    <n v="14953"/>
    <n v="0"/>
    <n v="24480"/>
  </r>
  <r>
    <x v="5"/>
    <s v="M3"/>
    <s v="EURO IV"/>
    <x v="3"/>
    <s v="Ilava"/>
    <s v="Trenčiansky kraj"/>
    <n v="79908"/>
    <n v="0"/>
    <n v="143924"/>
  </r>
  <r>
    <x v="5"/>
    <s v="M3"/>
    <s v="EURO IV"/>
    <x v="3"/>
    <s v="Kežmarok"/>
    <s v="Prešovský kraj"/>
    <n v="49339"/>
    <n v="0"/>
    <n v="63241"/>
  </r>
  <r>
    <x v="5"/>
    <s v="M3"/>
    <s v="EURO IV"/>
    <x v="3"/>
    <s v="Komárno"/>
    <s v="Nitriansky kraj"/>
    <n v="29138"/>
    <n v="0"/>
    <n v="48529"/>
  </r>
  <r>
    <x v="5"/>
    <s v="M3"/>
    <s v="EURO IV"/>
    <x v="3"/>
    <s v="Košice - okolie"/>
    <s v="Košický kraj"/>
    <n v="71786"/>
    <n v="0"/>
    <n v="71210"/>
  </r>
  <r>
    <x v="5"/>
    <s v="M3"/>
    <s v="EURO IV"/>
    <x v="3"/>
    <s v="Košice I"/>
    <s v="Košický kraj"/>
    <n v="2482"/>
    <n v="0"/>
    <n v="23658"/>
  </r>
  <r>
    <x v="5"/>
    <s v="M3"/>
    <s v="EURO IV"/>
    <x v="3"/>
    <s v="Košice II"/>
    <s v="Košický kraj"/>
    <n v="7533"/>
    <n v="0"/>
    <n v="19668"/>
  </r>
  <r>
    <x v="5"/>
    <s v="M3"/>
    <s v="EURO IV"/>
    <x v="3"/>
    <s v="Košice III"/>
    <s v="Košický kraj"/>
    <n v="802"/>
    <n v="0"/>
    <n v="7559"/>
  </r>
  <r>
    <x v="5"/>
    <s v="M3"/>
    <s v="EURO IV"/>
    <x v="3"/>
    <s v="Košice IV"/>
    <s v="Košický kraj"/>
    <n v="9786"/>
    <n v="0"/>
    <n v="18129"/>
  </r>
  <r>
    <x v="5"/>
    <s v="M3"/>
    <s v="EURO IV"/>
    <x v="3"/>
    <s v="Krupina"/>
    <s v="Banskobystrický kraj"/>
    <n v="40420"/>
    <n v="0"/>
    <n v="48497"/>
  </r>
  <r>
    <x v="5"/>
    <s v="M3"/>
    <s v="EURO IV"/>
    <x v="3"/>
    <s v="Kysucké Nové Mesto"/>
    <s v="Žilinský kraj"/>
    <n v="21997"/>
    <n v="0"/>
    <n v="13336"/>
  </r>
  <r>
    <x v="5"/>
    <s v="M3"/>
    <s v="EURO IV"/>
    <x v="3"/>
    <s v="Levice"/>
    <s v="Nitriansky kraj"/>
    <n v="111854"/>
    <n v="0"/>
    <n v="156244"/>
  </r>
  <r>
    <x v="5"/>
    <s v="M3"/>
    <s v="EURO IV"/>
    <x v="3"/>
    <s v="Levoča"/>
    <s v="Prešovský kraj"/>
    <n v="45923"/>
    <n v="0"/>
    <n v="41230"/>
  </r>
  <r>
    <x v="5"/>
    <s v="M3"/>
    <s v="EURO IV"/>
    <x v="3"/>
    <s v="Liptovský Mikuláš"/>
    <s v="Žilinský kraj"/>
    <n v="43246"/>
    <n v="0"/>
    <n v="70850"/>
  </r>
  <r>
    <x v="5"/>
    <s v="M3"/>
    <s v="EURO IV"/>
    <x v="3"/>
    <s v="Lučenec"/>
    <s v="Banskobystrický kraj"/>
    <n v="27088"/>
    <n v="0"/>
    <n v="24304"/>
  </r>
  <r>
    <x v="5"/>
    <s v="M3"/>
    <s v="EURO IV"/>
    <x v="3"/>
    <s v="Malacky"/>
    <s v="Bratislavský kraj"/>
    <n v="1563"/>
    <n v="0"/>
    <n v="5317"/>
  </r>
  <r>
    <x v="5"/>
    <s v="M3"/>
    <s v="EURO IV"/>
    <x v="3"/>
    <s v="Martin"/>
    <s v="Žilinský kraj"/>
    <n v="56300"/>
    <n v="0"/>
    <n v="131602"/>
  </r>
  <r>
    <x v="5"/>
    <s v="M3"/>
    <s v="EURO IV"/>
    <x v="3"/>
    <s v="Michalovce"/>
    <s v="Košický kraj"/>
    <n v="86003"/>
    <n v="0"/>
    <n v="130416"/>
  </r>
  <r>
    <x v="5"/>
    <s v="M3"/>
    <s v="EURO IV"/>
    <x v="3"/>
    <s v="Námestovo"/>
    <s v="Žilinský kraj"/>
    <n v="63524"/>
    <n v="0"/>
    <n v="104636"/>
  </r>
  <r>
    <x v="5"/>
    <s v="M3"/>
    <s v="EURO IV"/>
    <x v="3"/>
    <s v="Nitra"/>
    <s v="Nitriansky kraj"/>
    <n v="96492"/>
    <n v="0"/>
    <n v="150620"/>
  </r>
  <r>
    <x v="5"/>
    <s v="M3"/>
    <s v="EURO IV"/>
    <x v="3"/>
    <s v="Nové Mesto nad Váhom"/>
    <s v="Trenčiansky kraj"/>
    <n v="12252"/>
    <n v="0"/>
    <n v="19536"/>
  </r>
  <r>
    <x v="5"/>
    <s v="M3"/>
    <s v="EURO IV"/>
    <x v="3"/>
    <s v="Nové Zámky"/>
    <s v="Nitriansky kraj"/>
    <n v="66387"/>
    <n v="0"/>
    <n v="131767"/>
  </r>
  <r>
    <x v="5"/>
    <s v="M3"/>
    <s v="EURO IV"/>
    <x v="3"/>
    <s v="Partizánske"/>
    <s v="Trenčiansky kraj"/>
    <n v="15272"/>
    <n v="0"/>
    <n v="34423"/>
  </r>
  <r>
    <x v="5"/>
    <s v="M3"/>
    <s v="EURO IV"/>
    <x v="3"/>
    <s v="Piešťany"/>
    <s v="Trnavský kraj"/>
    <n v="1997"/>
    <n v="0"/>
    <n v="3937"/>
  </r>
  <r>
    <x v="5"/>
    <s v="M3"/>
    <s v="EURO IV"/>
    <x v="3"/>
    <s v="Poprad"/>
    <s v="Prešovský kraj"/>
    <n v="83854"/>
    <n v="0"/>
    <n v="138304"/>
  </r>
  <r>
    <x v="5"/>
    <s v="M3"/>
    <s v="EURO IV"/>
    <x v="3"/>
    <s v="Považská Bystrica"/>
    <s v="Trenčiansky kraj"/>
    <n v="11450"/>
    <n v="0"/>
    <n v="28971"/>
  </r>
  <r>
    <x v="5"/>
    <s v="M3"/>
    <s v="EURO IV"/>
    <x v="3"/>
    <s v="Prešov"/>
    <s v="Prešovský kraj"/>
    <n v="179164"/>
    <n v="0"/>
    <n v="355462"/>
  </r>
  <r>
    <x v="5"/>
    <s v="M3"/>
    <s v="EURO IV"/>
    <x v="3"/>
    <s v="Prievidza"/>
    <s v="Trenčiansky kraj"/>
    <n v="198566"/>
    <n v="0"/>
    <n v="321513"/>
  </r>
  <r>
    <x v="5"/>
    <s v="M3"/>
    <s v="EURO IV"/>
    <x v="3"/>
    <s v="Púchov"/>
    <s v="Trenčiansky kraj"/>
    <n v="35486"/>
    <n v="0"/>
    <n v="56791"/>
  </r>
  <r>
    <x v="5"/>
    <s v="M3"/>
    <s v="EURO IV"/>
    <x v="3"/>
    <s v="Revúca"/>
    <s v="Banskobystrický kraj"/>
    <n v="7142"/>
    <n v="0"/>
    <n v="10306"/>
  </r>
  <r>
    <x v="5"/>
    <s v="M3"/>
    <s v="EURO IV"/>
    <x v="3"/>
    <s v="Rimavská Sobota"/>
    <s v="Banskobystrický kraj"/>
    <n v="39468"/>
    <n v="0"/>
    <n v="41108"/>
  </r>
  <r>
    <x v="5"/>
    <s v="M3"/>
    <s v="EURO IV"/>
    <x v="3"/>
    <s v="Rožňava"/>
    <s v="Košický kraj"/>
    <n v="72663"/>
    <n v="0"/>
    <n v="66236"/>
  </r>
  <r>
    <x v="5"/>
    <s v="M3"/>
    <s v="EURO IV"/>
    <x v="3"/>
    <s v="Ružomberok"/>
    <s v="Žilinský kraj"/>
    <n v="34122"/>
    <n v="0"/>
    <n v="112425"/>
  </r>
  <r>
    <x v="5"/>
    <s v="M3"/>
    <s v="EURO IV"/>
    <x v="3"/>
    <s v="Sabinov"/>
    <s v="Prešovský kraj"/>
    <n v="19292"/>
    <n v="0"/>
    <n v="43951"/>
  </r>
  <r>
    <x v="5"/>
    <s v="M3"/>
    <s v="EURO IV"/>
    <x v="3"/>
    <s v="Senec"/>
    <s v="Bratislavský kraj"/>
    <n v="14106"/>
    <n v="0"/>
    <n v="47347"/>
  </r>
  <r>
    <x v="5"/>
    <s v="M3"/>
    <s v="EURO IV"/>
    <x v="3"/>
    <s v="Senica"/>
    <s v="Trnavský kraj"/>
    <n v="2658"/>
    <n v="0"/>
    <n v="6874"/>
  </r>
  <r>
    <x v="5"/>
    <s v="M3"/>
    <s v="EURO IV"/>
    <x v="3"/>
    <s v="Skalica"/>
    <s v="Trnavský kraj"/>
    <n v="8108"/>
    <n v="0"/>
    <n v="12242"/>
  </r>
  <r>
    <x v="5"/>
    <s v="M3"/>
    <s v="EURO IV"/>
    <x v="3"/>
    <s v="Snina"/>
    <s v="Prešovský kraj"/>
    <n v="10291"/>
    <n v="0"/>
    <n v="26948"/>
  </r>
  <r>
    <x v="5"/>
    <s v="M3"/>
    <s v="EURO IV"/>
    <x v="3"/>
    <s v="Sobrance"/>
    <s v="Košický kraj"/>
    <n v="24873"/>
    <n v="0"/>
    <n v="27599"/>
  </r>
  <r>
    <x v="5"/>
    <s v="M3"/>
    <s v="EURO IV"/>
    <x v="3"/>
    <s v="Stará Ľubovňa"/>
    <s v="Prešovský kraj"/>
    <n v="17477"/>
    <n v="0"/>
    <n v="26327"/>
  </r>
  <r>
    <x v="5"/>
    <s v="M3"/>
    <s v="EURO IV"/>
    <x v="3"/>
    <s v="Stropkov"/>
    <s v="Prešovský kraj"/>
    <n v="29045"/>
    <n v="0"/>
    <n v="33536"/>
  </r>
  <r>
    <x v="5"/>
    <s v="M3"/>
    <s v="EURO IV"/>
    <x v="3"/>
    <s v="Svidník"/>
    <s v="Prešovský kraj"/>
    <n v="54542"/>
    <n v="0"/>
    <n v="73715"/>
  </r>
  <r>
    <x v="5"/>
    <s v="M3"/>
    <s v="EURO IV"/>
    <x v="3"/>
    <s v="Šaľa"/>
    <s v="Nitriansky kraj"/>
    <n v="16624"/>
    <n v="0"/>
    <n v="42306"/>
  </r>
  <r>
    <x v="5"/>
    <s v="M3"/>
    <s v="EURO IV"/>
    <x v="3"/>
    <s v="Topoľčany"/>
    <s v="Nitriansky kraj"/>
    <n v="24022"/>
    <n v="0"/>
    <n v="115563"/>
  </r>
  <r>
    <x v="5"/>
    <s v="M3"/>
    <s v="EURO IV"/>
    <x v="3"/>
    <s v="Trebišov"/>
    <s v="Košický kraj"/>
    <n v="66486"/>
    <n v="0"/>
    <n v="87150"/>
  </r>
  <r>
    <x v="5"/>
    <s v="M3"/>
    <s v="EURO IV"/>
    <x v="3"/>
    <s v="Trenčín"/>
    <s v="Trenčiansky kraj"/>
    <n v="65244"/>
    <n v="0"/>
    <n v="99225"/>
  </r>
  <r>
    <x v="5"/>
    <s v="M3"/>
    <s v="EURO IV"/>
    <x v="3"/>
    <s v="Trnava"/>
    <s v="Trnavský kraj"/>
    <n v="14017"/>
    <n v="0"/>
    <n v="33685"/>
  </r>
  <r>
    <x v="5"/>
    <s v="M3"/>
    <s v="EURO IV"/>
    <x v="3"/>
    <s v="Turčianske Teplice"/>
    <s v="Žilinský kraj"/>
    <n v="8063"/>
    <n v="0"/>
    <n v="12666"/>
  </r>
  <r>
    <x v="5"/>
    <s v="M3"/>
    <s v="EURO IV"/>
    <x v="3"/>
    <s v="Tvrdošín"/>
    <s v="Žilinský kraj"/>
    <n v="40322"/>
    <n v="0"/>
    <n v="116882"/>
  </r>
  <r>
    <x v="5"/>
    <s v="M3"/>
    <s v="EURO IV"/>
    <x v="3"/>
    <s v="Veľký Krtíš"/>
    <s v="Banskobystrický kraj"/>
    <n v="9868"/>
    <n v="0"/>
    <n v="10715"/>
  </r>
  <r>
    <x v="5"/>
    <s v="M3"/>
    <s v="EURO IV"/>
    <x v="3"/>
    <s v="Vranov nad Topľou"/>
    <s v="Prešovský kraj"/>
    <n v="101239"/>
    <n v="0"/>
    <n v="132864"/>
  </r>
  <r>
    <x v="5"/>
    <s v="M3"/>
    <s v="EURO IV"/>
    <x v="3"/>
    <s v="Zlaté Moravce"/>
    <s v="Nitriansky kraj"/>
    <n v="4972"/>
    <n v="0"/>
    <n v="2372"/>
  </r>
  <r>
    <x v="5"/>
    <s v="M3"/>
    <s v="EURO IV"/>
    <x v="3"/>
    <s v="Zvolen"/>
    <s v="Banskobystrický kraj"/>
    <n v="31120"/>
    <n v="0"/>
    <n v="41630"/>
  </r>
  <r>
    <x v="5"/>
    <s v="M3"/>
    <s v="EURO IV"/>
    <x v="3"/>
    <s v="Žarnovica"/>
    <s v="Banskobystrický kraj"/>
    <n v="5904"/>
    <n v="0"/>
    <n v="8025"/>
  </r>
  <r>
    <x v="5"/>
    <s v="M3"/>
    <s v="EURO IV"/>
    <x v="3"/>
    <s v="Žiar nad Hronom"/>
    <s v="Banskobystrický kraj"/>
    <n v="31129"/>
    <n v="0"/>
    <n v="68673"/>
  </r>
  <r>
    <x v="5"/>
    <s v="M3"/>
    <s v="EURO IV"/>
    <x v="3"/>
    <s v="Žilina"/>
    <s v="Žilinský kraj"/>
    <n v="185827"/>
    <n v="0"/>
    <n v="276576"/>
  </r>
  <r>
    <x v="5"/>
    <s v="M3"/>
    <s v="EURO IV"/>
    <x v="5"/>
    <s v="Bánovce nad Bebravou"/>
    <s v="Trenčiansky kraj"/>
    <n v="67005"/>
    <n v="6148"/>
    <n v="87833"/>
  </r>
  <r>
    <x v="5"/>
    <s v="M3"/>
    <s v="EURO IV"/>
    <x v="5"/>
    <s v="Banská Bystrica"/>
    <s v="Banskobystrický kraj"/>
    <n v="108452"/>
    <n v="11992"/>
    <n v="171310"/>
  </r>
  <r>
    <x v="5"/>
    <s v="M3"/>
    <s v="EURO IV"/>
    <x v="5"/>
    <s v="Bratislava II"/>
    <s v="Bratislavský kraj"/>
    <n v="8329"/>
    <n v="740"/>
    <n v="10570"/>
  </r>
  <r>
    <x v="5"/>
    <s v="M3"/>
    <s v="EURO IV"/>
    <x v="5"/>
    <s v="Brezno"/>
    <s v="Banskobystrický kraj"/>
    <n v="77803"/>
    <n v="6473"/>
    <n v="92476"/>
  </r>
  <r>
    <x v="5"/>
    <s v="M3"/>
    <s v="EURO IV"/>
    <x v="5"/>
    <s v="Bytča"/>
    <s v="Žilinský kraj"/>
    <n v="119843"/>
    <n v="6627"/>
    <n v="94675"/>
  </r>
  <r>
    <x v="5"/>
    <s v="M3"/>
    <s v="EURO IV"/>
    <x v="5"/>
    <s v="Čadca"/>
    <s v="Žilinský kraj"/>
    <n v="111391"/>
    <n v="9620"/>
    <n v="137435"/>
  </r>
  <r>
    <x v="5"/>
    <s v="M3"/>
    <s v="EURO IV"/>
    <x v="5"/>
    <s v="Detva"/>
    <s v="Banskobystrický kraj"/>
    <n v="78427"/>
    <n v="7639"/>
    <n v="109128"/>
  </r>
  <r>
    <x v="5"/>
    <s v="M3"/>
    <s v="EURO IV"/>
    <x v="5"/>
    <s v="Dolný Kubín"/>
    <s v="Žilinský kraj"/>
    <n v="315984"/>
    <n v="24327"/>
    <n v="347532"/>
  </r>
  <r>
    <x v="5"/>
    <s v="M3"/>
    <s v="EURO IV"/>
    <x v="5"/>
    <s v="Dunajská Streda"/>
    <s v="Trnavský kraj"/>
    <n v="103580"/>
    <n v="13740"/>
    <n v="196293"/>
  </r>
  <r>
    <x v="5"/>
    <s v="M3"/>
    <s v="EURO IV"/>
    <x v="5"/>
    <s v="Galanta"/>
    <s v="Trnavský kraj"/>
    <n v="83461"/>
    <n v="9092"/>
    <n v="129880"/>
  </r>
  <r>
    <x v="5"/>
    <s v="M3"/>
    <s v="EURO IV"/>
    <x v="5"/>
    <s v="Komárno"/>
    <s v="Nitriansky kraj"/>
    <n v="166743"/>
    <n v="16505"/>
    <n v="235792"/>
  </r>
  <r>
    <x v="5"/>
    <s v="M3"/>
    <s v="EURO IV"/>
    <x v="5"/>
    <s v="Košice - okolie"/>
    <s v="Košický kraj"/>
    <n v="210263"/>
    <n v="20510"/>
    <n v="293005"/>
  </r>
  <r>
    <x v="5"/>
    <s v="M3"/>
    <s v="EURO IV"/>
    <x v="5"/>
    <s v="Košice II"/>
    <s v="Košický kraj"/>
    <n v="2878"/>
    <n v="416"/>
    <n v="5943"/>
  </r>
  <r>
    <x v="5"/>
    <s v="M3"/>
    <s v="EURO IV"/>
    <x v="5"/>
    <s v="Košice III"/>
    <s v="Košický kraj"/>
    <n v="30602"/>
    <n v="2768"/>
    <n v="39538"/>
  </r>
  <r>
    <x v="5"/>
    <s v="M3"/>
    <s v="EURO IV"/>
    <x v="5"/>
    <s v="Košice IV"/>
    <s v="Košický kraj"/>
    <n v="17285"/>
    <n v="1214"/>
    <n v="17339"/>
  </r>
  <r>
    <x v="5"/>
    <s v="M3"/>
    <s v="EURO IV"/>
    <x v="5"/>
    <s v="Krupina"/>
    <s v="Banskobystrický kraj"/>
    <n v="84835"/>
    <n v="9737"/>
    <n v="139099"/>
  </r>
  <r>
    <x v="5"/>
    <s v="M3"/>
    <s v="EURO IV"/>
    <x v="5"/>
    <s v="Kysucké Nové Mesto"/>
    <s v="Žilinský kraj"/>
    <n v="185198"/>
    <n v="13529"/>
    <n v="193271"/>
  </r>
  <r>
    <x v="5"/>
    <s v="M3"/>
    <s v="EURO IV"/>
    <x v="5"/>
    <s v="Levice"/>
    <s v="Nitriansky kraj"/>
    <n v="242157"/>
    <n v="26574"/>
    <n v="379635"/>
  </r>
  <r>
    <x v="5"/>
    <s v="M3"/>
    <s v="EURO IV"/>
    <x v="5"/>
    <s v="Levoča"/>
    <s v="Prešovský kraj"/>
    <n v="85484"/>
    <n v="11005"/>
    <n v="157210"/>
  </r>
  <r>
    <x v="5"/>
    <s v="M3"/>
    <s v="EURO IV"/>
    <x v="5"/>
    <s v="Liptovský Mikuláš"/>
    <s v="Žilinský kraj"/>
    <n v="27855"/>
    <n v="2437"/>
    <n v="34814"/>
  </r>
  <r>
    <x v="5"/>
    <s v="M3"/>
    <s v="EURO IV"/>
    <x v="5"/>
    <s v="Lučenec"/>
    <s v="Banskobystrický kraj"/>
    <n v="82219"/>
    <n v="8354"/>
    <n v="119344"/>
  </r>
  <r>
    <x v="5"/>
    <s v="M3"/>
    <s v="EURO IV"/>
    <x v="5"/>
    <s v="Martin"/>
    <s v="Žilinský kraj"/>
    <n v="419567"/>
    <n v="27268"/>
    <n v="389549"/>
  </r>
  <r>
    <x v="5"/>
    <s v="M3"/>
    <s v="EURO IV"/>
    <x v="5"/>
    <s v="Michalovce"/>
    <s v="Košický kraj"/>
    <n v="94501"/>
    <n v="6627"/>
    <n v="94670"/>
  </r>
  <r>
    <x v="5"/>
    <s v="M3"/>
    <s v="EURO IV"/>
    <x v="5"/>
    <s v="Nitra"/>
    <s v="Nitriansky kraj"/>
    <n v="199600"/>
    <n v="25077"/>
    <n v="358245"/>
  </r>
  <r>
    <x v="5"/>
    <s v="M3"/>
    <s v="EURO IV"/>
    <x v="5"/>
    <s v="Nové Zámky"/>
    <s v="Nitriansky kraj"/>
    <n v="207718"/>
    <n v="28740"/>
    <n v="410570"/>
  </r>
  <r>
    <x v="5"/>
    <s v="M3"/>
    <s v="EURO IV"/>
    <x v="5"/>
    <s v="Partizánske"/>
    <s v="Trenčiansky kraj"/>
    <n v="55253"/>
    <n v="6533"/>
    <n v="93328"/>
  </r>
  <r>
    <x v="5"/>
    <s v="M3"/>
    <s v="EURO IV"/>
    <x v="5"/>
    <s v="Prešov"/>
    <s v="Prešovský kraj"/>
    <n v="146084"/>
    <n v="15962"/>
    <n v="228029"/>
  </r>
  <r>
    <x v="5"/>
    <s v="M3"/>
    <s v="EURO IV"/>
    <x v="5"/>
    <s v="Prievidza"/>
    <s v="Trenčiansky kraj"/>
    <n v="452114"/>
    <n v="47749"/>
    <n v="682124"/>
  </r>
  <r>
    <x v="5"/>
    <s v="M3"/>
    <s v="EURO IV"/>
    <x v="5"/>
    <s v="Púchov"/>
    <s v="Trenčiansky kraj"/>
    <n v="45951"/>
    <n v="3274"/>
    <n v="46768"/>
  </r>
  <r>
    <x v="5"/>
    <s v="M3"/>
    <s v="EURO IV"/>
    <x v="5"/>
    <s v="Revúca"/>
    <s v="Banskobystrický kraj"/>
    <n v="1752"/>
    <n v="124"/>
    <n v="1778"/>
  </r>
  <r>
    <x v="5"/>
    <s v="M3"/>
    <s v="EURO IV"/>
    <x v="5"/>
    <s v="Rimavská Sobota"/>
    <s v="Banskobystrický kraj"/>
    <n v="41011"/>
    <n v="4243"/>
    <n v="60614"/>
  </r>
  <r>
    <x v="5"/>
    <s v="M3"/>
    <s v="EURO IV"/>
    <x v="5"/>
    <s v="Rožňava"/>
    <s v="Košický kraj"/>
    <n v="199064"/>
    <n v="18361"/>
    <n v="262298"/>
  </r>
  <r>
    <x v="5"/>
    <s v="M3"/>
    <s v="EURO IV"/>
    <x v="5"/>
    <s v="Ružomberok"/>
    <s v="Žilinský kraj"/>
    <n v="301473"/>
    <n v="29859"/>
    <n v="426561"/>
  </r>
  <r>
    <x v="5"/>
    <s v="M3"/>
    <s v="EURO IV"/>
    <x v="5"/>
    <s v="Senec"/>
    <s v="Bratislavský kraj"/>
    <n v="6061"/>
    <n v="1352"/>
    <n v="19310"/>
  </r>
  <r>
    <x v="5"/>
    <s v="M3"/>
    <s v="EURO IV"/>
    <x v="5"/>
    <s v="Senica"/>
    <s v="Trnavský kraj"/>
    <n v="53464"/>
    <n v="6492"/>
    <n v="92740"/>
  </r>
  <r>
    <x v="5"/>
    <s v="M3"/>
    <s v="EURO IV"/>
    <x v="5"/>
    <s v="Skalica"/>
    <s v="Trnavský kraj"/>
    <n v="55965"/>
    <n v="5892"/>
    <n v="84173"/>
  </r>
  <r>
    <x v="5"/>
    <s v="M3"/>
    <s v="EURO IV"/>
    <x v="5"/>
    <s v="Sobrance"/>
    <s v="Košický kraj"/>
    <n v="50552"/>
    <n v="5983"/>
    <n v="85471"/>
  </r>
  <r>
    <x v="5"/>
    <s v="M3"/>
    <s v="EURO IV"/>
    <x v="5"/>
    <s v="Spišská Nová Ves"/>
    <s v="Košický kraj"/>
    <n v="1888"/>
    <n v="443"/>
    <n v="6329"/>
  </r>
  <r>
    <x v="5"/>
    <s v="M3"/>
    <s v="EURO IV"/>
    <x v="5"/>
    <s v="Stropkov"/>
    <s v="Prešovský kraj"/>
    <n v="54068"/>
    <n v="3872"/>
    <n v="55309"/>
  </r>
  <r>
    <x v="5"/>
    <s v="M3"/>
    <s v="EURO IV"/>
    <x v="5"/>
    <s v="Svidník"/>
    <s v="Prešovský kraj"/>
    <n v="104774"/>
    <n v="6850"/>
    <n v="97864"/>
  </r>
  <r>
    <x v="5"/>
    <s v="M3"/>
    <s v="EURO IV"/>
    <x v="5"/>
    <s v="Šaľa"/>
    <s v="Nitriansky kraj"/>
    <n v="129484"/>
    <n v="9671"/>
    <n v="138155"/>
  </r>
  <r>
    <x v="5"/>
    <s v="M3"/>
    <s v="EURO IV"/>
    <x v="5"/>
    <s v="Topoľčany"/>
    <s v="Nitriansky kraj"/>
    <n v="44114"/>
    <n v="3038"/>
    <n v="43406"/>
  </r>
  <r>
    <x v="5"/>
    <s v="M3"/>
    <s v="EURO IV"/>
    <x v="5"/>
    <s v="Trebišov"/>
    <s v="Košický kraj"/>
    <n v="155847"/>
    <n v="15704"/>
    <n v="224338"/>
  </r>
  <r>
    <x v="5"/>
    <s v="M3"/>
    <s v="EURO IV"/>
    <x v="5"/>
    <s v="Trenčín"/>
    <s v="Trenčiansky kraj"/>
    <n v="98774"/>
    <n v="13538"/>
    <n v="193396"/>
  </r>
  <r>
    <x v="5"/>
    <s v="M3"/>
    <s v="EURO IV"/>
    <x v="5"/>
    <s v="Trnava"/>
    <s v="Trnavský kraj"/>
    <n v="30078"/>
    <n v="3464"/>
    <n v="49482"/>
  </r>
  <r>
    <x v="5"/>
    <s v="M3"/>
    <s v="EURO IV"/>
    <x v="5"/>
    <s v="Turčianske Teplice"/>
    <s v="Žilinský kraj"/>
    <n v="28159"/>
    <n v="3176"/>
    <n v="45370"/>
  </r>
  <r>
    <x v="5"/>
    <s v="M3"/>
    <s v="EURO IV"/>
    <x v="5"/>
    <s v="Tvrdošín"/>
    <s v="Žilinský kraj"/>
    <n v="46917"/>
    <n v="4186"/>
    <n v="59799"/>
  </r>
  <r>
    <x v="5"/>
    <s v="M3"/>
    <s v="EURO IV"/>
    <x v="5"/>
    <s v="Vranov nad Topľou"/>
    <s v="Prešovský kraj"/>
    <n v="189545"/>
    <n v="21321"/>
    <n v="304582"/>
  </r>
  <r>
    <x v="5"/>
    <s v="M3"/>
    <s v="EURO IV"/>
    <x v="5"/>
    <s v="Zvolen"/>
    <s v="Banskobystrický kraj"/>
    <n v="129863"/>
    <n v="13179"/>
    <n v="188274"/>
  </r>
  <r>
    <x v="5"/>
    <s v="M3"/>
    <s v="EURO IV"/>
    <x v="5"/>
    <s v="Žarnovica"/>
    <s v="Banskobystrický kraj"/>
    <n v="5330"/>
    <n v="445"/>
    <n v="6356"/>
  </r>
  <r>
    <x v="5"/>
    <s v="M3"/>
    <s v="EURO IV"/>
    <x v="5"/>
    <s v="Žiar nad Hronom"/>
    <s v="Banskobystrický kraj"/>
    <n v="62649"/>
    <n v="7491"/>
    <n v="107008"/>
  </r>
  <r>
    <x v="5"/>
    <s v="M3"/>
    <s v="EURO IV"/>
    <x v="5"/>
    <s v="Žilina"/>
    <s v="Žilinský kraj"/>
    <n v="420779"/>
    <n v="33706"/>
    <n v="481518"/>
  </r>
  <r>
    <x v="5"/>
    <s v="M3"/>
    <s v="EURO IV"/>
    <x v="6"/>
    <s v="Banská Bystrica"/>
    <s v="Banskobystrický kraj"/>
    <n v="661"/>
    <n v="0"/>
    <n v="2263"/>
  </r>
  <r>
    <x v="5"/>
    <s v="M3"/>
    <s v="EURO IV"/>
    <x v="6"/>
    <s v="Banská Štiavnica"/>
    <s v="Banskobystrický kraj"/>
    <n v="15480"/>
    <n v="0"/>
    <n v="39569"/>
  </r>
  <r>
    <x v="5"/>
    <s v="M3"/>
    <s v="EURO IV"/>
    <x v="6"/>
    <s v="Bardejov"/>
    <s v="Prešovský kraj"/>
    <n v="132645"/>
    <n v="0"/>
    <n v="136886"/>
  </r>
  <r>
    <x v="5"/>
    <s v="M3"/>
    <s v="EURO IV"/>
    <x v="6"/>
    <s v="Brezno"/>
    <s v="Banskobystrický kraj"/>
    <n v="107150"/>
    <n v="0"/>
    <n v="151166"/>
  </r>
  <r>
    <x v="5"/>
    <s v="M3"/>
    <s v="EURO IV"/>
    <x v="6"/>
    <s v="Humenné"/>
    <s v="Prešovský kraj"/>
    <n v="26008"/>
    <n v="0"/>
    <n v="51545"/>
  </r>
  <r>
    <x v="5"/>
    <s v="M3"/>
    <s v="EURO IV"/>
    <x v="6"/>
    <s v="Ilava"/>
    <s v="Trenčiansky kraj"/>
    <n v="8514"/>
    <n v="0"/>
    <n v="12941"/>
  </r>
  <r>
    <x v="5"/>
    <s v="M3"/>
    <s v="EURO IV"/>
    <x v="6"/>
    <s v="Kežmarok"/>
    <s v="Prešovský kraj"/>
    <n v="107612"/>
    <n v="0"/>
    <n v="147257"/>
  </r>
  <r>
    <x v="5"/>
    <s v="M3"/>
    <s v="EURO IV"/>
    <x v="6"/>
    <s v="Komárno"/>
    <s v="Nitriansky kraj"/>
    <n v="24067"/>
    <n v="0"/>
    <n v="30629"/>
  </r>
  <r>
    <x v="5"/>
    <s v="M3"/>
    <s v="EURO IV"/>
    <x v="6"/>
    <s v="Krupina"/>
    <s v="Banskobystrický kraj"/>
    <n v="2544"/>
    <n v="0"/>
    <n v="7124"/>
  </r>
  <r>
    <x v="5"/>
    <s v="M3"/>
    <s v="EURO IV"/>
    <x v="6"/>
    <s v="Levice"/>
    <s v="Nitriansky kraj"/>
    <n v="6039"/>
    <n v="0"/>
    <n v="10775"/>
  </r>
  <r>
    <x v="5"/>
    <s v="M3"/>
    <s v="EURO IV"/>
    <x v="6"/>
    <s v="Lučenec"/>
    <s v="Banskobystrický kraj"/>
    <n v="53687"/>
    <n v="0"/>
    <n v="63668"/>
  </r>
  <r>
    <x v="5"/>
    <s v="M3"/>
    <s v="EURO IV"/>
    <x v="6"/>
    <s v="Michalovce"/>
    <s v="Košický kraj"/>
    <n v="51289"/>
    <n v="0"/>
    <n v="100250"/>
  </r>
  <r>
    <x v="5"/>
    <s v="M3"/>
    <s v="EURO IV"/>
    <x v="6"/>
    <s v="Námestovo"/>
    <s v="Žilinský kraj"/>
    <n v="247661"/>
    <n v="0"/>
    <n v="363494"/>
  </r>
  <r>
    <x v="5"/>
    <s v="M3"/>
    <s v="EURO IV"/>
    <x v="6"/>
    <s v="Nové Mesto nad Váhom"/>
    <s v="Trenčiansky kraj"/>
    <n v="23079"/>
    <n v="0"/>
    <n v="32620"/>
  </r>
  <r>
    <x v="5"/>
    <s v="M3"/>
    <s v="EURO IV"/>
    <x v="6"/>
    <s v="Nové Zámky"/>
    <s v="Nitriansky kraj"/>
    <n v="30357"/>
    <n v="0"/>
    <n v="55149"/>
  </r>
  <r>
    <x v="5"/>
    <s v="M3"/>
    <s v="EURO IV"/>
    <x v="6"/>
    <s v="Poprad"/>
    <s v="Prešovský kraj"/>
    <n v="46035"/>
    <n v="0"/>
    <n v="117379"/>
  </r>
  <r>
    <x v="5"/>
    <s v="M3"/>
    <s v="EURO IV"/>
    <x v="6"/>
    <s v="Prešov"/>
    <s v="Prešovský kraj"/>
    <n v="54390"/>
    <n v="0"/>
    <n v="90937"/>
  </r>
  <r>
    <x v="5"/>
    <s v="M3"/>
    <s v="EURO IV"/>
    <x v="6"/>
    <s v="Prievidza"/>
    <s v="Trenčiansky kraj"/>
    <n v="80335"/>
    <n v="0"/>
    <n v="113787"/>
  </r>
  <r>
    <x v="5"/>
    <s v="M3"/>
    <s v="EURO IV"/>
    <x v="6"/>
    <s v="Revúca"/>
    <s v="Banskobystrický kraj"/>
    <n v="1772"/>
    <n v="0"/>
    <n v="455"/>
  </r>
  <r>
    <x v="5"/>
    <s v="M3"/>
    <s v="EURO IV"/>
    <x v="6"/>
    <s v="Rimavská Sobota"/>
    <s v="Banskobystrický kraj"/>
    <n v="57247"/>
    <n v="0"/>
    <n v="73464"/>
  </r>
  <r>
    <x v="5"/>
    <s v="M3"/>
    <s v="EURO IV"/>
    <x v="6"/>
    <s v="Rožňava"/>
    <s v="Košický kraj"/>
    <n v="102464"/>
    <n v="0"/>
    <n v="157026"/>
  </r>
  <r>
    <x v="5"/>
    <s v="M3"/>
    <s v="EURO IV"/>
    <x v="6"/>
    <s v="Sabinov"/>
    <s v="Prešovský kraj"/>
    <n v="31994"/>
    <n v="0"/>
    <n v="42489"/>
  </r>
  <r>
    <x v="5"/>
    <s v="M3"/>
    <s v="EURO IV"/>
    <x v="6"/>
    <s v="Snina"/>
    <s v="Prešovský kraj"/>
    <n v="20747"/>
    <n v="0"/>
    <n v="31563"/>
  </r>
  <r>
    <x v="5"/>
    <s v="M3"/>
    <s v="EURO IV"/>
    <x v="6"/>
    <s v="Stará Ľubovňa"/>
    <s v="Prešovský kraj"/>
    <n v="50909"/>
    <n v="0"/>
    <n v="101691"/>
  </r>
  <r>
    <x v="5"/>
    <s v="M3"/>
    <s v="EURO IV"/>
    <x v="6"/>
    <s v="Svidník"/>
    <s v="Prešovský kraj"/>
    <n v="25147"/>
    <n v="0"/>
    <n v="25218"/>
  </r>
  <r>
    <x v="5"/>
    <s v="M3"/>
    <s v="EURO IV"/>
    <x v="6"/>
    <s v="Trenčín"/>
    <s v="Trenčiansky kraj"/>
    <n v="30579"/>
    <n v="0"/>
    <n v="31021"/>
  </r>
  <r>
    <x v="5"/>
    <s v="M3"/>
    <s v="EURO IV"/>
    <x v="6"/>
    <s v="Turčianske Teplice"/>
    <s v="Žilinský kraj"/>
    <n v="377"/>
    <n v="0"/>
    <n v="2119"/>
  </r>
  <r>
    <x v="5"/>
    <s v="M3"/>
    <s v="EURO IV"/>
    <x v="6"/>
    <s v="Veľký Krtíš"/>
    <s v="Banskobystrický kraj"/>
    <n v="30255"/>
    <n v="0"/>
    <n v="56889"/>
  </r>
  <r>
    <x v="5"/>
    <s v="M3"/>
    <s v="EURO IV"/>
    <x v="6"/>
    <s v="Vranov nad Topľou"/>
    <s v="Prešovský kraj"/>
    <n v="17112"/>
    <n v="0"/>
    <n v="22232"/>
  </r>
  <r>
    <x v="5"/>
    <s v="M3"/>
    <s v="EURO IV"/>
    <x v="6"/>
    <s v="Zvolen"/>
    <s v="Banskobystrický kraj"/>
    <n v="2549"/>
    <n v="0"/>
    <n v="3793"/>
  </r>
  <r>
    <x v="5"/>
    <s v="M3"/>
    <s v="EURO IV"/>
    <x v="6"/>
    <s v="Žilina"/>
    <s v="Žilinský kraj"/>
    <n v="308108"/>
    <n v="0"/>
    <n v="366917"/>
  </r>
  <r>
    <x v="5"/>
    <s v="M3"/>
    <s v="EURO IV"/>
    <x v="7"/>
    <s v="Banská Bystrica"/>
    <s v="Banskobystrický kraj"/>
    <n v="8374"/>
    <n v="634"/>
    <n v="9053"/>
  </r>
  <r>
    <x v="5"/>
    <s v="M3"/>
    <s v="EURO IV"/>
    <x v="7"/>
    <s v="Bratislava IV"/>
    <s v="Bratislavský kraj"/>
    <n v="1273"/>
    <n v="63"/>
    <n v="899"/>
  </r>
  <r>
    <x v="5"/>
    <s v="M3"/>
    <s v="EURO IV"/>
    <x v="7"/>
    <s v="Bytča"/>
    <s v="Žilinský kraj"/>
    <n v="70160"/>
    <n v="3587"/>
    <n v="51246"/>
  </r>
  <r>
    <x v="5"/>
    <s v="M3"/>
    <s v="EURO IV"/>
    <x v="7"/>
    <s v="Detva"/>
    <s v="Banskobystrický kraj"/>
    <n v="1681"/>
    <n v="216"/>
    <n v="3088"/>
  </r>
  <r>
    <x v="5"/>
    <s v="M3"/>
    <s v="EURO IV"/>
    <x v="7"/>
    <s v="Dolný Kubín"/>
    <s v="Žilinský kraj"/>
    <n v="44700"/>
    <n v="3611"/>
    <n v="51580"/>
  </r>
  <r>
    <x v="5"/>
    <s v="M3"/>
    <s v="EURO IV"/>
    <x v="7"/>
    <s v="Galanta"/>
    <s v="Trnavský kraj"/>
    <n v="12373"/>
    <n v="2197"/>
    <n v="31384"/>
  </r>
  <r>
    <x v="5"/>
    <s v="M3"/>
    <s v="EURO IV"/>
    <x v="7"/>
    <s v="Hlohovec"/>
    <s v="Trnavský kraj"/>
    <n v="38488"/>
    <n v="2848"/>
    <n v="40690"/>
  </r>
  <r>
    <x v="5"/>
    <s v="M3"/>
    <s v="EURO IV"/>
    <x v="7"/>
    <s v="Ilava"/>
    <s v="Trenčiansky kraj"/>
    <n v="207722"/>
    <n v="8526"/>
    <n v="121796"/>
  </r>
  <r>
    <x v="5"/>
    <s v="M3"/>
    <s v="EURO IV"/>
    <x v="7"/>
    <s v="Košice - okolie"/>
    <s v="Košický kraj"/>
    <n v="62319"/>
    <n v="5069"/>
    <n v="72419"/>
  </r>
  <r>
    <x v="5"/>
    <s v="M3"/>
    <s v="EURO IV"/>
    <x v="7"/>
    <s v="Levoča"/>
    <s v="Prešovský kraj"/>
    <n v="43789"/>
    <n v="4013"/>
    <n v="57326"/>
  </r>
  <r>
    <x v="5"/>
    <s v="M3"/>
    <s v="EURO IV"/>
    <x v="7"/>
    <s v="Liptovský Mikuláš"/>
    <s v="Žilinský kraj"/>
    <n v="236484"/>
    <n v="26277"/>
    <n v="375390"/>
  </r>
  <r>
    <x v="5"/>
    <s v="M3"/>
    <s v="EURO IV"/>
    <x v="7"/>
    <s v="Malacky"/>
    <s v="Bratislavský kraj"/>
    <n v="18444"/>
    <n v="1826"/>
    <n v="26079"/>
  </r>
  <r>
    <x v="5"/>
    <s v="M3"/>
    <s v="EURO IV"/>
    <x v="7"/>
    <s v="Martin"/>
    <s v="Žilinský kraj"/>
    <n v="151544"/>
    <n v="4979"/>
    <n v="71127"/>
  </r>
  <r>
    <x v="5"/>
    <s v="M3"/>
    <s v="EURO IV"/>
    <x v="7"/>
    <s v="Nitra"/>
    <s v="Nitriansky kraj"/>
    <n v="117929"/>
    <n v="10045"/>
    <n v="143497"/>
  </r>
  <r>
    <x v="5"/>
    <s v="M3"/>
    <s v="EURO IV"/>
    <x v="7"/>
    <s v="Nové Mesto nad Váhom"/>
    <s v="Trenčiansky kraj"/>
    <n v="24147"/>
    <n v="4216"/>
    <n v="60224"/>
  </r>
  <r>
    <x v="5"/>
    <s v="M3"/>
    <s v="EURO IV"/>
    <x v="7"/>
    <s v="Piešťany"/>
    <s v="Trnavský kraj"/>
    <n v="17578"/>
    <n v="2940"/>
    <n v="41996"/>
  </r>
  <r>
    <x v="5"/>
    <s v="M3"/>
    <s v="EURO IV"/>
    <x v="7"/>
    <s v="Poprad"/>
    <s v="Prešovský kraj"/>
    <n v="135445"/>
    <n v="12202"/>
    <n v="174313"/>
  </r>
  <r>
    <x v="5"/>
    <s v="M3"/>
    <s v="EURO IV"/>
    <x v="7"/>
    <s v="Považská Bystrica"/>
    <s v="Trenčiansky kraj"/>
    <n v="47060"/>
    <n v="4570"/>
    <n v="65292"/>
  </r>
  <r>
    <x v="5"/>
    <s v="M3"/>
    <s v="EURO IV"/>
    <x v="7"/>
    <s v="Prešov"/>
    <s v="Prešovský kraj"/>
    <n v="152868"/>
    <n v="13975"/>
    <n v="199639"/>
  </r>
  <r>
    <x v="5"/>
    <s v="M3"/>
    <s v="EURO IV"/>
    <x v="7"/>
    <s v="Púchov"/>
    <s v="Trenčiansky kraj"/>
    <n v="32659"/>
    <n v="2587"/>
    <n v="36953"/>
  </r>
  <r>
    <x v="5"/>
    <s v="M3"/>
    <s v="EURO IV"/>
    <x v="7"/>
    <s v="Revúca"/>
    <s v="Banskobystrický kraj"/>
    <n v="17259"/>
    <n v="1080"/>
    <n v="15424"/>
  </r>
  <r>
    <x v="5"/>
    <s v="M3"/>
    <s v="EURO IV"/>
    <x v="7"/>
    <s v="Rimavská Sobota"/>
    <s v="Banskobystrický kraj"/>
    <n v="8453"/>
    <n v="508"/>
    <n v="7251"/>
  </r>
  <r>
    <x v="5"/>
    <s v="M3"/>
    <s v="EURO IV"/>
    <x v="7"/>
    <s v="Ružomberok"/>
    <s v="Žilinský kraj"/>
    <n v="10991"/>
    <n v="528"/>
    <n v="7544"/>
  </r>
  <r>
    <x v="5"/>
    <s v="M3"/>
    <s v="EURO IV"/>
    <x v="7"/>
    <s v="Senec"/>
    <s v="Bratislavský kraj"/>
    <n v="27837"/>
    <n v="2057"/>
    <n v="29385"/>
  </r>
  <r>
    <x v="5"/>
    <s v="M3"/>
    <s v="EURO IV"/>
    <x v="7"/>
    <s v="Senica"/>
    <s v="Trnavský kraj"/>
    <n v="176"/>
    <n v="16"/>
    <n v="234"/>
  </r>
  <r>
    <x v="5"/>
    <s v="M3"/>
    <s v="EURO IV"/>
    <x v="7"/>
    <s v="Spišská Nová Ves"/>
    <s v="Košický kraj"/>
    <n v="222"/>
    <n v="52"/>
    <n v="744"/>
  </r>
  <r>
    <x v="5"/>
    <s v="M3"/>
    <s v="EURO IV"/>
    <x v="7"/>
    <s v="Svidník"/>
    <s v="Prešovský kraj"/>
    <n v="2867"/>
    <n v="261"/>
    <n v="3736"/>
  </r>
  <r>
    <x v="5"/>
    <s v="M3"/>
    <s v="EURO IV"/>
    <x v="7"/>
    <s v="Trenčín"/>
    <s v="Trenčiansky kraj"/>
    <n v="110303"/>
    <n v="9388"/>
    <n v="134115"/>
  </r>
  <r>
    <x v="5"/>
    <s v="M3"/>
    <s v="EURO IV"/>
    <x v="7"/>
    <s v="Trnava"/>
    <s v="Trnavský kraj"/>
    <n v="105887"/>
    <n v="9920"/>
    <n v="141711"/>
  </r>
  <r>
    <x v="5"/>
    <s v="M3"/>
    <s v="EURO IV"/>
    <x v="7"/>
    <s v="Turčianske Teplice"/>
    <s v="Žilinský kraj"/>
    <n v="12323"/>
    <n v="1215"/>
    <n v="17353"/>
  </r>
  <r>
    <x v="5"/>
    <s v="M3"/>
    <s v="EURO IV"/>
    <x v="7"/>
    <s v="Tvrdošín"/>
    <s v="Žilinský kraj"/>
    <n v="53552"/>
    <n v="4713"/>
    <n v="67322"/>
  </r>
  <r>
    <x v="5"/>
    <s v="M3"/>
    <s v="EURO IV"/>
    <x v="7"/>
    <s v="Zlaté Moravce"/>
    <s v="Nitriansky kraj"/>
    <n v="77211"/>
    <n v="8731"/>
    <n v="124734"/>
  </r>
  <r>
    <x v="5"/>
    <s v="M3"/>
    <s v="EURO IV"/>
    <x v="7"/>
    <s v="Zvolen"/>
    <s v="Banskobystrický kraj"/>
    <n v="54456"/>
    <n v="2987"/>
    <n v="42677"/>
  </r>
  <r>
    <x v="5"/>
    <s v="M3"/>
    <s v="EURO IV"/>
    <x v="7"/>
    <s v="Žarnovica"/>
    <s v="Banskobystrický kraj"/>
    <n v="8208"/>
    <n v="1644"/>
    <n v="23484"/>
  </r>
  <r>
    <x v="5"/>
    <s v="M3"/>
    <s v="EURO IV"/>
    <x v="7"/>
    <s v="Žiar nad Hronom"/>
    <s v="Banskobystrický kraj"/>
    <n v="74203"/>
    <n v="7417"/>
    <n v="105963"/>
  </r>
  <r>
    <x v="5"/>
    <s v="M3"/>
    <s v="EURO IV"/>
    <x v="7"/>
    <s v="Žilina"/>
    <s v="Žilinský kraj"/>
    <n v="75441"/>
    <n v="8006"/>
    <n v="114377"/>
  </r>
  <r>
    <x v="5"/>
    <s v="M3"/>
    <s v="EURO IV"/>
    <x v="8"/>
    <s v="Bánovce nad Bebravou"/>
    <s v="Trenčiansky kraj"/>
    <n v="3713"/>
    <n v="0"/>
    <n v="68400"/>
  </r>
  <r>
    <x v="5"/>
    <s v="M3"/>
    <s v="EURO IV"/>
    <x v="8"/>
    <s v="Banská Štiavnica"/>
    <s v="Banskobystrický kraj"/>
    <n v="2"/>
    <n v="0"/>
    <n v="64"/>
  </r>
  <r>
    <x v="5"/>
    <s v="M3"/>
    <s v="EURO IV"/>
    <x v="8"/>
    <s v="Bardejov"/>
    <s v="Prešovský kraj"/>
    <n v="7861"/>
    <n v="0"/>
    <n v="261261"/>
  </r>
  <r>
    <x v="5"/>
    <s v="M3"/>
    <s v="EURO IV"/>
    <x v="8"/>
    <s v="Bratislava I"/>
    <s v="Bratislavský kraj"/>
    <n v="537"/>
    <n v="0"/>
    <n v="2846"/>
  </r>
  <r>
    <x v="5"/>
    <s v="M3"/>
    <s v="EURO IV"/>
    <x v="8"/>
    <s v="Bratislava III"/>
    <s v="Bratislavský kraj"/>
    <n v="456"/>
    <n v="0"/>
    <n v="2417"/>
  </r>
  <r>
    <x v="5"/>
    <s v="M3"/>
    <s v="EURO IV"/>
    <x v="8"/>
    <s v="Bratislava IV"/>
    <s v="Bratislavský kraj"/>
    <n v="6"/>
    <n v="0"/>
    <n v="67"/>
  </r>
  <r>
    <x v="5"/>
    <s v="M3"/>
    <s v="EURO IV"/>
    <x v="8"/>
    <s v="Brezno"/>
    <s v="Banskobystrický kraj"/>
    <n v="66"/>
    <n v="0"/>
    <n v="1085"/>
  </r>
  <r>
    <x v="5"/>
    <s v="M3"/>
    <s v="EURO IV"/>
    <x v="8"/>
    <s v="Bytča"/>
    <s v="Žilinský kraj"/>
    <n v="5370"/>
    <n v="0"/>
    <n v="89375"/>
  </r>
  <r>
    <x v="5"/>
    <s v="M3"/>
    <s v="EURO IV"/>
    <x v="8"/>
    <s v="Čadca"/>
    <s v="Žilinský kraj"/>
    <n v="5589"/>
    <n v="0"/>
    <n v="122751"/>
  </r>
  <r>
    <x v="5"/>
    <s v="M3"/>
    <s v="EURO IV"/>
    <x v="8"/>
    <s v="Detva"/>
    <s v="Banskobystrický kraj"/>
    <n v="108"/>
    <n v="0"/>
    <n v="4463"/>
  </r>
  <r>
    <x v="5"/>
    <s v="M3"/>
    <s v="EURO IV"/>
    <x v="8"/>
    <s v="Dolný Kubín"/>
    <s v="Žilinský kraj"/>
    <n v="2"/>
    <n v="0"/>
    <n v="89"/>
  </r>
  <r>
    <x v="5"/>
    <s v="M3"/>
    <s v="EURO IV"/>
    <x v="8"/>
    <s v="Dunajská Streda"/>
    <s v="Trnavský kraj"/>
    <n v="591"/>
    <n v="0"/>
    <n v="24727"/>
  </r>
  <r>
    <x v="5"/>
    <s v="M3"/>
    <s v="EURO IV"/>
    <x v="8"/>
    <s v="Galanta"/>
    <s v="Trnavský kraj"/>
    <n v="2494"/>
    <n v="0"/>
    <n v="29647"/>
  </r>
  <r>
    <x v="5"/>
    <s v="M3"/>
    <s v="EURO IV"/>
    <x v="8"/>
    <s v="Gelnica"/>
    <s v="Košický kraj"/>
    <n v="72"/>
    <n v="0"/>
    <n v="2448"/>
  </r>
  <r>
    <x v="5"/>
    <s v="M3"/>
    <s v="EURO IV"/>
    <x v="8"/>
    <s v="Hlohovec"/>
    <s v="Trnavský kraj"/>
    <n v="4829"/>
    <n v="0"/>
    <n v="44726"/>
  </r>
  <r>
    <x v="5"/>
    <s v="M3"/>
    <s v="EURO IV"/>
    <x v="8"/>
    <s v="Humenné"/>
    <s v="Prešovský kraj"/>
    <n v="10574"/>
    <n v="0"/>
    <n v="28534"/>
  </r>
  <r>
    <x v="5"/>
    <s v="M3"/>
    <s v="EURO IV"/>
    <x v="8"/>
    <s v="Ilava"/>
    <s v="Trenčiansky kraj"/>
    <n v="623"/>
    <n v="0"/>
    <n v="1208"/>
  </r>
  <r>
    <x v="5"/>
    <s v="M3"/>
    <s v="EURO IV"/>
    <x v="8"/>
    <s v="Kežmarok"/>
    <s v="Prešovský kraj"/>
    <n v="3523"/>
    <n v="0"/>
    <n v="71321"/>
  </r>
  <r>
    <x v="5"/>
    <s v="M3"/>
    <s v="EURO IV"/>
    <x v="8"/>
    <s v="Komárno"/>
    <s v="Nitriansky kraj"/>
    <n v="1179"/>
    <n v="0"/>
    <n v="25855"/>
  </r>
  <r>
    <x v="5"/>
    <s v="M3"/>
    <s v="EURO IV"/>
    <x v="8"/>
    <s v="Košice - okolie"/>
    <s v="Košický kraj"/>
    <n v="950"/>
    <n v="0"/>
    <n v="14592"/>
  </r>
  <r>
    <x v="5"/>
    <s v="M3"/>
    <s v="EURO IV"/>
    <x v="8"/>
    <s v="Košice I"/>
    <s v="Košický kraj"/>
    <n v="73"/>
    <n v="0"/>
    <n v="2482"/>
  </r>
  <r>
    <x v="5"/>
    <s v="M3"/>
    <s v="EURO IV"/>
    <x v="8"/>
    <s v="Levice"/>
    <s v="Nitriansky kraj"/>
    <n v="4454"/>
    <n v="0"/>
    <n v="42856"/>
  </r>
  <r>
    <x v="5"/>
    <s v="M3"/>
    <s v="EURO IV"/>
    <x v="8"/>
    <s v="Levoča"/>
    <s v="Prešovský kraj"/>
    <n v="1870"/>
    <n v="0"/>
    <n v="36475"/>
  </r>
  <r>
    <x v="5"/>
    <s v="M3"/>
    <s v="EURO IV"/>
    <x v="8"/>
    <s v="Liptovský Mikuláš"/>
    <s v="Žilinský kraj"/>
    <n v="533"/>
    <n v="0"/>
    <n v="10375"/>
  </r>
  <r>
    <x v="5"/>
    <s v="M3"/>
    <s v="EURO IV"/>
    <x v="8"/>
    <s v="Lučenec"/>
    <s v="Banskobystrický kraj"/>
    <n v="18"/>
    <n v="0"/>
    <n v="229"/>
  </r>
  <r>
    <x v="5"/>
    <s v="M3"/>
    <s v="EURO IV"/>
    <x v="8"/>
    <s v="Malacky"/>
    <s v="Bratislavský kraj"/>
    <n v="694"/>
    <n v="0"/>
    <n v="35161"/>
  </r>
  <r>
    <x v="5"/>
    <s v="M3"/>
    <s v="EURO IV"/>
    <x v="8"/>
    <s v="Martin"/>
    <s v="Žilinský kraj"/>
    <n v="742"/>
    <n v="0"/>
    <n v="22186"/>
  </r>
  <r>
    <x v="5"/>
    <s v="M3"/>
    <s v="EURO IV"/>
    <x v="8"/>
    <s v="Medzilaborce"/>
    <s v="Prešovský kraj"/>
    <n v="481"/>
    <n v="0"/>
    <n v="12694"/>
  </r>
  <r>
    <x v="5"/>
    <s v="M3"/>
    <s v="EURO IV"/>
    <x v="8"/>
    <s v="Michalovce"/>
    <s v="Košický kraj"/>
    <n v="1043"/>
    <n v="0"/>
    <n v="24187"/>
  </r>
  <r>
    <x v="5"/>
    <s v="M3"/>
    <s v="EURO IV"/>
    <x v="8"/>
    <s v="Myjava"/>
    <s v="Trenčiansky kraj"/>
    <n v="1343"/>
    <n v="0"/>
    <n v="16595"/>
  </r>
  <r>
    <x v="5"/>
    <s v="M3"/>
    <s v="EURO IV"/>
    <x v="8"/>
    <s v="Námestovo"/>
    <s v="Žilinský kraj"/>
    <n v="1230"/>
    <n v="0"/>
    <n v="26346"/>
  </r>
  <r>
    <x v="5"/>
    <s v="M3"/>
    <s v="EURO IV"/>
    <x v="8"/>
    <s v="Nitra"/>
    <s v="Nitriansky kraj"/>
    <n v="8600"/>
    <n v="0"/>
    <n v="162663"/>
  </r>
  <r>
    <x v="5"/>
    <s v="M3"/>
    <s v="EURO IV"/>
    <x v="8"/>
    <s v="Nové Mesto nad Váhom"/>
    <s v="Trenčiansky kraj"/>
    <n v="15751"/>
    <n v="0"/>
    <n v="80095"/>
  </r>
  <r>
    <x v="5"/>
    <s v="M3"/>
    <s v="EURO IV"/>
    <x v="8"/>
    <s v="Nové Zámky"/>
    <s v="Nitriansky kraj"/>
    <n v="2580"/>
    <n v="0"/>
    <n v="32880"/>
  </r>
  <r>
    <x v="5"/>
    <s v="M3"/>
    <s v="EURO IV"/>
    <x v="8"/>
    <s v="Partizánske"/>
    <s v="Trenčiansky kraj"/>
    <n v="11621"/>
    <n v="0"/>
    <n v="98700"/>
  </r>
  <r>
    <x v="5"/>
    <s v="M3"/>
    <s v="EURO IV"/>
    <x v="8"/>
    <s v="Pezinok"/>
    <s v="Bratislavský kraj"/>
    <n v="598"/>
    <n v="0"/>
    <n v="12205"/>
  </r>
  <r>
    <x v="5"/>
    <s v="M3"/>
    <s v="EURO IV"/>
    <x v="8"/>
    <s v="Piešťany"/>
    <s v="Trnavský kraj"/>
    <n v="2471"/>
    <n v="0"/>
    <n v="54242"/>
  </r>
  <r>
    <x v="5"/>
    <s v="M3"/>
    <s v="EURO IV"/>
    <x v="8"/>
    <s v="Poltár"/>
    <s v="Banskobystrický kraj"/>
    <n v="76"/>
    <n v="0"/>
    <n v="2402"/>
  </r>
  <r>
    <x v="5"/>
    <s v="M3"/>
    <s v="EURO IV"/>
    <x v="8"/>
    <s v="Poprad"/>
    <s v="Prešovský kraj"/>
    <n v="3875"/>
    <n v="0"/>
    <n v="30205"/>
  </r>
  <r>
    <x v="5"/>
    <s v="M3"/>
    <s v="EURO IV"/>
    <x v="8"/>
    <s v="Považská Bystrica"/>
    <s v="Trenčiansky kraj"/>
    <n v="112"/>
    <n v="0"/>
    <n v="2763"/>
  </r>
  <r>
    <x v="5"/>
    <s v="M3"/>
    <s v="EURO IV"/>
    <x v="8"/>
    <s v="Prievidza"/>
    <s v="Trenčiansky kraj"/>
    <n v="964"/>
    <n v="0"/>
    <n v="28866"/>
  </r>
  <r>
    <x v="5"/>
    <s v="M3"/>
    <s v="EURO IV"/>
    <x v="8"/>
    <s v="Revúca"/>
    <s v="Banskobystrický kraj"/>
    <n v="1174"/>
    <n v="0"/>
    <n v="24987"/>
  </r>
  <r>
    <x v="5"/>
    <s v="M3"/>
    <s v="EURO IV"/>
    <x v="8"/>
    <s v="Rimavská Sobota"/>
    <s v="Banskobystrický kraj"/>
    <n v="703"/>
    <n v="0"/>
    <n v="7930"/>
  </r>
  <r>
    <x v="5"/>
    <s v="M3"/>
    <s v="EURO IV"/>
    <x v="8"/>
    <s v="Rožňava"/>
    <s v="Košický kraj"/>
    <n v="476"/>
    <n v="0"/>
    <n v="5766"/>
  </r>
  <r>
    <x v="5"/>
    <s v="M3"/>
    <s v="EURO IV"/>
    <x v="8"/>
    <s v="Senec"/>
    <s v="Bratislavský kraj"/>
    <n v="48"/>
    <n v="0"/>
    <n v="1239"/>
  </r>
  <r>
    <x v="5"/>
    <s v="M3"/>
    <s v="EURO IV"/>
    <x v="8"/>
    <s v="Senica"/>
    <s v="Trnavský kraj"/>
    <n v="3929"/>
    <n v="0"/>
    <n v="111547"/>
  </r>
  <r>
    <x v="5"/>
    <s v="M3"/>
    <s v="EURO IV"/>
    <x v="8"/>
    <s v="Skalica"/>
    <s v="Trnavský kraj"/>
    <n v="340"/>
    <n v="0"/>
    <n v="4673"/>
  </r>
  <r>
    <x v="5"/>
    <s v="M3"/>
    <s v="EURO IV"/>
    <x v="8"/>
    <s v="Snina"/>
    <s v="Prešovský kraj"/>
    <n v="122"/>
    <n v="0"/>
    <n v="3036"/>
  </r>
  <r>
    <x v="5"/>
    <s v="M3"/>
    <s v="EURO IV"/>
    <x v="8"/>
    <s v="Sobrance"/>
    <s v="Košický kraj"/>
    <n v="46"/>
    <n v="0"/>
    <n v="1468"/>
  </r>
  <r>
    <x v="5"/>
    <s v="M3"/>
    <s v="EURO IV"/>
    <x v="8"/>
    <s v="Spišská Nová Ves"/>
    <s v="Košický kraj"/>
    <n v="965"/>
    <n v="0"/>
    <n v="13007"/>
  </r>
  <r>
    <x v="5"/>
    <s v="M3"/>
    <s v="EURO IV"/>
    <x v="8"/>
    <s v="Stropkov"/>
    <s v="Prešovský kraj"/>
    <n v="1657"/>
    <n v="0"/>
    <n v="22221"/>
  </r>
  <r>
    <x v="5"/>
    <s v="M3"/>
    <s v="EURO IV"/>
    <x v="8"/>
    <s v="Svidník"/>
    <s v="Prešovský kraj"/>
    <n v="1609"/>
    <n v="0"/>
    <n v="14991"/>
  </r>
  <r>
    <x v="5"/>
    <s v="M3"/>
    <s v="EURO IV"/>
    <x v="8"/>
    <s v="Šaľa"/>
    <s v="Nitriansky kraj"/>
    <n v="5911"/>
    <n v="0"/>
    <n v="116671"/>
  </r>
  <r>
    <x v="5"/>
    <s v="M3"/>
    <s v="EURO IV"/>
    <x v="8"/>
    <s v="Topoľčany"/>
    <s v="Nitriansky kraj"/>
    <n v="292"/>
    <n v="0"/>
    <n v="8877"/>
  </r>
  <r>
    <x v="5"/>
    <s v="M3"/>
    <s v="EURO IV"/>
    <x v="8"/>
    <s v="Trebišov"/>
    <s v="Košický kraj"/>
    <n v="396"/>
    <n v="0"/>
    <n v="6534"/>
  </r>
  <r>
    <x v="5"/>
    <s v="M3"/>
    <s v="EURO IV"/>
    <x v="8"/>
    <s v="Trenčín"/>
    <s v="Trenčiansky kraj"/>
    <n v="8042"/>
    <n v="0"/>
    <n v="89938"/>
  </r>
  <r>
    <x v="5"/>
    <s v="M3"/>
    <s v="EURO IV"/>
    <x v="8"/>
    <s v="Trnava"/>
    <s v="Trnavský kraj"/>
    <n v="5197"/>
    <n v="0"/>
    <n v="152292"/>
  </r>
  <r>
    <x v="5"/>
    <s v="M3"/>
    <s v="EURO IV"/>
    <x v="8"/>
    <s v="Tvrdošín"/>
    <s v="Žilinský kraj"/>
    <n v="6104"/>
    <n v="0"/>
    <n v="91252"/>
  </r>
  <r>
    <x v="5"/>
    <s v="M3"/>
    <s v="EURO IV"/>
    <x v="8"/>
    <s v="Veľký Krtíš"/>
    <s v="Banskobystrický kraj"/>
    <n v="582"/>
    <n v="0"/>
    <n v="6947"/>
  </r>
  <r>
    <x v="5"/>
    <s v="M3"/>
    <s v="EURO IV"/>
    <x v="8"/>
    <s v="Vranov nad Topľou"/>
    <s v="Prešovský kraj"/>
    <n v="2720"/>
    <n v="0"/>
    <n v="32300"/>
  </r>
  <r>
    <x v="5"/>
    <s v="M3"/>
    <s v="EURO IV"/>
    <x v="8"/>
    <s v="Zlaté Moravce"/>
    <s v="Nitriansky kraj"/>
    <n v="2049"/>
    <n v="0"/>
    <n v="26134"/>
  </r>
  <r>
    <x v="5"/>
    <s v="M3"/>
    <s v="EURO IV"/>
    <x v="8"/>
    <s v="Zvolen"/>
    <s v="Banskobystrický kraj"/>
    <n v="3"/>
    <n v="0"/>
    <n v="77"/>
  </r>
  <r>
    <x v="5"/>
    <s v="M3"/>
    <s v="EURO IV"/>
    <x v="8"/>
    <s v="Žarnovica"/>
    <s v="Banskobystrický kraj"/>
    <n v="3385"/>
    <n v="0"/>
    <n v="16819"/>
  </r>
  <r>
    <x v="5"/>
    <s v="M3"/>
    <s v="EURO IV"/>
    <x v="8"/>
    <s v="Žiar nad Hronom"/>
    <s v="Banskobystrický kraj"/>
    <n v="65"/>
    <n v="0"/>
    <n v="644"/>
  </r>
  <r>
    <x v="5"/>
    <s v="M3"/>
    <s v="EURO IV"/>
    <x v="8"/>
    <s v="Žilina"/>
    <s v="Žilinský kraj"/>
    <n v="48370"/>
    <n v="0"/>
    <n v="163623"/>
  </r>
  <r>
    <x v="5"/>
    <s v="M3"/>
    <s v="EURO IV"/>
    <x v="9"/>
    <s v="Bánovce nad Bebravou"/>
    <s v="Trenčiansky kraj"/>
    <n v="16468"/>
    <n v="0"/>
    <n v="72478"/>
  </r>
  <r>
    <x v="5"/>
    <s v="M3"/>
    <s v="EURO IV"/>
    <x v="9"/>
    <s v="Banská Bystrica"/>
    <s v="Banskobystrický kraj"/>
    <n v="1692"/>
    <n v="0"/>
    <n v="3640"/>
  </r>
  <r>
    <x v="5"/>
    <s v="M3"/>
    <s v="EURO IV"/>
    <x v="9"/>
    <s v="Banská Štiavnica"/>
    <s v="Banskobystrický kraj"/>
    <n v="2250"/>
    <n v="0"/>
    <n v="9747"/>
  </r>
  <r>
    <x v="5"/>
    <s v="M3"/>
    <s v="EURO IV"/>
    <x v="9"/>
    <s v="Bardejov"/>
    <s v="Prešovský kraj"/>
    <n v="65928"/>
    <n v="0"/>
    <n v="292121"/>
  </r>
  <r>
    <x v="5"/>
    <s v="M3"/>
    <s v="EURO IV"/>
    <x v="9"/>
    <s v="Bratislava II"/>
    <s v="Bratislavský kraj"/>
    <n v="72"/>
    <n v="0"/>
    <n v="163"/>
  </r>
  <r>
    <x v="5"/>
    <s v="M3"/>
    <s v="EURO IV"/>
    <x v="9"/>
    <s v="Bratislava IV"/>
    <s v="Bratislavský kraj"/>
    <n v="104"/>
    <n v="0"/>
    <n v="1252"/>
  </r>
  <r>
    <x v="5"/>
    <s v="M3"/>
    <s v="EURO IV"/>
    <x v="9"/>
    <s v="Bratislava V"/>
    <s v="Bratislavský kraj"/>
    <n v="9"/>
    <n v="0"/>
    <n v="25"/>
  </r>
  <r>
    <x v="5"/>
    <s v="M3"/>
    <s v="EURO IV"/>
    <x v="9"/>
    <s v="Brezno"/>
    <s v="Banskobystrický kraj"/>
    <n v="45146"/>
    <n v="0"/>
    <n v="140602"/>
  </r>
  <r>
    <x v="5"/>
    <s v="M3"/>
    <s v="EURO IV"/>
    <x v="9"/>
    <s v="Bytča"/>
    <s v="Žilinský kraj"/>
    <n v="33431"/>
    <n v="0"/>
    <n v="253232"/>
  </r>
  <r>
    <x v="5"/>
    <s v="M3"/>
    <s v="EURO IV"/>
    <x v="9"/>
    <s v="Čadca"/>
    <s v="Žilinský kraj"/>
    <n v="76835"/>
    <n v="0"/>
    <n v="433130"/>
  </r>
  <r>
    <x v="5"/>
    <s v="M3"/>
    <s v="EURO IV"/>
    <x v="9"/>
    <s v="Detva"/>
    <s v="Banskobystrický kraj"/>
    <n v="6518"/>
    <n v="0"/>
    <n v="15645"/>
  </r>
  <r>
    <x v="5"/>
    <s v="M3"/>
    <s v="EURO IV"/>
    <x v="9"/>
    <s v="Dolný Kubín"/>
    <s v="Žilinský kraj"/>
    <n v="62501"/>
    <n v="0"/>
    <n v="206130"/>
  </r>
  <r>
    <x v="5"/>
    <s v="M3"/>
    <s v="EURO IV"/>
    <x v="9"/>
    <s v="Dunajská Streda"/>
    <s v="Trnavský kraj"/>
    <n v="24420"/>
    <n v="0"/>
    <n v="101337"/>
  </r>
  <r>
    <x v="5"/>
    <s v="M3"/>
    <s v="EURO IV"/>
    <x v="9"/>
    <s v="Galanta"/>
    <s v="Trnavský kraj"/>
    <n v="16338"/>
    <n v="0"/>
    <n v="81052"/>
  </r>
  <r>
    <x v="5"/>
    <s v="M3"/>
    <s v="EURO IV"/>
    <x v="9"/>
    <s v="Gelnica"/>
    <s v="Košický kraj"/>
    <n v="5663"/>
    <n v="0"/>
    <n v="27201"/>
  </r>
  <r>
    <x v="5"/>
    <s v="M3"/>
    <s v="EURO IV"/>
    <x v="9"/>
    <s v="Hlohovec"/>
    <s v="Trnavský kraj"/>
    <n v="31727"/>
    <n v="0"/>
    <n v="60138"/>
  </r>
  <r>
    <x v="5"/>
    <s v="M3"/>
    <s v="EURO IV"/>
    <x v="9"/>
    <s v="Humenné"/>
    <s v="Prešovský kraj"/>
    <n v="39422"/>
    <n v="0"/>
    <n v="200954"/>
  </r>
  <r>
    <x v="5"/>
    <s v="M3"/>
    <s v="EURO IV"/>
    <x v="9"/>
    <s v="Ilava"/>
    <s v="Trenčiansky kraj"/>
    <n v="50028"/>
    <n v="0"/>
    <n v="108802"/>
  </r>
  <r>
    <x v="5"/>
    <s v="M3"/>
    <s v="EURO IV"/>
    <x v="9"/>
    <s v="Kežmarok"/>
    <s v="Prešovský kraj"/>
    <n v="23071"/>
    <n v="0"/>
    <n v="106975"/>
  </r>
  <r>
    <x v="5"/>
    <s v="M3"/>
    <s v="EURO IV"/>
    <x v="9"/>
    <s v="Komárno"/>
    <s v="Nitriansky kraj"/>
    <n v="32050"/>
    <n v="0"/>
    <n v="144230"/>
  </r>
  <r>
    <x v="5"/>
    <s v="M3"/>
    <s v="EURO IV"/>
    <x v="9"/>
    <s v="Košice - okolie"/>
    <s v="Košický kraj"/>
    <n v="98474"/>
    <n v="0"/>
    <n v="319822"/>
  </r>
  <r>
    <x v="5"/>
    <s v="M3"/>
    <s v="EURO IV"/>
    <x v="9"/>
    <s v="Košice I"/>
    <s v="Košický kraj"/>
    <n v="2010"/>
    <n v="0"/>
    <n v="6519"/>
  </r>
  <r>
    <x v="5"/>
    <s v="M3"/>
    <s v="EURO IV"/>
    <x v="9"/>
    <s v="Košice II"/>
    <s v="Košický kraj"/>
    <n v="1706"/>
    <n v="0"/>
    <n v="8851"/>
  </r>
  <r>
    <x v="5"/>
    <s v="M3"/>
    <s v="EURO IV"/>
    <x v="9"/>
    <s v="Košice III"/>
    <s v="Košický kraj"/>
    <n v="117"/>
    <n v="0"/>
    <n v="1426"/>
  </r>
  <r>
    <x v="5"/>
    <s v="M3"/>
    <s v="EURO IV"/>
    <x v="9"/>
    <s v="Košice IV"/>
    <s v="Košický kraj"/>
    <n v="1460"/>
    <n v="0"/>
    <n v="10976"/>
  </r>
  <r>
    <x v="5"/>
    <s v="M3"/>
    <s v="EURO IV"/>
    <x v="9"/>
    <s v="Krupina"/>
    <s v="Banskobystrický kraj"/>
    <n v="19184"/>
    <n v="0"/>
    <n v="48025"/>
  </r>
  <r>
    <x v="5"/>
    <s v="M3"/>
    <s v="EURO IV"/>
    <x v="9"/>
    <s v="Kysucké Nové Mesto"/>
    <s v="Žilinský kraj"/>
    <n v="71124"/>
    <n v="0"/>
    <n v="356597"/>
  </r>
  <r>
    <x v="5"/>
    <s v="M3"/>
    <s v="EURO IV"/>
    <x v="9"/>
    <s v="Levice"/>
    <s v="Nitriansky kraj"/>
    <n v="101954"/>
    <n v="0"/>
    <n v="432544"/>
  </r>
  <r>
    <x v="5"/>
    <s v="M3"/>
    <s v="EURO IV"/>
    <x v="9"/>
    <s v="Levoča"/>
    <s v="Prešovský kraj"/>
    <n v="35342"/>
    <n v="0"/>
    <n v="111501"/>
  </r>
  <r>
    <x v="5"/>
    <s v="M3"/>
    <s v="EURO IV"/>
    <x v="9"/>
    <s v="Liptovský Mikuláš"/>
    <s v="Žilinský kraj"/>
    <n v="86586"/>
    <n v="0"/>
    <n v="267736"/>
  </r>
  <r>
    <x v="5"/>
    <s v="M3"/>
    <s v="EURO IV"/>
    <x v="9"/>
    <s v="Lučenec"/>
    <s v="Banskobystrický kraj"/>
    <n v="27725"/>
    <n v="0"/>
    <n v="97464"/>
  </r>
  <r>
    <x v="5"/>
    <s v="M3"/>
    <s v="EURO IV"/>
    <x v="9"/>
    <s v="Malacky"/>
    <s v="Bratislavský kraj"/>
    <n v="3894"/>
    <n v="0"/>
    <n v="15257"/>
  </r>
  <r>
    <x v="5"/>
    <s v="M3"/>
    <s v="EURO IV"/>
    <x v="9"/>
    <s v="Martin"/>
    <s v="Žilinský kraj"/>
    <n v="87305"/>
    <n v="0"/>
    <n v="263071"/>
  </r>
  <r>
    <x v="5"/>
    <s v="M3"/>
    <s v="EURO IV"/>
    <x v="9"/>
    <s v="Medzilaborce"/>
    <s v="Prešovský kraj"/>
    <n v="2322"/>
    <n v="0"/>
    <n v="11965"/>
  </r>
  <r>
    <x v="5"/>
    <s v="M3"/>
    <s v="EURO IV"/>
    <x v="9"/>
    <s v="Michalovce"/>
    <s v="Košický kraj"/>
    <n v="54576"/>
    <n v="0"/>
    <n v="257198"/>
  </r>
  <r>
    <x v="5"/>
    <s v="M3"/>
    <s v="EURO IV"/>
    <x v="9"/>
    <s v="Myjava"/>
    <s v="Trenčiansky kraj"/>
    <n v="30768"/>
    <n v="0"/>
    <n v="175243"/>
  </r>
  <r>
    <x v="5"/>
    <s v="M3"/>
    <s v="EURO IV"/>
    <x v="9"/>
    <s v="Námestovo"/>
    <s v="Žilinský kraj"/>
    <n v="54437"/>
    <n v="0"/>
    <n v="154497"/>
  </r>
  <r>
    <x v="5"/>
    <s v="M3"/>
    <s v="EURO IV"/>
    <x v="9"/>
    <s v="Nitra"/>
    <s v="Nitriansky kraj"/>
    <n v="109589"/>
    <n v="0"/>
    <n v="530953"/>
  </r>
  <r>
    <x v="5"/>
    <s v="M3"/>
    <s v="EURO IV"/>
    <x v="9"/>
    <s v="Nové Mesto nad Váhom"/>
    <s v="Trenčiansky kraj"/>
    <n v="27770"/>
    <n v="0"/>
    <n v="111110"/>
  </r>
  <r>
    <x v="5"/>
    <s v="M3"/>
    <s v="EURO IV"/>
    <x v="9"/>
    <s v="Nové Zámky"/>
    <s v="Nitriansky kraj"/>
    <n v="54498"/>
    <n v="0"/>
    <n v="289870"/>
  </r>
  <r>
    <x v="5"/>
    <s v="M3"/>
    <s v="EURO IV"/>
    <x v="9"/>
    <s v="Partizánske"/>
    <s v="Trenčiansky kraj"/>
    <n v="30695"/>
    <n v="0"/>
    <n v="85556"/>
  </r>
  <r>
    <x v="5"/>
    <s v="M3"/>
    <s v="EURO IV"/>
    <x v="9"/>
    <s v="Pezinok"/>
    <s v="Bratislavský kraj"/>
    <n v="883"/>
    <n v="0"/>
    <n v="3428"/>
  </r>
  <r>
    <x v="5"/>
    <s v="M3"/>
    <s v="EURO IV"/>
    <x v="9"/>
    <s v="Piešťany"/>
    <s v="Trnavský kraj"/>
    <n v="32361"/>
    <n v="0"/>
    <n v="85906"/>
  </r>
  <r>
    <x v="5"/>
    <s v="M3"/>
    <s v="EURO IV"/>
    <x v="9"/>
    <s v="Poltár"/>
    <s v="Banskobystrický kraj"/>
    <n v="9270"/>
    <n v="0"/>
    <n v="50935"/>
  </r>
  <r>
    <x v="5"/>
    <s v="M3"/>
    <s v="EURO IV"/>
    <x v="9"/>
    <s v="Poprad"/>
    <s v="Prešovský kraj"/>
    <n v="32906"/>
    <n v="0"/>
    <n v="138148"/>
  </r>
  <r>
    <x v="5"/>
    <s v="M3"/>
    <s v="EURO IV"/>
    <x v="9"/>
    <s v="Považská Bystrica"/>
    <s v="Trenčiansky kraj"/>
    <n v="72640"/>
    <n v="0"/>
    <n v="324902"/>
  </r>
  <r>
    <x v="5"/>
    <s v="M3"/>
    <s v="EURO IV"/>
    <x v="9"/>
    <s v="Prešov"/>
    <s v="Prešovský kraj"/>
    <n v="106324"/>
    <n v="0"/>
    <n v="537126"/>
  </r>
  <r>
    <x v="5"/>
    <s v="M3"/>
    <s v="EURO IV"/>
    <x v="9"/>
    <s v="Prievidza"/>
    <s v="Trenčiansky kraj"/>
    <n v="102254"/>
    <n v="0"/>
    <n v="385680"/>
  </r>
  <r>
    <x v="5"/>
    <s v="M3"/>
    <s v="EURO IV"/>
    <x v="9"/>
    <s v="Púchov"/>
    <s v="Trenčiansky kraj"/>
    <n v="30093"/>
    <n v="0"/>
    <n v="179065"/>
  </r>
  <r>
    <x v="5"/>
    <s v="M3"/>
    <s v="EURO IV"/>
    <x v="9"/>
    <s v="Revúca"/>
    <s v="Banskobystrický kraj"/>
    <n v="20586"/>
    <n v="0"/>
    <n v="122195"/>
  </r>
  <r>
    <x v="5"/>
    <s v="M3"/>
    <s v="EURO IV"/>
    <x v="9"/>
    <s v="Rimavská Sobota"/>
    <s v="Banskobystrický kraj"/>
    <n v="32279"/>
    <n v="0"/>
    <n v="126775"/>
  </r>
  <r>
    <x v="5"/>
    <s v="M3"/>
    <s v="EURO IV"/>
    <x v="9"/>
    <s v="Rožňava"/>
    <s v="Košický kraj"/>
    <n v="42496"/>
    <n v="0"/>
    <n v="179551"/>
  </r>
  <r>
    <x v="5"/>
    <s v="M3"/>
    <s v="EURO IV"/>
    <x v="9"/>
    <s v="Ružomberok"/>
    <s v="Žilinský kraj"/>
    <n v="56735"/>
    <n v="0"/>
    <n v="139677"/>
  </r>
  <r>
    <x v="5"/>
    <s v="M3"/>
    <s v="EURO IV"/>
    <x v="9"/>
    <s v="Sabinov"/>
    <s v="Prešovský kraj"/>
    <n v="20841"/>
    <n v="0"/>
    <n v="95319"/>
  </r>
  <r>
    <x v="5"/>
    <s v="M3"/>
    <s v="EURO IV"/>
    <x v="9"/>
    <s v="Senec"/>
    <s v="Bratislavský kraj"/>
    <n v="1512"/>
    <n v="0"/>
    <n v="5087"/>
  </r>
  <r>
    <x v="5"/>
    <s v="M3"/>
    <s v="EURO IV"/>
    <x v="9"/>
    <s v="Senica"/>
    <s v="Trnavský kraj"/>
    <n v="12044"/>
    <n v="0"/>
    <n v="52517"/>
  </r>
  <r>
    <x v="5"/>
    <s v="M3"/>
    <s v="EURO IV"/>
    <x v="9"/>
    <s v="Skalica"/>
    <s v="Trnavský kraj"/>
    <n v="35033"/>
    <n v="0"/>
    <n v="111267"/>
  </r>
  <r>
    <x v="5"/>
    <s v="M3"/>
    <s v="EURO IV"/>
    <x v="9"/>
    <s v="Snina"/>
    <s v="Prešovský kraj"/>
    <n v="11067"/>
    <n v="0"/>
    <n v="54085"/>
  </r>
  <r>
    <x v="5"/>
    <s v="M3"/>
    <s v="EURO IV"/>
    <x v="9"/>
    <s v="Sobrance"/>
    <s v="Košický kraj"/>
    <n v="20884"/>
    <n v="0"/>
    <n v="74219"/>
  </r>
  <r>
    <x v="5"/>
    <s v="M3"/>
    <s v="EURO IV"/>
    <x v="9"/>
    <s v="Spišská Nová Ves"/>
    <s v="Košický kraj"/>
    <n v="118142"/>
    <n v="0"/>
    <n v="240711"/>
  </r>
  <r>
    <x v="5"/>
    <s v="M3"/>
    <s v="EURO IV"/>
    <x v="9"/>
    <s v="Stará Ľubovňa"/>
    <s v="Prešovský kraj"/>
    <n v="5386"/>
    <n v="0"/>
    <n v="21121"/>
  </r>
  <r>
    <x v="5"/>
    <s v="M3"/>
    <s v="EURO IV"/>
    <x v="9"/>
    <s v="Stropkov"/>
    <s v="Prešovský kraj"/>
    <n v="4383"/>
    <n v="0"/>
    <n v="20687"/>
  </r>
  <r>
    <x v="5"/>
    <s v="M3"/>
    <s v="EURO IV"/>
    <x v="9"/>
    <s v="Svidník"/>
    <s v="Prešovský kraj"/>
    <n v="8391"/>
    <n v="0"/>
    <n v="44231"/>
  </r>
  <r>
    <x v="5"/>
    <s v="M3"/>
    <s v="EURO IV"/>
    <x v="9"/>
    <s v="Šaľa"/>
    <s v="Nitriansky kraj"/>
    <n v="21792"/>
    <n v="0"/>
    <n v="148776"/>
  </r>
  <r>
    <x v="5"/>
    <s v="M3"/>
    <s v="EURO IV"/>
    <x v="9"/>
    <s v="Topoľčany"/>
    <s v="Nitriansky kraj"/>
    <n v="67975"/>
    <n v="0"/>
    <n v="227114"/>
  </r>
  <r>
    <x v="5"/>
    <s v="M3"/>
    <s v="EURO IV"/>
    <x v="9"/>
    <s v="Trebišov"/>
    <s v="Košický kraj"/>
    <n v="61953"/>
    <n v="0"/>
    <n v="300701"/>
  </r>
  <r>
    <x v="5"/>
    <s v="M3"/>
    <s v="EURO IV"/>
    <x v="9"/>
    <s v="Trenčín"/>
    <s v="Trenčiansky kraj"/>
    <n v="117332"/>
    <n v="0"/>
    <n v="482520"/>
  </r>
  <r>
    <x v="5"/>
    <s v="M3"/>
    <s v="EURO IV"/>
    <x v="9"/>
    <s v="Trnava"/>
    <s v="Trnavský kraj"/>
    <n v="57897"/>
    <n v="0"/>
    <n v="235441"/>
  </r>
  <r>
    <x v="5"/>
    <s v="M3"/>
    <s v="EURO IV"/>
    <x v="9"/>
    <s v="Turčianske Teplice"/>
    <s v="Žilinský kraj"/>
    <n v="38140"/>
    <n v="0"/>
    <n v="106446"/>
  </r>
  <r>
    <x v="5"/>
    <s v="M3"/>
    <s v="EURO IV"/>
    <x v="9"/>
    <s v="Tvrdošín"/>
    <s v="Žilinský kraj"/>
    <n v="11165"/>
    <n v="0"/>
    <n v="48806"/>
  </r>
  <r>
    <x v="5"/>
    <s v="M3"/>
    <s v="EURO IV"/>
    <x v="9"/>
    <s v="Veľký Krtíš"/>
    <s v="Banskobystrický kraj"/>
    <n v="24724"/>
    <n v="0"/>
    <n v="130505"/>
  </r>
  <r>
    <x v="5"/>
    <s v="M3"/>
    <s v="EURO IV"/>
    <x v="9"/>
    <s v="Vranov nad Topľou"/>
    <s v="Prešovský kraj"/>
    <n v="41489"/>
    <n v="0"/>
    <n v="151598"/>
  </r>
  <r>
    <x v="5"/>
    <s v="M3"/>
    <s v="EURO IV"/>
    <x v="9"/>
    <s v="Zlaté Moravce"/>
    <s v="Nitriansky kraj"/>
    <n v="41568"/>
    <n v="0"/>
    <n v="140036"/>
  </r>
  <r>
    <x v="5"/>
    <s v="M3"/>
    <s v="EURO IV"/>
    <x v="9"/>
    <s v="Zvolen"/>
    <s v="Banskobystrický kraj"/>
    <n v="6755"/>
    <n v="0"/>
    <n v="20016"/>
  </r>
  <r>
    <x v="5"/>
    <s v="M3"/>
    <s v="EURO IV"/>
    <x v="9"/>
    <s v="Žarnovica"/>
    <s v="Banskobystrický kraj"/>
    <n v="11847"/>
    <n v="0"/>
    <n v="60748"/>
  </r>
  <r>
    <x v="5"/>
    <s v="M3"/>
    <s v="EURO IV"/>
    <x v="9"/>
    <s v="Žiar nad Hronom"/>
    <s v="Banskobystrický kraj"/>
    <n v="23597"/>
    <n v="0"/>
    <n v="132802"/>
  </r>
  <r>
    <x v="5"/>
    <s v="M3"/>
    <s v="EURO IV"/>
    <x v="9"/>
    <s v="Žilina"/>
    <s v="Žilinský kraj"/>
    <n v="177109"/>
    <n v="0"/>
    <n v="655530"/>
  </r>
  <r>
    <x v="5"/>
    <s v="M3"/>
    <s v="EURO IV"/>
    <x v="10"/>
    <s v="Bratislava IV"/>
    <s v="Bratislavský kraj"/>
    <n v="14126"/>
    <n v="7119"/>
    <n v="71188"/>
  </r>
  <r>
    <x v="5"/>
    <s v="M3"/>
    <s v="EURO IV"/>
    <x v="10"/>
    <s v="Bratislava V"/>
    <s v="Bratislavský kraj"/>
    <n v="37790"/>
    <n v="19399"/>
    <n v="193987"/>
  </r>
  <r>
    <x v="5"/>
    <s v="M3"/>
    <s v="EURO IV"/>
    <x v="10"/>
    <s v="Bytča"/>
    <s v="Žilinský kraj"/>
    <n v="4424"/>
    <n v="2771"/>
    <n v="27715"/>
  </r>
  <r>
    <x v="5"/>
    <s v="M3"/>
    <s v="EURO IV"/>
    <x v="10"/>
    <s v="Čadca"/>
    <s v="Žilinský kraj"/>
    <n v="158"/>
    <n v="4"/>
    <n v="38"/>
  </r>
  <r>
    <x v="5"/>
    <s v="M3"/>
    <s v="EURO IV"/>
    <x v="10"/>
    <s v="Hlohovec"/>
    <s v="Trnavský kraj"/>
    <n v="10350"/>
    <n v="9595"/>
    <n v="95954"/>
  </r>
  <r>
    <x v="5"/>
    <s v="M3"/>
    <s v="EURO IV"/>
    <x v="10"/>
    <s v="Ilava"/>
    <s v="Trenčiansky kraj"/>
    <n v="12295"/>
    <n v="8589"/>
    <n v="85894"/>
  </r>
  <r>
    <x v="5"/>
    <s v="M3"/>
    <s v="EURO IV"/>
    <x v="10"/>
    <s v="Košice - okolie"/>
    <s v="Košický kraj"/>
    <n v="13005"/>
    <n v="13506"/>
    <n v="135056"/>
  </r>
  <r>
    <x v="5"/>
    <s v="M3"/>
    <s v="EURO IV"/>
    <x v="10"/>
    <s v="Levoča"/>
    <s v="Prešovský kraj"/>
    <n v="9864"/>
    <n v="5472"/>
    <n v="54715"/>
  </r>
  <r>
    <x v="5"/>
    <s v="M3"/>
    <s v="EURO IV"/>
    <x v="10"/>
    <s v="Liptovský Mikuláš"/>
    <s v="Žilinský kraj"/>
    <n v="26509"/>
    <n v="20695"/>
    <n v="206950"/>
  </r>
  <r>
    <x v="5"/>
    <s v="M3"/>
    <s v="EURO IV"/>
    <x v="10"/>
    <s v="Malacky"/>
    <s v="Bratislavský kraj"/>
    <n v="22933"/>
    <n v="22698"/>
    <n v="226984"/>
  </r>
  <r>
    <x v="5"/>
    <s v="M3"/>
    <s v="EURO IV"/>
    <x v="10"/>
    <s v="Martin"/>
    <s v="Žilinský kraj"/>
    <n v="4326"/>
    <n v="3413"/>
    <n v="34130"/>
  </r>
  <r>
    <x v="5"/>
    <s v="M3"/>
    <s v="EURO IV"/>
    <x v="10"/>
    <s v="Nové Mesto nad Váhom"/>
    <s v="Trenčiansky kraj"/>
    <n v="11735"/>
    <n v="9597"/>
    <n v="95971"/>
  </r>
  <r>
    <x v="5"/>
    <s v="M3"/>
    <s v="EURO IV"/>
    <x v="10"/>
    <s v="Piešťany"/>
    <s v="Trnavský kraj"/>
    <n v="4736"/>
    <n v="5889"/>
    <n v="58888"/>
  </r>
  <r>
    <x v="5"/>
    <s v="M3"/>
    <s v="EURO IV"/>
    <x v="10"/>
    <s v="Poprad"/>
    <s v="Prešovský kraj"/>
    <n v="15202"/>
    <n v="10506"/>
    <n v="105064"/>
  </r>
  <r>
    <x v="5"/>
    <s v="M3"/>
    <s v="EURO IV"/>
    <x v="10"/>
    <s v="Považská Bystrica"/>
    <s v="Trenčiansky kraj"/>
    <n v="12318"/>
    <n v="7573"/>
    <n v="75727"/>
  </r>
  <r>
    <x v="5"/>
    <s v="M3"/>
    <s v="EURO IV"/>
    <x v="10"/>
    <s v="Prešov"/>
    <s v="Prešovský kraj"/>
    <n v="26157"/>
    <n v="20606"/>
    <n v="206064"/>
  </r>
  <r>
    <x v="5"/>
    <s v="M3"/>
    <s v="EURO IV"/>
    <x v="10"/>
    <s v="Púchov"/>
    <s v="Trenčiansky kraj"/>
    <n v="5119"/>
    <n v="2863"/>
    <n v="28627"/>
  </r>
  <r>
    <x v="5"/>
    <s v="M3"/>
    <s v="EURO IV"/>
    <x v="10"/>
    <s v="Ružomberok"/>
    <s v="Žilinský kraj"/>
    <n v="4726"/>
    <n v="634"/>
    <n v="6342"/>
  </r>
  <r>
    <x v="5"/>
    <s v="M3"/>
    <s v="EURO IV"/>
    <x v="10"/>
    <s v="Senec"/>
    <s v="Bratislavský kraj"/>
    <n v="80128"/>
    <n v="79393"/>
    <n v="793929"/>
  </r>
  <r>
    <x v="5"/>
    <s v="M3"/>
    <s v="EURO IV"/>
    <x v="10"/>
    <s v="Senica"/>
    <s v="Trnavský kraj"/>
    <n v="18765"/>
    <n v="26033"/>
    <n v="260328"/>
  </r>
  <r>
    <x v="5"/>
    <s v="M3"/>
    <s v="EURO IV"/>
    <x v="10"/>
    <s v="Skalica"/>
    <s v="Trnavský kraj"/>
    <n v="8982"/>
    <n v="1594"/>
    <n v="15943"/>
  </r>
  <r>
    <x v="5"/>
    <s v="M3"/>
    <s v="EURO IV"/>
    <x v="10"/>
    <s v="Trenčín"/>
    <s v="Trenčiansky kraj"/>
    <n v="13159"/>
    <n v="9538"/>
    <n v="95383"/>
  </r>
  <r>
    <x v="5"/>
    <s v="M3"/>
    <s v="EURO IV"/>
    <x v="10"/>
    <s v="Trnava"/>
    <s v="Trnavský kraj"/>
    <n v="28813"/>
    <n v="20153"/>
    <n v="201532"/>
  </r>
  <r>
    <x v="5"/>
    <s v="M3"/>
    <s v="EURO IV"/>
    <x v="10"/>
    <s v="Žilina"/>
    <s v="Žilinský kraj"/>
    <n v="11130"/>
    <n v="4749"/>
    <n v="47487"/>
  </r>
  <r>
    <x v="5"/>
    <s v="M3"/>
    <s v="EURO IV"/>
    <x v="11"/>
    <s v="Banská Bystrica"/>
    <s v="Banskobystrický kraj"/>
    <n v="12763"/>
    <n v="10611"/>
    <n v="106112"/>
  </r>
  <r>
    <x v="5"/>
    <s v="M3"/>
    <s v="EURO IV"/>
    <x v="11"/>
    <s v="Detva"/>
    <s v="Banskobystrický kraj"/>
    <n v="54"/>
    <n v="28"/>
    <n v="275"/>
  </r>
  <r>
    <x v="5"/>
    <s v="M3"/>
    <s v="EURO IV"/>
    <x v="11"/>
    <s v="Dolný Kubín"/>
    <s v="Žilinský kraj"/>
    <n v="2320"/>
    <n v="1333"/>
    <n v="13326"/>
  </r>
  <r>
    <x v="5"/>
    <s v="M3"/>
    <s v="EURO IV"/>
    <x v="11"/>
    <s v="Galanta"/>
    <s v="Trnavský kraj"/>
    <n v="108757"/>
    <n v="32002"/>
    <n v="320025"/>
  </r>
  <r>
    <x v="5"/>
    <s v="M3"/>
    <s v="EURO IV"/>
    <x v="11"/>
    <s v="Košice - okolie"/>
    <s v="Košický kraj"/>
    <n v="2439"/>
    <n v="1745"/>
    <n v="17450"/>
  </r>
  <r>
    <x v="5"/>
    <s v="M3"/>
    <s v="EURO IV"/>
    <x v="11"/>
    <s v="Košice I"/>
    <s v="Košický kraj"/>
    <n v="27698"/>
    <n v="15101"/>
    <n v="151009"/>
  </r>
  <r>
    <x v="5"/>
    <s v="M3"/>
    <s v="EURO IV"/>
    <x v="11"/>
    <s v="Košice II"/>
    <s v="Košický kraj"/>
    <n v="7587"/>
    <n v="6418"/>
    <n v="64178"/>
  </r>
  <r>
    <x v="5"/>
    <s v="M3"/>
    <s v="EURO IV"/>
    <x v="11"/>
    <s v="Nitra"/>
    <s v="Nitriansky kraj"/>
    <n v="142418"/>
    <n v="51499"/>
    <n v="514995"/>
  </r>
  <r>
    <x v="5"/>
    <s v="M3"/>
    <s v="EURO IV"/>
    <x v="11"/>
    <s v="Púchov"/>
    <s v="Trenčiansky kraj"/>
    <n v="755"/>
    <n v="64"/>
    <n v="641"/>
  </r>
  <r>
    <x v="5"/>
    <s v="M3"/>
    <s v="EURO IV"/>
    <x v="11"/>
    <s v="Revúca"/>
    <s v="Banskobystrický kraj"/>
    <n v="2307"/>
    <n v="629"/>
    <n v="6291"/>
  </r>
  <r>
    <x v="5"/>
    <s v="M3"/>
    <s v="EURO IV"/>
    <x v="11"/>
    <s v="Rimavská Sobota"/>
    <s v="Banskobystrický kraj"/>
    <n v="5391"/>
    <n v="1651"/>
    <n v="16514"/>
  </r>
  <r>
    <x v="5"/>
    <s v="M3"/>
    <s v="EURO IV"/>
    <x v="11"/>
    <s v="Svidník"/>
    <s v="Prešovský kraj"/>
    <n v="698"/>
    <n v="310"/>
    <n v="3101"/>
  </r>
  <r>
    <x v="5"/>
    <s v="M3"/>
    <s v="EURO IV"/>
    <x v="11"/>
    <s v="Trnava"/>
    <s v="Trnavský kraj"/>
    <n v="118353"/>
    <n v="26576"/>
    <n v="265761"/>
  </r>
  <r>
    <x v="5"/>
    <s v="M3"/>
    <s v="EURO IV"/>
    <x v="11"/>
    <s v="Turčianske Teplice"/>
    <s v="Žilinský kraj"/>
    <n v="986"/>
    <n v="416"/>
    <n v="4160"/>
  </r>
  <r>
    <x v="5"/>
    <s v="M3"/>
    <s v="EURO IV"/>
    <x v="11"/>
    <s v="Tvrdošín"/>
    <s v="Žilinský kraj"/>
    <n v="4105"/>
    <n v="1632"/>
    <n v="16317"/>
  </r>
  <r>
    <x v="5"/>
    <s v="M3"/>
    <s v="EURO IV"/>
    <x v="11"/>
    <s v="Zlaté Moravce"/>
    <s v="Nitriansky kraj"/>
    <n v="21440"/>
    <n v="15228"/>
    <n v="152279"/>
  </r>
  <r>
    <x v="5"/>
    <s v="M3"/>
    <s v="EURO IV"/>
    <x v="11"/>
    <s v="Zvolen"/>
    <s v="Banskobystrický kraj"/>
    <n v="71151"/>
    <n v="15100"/>
    <n v="150997"/>
  </r>
  <r>
    <x v="5"/>
    <s v="M3"/>
    <s v="EURO IV"/>
    <x v="11"/>
    <s v="Žarnovica"/>
    <s v="Banskobystrický kraj"/>
    <n v="28301"/>
    <n v="15402"/>
    <n v="154020"/>
  </r>
  <r>
    <x v="5"/>
    <s v="M3"/>
    <s v="EURO IV"/>
    <x v="11"/>
    <s v="Žiar nad Hronom"/>
    <s v="Banskobystrický kraj"/>
    <n v="15624"/>
    <n v="9061"/>
    <n v="90611"/>
  </r>
  <r>
    <x v="5"/>
    <s v="M3"/>
    <s v="EURO IV+"/>
    <x v="3"/>
    <s v="Bánovce nad Bebravou"/>
    <s v="Trenčiansky kraj"/>
    <n v="617"/>
    <n v="0"/>
    <n v="883"/>
  </r>
  <r>
    <x v="5"/>
    <s v="M3"/>
    <s v="EURO IV+"/>
    <x v="3"/>
    <s v="Banská Bystrica"/>
    <s v="Banskobystrický kraj"/>
    <n v="1061"/>
    <n v="0"/>
    <n v="2524"/>
  </r>
  <r>
    <x v="5"/>
    <s v="M3"/>
    <s v="EURO IV+"/>
    <x v="3"/>
    <s v="Banská Štiavnica"/>
    <s v="Banskobystrický kraj"/>
    <n v="6"/>
    <n v="0"/>
    <n v="14"/>
  </r>
  <r>
    <x v="5"/>
    <s v="M3"/>
    <s v="EURO IV+"/>
    <x v="3"/>
    <s v="Bardejov"/>
    <s v="Prešovský kraj"/>
    <n v="49"/>
    <n v="0"/>
    <n v="74"/>
  </r>
  <r>
    <x v="5"/>
    <s v="M3"/>
    <s v="EURO IV+"/>
    <x v="3"/>
    <s v="Bratislava II"/>
    <s v="Bratislavský kraj"/>
    <n v="10"/>
    <n v="0"/>
    <n v="20"/>
  </r>
  <r>
    <x v="5"/>
    <s v="M3"/>
    <s v="EURO IV+"/>
    <x v="3"/>
    <s v="Brezno"/>
    <s v="Banskobystrický kraj"/>
    <n v="455"/>
    <n v="0"/>
    <n v="902"/>
  </r>
  <r>
    <x v="5"/>
    <s v="M3"/>
    <s v="EURO IV+"/>
    <x v="3"/>
    <s v="Bytča"/>
    <s v="Žilinský kraj"/>
    <n v="124"/>
    <n v="0"/>
    <n v="327"/>
  </r>
  <r>
    <x v="5"/>
    <s v="M3"/>
    <s v="EURO IV+"/>
    <x v="3"/>
    <s v="Čadca"/>
    <s v="Žilinský kraj"/>
    <n v="335"/>
    <n v="0"/>
    <n v="1301"/>
  </r>
  <r>
    <x v="5"/>
    <s v="M3"/>
    <s v="EURO IV+"/>
    <x v="3"/>
    <s v="Detva"/>
    <s v="Banskobystrický kraj"/>
    <n v="26"/>
    <n v="0"/>
    <n v="33"/>
  </r>
  <r>
    <x v="5"/>
    <s v="M3"/>
    <s v="EURO IV+"/>
    <x v="3"/>
    <s v="Dolný Kubín"/>
    <s v="Žilinský kraj"/>
    <n v="1609"/>
    <n v="0"/>
    <n v="2086"/>
  </r>
  <r>
    <x v="5"/>
    <s v="M3"/>
    <s v="EURO IV+"/>
    <x v="3"/>
    <s v="Dunajská Streda"/>
    <s v="Trnavský kraj"/>
    <n v="34"/>
    <n v="0"/>
    <n v="54"/>
  </r>
  <r>
    <x v="5"/>
    <s v="M3"/>
    <s v="EURO IV+"/>
    <x v="3"/>
    <s v="Galanta"/>
    <s v="Trnavský kraj"/>
    <n v="1"/>
    <n v="0"/>
    <n v="4"/>
  </r>
  <r>
    <x v="5"/>
    <s v="M3"/>
    <s v="EURO IV+"/>
    <x v="3"/>
    <s v="Hlohovec"/>
    <s v="Trnavský kraj"/>
    <n v="1"/>
    <n v="0"/>
    <n v="2"/>
  </r>
  <r>
    <x v="5"/>
    <s v="M3"/>
    <s v="EURO IV+"/>
    <x v="3"/>
    <s v="Humenné"/>
    <s v="Prešovský kraj"/>
    <n v="2"/>
    <n v="0"/>
    <n v="2"/>
  </r>
  <r>
    <x v="5"/>
    <s v="M3"/>
    <s v="EURO IV+"/>
    <x v="3"/>
    <s v="Kežmarok"/>
    <s v="Prešovský kraj"/>
    <n v="100"/>
    <n v="0"/>
    <n v="142"/>
  </r>
  <r>
    <x v="5"/>
    <s v="M3"/>
    <s v="EURO IV+"/>
    <x v="3"/>
    <s v="Komárno"/>
    <s v="Nitriansky kraj"/>
    <n v="38"/>
    <n v="0"/>
    <n v="72"/>
  </r>
  <r>
    <x v="5"/>
    <s v="M3"/>
    <s v="EURO IV+"/>
    <x v="3"/>
    <s v="Košice - okolie"/>
    <s v="Košický kraj"/>
    <n v="50"/>
    <n v="0"/>
    <n v="57"/>
  </r>
  <r>
    <x v="5"/>
    <s v="M3"/>
    <s v="EURO IV+"/>
    <x v="3"/>
    <s v="Košice I"/>
    <s v="Košický kraj"/>
    <n v="25"/>
    <n v="0"/>
    <n v="246"/>
  </r>
  <r>
    <x v="5"/>
    <s v="M3"/>
    <s v="EURO IV+"/>
    <x v="3"/>
    <s v="Košice II"/>
    <s v="Košický kraj"/>
    <n v="22"/>
    <n v="0"/>
    <n v="32"/>
  </r>
  <r>
    <x v="5"/>
    <s v="M3"/>
    <s v="EURO IV+"/>
    <x v="3"/>
    <s v="Košice IV"/>
    <s v="Košický kraj"/>
    <n v="92"/>
    <n v="0"/>
    <n v="343"/>
  </r>
  <r>
    <x v="5"/>
    <s v="M3"/>
    <s v="EURO IV+"/>
    <x v="3"/>
    <s v="Krupina"/>
    <s v="Banskobystrický kraj"/>
    <n v="1842"/>
    <n v="0"/>
    <n v="2387"/>
  </r>
  <r>
    <x v="5"/>
    <s v="M3"/>
    <s v="EURO IV+"/>
    <x v="3"/>
    <s v="Kysucké Nové Mesto"/>
    <s v="Žilinský kraj"/>
    <n v="298"/>
    <n v="0"/>
    <n v="222"/>
  </r>
  <r>
    <x v="5"/>
    <s v="M3"/>
    <s v="EURO IV+"/>
    <x v="3"/>
    <s v="Levice"/>
    <s v="Nitriansky kraj"/>
    <n v="935"/>
    <n v="0"/>
    <n v="1409"/>
  </r>
  <r>
    <x v="5"/>
    <s v="M3"/>
    <s v="EURO IV+"/>
    <x v="3"/>
    <s v="Levoča"/>
    <s v="Prešovský kraj"/>
    <n v="829"/>
    <n v="0"/>
    <n v="916"/>
  </r>
  <r>
    <x v="5"/>
    <s v="M3"/>
    <s v="EURO IV+"/>
    <x v="3"/>
    <s v="Liptovský Mikuláš"/>
    <s v="Žilinský kraj"/>
    <n v="183"/>
    <n v="0"/>
    <n v="255"/>
  </r>
  <r>
    <x v="5"/>
    <s v="M3"/>
    <s v="EURO IV+"/>
    <x v="3"/>
    <s v="Lučenec"/>
    <s v="Banskobystrický kraj"/>
    <n v="18"/>
    <n v="0"/>
    <n v="21"/>
  </r>
  <r>
    <x v="5"/>
    <s v="M3"/>
    <s v="EURO IV+"/>
    <x v="3"/>
    <s v="Malacky"/>
    <s v="Bratislavský kraj"/>
    <n v="1"/>
    <n v="0"/>
    <n v="1"/>
  </r>
  <r>
    <x v="5"/>
    <s v="M3"/>
    <s v="EURO IV+"/>
    <x v="3"/>
    <s v="Martin"/>
    <s v="Žilinský kraj"/>
    <n v="388"/>
    <n v="0"/>
    <n v="1858"/>
  </r>
  <r>
    <x v="5"/>
    <s v="M3"/>
    <s v="EURO IV+"/>
    <x v="3"/>
    <s v="Michalovce"/>
    <s v="Košický kraj"/>
    <n v="399"/>
    <n v="0"/>
    <n v="727"/>
  </r>
  <r>
    <x v="5"/>
    <s v="M3"/>
    <s v="EURO IV+"/>
    <x v="3"/>
    <s v="Námestovo"/>
    <s v="Žilinský kraj"/>
    <n v="113"/>
    <n v="0"/>
    <n v="277"/>
  </r>
  <r>
    <x v="5"/>
    <s v="M3"/>
    <s v="EURO IV+"/>
    <x v="3"/>
    <s v="Nitra"/>
    <s v="Nitriansky kraj"/>
    <n v="25"/>
    <n v="0"/>
    <n v="49"/>
  </r>
  <r>
    <x v="5"/>
    <s v="M3"/>
    <s v="EURO IV+"/>
    <x v="3"/>
    <s v="Nové Mesto nad Váhom"/>
    <s v="Trenčiansky kraj"/>
    <n v="372"/>
    <n v="0"/>
    <n v="688"/>
  </r>
  <r>
    <x v="5"/>
    <s v="M3"/>
    <s v="EURO IV+"/>
    <x v="3"/>
    <s v="Nové Zámky"/>
    <s v="Nitriansky kraj"/>
    <n v="33"/>
    <n v="0"/>
    <n v="72"/>
  </r>
  <r>
    <x v="5"/>
    <s v="M3"/>
    <s v="EURO IV+"/>
    <x v="3"/>
    <s v="Partizánske"/>
    <s v="Trenčiansky kraj"/>
    <n v="207"/>
    <n v="0"/>
    <n v="139"/>
  </r>
  <r>
    <x v="5"/>
    <s v="M3"/>
    <s v="EURO IV+"/>
    <x v="3"/>
    <s v="Piešťany"/>
    <s v="Trnavský kraj"/>
    <n v="1"/>
    <n v="0"/>
    <n v="0"/>
  </r>
  <r>
    <x v="5"/>
    <s v="M3"/>
    <s v="EURO IV+"/>
    <x v="3"/>
    <s v="Poprad"/>
    <s v="Prešovský kraj"/>
    <n v="505"/>
    <n v="0"/>
    <n v="956"/>
  </r>
  <r>
    <x v="5"/>
    <s v="M3"/>
    <s v="EURO IV+"/>
    <x v="3"/>
    <s v="Považská Bystrica"/>
    <s v="Trenčiansky kraj"/>
    <n v="12"/>
    <n v="0"/>
    <n v="50"/>
  </r>
  <r>
    <x v="5"/>
    <s v="M3"/>
    <s v="EURO IV+"/>
    <x v="3"/>
    <s v="Prešov"/>
    <s v="Prešovský kraj"/>
    <n v="1379"/>
    <n v="0"/>
    <n v="3480"/>
  </r>
  <r>
    <x v="5"/>
    <s v="M3"/>
    <s v="EURO IV+"/>
    <x v="3"/>
    <s v="Prievidza"/>
    <s v="Trenčiansky kraj"/>
    <n v="1700"/>
    <n v="0"/>
    <n v="3122"/>
  </r>
  <r>
    <x v="5"/>
    <s v="M3"/>
    <s v="EURO IV+"/>
    <x v="3"/>
    <s v="Púchov"/>
    <s v="Trenčiansky kraj"/>
    <n v="14"/>
    <n v="0"/>
    <n v="28"/>
  </r>
  <r>
    <x v="5"/>
    <s v="M3"/>
    <s v="EURO IV+"/>
    <x v="3"/>
    <s v="Rimavská Sobota"/>
    <s v="Banskobystrický kraj"/>
    <n v="16"/>
    <n v="0"/>
    <n v="17"/>
  </r>
  <r>
    <x v="5"/>
    <s v="M3"/>
    <s v="EURO IV+"/>
    <x v="3"/>
    <s v="Rožňava"/>
    <s v="Košický kraj"/>
    <n v="64"/>
    <n v="0"/>
    <n v="71"/>
  </r>
  <r>
    <x v="5"/>
    <s v="M3"/>
    <s v="EURO IV+"/>
    <x v="3"/>
    <s v="Ružomberok"/>
    <s v="Žilinský kraj"/>
    <n v="715"/>
    <n v="0"/>
    <n v="2814"/>
  </r>
  <r>
    <x v="5"/>
    <s v="M3"/>
    <s v="EURO IV+"/>
    <x v="3"/>
    <s v="Sabinov"/>
    <s v="Prešovský kraj"/>
    <n v="78"/>
    <n v="0"/>
    <n v="173"/>
  </r>
  <r>
    <x v="5"/>
    <s v="M3"/>
    <s v="EURO IV+"/>
    <x v="3"/>
    <s v="Senec"/>
    <s v="Bratislavský kraj"/>
    <n v="64"/>
    <n v="0"/>
    <n v="64"/>
  </r>
  <r>
    <x v="5"/>
    <s v="M3"/>
    <s v="EURO IV+"/>
    <x v="3"/>
    <s v="Senica"/>
    <s v="Trnavský kraj"/>
    <n v="4"/>
    <n v="0"/>
    <n v="8"/>
  </r>
  <r>
    <x v="5"/>
    <s v="M3"/>
    <s v="EURO IV+"/>
    <x v="3"/>
    <s v="Sobrance"/>
    <s v="Košický kraj"/>
    <n v="235"/>
    <n v="0"/>
    <n v="284"/>
  </r>
  <r>
    <x v="5"/>
    <s v="M3"/>
    <s v="EURO IV+"/>
    <x v="3"/>
    <s v="Stará Ľubovňa"/>
    <s v="Prešovský kraj"/>
    <n v="101"/>
    <n v="0"/>
    <n v="166"/>
  </r>
  <r>
    <x v="5"/>
    <s v="M3"/>
    <s v="EURO IV+"/>
    <x v="3"/>
    <s v="Stropkov"/>
    <s v="Prešovský kraj"/>
    <n v="188"/>
    <n v="0"/>
    <n v="243"/>
  </r>
  <r>
    <x v="5"/>
    <s v="M3"/>
    <s v="EURO IV+"/>
    <x v="3"/>
    <s v="Svidník"/>
    <s v="Prešovský kraj"/>
    <n v="476"/>
    <n v="0"/>
    <n v="552"/>
  </r>
  <r>
    <x v="5"/>
    <s v="M3"/>
    <s v="EURO IV+"/>
    <x v="3"/>
    <s v="Topoľčany"/>
    <s v="Nitriansky kraj"/>
    <n v="1"/>
    <n v="0"/>
    <n v="2"/>
  </r>
  <r>
    <x v="5"/>
    <s v="M3"/>
    <s v="EURO IV+"/>
    <x v="3"/>
    <s v="Trebišov"/>
    <s v="Košický kraj"/>
    <n v="32"/>
    <n v="0"/>
    <n v="45"/>
  </r>
  <r>
    <x v="5"/>
    <s v="M3"/>
    <s v="EURO IV+"/>
    <x v="3"/>
    <s v="Trenčín"/>
    <s v="Trenčiansky kraj"/>
    <n v="532"/>
    <n v="0"/>
    <n v="902"/>
  </r>
  <r>
    <x v="5"/>
    <s v="M3"/>
    <s v="EURO IV+"/>
    <x v="3"/>
    <s v="Trnava"/>
    <s v="Trnavský kraj"/>
    <n v="35"/>
    <n v="0"/>
    <n v="135"/>
  </r>
  <r>
    <x v="5"/>
    <s v="M3"/>
    <s v="EURO IV+"/>
    <x v="3"/>
    <s v="Turčianske Teplice"/>
    <s v="Žilinský kraj"/>
    <n v="191"/>
    <n v="0"/>
    <n v="203"/>
  </r>
  <r>
    <x v="5"/>
    <s v="M3"/>
    <s v="EURO IV+"/>
    <x v="3"/>
    <s v="Tvrdošín"/>
    <s v="Žilinský kraj"/>
    <n v="778"/>
    <n v="0"/>
    <n v="1933"/>
  </r>
  <r>
    <x v="5"/>
    <s v="M3"/>
    <s v="EURO IV+"/>
    <x v="3"/>
    <s v="Veľký Krtíš"/>
    <s v="Banskobystrický kraj"/>
    <n v="1"/>
    <n v="0"/>
    <n v="1"/>
  </r>
  <r>
    <x v="5"/>
    <s v="M3"/>
    <s v="EURO IV+"/>
    <x v="3"/>
    <s v="Vranov nad Topľou"/>
    <s v="Prešovský kraj"/>
    <n v="1068"/>
    <n v="0"/>
    <n v="1383"/>
  </r>
  <r>
    <x v="5"/>
    <s v="M3"/>
    <s v="EURO IV+"/>
    <x v="3"/>
    <s v="Zlaté Moravce"/>
    <s v="Nitriansky kraj"/>
    <n v="73"/>
    <n v="0"/>
    <n v="35"/>
  </r>
  <r>
    <x v="5"/>
    <s v="M3"/>
    <s v="EURO IV+"/>
    <x v="3"/>
    <s v="Zvolen"/>
    <s v="Banskobystrický kraj"/>
    <n v="743"/>
    <n v="0"/>
    <n v="1102"/>
  </r>
  <r>
    <x v="5"/>
    <s v="M3"/>
    <s v="EURO IV+"/>
    <x v="3"/>
    <s v="Žarnovica"/>
    <s v="Banskobystrický kraj"/>
    <n v="7"/>
    <n v="0"/>
    <n v="9"/>
  </r>
  <r>
    <x v="5"/>
    <s v="M3"/>
    <s v="EURO IV+"/>
    <x v="3"/>
    <s v="Žiar nad Hronom"/>
    <s v="Banskobystrický kraj"/>
    <n v="457"/>
    <n v="0"/>
    <n v="837"/>
  </r>
  <r>
    <x v="5"/>
    <s v="M3"/>
    <s v="EURO IV+"/>
    <x v="3"/>
    <s v="Žilina"/>
    <s v="Žilinský kraj"/>
    <n v="324"/>
    <n v="0"/>
    <n v="1921"/>
  </r>
  <r>
    <x v="5"/>
    <s v="M3"/>
    <s v="EURO IV+"/>
    <x v="5"/>
    <s v="Bánovce nad Bebravou"/>
    <s v="Trenčiansky kraj"/>
    <n v="1767"/>
    <n v="182"/>
    <n v="2598"/>
  </r>
  <r>
    <x v="5"/>
    <s v="M3"/>
    <s v="EURO IV+"/>
    <x v="5"/>
    <s v="Banská Bystrica"/>
    <s v="Banskobystrický kraj"/>
    <n v="2740"/>
    <n v="329"/>
    <n v="4696"/>
  </r>
  <r>
    <x v="5"/>
    <s v="M3"/>
    <s v="EURO IV+"/>
    <x v="5"/>
    <s v="Bratislava II"/>
    <s v="Bratislavský kraj"/>
    <n v="4"/>
    <n v="0"/>
    <n v="5"/>
  </r>
  <r>
    <x v="5"/>
    <s v="M3"/>
    <s v="EURO IV+"/>
    <x v="5"/>
    <s v="Brezno"/>
    <s v="Banskobystrický kraj"/>
    <n v="969"/>
    <n v="102"/>
    <n v="1464"/>
  </r>
  <r>
    <x v="5"/>
    <s v="M3"/>
    <s v="EURO IV+"/>
    <x v="5"/>
    <s v="Bytča"/>
    <s v="Žilinský kraj"/>
    <n v="427"/>
    <n v="48"/>
    <n v="684"/>
  </r>
  <r>
    <x v="5"/>
    <s v="M3"/>
    <s v="EURO IV+"/>
    <x v="5"/>
    <s v="Čadca"/>
    <s v="Žilinský kraj"/>
    <n v="1302"/>
    <n v="162"/>
    <n v="2316"/>
  </r>
  <r>
    <x v="5"/>
    <s v="M3"/>
    <s v="EURO IV+"/>
    <x v="5"/>
    <s v="Detva"/>
    <s v="Banskobystrický kraj"/>
    <n v="62"/>
    <n v="6"/>
    <n v="87"/>
  </r>
  <r>
    <x v="5"/>
    <s v="M3"/>
    <s v="EURO IV+"/>
    <x v="5"/>
    <s v="Dolný Kubín"/>
    <s v="Žilinský kraj"/>
    <n v="4786"/>
    <n v="405"/>
    <n v="5788"/>
  </r>
  <r>
    <x v="5"/>
    <s v="M3"/>
    <s v="EURO IV+"/>
    <x v="5"/>
    <s v="Dunajská Streda"/>
    <s v="Trnavský kraj"/>
    <n v="150"/>
    <n v="21"/>
    <n v="294"/>
  </r>
  <r>
    <x v="5"/>
    <s v="M3"/>
    <s v="EURO IV+"/>
    <x v="5"/>
    <s v="Galanta"/>
    <s v="Trnavský kraj"/>
    <n v="7"/>
    <n v="1"/>
    <n v="17"/>
  </r>
  <r>
    <x v="5"/>
    <s v="M3"/>
    <s v="EURO IV+"/>
    <x v="5"/>
    <s v="Komárno"/>
    <s v="Nitriansky kraj"/>
    <n v="140"/>
    <n v="13"/>
    <n v="183"/>
  </r>
  <r>
    <x v="5"/>
    <s v="M3"/>
    <s v="EURO IV+"/>
    <x v="5"/>
    <s v="Košice - okolie"/>
    <s v="Košický kraj"/>
    <n v="385"/>
    <n v="39"/>
    <n v="555"/>
  </r>
  <r>
    <x v="5"/>
    <s v="M3"/>
    <s v="EURO IV+"/>
    <x v="5"/>
    <s v="Košice II"/>
    <s v="Košický kraj"/>
    <n v="10"/>
    <n v="1"/>
    <n v="21"/>
  </r>
  <r>
    <x v="5"/>
    <s v="M3"/>
    <s v="EURO IV+"/>
    <x v="5"/>
    <s v="Košice III"/>
    <s v="Košický kraj"/>
    <n v="2"/>
    <n v="0"/>
    <n v="3"/>
  </r>
  <r>
    <x v="5"/>
    <s v="M3"/>
    <s v="EURO IV+"/>
    <x v="5"/>
    <s v="Košice IV"/>
    <s v="Košický kraj"/>
    <n v="123"/>
    <n v="9"/>
    <n v="123"/>
  </r>
  <r>
    <x v="5"/>
    <s v="M3"/>
    <s v="EURO IV+"/>
    <x v="5"/>
    <s v="Krupina"/>
    <s v="Banskobystrický kraj"/>
    <n v="3597"/>
    <n v="414"/>
    <n v="5908"/>
  </r>
  <r>
    <x v="5"/>
    <s v="M3"/>
    <s v="EURO IV+"/>
    <x v="5"/>
    <s v="Kysucké Nové Mesto"/>
    <s v="Žilinský kraj"/>
    <n v="1274"/>
    <n v="97"/>
    <n v="1384"/>
  </r>
  <r>
    <x v="5"/>
    <s v="M3"/>
    <s v="EURO IV+"/>
    <x v="5"/>
    <s v="Levice"/>
    <s v="Nitriansky kraj"/>
    <n v="2144"/>
    <n v="183"/>
    <n v="2608"/>
  </r>
  <r>
    <x v="5"/>
    <s v="M3"/>
    <s v="EURO IV+"/>
    <x v="5"/>
    <s v="Levoča"/>
    <s v="Prešovský kraj"/>
    <n v="1463"/>
    <n v="194"/>
    <n v="2777"/>
  </r>
  <r>
    <x v="5"/>
    <s v="M3"/>
    <s v="EURO IV+"/>
    <x v="5"/>
    <s v="Liptovský Mikuláš"/>
    <s v="Žilinský kraj"/>
    <n v="757"/>
    <n v="77"/>
    <n v="1105"/>
  </r>
  <r>
    <x v="5"/>
    <s v="M3"/>
    <s v="EURO IV+"/>
    <x v="5"/>
    <s v="Lučenec"/>
    <s v="Banskobystrický kraj"/>
    <n v="122"/>
    <n v="13"/>
    <n v="185"/>
  </r>
  <r>
    <x v="5"/>
    <s v="M3"/>
    <s v="EURO IV+"/>
    <x v="5"/>
    <s v="Martin"/>
    <s v="Žilinský kraj"/>
    <n v="3399"/>
    <n v="213"/>
    <n v="3044"/>
  </r>
  <r>
    <x v="5"/>
    <s v="M3"/>
    <s v="EURO IV+"/>
    <x v="5"/>
    <s v="Michalovce"/>
    <s v="Košický kraj"/>
    <n v="270"/>
    <n v="20"/>
    <n v="283"/>
  </r>
  <r>
    <x v="5"/>
    <s v="M3"/>
    <s v="EURO IV+"/>
    <x v="5"/>
    <s v="Nitra"/>
    <s v="Nitriansky kraj"/>
    <n v="93"/>
    <n v="11"/>
    <n v="153"/>
  </r>
  <r>
    <x v="5"/>
    <s v="M3"/>
    <s v="EURO IV+"/>
    <x v="5"/>
    <s v="Nové Zámky"/>
    <s v="Nitriansky kraj"/>
    <n v="115"/>
    <n v="12"/>
    <n v="178"/>
  </r>
  <r>
    <x v="5"/>
    <s v="M3"/>
    <s v="EURO IV+"/>
    <x v="5"/>
    <s v="Partizánske"/>
    <s v="Trenčiansky kraj"/>
    <n v="209"/>
    <n v="26"/>
    <n v="365"/>
  </r>
  <r>
    <x v="5"/>
    <s v="M3"/>
    <s v="EURO IV+"/>
    <x v="5"/>
    <s v="Prešov"/>
    <s v="Prešovský kraj"/>
    <n v="1635"/>
    <n v="168"/>
    <n v="2406"/>
  </r>
  <r>
    <x v="5"/>
    <s v="M3"/>
    <s v="EURO IV+"/>
    <x v="5"/>
    <s v="Prievidza"/>
    <s v="Trenčiansky kraj"/>
    <n v="4093"/>
    <n v="439"/>
    <n v="6271"/>
  </r>
  <r>
    <x v="5"/>
    <s v="M3"/>
    <s v="EURO IV+"/>
    <x v="5"/>
    <s v="Púchov"/>
    <s v="Trenčiansky kraj"/>
    <n v="18"/>
    <n v="1"/>
    <n v="18"/>
  </r>
  <r>
    <x v="5"/>
    <s v="M3"/>
    <s v="EURO IV+"/>
    <x v="5"/>
    <s v="Revúca"/>
    <s v="Banskobystrický kraj"/>
    <n v="7"/>
    <n v="0"/>
    <n v="7"/>
  </r>
  <r>
    <x v="5"/>
    <s v="M3"/>
    <s v="EURO IV+"/>
    <x v="5"/>
    <s v="Rimavská Sobota"/>
    <s v="Banskobystrický kraj"/>
    <n v="71"/>
    <n v="8"/>
    <n v="109"/>
  </r>
  <r>
    <x v="5"/>
    <s v="M3"/>
    <s v="EURO IV+"/>
    <x v="5"/>
    <s v="Rožňava"/>
    <s v="Košický kraj"/>
    <n v="430"/>
    <n v="42"/>
    <n v="602"/>
  </r>
  <r>
    <x v="5"/>
    <s v="M3"/>
    <s v="EURO IV+"/>
    <x v="5"/>
    <s v="Ružomberok"/>
    <s v="Žilinský kraj"/>
    <n v="4050"/>
    <n v="439"/>
    <n v="6272"/>
  </r>
  <r>
    <x v="5"/>
    <s v="M3"/>
    <s v="EURO IV+"/>
    <x v="5"/>
    <s v="Senec"/>
    <s v="Bratislavský kraj"/>
    <n v="11"/>
    <n v="2"/>
    <n v="22"/>
  </r>
  <r>
    <x v="5"/>
    <s v="M3"/>
    <s v="EURO IV+"/>
    <x v="5"/>
    <s v="Senica"/>
    <s v="Trnavský kraj"/>
    <n v="14"/>
    <n v="2"/>
    <n v="30"/>
  </r>
  <r>
    <x v="5"/>
    <s v="M3"/>
    <s v="EURO IV+"/>
    <x v="5"/>
    <s v="Skalica"/>
    <s v="Trnavský kraj"/>
    <n v="4"/>
    <n v="1"/>
    <n v="8"/>
  </r>
  <r>
    <x v="5"/>
    <s v="M3"/>
    <s v="EURO IV+"/>
    <x v="5"/>
    <s v="Sobrance"/>
    <s v="Košický kraj"/>
    <n v="368"/>
    <n v="44"/>
    <n v="634"/>
  </r>
  <r>
    <x v="5"/>
    <s v="M3"/>
    <s v="EURO IV+"/>
    <x v="5"/>
    <s v="Spišská Nová Ves"/>
    <s v="Košický kraj"/>
    <n v="67"/>
    <n v="16"/>
    <n v="225"/>
  </r>
  <r>
    <x v="5"/>
    <s v="M3"/>
    <s v="EURO IV+"/>
    <x v="5"/>
    <s v="Stropkov"/>
    <s v="Prešovský kraj"/>
    <n v="306"/>
    <n v="21"/>
    <n v="307"/>
  </r>
  <r>
    <x v="5"/>
    <s v="M3"/>
    <s v="EURO IV+"/>
    <x v="5"/>
    <s v="Svidník"/>
    <s v="Prešovský kraj"/>
    <n v="1219"/>
    <n v="84"/>
    <n v="1194"/>
  </r>
  <r>
    <x v="5"/>
    <s v="M3"/>
    <s v="EURO IV+"/>
    <x v="5"/>
    <s v="Šaľa"/>
    <s v="Nitriansky kraj"/>
    <n v="2"/>
    <n v="0"/>
    <n v="2"/>
  </r>
  <r>
    <x v="5"/>
    <s v="M3"/>
    <s v="EURO IV+"/>
    <x v="5"/>
    <s v="Topoľčany"/>
    <s v="Nitriansky kraj"/>
    <n v="3"/>
    <n v="0"/>
    <n v="6"/>
  </r>
  <r>
    <x v="5"/>
    <s v="M3"/>
    <s v="EURO IV+"/>
    <x v="5"/>
    <s v="Trebišov"/>
    <s v="Košický kraj"/>
    <n v="88"/>
    <n v="10"/>
    <n v="139"/>
  </r>
  <r>
    <x v="5"/>
    <s v="M3"/>
    <s v="EURO IV+"/>
    <x v="5"/>
    <s v="Trenčín"/>
    <s v="Trenčiansky kraj"/>
    <n v="1403"/>
    <n v="208"/>
    <n v="2972"/>
  </r>
  <r>
    <x v="5"/>
    <s v="M3"/>
    <s v="EURO IV+"/>
    <x v="5"/>
    <s v="Trnava"/>
    <s v="Trnavský kraj"/>
    <n v="11"/>
    <n v="1"/>
    <n v="16"/>
  </r>
  <r>
    <x v="5"/>
    <s v="M3"/>
    <s v="EURO IV+"/>
    <x v="5"/>
    <s v="Turčianske Teplice"/>
    <s v="Žilinský kraj"/>
    <n v="919"/>
    <n v="110"/>
    <n v="1572"/>
  </r>
  <r>
    <x v="5"/>
    <s v="M3"/>
    <s v="EURO IV+"/>
    <x v="5"/>
    <s v="Tvrdošín"/>
    <s v="Žilinský kraj"/>
    <n v="1416"/>
    <n v="134"/>
    <n v="1921"/>
  </r>
  <r>
    <x v="5"/>
    <s v="M3"/>
    <s v="EURO IV+"/>
    <x v="5"/>
    <s v="Vranov nad Topľou"/>
    <s v="Prešovský kraj"/>
    <n v="1936"/>
    <n v="213"/>
    <n v="3043"/>
  </r>
  <r>
    <x v="5"/>
    <s v="M3"/>
    <s v="EURO IV+"/>
    <x v="5"/>
    <s v="Zvolen"/>
    <s v="Banskobystrický kraj"/>
    <n v="2970"/>
    <n v="303"/>
    <n v="4333"/>
  </r>
  <r>
    <x v="5"/>
    <s v="M3"/>
    <s v="EURO IV+"/>
    <x v="5"/>
    <s v="Žarnovica"/>
    <s v="Banskobystrický kraj"/>
    <n v="10"/>
    <n v="1"/>
    <n v="13"/>
  </r>
  <r>
    <x v="5"/>
    <s v="M3"/>
    <s v="EURO IV+"/>
    <x v="5"/>
    <s v="Žiar nad Hronom"/>
    <s v="Banskobystrický kraj"/>
    <n v="1715"/>
    <n v="194"/>
    <n v="2777"/>
  </r>
  <r>
    <x v="5"/>
    <s v="M3"/>
    <s v="EURO IV+"/>
    <x v="5"/>
    <s v="Žilina"/>
    <s v="Žilinský kraj"/>
    <n v="3697"/>
    <n v="329"/>
    <n v="4707"/>
  </r>
  <r>
    <x v="5"/>
    <s v="M3"/>
    <s v="EURO IV+"/>
    <x v="6"/>
    <s v="Banská Bystrica"/>
    <s v="Banskobystrický kraj"/>
    <n v="3"/>
    <n v="0"/>
    <n v="11"/>
  </r>
  <r>
    <x v="5"/>
    <s v="M3"/>
    <s v="EURO IV+"/>
    <x v="6"/>
    <s v="Banská Štiavnica"/>
    <s v="Banskobystrický kraj"/>
    <n v="10"/>
    <n v="0"/>
    <n v="31"/>
  </r>
  <r>
    <x v="5"/>
    <s v="M3"/>
    <s v="EURO IV+"/>
    <x v="6"/>
    <s v="Bardejov"/>
    <s v="Prešovský kraj"/>
    <n v="88"/>
    <n v="0"/>
    <n v="90"/>
  </r>
  <r>
    <x v="5"/>
    <s v="M3"/>
    <s v="EURO IV+"/>
    <x v="6"/>
    <s v="Brezno"/>
    <s v="Banskobystrický kraj"/>
    <n v="478"/>
    <n v="0"/>
    <n v="631"/>
  </r>
  <r>
    <x v="5"/>
    <s v="M3"/>
    <s v="EURO IV+"/>
    <x v="6"/>
    <s v="Humenné"/>
    <s v="Prešovský kraj"/>
    <n v="4"/>
    <n v="0"/>
    <n v="9"/>
  </r>
  <r>
    <x v="5"/>
    <s v="M3"/>
    <s v="EURO IV+"/>
    <x v="6"/>
    <s v="Ilava"/>
    <s v="Trenčiansky kraj"/>
    <n v="14"/>
    <n v="0"/>
    <n v="21"/>
  </r>
  <r>
    <x v="5"/>
    <s v="M3"/>
    <s v="EURO IV+"/>
    <x v="6"/>
    <s v="Kežmarok"/>
    <s v="Prešovský kraj"/>
    <n v="200"/>
    <n v="0"/>
    <n v="354"/>
  </r>
  <r>
    <x v="5"/>
    <s v="M3"/>
    <s v="EURO IV+"/>
    <x v="6"/>
    <s v="Komárno"/>
    <s v="Nitriansky kraj"/>
    <n v="12"/>
    <n v="0"/>
    <n v="21"/>
  </r>
  <r>
    <x v="5"/>
    <s v="M3"/>
    <s v="EURO IV+"/>
    <x v="6"/>
    <s v="Krupina"/>
    <s v="Banskobystrický kraj"/>
    <n v="7"/>
    <n v="0"/>
    <n v="20"/>
  </r>
  <r>
    <x v="5"/>
    <s v="M3"/>
    <s v="EURO IV+"/>
    <x v="6"/>
    <s v="Lučenec"/>
    <s v="Banskobystrický kraj"/>
    <n v="5"/>
    <n v="0"/>
    <n v="7"/>
  </r>
  <r>
    <x v="5"/>
    <s v="M3"/>
    <s v="EURO IV+"/>
    <x v="6"/>
    <s v="Michalovce"/>
    <s v="Košický kraj"/>
    <n v="359"/>
    <n v="0"/>
    <n v="755"/>
  </r>
  <r>
    <x v="5"/>
    <s v="M3"/>
    <s v="EURO IV+"/>
    <x v="6"/>
    <s v="Námestovo"/>
    <s v="Žilinský kraj"/>
    <n v="281"/>
    <n v="0"/>
    <n v="505"/>
  </r>
  <r>
    <x v="5"/>
    <s v="M3"/>
    <s v="EURO IV+"/>
    <x v="6"/>
    <s v="Nové Mesto nad Váhom"/>
    <s v="Trenčiansky kraj"/>
    <n v="1494"/>
    <n v="0"/>
    <n v="2309"/>
  </r>
  <r>
    <x v="5"/>
    <s v="M3"/>
    <s v="EURO IV+"/>
    <x v="6"/>
    <s v="Nové Zámky"/>
    <s v="Nitriansky kraj"/>
    <n v="7"/>
    <n v="0"/>
    <n v="14"/>
  </r>
  <r>
    <x v="5"/>
    <s v="M3"/>
    <s v="EURO IV+"/>
    <x v="6"/>
    <s v="Poprad"/>
    <s v="Prešovský kraj"/>
    <n v="116"/>
    <n v="0"/>
    <n v="336"/>
  </r>
  <r>
    <x v="5"/>
    <s v="M3"/>
    <s v="EURO IV+"/>
    <x v="6"/>
    <s v="Prešov"/>
    <s v="Prešovský kraj"/>
    <n v="59"/>
    <n v="0"/>
    <n v="100"/>
  </r>
  <r>
    <x v="5"/>
    <s v="M3"/>
    <s v="EURO IV+"/>
    <x v="6"/>
    <s v="Prievidza"/>
    <s v="Trenčiansky kraj"/>
    <n v="6"/>
    <n v="0"/>
    <n v="7"/>
  </r>
  <r>
    <x v="5"/>
    <s v="M3"/>
    <s v="EURO IV+"/>
    <x v="6"/>
    <s v="Rimavská Sobota"/>
    <s v="Banskobystrický kraj"/>
    <n v="31"/>
    <n v="0"/>
    <n v="134"/>
  </r>
  <r>
    <x v="5"/>
    <s v="M3"/>
    <s v="EURO IV+"/>
    <x v="6"/>
    <s v="Rožňava"/>
    <s v="Košický kraj"/>
    <n v="46"/>
    <n v="0"/>
    <n v="74"/>
  </r>
  <r>
    <x v="5"/>
    <s v="M3"/>
    <s v="EURO IV+"/>
    <x v="6"/>
    <s v="Sabinov"/>
    <s v="Prešovský kraj"/>
    <n v="104"/>
    <n v="0"/>
    <n v="149"/>
  </r>
  <r>
    <x v="5"/>
    <s v="M3"/>
    <s v="EURO IV+"/>
    <x v="6"/>
    <s v="Stará Ľubovňa"/>
    <s v="Prešovský kraj"/>
    <n v="300"/>
    <n v="0"/>
    <n v="600"/>
  </r>
  <r>
    <x v="5"/>
    <s v="M3"/>
    <s v="EURO IV+"/>
    <x v="6"/>
    <s v="Svidník"/>
    <s v="Prešovský kraj"/>
    <n v="16"/>
    <n v="0"/>
    <n v="16"/>
  </r>
  <r>
    <x v="5"/>
    <s v="M3"/>
    <s v="EURO IV+"/>
    <x v="6"/>
    <s v="Trenčín"/>
    <s v="Trenčiansky kraj"/>
    <n v="35"/>
    <n v="0"/>
    <n v="45"/>
  </r>
  <r>
    <x v="5"/>
    <s v="M3"/>
    <s v="EURO IV+"/>
    <x v="6"/>
    <s v="Turčianske Teplice"/>
    <s v="Žilinský kraj"/>
    <n v="1"/>
    <n v="0"/>
    <n v="5"/>
  </r>
  <r>
    <x v="5"/>
    <s v="M3"/>
    <s v="EURO IV+"/>
    <x v="6"/>
    <s v="Veľký Krtíš"/>
    <s v="Banskobystrický kraj"/>
    <n v="7"/>
    <n v="0"/>
    <n v="12"/>
  </r>
  <r>
    <x v="5"/>
    <s v="M3"/>
    <s v="EURO IV+"/>
    <x v="6"/>
    <s v="Vranov nad Topľou"/>
    <s v="Prešovský kraj"/>
    <n v="106"/>
    <n v="0"/>
    <n v="136"/>
  </r>
  <r>
    <x v="5"/>
    <s v="M3"/>
    <s v="EURO IV+"/>
    <x v="6"/>
    <s v="Zvolen"/>
    <s v="Banskobystrický kraj"/>
    <n v="1"/>
    <n v="0"/>
    <n v="1"/>
  </r>
  <r>
    <x v="5"/>
    <s v="M3"/>
    <s v="EURO IV+"/>
    <x v="6"/>
    <s v="Žilina"/>
    <s v="Žilinský kraj"/>
    <n v="10"/>
    <n v="0"/>
    <n v="10"/>
  </r>
  <r>
    <x v="5"/>
    <s v="M3"/>
    <s v="EURO IV+"/>
    <x v="7"/>
    <s v="Bytča"/>
    <s v="Žilinský kraj"/>
    <n v="42"/>
    <n v="3"/>
    <n v="39"/>
  </r>
  <r>
    <x v="5"/>
    <s v="M3"/>
    <s v="EURO IV+"/>
    <x v="7"/>
    <s v="Dolný Kubín"/>
    <s v="Žilinský kraj"/>
    <n v="48"/>
    <n v="4"/>
    <n v="58"/>
  </r>
  <r>
    <x v="5"/>
    <s v="M3"/>
    <s v="EURO IV+"/>
    <x v="7"/>
    <s v="Galanta"/>
    <s v="Trnavský kraj"/>
    <n v="28"/>
    <n v="5"/>
    <n v="71"/>
  </r>
  <r>
    <x v="5"/>
    <s v="M3"/>
    <s v="EURO IV+"/>
    <x v="7"/>
    <s v="Hlohovec"/>
    <s v="Trnavský kraj"/>
    <n v="9"/>
    <n v="1"/>
    <n v="10"/>
  </r>
  <r>
    <x v="5"/>
    <s v="M3"/>
    <s v="EURO IV+"/>
    <x v="7"/>
    <s v="Ilava"/>
    <s v="Trenčiansky kraj"/>
    <n v="25"/>
    <n v="2"/>
    <n v="22"/>
  </r>
  <r>
    <x v="5"/>
    <s v="M3"/>
    <s v="EURO IV+"/>
    <x v="7"/>
    <s v="Košice - okolie"/>
    <s v="Košický kraj"/>
    <n v="17"/>
    <n v="1"/>
    <n v="18"/>
  </r>
  <r>
    <x v="5"/>
    <s v="M3"/>
    <s v="EURO IV+"/>
    <x v="7"/>
    <s v="Levoča"/>
    <s v="Prešovský kraj"/>
    <n v="744"/>
    <n v="67"/>
    <n v="952"/>
  </r>
  <r>
    <x v="5"/>
    <s v="M3"/>
    <s v="EURO IV+"/>
    <x v="7"/>
    <s v="Liptovský Mikuláš"/>
    <s v="Žilinský kraj"/>
    <n v="539"/>
    <n v="46"/>
    <n v="663"/>
  </r>
  <r>
    <x v="5"/>
    <s v="M3"/>
    <s v="EURO IV+"/>
    <x v="7"/>
    <s v="Malacky"/>
    <s v="Bratislavský kraj"/>
    <n v="13"/>
    <n v="2"/>
    <n v="23"/>
  </r>
  <r>
    <x v="5"/>
    <s v="M3"/>
    <s v="EURO IV+"/>
    <x v="7"/>
    <s v="Martin"/>
    <s v="Žilinský kraj"/>
    <n v="364"/>
    <n v="15"/>
    <n v="217"/>
  </r>
  <r>
    <x v="5"/>
    <s v="M3"/>
    <s v="EURO IV+"/>
    <x v="7"/>
    <s v="Nitra"/>
    <s v="Nitriansky kraj"/>
    <n v="16"/>
    <n v="1"/>
    <n v="16"/>
  </r>
  <r>
    <x v="5"/>
    <s v="M3"/>
    <s v="EURO IV+"/>
    <x v="7"/>
    <s v="Nové Mesto nad Váhom"/>
    <s v="Trenčiansky kraj"/>
    <n v="377"/>
    <n v="78"/>
    <n v="1112"/>
  </r>
  <r>
    <x v="5"/>
    <s v="M3"/>
    <s v="EURO IV+"/>
    <x v="7"/>
    <s v="Piešťany"/>
    <s v="Trnavský kraj"/>
    <n v="5"/>
    <n v="1"/>
    <n v="10"/>
  </r>
  <r>
    <x v="5"/>
    <s v="M3"/>
    <s v="EURO IV+"/>
    <x v="7"/>
    <s v="Poprad"/>
    <s v="Prešovský kraj"/>
    <n v="860"/>
    <n v="93"/>
    <n v="1324"/>
  </r>
  <r>
    <x v="5"/>
    <s v="M3"/>
    <s v="EURO IV+"/>
    <x v="7"/>
    <s v="Považská Bystrica"/>
    <s v="Trenčiansky kraj"/>
    <n v="44"/>
    <n v="6"/>
    <n v="82"/>
  </r>
  <r>
    <x v="5"/>
    <s v="M3"/>
    <s v="EURO IV+"/>
    <x v="7"/>
    <s v="Prešov"/>
    <s v="Prešovský kraj"/>
    <n v="24"/>
    <n v="3"/>
    <n v="41"/>
  </r>
  <r>
    <x v="5"/>
    <s v="M3"/>
    <s v="EURO IV+"/>
    <x v="7"/>
    <s v="Ružomberok"/>
    <s v="Žilinský kraj"/>
    <n v="3"/>
    <n v="0"/>
    <n v="2"/>
  </r>
  <r>
    <x v="5"/>
    <s v="M3"/>
    <s v="EURO IV+"/>
    <x v="7"/>
    <s v="Senec"/>
    <s v="Bratislavský kraj"/>
    <n v="164"/>
    <n v="14"/>
    <n v="194"/>
  </r>
  <r>
    <x v="5"/>
    <s v="M3"/>
    <s v="EURO IV+"/>
    <x v="7"/>
    <s v="Senica"/>
    <s v="Trnavský kraj"/>
    <n v="6"/>
    <n v="1"/>
    <n v="13"/>
  </r>
  <r>
    <x v="5"/>
    <s v="M3"/>
    <s v="EURO IV+"/>
    <x v="7"/>
    <s v="Spišská Nová Ves"/>
    <s v="Košický kraj"/>
    <n v="5"/>
    <n v="1"/>
    <n v="17"/>
  </r>
  <r>
    <x v="5"/>
    <s v="M3"/>
    <s v="EURO IV+"/>
    <x v="7"/>
    <s v="Svidník"/>
    <s v="Prešovský kraj"/>
    <n v="2"/>
    <n v="0"/>
    <n v="3"/>
  </r>
  <r>
    <x v="5"/>
    <s v="M3"/>
    <s v="EURO IV+"/>
    <x v="7"/>
    <s v="Trenčín"/>
    <s v="Trenčiansky kraj"/>
    <n v="1203"/>
    <n v="163"/>
    <n v="2321"/>
  </r>
  <r>
    <x v="5"/>
    <s v="M3"/>
    <s v="EURO IV+"/>
    <x v="7"/>
    <s v="Trnava"/>
    <s v="Trnavský kraj"/>
    <n v="193"/>
    <n v="22"/>
    <n v="314"/>
  </r>
  <r>
    <x v="5"/>
    <s v="M3"/>
    <s v="EURO IV+"/>
    <x v="7"/>
    <s v="Tvrdošín"/>
    <s v="Žilinský kraj"/>
    <n v="3"/>
    <n v="0"/>
    <n v="4"/>
  </r>
  <r>
    <x v="5"/>
    <s v="M3"/>
    <s v="EURO IV+"/>
    <x v="7"/>
    <s v="Zlaté Moravce"/>
    <s v="Nitriansky kraj"/>
    <n v="356"/>
    <n v="47"/>
    <n v="673"/>
  </r>
  <r>
    <x v="5"/>
    <s v="M3"/>
    <s v="EURO IV+"/>
    <x v="7"/>
    <s v="Zvolen"/>
    <s v="Banskobystrický kraj"/>
    <n v="1659"/>
    <n v="97"/>
    <n v="1392"/>
  </r>
  <r>
    <x v="5"/>
    <s v="M3"/>
    <s v="EURO IV+"/>
    <x v="7"/>
    <s v="Žarnovica"/>
    <s v="Banskobystrický kraj"/>
    <n v="29"/>
    <n v="4"/>
    <n v="61"/>
  </r>
  <r>
    <x v="5"/>
    <s v="M3"/>
    <s v="EURO IV+"/>
    <x v="7"/>
    <s v="Žiar nad Hronom"/>
    <s v="Banskobystrický kraj"/>
    <n v="949"/>
    <n v="103"/>
    <n v="1465"/>
  </r>
  <r>
    <x v="5"/>
    <s v="M3"/>
    <s v="EURO IV+"/>
    <x v="7"/>
    <s v="Žilina"/>
    <s v="Žilinský kraj"/>
    <n v="119"/>
    <n v="11"/>
    <n v="159"/>
  </r>
  <r>
    <x v="5"/>
    <s v="M3"/>
    <s v="EURO IV+"/>
    <x v="8"/>
    <s v="Bardejov"/>
    <s v="Prešovský kraj"/>
    <n v="76"/>
    <n v="0"/>
    <n v="2508"/>
  </r>
  <r>
    <x v="5"/>
    <s v="M3"/>
    <s v="EURO IV+"/>
    <x v="8"/>
    <s v="Bratislava I"/>
    <s v="Bratislavský kraj"/>
    <n v="8"/>
    <n v="0"/>
    <n v="42"/>
  </r>
  <r>
    <x v="5"/>
    <s v="M3"/>
    <s v="EURO IV+"/>
    <x v="8"/>
    <s v="Bratislava III"/>
    <s v="Bratislavský kraj"/>
    <n v="15"/>
    <n v="0"/>
    <n v="80"/>
  </r>
  <r>
    <x v="5"/>
    <s v="M3"/>
    <s v="EURO IV+"/>
    <x v="8"/>
    <s v="Brezno"/>
    <s v="Banskobystrický kraj"/>
    <n v="3"/>
    <n v="0"/>
    <n v="33"/>
  </r>
  <r>
    <x v="5"/>
    <s v="M3"/>
    <s v="EURO IV+"/>
    <x v="8"/>
    <s v="Dunajská Streda"/>
    <s v="Trnavský kraj"/>
    <n v="6"/>
    <n v="0"/>
    <n v="260"/>
  </r>
  <r>
    <x v="5"/>
    <s v="M3"/>
    <s v="EURO IV+"/>
    <x v="8"/>
    <s v="Humenné"/>
    <s v="Prešovský kraj"/>
    <n v="91"/>
    <n v="0"/>
    <n v="367"/>
  </r>
  <r>
    <x v="5"/>
    <s v="M3"/>
    <s v="EURO IV+"/>
    <x v="8"/>
    <s v="Kežmarok"/>
    <s v="Prešovský kraj"/>
    <n v="7"/>
    <n v="0"/>
    <n v="143"/>
  </r>
  <r>
    <x v="5"/>
    <s v="M3"/>
    <s v="EURO IV+"/>
    <x v="8"/>
    <s v="Komárno"/>
    <s v="Nitriansky kraj"/>
    <n v="2"/>
    <n v="0"/>
    <n v="85"/>
  </r>
  <r>
    <x v="5"/>
    <s v="M3"/>
    <s v="EURO IV+"/>
    <x v="8"/>
    <s v="Levice"/>
    <s v="Nitriansky kraj"/>
    <n v="2"/>
    <n v="0"/>
    <n v="19"/>
  </r>
  <r>
    <x v="5"/>
    <s v="M3"/>
    <s v="EURO IV+"/>
    <x v="8"/>
    <s v="Levoča"/>
    <s v="Prešovský kraj"/>
    <n v="4"/>
    <n v="0"/>
    <n v="73"/>
  </r>
  <r>
    <x v="5"/>
    <s v="M3"/>
    <s v="EURO IV+"/>
    <x v="8"/>
    <s v="Liptovský Mikuláš"/>
    <s v="Žilinský kraj"/>
    <n v="21"/>
    <n v="0"/>
    <n v="340"/>
  </r>
  <r>
    <x v="5"/>
    <s v="M3"/>
    <s v="EURO IV+"/>
    <x v="8"/>
    <s v="Martin"/>
    <s v="Žilinský kraj"/>
    <n v="1"/>
    <n v="0"/>
    <n v="30"/>
  </r>
  <r>
    <x v="5"/>
    <s v="M3"/>
    <s v="EURO IV+"/>
    <x v="8"/>
    <s v="Medzilaborce"/>
    <s v="Prešovský kraj"/>
    <n v="1"/>
    <n v="0"/>
    <n v="12"/>
  </r>
  <r>
    <x v="5"/>
    <s v="M3"/>
    <s v="EURO IV+"/>
    <x v="8"/>
    <s v="Myjava"/>
    <s v="Trenčiansky kraj"/>
    <n v="1"/>
    <n v="0"/>
    <n v="21"/>
  </r>
  <r>
    <x v="5"/>
    <s v="M3"/>
    <s v="EURO IV+"/>
    <x v="8"/>
    <s v="Námestovo"/>
    <s v="Žilinský kraj"/>
    <n v="1"/>
    <n v="0"/>
    <n v="23"/>
  </r>
  <r>
    <x v="5"/>
    <s v="M3"/>
    <s v="EURO IV+"/>
    <x v="8"/>
    <s v="Nitra"/>
    <s v="Nitriansky kraj"/>
    <n v="3"/>
    <n v="0"/>
    <n v="55"/>
  </r>
  <r>
    <x v="5"/>
    <s v="M3"/>
    <s v="EURO IV+"/>
    <x v="8"/>
    <s v="Nové Zámky"/>
    <s v="Nitriansky kraj"/>
    <n v="3"/>
    <n v="0"/>
    <n v="38"/>
  </r>
  <r>
    <x v="5"/>
    <s v="M3"/>
    <s v="EURO IV+"/>
    <x v="8"/>
    <s v="Poprad"/>
    <s v="Prešovský kraj"/>
    <n v="16"/>
    <n v="0"/>
    <n v="239"/>
  </r>
  <r>
    <x v="5"/>
    <s v="M3"/>
    <s v="EURO IV+"/>
    <x v="8"/>
    <s v="Revúca"/>
    <s v="Banskobystrický kraj"/>
    <n v="14"/>
    <n v="0"/>
    <n v="283"/>
  </r>
  <r>
    <x v="5"/>
    <s v="M3"/>
    <s v="EURO IV+"/>
    <x v="8"/>
    <s v="Senica"/>
    <s v="Trnavský kraj"/>
    <n v="1"/>
    <n v="0"/>
    <n v="4"/>
  </r>
  <r>
    <x v="5"/>
    <s v="M3"/>
    <s v="EURO IV+"/>
    <x v="8"/>
    <s v="Stropkov"/>
    <s v="Prešovský kraj"/>
    <n v="10"/>
    <n v="0"/>
    <n v="87"/>
  </r>
  <r>
    <x v="5"/>
    <s v="M3"/>
    <s v="EURO IV+"/>
    <x v="8"/>
    <s v="Svidník"/>
    <s v="Prešovský kraj"/>
    <n v="11"/>
    <n v="0"/>
    <n v="96"/>
  </r>
  <r>
    <x v="5"/>
    <s v="M3"/>
    <s v="EURO IV+"/>
    <x v="8"/>
    <s v="Šaľa"/>
    <s v="Nitriansky kraj"/>
    <n v="1"/>
    <n v="0"/>
    <n v="53"/>
  </r>
  <r>
    <x v="5"/>
    <s v="M3"/>
    <s v="EURO IV+"/>
    <x v="8"/>
    <s v="Trenčín"/>
    <s v="Trenčiansky kraj"/>
    <n v="202"/>
    <n v="0"/>
    <n v="1212"/>
  </r>
  <r>
    <x v="5"/>
    <s v="M3"/>
    <s v="EURO IV+"/>
    <x v="8"/>
    <s v="Trnava"/>
    <s v="Trnavský kraj"/>
    <n v="1"/>
    <n v="0"/>
    <n v="21"/>
  </r>
  <r>
    <x v="5"/>
    <s v="M3"/>
    <s v="EURO IV+"/>
    <x v="8"/>
    <s v="Tvrdošín"/>
    <s v="Žilinský kraj"/>
    <n v="19"/>
    <n v="0"/>
    <n v="312"/>
  </r>
  <r>
    <x v="5"/>
    <s v="M3"/>
    <s v="EURO IV+"/>
    <x v="8"/>
    <s v="Veľký Krtíš"/>
    <s v="Banskobystrický kraj"/>
    <n v="4"/>
    <n v="0"/>
    <n v="10"/>
  </r>
  <r>
    <x v="5"/>
    <s v="M3"/>
    <s v="EURO IV+"/>
    <x v="8"/>
    <s v="Vranov nad Topľou"/>
    <s v="Prešovský kraj"/>
    <n v="31"/>
    <n v="0"/>
    <n v="372"/>
  </r>
  <r>
    <x v="5"/>
    <s v="M3"/>
    <s v="EURO IV+"/>
    <x v="8"/>
    <s v="Žarnovica"/>
    <s v="Banskobystrický kraj"/>
    <n v="72"/>
    <n v="0"/>
    <n v="295"/>
  </r>
  <r>
    <x v="5"/>
    <s v="M3"/>
    <s v="EURO IV+"/>
    <x v="8"/>
    <s v="Žilina"/>
    <s v="Žilinský kraj"/>
    <n v="70"/>
    <n v="0"/>
    <n v="954"/>
  </r>
  <r>
    <x v="5"/>
    <s v="M3"/>
    <s v="EURO IV+"/>
    <x v="9"/>
    <s v="Bánovce nad Bebravou"/>
    <s v="Trenčiansky kraj"/>
    <n v="1"/>
    <n v="0"/>
    <n v="1"/>
  </r>
  <r>
    <x v="5"/>
    <s v="M3"/>
    <s v="EURO IV+"/>
    <x v="9"/>
    <s v="Banská Bystrica"/>
    <s v="Banskobystrický kraj"/>
    <n v="1"/>
    <n v="0"/>
    <n v="1"/>
  </r>
  <r>
    <x v="5"/>
    <s v="M3"/>
    <s v="EURO IV+"/>
    <x v="9"/>
    <s v="Bardejov"/>
    <s v="Prešovský kraj"/>
    <n v="15"/>
    <n v="0"/>
    <n v="42"/>
  </r>
  <r>
    <x v="5"/>
    <s v="M3"/>
    <s v="EURO IV+"/>
    <x v="9"/>
    <s v="Brezno"/>
    <s v="Banskobystrický kraj"/>
    <n v="60"/>
    <n v="0"/>
    <n v="367"/>
  </r>
  <r>
    <x v="5"/>
    <s v="M3"/>
    <s v="EURO IV+"/>
    <x v="9"/>
    <s v="Dolný Kubín"/>
    <s v="Žilinský kraj"/>
    <n v="29"/>
    <n v="0"/>
    <n v="93"/>
  </r>
  <r>
    <x v="5"/>
    <s v="M3"/>
    <s v="EURO IV+"/>
    <x v="9"/>
    <s v="Dunajská Streda"/>
    <s v="Trnavský kraj"/>
    <n v="2"/>
    <n v="0"/>
    <n v="11"/>
  </r>
  <r>
    <x v="5"/>
    <s v="M3"/>
    <s v="EURO IV+"/>
    <x v="9"/>
    <s v="Galanta"/>
    <s v="Trnavský kraj"/>
    <n v="5"/>
    <n v="0"/>
    <n v="23"/>
  </r>
  <r>
    <x v="5"/>
    <s v="M3"/>
    <s v="EURO IV+"/>
    <x v="9"/>
    <s v="Kežmarok"/>
    <s v="Prešovský kraj"/>
    <n v="3"/>
    <n v="0"/>
    <n v="18"/>
  </r>
  <r>
    <x v="5"/>
    <s v="M3"/>
    <s v="EURO IV+"/>
    <x v="9"/>
    <s v="Košice - okolie"/>
    <s v="Košický kraj"/>
    <n v="2"/>
    <n v="0"/>
    <n v="7"/>
  </r>
  <r>
    <x v="5"/>
    <s v="M3"/>
    <s v="EURO IV+"/>
    <x v="9"/>
    <s v="Krupina"/>
    <s v="Banskobystrický kraj"/>
    <n v="7"/>
    <n v="0"/>
    <n v="10"/>
  </r>
  <r>
    <x v="5"/>
    <s v="M3"/>
    <s v="EURO IV+"/>
    <x v="9"/>
    <s v="Levice"/>
    <s v="Nitriansky kraj"/>
    <n v="2"/>
    <n v="0"/>
    <n v="9"/>
  </r>
  <r>
    <x v="5"/>
    <s v="M3"/>
    <s v="EURO IV+"/>
    <x v="9"/>
    <s v="Levoča"/>
    <s v="Prešovský kraj"/>
    <n v="121"/>
    <n v="0"/>
    <n v="319"/>
  </r>
  <r>
    <x v="5"/>
    <s v="M3"/>
    <s v="EURO IV+"/>
    <x v="9"/>
    <s v="Liptovský Mikuláš"/>
    <s v="Žilinský kraj"/>
    <n v="1"/>
    <n v="0"/>
    <n v="4"/>
  </r>
  <r>
    <x v="5"/>
    <s v="M3"/>
    <s v="EURO IV+"/>
    <x v="9"/>
    <s v="Námestovo"/>
    <s v="Žilinský kraj"/>
    <n v="8"/>
    <n v="0"/>
    <n v="19"/>
  </r>
  <r>
    <x v="5"/>
    <s v="M3"/>
    <s v="EURO IV+"/>
    <x v="9"/>
    <s v="Nitra"/>
    <s v="Nitriansky kraj"/>
    <n v="9"/>
    <n v="0"/>
    <n v="41"/>
  </r>
  <r>
    <x v="5"/>
    <s v="M3"/>
    <s v="EURO IV+"/>
    <x v="9"/>
    <s v="Nové Zámky"/>
    <s v="Nitriansky kraj"/>
    <n v="2"/>
    <n v="0"/>
    <n v="4"/>
  </r>
  <r>
    <x v="5"/>
    <s v="M3"/>
    <s v="EURO IV+"/>
    <x v="9"/>
    <s v="Pezinok"/>
    <s v="Bratislavský kraj"/>
    <n v="2"/>
    <n v="0"/>
    <n v="4"/>
  </r>
  <r>
    <x v="5"/>
    <s v="M3"/>
    <s v="EURO IV+"/>
    <x v="9"/>
    <s v="Poprad"/>
    <s v="Prešovský kraj"/>
    <n v="6"/>
    <n v="0"/>
    <n v="14"/>
  </r>
  <r>
    <x v="5"/>
    <s v="M3"/>
    <s v="EURO IV+"/>
    <x v="9"/>
    <s v="Prešov"/>
    <s v="Prešovský kraj"/>
    <n v="32"/>
    <n v="0"/>
    <n v="125"/>
  </r>
  <r>
    <x v="5"/>
    <s v="M3"/>
    <s v="EURO IV+"/>
    <x v="9"/>
    <s v="Prievidza"/>
    <s v="Trenčiansky kraj"/>
    <n v="3"/>
    <n v="0"/>
    <n v="5"/>
  </r>
  <r>
    <x v="5"/>
    <s v="M3"/>
    <s v="EURO IV+"/>
    <x v="9"/>
    <s v="Rožňava"/>
    <s v="Košický kraj"/>
    <n v="1"/>
    <n v="0"/>
    <n v="1"/>
  </r>
  <r>
    <x v="5"/>
    <s v="M3"/>
    <s v="EURO IV+"/>
    <x v="9"/>
    <s v="Ružomberok"/>
    <s v="Žilinský kraj"/>
    <n v="9"/>
    <n v="0"/>
    <n v="30"/>
  </r>
  <r>
    <x v="5"/>
    <s v="M3"/>
    <s v="EURO IV+"/>
    <x v="9"/>
    <s v="Senica"/>
    <s v="Trnavský kraj"/>
    <n v="2"/>
    <n v="0"/>
    <n v="7"/>
  </r>
  <r>
    <x v="5"/>
    <s v="M3"/>
    <s v="EURO IV+"/>
    <x v="9"/>
    <s v="Skalica"/>
    <s v="Trnavský kraj"/>
    <n v="2"/>
    <n v="0"/>
    <n v="11"/>
  </r>
  <r>
    <x v="5"/>
    <s v="M3"/>
    <s v="EURO IV+"/>
    <x v="9"/>
    <s v="Sobrance"/>
    <s v="Košický kraj"/>
    <n v="9"/>
    <n v="0"/>
    <n v="12"/>
  </r>
  <r>
    <x v="5"/>
    <s v="M3"/>
    <s v="EURO IV+"/>
    <x v="9"/>
    <s v="Spišská Nová Ves"/>
    <s v="Košický kraj"/>
    <n v="9"/>
    <n v="0"/>
    <n v="38"/>
  </r>
  <r>
    <x v="5"/>
    <s v="M3"/>
    <s v="EURO IV+"/>
    <x v="9"/>
    <s v="Stará Ľubovňa"/>
    <s v="Prešovský kraj"/>
    <n v="14"/>
    <n v="0"/>
    <n v="34"/>
  </r>
  <r>
    <x v="5"/>
    <s v="M3"/>
    <s v="EURO IV+"/>
    <x v="9"/>
    <s v="Šaľa"/>
    <s v="Nitriansky kraj"/>
    <n v="1"/>
    <n v="0"/>
    <n v="4"/>
  </r>
  <r>
    <x v="5"/>
    <s v="M3"/>
    <s v="EURO IV+"/>
    <x v="9"/>
    <s v="Topoľčany"/>
    <s v="Nitriansky kraj"/>
    <n v="1"/>
    <n v="0"/>
    <n v="4"/>
  </r>
  <r>
    <x v="5"/>
    <s v="M3"/>
    <s v="EURO IV+"/>
    <x v="9"/>
    <s v="Trenčín"/>
    <s v="Trenčiansky kraj"/>
    <n v="27"/>
    <n v="0"/>
    <n v="45"/>
  </r>
  <r>
    <x v="5"/>
    <s v="M3"/>
    <s v="EURO IV+"/>
    <x v="9"/>
    <s v="Trnava"/>
    <s v="Trnavský kraj"/>
    <n v="2"/>
    <n v="0"/>
    <n v="9"/>
  </r>
  <r>
    <x v="5"/>
    <s v="M3"/>
    <s v="EURO IV+"/>
    <x v="9"/>
    <s v="Turčianske Teplice"/>
    <s v="Žilinský kraj"/>
    <n v="2"/>
    <n v="0"/>
    <n v="12"/>
  </r>
  <r>
    <x v="5"/>
    <s v="M3"/>
    <s v="EURO IV+"/>
    <x v="9"/>
    <s v="Zlaté Moravce"/>
    <s v="Nitriansky kraj"/>
    <n v="142"/>
    <n v="0"/>
    <n v="175"/>
  </r>
  <r>
    <x v="5"/>
    <s v="M3"/>
    <s v="EURO IV+"/>
    <x v="9"/>
    <s v="Zvolen"/>
    <s v="Banskobystrický kraj"/>
    <n v="3"/>
    <n v="0"/>
    <n v="7"/>
  </r>
  <r>
    <x v="5"/>
    <s v="M3"/>
    <s v="EURO IV+"/>
    <x v="9"/>
    <s v="Žarnovica"/>
    <s v="Banskobystrický kraj"/>
    <n v="63"/>
    <n v="0"/>
    <n v="39"/>
  </r>
  <r>
    <x v="5"/>
    <s v="M3"/>
    <s v="EURO IV+"/>
    <x v="9"/>
    <s v="Žilina"/>
    <s v="Žilinský kraj"/>
    <n v="6"/>
    <n v="0"/>
    <n v="27"/>
  </r>
  <r>
    <x v="5"/>
    <s v="M3"/>
    <s v="EURO IV+"/>
    <x v="10"/>
    <s v="Bratislava IV"/>
    <s v="Bratislavský kraj"/>
    <n v="617"/>
    <n v="324"/>
    <n v="3242"/>
  </r>
  <r>
    <x v="5"/>
    <s v="M3"/>
    <s v="EURO IV+"/>
    <x v="10"/>
    <s v="Bratislava V"/>
    <s v="Bratislavský kraj"/>
    <n v="2643"/>
    <n v="1402"/>
    <n v="14022"/>
  </r>
  <r>
    <x v="5"/>
    <s v="M3"/>
    <s v="EURO IV+"/>
    <x v="10"/>
    <s v="Bytča"/>
    <s v="Žilinský kraj"/>
    <n v="281"/>
    <n v="176"/>
    <n v="1757"/>
  </r>
  <r>
    <x v="5"/>
    <s v="M3"/>
    <s v="EURO IV+"/>
    <x v="10"/>
    <s v="Čadca"/>
    <s v="Žilinský kraj"/>
    <n v="2"/>
    <n v="0"/>
    <n v="0"/>
  </r>
  <r>
    <x v="5"/>
    <s v="M3"/>
    <s v="EURO IV+"/>
    <x v="10"/>
    <s v="Hlohovec"/>
    <s v="Trnavský kraj"/>
    <n v="421"/>
    <n v="380"/>
    <n v="3805"/>
  </r>
  <r>
    <x v="5"/>
    <s v="M3"/>
    <s v="EURO IV+"/>
    <x v="10"/>
    <s v="Ilava"/>
    <s v="Trenčiansky kraj"/>
    <n v="665"/>
    <n v="467"/>
    <n v="4673"/>
  </r>
  <r>
    <x v="5"/>
    <s v="M3"/>
    <s v="EURO IV+"/>
    <x v="10"/>
    <s v="Košice - okolie"/>
    <s v="Košický kraj"/>
    <n v="79"/>
    <n v="82"/>
    <n v="820"/>
  </r>
  <r>
    <x v="5"/>
    <s v="M3"/>
    <s v="EURO IV+"/>
    <x v="10"/>
    <s v="Levoča"/>
    <s v="Prešovský kraj"/>
    <n v="501"/>
    <n v="299"/>
    <n v="2986"/>
  </r>
  <r>
    <x v="5"/>
    <s v="M3"/>
    <s v="EURO IV+"/>
    <x v="10"/>
    <s v="Liptovský Mikuláš"/>
    <s v="Žilinský kraj"/>
    <n v="1257"/>
    <n v="915"/>
    <n v="9155"/>
  </r>
  <r>
    <x v="5"/>
    <s v="M3"/>
    <s v="EURO IV+"/>
    <x v="10"/>
    <s v="Malacky"/>
    <s v="Bratislavský kraj"/>
    <n v="1225"/>
    <n v="1257"/>
    <n v="12567"/>
  </r>
  <r>
    <x v="5"/>
    <s v="M3"/>
    <s v="EURO IV+"/>
    <x v="10"/>
    <s v="Martin"/>
    <s v="Žilinský kraj"/>
    <n v="130"/>
    <n v="104"/>
    <n v="1045"/>
  </r>
  <r>
    <x v="5"/>
    <s v="M3"/>
    <s v="EURO IV+"/>
    <x v="10"/>
    <s v="Nové Mesto nad Váhom"/>
    <s v="Trenčiansky kraj"/>
    <n v="683"/>
    <n v="567"/>
    <n v="5672"/>
  </r>
  <r>
    <x v="5"/>
    <s v="M3"/>
    <s v="EURO IV+"/>
    <x v="10"/>
    <s v="Piešťany"/>
    <s v="Trnavský kraj"/>
    <n v="212"/>
    <n v="248"/>
    <n v="2483"/>
  </r>
  <r>
    <x v="5"/>
    <s v="M3"/>
    <s v="EURO IV+"/>
    <x v="10"/>
    <s v="Poprad"/>
    <s v="Prešovský kraj"/>
    <n v="725"/>
    <n v="505"/>
    <n v="5053"/>
  </r>
  <r>
    <x v="5"/>
    <s v="M3"/>
    <s v="EURO IV+"/>
    <x v="10"/>
    <s v="Považská Bystrica"/>
    <s v="Trenčiansky kraj"/>
    <n v="772"/>
    <n v="464"/>
    <n v="4644"/>
  </r>
  <r>
    <x v="5"/>
    <s v="M3"/>
    <s v="EURO IV+"/>
    <x v="10"/>
    <s v="Prešov"/>
    <s v="Prešovský kraj"/>
    <n v="697"/>
    <n v="394"/>
    <n v="3935"/>
  </r>
  <r>
    <x v="5"/>
    <s v="M3"/>
    <s v="EURO IV+"/>
    <x v="10"/>
    <s v="Púchov"/>
    <s v="Trenčiansky kraj"/>
    <n v="273"/>
    <n v="154"/>
    <n v="1538"/>
  </r>
  <r>
    <x v="5"/>
    <s v="M3"/>
    <s v="EURO IV+"/>
    <x v="10"/>
    <s v="Ružomberok"/>
    <s v="Žilinský kraj"/>
    <n v="188"/>
    <n v="25"/>
    <n v="252"/>
  </r>
  <r>
    <x v="5"/>
    <s v="M3"/>
    <s v="EURO IV+"/>
    <x v="10"/>
    <s v="Senec"/>
    <s v="Bratislavský kraj"/>
    <n v="863"/>
    <n v="850"/>
    <n v="8497"/>
  </r>
  <r>
    <x v="5"/>
    <s v="M3"/>
    <s v="EURO IV+"/>
    <x v="10"/>
    <s v="Senica"/>
    <s v="Trnavský kraj"/>
    <n v="1197"/>
    <n v="1630"/>
    <n v="16302"/>
  </r>
  <r>
    <x v="5"/>
    <s v="M3"/>
    <s v="EURO IV+"/>
    <x v="10"/>
    <s v="Skalica"/>
    <s v="Trnavský kraj"/>
    <n v="593"/>
    <n v="105"/>
    <n v="1053"/>
  </r>
  <r>
    <x v="5"/>
    <s v="M3"/>
    <s v="EURO IV+"/>
    <x v="10"/>
    <s v="Trenčín"/>
    <s v="Trenčiansky kraj"/>
    <n v="893"/>
    <n v="640"/>
    <n v="6401"/>
  </r>
  <r>
    <x v="5"/>
    <s v="M3"/>
    <s v="EURO IV+"/>
    <x v="10"/>
    <s v="Trnava"/>
    <s v="Trnavský kraj"/>
    <n v="370"/>
    <n v="329"/>
    <n v="3285"/>
  </r>
  <r>
    <x v="5"/>
    <s v="M3"/>
    <s v="EURO IV+"/>
    <x v="10"/>
    <s v="Žilina"/>
    <s v="Žilinský kraj"/>
    <n v="687"/>
    <n v="293"/>
    <n v="2932"/>
  </r>
  <r>
    <x v="5"/>
    <s v="M3"/>
    <s v="EURO IV+"/>
    <x v="11"/>
    <s v="Banská Bystrica"/>
    <s v="Banskobystrický kraj"/>
    <n v="453"/>
    <n v="377"/>
    <n v="3766"/>
  </r>
  <r>
    <x v="5"/>
    <s v="M3"/>
    <s v="EURO IV+"/>
    <x v="11"/>
    <s v="Dolný Kubín"/>
    <s v="Žilinský kraj"/>
    <n v="256"/>
    <n v="147"/>
    <n v="1470"/>
  </r>
  <r>
    <x v="5"/>
    <s v="M3"/>
    <s v="EURO IV+"/>
    <x v="11"/>
    <s v="Galanta"/>
    <s v="Trnavský kraj"/>
    <n v="431"/>
    <n v="126"/>
    <n v="1265"/>
  </r>
  <r>
    <x v="5"/>
    <s v="M3"/>
    <s v="EURO IV+"/>
    <x v="11"/>
    <s v="Košice - okolie"/>
    <s v="Košický kraj"/>
    <n v="107"/>
    <n v="77"/>
    <n v="772"/>
  </r>
  <r>
    <x v="5"/>
    <s v="M3"/>
    <s v="EURO IV+"/>
    <x v="11"/>
    <s v="Košice I"/>
    <s v="Košický kraj"/>
    <n v="78"/>
    <n v="43"/>
    <n v="425"/>
  </r>
  <r>
    <x v="5"/>
    <s v="M3"/>
    <s v="EURO IV+"/>
    <x v="11"/>
    <s v="Košice II"/>
    <s v="Košický kraj"/>
    <n v="20"/>
    <n v="17"/>
    <n v="169"/>
  </r>
  <r>
    <x v="5"/>
    <s v="M3"/>
    <s v="EURO IV+"/>
    <x v="11"/>
    <s v="Nitra"/>
    <s v="Nitriansky kraj"/>
    <n v="542"/>
    <n v="255"/>
    <n v="2555"/>
  </r>
  <r>
    <x v="5"/>
    <s v="M3"/>
    <s v="EURO IV+"/>
    <x v="11"/>
    <s v="Púchov"/>
    <s v="Trenčiansky kraj"/>
    <n v="12"/>
    <n v="1"/>
    <n v="9"/>
  </r>
  <r>
    <x v="5"/>
    <s v="M3"/>
    <s v="EURO IV+"/>
    <x v="11"/>
    <s v="Revúca"/>
    <s v="Banskobystrický kraj"/>
    <n v="23"/>
    <n v="6"/>
    <n v="59"/>
  </r>
  <r>
    <x v="5"/>
    <s v="M3"/>
    <s v="EURO IV+"/>
    <x v="11"/>
    <s v="Rimavská Sobota"/>
    <s v="Banskobystrický kraj"/>
    <n v="21"/>
    <n v="6"/>
    <n v="58"/>
  </r>
  <r>
    <x v="5"/>
    <s v="M3"/>
    <s v="EURO IV+"/>
    <x v="11"/>
    <s v="Svidník"/>
    <s v="Prešovský kraj"/>
    <n v="46"/>
    <n v="20"/>
    <n v="204"/>
  </r>
  <r>
    <x v="5"/>
    <s v="M3"/>
    <s v="EURO IV+"/>
    <x v="11"/>
    <s v="Trnava"/>
    <s v="Trnavský kraj"/>
    <n v="479"/>
    <n v="98"/>
    <n v="976"/>
  </r>
  <r>
    <x v="5"/>
    <s v="M3"/>
    <s v="EURO IV+"/>
    <x v="11"/>
    <s v="Turčianske Teplice"/>
    <s v="Žilinský kraj"/>
    <n v="97"/>
    <n v="41"/>
    <n v="409"/>
  </r>
  <r>
    <x v="5"/>
    <s v="M3"/>
    <s v="EURO IV+"/>
    <x v="11"/>
    <s v="Tvrdošín"/>
    <s v="Žilinský kraj"/>
    <n v="544"/>
    <n v="214"/>
    <n v="2137"/>
  </r>
  <r>
    <x v="5"/>
    <s v="M3"/>
    <s v="EURO IV+"/>
    <x v="11"/>
    <s v="Zlaté Moravce"/>
    <s v="Nitriansky kraj"/>
    <n v="303"/>
    <n v="204"/>
    <n v="2044"/>
  </r>
  <r>
    <x v="5"/>
    <s v="M3"/>
    <s v="EURO IV+"/>
    <x v="11"/>
    <s v="Zvolen"/>
    <s v="Banskobystrický kraj"/>
    <n v="2754"/>
    <n v="627"/>
    <n v="6273"/>
  </r>
  <r>
    <x v="5"/>
    <s v="M3"/>
    <s v="EURO IV+"/>
    <x v="11"/>
    <s v="Žarnovica"/>
    <s v="Banskobystrický kraj"/>
    <n v="369"/>
    <n v="203"/>
    <n v="2030"/>
  </r>
  <r>
    <x v="5"/>
    <s v="M3"/>
    <s v="EURO IV+"/>
    <x v="11"/>
    <s v="Žiar nad Hronom"/>
    <s v="Banskobystrický kraj"/>
    <n v="253"/>
    <n v="214"/>
    <n v="2139"/>
  </r>
  <r>
    <x v="5"/>
    <s v="M3"/>
    <s v="EURO V,VI,EEV"/>
    <x v="3"/>
    <s v="Bánovce nad Bebravou"/>
    <s v="Trenčiansky kraj"/>
    <n v="33163"/>
    <n v="0"/>
    <n v="31979"/>
  </r>
  <r>
    <x v="5"/>
    <s v="M3"/>
    <s v="EURO V,VI,EEV"/>
    <x v="3"/>
    <s v="Banská Bystrica"/>
    <s v="Banskobystrický kraj"/>
    <n v="87747"/>
    <n v="0"/>
    <n v="173971"/>
  </r>
  <r>
    <x v="5"/>
    <s v="M3"/>
    <s v="EURO V,VI,EEV"/>
    <x v="3"/>
    <s v="Banská Štiavnica"/>
    <s v="Banskobystrický kraj"/>
    <n v="21957"/>
    <n v="0"/>
    <n v="53311"/>
  </r>
  <r>
    <x v="5"/>
    <s v="M3"/>
    <s v="EURO V,VI,EEV"/>
    <x v="3"/>
    <s v="Bardejov"/>
    <s v="Prešovský kraj"/>
    <n v="75229"/>
    <n v="0"/>
    <n v="102219"/>
  </r>
  <r>
    <x v="5"/>
    <s v="M3"/>
    <s v="EURO V,VI,EEV"/>
    <x v="3"/>
    <s v="Bratislava II"/>
    <s v="Bratislavský kraj"/>
    <n v="83881"/>
    <n v="0"/>
    <n v="204643"/>
  </r>
  <r>
    <x v="5"/>
    <s v="M3"/>
    <s v="EURO V,VI,EEV"/>
    <x v="3"/>
    <s v="Bratislava IV"/>
    <s v="Bratislavský kraj"/>
    <n v="29311"/>
    <n v="0"/>
    <n v="140107"/>
  </r>
  <r>
    <x v="5"/>
    <s v="M3"/>
    <s v="EURO V,VI,EEV"/>
    <x v="3"/>
    <s v="Brezno"/>
    <s v="Banskobystrický kraj"/>
    <n v="307661"/>
    <n v="0"/>
    <n v="469256"/>
  </r>
  <r>
    <x v="5"/>
    <s v="M3"/>
    <s v="EURO V,VI,EEV"/>
    <x v="3"/>
    <s v="Bytča"/>
    <s v="Žilinský kraj"/>
    <n v="12947"/>
    <n v="0"/>
    <n v="24903"/>
  </r>
  <r>
    <x v="5"/>
    <s v="M3"/>
    <s v="EURO V,VI,EEV"/>
    <x v="3"/>
    <s v="Čadca"/>
    <s v="Žilinský kraj"/>
    <n v="16453"/>
    <n v="0"/>
    <n v="73748"/>
  </r>
  <r>
    <x v="5"/>
    <s v="M3"/>
    <s v="EURO V,VI,EEV"/>
    <x v="3"/>
    <s v="Detva"/>
    <s v="Banskobystrický kraj"/>
    <n v="83041"/>
    <n v="0"/>
    <n v="96438"/>
  </r>
  <r>
    <x v="5"/>
    <s v="M3"/>
    <s v="EURO V,VI,EEV"/>
    <x v="3"/>
    <s v="Dolný Kubín"/>
    <s v="Žilinský kraj"/>
    <n v="85915"/>
    <n v="0"/>
    <n v="105543"/>
  </r>
  <r>
    <x v="5"/>
    <s v="M3"/>
    <s v="EURO V,VI,EEV"/>
    <x v="3"/>
    <s v="Dunajská Streda"/>
    <s v="Trnavský kraj"/>
    <n v="52175"/>
    <n v="0"/>
    <n v="93193"/>
  </r>
  <r>
    <x v="5"/>
    <s v="M3"/>
    <s v="EURO V,VI,EEV"/>
    <x v="3"/>
    <s v="Galanta"/>
    <s v="Trnavský kraj"/>
    <n v="1916"/>
    <n v="0"/>
    <n v="5820"/>
  </r>
  <r>
    <x v="5"/>
    <s v="M3"/>
    <s v="EURO V,VI,EEV"/>
    <x v="3"/>
    <s v="Hlohovec"/>
    <s v="Trnavský kraj"/>
    <n v="17179"/>
    <n v="0"/>
    <n v="29153"/>
  </r>
  <r>
    <x v="5"/>
    <s v="M3"/>
    <s v="EURO V,VI,EEV"/>
    <x v="3"/>
    <s v="Humenné"/>
    <s v="Prešovský kraj"/>
    <n v="46621"/>
    <n v="0"/>
    <n v="84631"/>
  </r>
  <r>
    <x v="5"/>
    <s v="M3"/>
    <s v="EURO V,VI,EEV"/>
    <x v="3"/>
    <s v="Ilava"/>
    <s v="Trenčiansky kraj"/>
    <n v="124199"/>
    <n v="0"/>
    <n v="220049"/>
  </r>
  <r>
    <x v="5"/>
    <s v="M3"/>
    <s v="EURO V,VI,EEV"/>
    <x v="3"/>
    <s v="Kežmarok"/>
    <s v="Prešovský kraj"/>
    <n v="157932"/>
    <n v="0"/>
    <n v="217108"/>
  </r>
  <r>
    <x v="5"/>
    <s v="M3"/>
    <s v="EURO V,VI,EEV"/>
    <x v="3"/>
    <s v="Komárno"/>
    <s v="Nitriansky kraj"/>
    <n v="8523"/>
    <n v="0"/>
    <n v="15578"/>
  </r>
  <r>
    <x v="5"/>
    <s v="M3"/>
    <s v="EURO V,VI,EEV"/>
    <x v="3"/>
    <s v="Košice - okolie"/>
    <s v="Košický kraj"/>
    <n v="150625"/>
    <n v="0"/>
    <n v="139363"/>
  </r>
  <r>
    <x v="5"/>
    <s v="M3"/>
    <s v="EURO V,VI,EEV"/>
    <x v="3"/>
    <s v="Košice I"/>
    <s v="Košický kraj"/>
    <n v="3149"/>
    <n v="0"/>
    <n v="29479"/>
  </r>
  <r>
    <x v="5"/>
    <s v="M3"/>
    <s v="EURO V,VI,EEV"/>
    <x v="3"/>
    <s v="Košice II"/>
    <s v="Košický kraj"/>
    <n v="21072"/>
    <n v="0"/>
    <n v="48939"/>
  </r>
  <r>
    <x v="5"/>
    <s v="M3"/>
    <s v="EURO V,VI,EEV"/>
    <x v="3"/>
    <s v="Košice III"/>
    <s v="Košický kraj"/>
    <n v="2051"/>
    <n v="0"/>
    <n v="18257"/>
  </r>
  <r>
    <x v="5"/>
    <s v="M3"/>
    <s v="EURO V,VI,EEV"/>
    <x v="3"/>
    <s v="Košice IV"/>
    <s v="Košický kraj"/>
    <n v="10006"/>
    <n v="0"/>
    <n v="22868"/>
  </r>
  <r>
    <x v="5"/>
    <s v="M3"/>
    <s v="EURO V,VI,EEV"/>
    <x v="3"/>
    <s v="Krupina"/>
    <s v="Banskobystrický kraj"/>
    <n v="97860"/>
    <n v="0"/>
    <n v="134263"/>
  </r>
  <r>
    <x v="5"/>
    <s v="M3"/>
    <s v="EURO V,VI,EEV"/>
    <x v="3"/>
    <s v="Kysucké Nové Mesto"/>
    <s v="Žilinský kraj"/>
    <n v="29080"/>
    <n v="0"/>
    <n v="21199"/>
  </r>
  <r>
    <x v="5"/>
    <s v="M3"/>
    <s v="EURO V,VI,EEV"/>
    <x v="3"/>
    <s v="Levice"/>
    <s v="Nitriansky kraj"/>
    <n v="67364"/>
    <n v="0"/>
    <n v="87935"/>
  </r>
  <r>
    <x v="5"/>
    <s v="M3"/>
    <s v="EURO V,VI,EEV"/>
    <x v="3"/>
    <s v="Levoča"/>
    <s v="Prešovský kraj"/>
    <n v="84725"/>
    <n v="0"/>
    <n v="80637"/>
  </r>
  <r>
    <x v="5"/>
    <s v="M3"/>
    <s v="EURO V,VI,EEV"/>
    <x v="3"/>
    <s v="Liptovský Mikuláš"/>
    <s v="Žilinský kraj"/>
    <n v="18725"/>
    <n v="0"/>
    <n v="27611"/>
  </r>
  <r>
    <x v="5"/>
    <s v="M3"/>
    <s v="EURO V,VI,EEV"/>
    <x v="3"/>
    <s v="Lučenec"/>
    <s v="Banskobystrický kraj"/>
    <n v="104676"/>
    <n v="0"/>
    <n v="93439"/>
  </r>
  <r>
    <x v="5"/>
    <s v="M3"/>
    <s v="EURO V,VI,EEV"/>
    <x v="3"/>
    <s v="Malacky"/>
    <s v="Bratislavský kraj"/>
    <n v="20459"/>
    <n v="0"/>
    <n v="71287"/>
  </r>
  <r>
    <x v="5"/>
    <s v="M3"/>
    <s v="EURO V,VI,EEV"/>
    <x v="3"/>
    <s v="Martin"/>
    <s v="Žilinský kraj"/>
    <n v="32677"/>
    <n v="0"/>
    <n v="145643"/>
  </r>
  <r>
    <x v="5"/>
    <s v="M3"/>
    <s v="EURO V,VI,EEV"/>
    <x v="3"/>
    <s v="Michalovce"/>
    <s v="Košický kraj"/>
    <n v="198650"/>
    <n v="0"/>
    <n v="301536"/>
  </r>
  <r>
    <x v="5"/>
    <s v="M3"/>
    <s v="EURO V,VI,EEV"/>
    <x v="3"/>
    <s v="Námestovo"/>
    <s v="Žilinský kraj"/>
    <n v="32893"/>
    <n v="0"/>
    <n v="54712"/>
  </r>
  <r>
    <x v="5"/>
    <s v="M3"/>
    <s v="EURO V,VI,EEV"/>
    <x v="3"/>
    <s v="Nitra"/>
    <s v="Nitriansky kraj"/>
    <n v="37611"/>
    <n v="0"/>
    <n v="67351"/>
  </r>
  <r>
    <x v="5"/>
    <s v="M3"/>
    <s v="EURO V,VI,EEV"/>
    <x v="3"/>
    <s v="Nové Mesto nad Váhom"/>
    <s v="Trenčiansky kraj"/>
    <n v="35263"/>
    <n v="0"/>
    <n v="53322"/>
  </r>
  <r>
    <x v="5"/>
    <s v="M3"/>
    <s v="EURO V,VI,EEV"/>
    <x v="3"/>
    <s v="Nové Zámky"/>
    <s v="Nitriansky kraj"/>
    <n v="14745"/>
    <n v="0"/>
    <n v="33845"/>
  </r>
  <r>
    <x v="5"/>
    <s v="M3"/>
    <s v="EURO V,VI,EEV"/>
    <x v="3"/>
    <s v="Partizánske"/>
    <s v="Trenčiansky kraj"/>
    <n v="13588"/>
    <n v="0"/>
    <n v="23119"/>
  </r>
  <r>
    <x v="5"/>
    <s v="M3"/>
    <s v="EURO V,VI,EEV"/>
    <x v="3"/>
    <s v="Piešťany"/>
    <s v="Trnavský kraj"/>
    <n v="2640"/>
    <n v="0"/>
    <n v="4033"/>
  </r>
  <r>
    <x v="5"/>
    <s v="M3"/>
    <s v="EURO V,VI,EEV"/>
    <x v="3"/>
    <s v="Poprad"/>
    <s v="Prešovský kraj"/>
    <n v="114805"/>
    <n v="0"/>
    <n v="194575"/>
  </r>
  <r>
    <x v="5"/>
    <s v="M3"/>
    <s v="EURO V,VI,EEV"/>
    <x v="3"/>
    <s v="Považská Bystrica"/>
    <s v="Trenčiansky kraj"/>
    <n v="17736"/>
    <n v="0"/>
    <n v="46073"/>
  </r>
  <r>
    <x v="5"/>
    <s v="M3"/>
    <s v="EURO V,VI,EEV"/>
    <x v="3"/>
    <s v="Prešov"/>
    <s v="Prešovský kraj"/>
    <n v="266748"/>
    <n v="0"/>
    <n v="549020"/>
  </r>
  <r>
    <x v="5"/>
    <s v="M3"/>
    <s v="EURO V,VI,EEV"/>
    <x v="3"/>
    <s v="Prievidza"/>
    <s v="Trenčiansky kraj"/>
    <n v="141968"/>
    <n v="0"/>
    <n v="238555"/>
  </r>
  <r>
    <x v="5"/>
    <s v="M3"/>
    <s v="EURO V,VI,EEV"/>
    <x v="3"/>
    <s v="Púchov"/>
    <s v="Trenčiansky kraj"/>
    <n v="31806"/>
    <n v="0"/>
    <n v="51926"/>
  </r>
  <r>
    <x v="5"/>
    <s v="M3"/>
    <s v="EURO V,VI,EEV"/>
    <x v="3"/>
    <s v="Revúca"/>
    <s v="Banskobystrický kraj"/>
    <n v="16817"/>
    <n v="0"/>
    <n v="25068"/>
  </r>
  <r>
    <x v="5"/>
    <s v="M3"/>
    <s v="EURO V,VI,EEV"/>
    <x v="3"/>
    <s v="Rimavská Sobota"/>
    <s v="Banskobystrický kraj"/>
    <n v="159142"/>
    <n v="0"/>
    <n v="160998"/>
  </r>
  <r>
    <x v="5"/>
    <s v="M3"/>
    <s v="EURO V,VI,EEV"/>
    <x v="3"/>
    <s v="Rožňava"/>
    <s v="Košický kraj"/>
    <n v="106586"/>
    <n v="0"/>
    <n v="96036"/>
  </r>
  <r>
    <x v="5"/>
    <s v="M3"/>
    <s v="EURO V,VI,EEV"/>
    <x v="3"/>
    <s v="Ružomberok"/>
    <s v="Žilinský kraj"/>
    <n v="62040"/>
    <n v="0"/>
    <n v="198294"/>
  </r>
  <r>
    <x v="5"/>
    <s v="M3"/>
    <s v="EURO V,VI,EEV"/>
    <x v="3"/>
    <s v="Sabinov"/>
    <s v="Prešovský kraj"/>
    <n v="85953"/>
    <n v="0"/>
    <n v="191029"/>
  </r>
  <r>
    <x v="5"/>
    <s v="M3"/>
    <s v="EURO V,VI,EEV"/>
    <x v="3"/>
    <s v="Senec"/>
    <s v="Bratislavský kraj"/>
    <n v="99675"/>
    <n v="0"/>
    <n v="251194"/>
  </r>
  <r>
    <x v="5"/>
    <s v="M3"/>
    <s v="EURO V,VI,EEV"/>
    <x v="3"/>
    <s v="Senica"/>
    <s v="Trnavský kraj"/>
    <n v="8745"/>
    <n v="0"/>
    <n v="22723"/>
  </r>
  <r>
    <x v="5"/>
    <s v="M3"/>
    <s v="EURO V,VI,EEV"/>
    <x v="3"/>
    <s v="Skalica"/>
    <s v="Trnavský kraj"/>
    <n v="14568"/>
    <n v="0"/>
    <n v="23605"/>
  </r>
  <r>
    <x v="5"/>
    <s v="M3"/>
    <s v="EURO V,VI,EEV"/>
    <x v="3"/>
    <s v="Snina"/>
    <s v="Prešovský kraj"/>
    <n v="46328"/>
    <n v="0"/>
    <n v="116132"/>
  </r>
  <r>
    <x v="5"/>
    <s v="M3"/>
    <s v="EURO V,VI,EEV"/>
    <x v="3"/>
    <s v="Sobrance"/>
    <s v="Košický kraj"/>
    <n v="24243"/>
    <n v="0"/>
    <n v="23580"/>
  </r>
  <r>
    <x v="5"/>
    <s v="M3"/>
    <s v="EURO V,VI,EEV"/>
    <x v="3"/>
    <s v="Stará Ľubovňa"/>
    <s v="Prešovský kraj"/>
    <n v="68132"/>
    <n v="0"/>
    <n v="106883"/>
  </r>
  <r>
    <x v="5"/>
    <s v="M3"/>
    <s v="EURO V,VI,EEV"/>
    <x v="3"/>
    <s v="Stropkov"/>
    <s v="Prešovský kraj"/>
    <n v="81747"/>
    <n v="0"/>
    <n v="93766"/>
  </r>
  <r>
    <x v="5"/>
    <s v="M3"/>
    <s v="EURO V,VI,EEV"/>
    <x v="3"/>
    <s v="Svidník"/>
    <s v="Prešovský kraj"/>
    <n v="115102"/>
    <n v="0"/>
    <n v="147121"/>
  </r>
  <r>
    <x v="5"/>
    <s v="M3"/>
    <s v="EURO V,VI,EEV"/>
    <x v="3"/>
    <s v="Šaľa"/>
    <s v="Nitriansky kraj"/>
    <n v="7216"/>
    <n v="0"/>
    <n v="23189"/>
  </r>
  <r>
    <x v="5"/>
    <s v="M3"/>
    <s v="EURO V,VI,EEV"/>
    <x v="3"/>
    <s v="Topoľčany"/>
    <s v="Nitriansky kraj"/>
    <n v="17344"/>
    <n v="0"/>
    <n v="70678"/>
  </r>
  <r>
    <x v="5"/>
    <s v="M3"/>
    <s v="EURO V,VI,EEV"/>
    <x v="3"/>
    <s v="Trebišov"/>
    <s v="Košický kraj"/>
    <n v="190107"/>
    <n v="0"/>
    <n v="293574"/>
  </r>
  <r>
    <x v="5"/>
    <s v="M3"/>
    <s v="EURO V,VI,EEV"/>
    <x v="3"/>
    <s v="Trenčín"/>
    <s v="Trenčiansky kraj"/>
    <n v="109790"/>
    <n v="0"/>
    <n v="176295"/>
  </r>
  <r>
    <x v="5"/>
    <s v="M3"/>
    <s v="EURO V,VI,EEV"/>
    <x v="3"/>
    <s v="Trnava"/>
    <s v="Trnavský kraj"/>
    <n v="31568"/>
    <n v="0"/>
    <n v="70568"/>
  </r>
  <r>
    <x v="5"/>
    <s v="M3"/>
    <s v="EURO V,VI,EEV"/>
    <x v="3"/>
    <s v="Turčianske Teplice"/>
    <s v="Žilinský kraj"/>
    <n v="4036"/>
    <n v="0"/>
    <n v="4581"/>
  </r>
  <r>
    <x v="5"/>
    <s v="M3"/>
    <s v="EURO V,VI,EEV"/>
    <x v="3"/>
    <s v="Tvrdošín"/>
    <s v="Žilinský kraj"/>
    <n v="39888"/>
    <n v="0"/>
    <n v="111135"/>
  </r>
  <r>
    <x v="5"/>
    <s v="M3"/>
    <s v="EURO V,VI,EEV"/>
    <x v="3"/>
    <s v="Veľký Krtíš"/>
    <s v="Banskobystrický kraj"/>
    <n v="27957"/>
    <n v="0"/>
    <n v="25049"/>
  </r>
  <r>
    <x v="5"/>
    <s v="M3"/>
    <s v="EURO V,VI,EEV"/>
    <x v="3"/>
    <s v="Vranov nad Topľou"/>
    <s v="Prešovský kraj"/>
    <n v="197905"/>
    <n v="0"/>
    <n v="269937"/>
  </r>
  <r>
    <x v="5"/>
    <s v="M3"/>
    <s v="EURO V,VI,EEV"/>
    <x v="3"/>
    <s v="Zlaté Moravce"/>
    <s v="Nitriansky kraj"/>
    <n v="5390"/>
    <n v="0"/>
    <n v="2571"/>
  </r>
  <r>
    <x v="5"/>
    <s v="M3"/>
    <s v="EURO V,VI,EEV"/>
    <x v="3"/>
    <s v="Zvolen"/>
    <s v="Banskobystrický kraj"/>
    <n v="97600"/>
    <n v="0"/>
    <n v="125258"/>
  </r>
  <r>
    <x v="5"/>
    <s v="M3"/>
    <s v="EURO V,VI,EEV"/>
    <x v="3"/>
    <s v="Žarnovica"/>
    <s v="Banskobystrický kraj"/>
    <n v="12066"/>
    <n v="0"/>
    <n v="16650"/>
  </r>
  <r>
    <x v="5"/>
    <s v="M3"/>
    <s v="EURO V,VI,EEV"/>
    <x v="3"/>
    <s v="Žiar nad Hronom"/>
    <s v="Banskobystrický kraj"/>
    <n v="57001"/>
    <n v="0"/>
    <n v="108816"/>
  </r>
  <r>
    <x v="5"/>
    <s v="M3"/>
    <s v="EURO V,VI,EEV"/>
    <x v="3"/>
    <s v="Žilina"/>
    <s v="Žilinský kraj"/>
    <n v="91213"/>
    <n v="0"/>
    <n v="225276"/>
  </r>
  <r>
    <x v="5"/>
    <s v="M3"/>
    <s v="EURO V,VI,EEV"/>
    <x v="5"/>
    <s v="Bánovce nad Bebravou"/>
    <s v="Trenčiansky kraj"/>
    <n v="109260"/>
    <n v="5883"/>
    <n v="147078"/>
  </r>
  <r>
    <x v="5"/>
    <s v="M3"/>
    <s v="EURO V,VI,EEV"/>
    <x v="5"/>
    <s v="Banská Bystrica"/>
    <s v="Banskobystrický kraj"/>
    <n v="435199"/>
    <n v="25393"/>
    <n v="634828"/>
  </r>
  <r>
    <x v="5"/>
    <s v="M3"/>
    <s v="EURO V,VI,EEV"/>
    <x v="5"/>
    <s v="Bratislava II"/>
    <s v="Bratislavský kraj"/>
    <n v="49374"/>
    <n v="2506"/>
    <n v="62656"/>
  </r>
  <r>
    <x v="5"/>
    <s v="M3"/>
    <s v="EURO V,VI,EEV"/>
    <x v="5"/>
    <s v="Brezno"/>
    <s v="Banskobystrický kraj"/>
    <n v="223664"/>
    <n v="9806"/>
    <n v="245154"/>
  </r>
  <r>
    <x v="5"/>
    <s v="M3"/>
    <s v="EURO V,VI,EEV"/>
    <x v="5"/>
    <s v="Bytča"/>
    <s v="Žilinský kraj"/>
    <n v="47389"/>
    <n v="1849"/>
    <n v="46228"/>
  </r>
  <r>
    <x v="5"/>
    <s v="M3"/>
    <s v="EURO V,VI,EEV"/>
    <x v="5"/>
    <s v="Čadca"/>
    <s v="Žilinský kraj"/>
    <n v="93470"/>
    <n v="6943"/>
    <n v="173578"/>
  </r>
  <r>
    <x v="5"/>
    <s v="M3"/>
    <s v="EURO V,VI,EEV"/>
    <x v="5"/>
    <s v="Detva"/>
    <s v="Banskobystrický kraj"/>
    <n v="222453"/>
    <n v="11611"/>
    <n v="290276"/>
  </r>
  <r>
    <x v="5"/>
    <s v="M3"/>
    <s v="EURO V,VI,EEV"/>
    <x v="5"/>
    <s v="Dolný Kubín"/>
    <s v="Žilinský kraj"/>
    <n v="301366"/>
    <n v="12705"/>
    <n v="317637"/>
  </r>
  <r>
    <x v="5"/>
    <s v="M3"/>
    <s v="EURO V,VI,EEV"/>
    <x v="5"/>
    <s v="Dunajská Streda"/>
    <s v="Trnavský kraj"/>
    <n v="233930"/>
    <n v="17254"/>
    <n v="431353"/>
  </r>
  <r>
    <x v="5"/>
    <s v="M3"/>
    <s v="EURO V,VI,EEV"/>
    <x v="5"/>
    <s v="Galanta"/>
    <s v="Trnavský kraj"/>
    <n v="155823"/>
    <n v="10475"/>
    <n v="261879"/>
  </r>
  <r>
    <x v="5"/>
    <s v="M3"/>
    <s v="EURO V,VI,EEV"/>
    <x v="5"/>
    <s v="Komárno"/>
    <s v="Nitriansky kraj"/>
    <n v="31785"/>
    <n v="1526"/>
    <n v="38149"/>
  </r>
  <r>
    <x v="5"/>
    <s v="M3"/>
    <s v="EURO V,VI,EEV"/>
    <x v="5"/>
    <s v="Košice - okolie"/>
    <s v="Košický kraj"/>
    <n v="487726"/>
    <n v="27325"/>
    <n v="683130"/>
  </r>
  <r>
    <x v="5"/>
    <s v="M3"/>
    <s v="EURO V,VI,EEV"/>
    <x v="5"/>
    <s v="Košice II"/>
    <s v="Košický kraj"/>
    <n v="9336"/>
    <n v="771"/>
    <n v="19279"/>
  </r>
  <r>
    <x v="5"/>
    <s v="M3"/>
    <s v="EURO V,VI,EEV"/>
    <x v="5"/>
    <s v="Košice III"/>
    <s v="Košický kraj"/>
    <n v="70288"/>
    <n v="3632"/>
    <n v="90811"/>
  </r>
  <r>
    <x v="5"/>
    <s v="M3"/>
    <s v="EURO V,VI,EEV"/>
    <x v="5"/>
    <s v="Košice IV"/>
    <s v="Košický kraj"/>
    <n v="21601"/>
    <n v="887"/>
    <n v="22182"/>
  </r>
  <r>
    <x v="5"/>
    <s v="M3"/>
    <s v="EURO V,VI,EEV"/>
    <x v="5"/>
    <s v="Krupina"/>
    <s v="Banskobystrický kraj"/>
    <n v="228749"/>
    <n v="14307"/>
    <n v="357682"/>
  </r>
  <r>
    <x v="5"/>
    <s v="M3"/>
    <s v="EURO V,VI,EEV"/>
    <x v="5"/>
    <s v="Kysucké Nové Mesto"/>
    <s v="Žilinský kraj"/>
    <n v="141859"/>
    <n v="6060"/>
    <n v="151499"/>
  </r>
  <r>
    <x v="5"/>
    <s v="M3"/>
    <s v="EURO V,VI,EEV"/>
    <x v="5"/>
    <s v="Levice"/>
    <s v="Nitriansky kraj"/>
    <n v="162506"/>
    <n v="9825"/>
    <n v="245630"/>
  </r>
  <r>
    <x v="5"/>
    <s v="M3"/>
    <s v="EURO V,VI,EEV"/>
    <x v="5"/>
    <s v="Levoča"/>
    <s v="Prešovský kraj"/>
    <n v="156065"/>
    <n v="11619"/>
    <n v="290469"/>
  </r>
  <r>
    <x v="5"/>
    <s v="M3"/>
    <s v="EURO V,VI,EEV"/>
    <x v="5"/>
    <s v="Liptovský Mikuláš"/>
    <s v="Žilinský kraj"/>
    <n v="19338"/>
    <n v="1071"/>
    <n v="26773"/>
  </r>
  <r>
    <x v="5"/>
    <s v="M3"/>
    <s v="EURO V,VI,EEV"/>
    <x v="5"/>
    <s v="Lučenec"/>
    <s v="Banskobystrický kraj"/>
    <n v="266735"/>
    <n v="15467"/>
    <n v="386673"/>
  </r>
  <r>
    <x v="5"/>
    <s v="M3"/>
    <s v="EURO V,VI,EEV"/>
    <x v="5"/>
    <s v="Martin"/>
    <s v="Žilinský kraj"/>
    <n v="254102"/>
    <n v="8514"/>
    <n v="212859"/>
  </r>
  <r>
    <x v="5"/>
    <s v="M3"/>
    <s v="EURO V,VI,EEV"/>
    <x v="5"/>
    <s v="Michalovce"/>
    <s v="Košický kraj"/>
    <n v="318677"/>
    <n v="12440"/>
    <n v="310989"/>
  </r>
  <r>
    <x v="5"/>
    <s v="M3"/>
    <s v="EURO V,VI,EEV"/>
    <x v="5"/>
    <s v="Nitra"/>
    <s v="Nitriansky kraj"/>
    <n v="83679"/>
    <n v="5829"/>
    <n v="145718"/>
  </r>
  <r>
    <x v="5"/>
    <s v="M3"/>
    <s v="EURO V,VI,EEV"/>
    <x v="5"/>
    <s v="Nové Zámky"/>
    <s v="Nitriansky kraj"/>
    <n v="53705"/>
    <n v="4162"/>
    <n v="104058"/>
  </r>
  <r>
    <x v="5"/>
    <s v="M3"/>
    <s v="EURO V,VI,EEV"/>
    <x v="5"/>
    <s v="Partizánske"/>
    <s v="Trenčiansky kraj"/>
    <n v="46689"/>
    <n v="3217"/>
    <n v="80427"/>
  </r>
  <r>
    <x v="5"/>
    <s v="M3"/>
    <s v="EURO V,VI,EEV"/>
    <x v="5"/>
    <s v="Prešov"/>
    <s v="Prešovský kraj"/>
    <n v="255845"/>
    <n v="15043"/>
    <n v="376066"/>
  </r>
  <r>
    <x v="5"/>
    <s v="M3"/>
    <s v="EURO V,VI,EEV"/>
    <x v="5"/>
    <s v="Prievidza"/>
    <s v="Trenčiansky kraj"/>
    <n v="317593"/>
    <n v="19016"/>
    <n v="475391"/>
  </r>
  <r>
    <x v="5"/>
    <s v="M3"/>
    <s v="EURO V,VI,EEV"/>
    <x v="5"/>
    <s v="Púchov"/>
    <s v="Trenčiansky kraj"/>
    <n v="37811"/>
    <n v="1547"/>
    <n v="38677"/>
  </r>
  <r>
    <x v="5"/>
    <s v="M3"/>
    <s v="EURO V,VI,EEV"/>
    <x v="5"/>
    <s v="Revúca"/>
    <s v="Banskobystrický kraj"/>
    <n v="2572"/>
    <n v="104"/>
    <n v="2611"/>
  </r>
  <r>
    <x v="5"/>
    <s v="M3"/>
    <s v="EURO V,VI,EEV"/>
    <x v="5"/>
    <s v="Rimavská Sobota"/>
    <s v="Banskobystrický kraj"/>
    <n v="151102"/>
    <n v="9501"/>
    <n v="237529"/>
  </r>
  <r>
    <x v="5"/>
    <s v="M3"/>
    <s v="EURO V,VI,EEV"/>
    <x v="5"/>
    <s v="Rožňava"/>
    <s v="Košický kraj"/>
    <n v="255635"/>
    <n v="13027"/>
    <n v="325668"/>
  </r>
  <r>
    <x v="5"/>
    <s v="M3"/>
    <s v="EURO V,VI,EEV"/>
    <x v="5"/>
    <s v="Ružomberok"/>
    <s v="Žilinský kraj"/>
    <n v="380212"/>
    <n v="21826"/>
    <n v="545642"/>
  </r>
  <r>
    <x v="5"/>
    <s v="M3"/>
    <s v="EURO V,VI,EEV"/>
    <x v="5"/>
    <s v="Senec"/>
    <s v="Bratislavský kraj"/>
    <n v="36788"/>
    <n v="3448"/>
    <n v="86201"/>
  </r>
  <r>
    <x v="5"/>
    <s v="M3"/>
    <s v="EURO V,VI,EEV"/>
    <x v="5"/>
    <s v="Senica"/>
    <s v="Trnavský kraj"/>
    <n v="134094"/>
    <n v="9801"/>
    <n v="245018"/>
  </r>
  <r>
    <x v="5"/>
    <s v="M3"/>
    <s v="EURO V,VI,EEV"/>
    <x v="5"/>
    <s v="Skalica"/>
    <s v="Trnavský kraj"/>
    <n v="105746"/>
    <n v="6302"/>
    <n v="157541"/>
  </r>
  <r>
    <x v="5"/>
    <s v="M3"/>
    <s v="EURO V,VI,EEV"/>
    <x v="5"/>
    <s v="Sobrance"/>
    <s v="Košický kraj"/>
    <n v="58891"/>
    <n v="4096"/>
    <n v="102411"/>
  </r>
  <r>
    <x v="5"/>
    <s v="M3"/>
    <s v="EURO V,VI,EEV"/>
    <x v="5"/>
    <s v="Spišská Nová Ves"/>
    <s v="Košický kraj"/>
    <n v="4806"/>
    <n v="644"/>
    <n v="16110"/>
  </r>
  <r>
    <x v="5"/>
    <s v="M3"/>
    <s v="EURO V,VI,EEV"/>
    <x v="5"/>
    <s v="Stropkov"/>
    <s v="Prešovský kraj"/>
    <n v="150893"/>
    <n v="5807"/>
    <n v="145177"/>
  </r>
  <r>
    <x v="5"/>
    <s v="M3"/>
    <s v="EURO V,VI,EEV"/>
    <x v="5"/>
    <s v="Svidník"/>
    <s v="Prešovský kraj"/>
    <n v="250168"/>
    <n v="9458"/>
    <n v="236441"/>
  </r>
  <r>
    <x v="5"/>
    <s v="M3"/>
    <s v="EURO V,VI,EEV"/>
    <x v="5"/>
    <s v="Šaľa"/>
    <s v="Nitriansky kraj"/>
    <n v="114579"/>
    <n v="4612"/>
    <n v="115308"/>
  </r>
  <r>
    <x v="5"/>
    <s v="M3"/>
    <s v="EURO V,VI,EEV"/>
    <x v="5"/>
    <s v="Topoľčany"/>
    <s v="Nitriansky kraj"/>
    <n v="33794"/>
    <n v="1412"/>
    <n v="35310"/>
  </r>
  <r>
    <x v="5"/>
    <s v="M3"/>
    <s v="EURO V,VI,EEV"/>
    <x v="5"/>
    <s v="Trebišov"/>
    <s v="Košický kraj"/>
    <n v="450458"/>
    <n v="24063"/>
    <n v="601582"/>
  </r>
  <r>
    <x v="5"/>
    <s v="M3"/>
    <s v="EURO V,VI,EEV"/>
    <x v="5"/>
    <s v="Trenčín"/>
    <s v="Trenčiansky kraj"/>
    <n v="141602"/>
    <n v="11407"/>
    <n v="285170"/>
  </r>
  <r>
    <x v="5"/>
    <s v="M3"/>
    <s v="EURO V,VI,EEV"/>
    <x v="5"/>
    <s v="Trnava"/>
    <s v="Trnavský kraj"/>
    <n v="71847"/>
    <n v="4444"/>
    <n v="111088"/>
  </r>
  <r>
    <x v="5"/>
    <s v="M3"/>
    <s v="EURO V,VI,EEV"/>
    <x v="5"/>
    <s v="Turčianske Teplice"/>
    <s v="Žilinský kraj"/>
    <n v="21793"/>
    <n v="1428"/>
    <n v="35690"/>
  </r>
  <r>
    <x v="5"/>
    <s v="M3"/>
    <s v="EURO V,VI,EEV"/>
    <x v="5"/>
    <s v="Tvrdošín"/>
    <s v="Žilinský kraj"/>
    <n v="48625"/>
    <n v="2572"/>
    <n v="64291"/>
  </r>
  <r>
    <x v="5"/>
    <s v="M3"/>
    <s v="EURO V,VI,EEV"/>
    <x v="5"/>
    <s v="Vranov nad Topľou"/>
    <s v="Prešovský kraj"/>
    <n v="341970"/>
    <n v="21821"/>
    <n v="545533"/>
  </r>
  <r>
    <x v="5"/>
    <s v="M3"/>
    <s v="EURO V,VI,EEV"/>
    <x v="5"/>
    <s v="Zvolen"/>
    <s v="Banskobystrický kraj"/>
    <n v="419383"/>
    <n v="24499"/>
    <n v="612465"/>
  </r>
  <r>
    <x v="5"/>
    <s v="M3"/>
    <s v="EURO V,VI,EEV"/>
    <x v="5"/>
    <s v="Žarnovica"/>
    <s v="Banskobystrický kraj"/>
    <n v="11588"/>
    <n v="527"/>
    <n v="13176"/>
  </r>
  <r>
    <x v="5"/>
    <s v="M3"/>
    <s v="EURO V,VI,EEV"/>
    <x v="5"/>
    <s v="Žiar nad Hronom"/>
    <s v="Banskobystrický kraj"/>
    <n v="94628"/>
    <n v="6595"/>
    <n v="164883"/>
  </r>
  <r>
    <x v="5"/>
    <s v="M3"/>
    <s v="EURO V,VI,EEV"/>
    <x v="5"/>
    <s v="Žilina"/>
    <s v="Žilinský kraj"/>
    <n v="375208"/>
    <n v="18822"/>
    <n v="470562"/>
  </r>
  <r>
    <x v="5"/>
    <s v="M3"/>
    <s v="EURO V,VI,EEV"/>
    <x v="6"/>
    <s v="Banská Bystrica"/>
    <s v="Banskobystrický kraj"/>
    <n v="16473"/>
    <n v="0"/>
    <n v="26051"/>
  </r>
  <r>
    <x v="5"/>
    <s v="M3"/>
    <s v="EURO V,VI,EEV"/>
    <x v="6"/>
    <s v="Banská Štiavnica"/>
    <s v="Banskobystrický kraj"/>
    <n v="54276"/>
    <n v="0"/>
    <n v="130525"/>
  </r>
  <r>
    <x v="5"/>
    <s v="M3"/>
    <s v="EURO V,VI,EEV"/>
    <x v="6"/>
    <s v="Bardejov"/>
    <s v="Prešovský kraj"/>
    <n v="135528"/>
    <n v="0"/>
    <n v="153677"/>
  </r>
  <r>
    <x v="5"/>
    <s v="M3"/>
    <s v="EURO V,VI,EEV"/>
    <x v="6"/>
    <s v="Brezno"/>
    <s v="Banskobystrický kraj"/>
    <n v="459864"/>
    <n v="0"/>
    <n v="710158"/>
  </r>
  <r>
    <x v="5"/>
    <s v="M3"/>
    <s v="EURO V,VI,EEV"/>
    <x v="6"/>
    <s v="Humenné"/>
    <s v="Prešovský kraj"/>
    <n v="75759"/>
    <n v="0"/>
    <n v="144028"/>
  </r>
  <r>
    <x v="5"/>
    <s v="M3"/>
    <s v="EURO V,VI,EEV"/>
    <x v="6"/>
    <s v="Ilava"/>
    <s v="Trenčiansky kraj"/>
    <n v="12441"/>
    <n v="0"/>
    <n v="18910"/>
  </r>
  <r>
    <x v="5"/>
    <s v="M3"/>
    <s v="EURO V,VI,EEV"/>
    <x v="6"/>
    <s v="Kežmarok"/>
    <s v="Prešovský kraj"/>
    <n v="310873"/>
    <n v="0"/>
    <n v="406483"/>
  </r>
  <r>
    <x v="5"/>
    <s v="M3"/>
    <s v="EURO V,VI,EEV"/>
    <x v="6"/>
    <s v="Komárno"/>
    <s v="Nitriansky kraj"/>
    <n v="3767"/>
    <n v="0"/>
    <n v="7503"/>
  </r>
  <r>
    <x v="5"/>
    <s v="M3"/>
    <s v="EURO V,VI,EEV"/>
    <x v="6"/>
    <s v="Krupina"/>
    <s v="Banskobystrický kraj"/>
    <n v="4957"/>
    <n v="0"/>
    <n v="14107"/>
  </r>
  <r>
    <x v="5"/>
    <s v="M3"/>
    <s v="EURO V,VI,EEV"/>
    <x v="6"/>
    <s v="Levice"/>
    <s v="Nitriansky kraj"/>
    <n v="4233"/>
    <n v="0"/>
    <n v="9695"/>
  </r>
  <r>
    <x v="5"/>
    <s v="M3"/>
    <s v="EURO V,VI,EEV"/>
    <x v="6"/>
    <s v="Lučenec"/>
    <s v="Banskobystrický kraj"/>
    <n v="192312"/>
    <n v="0"/>
    <n v="218429"/>
  </r>
  <r>
    <x v="5"/>
    <s v="M3"/>
    <s v="EURO V,VI,EEV"/>
    <x v="6"/>
    <s v="Michalovce"/>
    <s v="Košický kraj"/>
    <n v="91318"/>
    <n v="0"/>
    <n v="184403"/>
  </r>
  <r>
    <x v="5"/>
    <s v="M3"/>
    <s v="EURO V,VI,EEV"/>
    <x v="6"/>
    <s v="Námestovo"/>
    <s v="Žilinský kraj"/>
    <n v="125454"/>
    <n v="0"/>
    <n v="204656"/>
  </r>
  <r>
    <x v="5"/>
    <s v="M3"/>
    <s v="EURO V,VI,EEV"/>
    <x v="6"/>
    <s v="Nové Mesto nad Váhom"/>
    <s v="Trenčiansky kraj"/>
    <n v="23684"/>
    <n v="0"/>
    <n v="33877"/>
  </r>
  <r>
    <x v="5"/>
    <s v="M3"/>
    <s v="EURO V,VI,EEV"/>
    <x v="6"/>
    <s v="Nové Zámky"/>
    <s v="Nitriansky kraj"/>
    <n v="2357"/>
    <n v="0"/>
    <n v="3064"/>
  </r>
  <r>
    <x v="5"/>
    <s v="M3"/>
    <s v="EURO V,VI,EEV"/>
    <x v="6"/>
    <s v="Poprad"/>
    <s v="Prešovský kraj"/>
    <n v="113689"/>
    <n v="0"/>
    <n v="264545"/>
  </r>
  <r>
    <x v="5"/>
    <s v="M3"/>
    <s v="EURO V,VI,EEV"/>
    <x v="6"/>
    <s v="Prešov"/>
    <s v="Prešovský kraj"/>
    <n v="104636"/>
    <n v="0"/>
    <n v="188997"/>
  </r>
  <r>
    <x v="5"/>
    <s v="M3"/>
    <s v="EURO V,VI,EEV"/>
    <x v="6"/>
    <s v="Prievidza"/>
    <s v="Trenčiansky kraj"/>
    <n v="49619"/>
    <n v="0"/>
    <n v="76370"/>
  </r>
  <r>
    <x v="5"/>
    <s v="M3"/>
    <s v="EURO V,VI,EEV"/>
    <x v="6"/>
    <s v="Revúca"/>
    <s v="Banskobystrický kraj"/>
    <n v="12278"/>
    <n v="0"/>
    <n v="3155"/>
  </r>
  <r>
    <x v="5"/>
    <s v="M3"/>
    <s v="EURO V,VI,EEV"/>
    <x v="6"/>
    <s v="Rimavská Sobota"/>
    <s v="Banskobystrický kraj"/>
    <n v="218821"/>
    <n v="0"/>
    <n v="298931"/>
  </r>
  <r>
    <x v="5"/>
    <s v="M3"/>
    <s v="EURO V,VI,EEV"/>
    <x v="6"/>
    <s v="Rožňava"/>
    <s v="Košický kraj"/>
    <n v="150612"/>
    <n v="0"/>
    <n v="234277"/>
  </r>
  <r>
    <x v="5"/>
    <s v="M3"/>
    <s v="EURO V,VI,EEV"/>
    <x v="6"/>
    <s v="Sabinov"/>
    <s v="Prešovský kraj"/>
    <n v="139485"/>
    <n v="0"/>
    <n v="185694"/>
  </r>
  <r>
    <x v="5"/>
    <s v="M3"/>
    <s v="EURO V,VI,EEV"/>
    <x v="6"/>
    <s v="Snina"/>
    <s v="Prešovský kraj"/>
    <n v="83883"/>
    <n v="0"/>
    <n v="131276"/>
  </r>
  <r>
    <x v="5"/>
    <s v="M3"/>
    <s v="EURO V,VI,EEV"/>
    <x v="6"/>
    <s v="Stará Ľubovňa"/>
    <s v="Prešovský kraj"/>
    <n v="210220"/>
    <n v="0"/>
    <n v="410041"/>
  </r>
  <r>
    <x v="5"/>
    <s v="M3"/>
    <s v="EURO V,VI,EEV"/>
    <x v="6"/>
    <s v="Svidník"/>
    <s v="Prešovský kraj"/>
    <n v="34183"/>
    <n v="0"/>
    <n v="34536"/>
  </r>
  <r>
    <x v="5"/>
    <s v="M3"/>
    <s v="EURO V,VI,EEV"/>
    <x v="6"/>
    <s v="Trenčín"/>
    <s v="Trenčiansky kraj"/>
    <n v="32198"/>
    <n v="0"/>
    <n v="34823"/>
  </r>
  <r>
    <x v="5"/>
    <s v="M3"/>
    <s v="EURO V,VI,EEV"/>
    <x v="6"/>
    <s v="Turčianske Teplice"/>
    <s v="Žilinský kraj"/>
    <n v="825"/>
    <n v="0"/>
    <n v="4664"/>
  </r>
  <r>
    <x v="5"/>
    <s v="M3"/>
    <s v="EURO V,VI,EEV"/>
    <x v="6"/>
    <s v="Veľký Krtíš"/>
    <s v="Banskobystrický kraj"/>
    <n v="96011"/>
    <n v="0"/>
    <n v="183596"/>
  </r>
  <r>
    <x v="5"/>
    <s v="M3"/>
    <s v="EURO V,VI,EEV"/>
    <x v="6"/>
    <s v="Vranov nad Topľou"/>
    <s v="Prešovský kraj"/>
    <n v="35097"/>
    <n v="0"/>
    <n v="45345"/>
  </r>
  <r>
    <x v="5"/>
    <s v="M3"/>
    <s v="EURO V,VI,EEV"/>
    <x v="6"/>
    <s v="Zvolen"/>
    <s v="Banskobystrický kraj"/>
    <n v="5872"/>
    <n v="0"/>
    <n v="8738"/>
  </r>
  <r>
    <x v="5"/>
    <s v="M3"/>
    <s v="EURO V,VI,EEV"/>
    <x v="6"/>
    <s v="Žilina"/>
    <s v="Žilinský kraj"/>
    <n v="105492"/>
    <n v="0"/>
    <n v="143344"/>
  </r>
  <r>
    <x v="5"/>
    <s v="M3"/>
    <s v="EURO V,VI,EEV"/>
    <x v="7"/>
    <s v="Banská Bystrica"/>
    <s v="Banskobystrický kraj"/>
    <n v="23566"/>
    <n v="1181"/>
    <n v="29522"/>
  </r>
  <r>
    <x v="5"/>
    <s v="M3"/>
    <s v="EURO V,VI,EEV"/>
    <x v="7"/>
    <s v="Bratislava IV"/>
    <s v="Bratislavský kraj"/>
    <n v="46656"/>
    <n v="1018"/>
    <n v="25453"/>
  </r>
  <r>
    <x v="5"/>
    <s v="M3"/>
    <s v="EURO V,VI,EEV"/>
    <x v="7"/>
    <s v="Bytča"/>
    <s v="Žilinský kraj"/>
    <n v="44155"/>
    <n v="1694"/>
    <n v="42338"/>
  </r>
  <r>
    <x v="5"/>
    <s v="M3"/>
    <s v="EURO V,VI,EEV"/>
    <x v="7"/>
    <s v="Detva"/>
    <s v="Banskobystrický kraj"/>
    <n v="3799"/>
    <n v="267"/>
    <n v="6670"/>
  </r>
  <r>
    <x v="5"/>
    <s v="M3"/>
    <s v="EURO V,VI,EEV"/>
    <x v="7"/>
    <s v="Dolný Kubín"/>
    <s v="Žilinský kraj"/>
    <n v="29516"/>
    <n v="1351"/>
    <n v="33765"/>
  </r>
  <r>
    <x v="5"/>
    <s v="M3"/>
    <s v="EURO V,VI,EEV"/>
    <x v="7"/>
    <s v="Galanta"/>
    <s v="Trnavský kraj"/>
    <n v="23338"/>
    <n v="2272"/>
    <n v="56795"/>
  </r>
  <r>
    <x v="5"/>
    <s v="M3"/>
    <s v="EURO V,VI,EEV"/>
    <x v="7"/>
    <s v="Hlohovec"/>
    <s v="Trnavský kraj"/>
    <n v="107283"/>
    <n v="4149"/>
    <n v="103730"/>
  </r>
  <r>
    <x v="5"/>
    <s v="M3"/>
    <s v="EURO V,VI,EEV"/>
    <x v="7"/>
    <s v="Ilava"/>
    <s v="Trenčiansky kraj"/>
    <n v="272713"/>
    <n v="6324"/>
    <n v="158091"/>
  </r>
  <r>
    <x v="5"/>
    <s v="M3"/>
    <s v="EURO V,VI,EEV"/>
    <x v="7"/>
    <s v="Košice - okolie"/>
    <s v="Košický kraj"/>
    <n v="60921"/>
    <n v="2815"/>
    <n v="70383"/>
  </r>
  <r>
    <x v="5"/>
    <s v="M3"/>
    <s v="EURO V,VI,EEV"/>
    <x v="7"/>
    <s v="Levoča"/>
    <s v="Prešovský kraj"/>
    <n v="79122"/>
    <n v="4032"/>
    <n v="100796"/>
  </r>
  <r>
    <x v="5"/>
    <s v="M3"/>
    <s v="EURO V,VI,EEV"/>
    <x v="7"/>
    <s v="Liptovský Mikuláš"/>
    <s v="Žilinský kraj"/>
    <n v="111986"/>
    <n v="6316"/>
    <n v="157902"/>
  </r>
  <r>
    <x v="5"/>
    <s v="M3"/>
    <s v="EURO V,VI,EEV"/>
    <x v="7"/>
    <s v="Malacky"/>
    <s v="Bratislavský kraj"/>
    <n v="219273"/>
    <n v="12700"/>
    <n v="317512"/>
  </r>
  <r>
    <x v="5"/>
    <s v="M3"/>
    <s v="EURO V,VI,EEV"/>
    <x v="7"/>
    <s v="Martin"/>
    <s v="Žilinský kraj"/>
    <n v="57855"/>
    <n v="1342"/>
    <n v="33558"/>
  </r>
  <r>
    <x v="5"/>
    <s v="M3"/>
    <s v="EURO V,VI,EEV"/>
    <x v="7"/>
    <s v="Nitra"/>
    <s v="Nitriansky kraj"/>
    <n v="36442"/>
    <n v="1807"/>
    <n v="45184"/>
  </r>
  <r>
    <x v="5"/>
    <s v="M3"/>
    <s v="EURO V,VI,EEV"/>
    <x v="7"/>
    <s v="Nové Mesto nad Váhom"/>
    <s v="Trenčiansky kraj"/>
    <n v="66891"/>
    <n v="6362"/>
    <n v="159061"/>
  </r>
  <r>
    <x v="5"/>
    <s v="M3"/>
    <s v="EURO V,VI,EEV"/>
    <x v="7"/>
    <s v="Piešťany"/>
    <s v="Trnavský kraj"/>
    <n v="56322"/>
    <n v="5665"/>
    <n v="141633"/>
  </r>
  <r>
    <x v="5"/>
    <s v="M3"/>
    <s v="EURO V,VI,EEV"/>
    <x v="7"/>
    <s v="Poprad"/>
    <s v="Prešovský kraj"/>
    <n v="170607"/>
    <n v="9190"/>
    <n v="229751"/>
  </r>
  <r>
    <x v="5"/>
    <s v="M3"/>
    <s v="EURO V,VI,EEV"/>
    <x v="7"/>
    <s v="Považská Bystrica"/>
    <s v="Trenčiansky kraj"/>
    <n v="63131"/>
    <n v="3584"/>
    <n v="89609"/>
  </r>
  <r>
    <x v="5"/>
    <s v="M3"/>
    <s v="EURO V,VI,EEV"/>
    <x v="7"/>
    <s v="Prešov"/>
    <s v="Prešovský kraj"/>
    <n v="156803"/>
    <n v="7696"/>
    <n v="192411"/>
  </r>
  <r>
    <x v="5"/>
    <s v="M3"/>
    <s v="EURO V,VI,EEV"/>
    <x v="7"/>
    <s v="Púchov"/>
    <s v="Trenčiansky kraj"/>
    <n v="55368"/>
    <n v="2527"/>
    <n v="63169"/>
  </r>
  <r>
    <x v="5"/>
    <s v="M3"/>
    <s v="EURO V,VI,EEV"/>
    <x v="7"/>
    <s v="Revúca"/>
    <s v="Banskobystrický kraj"/>
    <n v="40760"/>
    <n v="1463"/>
    <n v="36569"/>
  </r>
  <r>
    <x v="5"/>
    <s v="M3"/>
    <s v="EURO V,VI,EEV"/>
    <x v="7"/>
    <s v="Rimavská Sobota"/>
    <s v="Banskobystrický kraj"/>
    <n v="66080"/>
    <n v="2343"/>
    <n v="58583"/>
  </r>
  <r>
    <x v="5"/>
    <s v="M3"/>
    <s v="EURO V,VI,EEV"/>
    <x v="7"/>
    <s v="Ružomberok"/>
    <s v="Žilinský kraj"/>
    <n v="15363"/>
    <n v="426"/>
    <n v="10640"/>
  </r>
  <r>
    <x v="5"/>
    <s v="M3"/>
    <s v="EURO V,VI,EEV"/>
    <x v="7"/>
    <s v="Senec"/>
    <s v="Bratislavský kraj"/>
    <n v="476253"/>
    <n v="19414"/>
    <n v="485358"/>
  </r>
  <r>
    <x v="5"/>
    <s v="M3"/>
    <s v="EURO V,VI,EEV"/>
    <x v="7"/>
    <s v="Senica"/>
    <s v="Trnavský kraj"/>
    <n v="480"/>
    <n v="27"/>
    <n v="663"/>
  </r>
  <r>
    <x v="5"/>
    <s v="M3"/>
    <s v="EURO V,VI,EEV"/>
    <x v="7"/>
    <s v="Spišská Nová Ves"/>
    <s v="Košický kraj"/>
    <n v="547"/>
    <n v="73"/>
    <n v="1834"/>
  </r>
  <r>
    <x v="5"/>
    <s v="M3"/>
    <s v="EURO V,VI,EEV"/>
    <x v="7"/>
    <s v="Svidník"/>
    <s v="Prešovský kraj"/>
    <n v="6697"/>
    <n v="349"/>
    <n v="8726"/>
  </r>
  <r>
    <x v="5"/>
    <s v="M3"/>
    <s v="EURO V,VI,EEV"/>
    <x v="7"/>
    <s v="Trenčín"/>
    <s v="Trenčiansky kraj"/>
    <n v="179186"/>
    <n v="7981"/>
    <n v="199524"/>
  </r>
  <r>
    <x v="5"/>
    <s v="M3"/>
    <s v="EURO V,VI,EEV"/>
    <x v="7"/>
    <s v="Trnava"/>
    <s v="Trnavský kraj"/>
    <n v="177855"/>
    <n v="9723"/>
    <n v="243069"/>
  </r>
  <r>
    <x v="5"/>
    <s v="M3"/>
    <s v="EURO V,VI,EEV"/>
    <x v="7"/>
    <s v="Turčianske Teplice"/>
    <s v="Žilinský kraj"/>
    <n v="655"/>
    <n v="39"/>
    <n v="983"/>
  </r>
  <r>
    <x v="5"/>
    <s v="M3"/>
    <s v="EURO V,VI,EEV"/>
    <x v="7"/>
    <s v="Tvrdošín"/>
    <s v="Žilinský kraj"/>
    <n v="40349"/>
    <n v="2027"/>
    <n v="50664"/>
  </r>
  <r>
    <x v="5"/>
    <s v="M3"/>
    <s v="EURO V,VI,EEV"/>
    <x v="7"/>
    <s v="Zlaté Moravce"/>
    <s v="Nitriansky kraj"/>
    <n v="59873"/>
    <n v="3870"/>
    <n v="96757"/>
  </r>
  <r>
    <x v="5"/>
    <s v="M3"/>
    <s v="EURO V,VI,EEV"/>
    <x v="7"/>
    <s v="Zvolen"/>
    <s v="Banskobystrický kraj"/>
    <n v="327426"/>
    <n v="8277"/>
    <n v="206918"/>
  </r>
  <r>
    <x v="5"/>
    <s v="M3"/>
    <s v="EURO V,VI,EEV"/>
    <x v="7"/>
    <s v="Žarnovica"/>
    <s v="Banskobystrický kraj"/>
    <n v="20845"/>
    <n v="2407"/>
    <n v="60172"/>
  </r>
  <r>
    <x v="5"/>
    <s v="M3"/>
    <s v="EURO V,VI,EEV"/>
    <x v="7"/>
    <s v="Žiar nad Hronom"/>
    <s v="Banskobystrický kraj"/>
    <n v="180694"/>
    <n v="10461"/>
    <n v="261525"/>
  </r>
  <r>
    <x v="5"/>
    <s v="M3"/>
    <s v="EURO V,VI,EEV"/>
    <x v="7"/>
    <s v="Žilina"/>
    <s v="Žilinský kraj"/>
    <n v="50959"/>
    <n v="2784"/>
    <n v="69604"/>
  </r>
  <r>
    <x v="5"/>
    <s v="M3"/>
    <s v="EURO V,VI,EEV"/>
    <x v="8"/>
    <s v="Bánovce nad Bebravou"/>
    <s v="Trenčiansky kraj"/>
    <n v="3206"/>
    <n v="0"/>
    <n v="57672"/>
  </r>
  <r>
    <x v="5"/>
    <s v="M3"/>
    <s v="EURO V,VI,EEV"/>
    <x v="8"/>
    <s v="Banská Bystrica"/>
    <s v="Banskobystrický kraj"/>
    <n v="3731"/>
    <n v="0"/>
    <n v="39549"/>
  </r>
  <r>
    <x v="5"/>
    <s v="M3"/>
    <s v="EURO V,VI,EEV"/>
    <x v="8"/>
    <s v="Banská Štiavnica"/>
    <s v="Banskobystrický kraj"/>
    <n v="4"/>
    <n v="0"/>
    <n v="128"/>
  </r>
  <r>
    <x v="5"/>
    <s v="M3"/>
    <s v="EURO V,VI,EEV"/>
    <x v="8"/>
    <s v="Bardejov"/>
    <s v="Prešovský kraj"/>
    <n v="5918"/>
    <n v="0"/>
    <n v="194564"/>
  </r>
  <r>
    <x v="5"/>
    <s v="M3"/>
    <s v="EURO V,VI,EEV"/>
    <x v="8"/>
    <s v="Bratislava I"/>
    <s v="Bratislavský kraj"/>
    <n v="735"/>
    <n v="0"/>
    <n v="3896"/>
  </r>
  <r>
    <x v="5"/>
    <s v="M3"/>
    <s v="EURO V,VI,EEV"/>
    <x v="8"/>
    <s v="Bratislava III"/>
    <s v="Bratislavský kraj"/>
    <n v="424"/>
    <n v="0"/>
    <n v="2247"/>
  </r>
  <r>
    <x v="5"/>
    <s v="M3"/>
    <s v="EURO V,VI,EEV"/>
    <x v="8"/>
    <s v="Bratislava IV"/>
    <s v="Bratislavský kraj"/>
    <n v="3"/>
    <n v="0"/>
    <n v="34"/>
  </r>
  <r>
    <x v="5"/>
    <s v="M3"/>
    <s v="EURO V,VI,EEV"/>
    <x v="8"/>
    <s v="Brezno"/>
    <s v="Banskobystrický kraj"/>
    <n v="1633"/>
    <n v="0"/>
    <n v="18025"/>
  </r>
  <r>
    <x v="5"/>
    <s v="M3"/>
    <s v="EURO V,VI,EEV"/>
    <x v="8"/>
    <s v="Bytča"/>
    <s v="Žilinský kraj"/>
    <n v="2194"/>
    <n v="0"/>
    <n v="37279"/>
  </r>
  <r>
    <x v="5"/>
    <s v="M3"/>
    <s v="EURO V,VI,EEV"/>
    <x v="8"/>
    <s v="Čadca"/>
    <s v="Žilinský kraj"/>
    <n v="2234"/>
    <n v="0"/>
    <n v="49588"/>
  </r>
  <r>
    <x v="5"/>
    <s v="M3"/>
    <s v="EURO V,VI,EEV"/>
    <x v="8"/>
    <s v="Detva"/>
    <s v="Banskobystrický kraj"/>
    <n v="160"/>
    <n v="0"/>
    <n v="6693"/>
  </r>
  <r>
    <x v="5"/>
    <s v="M3"/>
    <s v="EURO V,VI,EEV"/>
    <x v="8"/>
    <s v="Dolný Kubín"/>
    <s v="Žilinský kraj"/>
    <n v="1"/>
    <n v="0"/>
    <n v="44"/>
  </r>
  <r>
    <x v="5"/>
    <s v="M3"/>
    <s v="EURO V,VI,EEV"/>
    <x v="8"/>
    <s v="Dunajská Streda"/>
    <s v="Trnavský kraj"/>
    <n v="149"/>
    <n v="0"/>
    <n v="5665"/>
  </r>
  <r>
    <x v="5"/>
    <s v="M3"/>
    <s v="EURO V,VI,EEV"/>
    <x v="8"/>
    <s v="Galanta"/>
    <s v="Trnavský kraj"/>
    <n v="7582"/>
    <n v="0"/>
    <n v="88649"/>
  </r>
  <r>
    <x v="5"/>
    <s v="M3"/>
    <s v="EURO V,VI,EEV"/>
    <x v="8"/>
    <s v="Gelnica"/>
    <s v="Košický kraj"/>
    <n v="860"/>
    <n v="0"/>
    <n v="29240"/>
  </r>
  <r>
    <x v="5"/>
    <s v="M3"/>
    <s v="EURO V,VI,EEV"/>
    <x v="8"/>
    <s v="Hlohovec"/>
    <s v="Trnavský kraj"/>
    <n v="3588"/>
    <n v="0"/>
    <n v="28090"/>
  </r>
  <r>
    <x v="5"/>
    <s v="M3"/>
    <s v="EURO V,VI,EEV"/>
    <x v="8"/>
    <s v="Humenné"/>
    <s v="Prešovský kraj"/>
    <n v="16273"/>
    <n v="0"/>
    <n v="48409"/>
  </r>
  <r>
    <x v="5"/>
    <s v="M3"/>
    <s v="EURO V,VI,EEV"/>
    <x v="8"/>
    <s v="Ilava"/>
    <s v="Trenčiansky kraj"/>
    <n v="997"/>
    <n v="0"/>
    <n v="1794"/>
  </r>
  <r>
    <x v="5"/>
    <s v="M3"/>
    <s v="EURO V,VI,EEV"/>
    <x v="8"/>
    <s v="Kežmarok"/>
    <s v="Prešovský kraj"/>
    <n v="12299"/>
    <n v="0"/>
    <n v="304866"/>
  </r>
  <r>
    <x v="5"/>
    <s v="M3"/>
    <s v="EURO V,VI,EEV"/>
    <x v="8"/>
    <s v="Komárno"/>
    <s v="Nitriansky kraj"/>
    <n v="489"/>
    <n v="0"/>
    <n v="15689"/>
  </r>
  <r>
    <x v="5"/>
    <s v="M3"/>
    <s v="EURO V,VI,EEV"/>
    <x v="8"/>
    <s v="Košice - okolie"/>
    <s v="Košický kraj"/>
    <n v="2375"/>
    <n v="0"/>
    <n v="31920"/>
  </r>
  <r>
    <x v="5"/>
    <s v="M3"/>
    <s v="EURO V,VI,EEV"/>
    <x v="8"/>
    <s v="Košice I"/>
    <s v="Košický kraj"/>
    <n v="903"/>
    <n v="0"/>
    <n v="30702"/>
  </r>
  <r>
    <x v="5"/>
    <s v="M3"/>
    <s v="EURO V,VI,EEV"/>
    <x v="8"/>
    <s v="Levice"/>
    <s v="Nitriansky kraj"/>
    <n v="2087"/>
    <n v="0"/>
    <n v="20115"/>
  </r>
  <r>
    <x v="5"/>
    <s v="M3"/>
    <s v="EURO V,VI,EEV"/>
    <x v="8"/>
    <s v="Levoča"/>
    <s v="Prešovský kraj"/>
    <n v="2894"/>
    <n v="0"/>
    <n v="57071"/>
  </r>
  <r>
    <x v="5"/>
    <s v="M3"/>
    <s v="EURO V,VI,EEV"/>
    <x v="8"/>
    <s v="Liptovský Mikuláš"/>
    <s v="Žilinský kraj"/>
    <n v="1543"/>
    <n v="0"/>
    <n v="30681"/>
  </r>
  <r>
    <x v="5"/>
    <s v="M3"/>
    <s v="EURO V,VI,EEV"/>
    <x v="8"/>
    <s v="Lučenec"/>
    <s v="Banskobystrický kraj"/>
    <n v="274"/>
    <n v="0"/>
    <n v="7472"/>
  </r>
  <r>
    <x v="5"/>
    <s v="M3"/>
    <s v="EURO V,VI,EEV"/>
    <x v="8"/>
    <s v="Malacky"/>
    <s v="Bratislavský kraj"/>
    <n v="7379"/>
    <n v="0"/>
    <n v="184048"/>
  </r>
  <r>
    <x v="5"/>
    <s v="M3"/>
    <s v="EURO V,VI,EEV"/>
    <x v="8"/>
    <s v="Martin"/>
    <s v="Žilinský kraj"/>
    <n v="595"/>
    <n v="0"/>
    <n v="17791"/>
  </r>
  <r>
    <x v="5"/>
    <s v="M3"/>
    <s v="EURO V,VI,EEV"/>
    <x v="8"/>
    <s v="Medzilaborce"/>
    <s v="Prešovský kraj"/>
    <n v="1278"/>
    <n v="0"/>
    <n v="34960"/>
  </r>
  <r>
    <x v="5"/>
    <s v="M3"/>
    <s v="EURO V,VI,EEV"/>
    <x v="8"/>
    <s v="Michalovce"/>
    <s v="Košický kraj"/>
    <n v="2906"/>
    <n v="0"/>
    <n v="51683"/>
  </r>
  <r>
    <x v="5"/>
    <s v="M3"/>
    <s v="EURO V,VI,EEV"/>
    <x v="8"/>
    <s v="Myjava"/>
    <s v="Trenčiansky kraj"/>
    <n v="5031"/>
    <n v="0"/>
    <n v="62478"/>
  </r>
  <r>
    <x v="5"/>
    <s v="M3"/>
    <s v="EURO V,VI,EEV"/>
    <x v="8"/>
    <s v="Námestovo"/>
    <s v="Žilinský kraj"/>
    <n v="1253"/>
    <n v="0"/>
    <n v="25232"/>
  </r>
  <r>
    <x v="5"/>
    <s v="M3"/>
    <s v="EURO V,VI,EEV"/>
    <x v="8"/>
    <s v="Nitra"/>
    <s v="Nitriansky kraj"/>
    <n v="9186"/>
    <n v="0"/>
    <n v="186808"/>
  </r>
  <r>
    <x v="5"/>
    <s v="M3"/>
    <s v="EURO V,VI,EEV"/>
    <x v="8"/>
    <s v="Nové Mesto nad Váhom"/>
    <s v="Trenčiansky kraj"/>
    <n v="6418"/>
    <n v="0"/>
    <n v="39614"/>
  </r>
  <r>
    <x v="5"/>
    <s v="M3"/>
    <s v="EURO V,VI,EEV"/>
    <x v="8"/>
    <s v="Nové Zámky"/>
    <s v="Nitriansky kraj"/>
    <n v="1535"/>
    <n v="0"/>
    <n v="9697"/>
  </r>
  <r>
    <x v="5"/>
    <s v="M3"/>
    <s v="EURO V,VI,EEV"/>
    <x v="8"/>
    <s v="Partizánske"/>
    <s v="Trenčiansky kraj"/>
    <n v="7964"/>
    <n v="0"/>
    <n v="70772"/>
  </r>
  <r>
    <x v="5"/>
    <s v="M3"/>
    <s v="EURO V,VI,EEV"/>
    <x v="8"/>
    <s v="Pezinok"/>
    <s v="Bratislavský kraj"/>
    <n v="2720"/>
    <n v="0"/>
    <n v="39276"/>
  </r>
  <r>
    <x v="5"/>
    <s v="M3"/>
    <s v="EURO V,VI,EEV"/>
    <x v="8"/>
    <s v="Piešťany"/>
    <s v="Trnavský kraj"/>
    <n v="784"/>
    <n v="0"/>
    <n v="16532"/>
  </r>
  <r>
    <x v="5"/>
    <s v="M3"/>
    <s v="EURO V,VI,EEV"/>
    <x v="8"/>
    <s v="Poltár"/>
    <s v="Banskobystrický kraj"/>
    <n v="1229"/>
    <n v="0"/>
    <n v="38836"/>
  </r>
  <r>
    <x v="5"/>
    <s v="M3"/>
    <s v="EURO V,VI,EEV"/>
    <x v="8"/>
    <s v="Poprad"/>
    <s v="Prešovský kraj"/>
    <n v="7695"/>
    <n v="0"/>
    <n v="60503"/>
  </r>
  <r>
    <x v="5"/>
    <s v="M3"/>
    <s v="EURO V,VI,EEV"/>
    <x v="8"/>
    <s v="Považská Bystrica"/>
    <s v="Trenčiansky kraj"/>
    <n v="121"/>
    <n v="0"/>
    <n v="2985"/>
  </r>
  <r>
    <x v="5"/>
    <s v="M3"/>
    <s v="EURO V,VI,EEV"/>
    <x v="8"/>
    <s v="Prievidza"/>
    <s v="Trenčiansky kraj"/>
    <n v="633"/>
    <n v="0"/>
    <n v="18948"/>
  </r>
  <r>
    <x v="5"/>
    <s v="M3"/>
    <s v="EURO V,VI,EEV"/>
    <x v="8"/>
    <s v="Púchov"/>
    <s v="Trenčiansky kraj"/>
    <n v="2"/>
    <n v="0"/>
    <n v="75"/>
  </r>
  <r>
    <x v="5"/>
    <s v="M3"/>
    <s v="EURO V,VI,EEV"/>
    <x v="8"/>
    <s v="Revúca"/>
    <s v="Banskobystrický kraj"/>
    <n v="9275"/>
    <n v="0"/>
    <n v="204707"/>
  </r>
  <r>
    <x v="5"/>
    <s v="M3"/>
    <s v="EURO V,VI,EEV"/>
    <x v="8"/>
    <s v="Rimavská Sobota"/>
    <s v="Banskobystrický kraj"/>
    <n v="4351"/>
    <n v="0"/>
    <n v="49565"/>
  </r>
  <r>
    <x v="5"/>
    <s v="M3"/>
    <s v="EURO V,VI,EEV"/>
    <x v="8"/>
    <s v="Rožňava"/>
    <s v="Košický kraj"/>
    <n v="491"/>
    <n v="0"/>
    <n v="6187"/>
  </r>
  <r>
    <x v="5"/>
    <s v="M3"/>
    <s v="EURO V,VI,EEV"/>
    <x v="8"/>
    <s v="Senec"/>
    <s v="Bratislavský kraj"/>
    <n v="303"/>
    <n v="0"/>
    <n v="10315"/>
  </r>
  <r>
    <x v="5"/>
    <s v="M3"/>
    <s v="EURO V,VI,EEV"/>
    <x v="8"/>
    <s v="Senica"/>
    <s v="Trnavský kraj"/>
    <n v="11373"/>
    <n v="0"/>
    <n v="291135"/>
  </r>
  <r>
    <x v="5"/>
    <s v="M3"/>
    <s v="EURO V,VI,EEV"/>
    <x v="8"/>
    <s v="Skalica"/>
    <s v="Trnavský kraj"/>
    <n v="836"/>
    <n v="0"/>
    <n v="13650"/>
  </r>
  <r>
    <x v="5"/>
    <s v="M3"/>
    <s v="EURO V,VI,EEV"/>
    <x v="8"/>
    <s v="Snina"/>
    <s v="Prešovský kraj"/>
    <n v="812"/>
    <n v="0"/>
    <n v="18094"/>
  </r>
  <r>
    <x v="5"/>
    <s v="M3"/>
    <s v="EURO V,VI,EEV"/>
    <x v="8"/>
    <s v="Sobrance"/>
    <s v="Košický kraj"/>
    <n v="600"/>
    <n v="0"/>
    <n v="17456"/>
  </r>
  <r>
    <x v="5"/>
    <s v="M3"/>
    <s v="EURO V,VI,EEV"/>
    <x v="8"/>
    <s v="Spišská Nová Ves"/>
    <s v="Košický kraj"/>
    <n v="3799"/>
    <n v="0"/>
    <n v="34569"/>
  </r>
  <r>
    <x v="5"/>
    <s v="M3"/>
    <s v="EURO V,VI,EEV"/>
    <x v="8"/>
    <s v="Stropkov"/>
    <s v="Prešovský kraj"/>
    <n v="3770"/>
    <n v="0"/>
    <n v="55353"/>
  </r>
  <r>
    <x v="5"/>
    <s v="M3"/>
    <s v="EURO V,VI,EEV"/>
    <x v="8"/>
    <s v="Svidník"/>
    <s v="Prešovský kraj"/>
    <n v="4313"/>
    <n v="0"/>
    <n v="41421"/>
  </r>
  <r>
    <x v="5"/>
    <s v="M3"/>
    <s v="EURO V,VI,EEV"/>
    <x v="8"/>
    <s v="Šaľa"/>
    <s v="Nitriansky kraj"/>
    <n v="2613"/>
    <n v="0"/>
    <n v="45950"/>
  </r>
  <r>
    <x v="5"/>
    <s v="M3"/>
    <s v="EURO V,VI,EEV"/>
    <x v="8"/>
    <s v="Topoľčany"/>
    <s v="Nitriansky kraj"/>
    <n v="39"/>
    <n v="0"/>
    <n v="1186"/>
  </r>
  <r>
    <x v="5"/>
    <s v="M3"/>
    <s v="EURO V,VI,EEV"/>
    <x v="8"/>
    <s v="Trebišov"/>
    <s v="Košický kraj"/>
    <n v="2615"/>
    <n v="0"/>
    <n v="43148"/>
  </r>
  <r>
    <x v="5"/>
    <s v="M3"/>
    <s v="EURO V,VI,EEV"/>
    <x v="8"/>
    <s v="Trenčín"/>
    <s v="Trenčiansky kraj"/>
    <n v="11364"/>
    <n v="0"/>
    <n v="76674"/>
  </r>
  <r>
    <x v="5"/>
    <s v="M3"/>
    <s v="EURO V,VI,EEV"/>
    <x v="8"/>
    <s v="Trnava"/>
    <s v="Trnavský kraj"/>
    <n v="11597"/>
    <n v="0"/>
    <n v="561823"/>
  </r>
  <r>
    <x v="5"/>
    <s v="M3"/>
    <s v="EURO V,VI,EEV"/>
    <x v="8"/>
    <s v="Tvrdošín"/>
    <s v="Žilinský kraj"/>
    <n v="5225"/>
    <n v="0"/>
    <n v="71871"/>
  </r>
  <r>
    <x v="5"/>
    <s v="M3"/>
    <s v="EURO V,VI,EEV"/>
    <x v="8"/>
    <s v="Veľký Krtíš"/>
    <s v="Banskobystrický kraj"/>
    <n v="1690"/>
    <n v="0"/>
    <n v="24488"/>
  </r>
  <r>
    <x v="5"/>
    <s v="M3"/>
    <s v="EURO V,VI,EEV"/>
    <x v="8"/>
    <s v="Vranov nad Topľou"/>
    <s v="Prešovský kraj"/>
    <n v="5255"/>
    <n v="0"/>
    <n v="62222"/>
  </r>
  <r>
    <x v="5"/>
    <s v="M3"/>
    <s v="EURO V,VI,EEV"/>
    <x v="8"/>
    <s v="Zlaté Moravce"/>
    <s v="Nitriansky kraj"/>
    <n v="1454"/>
    <n v="0"/>
    <n v="18533"/>
  </r>
  <r>
    <x v="5"/>
    <s v="M3"/>
    <s v="EURO V,VI,EEV"/>
    <x v="8"/>
    <s v="Zvolen"/>
    <s v="Banskobystrický kraj"/>
    <n v="935"/>
    <n v="0"/>
    <n v="24077"/>
  </r>
  <r>
    <x v="5"/>
    <s v="M3"/>
    <s v="EURO V,VI,EEV"/>
    <x v="8"/>
    <s v="Žarnovica"/>
    <s v="Banskobystrický kraj"/>
    <n v="7799"/>
    <n v="0"/>
    <n v="33432"/>
  </r>
  <r>
    <x v="5"/>
    <s v="M3"/>
    <s v="EURO V,VI,EEV"/>
    <x v="8"/>
    <s v="Žiar nad Hronom"/>
    <s v="Banskobystrický kraj"/>
    <n v="185"/>
    <n v="0"/>
    <n v="1832"/>
  </r>
  <r>
    <x v="5"/>
    <s v="M3"/>
    <s v="EURO V,VI,EEV"/>
    <x v="8"/>
    <s v="Žilina"/>
    <s v="Žilinský kraj"/>
    <n v="35577"/>
    <n v="0"/>
    <n v="98141"/>
  </r>
  <r>
    <x v="5"/>
    <s v="M3"/>
    <s v="EURO V,VI,EEV"/>
    <x v="9"/>
    <s v="Bánovce nad Bebravou"/>
    <s v="Trenčiansky kraj"/>
    <n v="34196"/>
    <n v="0"/>
    <n v="108836"/>
  </r>
  <r>
    <x v="5"/>
    <s v="M3"/>
    <s v="EURO V,VI,EEV"/>
    <x v="9"/>
    <s v="Banská Bystrica"/>
    <s v="Banskobystrický kraj"/>
    <n v="99673"/>
    <n v="0"/>
    <n v="316818"/>
  </r>
  <r>
    <x v="5"/>
    <s v="M3"/>
    <s v="EURO V,VI,EEV"/>
    <x v="9"/>
    <s v="Banská Štiavnica"/>
    <s v="Banskobystrický kraj"/>
    <n v="14759"/>
    <n v="0"/>
    <n v="48619"/>
  </r>
  <r>
    <x v="5"/>
    <s v="M3"/>
    <s v="EURO V,VI,EEV"/>
    <x v="9"/>
    <s v="Bardejov"/>
    <s v="Prešovský kraj"/>
    <n v="65182"/>
    <n v="0"/>
    <n v="303157"/>
  </r>
  <r>
    <x v="5"/>
    <s v="M3"/>
    <s v="EURO V,VI,EEV"/>
    <x v="9"/>
    <s v="Bratislava II"/>
    <s v="Bratislavský kraj"/>
    <n v="384"/>
    <n v="0"/>
    <n v="870"/>
  </r>
  <r>
    <x v="5"/>
    <s v="M3"/>
    <s v="EURO V,VI,EEV"/>
    <x v="9"/>
    <s v="Bratislava IV"/>
    <s v="Bratislavský kraj"/>
    <n v="11720"/>
    <n v="0"/>
    <n v="141050"/>
  </r>
  <r>
    <x v="5"/>
    <s v="M3"/>
    <s v="EURO V,VI,EEV"/>
    <x v="9"/>
    <s v="Bratislava V"/>
    <s v="Bratislavský kraj"/>
    <n v="38"/>
    <n v="0"/>
    <n v="104"/>
  </r>
  <r>
    <x v="5"/>
    <s v="M3"/>
    <s v="EURO V,VI,EEV"/>
    <x v="9"/>
    <s v="Brezno"/>
    <s v="Banskobystrický kraj"/>
    <n v="58919"/>
    <n v="0"/>
    <n v="184370"/>
  </r>
  <r>
    <x v="5"/>
    <s v="M3"/>
    <s v="EURO V,VI,EEV"/>
    <x v="9"/>
    <s v="Bytča"/>
    <s v="Žilinský kraj"/>
    <n v="1418"/>
    <n v="0"/>
    <n v="8625"/>
  </r>
  <r>
    <x v="5"/>
    <s v="M3"/>
    <s v="EURO V,VI,EEV"/>
    <x v="9"/>
    <s v="Čadca"/>
    <s v="Žilinský kraj"/>
    <n v="3267"/>
    <n v="0"/>
    <n v="17391"/>
  </r>
  <r>
    <x v="5"/>
    <s v="M3"/>
    <s v="EURO V,VI,EEV"/>
    <x v="9"/>
    <s v="Detva"/>
    <s v="Banskobystrický kraj"/>
    <n v="9127"/>
    <n v="0"/>
    <n v="24192"/>
  </r>
  <r>
    <x v="5"/>
    <s v="M3"/>
    <s v="EURO V,VI,EEV"/>
    <x v="9"/>
    <s v="Dolný Kubín"/>
    <s v="Žilinský kraj"/>
    <n v="30538"/>
    <n v="0"/>
    <n v="114809"/>
  </r>
  <r>
    <x v="5"/>
    <s v="M3"/>
    <s v="EURO V,VI,EEV"/>
    <x v="9"/>
    <s v="Dunajská Streda"/>
    <s v="Trnavský kraj"/>
    <n v="111244"/>
    <n v="0"/>
    <n v="333019"/>
  </r>
  <r>
    <x v="5"/>
    <s v="M3"/>
    <s v="EURO V,VI,EEV"/>
    <x v="9"/>
    <s v="Galanta"/>
    <s v="Trnavský kraj"/>
    <n v="31360"/>
    <n v="0"/>
    <n v="162908"/>
  </r>
  <r>
    <x v="5"/>
    <s v="M3"/>
    <s v="EURO V,VI,EEV"/>
    <x v="9"/>
    <s v="Gelnica"/>
    <s v="Košický kraj"/>
    <n v="20240"/>
    <n v="0"/>
    <n v="115932"/>
  </r>
  <r>
    <x v="5"/>
    <s v="M3"/>
    <s v="EURO V,VI,EEV"/>
    <x v="9"/>
    <s v="Hlohovec"/>
    <s v="Trnavský kraj"/>
    <n v="18666"/>
    <n v="0"/>
    <n v="34951"/>
  </r>
  <r>
    <x v="5"/>
    <s v="M3"/>
    <s v="EURO V,VI,EEV"/>
    <x v="9"/>
    <s v="Humenné"/>
    <s v="Prešovský kraj"/>
    <n v="79483"/>
    <n v="0"/>
    <n v="412603"/>
  </r>
  <r>
    <x v="5"/>
    <s v="M3"/>
    <s v="EURO V,VI,EEV"/>
    <x v="9"/>
    <s v="Ilava"/>
    <s v="Trenčiansky kraj"/>
    <n v="63883"/>
    <n v="0"/>
    <n v="154977"/>
  </r>
  <r>
    <x v="5"/>
    <s v="M3"/>
    <s v="EURO V,VI,EEV"/>
    <x v="9"/>
    <s v="Kežmarok"/>
    <s v="Prešovský kraj"/>
    <n v="39747"/>
    <n v="0"/>
    <n v="218315"/>
  </r>
  <r>
    <x v="5"/>
    <s v="M3"/>
    <s v="EURO V,VI,EEV"/>
    <x v="9"/>
    <s v="Komárno"/>
    <s v="Nitriansky kraj"/>
    <n v="2267"/>
    <n v="0"/>
    <n v="11795"/>
  </r>
  <r>
    <x v="5"/>
    <s v="M3"/>
    <s v="EURO V,VI,EEV"/>
    <x v="9"/>
    <s v="Košice - okolie"/>
    <s v="Košický kraj"/>
    <n v="193375"/>
    <n v="0"/>
    <n v="684910"/>
  </r>
  <r>
    <x v="5"/>
    <s v="M3"/>
    <s v="EURO V,VI,EEV"/>
    <x v="9"/>
    <s v="Košice I"/>
    <s v="Košický kraj"/>
    <n v="30147"/>
    <n v="0"/>
    <n v="108926"/>
  </r>
  <r>
    <x v="5"/>
    <s v="M3"/>
    <s v="EURO V,VI,EEV"/>
    <x v="9"/>
    <s v="Košice II"/>
    <s v="Košický kraj"/>
    <n v="52539"/>
    <n v="0"/>
    <n v="80368"/>
  </r>
  <r>
    <x v="5"/>
    <s v="M3"/>
    <s v="EURO V,VI,EEV"/>
    <x v="9"/>
    <s v="Košice III"/>
    <s v="Košický kraj"/>
    <n v="284"/>
    <n v="0"/>
    <n v="3462"/>
  </r>
  <r>
    <x v="5"/>
    <s v="M3"/>
    <s v="EURO V,VI,EEV"/>
    <x v="9"/>
    <s v="Košice IV"/>
    <s v="Košický kraj"/>
    <n v="19298"/>
    <n v="0"/>
    <n v="60979"/>
  </r>
  <r>
    <x v="5"/>
    <s v="M3"/>
    <s v="EURO V,VI,EEV"/>
    <x v="9"/>
    <s v="Krupina"/>
    <s v="Banskobystrický kraj"/>
    <n v="51352"/>
    <n v="0"/>
    <n v="179788"/>
  </r>
  <r>
    <x v="5"/>
    <s v="M3"/>
    <s v="EURO V,VI,EEV"/>
    <x v="9"/>
    <s v="Kysucké Nové Mesto"/>
    <s v="Žilinský kraj"/>
    <n v="18405"/>
    <n v="0"/>
    <n v="99454"/>
  </r>
  <r>
    <x v="5"/>
    <s v="M3"/>
    <s v="EURO V,VI,EEV"/>
    <x v="9"/>
    <s v="Levice"/>
    <s v="Nitriansky kraj"/>
    <n v="34823"/>
    <n v="0"/>
    <n v="132889"/>
  </r>
  <r>
    <x v="5"/>
    <s v="M3"/>
    <s v="EURO V,VI,EEV"/>
    <x v="9"/>
    <s v="Levoča"/>
    <s v="Prešovský kraj"/>
    <n v="60720"/>
    <n v="0"/>
    <n v="194323"/>
  </r>
  <r>
    <x v="5"/>
    <s v="M3"/>
    <s v="EURO V,VI,EEV"/>
    <x v="9"/>
    <s v="Liptovský Mikuláš"/>
    <s v="Žilinský kraj"/>
    <n v="43265"/>
    <n v="0"/>
    <n v="105112"/>
  </r>
  <r>
    <x v="5"/>
    <s v="M3"/>
    <s v="EURO V,VI,EEV"/>
    <x v="9"/>
    <s v="Lučenec"/>
    <s v="Banskobystrický kraj"/>
    <n v="91691"/>
    <n v="0"/>
    <n v="330542"/>
  </r>
  <r>
    <x v="5"/>
    <s v="M3"/>
    <s v="EURO V,VI,EEV"/>
    <x v="9"/>
    <s v="Malacky"/>
    <s v="Bratislavský kraj"/>
    <n v="39438"/>
    <n v="0"/>
    <n v="247819"/>
  </r>
  <r>
    <x v="5"/>
    <s v="M3"/>
    <s v="EURO V,VI,EEV"/>
    <x v="9"/>
    <s v="Martin"/>
    <s v="Žilinský kraj"/>
    <n v="7895"/>
    <n v="0"/>
    <n v="22491"/>
  </r>
  <r>
    <x v="5"/>
    <s v="M3"/>
    <s v="EURO V,VI,EEV"/>
    <x v="9"/>
    <s v="Medzilaborce"/>
    <s v="Prešovský kraj"/>
    <n v="5783"/>
    <n v="0"/>
    <n v="41269"/>
  </r>
  <r>
    <x v="5"/>
    <s v="M3"/>
    <s v="EURO V,VI,EEV"/>
    <x v="9"/>
    <s v="Michalovce"/>
    <s v="Košický kraj"/>
    <n v="65031"/>
    <n v="0"/>
    <n v="278427"/>
  </r>
  <r>
    <x v="5"/>
    <s v="M3"/>
    <s v="EURO V,VI,EEV"/>
    <x v="9"/>
    <s v="Myjava"/>
    <s v="Trenčiansky kraj"/>
    <n v="22608"/>
    <n v="0"/>
    <n v="89554"/>
  </r>
  <r>
    <x v="5"/>
    <s v="M3"/>
    <s v="EURO V,VI,EEV"/>
    <x v="9"/>
    <s v="Námestovo"/>
    <s v="Žilinský kraj"/>
    <n v="28420"/>
    <n v="0"/>
    <n v="72125"/>
  </r>
  <r>
    <x v="5"/>
    <s v="M3"/>
    <s v="EURO V,VI,EEV"/>
    <x v="9"/>
    <s v="Nitra"/>
    <s v="Nitriansky kraj"/>
    <n v="45125"/>
    <n v="0"/>
    <n v="246945"/>
  </r>
  <r>
    <x v="5"/>
    <s v="M3"/>
    <s v="EURO V,VI,EEV"/>
    <x v="9"/>
    <s v="Nové Mesto nad Váhom"/>
    <s v="Trenčiansky kraj"/>
    <n v="31897"/>
    <n v="0"/>
    <n v="119048"/>
  </r>
  <r>
    <x v="5"/>
    <s v="M3"/>
    <s v="EURO V,VI,EEV"/>
    <x v="9"/>
    <s v="Nové Zámky"/>
    <s v="Nitriansky kraj"/>
    <n v="18431"/>
    <n v="0"/>
    <n v="118007"/>
  </r>
  <r>
    <x v="5"/>
    <s v="M3"/>
    <s v="EURO V,VI,EEV"/>
    <x v="9"/>
    <s v="Partizánske"/>
    <s v="Trenčiansky kraj"/>
    <n v="19489"/>
    <n v="0"/>
    <n v="54242"/>
  </r>
  <r>
    <x v="5"/>
    <s v="M3"/>
    <s v="EURO V,VI,EEV"/>
    <x v="9"/>
    <s v="Pezinok"/>
    <s v="Bratislavský kraj"/>
    <n v="51936"/>
    <n v="0"/>
    <n v="195532"/>
  </r>
  <r>
    <x v="5"/>
    <s v="M3"/>
    <s v="EURO V,VI,EEV"/>
    <x v="9"/>
    <s v="Piešťany"/>
    <s v="Trnavský kraj"/>
    <n v="15354"/>
    <n v="0"/>
    <n v="77001"/>
  </r>
  <r>
    <x v="5"/>
    <s v="M3"/>
    <s v="EURO V,VI,EEV"/>
    <x v="9"/>
    <s v="Poltár"/>
    <s v="Banskobystrický kraj"/>
    <n v="51923"/>
    <n v="0"/>
    <n v="189079"/>
  </r>
  <r>
    <x v="5"/>
    <s v="M3"/>
    <s v="EURO V,VI,EEV"/>
    <x v="9"/>
    <s v="Poprad"/>
    <s v="Prešovský kraj"/>
    <n v="44725"/>
    <n v="0"/>
    <n v="237378"/>
  </r>
  <r>
    <x v="5"/>
    <s v="M3"/>
    <s v="EURO V,VI,EEV"/>
    <x v="9"/>
    <s v="Považská Bystrica"/>
    <s v="Trenčiansky kraj"/>
    <n v="66780"/>
    <n v="0"/>
    <n v="350671"/>
  </r>
  <r>
    <x v="5"/>
    <s v="M3"/>
    <s v="EURO V,VI,EEV"/>
    <x v="9"/>
    <s v="Prešov"/>
    <s v="Prešovský kraj"/>
    <n v="77227"/>
    <n v="0"/>
    <n v="318521"/>
  </r>
  <r>
    <x v="5"/>
    <s v="M3"/>
    <s v="EURO V,VI,EEV"/>
    <x v="9"/>
    <s v="Prievidza"/>
    <s v="Trenčiansky kraj"/>
    <n v="58488"/>
    <n v="0"/>
    <n v="172125"/>
  </r>
  <r>
    <x v="5"/>
    <s v="M3"/>
    <s v="EURO V,VI,EEV"/>
    <x v="9"/>
    <s v="Púchov"/>
    <s v="Trenčiansky kraj"/>
    <n v="13260"/>
    <n v="0"/>
    <n v="108444"/>
  </r>
  <r>
    <x v="5"/>
    <s v="M3"/>
    <s v="EURO V,VI,EEV"/>
    <x v="9"/>
    <s v="Revúca"/>
    <s v="Banskobystrický kraj"/>
    <n v="30758"/>
    <n v="0"/>
    <n v="130024"/>
  </r>
  <r>
    <x v="5"/>
    <s v="M3"/>
    <s v="EURO V,VI,EEV"/>
    <x v="9"/>
    <s v="Rimavská Sobota"/>
    <s v="Banskobystrický kraj"/>
    <n v="110426"/>
    <n v="0"/>
    <n v="391950"/>
  </r>
  <r>
    <x v="5"/>
    <s v="M3"/>
    <s v="EURO V,VI,EEV"/>
    <x v="9"/>
    <s v="Rožňava"/>
    <s v="Košický kraj"/>
    <n v="59374"/>
    <n v="0"/>
    <n v="212552"/>
  </r>
  <r>
    <x v="5"/>
    <s v="M3"/>
    <s v="EURO V,VI,EEV"/>
    <x v="9"/>
    <s v="Ružomberok"/>
    <s v="Žilinský kraj"/>
    <n v="41065"/>
    <n v="0"/>
    <n v="97372"/>
  </r>
  <r>
    <x v="5"/>
    <s v="M3"/>
    <s v="EURO V,VI,EEV"/>
    <x v="9"/>
    <s v="Sabinov"/>
    <s v="Prešovský kraj"/>
    <n v="54818"/>
    <n v="0"/>
    <n v="228275"/>
  </r>
  <r>
    <x v="5"/>
    <s v="M3"/>
    <s v="EURO V,VI,EEV"/>
    <x v="9"/>
    <s v="Senec"/>
    <s v="Bratislavský kraj"/>
    <n v="106406"/>
    <n v="0"/>
    <n v="383813"/>
  </r>
  <r>
    <x v="5"/>
    <s v="M3"/>
    <s v="EURO V,VI,EEV"/>
    <x v="9"/>
    <s v="Senica"/>
    <s v="Trnavský kraj"/>
    <n v="20810"/>
    <n v="0"/>
    <n v="125679"/>
  </r>
  <r>
    <x v="5"/>
    <s v="M3"/>
    <s v="EURO V,VI,EEV"/>
    <x v="9"/>
    <s v="Skalica"/>
    <s v="Trnavský kraj"/>
    <n v="38662"/>
    <n v="0"/>
    <n v="131502"/>
  </r>
  <r>
    <x v="5"/>
    <s v="M3"/>
    <s v="EURO V,VI,EEV"/>
    <x v="9"/>
    <s v="Snina"/>
    <s v="Prešovský kraj"/>
    <n v="34388"/>
    <n v="0"/>
    <n v="182215"/>
  </r>
  <r>
    <x v="5"/>
    <s v="M3"/>
    <s v="EURO V,VI,EEV"/>
    <x v="9"/>
    <s v="Sobrance"/>
    <s v="Košický kraj"/>
    <n v="22970"/>
    <n v="0"/>
    <n v="86740"/>
  </r>
  <r>
    <x v="5"/>
    <s v="M3"/>
    <s v="EURO V,VI,EEV"/>
    <x v="9"/>
    <s v="Spišská Nová Ves"/>
    <s v="Košický kraj"/>
    <n v="113019"/>
    <n v="0"/>
    <n v="285873"/>
  </r>
  <r>
    <x v="5"/>
    <s v="M3"/>
    <s v="EURO V,VI,EEV"/>
    <x v="9"/>
    <s v="Stará Ľubovňa"/>
    <s v="Prešovský kraj"/>
    <n v="26336"/>
    <n v="0"/>
    <n v="70090"/>
  </r>
  <r>
    <x v="5"/>
    <s v="M3"/>
    <s v="EURO V,VI,EEV"/>
    <x v="9"/>
    <s v="Stropkov"/>
    <s v="Prešovský kraj"/>
    <n v="26971"/>
    <n v="0"/>
    <n v="126895"/>
  </r>
  <r>
    <x v="5"/>
    <s v="M3"/>
    <s v="EURO V,VI,EEV"/>
    <x v="9"/>
    <s v="Svidník"/>
    <s v="Prešovský kraj"/>
    <n v="25614"/>
    <n v="0"/>
    <n v="131970"/>
  </r>
  <r>
    <x v="5"/>
    <s v="M3"/>
    <s v="EURO V,VI,EEV"/>
    <x v="9"/>
    <s v="Šaľa"/>
    <s v="Nitriansky kraj"/>
    <n v="15364"/>
    <n v="0"/>
    <n v="72215"/>
  </r>
  <r>
    <x v="5"/>
    <s v="M3"/>
    <s v="EURO V,VI,EEV"/>
    <x v="9"/>
    <s v="Topoľčany"/>
    <s v="Nitriansky kraj"/>
    <n v="49840"/>
    <n v="0"/>
    <n v="171242"/>
  </r>
  <r>
    <x v="5"/>
    <s v="M3"/>
    <s v="EURO V,VI,EEV"/>
    <x v="9"/>
    <s v="Trebišov"/>
    <s v="Košický kraj"/>
    <n v="76705"/>
    <n v="0"/>
    <n v="369886"/>
  </r>
  <r>
    <x v="5"/>
    <s v="M3"/>
    <s v="EURO V,VI,EEV"/>
    <x v="9"/>
    <s v="Trenčín"/>
    <s v="Trenčiansky kraj"/>
    <n v="90072"/>
    <n v="0"/>
    <n v="410110"/>
  </r>
  <r>
    <x v="5"/>
    <s v="M3"/>
    <s v="EURO V,VI,EEV"/>
    <x v="9"/>
    <s v="Trnava"/>
    <s v="Trnavský kraj"/>
    <n v="58705"/>
    <n v="0"/>
    <n v="268570"/>
  </r>
  <r>
    <x v="5"/>
    <s v="M3"/>
    <s v="EURO V,VI,EEV"/>
    <x v="9"/>
    <s v="Turčianske Teplice"/>
    <s v="Žilinský kraj"/>
    <n v="5105"/>
    <n v="0"/>
    <n v="27907"/>
  </r>
  <r>
    <x v="5"/>
    <s v="M3"/>
    <s v="EURO V,VI,EEV"/>
    <x v="9"/>
    <s v="Tvrdošín"/>
    <s v="Žilinský kraj"/>
    <n v="7354"/>
    <n v="0"/>
    <n v="33552"/>
  </r>
  <r>
    <x v="5"/>
    <s v="M3"/>
    <s v="EURO V,VI,EEV"/>
    <x v="9"/>
    <s v="Veľký Krtíš"/>
    <s v="Banskobystrický kraj"/>
    <n v="43445"/>
    <n v="0"/>
    <n v="204809"/>
  </r>
  <r>
    <x v="5"/>
    <s v="M3"/>
    <s v="EURO V,VI,EEV"/>
    <x v="9"/>
    <s v="Vranov nad Topľou"/>
    <s v="Prešovský kraj"/>
    <n v="49379"/>
    <n v="0"/>
    <n v="203504"/>
  </r>
  <r>
    <x v="5"/>
    <s v="M3"/>
    <s v="EURO V,VI,EEV"/>
    <x v="9"/>
    <s v="Zlaté Moravce"/>
    <s v="Nitriansky kraj"/>
    <n v="40592"/>
    <n v="0"/>
    <n v="159630"/>
  </r>
  <r>
    <x v="5"/>
    <s v="M3"/>
    <s v="EURO V,VI,EEV"/>
    <x v="9"/>
    <s v="Zvolen"/>
    <s v="Banskobystrický kraj"/>
    <n v="71453"/>
    <n v="0"/>
    <n v="260546"/>
  </r>
  <r>
    <x v="5"/>
    <s v="M3"/>
    <s v="EURO V,VI,EEV"/>
    <x v="9"/>
    <s v="Žarnovica"/>
    <s v="Banskobystrický kraj"/>
    <n v="24312"/>
    <n v="0"/>
    <n v="126802"/>
  </r>
  <r>
    <x v="5"/>
    <s v="M3"/>
    <s v="EURO V,VI,EEV"/>
    <x v="9"/>
    <s v="Žiar nad Hronom"/>
    <s v="Banskobystrický kraj"/>
    <n v="37070"/>
    <n v="0"/>
    <n v="229980"/>
  </r>
  <r>
    <x v="5"/>
    <s v="M3"/>
    <s v="EURO V,VI,EEV"/>
    <x v="9"/>
    <s v="Žilina"/>
    <s v="Žilinský kraj"/>
    <n v="32637"/>
    <n v="0"/>
    <n v="117414"/>
  </r>
  <r>
    <x v="5"/>
    <s v="M3"/>
    <s v="EURO V,VI,EEV"/>
    <x v="10"/>
    <s v="Bratislava IV"/>
    <s v="Bratislavský kraj"/>
    <n v="69181"/>
    <n v="17104"/>
    <n v="285065"/>
  </r>
  <r>
    <x v="5"/>
    <s v="M3"/>
    <s v="EURO V,VI,EEV"/>
    <x v="10"/>
    <s v="Bratislava V"/>
    <s v="Bratislavský kraj"/>
    <n v="134509"/>
    <n v="37057"/>
    <n v="617609"/>
  </r>
  <r>
    <x v="5"/>
    <s v="M3"/>
    <s v="EURO V,VI,EEV"/>
    <x v="10"/>
    <s v="Bytča"/>
    <s v="Žilinský kraj"/>
    <n v="12376"/>
    <n v="4788"/>
    <n v="79794"/>
  </r>
  <r>
    <x v="5"/>
    <s v="M3"/>
    <s v="EURO V,VI,EEV"/>
    <x v="10"/>
    <s v="Čadca"/>
    <s v="Žilinský kraj"/>
    <n v="233"/>
    <n v="3"/>
    <n v="57"/>
  </r>
  <r>
    <x v="5"/>
    <s v="M3"/>
    <s v="EURO V,VI,EEV"/>
    <x v="10"/>
    <s v="Hlohovec"/>
    <s v="Trnavský kraj"/>
    <n v="16118"/>
    <n v="9037"/>
    <n v="150614"/>
  </r>
  <r>
    <x v="5"/>
    <s v="M3"/>
    <s v="EURO V,VI,EEV"/>
    <x v="10"/>
    <s v="Ilava"/>
    <s v="Trenčiansky kraj"/>
    <n v="28405"/>
    <n v="11862"/>
    <n v="197699"/>
  </r>
  <r>
    <x v="5"/>
    <s v="M3"/>
    <s v="EURO V,VI,EEV"/>
    <x v="10"/>
    <s v="Košice - okolie"/>
    <s v="Košický kraj"/>
    <n v="20225"/>
    <n v="12603"/>
    <n v="210051"/>
  </r>
  <r>
    <x v="5"/>
    <s v="M3"/>
    <s v="EURO V,VI,EEV"/>
    <x v="10"/>
    <s v="Levoča"/>
    <s v="Prešovský kraj"/>
    <n v="27411"/>
    <n v="9243"/>
    <n v="154055"/>
  </r>
  <r>
    <x v="5"/>
    <s v="M3"/>
    <s v="EURO V,VI,EEV"/>
    <x v="10"/>
    <s v="Liptovský Mikuláš"/>
    <s v="Žilinský kraj"/>
    <n v="64898"/>
    <n v="29489"/>
    <n v="491476"/>
  </r>
  <r>
    <x v="5"/>
    <s v="M3"/>
    <s v="EURO V,VI,EEV"/>
    <x v="10"/>
    <s v="Malacky"/>
    <s v="Bratislavský kraj"/>
    <n v="74769"/>
    <n v="44754"/>
    <n v="745907"/>
  </r>
  <r>
    <x v="5"/>
    <s v="M3"/>
    <s v="EURO V,VI,EEV"/>
    <x v="10"/>
    <s v="Martin"/>
    <s v="Žilinský kraj"/>
    <n v="8869"/>
    <n v="4097"/>
    <n v="68288"/>
  </r>
  <r>
    <x v="5"/>
    <s v="M3"/>
    <s v="EURO V,VI,EEV"/>
    <x v="10"/>
    <s v="Nové Mesto nad Váhom"/>
    <s v="Trenčiansky kraj"/>
    <n v="21313"/>
    <n v="10557"/>
    <n v="175945"/>
  </r>
  <r>
    <x v="5"/>
    <s v="M3"/>
    <s v="EURO V,VI,EEV"/>
    <x v="10"/>
    <s v="Piešťany"/>
    <s v="Trnavský kraj"/>
    <n v="7611"/>
    <n v="5569"/>
    <n v="92822"/>
  </r>
  <r>
    <x v="5"/>
    <s v="M3"/>
    <s v="EURO V,VI,EEV"/>
    <x v="10"/>
    <s v="Poprad"/>
    <s v="Prešovský kraj"/>
    <n v="36598"/>
    <n v="16498"/>
    <n v="274965"/>
  </r>
  <r>
    <x v="5"/>
    <s v="M3"/>
    <s v="EURO V,VI,EEV"/>
    <x v="10"/>
    <s v="Považská Bystrica"/>
    <s v="Trenčiansky kraj"/>
    <n v="31033"/>
    <n v="11446"/>
    <n v="190759"/>
  </r>
  <r>
    <x v="5"/>
    <s v="M3"/>
    <s v="EURO V,VI,EEV"/>
    <x v="10"/>
    <s v="Prešov"/>
    <s v="Prešovský kraj"/>
    <n v="53168"/>
    <n v="23067"/>
    <n v="384455"/>
  </r>
  <r>
    <x v="5"/>
    <s v="M3"/>
    <s v="EURO V,VI,EEV"/>
    <x v="10"/>
    <s v="Púchov"/>
    <s v="Trenčiansky kraj"/>
    <n v="11697"/>
    <n v="3943"/>
    <n v="65722"/>
  </r>
  <r>
    <x v="5"/>
    <s v="M3"/>
    <s v="EURO V,VI,EEV"/>
    <x v="10"/>
    <s v="Ružomberok"/>
    <s v="Žilinský kraj"/>
    <n v="11711"/>
    <n v="943"/>
    <n v="15716"/>
  </r>
  <r>
    <x v="5"/>
    <s v="M3"/>
    <s v="EURO V,VI,EEV"/>
    <x v="10"/>
    <s v="Senec"/>
    <s v="Bratislavský kraj"/>
    <n v="185150"/>
    <n v="111662"/>
    <n v="1861033"/>
  </r>
  <r>
    <x v="5"/>
    <s v="M3"/>
    <s v="EURO V,VI,EEV"/>
    <x v="10"/>
    <s v="Senica"/>
    <s v="Trnavský kraj"/>
    <n v="53524"/>
    <n v="45576"/>
    <n v="759607"/>
  </r>
  <r>
    <x v="5"/>
    <s v="M3"/>
    <s v="EURO V,VI,EEV"/>
    <x v="10"/>
    <s v="Skalica"/>
    <s v="Trnavský kraj"/>
    <n v="24929"/>
    <n v="2655"/>
    <n v="44249"/>
  </r>
  <r>
    <x v="5"/>
    <s v="M3"/>
    <s v="EURO V,VI,EEV"/>
    <x v="10"/>
    <s v="Trenčín"/>
    <s v="Trenčiansky kraj"/>
    <n v="28661"/>
    <n v="12282"/>
    <n v="204698"/>
  </r>
  <r>
    <x v="5"/>
    <s v="M3"/>
    <s v="EURO V,VI,EEV"/>
    <x v="10"/>
    <s v="Trnava"/>
    <s v="Trnavský kraj"/>
    <n v="57718"/>
    <n v="23704"/>
    <n v="395065"/>
  </r>
  <r>
    <x v="5"/>
    <s v="M3"/>
    <s v="EURO V,VI,EEV"/>
    <x v="10"/>
    <s v="Žilina"/>
    <s v="Žilinský kraj"/>
    <n v="31270"/>
    <n v="7996"/>
    <n v="133262"/>
  </r>
  <r>
    <x v="5"/>
    <s v="M3"/>
    <s v="EURO V,VI,EEV"/>
    <x v="11"/>
    <s v="Banská Bystrica"/>
    <s v="Banskobystrický kraj"/>
    <n v="55383"/>
    <n v="27627"/>
    <n v="460454"/>
  </r>
  <r>
    <x v="5"/>
    <s v="M3"/>
    <s v="EURO V,VI,EEV"/>
    <x v="11"/>
    <s v="Detva"/>
    <s v="Banskobystrický kraj"/>
    <n v="203"/>
    <n v="65"/>
    <n v="1088"/>
  </r>
  <r>
    <x v="5"/>
    <s v="M3"/>
    <s v="EURO V,VI,EEV"/>
    <x v="11"/>
    <s v="Dolný Kubín"/>
    <s v="Žilinský kraj"/>
    <n v="4517"/>
    <n v="1557"/>
    <n v="25946"/>
  </r>
  <r>
    <x v="5"/>
    <s v="M3"/>
    <s v="EURO V,VI,EEV"/>
    <x v="11"/>
    <s v="Galanta"/>
    <s v="Trnavský kraj"/>
    <n v="159066"/>
    <n v="27686"/>
    <n v="461436"/>
  </r>
  <r>
    <x v="5"/>
    <s v="M3"/>
    <s v="EURO V,VI,EEV"/>
    <x v="11"/>
    <s v="Košice - okolie"/>
    <s v="Košický kraj"/>
    <n v="2884"/>
    <n v="1253"/>
    <n v="20882"/>
  </r>
  <r>
    <x v="5"/>
    <s v="M3"/>
    <s v="EURO V,VI,EEV"/>
    <x v="11"/>
    <s v="Košice I"/>
    <s v="Košický kraj"/>
    <n v="31796"/>
    <n v="10401"/>
    <n v="173352"/>
  </r>
  <r>
    <x v="5"/>
    <s v="M3"/>
    <s v="EURO V,VI,EEV"/>
    <x v="11"/>
    <s v="Košice II"/>
    <s v="Košický kraj"/>
    <n v="38777"/>
    <n v="19681"/>
    <n v="328015"/>
  </r>
  <r>
    <x v="5"/>
    <s v="M3"/>
    <s v="EURO V,VI,EEV"/>
    <x v="11"/>
    <s v="Nitra"/>
    <s v="Nitriansky kraj"/>
    <n v="148092"/>
    <n v="41838"/>
    <n v="697301"/>
  </r>
  <r>
    <x v="5"/>
    <s v="M3"/>
    <s v="EURO V,VI,EEV"/>
    <x v="11"/>
    <s v="Púchov"/>
    <s v="Trenčiansky kraj"/>
    <n v="965"/>
    <n v="36"/>
    <n v="606"/>
  </r>
  <r>
    <x v="5"/>
    <s v="M3"/>
    <s v="EURO V,VI,EEV"/>
    <x v="11"/>
    <s v="Revúca"/>
    <s v="Banskobystrický kraj"/>
    <n v="4814"/>
    <n v="804"/>
    <n v="13396"/>
  </r>
  <r>
    <x v="5"/>
    <s v="M3"/>
    <s v="EURO V,VI,EEV"/>
    <x v="11"/>
    <s v="Rimavská Sobota"/>
    <s v="Banskobystrický kraj"/>
    <n v="10610"/>
    <n v="1950"/>
    <n v="32502"/>
  </r>
  <r>
    <x v="5"/>
    <s v="M3"/>
    <s v="EURO V,VI,EEV"/>
    <x v="11"/>
    <s v="Svidník"/>
    <s v="Prešovský kraj"/>
    <n v="945"/>
    <n v="252"/>
    <n v="4199"/>
  </r>
  <r>
    <x v="5"/>
    <s v="M3"/>
    <s v="EURO V,VI,EEV"/>
    <x v="11"/>
    <s v="Trnava"/>
    <s v="Trnavský kraj"/>
    <n v="182476"/>
    <n v="25344"/>
    <n v="422394"/>
  </r>
  <r>
    <x v="5"/>
    <s v="M3"/>
    <s v="EURO V,VI,EEV"/>
    <x v="11"/>
    <s v="Turčianske Teplice"/>
    <s v="Žilinský kraj"/>
    <n v="1412"/>
    <n v="357"/>
    <n v="5957"/>
  </r>
  <r>
    <x v="5"/>
    <s v="M3"/>
    <s v="EURO V,VI,EEV"/>
    <x v="11"/>
    <s v="Tvrdošín"/>
    <s v="Žilinský kraj"/>
    <n v="8043"/>
    <n v="1903"/>
    <n v="31717"/>
  </r>
  <r>
    <x v="5"/>
    <s v="M3"/>
    <s v="EURO V,VI,EEV"/>
    <x v="11"/>
    <s v="Zlaté Moravce"/>
    <s v="Nitriansky kraj"/>
    <n v="53435"/>
    <n v="23060"/>
    <n v="384331"/>
  </r>
  <r>
    <x v="5"/>
    <s v="M3"/>
    <s v="EURO V,VI,EEV"/>
    <x v="11"/>
    <s v="Zvolen"/>
    <s v="Banskobystrický kraj"/>
    <n v="243395"/>
    <n v="30620"/>
    <n v="510337"/>
  </r>
  <r>
    <x v="5"/>
    <s v="M3"/>
    <s v="EURO V,VI,EEV"/>
    <x v="11"/>
    <s v="Žarnovica"/>
    <s v="Banskobystrický kraj"/>
    <n v="75069"/>
    <n v="24386"/>
    <n v="406441"/>
  </r>
  <r>
    <x v="5"/>
    <s v="M3"/>
    <s v="EURO V,VI,EEV"/>
    <x v="11"/>
    <s v="Žiar nad Hronom"/>
    <s v="Banskobystrický kraj"/>
    <n v="42238"/>
    <n v="14917"/>
    <n v="248614"/>
  </r>
  <r>
    <x v="5"/>
    <s v="M3"/>
    <s v="EURO 0-II"/>
    <x v="3"/>
    <s v="Bánovce nad Bebravou"/>
    <s v="Trenčiansky kraj"/>
    <n v="14420"/>
    <n v="0"/>
    <n v="16479"/>
  </r>
  <r>
    <x v="5"/>
    <s v="M3"/>
    <s v="EURO 0-II"/>
    <x v="3"/>
    <s v="Banská Bystrica"/>
    <s v="Banskobystrický kraj"/>
    <n v="48938"/>
    <n v="0"/>
    <n v="124077"/>
  </r>
  <r>
    <x v="5"/>
    <s v="M3"/>
    <s v="EURO 0-II"/>
    <x v="3"/>
    <s v="Banská Štiavnica"/>
    <s v="Banskobystrický kraj"/>
    <n v="2965"/>
    <n v="0"/>
    <n v="6132"/>
  </r>
  <r>
    <x v="5"/>
    <s v="M3"/>
    <s v="EURO 0-II"/>
    <x v="3"/>
    <s v="Bardejov"/>
    <s v="Prešovský kraj"/>
    <n v="14529"/>
    <n v="0"/>
    <n v="23143"/>
  </r>
  <r>
    <x v="5"/>
    <s v="M3"/>
    <s v="EURO 0-II"/>
    <x v="3"/>
    <s v="Bratislava II"/>
    <s v="Bratislavský kraj"/>
    <n v="2142"/>
    <n v="0"/>
    <n v="4948"/>
  </r>
  <r>
    <x v="5"/>
    <s v="M3"/>
    <s v="EURO 0-II"/>
    <x v="3"/>
    <s v="Bratislava IV"/>
    <s v="Bratislavský kraj"/>
    <n v="2974"/>
    <n v="0"/>
    <n v="14216"/>
  </r>
  <r>
    <x v="5"/>
    <s v="M3"/>
    <s v="EURO 0-II"/>
    <x v="3"/>
    <s v="Brezno"/>
    <s v="Banskobystrický kraj"/>
    <n v="56373"/>
    <n v="0"/>
    <n v="101866"/>
  </r>
  <r>
    <x v="5"/>
    <s v="M3"/>
    <s v="EURO 0-II"/>
    <x v="3"/>
    <s v="Bytča"/>
    <s v="Žilinský kraj"/>
    <n v="7836"/>
    <n v="0"/>
    <n v="12857"/>
  </r>
  <r>
    <x v="5"/>
    <s v="M3"/>
    <s v="EURO 0-II"/>
    <x v="3"/>
    <s v="Čadca"/>
    <s v="Žilinský kraj"/>
    <n v="17795"/>
    <n v="0"/>
    <n v="74456"/>
  </r>
  <r>
    <x v="5"/>
    <s v="M3"/>
    <s v="EURO 0-II"/>
    <x v="3"/>
    <s v="Detva"/>
    <s v="Banskobystrický kraj"/>
    <n v="31563"/>
    <n v="0"/>
    <n v="38057"/>
  </r>
  <r>
    <x v="5"/>
    <s v="M3"/>
    <s v="EURO 0-II"/>
    <x v="3"/>
    <s v="Dolný Kubín"/>
    <s v="Žilinský kraj"/>
    <n v="53366"/>
    <n v="0"/>
    <n v="67383"/>
  </r>
  <r>
    <x v="5"/>
    <s v="M3"/>
    <s v="EURO 0-II"/>
    <x v="3"/>
    <s v="Dunajská Streda"/>
    <s v="Trnavský kraj"/>
    <n v="17681"/>
    <n v="0"/>
    <n v="25023"/>
  </r>
  <r>
    <x v="5"/>
    <s v="M3"/>
    <s v="EURO 0-II"/>
    <x v="3"/>
    <s v="Galanta"/>
    <s v="Trnavský kraj"/>
    <n v="3875"/>
    <n v="0"/>
    <n v="12380"/>
  </r>
  <r>
    <x v="5"/>
    <s v="M3"/>
    <s v="EURO 0-II"/>
    <x v="3"/>
    <s v="Hlohovec"/>
    <s v="Trnavský kraj"/>
    <n v="5767"/>
    <n v="0"/>
    <n v="9787"/>
  </r>
  <r>
    <x v="5"/>
    <s v="M3"/>
    <s v="EURO 0-II"/>
    <x v="3"/>
    <s v="Humenné"/>
    <s v="Prešovský kraj"/>
    <n v="12902"/>
    <n v="0"/>
    <n v="23119"/>
  </r>
  <r>
    <x v="5"/>
    <s v="M3"/>
    <s v="EURO 0-II"/>
    <x v="3"/>
    <s v="Ilava"/>
    <s v="Trenčiansky kraj"/>
    <n v="31041"/>
    <n v="0"/>
    <n v="56476"/>
  </r>
  <r>
    <x v="5"/>
    <s v="M3"/>
    <s v="EURO 0-II"/>
    <x v="3"/>
    <s v="Kežmarok"/>
    <s v="Prešovský kraj"/>
    <n v="33079"/>
    <n v="0"/>
    <n v="46206"/>
  </r>
  <r>
    <x v="5"/>
    <s v="M3"/>
    <s v="EURO 0-II"/>
    <x v="3"/>
    <s v="Komárno"/>
    <s v="Nitriansky kraj"/>
    <n v="65348"/>
    <n v="0"/>
    <n v="115237"/>
  </r>
  <r>
    <x v="5"/>
    <s v="M3"/>
    <s v="EURO 0-II"/>
    <x v="3"/>
    <s v="Košice - okolie"/>
    <s v="Košický kraj"/>
    <n v="31333"/>
    <n v="0"/>
    <n v="29920"/>
  </r>
  <r>
    <x v="5"/>
    <s v="M3"/>
    <s v="EURO 0-II"/>
    <x v="3"/>
    <s v="Košice I"/>
    <s v="Košický kraj"/>
    <n v="2125"/>
    <n v="0"/>
    <n v="20824"/>
  </r>
  <r>
    <x v="5"/>
    <s v="M3"/>
    <s v="EURO 0-II"/>
    <x v="3"/>
    <s v="Košice II"/>
    <s v="Košický kraj"/>
    <n v="4834"/>
    <n v="0"/>
    <n v="11743"/>
  </r>
  <r>
    <x v="5"/>
    <s v="M3"/>
    <s v="EURO 0-II"/>
    <x v="3"/>
    <s v="Košice III"/>
    <s v="Košický kraj"/>
    <n v="450"/>
    <n v="0"/>
    <n v="4550"/>
  </r>
  <r>
    <x v="5"/>
    <s v="M3"/>
    <s v="EURO 0-II"/>
    <x v="3"/>
    <s v="Košice IV"/>
    <s v="Košický kraj"/>
    <n v="9111"/>
    <n v="0"/>
    <n v="26025"/>
  </r>
  <r>
    <x v="5"/>
    <s v="M3"/>
    <s v="EURO 0-II"/>
    <x v="3"/>
    <s v="Krupina"/>
    <s v="Banskobystrický kraj"/>
    <n v="34442"/>
    <n v="0"/>
    <n v="45106"/>
  </r>
  <r>
    <x v="5"/>
    <s v="M3"/>
    <s v="EURO 0-II"/>
    <x v="3"/>
    <s v="Kysucké Nové Mesto"/>
    <s v="Žilinský kraj"/>
    <n v="15724"/>
    <n v="0"/>
    <n v="10384"/>
  </r>
  <r>
    <x v="5"/>
    <s v="M3"/>
    <s v="EURO 0-II"/>
    <x v="3"/>
    <s v="Levice"/>
    <s v="Nitriansky kraj"/>
    <n v="83885"/>
    <n v="0"/>
    <n v="115519"/>
  </r>
  <r>
    <x v="5"/>
    <s v="M3"/>
    <s v="EURO 0-II"/>
    <x v="3"/>
    <s v="Levoča"/>
    <s v="Prešovský kraj"/>
    <n v="27928"/>
    <n v="0"/>
    <n v="26993"/>
  </r>
  <r>
    <x v="5"/>
    <s v="M3"/>
    <s v="EURO 0-II"/>
    <x v="3"/>
    <s v="Liptovský Mikuláš"/>
    <s v="Žilinský kraj"/>
    <n v="9464"/>
    <n v="0"/>
    <n v="14103"/>
  </r>
  <r>
    <x v="5"/>
    <s v="M3"/>
    <s v="EURO 0-II"/>
    <x v="3"/>
    <s v="Lučenec"/>
    <s v="Banskobystrický kraj"/>
    <n v="35513"/>
    <n v="0"/>
    <n v="41375"/>
  </r>
  <r>
    <x v="5"/>
    <s v="M3"/>
    <s v="EURO 0-II"/>
    <x v="3"/>
    <s v="Malacky"/>
    <s v="Bratislavský kraj"/>
    <n v="8702"/>
    <n v="0"/>
    <n v="28148"/>
  </r>
  <r>
    <x v="5"/>
    <s v="M3"/>
    <s v="EURO 0-II"/>
    <x v="3"/>
    <s v="Martin"/>
    <s v="Žilinský kraj"/>
    <n v="24006"/>
    <n v="0"/>
    <n v="98794"/>
  </r>
  <r>
    <x v="5"/>
    <s v="M3"/>
    <s v="EURO 0-II"/>
    <x v="3"/>
    <s v="Michalovce"/>
    <s v="Košický kraj"/>
    <n v="55264"/>
    <n v="0"/>
    <n v="93122"/>
  </r>
  <r>
    <x v="5"/>
    <s v="M3"/>
    <s v="EURO 0-II"/>
    <x v="3"/>
    <s v="Námestovo"/>
    <s v="Žilinský kraj"/>
    <n v="19443"/>
    <n v="0"/>
    <n v="35632"/>
  </r>
  <r>
    <x v="5"/>
    <s v="M3"/>
    <s v="EURO 0-II"/>
    <x v="3"/>
    <s v="Nitra"/>
    <s v="Nitriansky kraj"/>
    <n v="69759"/>
    <n v="0"/>
    <n v="130957"/>
  </r>
  <r>
    <x v="5"/>
    <s v="M3"/>
    <s v="EURO 0-II"/>
    <x v="3"/>
    <s v="Nové Mesto nad Váhom"/>
    <s v="Trenčiansky kraj"/>
    <n v="17815"/>
    <n v="0"/>
    <n v="30467"/>
  </r>
  <r>
    <x v="5"/>
    <s v="M3"/>
    <s v="EURO 0-II"/>
    <x v="3"/>
    <s v="Nové Zámky"/>
    <s v="Nitriansky kraj"/>
    <n v="63731"/>
    <n v="0"/>
    <n v="157064"/>
  </r>
  <r>
    <x v="5"/>
    <s v="M3"/>
    <s v="EURO 0-II"/>
    <x v="3"/>
    <s v="Partizánske"/>
    <s v="Trenčiansky kraj"/>
    <n v="11792"/>
    <n v="0"/>
    <n v="29945"/>
  </r>
  <r>
    <x v="5"/>
    <s v="M3"/>
    <s v="EURO 0-II"/>
    <x v="3"/>
    <s v="Piešťany"/>
    <s v="Trnavský kraj"/>
    <n v="5849"/>
    <n v="0"/>
    <n v="11083"/>
  </r>
  <r>
    <x v="5"/>
    <s v="M3"/>
    <s v="EURO 0-II"/>
    <x v="3"/>
    <s v="Poprad"/>
    <s v="Prešovský kraj"/>
    <n v="34063"/>
    <n v="0"/>
    <n v="59923"/>
  </r>
  <r>
    <x v="5"/>
    <s v="M3"/>
    <s v="EURO 0-II"/>
    <x v="3"/>
    <s v="Považská Bystrica"/>
    <s v="Trenčiansky kraj"/>
    <n v="4526"/>
    <n v="0"/>
    <n v="13007"/>
  </r>
  <r>
    <x v="5"/>
    <s v="M3"/>
    <s v="EURO 0-II"/>
    <x v="3"/>
    <s v="Prešov"/>
    <s v="Prešovský kraj"/>
    <n v="72378"/>
    <n v="0"/>
    <n v="217943"/>
  </r>
  <r>
    <x v="5"/>
    <s v="M3"/>
    <s v="EURO 0-II"/>
    <x v="3"/>
    <s v="Prievidza"/>
    <s v="Trenčiansky kraj"/>
    <n v="93030"/>
    <n v="0"/>
    <n v="144702"/>
  </r>
  <r>
    <x v="5"/>
    <s v="M3"/>
    <s v="EURO 0-II"/>
    <x v="3"/>
    <s v="Púchov"/>
    <s v="Trenčiansky kraj"/>
    <n v="13339"/>
    <n v="0"/>
    <n v="23091"/>
  </r>
  <r>
    <x v="5"/>
    <s v="M3"/>
    <s v="EURO 0-II"/>
    <x v="3"/>
    <s v="Revúca"/>
    <s v="Banskobystrický kraj"/>
    <n v="1698"/>
    <n v="0"/>
    <n v="2637"/>
  </r>
  <r>
    <x v="5"/>
    <s v="M3"/>
    <s v="EURO 0-II"/>
    <x v="3"/>
    <s v="Rimavská Sobota"/>
    <s v="Banskobystrický kraj"/>
    <n v="32681"/>
    <n v="0"/>
    <n v="36678"/>
  </r>
  <r>
    <x v="5"/>
    <s v="M3"/>
    <s v="EURO 0-II"/>
    <x v="3"/>
    <s v="Rožňava"/>
    <s v="Košický kraj"/>
    <n v="25069"/>
    <n v="0"/>
    <n v="23862"/>
  </r>
  <r>
    <x v="5"/>
    <s v="M3"/>
    <s v="EURO 0-II"/>
    <x v="3"/>
    <s v="Ružomberok"/>
    <s v="Žilinský kraj"/>
    <n v="31027"/>
    <n v="0"/>
    <n v="116894"/>
  </r>
  <r>
    <x v="5"/>
    <s v="M3"/>
    <s v="EURO 0-II"/>
    <x v="3"/>
    <s v="Sabinov"/>
    <s v="Prešovský kraj"/>
    <n v="36431"/>
    <n v="0"/>
    <n v="78291"/>
  </r>
  <r>
    <x v="5"/>
    <s v="M3"/>
    <s v="EURO 0-II"/>
    <x v="3"/>
    <s v="Senec"/>
    <s v="Bratislavský kraj"/>
    <n v="14504"/>
    <n v="0"/>
    <n v="21247"/>
  </r>
  <r>
    <x v="5"/>
    <s v="M3"/>
    <s v="EURO 0-II"/>
    <x v="3"/>
    <s v="Senica"/>
    <s v="Trnavský kraj"/>
    <n v="6663"/>
    <n v="0"/>
    <n v="12658"/>
  </r>
  <r>
    <x v="5"/>
    <s v="M3"/>
    <s v="EURO 0-II"/>
    <x v="3"/>
    <s v="Skalica"/>
    <s v="Trnavský kraj"/>
    <n v="8664"/>
    <n v="0"/>
    <n v="13830"/>
  </r>
  <r>
    <x v="5"/>
    <s v="M3"/>
    <s v="EURO 0-II"/>
    <x v="3"/>
    <s v="Snina"/>
    <s v="Prešovský kraj"/>
    <n v="7190"/>
    <n v="0"/>
    <n v="18522"/>
  </r>
  <r>
    <x v="5"/>
    <s v="M3"/>
    <s v="EURO 0-II"/>
    <x v="3"/>
    <s v="Sobrance"/>
    <s v="Košický kraj"/>
    <n v="18387"/>
    <n v="0"/>
    <n v="20993"/>
  </r>
  <r>
    <x v="5"/>
    <s v="M3"/>
    <s v="EURO 0-II"/>
    <x v="3"/>
    <s v="Stará Ľubovňa"/>
    <s v="Prešovský kraj"/>
    <n v="46267"/>
    <n v="0"/>
    <n v="71096"/>
  </r>
  <r>
    <x v="5"/>
    <s v="M3"/>
    <s v="EURO 0-II"/>
    <x v="3"/>
    <s v="Stropkov"/>
    <s v="Prešovský kraj"/>
    <n v="27297"/>
    <n v="0"/>
    <n v="33037"/>
  </r>
  <r>
    <x v="5"/>
    <s v="M3"/>
    <s v="EURO 0-II"/>
    <x v="3"/>
    <s v="Svidník"/>
    <s v="Prešovský kraj"/>
    <n v="44935"/>
    <n v="0"/>
    <n v="53559"/>
  </r>
  <r>
    <x v="5"/>
    <s v="M3"/>
    <s v="EURO 0-II"/>
    <x v="3"/>
    <s v="Šaľa"/>
    <s v="Nitriansky kraj"/>
    <n v="9241"/>
    <n v="0"/>
    <n v="20360"/>
  </r>
  <r>
    <x v="5"/>
    <s v="M3"/>
    <s v="EURO 0-II"/>
    <x v="3"/>
    <s v="Topoľčany"/>
    <s v="Nitriansky kraj"/>
    <n v="15629"/>
    <n v="0"/>
    <n v="82098"/>
  </r>
  <r>
    <x v="5"/>
    <s v="M3"/>
    <s v="EURO 0-II"/>
    <x v="3"/>
    <s v="Trebišov"/>
    <s v="Košický kraj"/>
    <n v="54425"/>
    <n v="0"/>
    <n v="79405"/>
  </r>
  <r>
    <x v="5"/>
    <s v="M3"/>
    <s v="EURO 0-II"/>
    <x v="3"/>
    <s v="Trenčín"/>
    <s v="Trenčiansky kraj"/>
    <n v="30882"/>
    <n v="0"/>
    <n v="71685"/>
  </r>
  <r>
    <x v="5"/>
    <s v="M3"/>
    <s v="EURO 0-II"/>
    <x v="3"/>
    <s v="Trnava"/>
    <s v="Trnavský kraj"/>
    <n v="14335"/>
    <n v="0"/>
    <n v="32868"/>
  </r>
  <r>
    <x v="5"/>
    <s v="M3"/>
    <s v="EURO 0-II"/>
    <x v="3"/>
    <s v="Turčianske Teplice"/>
    <s v="Žilinský kraj"/>
    <n v="4658"/>
    <n v="0"/>
    <n v="5254"/>
  </r>
  <r>
    <x v="5"/>
    <s v="M3"/>
    <s v="EURO 0-II"/>
    <x v="3"/>
    <s v="Tvrdošín"/>
    <s v="Žilinský kraj"/>
    <n v="28053"/>
    <n v="0"/>
    <n v="78411"/>
  </r>
  <r>
    <x v="5"/>
    <s v="M3"/>
    <s v="EURO 0-II"/>
    <x v="3"/>
    <s v="Veľký Krtíš"/>
    <s v="Banskobystrický kraj"/>
    <n v="4271"/>
    <n v="0"/>
    <n v="4086"/>
  </r>
  <r>
    <x v="5"/>
    <s v="M3"/>
    <s v="EURO 0-II"/>
    <x v="3"/>
    <s v="Vranov nad Topľou"/>
    <s v="Prešovský kraj"/>
    <n v="58587"/>
    <n v="0"/>
    <n v="80715"/>
  </r>
  <r>
    <x v="5"/>
    <s v="M3"/>
    <s v="EURO 0-II"/>
    <x v="3"/>
    <s v="Zlaté Moravce"/>
    <s v="Nitriansky kraj"/>
    <n v="3251"/>
    <n v="0"/>
    <n v="1551"/>
  </r>
  <r>
    <x v="5"/>
    <s v="M3"/>
    <s v="EURO 0-II"/>
    <x v="3"/>
    <s v="Zvolen"/>
    <s v="Banskobystrický kraj"/>
    <n v="28544"/>
    <n v="0"/>
    <n v="45361"/>
  </r>
  <r>
    <x v="5"/>
    <s v="M3"/>
    <s v="EURO 0-II"/>
    <x v="3"/>
    <s v="Žarnovica"/>
    <s v="Banskobystrický kraj"/>
    <n v="3916"/>
    <n v="0"/>
    <n v="5160"/>
  </r>
  <r>
    <x v="5"/>
    <s v="M3"/>
    <s v="EURO 0-II"/>
    <x v="3"/>
    <s v="Žiar nad Hronom"/>
    <s v="Banskobystrický kraj"/>
    <n v="17714"/>
    <n v="0"/>
    <n v="36001"/>
  </r>
  <r>
    <x v="5"/>
    <s v="M3"/>
    <s v="EURO 0-II"/>
    <x v="3"/>
    <s v="Žilina"/>
    <s v="Žilinský kraj"/>
    <n v="33746"/>
    <n v="0"/>
    <n v="109959"/>
  </r>
  <r>
    <x v="5"/>
    <s v="M3"/>
    <s v="EURO 0-II"/>
    <x v="5"/>
    <s v="Bánovce nad Bebravou"/>
    <s v="Trenčiansky kraj"/>
    <n v="48315"/>
    <n v="5601"/>
    <n v="70013"/>
  </r>
  <r>
    <x v="5"/>
    <s v="M3"/>
    <s v="EURO 0-II"/>
    <x v="5"/>
    <s v="Banská Bystrica"/>
    <s v="Banskobystrický kraj"/>
    <n v="145414"/>
    <n v="18001"/>
    <n v="225018"/>
  </r>
  <r>
    <x v="5"/>
    <s v="M3"/>
    <s v="EURO 0-II"/>
    <x v="5"/>
    <s v="Bratislava II"/>
    <s v="Bratislavský kraj"/>
    <n v="1981"/>
    <n v="201"/>
    <n v="2514"/>
  </r>
  <r>
    <x v="5"/>
    <s v="M3"/>
    <s v="EURO 0-II"/>
    <x v="5"/>
    <s v="Brezno"/>
    <s v="Banskobystrický kraj"/>
    <n v="66274"/>
    <n v="6539"/>
    <n v="81732"/>
  </r>
  <r>
    <x v="5"/>
    <s v="M3"/>
    <s v="EURO 0-II"/>
    <x v="5"/>
    <s v="Bytča"/>
    <s v="Žilinský kraj"/>
    <n v="16266"/>
    <n v="1236"/>
    <n v="15450"/>
  </r>
  <r>
    <x v="5"/>
    <s v="M3"/>
    <s v="EURO 0-II"/>
    <x v="5"/>
    <s v="Čadca"/>
    <s v="Žilinský kraj"/>
    <n v="84854"/>
    <n v="10900"/>
    <n v="136253"/>
  </r>
  <r>
    <x v="5"/>
    <s v="M3"/>
    <s v="EURO 0-II"/>
    <x v="5"/>
    <s v="Detva"/>
    <s v="Banskobystrický kraj"/>
    <n v="82710"/>
    <n v="9031"/>
    <n v="112889"/>
  </r>
  <r>
    <x v="5"/>
    <s v="M3"/>
    <s v="EURO 0-II"/>
    <x v="5"/>
    <s v="Dolný Kubín"/>
    <s v="Žilinský kraj"/>
    <n v="176347"/>
    <n v="16133"/>
    <n v="201659"/>
  </r>
  <r>
    <x v="5"/>
    <s v="M3"/>
    <s v="EURO 0-II"/>
    <x v="5"/>
    <s v="Dunajská Streda"/>
    <s v="Trnavský kraj"/>
    <n v="66187"/>
    <n v="9089"/>
    <n v="113610"/>
  </r>
  <r>
    <x v="5"/>
    <s v="M3"/>
    <s v="EURO 0-II"/>
    <x v="5"/>
    <s v="Galanta"/>
    <s v="Trnavský kraj"/>
    <n v="87281"/>
    <n v="12654"/>
    <n v="158169"/>
  </r>
  <r>
    <x v="5"/>
    <s v="M3"/>
    <s v="EURO 0-II"/>
    <x v="5"/>
    <s v="Komárno"/>
    <s v="Nitriansky kraj"/>
    <n v="320540"/>
    <n v="34899"/>
    <n v="436239"/>
  </r>
  <r>
    <x v="5"/>
    <s v="M3"/>
    <s v="EURO 0-II"/>
    <x v="5"/>
    <s v="Košice - okolie"/>
    <s v="Košický kraj"/>
    <n v="121107"/>
    <n v="13547"/>
    <n v="169338"/>
  </r>
  <r>
    <x v="5"/>
    <s v="M3"/>
    <s v="EURO 0-II"/>
    <x v="5"/>
    <s v="Košice II"/>
    <s v="Košický kraj"/>
    <n v="2147"/>
    <n v="355"/>
    <n v="4434"/>
  </r>
  <r>
    <x v="5"/>
    <s v="M3"/>
    <s v="EURO 0-II"/>
    <x v="5"/>
    <s v="Košice III"/>
    <s v="Košický kraj"/>
    <n v="11769"/>
    <n v="1216"/>
    <n v="15204"/>
  </r>
  <r>
    <x v="5"/>
    <s v="M3"/>
    <s v="EURO 0-II"/>
    <x v="5"/>
    <s v="Košice IV"/>
    <s v="Košický kraj"/>
    <n v="18468"/>
    <n v="1518"/>
    <n v="18969"/>
  </r>
  <r>
    <x v="5"/>
    <s v="M3"/>
    <s v="EURO 0-II"/>
    <x v="5"/>
    <s v="Krupina"/>
    <s v="Banskobystrický kraj"/>
    <n v="69530"/>
    <n v="9188"/>
    <n v="114854"/>
  </r>
  <r>
    <x v="5"/>
    <s v="M3"/>
    <s v="EURO 0-II"/>
    <x v="5"/>
    <s v="Kysucké Nové Mesto"/>
    <s v="Žilinský kraj"/>
    <n v="97377"/>
    <n v="8420"/>
    <n v="105253"/>
  </r>
  <r>
    <x v="5"/>
    <s v="M3"/>
    <s v="EURO 0-II"/>
    <x v="5"/>
    <s v="Levice"/>
    <s v="Nitriansky kraj"/>
    <n v="218455"/>
    <n v="26852"/>
    <n v="335655"/>
  </r>
  <r>
    <x v="5"/>
    <s v="M3"/>
    <s v="EURO 0-II"/>
    <x v="5"/>
    <s v="Levoča"/>
    <s v="Prešovský kraj"/>
    <n v="58016"/>
    <n v="8891"/>
    <n v="111142"/>
  </r>
  <r>
    <x v="5"/>
    <s v="M3"/>
    <s v="EURO 0-II"/>
    <x v="5"/>
    <s v="Liptovský Mikuláš"/>
    <s v="Žilinský kraj"/>
    <n v="21996"/>
    <n v="2494"/>
    <n v="31171"/>
  </r>
  <r>
    <x v="5"/>
    <s v="M3"/>
    <s v="EURO 0-II"/>
    <x v="5"/>
    <s v="Lučenec"/>
    <s v="Banskobystrický kraj"/>
    <n v="101198"/>
    <n v="11775"/>
    <n v="147190"/>
  </r>
  <r>
    <x v="5"/>
    <s v="M3"/>
    <s v="EURO 0-II"/>
    <x v="5"/>
    <s v="Martin"/>
    <s v="Žilinský kraj"/>
    <n v="182262"/>
    <n v="12792"/>
    <n v="159894"/>
  </r>
  <r>
    <x v="5"/>
    <s v="M3"/>
    <s v="EURO 0-II"/>
    <x v="5"/>
    <s v="Michalovce"/>
    <s v="Košický kraj"/>
    <n v="77681"/>
    <n v="6160"/>
    <n v="76994"/>
  </r>
  <r>
    <x v="5"/>
    <s v="M3"/>
    <s v="EURO 0-II"/>
    <x v="5"/>
    <s v="Nitra"/>
    <s v="Nitriansky kraj"/>
    <n v="138630"/>
    <n v="19176"/>
    <n v="239695"/>
  </r>
  <r>
    <x v="5"/>
    <s v="M3"/>
    <s v="EURO 0-II"/>
    <x v="5"/>
    <s v="Nové Zámky"/>
    <s v="Nitriansky kraj"/>
    <n v="283705"/>
    <n v="44976"/>
    <n v="562199"/>
  </r>
  <r>
    <x v="5"/>
    <s v="M3"/>
    <s v="EURO 0-II"/>
    <x v="5"/>
    <s v="Partizánske"/>
    <s v="Trenčiansky kraj"/>
    <n v="29434"/>
    <n v="4017"/>
    <n v="50208"/>
  </r>
  <r>
    <x v="5"/>
    <s v="M3"/>
    <s v="EURO 0-II"/>
    <x v="5"/>
    <s v="Prešov"/>
    <s v="Prešovský kraj"/>
    <n v="77074"/>
    <n v="9019"/>
    <n v="112741"/>
  </r>
  <r>
    <x v="5"/>
    <s v="M3"/>
    <s v="EURO 0-II"/>
    <x v="5"/>
    <s v="Prievidza"/>
    <s v="Trenčiansky kraj"/>
    <n v="193926"/>
    <n v="21385"/>
    <n v="267308"/>
  </r>
  <r>
    <x v="5"/>
    <s v="M3"/>
    <s v="EURO 0-II"/>
    <x v="5"/>
    <s v="Púchov"/>
    <s v="Trenčiansky kraj"/>
    <n v="20521"/>
    <n v="1913"/>
    <n v="23908"/>
  </r>
  <r>
    <x v="5"/>
    <s v="M3"/>
    <s v="EURO 0-II"/>
    <x v="5"/>
    <s v="Revúca"/>
    <s v="Banskobystrický kraj"/>
    <n v="2035"/>
    <n v="165"/>
    <n v="2066"/>
  </r>
  <r>
    <x v="5"/>
    <s v="M3"/>
    <s v="EURO 0-II"/>
    <x v="5"/>
    <s v="Rimavská Sobota"/>
    <s v="Banskobystrický kraj"/>
    <n v="40536"/>
    <n v="4895"/>
    <n v="61189"/>
  </r>
  <r>
    <x v="5"/>
    <s v="M3"/>
    <s v="EURO 0-II"/>
    <x v="5"/>
    <s v="Rožňava"/>
    <s v="Košický kraj"/>
    <n v="75830"/>
    <n v="8540"/>
    <n v="106749"/>
  </r>
  <r>
    <x v="5"/>
    <s v="M3"/>
    <s v="EURO 0-II"/>
    <x v="5"/>
    <s v="Ružomberok"/>
    <s v="Žilinský kraj"/>
    <n v="175474"/>
    <n v="20724"/>
    <n v="259049"/>
  </r>
  <r>
    <x v="5"/>
    <s v="M3"/>
    <s v="EURO 0-II"/>
    <x v="5"/>
    <s v="Senec"/>
    <s v="Bratislavský kraj"/>
    <n v="13763"/>
    <n v="1901"/>
    <n v="23756"/>
  </r>
  <r>
    <x v="5"/>
    <s v="M3"/>
    <s v="EURO 0-II"/>
    <x v="5"/>
    <s v="Senica"/>
    <s v="Trnavský kraj"/>
    <n v="52539"/>
    <n v="6889"/>
    <n v="86116"/>
  </r>
  <r>
    <x v="5"/>
    <s v="M3"/>
    <s v="EURO 0-II"/>
    <x v="5"/>
    <s v="Skalica"/>
    <s v="Trnavský kraj"/>
    <n v="57213"/>
    <n v="7124"/>
    <n v="89051"/>
  </r>
  <r>
    <x v="5"/>
    <s v="M3"/>
    <s v="EURO 0-II"/>
    <x v="5"/>
    <s v="Sobrance"/>
    <s v="Košický kraj"/>
    <n v="34529"/>
    <n v="4728"/>
    <n v="59098"/>
  </r>
  <r>
    <x v="5"/>
    <s v="M3"/>
    <s v="EURO 0-II"/>
    <x v="5"/>
    <s v="Spišská Nová Ves"/>
    <s v="Košický kraj"/>
    <n v="2868"/>
    <n v="769"/>
    <n v="9614"/>
  </r>
  <r>
    <x v="5"/>
    <s v="M3"/>
    <s v="EURO 0-II"/>
    <x v="5"/>
    <s v="Stropkov"/>
    <s v="Prešovský kraj"/>
    <n v="47019"/>
    <n v="3868"/>
    <n v="48348"/>
  </r>
  <r>
    <x v="5"/>
    <s v="M3"/>
    <s v="EURO 0-II"/>
    <x v="5"/>
    <s v="Svidník"/>
    <s v="Prešovský kraj"/>
    <n v="108381"/>
    <n v="8668"/>
    <n v="108354"/>
  </r>
  <r>
    <x v="5"/>
    <s v="M3"/>
    <s v="EURO 0-II"/>
    <x v="5"/>
    <s v="Šaľa"/>
    <s v="Nitriansky kraj"/>
    <n v="90617"/>
    <n v="7557"/>
    <n v="94465"/>
  </r>
  <r>
    <x v="5"/>
    <s v="M3"/>
    <s v="EURO 0-II"/>
    <x v="5"/>
    <s v="Topoľčany"/>
    <s v="Nitriansky kraj"/>
    <n v="22565"/>
    <n v="2106"/>
    <n v="26329"/>
  </r>
  <r>
    <x v="5"/>
    <s v="M3"/>
    <s v="EURO 0-II"/>
    <x v="5"/>
    <s v="Trebišov"/>
    <s v="Košický kraj"/>
    <n v="123916"/>
    <n v="12081"/>
    <n v="151016"/>
  </r>
  <r>
    <x v="5"/>
    <s v="M3"/>
    <s v="EURO 0-II"/>
    <x v="5"/>
    <s v="Trenčín"/>
    <s v="Trenčiansky kraj"/>
    <n v="49975"/>
    <n v="7549"/>
    <n v="94366"/>
  </r>
  <r>
    <x v="5"/>
    <s v="M3"/>
    <s v="EURO 0-II"/>
    <x v="5"/>
    <s v="Trnava"/>
    <s v="Trnavský kraj"/>
    <n v="33620"/>
    <n v="4455"/>
    <n v="55683"/>
  </r>
  <r>
    <x v="5"/>
    <s v="M3"/>
    <s v="EURO 0-II"/>
    <x v="5"/>
    <s v="Turčianske Teplice"/>
    <s v="Žilinský kraj"/>
    <n v="33976"/>
    <n v="4734"/>
    <n v="59172"/>
  </r>
  <r>
    <x v="5"/>
    <s v="M3"/>
    <s v="EURO 0-II"/>
    <x v="5"/>
    <s v="Tvrdošín"/>
    <s v="Žilinský kraj"/>
    <n v="35190"/>
    <n v="3656"/>
    <n v="45702"/>
  </r>
  <r>
    <x v="5"/>
    <s v="M3"/>
    <s v="EURO 0-II"/>
    <x v="5"/>
    <s v="Vranov nad Topľou"/>
    <s v="Prešovský kraj"/>
    <n v="108036"/>
    <n v="13873"/>
    <n v="173408"/>
  </r>
  <r>
    <x v="5"/>
    <s v="M3"/>
    <s v="EURO 0-II"/>
    <x v="5"/>
    <s v="Zvolen"/>
    <s v="Banskobystrický kraj"/>
    <n v="118562"/>
    <n v="13315"/>
    <n v="166433"/>
  </r>
  <r>
    <x v="5"/>
    <s v="M3"/>
    <s v="EURO 0-II"/>
    <x v="5"/>
    <s v="Žarnovica"/>
    <s v="Banskobystrický kraj"/>
    <n v="4606"/>
    <n v="451"/>
    <n v="5641"/>
  </r>
  <r>
    <x v="5"/>
    <s v="M3"/>
    <s v="EURO 0-II"/>
    <x v="5"/>
    <s v="Žiar nad Hronom"/>
    <s v="Banskobystrický kraj"/>
    <n v="39270"/>
    <n v="5123"/>
    <n v="64040"/>
  </r>
  <r>
    <x v="5"/>
    <s v="M3"/>
    <s v="EURO 0-II"/>
    <x v="5"/>
    <s v="Žilina"/>
    <s v="Žilinský kraj"/>
    <n v="186595"/>
    <n v="18246"/>
    <n v="228074"/>
  </r>
  <r>
    <x v="5"/>
    <s v="M3"/>
    <s v="EURO 0-II"/>
    <x v="6"/>
    <s v="Banská Bystrica"/>
    <s v="Banskobystrický kraj"/>
    <n v="6994"/>
    <n v="0"/>
    <n v="23196"/>
  </r>
  <r>
    <x v="5"/>
    <s v="M3"/>
    <s v="EURO 0-II"/>
    <x v="6"/>
    <s v="Banská Štiavnica"/>
    <s v="Banskobystrický kraj"/>
    <n v="8692"/>
    <n v="0"/>
    <n v="19705"/>
  </r>
  <r>
    <x v="5"/>
    <s v="M3"/>
    <s v="EURO 0-II"/>
    <x v="6"/>
    <s v="Bardejov"/>
    <s v="Prešovský kraj"/>
    <n v="23558"/>
    <n v="0"/>
    <n v="27531"/>
  </r>
  <r>
    <x v="5"/>
    <s v="M3"/>
    <s v="EURO 0-II"/>
    <x v="6"/>
    <s v="Brezno"/>
    <s v="Banskobystrický kraj"/>
    <n v="80152"/>
    <n v="0"/>
    <n v="118656"/>
  </r>
  <r>
    <x v="5"/>
    <s v="M3"/>
    <s v="EURO 0-II"/>
    <x v="6"/>
    <s v="Humenné"/>
    <s v="Prešovský kraj"/>
    <n v="21074"/>
    <n v="0"/>
    <n v="42003"/>
  </r>
  <r>
    <x v="5"/>
    <s v="M3"/>
    <s v="EURO 0-II"/>
    <x v="6"/>
    <s v="Ilava"/>
    <s v="Trenčiansky kraj"/>
    <n v="3101"/>
    <n v="0"/>
    <n v="4714"/>
  </r>
  <r>
    <x v="5"/>
    <s v="M3"/>
    <s v="EURO 0-II"/>
    <x v="6"/>
    <s v="Kežmarok"/>
    <s v="Prešovský kraj"/>
    <n v="68198"/>
    <n v="0"/>
    <n v="108730"/>
  </r>
  <r>
    <x v="5"/>
    <s v="M3"/>
    <s v="EURO 0-II"/>
    <x v="6"/>
    <s v="Komárno"/>
    <s v="Nitriansky kraj"/>
    <n v="75544"/>
    <n v="0"/>
    <n v="119607"/>
  </r>
  <r>
    <x v="5"/>
    <s v="M3"/>
    <s v="EURO 0-II"/>
    <x v="6"/>
    <s v="Krupina"/>
    <s v="Banskobystrický kraj"/>
    <n v="553"/>
    <n v="0"/>
    <n v="1588"/>
  </r>
  <r>
    <x v="5"/>
    <s v="M3"/>
    <s v="EURO 0-II"/>
    <x v="6"/>
    <s v="Levice"/>
    <s v="Nitriansky kraj"/>
    <n v="5051"/>
    <n v="0"/>
    <n v="11035"/>
  </r>
  <r>
    <x v="5"/>
    <s v="M3"/>
    <s v="EURO 0-II"/>
    <x v="6"/>
    <s v="Lučenec"/>
    <s v="Banskobystrický kraj"/>
    <n v="54866"/>
    <n v="0"/>
    <n v="54130"/>
  </r>
  <r>
    <x v="5"/>
    <s v="M3"/>
    <s v="EURO 0-II"/>
    <x v="6"/>
    <s v="Michalovce"/>
    <s v="Košický kraj"/>
    <n v="33521"/>
    <n v="0"/>
    <n v="67556"/>
  </r>
  <r>
    <x v="5"/>
    <s v="M3"/>
    <s v="EURO 0-II"/>
    <x v="6"/>
    <s v="Námestovo"/>
    <s v="Žilinský kraj"/>
    <n v="67142"/>
    <n v="0"/>
    <n v="106277"/>
  </r>
  <r>
    <x v="5"/>
    <s v="M3"/>
    <s v="EURO 0-II"/>
    <x v="6"/>
    <s v="Nové Mesto nad Váhom"/>
    <s v="Trenčiansky kraj"/>
    <n v="7085"/>
    <n v="0"/>
    <n v="8553"/>
  </r>
  <r>
    <x v="5"/>
    <s v="M3"/>
    <s v="EURO 0-II"/>
    <x v="6"/>
    <s v="Nové Zámky"/>
    <s v="Nitriansky kraj"/>
    <n v="89641"/>
    <n v="0"/>
    <n v="161317"/>
  </r>
  <r>
    <x v="5"/>
    <s v="M3"/>
    <s v="EURO 0-II"/>
    <x v="6"/>
    <s v="Poprad"/>
    <s v="Prešovský kraj"/>
    <n v="32943"/>
    <n v="0"/>
    <n v="93443"/>
  </r>
  <r>
    <x v="5"/>
    <s v="M3"/>
    <s v="EURO 0-II"/>
    <x v="6"/>
    <s v="Prešov"/>
    <s v="Prešovský kraj"/>
    <n v="37464"/>
    <n v="0"/>
    <n v="71935"/>
  </r>
  <r>
    <x v="5"/>
    <s v="M3"/>
    <s v="EURO 0-II"/>
    <x v="6"/>
    <s v="Prievidza"/>
    <s v="Trenčiansky kraj"/>
    <n v="45405"/>
    <n v="0"/>
    <n v="57483"/>
  </r>
  <r>
    <x v="5"/>
    <s v="M3"/>
    <s v="EURO 0-II"/>
    <x v="6"/>
    <s v="Revúca"/>
    <s v="Banskobystrický kraj"/>
    <n v="899"/>
    <n v="0"/>
    <n v="231"/>
  </r>
  <r>
    <x v="5"/>
    <s v="M3"/>
    <s v="EURO 0-II"/>
    <x v="6"/>
    <s v="Rimavská Sobota"/>
    <s v="Banskobystrický kraj"/>
    <n v="44372"/>
    <n v="0"/>
    <n v="70141"/>
  </r>
  <r>
    <x v="5"/>
    <s v="M3"/>
    <s v="EURO 0-II"/>
    <x v="6"/>
    <s v="Rožňava"/>
    <s v="Košický kraj"/>
    <n v="30095"/>
    <n v="0"/>
    <n v="53107"/>
  </r>
  <r>
    <x v="5"/>
    <s v="M3"/>
    <s v="EURO 0-II"/>
    <x v="6"/>
    <s v="Sabinov"/>
    <s v="Prešovský kraj"/>
    <n v="52007"/>
    <n v="0"/>
    <n v="74916"/>
  </r>
  <r>
    <x v="5"/>
    <s v="M3"/>
    <s v="EURO 0-II"/>
    <x v="6"/>
    <s v="Snina"/>
    <s v="Prešovský kraj"/>
    <n v="12831"/>
    <n v="0"/>
    <n v="20229"/>
  </r>
  <r>
    <x v="5"/>
    <s v="M3"/>
    <s v="EURO 0-II"/>
    <x v="6"/>
    <s v="Stará Ľubovňa"/>
    <s v="Prešovský kraj"/>
    <n v="170035"/>
    <n v="0"/>
    <n v="324994"/>
  </r>
  <r>
    <x v="5"/>
    <s v="M3"/>
    <s v="EURO 0-II"/>
    <x v="6"/>
    <s v="Svidník"/>
    <s v="Prešovský kraj"/>
    <n v="15110"/>
    <n v="0"/>
    <n v="15584"/>
  </r>
  <r>
    <x v="5"/>
    <s v="M3"/>
    <s v="EURO 0-II"/>
    <x v="6"/>
    <s v="Trenčín"/>
    <s v="Trenčiansky kraj"/>
    <n v="7287"/>
    <n v="0"/>
    <n v="7162"/>
  </r>
  <r>
    <x v="5"/>
    <s v="M3"/>
    <s v="EURO 0-II"/>
    <x v="6"/>
    <s v="Turčianske Teplice"/>
    <s v="Žilinský kraj"/>
    <n v="3687"/>
    <n v="0"/>
    <n v="20669"/>
  </r>
  <r>
    <x v="5"/>
    <s v="M3"/>
    <s v="EURO 0-II"/>
    <x v="6"/>
    <s v="Veľký Krtíš"/>
    <s v="Banskobystrický kraj"/>
    <n v="12092"/>
    <n v="0"/>
    <n v="25143"/>
  </r>
  <r>
    <x v="5"/>
    <s v="M3"/>
    <s v="EURO 0-II"/>
    <x v="6"/>
    <s v="Vranov nad Topľou"/>
    <s v="Prešovský kraj"/>
    <n v="16433"/>
    <n v="0"/>
    <n v="20674"/>
  </r>
  <r>
    <x v="5"/>
    <s v="M3"/>
    <s v="EURO 0-II"/>
    <x v="6"/>
    <s v="Zvolen"/>
    <s v="Banskobystrický kraj"/>
    <n v="1152"/>
    <n v="0"/>
    <n v="1714"/>
  </r>
  <r>
    <x v="5"/>
    <s v="M3"/>
    <s v="EURO 0-II"/>
    <x v="6"/>
    <s v="Žilina"/>
    <s v="Žilinský kraj"/>
    <n v="27198"/>
    <n v="0"/>
    <n v="36544"/>
  </r>
  <r>
    <x v="5"/>
    <s v="M3"/>
    <s v="EURO 0-II"/>
    <x v="7"/>
    <s v="Banská Bystrica"/>
    <s v="Banskobystrický kraj"/>
    <n v="5648"/>
    <n v="466"/>
    <n v="5821"/>
  </r>
  <r>
    <x v="5"/>
    <s v="M3"/>
    <s v="EURO 0-II"/>
    <x v="7"/>
    <s v="Bratislava IV"/>
    <s v="Bratislavský kraj"/>
    <n v="5527"/>
    <n v="242"/>
    <n v="3030"/>
  </r>
  <r>
    <x v="5"/>
    <s v="M3"/>
    <s v="EURO 0-II"/>
    <x v="7"/>
    <s v="Bytča"/>
    <s v="Žilinský kraj"/>
    <n v="35372"/>
    <n v="2903"/>
    <n v="36285"/>
  </r>
  <r>
    <x v="5"/>
    <s v="M3"/>
    <s v="EURO 0-II"/>
    <x v="7"/>
    <s v="Detva"/>
    <s v="Banskobystrický kraj"/>
    <n v="911"/>
    <n v="128"/>
    <n v="1599"/>
  </r>
  <r>
    <x v="5"/>
    <s v="M3"/>
    <s v="EURO 0-II"/>
    <x v="7"/>
    <s v="Dolný Kubín"/>
    <s v="Žilinský kraj"/>
    <n v="13015"/>
    <n v="1189"/>
    <n v="14866"/>
  </r>
  <r>
    <x v="5"/>
    <s v="M3"/>
    <s v="EURO 0-II"/>
    <x v="7"/>
    <s v="Galanta"/>
    <s v="Trnavský kraj"/>
    <n v="11618"/>
    <n v="2027"/>
    <n v="25336"/>
  </r>
  <r>
    <x v="5"/>
    <s v="M3"/>
    <s v="EURO 0-II"/>
    <x v="7"/>
    <s v="Hlohovec"/>
    <s v="Trnavský kraj"/>
    <n v="35373"/>
    <n v="2970"/>
    <n v="37124"/>
  </r>
  <r>
    <x v="5"/>
    <s v="M3"/>
    <s v="EURO 0-II"/>
    <x v="7"/>
    <s v="Ilava"/>
    <s v="Trenčiansky kraj"/>
    <n v="73562"/>
    <n v="3505"/>
    <n v="43811"/>
  </r>
  <r>
    <x v="5"/>
    <s v="M3"/>
    <s v="EURO 0-II"/>
    <x v="7"/>
    <s v="Košice - okolie"/>
    <s v="Košický kraj"/>
    <n v="15689"/>
    <n v="1393"/>
    <n v="17416"/>
  </r>
  <r>
    <x v="5"/>
    <s v="M3"/>
    <s v="EURO 0-II"/>
    <x v="7"/>
    <s v="Levoča"/>
    <s v="Prešovský kraj"/>
    <n v="15365"/>
    <n v="1702"/>
    <n v="21273"/>
  </r>
  <r>
    <x v="5"/>
    <s v="M3"/>
    <s v="EURO 0-II"/>
    <x v="7"/>
    <s v="Liptovský Mikuláš"/>
    <s v="Žilinský kraj"/>
    <n v="38032"/>
    <n v="4561"/>
    <n v="57009"/>
  </r>
  <r>
    <x v="5"/>
    <s v="M3"/>
    <s v="EURO 0-II"/>
    <x v="7"/>
    <s v="Malacky"/>
    <s v="Bratislavský kraj"/>
    <n v="108023"/>
    <n v="14000"/>
    <n v="175003"/>
  </r>
  <r>
    <x v="5"/>
    <s v="M3"/>
    <s v="EURO 0-II"/>
    <x v="7"/>
    <s v="Martin"/>
    <s v="Žilinský kraj"/>
    <n v="40229"/>
    <n v="1636"/>
    <n v="20447"/>
  </r>
  <r>
    <x v="5"/>
    <s v="M3"/>
    <s v="EURO 0-II"/>
    <x v="7"/>
    <s v="Nitra"/>
    <s v="Nitriansky kraj"/>
    <n v="108953"/>
    <n v="10556"/>
    <n v="131956"/>
  </r>
  <r>
    <x v="5"/>
    <s v="M3"/>
    <s v="EURO 0-II"/>
    <x v="7"/>
    <s v="Nové Mesto nad Váhom"/>
    <s v="Trenčiansky kraj"/>
    <n v="25494"/>
    <n v="4578"/>
    <n v="57222"/>
  </r>
  <r>
    <x v="5"/>
    <s v="M3"/>
    <s v="EURO 0-II"/>
    <x v="7"/>
    <s v="Piešťany"/>
    <s v="Trnavský kraj"/>
    <n v="24812"/>
    <n v="4109"/>
    <n v="51359"/>
  </r>
  <r>
    <x v="5"/>
    <s v="M3"/>
    <s v="EURO 0-II"/>
    <x v="7"/>
    <s v="Poprad"/>
    <s v="Prešovský kraj"/>
    <n v="38325"/>
    <n v="4566"/>
    <n v="57073"/>
  </r>
  <r>
    <x v="5"/>
    <s v="M3"/>
    <s v="EURO 0-II"/>
    <x v="7"/>
    <s v="Považská Bystrica"/>
    <s v="Trenčiansky kraj"/>
    <n v="31578"/>
    <n v="4212"/>
    <n v="52645"/>
  </r>
  <r>
    <x v="5"/>
    <s v="M3"/>
    <s v="EURO 0-II"/>
    <x v="7"/>
    <s v="Prešov"/>
    <s v="Prešovský kraj"/>
    <n v="15970"/>
    <n v="1738"/>
    <n v="21729"/>
  </r>
  <r>
    <x v="5"/>
    <s v="M3"/>
    <s v="EURO 0-II"/>
    <x v="7"/>
    <s v="Púchov"/>
    <s v="Trenčiansky kraj"/>
    <n v="13955"/>
    <n v="1323"/>
    <n v="16537"/>
  </r>
  <r>
    <x v="5"/>
    <s v="M3"/>
    <s v="EURO 0-II"/>
    <x v="7"/>
    <s v="Revúca"/>
    <s v="Banskobystrický kraj"/>
    <n v="3732"/>
    <n v="262"/>
    <n v="3280"/>
  </r>
  <r>
    <x v="5"/>
    <s v="M3"/>
    <s v="EURO 0-II"/>
    <x v="7"/>
    <s v="Rimavská Sobota"/>
    <s v="Banskobystrický kraj"/>
    <n v="7446"/>
    <n v="534"/>
    <n v="6671"/>
  </r>
  <r>
    <x v="5"/>
    <s v="M3"/>
    <s v="EURO 0-II"/>
    <x v="7"/>
    <s v="Ružomberok"/>
    <s v="Žilinský kraj"/>
    <n v="1973"/>
    <n v="131"/>
    <n v="1638"/>
  </r>
  <r>
    <x v="5"/>
    <s v="M3"/>
    <s v="EURO 0-II"/>
    <x v="7"/>
    <s v="Senec"/>
    <s v="Bratislavský kraj"/>
    <n v="62855"/>
    <n v="5107"/>
    <n v="63838"/>
  </r>
  <r>
    <x v="5"/>
    <s v="M3"/>
    <s v="EURO 0-II"/>
    <x v="7"/>
    <s v="Senica"/>
    <s v="Trnavský kraj"/>
    <n v="12546"/>
    <n v="1877"/>
    <n v="23463"/>
  </r>
  <r>
    <x v="5"/>
    <s v="M3"/>
    <s v="EURO 0-II"/>
    <x v="7"/>
    <s v="Spišská Nová Ves"/>
    <s v="Košický kraj"/>
    <n v="206"/>
    <n v="55"/>
    <n v="691"/>
  </r>
  <r>
    <x v="5"/>
    <s v="M3"/>
    <s v="EURO 0-II"/>
    <x v="7"/>
    <s v="Svidník"/>
    <s v="Prešovský kraj"/>
    <n v="3433"/>
    <n v="358"/>
    <n v="4473"/>
  </r>
  <r>
    <x v="5"/>
    <s v="M3"/>
    <s v="EURO 0-II"/>
    <x v="7"/>
    <s v="Trenčín"/>
    <s v="Trenčiansky kraj"/>
    <n v="56721"/>
    <n v="5725"/>
    <n v="71565"/>
  </r>
  <r>
    <x v="5"/>
    <s v="M3"/>
    <s v="EURO 0-II"/>
    <x v="7"/>
    <s v="Trnava"/>
    <s v="Trnavský kraj"/>
    <n v="73278"/>
    <n v="8012"/>
    <n v="100150"/>
  </r>
  <r>
    <x v="5"/>
    <s v="M3"/>
    <s v="EURO 0-II"/>
    <x v="7"/>
    <s v="Turčianske Teplice"/>
    <s v="Žilinský kraj"/>
    <n v="4916"/>
    <n v="213"/>
    <n v="2659"/>
  </r>
  <r>
    <x v="5"/>
    <s v="M3"/>
    <s v="EURO 0-II"/>
    <x v="7"/>
    <s v="Tvrdošín"/>
    <s v="Žilinský kraj"/>
    <n v="19924"/>
    <n v="2046"/>
    <n v="25575"/>
  </r>
  <r>
    <x v="5"/>
    <s v="M3"/>
    <s v="EURO 0-II"/>
    <x v="7"/>
    <s v="Zlaté Moravce"/>
    <s v="Nitriansky kraj"/>
    <n v="48726"/>
    <n v="6273"/>
    <n v="78417"/>
  </r>
  <r>
    <x v="5"/>
    <s v="M3"/>
    <s v="EURO 0-II"/>
    <x v="7"/>
    <s v="Zvolen"/>
    <s v="Banskobystrický kraj"/>
    <n v="94152"/>
    <n v="4568"/>
    <n v="57103"/>
  </r>
  <r>
    <x v="5"/>
    <s v="M3"/>
    <s v="EURO 0-II"/>
    <x v="7"/>
    <s v="Žarnovica"/>
    <s v="Banskobystrický kraj"/>
    <n v="3042"/>
    <n v="664"/>
    <n v="8303"/>
  </r>
  <r>
    <x v="5"/>
    <s v="M3"/>
    <s v="EURO 0-II"/>
    <x v="7"/>
    <s v="Žiar nad Hronom"/>
    <s v="Banskobystrický kraj"/>
    <n v="46675"/>
    <n v="4875"/>
    <n v="60941"/>
  </r>
  <r>
    <x v="5"/>
    <s v="M3"/>
    <s v="EURO 0-II"/>
    <x v="7"/>
    <s v="Žilina"/>
    <s v="Žilinský kraj"/>
    <n v="38684"/>
    <n v="4254"/>
    <n v="53171"/>
  </r>
  <r>
    <x v="5"/>
    <s v="M3"/>
    <s v="EURO 0-II"/>
    <x v="8"/>
    <s v="Bánovce nad Bebravou"/>
    <s v="Trenčiansky kraj"/>
    <n v="771"/>
    <n v="0"/>
    <n v="13359"/>
  </r>
  <r>
    <x v="5"/>
    <s v="M3"/>
    <s v="EURO 0-II"/>
    <x v="8"/>
    <s v="Banská Bystrica"/>
    <s v="Banskobystrický kraj"/>
    <n v="22"/>
    <n v="0"/>
    <n v="233"/>
  </r>
  <r>
    <x v="5"/>
    <s v="M3"/>
    <s v="EURO 0-II"/>
    <x v="8"/>
    <s v="Banská Štiavnica"/>
    <s v="Banskobystrický kraj"/>
    <n v="17"/>
    <n v="0"/>
    <n v="542"/>
  </r>
  <r>
    <x v="5"/>
    <s v="M3"/>
    <s v="EURO 0-II"/>
    <x v="8"/>
    <s v="Bardejov"/>
    <s v="Prešovský kraj"/>
    <n v="3624"/>
    <n v="0"/>
    <n v="117570"/>
  </r>
  <r>
    <x v="5"/>
    <s v="M3"/>
    <s v="EURO 0-II"/>
    <x v="8"/>
    <s v="Bratislava I"/>
    <s v="Bratislavský kraj"/>
    <n v="1278"/>
    <n v="0"/>
    <n v="6773"/>
  </r>
  <r>
    <x v="5"/>
    <s v="M3"/>
    <s v="EURO 0-II"/>
    <x v="8"/>
    <s v="Bratislava III"/>
    <s v="Bratislavský kraj"/>
    <n v="585"/>
    <n v="0"/>
    <n v="3101"/>
  </r>
  <r>
    <x v="5"/>
    <s v="M3"/>
    <s v="EURO 0-II"/>
    <x v="8"/>
    <s v="Bratislava IV"/>
    <s v="Bratislavský kraj"/>
    <n v="49"/>
    <n v="0"/>
    <n v="549"/>
  </r>
  <r>
    <x v="5"/>
    <s v="M3"/>
    <s v="EURO 0-II"/>
    <x v="8"/>
    <s v="Brezno"/>
    <s v="Banskobystrický kraj"/>
    <n v="640"/>
    <n v="0"/>
    <n v="9842"/>
  </r>
  <r>
    <x v="5"/>
    <s v="M3"/>
    <s v="EURO 0-II"/>
    <x v="8"/>
    <s v="Bytča"/>
    <s v="Žilinský kraj"/>
    <n v="1117"/>
    <n v="0"/>
    <n v="25489"/>
  </r>
  <r>
    <x v="5"/>
    <s v="M3"/>
    <s v="EURO 0-II"/>
    <x v="8"/>
    <s v="Čadca"/>
    <s v="Žilinský kraj"/>
    <n v="4499"/>
    <n v="0"/>
    <n v="67254"/>
  </r>
  <r>
    <x v="5"/>
    <s v="M3"/>
    <s v="EURO 0-II"/>
    <x v="8"/>
    <s v="Detva"/>
    <s v="Banskobystrický kraj"/>
    <n v="113"/>
    <n v="0"/>
    <n v="4419"/>
  </r>
  <r>
    <x v="5"/>
    <s v="M3"/>
    <s v="EURO 0-II"/>
    <x v="8"/>
    <s v="Dolný Kubín"/>
    <s v="Žilinský kraj"/>
    <n v="1"/>
    <n v="0"/>
    <n v="44"/>
  </r>
  <r>
    <x v="5"/>
    <s v="M3"/>
    <s v="EURO 0-II"/>
    <x v="8"/>
    <s v="Dunajská Streda"/>
    <s v="Trnavský kraj"/>
    <n v="1319"/>
    <n v="0"/>
    <n v="55984"/>
  </r>
  <r>
    <x v="5"/>
    <s v="M3"/>
    <s v="EURO 0-II"/>
    <x v="8"/>
    <s v="Galanta"/>
    <s v="Trnavský kraj"/>
    <n v="5237"/>
    <n v="0"/>
    <n v="74289"/>
  </r>
  <r>
    <x v="5"/>
    <s v="M3"/>
    <s v="EURO 0-II"/>
    <x v="8"/>
    <s v="Gelnica"/>
    <s v="Košický kraj"/>
    <n v="218"/>
    <n v="0"/>
    <n v="7405"/>
  </r>
  <r>
    <x v="5"/>
    <s v="M3"/>
    <s v="EURO 0-II"/>
    <x v="8"/>
    <s v="Hlohovec"/>
    <s v="Trnavský kraj"/>
    <n v="2069"/>
    <n v="0"/>
    <n v="19692"/>
  </r>
  <r>
    <x v="5"/>
    <s v="M3"/>
    <s v="EURO 0-II"/>
    <x v="8"/>
    <s v="Humenné"/>
    <s v="Prešovský kraj"/>
    <n v="2105"/>
    <n v="0"/>
    <n v="7232"/>
  </r>
  <r>
    <x v="5"/>
    <s v="M3"/>
    <s v="EURO 0-II"/>
    <x v="8"/>
    <s v="Ilava"/>
    <s v="Trenčiansky kraj"/>
    <n v="2147"/>
    <n v="0"/>
    <n v="4196"/>
  </r>
  <r>
    <x v="5"/>
    <s v="M3"/>
    <s v="EURO 0-II"/>
    <x v="8"/>
    <s v="Kežmarok"/>
    <s v="Prešovský kraj"/>
    <n v="3368"/>
    <n v="0"/>
    <n v="78469"/>
  </r>
  <r>
    <x v="5"/>
    <s v="M3"/>
    <s v="EURO 0-II"/>
    <x v="8"/>
    <s v="Komárno"/>
    <s v="Nitriansky kraj"/>
    <n v="859"/>
    <n v="0"/>
    <n v="31963"/>
  </r>
  <r>
    <x v="5"/>
    <s v="M3"/>
    <s v="EURO 0-II"/>
    <x v="8"/>
    <s v="Košice - okolie"/>
    <s v="Košický kraj"/>
    <n v="227"/>
    <n v="0"/>
    <n v="2779"/>
  </r>
  <r>
    <x v="5"/>
    <s v="M3"/>
    <s v="EURO 0-II"/>
    <x v="8"/>
    <s v="Košice I"/>
    <s v="Košický kraj"/>
    <n v="247"/>
    <n v="0"/>
    <n v="8398"/>
  </r>
  <r>
    <x v="5"/>
    <s v="M3"/>
    <s v="EURO 0-II"/>
    <x v="8"/>
    <s v="Levice"/>
    <s v="Nitriansky kraj"/>
    <n v="4931"/>
    <n v="0"/>
    <n v="49681"/>
  </r>
  <r>
    <x v="5"/>
    <s v="M3"/>
    <s v="EURO 0-II"/>
    <x v="8"/>
    <s v="Levoča"/>
    <s v="Prešovský kraj"/>
    <n v="914"/>
    <n v="0"/>
    <n v="15903"/>
  </r>
  <r>
    <x v="5"/>
    <s v="M3"/>
    <s v="EURO 0-II"/>
    <x v="8"/>
    <s v="Liptovský Mikuláš"/>
    <s v="Žilinský kraj"/>
    <n v="1284"/>
    <n v="0"/>
    <n v="24745"/>
  </r>
  <r>
    <x v="5"/>
    <s v="M3"/>
    <s v="EURO 0-II"/>
    <x v="8"/>
    <s v="Lučenec"/>
    <s v="Banskobystrický kraj"/>
    <n v="72"/>
    <n v="0"/>
    <n v="402"/>
  </r>
  <r>
    <x v="5"/>
    <s v="M3"/>
    <s v="EURO 0-II"/>
    <x v="8"/>
    <s v="Malacky"/>
    <s v="Bratislavský kraj"/>
    <n v="641"/>
    <n v="0"/>
    <n v="11113"/>
  </r>
  <r>
    <x v="5"/>
    <s v="M3"/>
    <s v="EURO 0-II"/>
    <x v="8"/>
    <s v="Martin"/>
    <s v="Žilinský kraj"/>
    <n v="1256"/>
    <n v="0"/>
    <n v="37554"/>
  </r>
  <r>
    <x v="5"/>
    <s v="M3"/>
    <s v="EURO 0-II"/>
    <x v="8"/>
    <s v="Medzilaborce"/>
    <s v="Prešovský kraj"/>
    <n v="433"/>
    <n v="0"/>
    <n v="8902"/>
  </r>
  <r>
    <x v="5"/>
    <s v="M3"/>
    <s v="EURO 0-II"/>
    <x v="8"/>
    <s v="Michalovce"/>
    <s v="Košický kraj"/>
    <n v="595"/>
    <n v="0"/>
    <n v="12898"/>
  </r>
  <r>
    <x v="5"/>
    <s v="M3"/>
    <s v="EURO 0-II"/>
    <x v="8"/>
    <s v="Myjava"/>
    <s v="Trenčiansky kraj"/>
    <n v="1070"/>
    <n v="0"/>
    <n v="14040"/>
  </r>
  <r>
    <x v="5"/>
    <s v="M3"/>
    <s v="EURO 0-II"/>
    <x v="8"/>
    <s v="Námestovo"/>
    <s v="Žilinský kraj"/>
    <n v="1342"/>
    <n v="0"/>
    <n v="26391"/>
  </r>
  <r>
    <x v="5"/>
    <s v="M3"/>
    <s v="EURO 0-II"/>
    <x v="8"/>
    <s v="Nitra"/>
    <s v="Nitriansky kraj"/>
    <n v="5376"/>
    <n v="0"/>
    <n v="102330"/>
  </r>
  <r>
    <x v="5"/>
    <s v="M3"/>
    <s v="EURO 0-II"/>
    <x v="8"/>
    <s v="Nové Mesto nad Váhom"/>
    <s v="Trenčiansky kraj"/>
    <n v="7402"/>
    <n v="0"/>
    <n v="44116"/>
  </r>
  <r>
    <x v="5"/>
    <s v="M3"/>
    <s v="EURO 0-II"/>
    <x v="8"/>
    <s v="Nové Zámky"/>
    <s v="Nitriansky kraj"/>
    <n v="7261"/>
    <n v="0"/>
    <n v="32116"/>
  </r>
  <r>
    <x v="5"/>
    <s v="M3"/>
    <s v="EURO 0-II"/>
    <x v="8"/>
    <s v="Partizánske"/>
    <s v="Trenčiansky kraj"/>
    <n v="2255"/>
    <n v="0"/>
    <n v="26326"/>
  </r>
  <r>
    <x v="5"/>
    <s v="M3"/>
    <s v="EURO 0-II"/>
    <x v="8"/>
    <s v="Pezinok"/>
    <s v="Bratislavský kraj"/>
    <n v="1145"/>
    <n v="0"/>
    <n v="19258"/>
  </r>
  <r>
    <x v="5"/>
    <s v="M3"/>
    <s v="EURO 0-II"/>
    <x v="8"/>
    <s v="Piešťany"/>
    <s v="Trnavský kraj"/>
    <n v="401"/>
    <n v="0"/>
    <n v="9455"/>
  </r>
  <r>
    <x v="5"/>
    <s v="M3"/>
    <s v="EURO 0-II"/>
    <x v="8"/>
    <s v="Poltár"/>
    <s v="Banskobystrický kraj"/>
    <n v="64"/>
    <n v="0"/>
    <n v="2022"/>
  </r>
  <r>
    <x v="5"/>
    <s v="M3"/>
    <s v="EURO 0-II"/>
    <x v="8"/>
    <s v="Poprad"/>
    <s v="Prešovský kraj"/>
    <n v="2302"/>
    <n v="0"/>
    <n v="25095"/>
  </r>
  <r>
    <x v="5"/>
    <s v="M3"/>
    <s v="EURO 0-II"/>
    <x v="8"/>
    <s v="Považská Bystrica"/>
    <s v="Trenčiansky kraj"/>
    <n v="204"/>
    <n v="0"/>
    <n v="5033"/>
  </r>
  <r>
    <x v="5"/>
    <s v="M3"/>
    <s v="EURO 0-II"/>
    <x v="8"/>
    <s v="Prešov"/>
    <s v="Prešovský kraj"/>
    <n v="3"/>
    <n v="0"/>
    <n v="230"/>
  </r>
  <r>
    <x v="5"/>
    <s v="M3"/>
    <s v="EURO 0-II"/>
    <x v="8"/>
    <s v="Prievidza"/>
    <s v="Trenčiansky kraj"/>
    <n v="1448"/>
    <n v="0"/>
    <n v="43424"/>
  </r>
  <r>
    <x v="5"/>
    <s v="M3"/>
    <s v="EURO 0-II"/>
    <x v="8"/>
    <s v="Púchov"/>
    <s v="Trenčiansky kraj"/>
    <n v="2"/>
    <n v="0"/>
    <n v="75"/>
  </r>
  <r>
    <x v="5"/>
    <s v="M3"/>
    <s v="EURO 0-II"/>
    <x v="8"/>
    <s v="Revúca"/>
    <s v="Banskobystrický kraj"/>
    <n v="1411"/>
    <n v="0"/>
    <n v="30931"/>
  </r>
  <r>
    <x v="5"/>
    <s v="M3"/>
    <s v="EURO 0-II"/>
    <x v="8"/>
    <s v="Rimavská Sobota"/>
    <s v="Banskobystrický kraj"/>
    <n v="557"/>
    <n v="0"/>
    <n v="7283"/>
  </r>
  <r>
    <x v="5"/>
    <s v="M3"/>
    <s v="EURO 0-II"/>
    <x v="8"/>
    <s v="Rožňava"/>
    <s v="Košický kraj"/>
    <n v="110"/>
    <n v="0"/>
    <n v="1533"/>
  </r>
  <r>
    <x v="5"/>
    <s v="M3"/>
    <s v="EURO 0-II"/>
    <x v="8"/>
    <s v="Senec"/>
    <s v="Bratislavský kraj"/>
    <n v="55"/>
    <n v="0"/>
    <n v="1441"/>
  </r>
  <r>
    <x v="5"/>
    <s v="M3"/>
    <s v="EURO 0-II"/>
    <x v="8"/>
    <s v="Senica"/>
    <s v="Trnavský kraj"/>
    <n v="4829"/>
    <n v="0"/>
    <n v="112009"/>
  </r>
  <r>
    <x v="5"/>
    <s v="M3"/>
    <s v="EURO 0-II"/>
    <x v="8"/>
    <s v="Skalica"/>
    <s v="Trnavský kraj"/>
    <n v="691"/>
    <n v="0"/>
    <n v="5621"/>
  </r>
  <r>
    <x v="5"/>
    <s v="M3"/>
    <s v="EURO 0-II"/>
    <x v="8"/>
    <s v="Snina"/>
    <s v="Prešovský kraj"/>
    <n v="97"/>
    <n v="0"/>
    <n v="2384"/>
  </r>
  <r>
    <x v="5"/>
    <s v="M3"/>
    <s v="EURO 0-II"/>
    <x v="8"/>
    <s v="Sobrance"/>
    <s v="Košický kraj"/>
    <n v="133"/>
    <n v="0"/>
    <n v="3888"/>
  </r>
  <r>
    <x v="5"/>
    <s v="M3"/>
    <s v="EURO 0-II"/>
    <x v="8"/>
    <s v="Spišská Nová Ves"/>
    <s v="Košický kraj"/>
    <n v="476"/>
    <n v="0"/>
    <n v="7594"/>
  </r>
  <r>
    <x v="5"/>
    <s v="M3"/>
    <s v="EURO 0-II"/>
    <x v="8"/>
    <s v="Stropkov"/>
    <s v="Prešovský kraj"/>
    <n v="1196"/>
    <n v="0"/>
    <n v="15658"/>
  </r>
  <r>
    <x v="5"/>
    <s v="M3"/>
    <s v="EURO 0-II"/>
    <x v="8"/>
    <s v="Svidník"/>
    <s v="Prešovský kraj"/>
    <n v="1245"/>
    <n v="0"/>
    <n v="11299"/>
  </r>
  <r>
    <x v="5"/>
    <s v="M3"/>
    <s v="EURO 0-II"/>
    <x v="8"/>
    <s v="Šaľa"/>
    <s v="Nitriansky kraj"/>
    <n v="2590"/>
    <n v="0"/>
    <n v="59680"/>
  </r>
  <r>
    <x v="5"/>
    <s v="M3"/>
    <s v="EURO 0-II"/>
    <x v="8"/>
    <s v="Topoľčany"/>
    <s v="Nitriansky kraj"/>
    <n v="213"/>
    <n v="0"/>
    <n v="6475"/>
  </r>
  <r>
    <x v="5"/>
    <s v="M3"/>
    <s v="EURO 0-II"/>
    <x v="8"/>
    <s v="Trebišov"/>
    <s v="Košický kraj"/>
    <n v="364"/>
    <n v="0"/>
    <n v="6006"/>
  </r>
  <r>
    <x v="5"/>
    <s v="M3"/>
    <s v="EURO 0-II"/>
    <x v="8"/>
    <s v="Trenčín"/>
    <s v="Trenčiansky kraj"/>
    <n v="3430"/>
    <n v="0"/>
    <n v="22094"/>
  </r>
  <r>
    <x v="5"/>
    <s v="M3"/>
    <s v="EURO 0-II"/>
    <x v="8"/>
    <s v="Trnava"/>
    <s v="Trnavský kraj"/>
    <n v="3620"/>
    <n v="0"/>
    <n v="78466"/>
  </r>
  <r>
    <x v="5"/>
    <s v="M3"/>
    <s v="EURO 0-II"/>
    <x v="8"/>
    <s v="Tvrdošín"/>
    <s v="Žilinský kraj"/>
    <n v="2984"/>
    <n v="0"/>
    <n v="30263"/>
  </r>
  <r>
    <x v="5"/>
    <s v="M3"/>
    <s v="EURO 0-II"/>
    <x v="8"/>
    <s v="Veľký Krtíš"/>
    <s v="Banskobystrický kraj"/>
    <n v="4255"/>
    <n v="0"/>
    <n v="5303"/>
  </r>
  <r>
    <x v="5"/>
    <s v="M3"/>
    <s v="EURO 0-II"/>
    <x v="8"/>
    <s v="Vranov nad Topľou"/>
    <s v="Prešovský kraj"/>
    <n v="736"/>
    <n v="0"/>
    <n v="8787"/>
  </r>
  <r>
    <x v="5"/>
    <s v="M3"/>
    <s v="EURO 0-II"/>
    <x v="8"/>
    <s v="Zlaté Moravce"/>
    <s v="Nitriansky kraj"/>
    <n v="1900"/>
    <n v="0"/>
    <n v="24509"/>
  </r>
  <r>
    <x v="5"/>
    <s v="M3"/>
    <s v="EURO 0-II"/>
    <x v="8"/>
    <s v="Zvolen"/>
    <s v="Banskobystrický kraj"/>
    <n v="29"/>
    <n v="0"/>
    <n v="805"/>
  </r>
  <r>
    <x v="5"/>
    <s v="M3"/>
    <s v="EURO 0-II"/>
    <x v="8"/>
    <s v="Žarnovica"/>
    <s v="Banskobystrický kraj"/>
    <n v="3275"/>
    <n v="0"/>
    <n v="16116"/>
  </r>
  <r>
    <x v="5"/>
    <s v="M3"/>
    <s v="EURO 0-II"/>
    <x v="8"/>
    <s v="Žiar nad Hronom"/>
    <s v="Banskobystrický kraj"/>
    <n v="83"/>
    <n v="0"/>
    <n v="822"/>
  </r>
  <r>
    <x v="5"/>
    <s v="M3"/>
    <s v="EURO 0-II"/>
    <x v="8"/>
    <s v="Žilina"/>
    <s v="Žilinský kraj"/>
    <n v="4909"/>
    <n v="0"/>
    <n v="40399"/>
  </r>
  <r>
    <x v="5"/>
    <s v="M3"/>
    <s v="EURO 0-II"/>
    <x v="9"/>
    <s v="Bánovce nad Bebravou"/>
    <s v="Trenčiansky kraj"/>
    <n v="4243"/>
    <n v="0"/>
    <n v="16889"/>
  </r>
  <r>
    <x v="5"/>
    <s v="M3"/>
    <s v="EURO 0-II"/>
    <x v="9"/>
    <s v="Banská Bystrica"/>
    <s v="Banskobystrický kraj"/>
    <n v="5290"/>
    <n v="0"/>
    <n v="29760"/>
  </r>
  <r>
    <x v="5"/>
    <s v="M3"/>
    <s v="EURO 0-II"/>
    <x v="9"/>
    <s v="Banská Štiavnica"/>
    <s v="Banskobystrický kraj"/>
    <n v="6086"/>
    <n v="0"/>
    <n v="25993"/>
  </r>
  <r>
    <x v="5"/>
    <s v="M3"/>
    <s v="EURO 0-II"/>
    <x v="9"/>
    <s v="Bardejov"/>
    <s v="Prešovský kraj"/>
    <n v="4238"/>
    <n v="0"/>
    <n v="24285"/>
  </r>
  <r>
    <x v="5"/>
    <s v="M3"/>
    <s v="EURO 0-II"/>
    <x v="9"/>
    <s v="Bratislava II"/>
    <s v="Bratislavský kraj"/>
    <n v="136"/>
    <n v="0"/>
    <n v="308"/>
  </r>
  <r>
    <x v="5"/>
    <s v="M3"/>
    <s v="EURO 0-II"/>
    <x v="9"/>
    <s v="Bratislava IV"/>
    <s v="Bratislavský kraj"/>
    <n v="512"/>
    <n v="0"/>
    <n v="6162"/>
  </r>
  <r>
    <x v="5"/>
    <s v="M3"/>
    <s v="EURO 0-II"/>
    <x v="9"/>
    <s v="Bratislava V"/>
    <s v="Bratislavský kraj"/>
    <n v="15"/>
    <n v="0"/>
    <n v="41"/>
  </r>
  <r>
    <x v="5"/>
    <s v="M3"/>
    <s v="EURO 0-II"/>
    <x v="9"/>
    <s v="Brezno"/>
    <s v="Banskobystrický kraj"/>
    <n v="7793"/>
    <n v="0"/>
    <n v="29683"/>
  </r>
  <r>
    <x v="5"/>
    <s v="M3"/>
    <s v="EURO 0-II"/>
    <x v="9"/>
    <s v="Bytča"/>
    <s v="Žilinský kraj"/>
    <n v="126"/>
    <n v="0"/>
    <n v="1394"/>
  </r>
  <r>
    <x v="5"/>
    <s v="M3"/>
    <s v="EURO 0-II"/>
    <x v="9"/>
    <s v="Čadca"/>
    <s v="Žilinský kraj"/>
    <n v="6793"/>
    <n v="0"/>
    <n v="37904"/>
  </r>
  <r>
    <x v="5"/>
    <s v="M3"/>
    <s v="EURO 0-II"/>
    <x v="9"/>
    <s v="Detva"/>
    <s v="Banskobystrický kraj"/>
    <n v="1745"/>
    <n v="0"/>
    <n v="4317"/>
  </r>
  <r>
    <x v="5"/>
    <s v="M3"/>
    <s v="EURO 0-II"/>
    <x v="9"/>
    <s v="Dolný Kubín"/>
    <s v="Žilinský kraj"/>
    <n v="8965"/>
    <n v="0"/>
    <n v="26962"/>
  </r>
  <r>
    <x v="5"/>
    <s v="M3"/>
    <s v="EURO 0-II"/>
    <x v="9"/>
    <s v="Dunajská Streda"/>
    <s v="Trnavský kraj"/>
    <n v="60784"/>
    <n v="0"/>
    <n v="232900"/>
  </r>
  <r>
    <x v="5"/>
    <s v="M3"/>
    <s v="EURO 0-II"/>
    <x v="9"/>
    <s v="Galanta"/>
    <s v="Trnavský kraj"/>
    <n v="33994"/>
    <n v="0"/>
    <n v="131543"/>
  </r>
  <r>
    <x v="5"/>
    <s v="M3"/>
    <s v="EURO 0-II"/>
    <x v="9"/>
    <s v="Gelnica"/>
    <s v="Košický kraj"/>
    <n v="841"/>
    <n v="0"/>
    <n v="4755"/>
  </r>
  <r>
    <x v="5"/>
    <s v="M3"/>
    <s v="EURO 0-II"/>
    <x v="9"/>
    <s v="Hlohovec"/>
    <s v="Trnavský kraj"/>
    <n v="9966"/>
    <n v="0"/>
    <n v="31054"/>
  </r>
  <r>
    <x v="5"/>
    <s v="M3"/>
    <s v="EURO 0-II"/>
    <x v="9"/>
    <s v="Humenné"/>
    <s v="Prešovský kraj"/>
    <n v="10573"/>
    <n v="0"/>
    <n v="51143"/>
  </r>
  <r>
    <x v="5"/>
    <s v="M3"/>
    <s v="EURO 0-II"/>
    <x v="9"/>
    <s v="Ilava"/>
    <s v="Trenčiansky kraj"/>
    <n v="7155"/>
    <n v="0"/>
    <n v="14384"/>
  </r>
  <r>
    <x v="5"/>
    <s v="M3"/>
    <s v="EURO 0-II"/>
    <x v="9"/>
    <s v="Kežmarok"/>
    <s v="Prešovský kraj"/>
    <n v="2808"/>
    <n v="0"/>
    <n v="13420"/>
  </r>
  <r>
    <x v="5"/>
    <s v="M3"/>
    <s v="EURO 0-II"/>
    <x v="9"/>
    <s v="Komárno"/>
    <s v="Nitriansky kraj"/>
    <n v="62162"/>
    <n v="0"/>
    <n v="409354"/>
  </r>
  <r>
    <x v="5"/>
    <s v="M3"/>
    <s v="EURO 0-II"/>
    <x v="9"/>
    <s v="Košice - okolie"/>
    <s v="Košický kraj"/>
    <n v="16470"/>
    <n v="0"/>
    <n v="66261"/>
  </r>
  <r>
    <x v="5"/>
    <s v="M3"/>
    <s v="EURO 0-II"/>
    <x v="9"/>
    <s v="Košice I"/>
    <s v="Košický kraj"/>
    <n v="876"/>
    <n v="0"/>
    <n v="3348"/>
  </r>
  <r>
    <x v="5"/>
    <s v="M3"/>
    <s v="EURO 0-II"/>
    <x v="9"/>
    <s v="Košice II"/>
    <s v="Košický kraj"/>
    <n v="597"/>
    <n v="0"/>
    <n v="2508"/>
  </r>
  <r>
    <x v="5"/>
    <s v="M3"/>
    <s v="EURO 0-II"/>
    <x v="9"/>
    <s v="Košice III"/>
    <s v="Košický kraj"/>
    <n v="7"/>
    <n v="0"/>
    <n v="85"/>
  </r>
  <r>
    <x v="5"/>
    <s v="M3"/>
    <s v="EURO 0-II"/>
    <x v="9"/>
    <s v="Košice IV"/>
    <s v="Košický kraj"/>
    <n v="645"/>
    <n v="0"/>
    <n v="3078"/>
  </r>
  <r>
    <x v="5"/>
    <s v="M3"/>
    <s v="EURO 0-II"/>
    <x v="9"/>
    <s v="Krupina"/>
    <s v="Banskobystrický kraj"/>
    <n v="5250"/>
    <n v="0"/>
    <n v="5262"/>
  </r>
  <r>
    <x v="5"/>
    <s v="M3"/>
    <s v="EURO 0-II"/>
    <x v="9"/>
    <s v="Kysucké Nové Mesto"/>
    <s v="Žilinský kraj"/>
    <n v="10092"/>
    <n v="0"/>
    <n v="45793"/>
  </r>
  <r>
    <x v="5"/>
    <s v="M3"/>
    <s v="EURO 0-II"/>
    <x v="9"/>
    <s v="Levice"/>
    <s v="Nitriansky kraj"/>
    <n v="66896"/>
    <n v="0"/>
    <n v="301608"/>
  </r>
  <r>
    <x v="5"/>
    <s v="M3"/>
    <s v="EURO 0-II"/>
    <x v="9"/>
    <s v="Levoča"/>
    <s v="Prešovský kraj"/>
    <n v="2651"/>
    <n v="0"/>
    <n v="10919"/>
  </r>
  <r>
    <x v="5"/>
    <s v="M3"/>
    <s v="EURO 0-II"/>
    <x v="9"/>
    <s v="Liptovský Mikuláš"/>
    <s v="Žilinský kraj"/>
    <n v="4043"/>
    <n v="0"/>
    <n v="14729"/>
  </r>
  <r>
    <x v="5"/>
    <s v="M3"/>
    <s v="EURO 0-II"/>
    <x v="9"/>
    <s v="Lučenec"/>
    <s v="Banskobystrický kraj"/>
    <n v="8810"/>
    <n v="0"/>
    <n v="23847"/>
  </r>
  <r>
    <x v="5"/>
    <s v="M3"/>
    <s v="EURO 0-II"/>
    <x v="9"/>
    <s v="Malacky"/>
    <s v="Bratislavský kraj"/>
    <n v="12689"/>
    <n v="0"/>
    <n v="71385"/>
  </r>
  <r>
    <x v="5"/>
    <s v="M3"/>
    <s v="EURO 0-II"/>
    <x v="9"/>
    <s v="Martin"/>
    <s v="Žilinský kraj"/>
    <n v="10772"/>
    <n v="0"/>
    <n v="30486"/>
  </r>
  <r>
    <x v="5"/>
    <s v="M3"/>
    <s v="EURO 0-II"/>
    <x v="9"/>
    <s v="Medzilaborce"/>
    <s v="Prešovský kraj"/>
    <n v="5016"/>
    <n v="0"/>
    <n v="25379"/>
  </r>
  <r>
    <x v="5"/>
    <s v="M3"/>
    <s v="EURO 0-II"/>
    <x v="9"/>
    <s v="Michalovce"/>
    <s v="Košický kraj"/>
    <n v="4822"/>
    <n v="0"/>
    <n v="19743"/>
  </r>
  <r>
    <x v="5"/>
    <s v="M3"/>
    <s v="EURO 0-II"/>
    <x v="9"/>
    <s v="Myjava"/>
    <s v="Trenčiansky kraj"/>
    <n v="6999"/>
    <n v="0"/>
    <n v="39577"/>
  </r>
  <r>
    <x v="5"/>
    <s v="M3"/>
    <s v="EURO 0-II"/>
    <x v="9"/>
    <s v="Námestovo"/>
    <s v="Žilinský kraj"/>
    <n v="10728"/>
    <n v="0"/>
    <n v="21091"/>
  </r>
  <r>
    <x v="5"/>
    <s v="M3"/>
    <s v="EURO 0-II"/>
    <x v="9"/>
    <s v="Nitra"/>
    <s v="Nitriansky kraj"/>
    <n v="61451"/>
    <n v="0"/>
    <n v="270357"/>
  </r>
  <r>
    <x v="5"/>
    <s v="M3"/>
    <s v="EURO 0-II"/>
    <x v="9"/>
    <s v="Nové Mesto nad Váhom"/>
    <s v="Trenčiansky kraj"/>
    <n v="11020"/>
    <n v="0"/>
    <n v="39529"/>
  </r>
  <r>
    <x v="5"/>
    <s v="M3"/>
    <s v="EURO 0-II"/>
    <x v="9"/>
    <s v="Nové Zámky"/>
    <s v="Nitriansky kraj"/>
    <n v="71629"/>
    <n v="0"/>
    <n v="358145"/>
  </r>
  <r>
    <x v="5"/>
    <s v="M3"/>
    <s v="EURO 0-II"/>
    <x v="9"/>
    <s v="Partizánske"/>
    <s v="Trenčiansky kraj"/>
    <n v="2026"/>
    <n v="0"/>
    <n v="8059"/>
  </r>
  <r>
    <x v="5"/>
    <s v="M3"/>
    <s v="EURO 0-II"/>
    <x v="9"/>
    <s v="Pezinok"/>
    <s v="Bratislavský kraj"/>
    <n v="2535"/>
    <n v="0"/>
    <n v="11808"/>
  </r>
  <r>
    <x v="5"/>
    <s v="M3"/>
    <s v="EURO 0-II"/>
    <x v="9"/>
    <s v="Piešťany"/>
    <s v="Trnavský kraj"/>
    <n v="7903"/>
    <n v="0"/>
    <n v="30630"/>
  </r>
  <r>
    <x v="5"/>
    <s v="M3"/>
    <s v="EURO 0-II"/>
    <x v="9"/>
    <s v="Poltár"/>
    <s v="Banskobystrický kraj"/>
    <n v="763"/>
    <n v="0"/>
    <n v="5486"/>
  </r>
  <r>
    <x v="5"/>
    <s v="M3"/>
    <s v="EURO 0-II"/>
    <x v="9"/>
    <s v="Poprad"/>
    <s v="Prešovský kraj"/>
    <n v="12409"/>
    <n v="0"/>
    <n v="56915"/>
  </r>
  <r>
    <x v="5"/>
    <s v="M3"/>
    <s v="EURO 0-II"/>
    <x v="9"/>
    <s v="Považská Bystrica"/>
    <s v="Trenčiansky kraj"/>
    <n v="18445"/>
    <n v="0"/>
    <n v="47104"/>
  </r>
  <r>
    <x v="5"/>
    <s v="M3"/>
    <s v="EURO 0-II"/>
    <x v="9"/>
    <s v="Prešov"/>
    <s v="Prešovský kraj"/>
    <n v="24086"/>
    <n v="0"/>
    <n v="82435"/>
  </r>
  <r>
    <x v="5"/>
    <s v="M3"/>
    <s v="EURO 0-II"/>
    <x v="9"/>
    <s v="Prievidza"/>
    <s v="Trenčiansky kraj"/>
    <n v="13210"/>
    <n v="0"/>
    <n v="42957"/>
  </r>
  <r>
    <x v="5"/>
    <s v="M3"/>
    <s v="EURO 0-II"/>
    <x v="9"/>
    <s v="Púchov"/>
    <s v="Trenčiansky kraj"/>
    <n v="395"/>
    <n v="0"/>
    <n v="3003"/>
  </r>
  <r>
    <x v="5"/>
    <s v="M3"/>
    <s v="EURO 0-II"/>
    <x v="9"/>
    <s v="Revúca"/>
    <s v="Banskobystrický kraj"/>
    <n v="993"/>
    <n v="0"/>
    <n v="3666"/>
  </r>
  <r>
    <x v="5"/>
    <s v="M3"/>
    <s v="EURO 0-II"/>
    <x v="9"/>
    <s v="Rimavská Sobota"/>
    <s v="Banskobystrický kraj"/>
    <n v="6569"/>
    <n v="0"/>
    <n v="30810"/>
  </r>
  <r>
    <x v="5"/>
    <s v="M3"/>
    <s v="EURO 0-II"/>
    <x v="9"/>
    <s v="Rožňava"/>
    <s v="Košický kraj"/>
    <n v="4708"/>
    <n v="0"/>
    <n v="18812"/>
  </r>
  <r>
    <x v="5"/>
    <s v="M3"/>
    <s v="EURO 0-II"/>
    <x v="9"/>
    <s v="Ružomberok"/>
    <s v="Žilinský kraj"/>
    <n v="1562"/>
    <n v="0"/>
    <n v="2567"/>
  </r>
  <r>
    <x v="5"/>
    <s v="M3"/>
    <s v="EURO 0-II"/>
    <x v="9"/>
    <s v="Sabinov"/>
    <s v="Prešovský kraj"/>
    <n v="2718"/>
    <n v="0"/>
    <n v="10295"/>
  </r>
  <r>
    <x v="5"/>
    <s v="M3"/>
    <s v="EURO 0-II"/>
    <x v="9"/>
    <s v="Senec"/>
    <s v="Bratislavský kraj"/>
    <n v="9216"/>
    <n v="0"/>
    <n v="40630"/>
  </r>
  <r>
    <x v="5"/>
    <s v="M3"/>
    <s v="EURO 0-II"/>
    <x v="9"/>
    <s v="Senica"/>
    <s v="Trnavský kraj"/>
    <n v="21475"/>
    <n v="0"/>
    <n v="122216"/>
  </r>
  <r>
    <x v="5"/>
    <s v="M3"/>
    <s v="EURO 0-II"/>
    <x v="9"/>
    <s v="Skalica"/>
    <s v="Trnavský kraj"/>
    <n v="16712"/>
    <n v="0"/>
    <n v="49997"/>
  </r>
  <r>
    <x v="5"/>
    <s v="M3"/>
    <s v="EURO 0-II"/>
    <x v="9"/>
    <s v="Snina"/>
    <s v="Prešovský kraj"/>
    <n v="4432"/>
    <n v="0"/>
    <n v="20924"/>
  </r>
  <r>
    <x v="5"/>
    <s v="M3"/>
    <s v="EURO 0-II"/>
    <x v="9"/>
    <s v="Sobrance"/>
    <s v="Košický kraj"/>
    <n v="12206"/>
    <n v="0"/>
    <n v="61435"/>
  </r>
  <r>
    <x v="5"/>
    <s v="M3"/>
    <s v="EURO 0-II"/>
    <x v="9"/>
    <s v="Spišská Nová Ves"/>
    <s v="Košický kraj"/>
    <n v="23497"/>
    <n v="0"/>
    <n v="40605"/>
  </r>
  <r>
    <x v="5"/>
    <s v="M3"/>
    <s v="EURO 0-II"/>
    <x v="9"/>
    <s v="Stará Ľubovňa"/>
    <s v="Prešovský kraj"/>
    <n v="42968"/>
    <n v="0"/>
    <n v="132349"/>
  </r>
  <r>
    <x v="5"/>
    <s v="M3"/>
    <s v="EURO 0-II"/>
    <x v="9"/>
    <s v="Stropkov"/>
    <s v="Prešovský kraj"/>
    <n v="2348"/>
    <n v="0"/>
    <n v="11132"/>
  </r>
  <r>
    <x v="5"/>
    <s v="M3"/>
    <s v="EURO 0-II"/>
    <x v="9"/>
    <s v="Svidník"/>
    <s v="Prešovský kraj"/>
    <n v="6777"/>
    <n v="0"/>
    <n v="32646"/>
  </r>
  <r>
    <x v="5"/>
    <s v="M3"/>
    <s v="EURO 0-II"/>
    <x v="9"/>
    <s v="Šaľa"/>
    <s v="Nitriansky kraj"/>
    <n v="18283"/>
    <n v="0"/>
    <n v="117552"/>
  </r>
  <r>
    <x v="5"/>
    <s v="M3"/>
    <s v="EURO 0-II"/>
    <x v="9"/>
    <s v="Topoľčany"/>
    <s v="Nitriansky kraj"/>
    <n v="27362"/>
    <n v="0"/>
    <n v="89564"/>
  </r>
  <r>
    <x v="5"/>
    <s v="M3"/>
    <s v="EURO 0-II"/>
    <x v="9"/>
    <s v="Trebišov"/>
    <s v="Košický kraj"/>
    <n v="13582"/>
    <n v="0"/>
    <n v="65089"/>
  </r>
  <r>
    <x v="5"/>
    <s v="M3"/>
    <s v="EURO 0-II"/>
    <x v="9"/>
    <s v="Trenčín"/>
    <s v="Trenčiansky kraj"/>
    <n v="18189"/>
    <n v="0"/>
    <n v="43570"/>
  </r>
  <r>
    <x v="5"/>
    <s v="M3"/>
    <s v="EURO 0-II"/>
    <x v="9"/>
    <s v="Trnava"/>
    <s v="Trnavský kraj"/>
    <n v="34034"/>
    <n v="0"/>
    <n v="149538"/>
  </r>
  <r>
    <x v="5"/>
    <s v="M3"/>
    <s v="EURO 0-II"/>
    <x v="9"/>
    <s v="Turčianske Teplice"/>
    <s v="Žilinský kraj"/>
    <n v="12064"/>
    <n v="0"/>
    <n v="37904"/>
  </r>
  <r>
    <x v="5"/>
    <s v="M3"/>
    <s v="EURO 0-II"/>
    <x v="9"/>
    <s v="Tvrdošín"/>
    <s v="Žilinský kraj"/>
    <n v="3479"/>
    <n v="0"/>
    <n v="12090"/>
  </r>
  <r>
    <x v="5"/>
    <s v="M3"/>
    <s v="EURO 0-II"/>
    <x v="9"/>
    <s v="Veľký Krtíš"/>
    <s v="Banskobystrický kraj"/>
    <n v="12224"/>
    <n v="0"/>
    <n v="49588"/>
  </r>
  <r>
    <x v="5"/>
    <s v="M3"/>
    <s v="EURO 0-II"/>
    <x v="9"/>
    <s v="Vranov nad Topľou"/>
    <s v="Prešovský kraj"/>
    <n v="8820"/>
    <n v="0"/>
    <n v="37314"/>
  </r>
  <r>
    <x v="5"/>
    <s v="M3"/>
    <s v="EURO 0-II"/>
    <x v="9"/>
    <s v="Zlaté Moravce"/>
    <s v="Nitriansky kraj"/>
    <n v="35168"/>
    <n v="0"/>
    <n v="113069"/>
  </r>
  <r>
    <x v="5"/>
    <s v="M3"/>
    <s v="EURO 0-II"/>
    <x v="9"/>
    <s v="Zvolen"/>
    <s v="Banskobystrický kraj"/>
    <n v="8434"/>
    <n v="0"/>
    <n v="36102"/>
  </r>
  <r>
    <x v="5"/>
    <s v="M3"/>
    <s v="EURO 0-II"/>
    <x v="9"/>
    <s v="Žarnovica"/>
    <s v="Banskobystrický kraj"/>
    <n v="6145"/>
    <n v="0"/>
    <n v="29032"/>
  </r>
  <r>
    <x v="5"/>
    <s v="M3"/>
    <s v="EURO 0-II"/>
    <x v="9"/>
    <s v="Žiar nad Hronom"/>
    <s v="Banskobystrický kraj"/>
    <n v="12099"/>
    <n v="0"/>
    <n v="48139"/>
  </r>
  <r>
    <x v="5"/>
    <s v="M3"/>
    <s v="EURO 0-II"/>
    <x v="9"/>
    <s v="Žilina"/>
    <s v="Žilinský kraj"/>
    <n v="3391"/>
    <n v="0"/>
    <n v="14766"/>
  </r>
  <r>
    <x v="5"/>
    <s v="M3"/>
    <s v="EURO 0-II"/>
    <x v="10"/>
    <s v="Bratislava IV"/>
    <s v="Bratislavský kraj"/>
    <n v="13923"/>
    <n v="6492"/>
    <n v="59016"/>
  </r>
  <r>
    <x v="5"/>
    <s v="M3"/>
    <s v="EURO 0-II"/>
    <x v="10"/>
    <s v="Bratislava V"/>
    <s v="Bratislavský kraj"/>
    <n v="23591"/>
    <n v="15301"/>
    <n v="139104"/>
  </r>
  <r>
    <x v="5"/>
    <s v="M3"/>
    <s v="EURO 0-II"/>
    <x v="10"/>
    <s v="Bytča"/>
    <s v="Žilinský kraj"/>
    <n v="6014"/>
    <n v="4147"/>
    <n v="37698"/>
  </r>
  <r>
    <x v="5"/>
    <s v="M3"/>
    <s v="EURO 0-II"/>
    <x v="10"/>
    <s v="Čadca"/>
    <s v="Žilinský kraj"/>
    <n v="442"/>
    <n v="12"/>
    <n v="107"/>
  </r>
  <r>
    <x v="5"/>
    <s v="M3"/>
    <s v="EURO 0-II"/>
    <x v="10"/>
    <s v="Hlohovec"/>
    <s v="Trnavský kraj"/>
    <n v="15201"/>
    <n v="14968"/>
    <n v="136071"/>
  </r>
  <r>
    <x v="5"/>
    <s v="M3"/>
    <s v="EURO 0-II"/>
    <x v="10"/>
    <s v="Ilava"/>
    <s v="Trenčiansky kraj"/>
    <n v="19599"/>
    <n v="14813"/>
    <n v="134662"/>
  </r>
  <r>
    <x v="5"/>
    <s v="M3"/>
    <s v="EURO 0-II"/>
    <x v="10"/>
    <s v="Košice - okolie"/>
    <s v="Košický kraj"/>
    <n v="11621"/>
    <n v="13263"/>
    <n v="120570"/>
  </r>
  <r>
    <x v="5"/>
    <s v="M3"/>
    <s v="EURO 0-II"/>
    <x v="10"/>
    <s v="Levoča"/>
    <s v="Prešovský kraj"/>
    <n v="18522"/>
    <n v="10963"/>
    <n v="99668"/>
  </r>
  <r>
    <x v="5"/>
    <s v="M3"/>
    <s v="EURO 0-II"/>
    <x v="10"/>
    <s v="Liptovský Mikuláš"/>
    <s v="Žilinský kraj"/>
    <n v="40910"/>
    <n v="34188"/>
    <n v="310799"/>
  </r>
  <r>
    <x v="5"/>
    <s v="M3"/>
    <s v="EURO 0-II"/>
    <x v="10"/>
    <s v="Malacky"/>
    <s v="Bratislavský kraj"/>
    <n v="23005"/>
    <n v="25204"/>
    <n v="229131"/>
  </r>
  <r>
    <x v="5"/>
    <s v="M3"/>
    <s v="EURO 0-II"/>
    <x v="10"/>
    <s v="Martin"/>
    <s v="Žilinský kraj"/>
    <n v="3975"/>
    <n v="3338"/>
    <n v="30346"/>
  </r>
  <r>
    <x v="5"/>
    <s v="M3"/>
    <s v="EURO 0-II"/>
    <x v="10"/>
    <s v="Nové Mesto nad Váhom"/>
    <s v="Trenčiansky kraj"/>
    <n v="22309"/>
    <n v="20626"/>
    <n v="187508"/>
  </r>
  <r>
    <x v="5"/>
    <s v="M3"/>
    <s v="EURO 0-II"/>
    <x v="10"/>
    <s v="Piešťany"/>
    <s v="Trnavský kraj"/>
    <n v="7722"/>
    <n v="10264"/>
    <n v="93305"/>
  </r>
  <r>
    <x v="5"/>
    <s v="M3"/>
    <s v="EURO 0-II"/>
    <x v="10"/>
    <s v="Poprad"/>
    <s v="Prešovský kraj"/>
    <n v="30755"/>
    <n v="21515"/>
    <n v="195587"/>
  </r>
  <r>
    <x v="5"/>
    <s v="M3"/>
    <s v="EURO 0-II"/>
    <x v="10"/>
    <s v="Považská Bystrica"/>
    <s v="Trenčiansky kraj"/>
    <n v="19986"/>
    <n v="13474"/>
    <n v="122489"/>
  </r>
  <r>
    <x v="5"/>
    <s v="M3"/>
    <s v="EURO 0-II"/>
    <x v="10"/>
    <s v="Prešov"/>
    <s v="Prešovský kraj"/>
    <n v="31930"/>
    <n v="24729"/>
    <n v="224812"/>
  </r>
  <r>
    <x v="5"/>
    <s v="M3"/>
    <s v="EURO 0-II"/>
    <x v="10"/>
    <s v="Púchov"/>
    <s v="Trenčiansky kraj"/>
    <n v="9025"/>
    <n v="5515"/>
    <n v="50141"/>
  </r>
  <r>
    <x v="5"/>
    <s v="M3"/>
    <s v="EURO 0-II"/>
    <x v="10"/>
    <s v="Ružomberok"/>
    <s v="Žilinský kraj"/>
    <n v="7715"/>
    <n v="1139"/>
    <n v="10354"/>
  </r>
  <r>
    <x v="5"/>
    <s v="M3"/>
    <s v="EURO 0-II"/>
    <x v="10"/>
    <s v="Senec"/>
    <s v="Bratislavský kraj"/>
    <n v="45838"/>
    <n v="49694"/>
    <n v="451763"/>
  </r>
  <r>
    <x v="5"/>
    <s v="M3"/>
    <s v="EURO 0-II"/>
    <x v="10"/>
    <s v="Senica"/>
    <s v="Trnavský kraj"/>
    <n v="16611"/>
    <n v="26049"/>
    <n v="236811"/>
  </r>
  <r>
    <x v="5"/>
    <s v="M3"/>
    <s v="EURO 0-II"/>
    <x v="10"/>
    <s v="Skalica"/>
    <s v="Trnavský kraj"/>
    <n v="7663"/>
    <n v="1496"/>
    <n v="13602"/>
  </r>
  <r>
    <x v="5"/>
    <s v="M3"/>
    <s v="EURO 0-II"/>
    <x v="10"/>
    <s v="Trenčín"/>
    <s v="Trenčiansky kraj"/>
    <n v="24785"/>
    <n v="20019"/>
    <n v="181994"/>
  </r>
  <r>
    <x v="5"/>
    <s v="M3"/>
    <s v="EURO 0-II"/>
    <x v="10"/>
    <s v="Trnava"/>
    <s v="Trnavský kraj"/>
    <n v="16769"/>
    <n v="15018"/>
    <n v="136524"/>
  </r>
  <r>
    <x v="5"/>
    <s v="M3"/>
    <s v="EURO 0-II"/>
    <x v="10"/>
    <s v="Žilina"/>
    <s v="Žilinský kraj"/>
    <n v="14738"/>
    <n v="6914"/>
    <n v="62857"/>
  </r>
  <r>
    <x v="5"/>
    <s v="M3"/>
    <s v="EURO 0-II"/>
    <x v="11"/>
    <s v="Banská Bystrica"/>
    <s v="Banskobystrický kraj"/>
    <n v="12336"/>
    <n v="11282"/>
    <n v="102562"/>
  </r>
  <r>
    <x v="5"/>
    <s v="M3"/>
    <s v="EURO 0-II"/>
    <x v="11"/>
    <s v="Detva"/>
    <s v="Banskobystrický kraj"/>
    <n v="133"/>
    <n v="75"/>
    <n v="678"/>
  </r>
  <r>
    <x v="5"/>
    <s v="M3"/>
    <s v="EURO 0-II"/>
    <x v="11"/>
    <s v="Dolný Kubín"/>
    <s v="Žilinský kraj"/>
    <n v="4150"/>
    <n v="2622"/>
    <n v="23838"/>
  </r>
  <r>
    <x v="5"/>
    <s v="M3"/>
    <s v="EURO 0-II"/>
    <x v="11"/>
    <s v="Galanta"/>
    <s v="Trnavský kraj"/>
    <n v="46001"/>
    <n v="14882"/>
    <n v="135292"/>
  </r>
  <r>
    <x v="5"/>
    <s v="M3"/>
    <s v="EURO 0-II"/>
    <x v="11"/>
    <s v="Košice - okolie"/>
    <s v="Košický kraj"/>
    <n v="8349"/>
    <n v="7112"/>
    <n v="64658"/>
  </r>
  <r>
    <x v="5"/>
    <s v="M3"/>
    <s v="EURO 0-II"/>
    <x v="11"/>
    <s v="Košice I"/>
    <s v="Košický kraj"/>
    <n v="12457"/>
    <n v="7471"/>
    <n v="67916"/>
  </r>
  <r>
    <x v="5"/>
    <s v="M3"/>
    <s v="EURO 0-II"/>
    <x v="11"/>
    <s v="Košice II"/>
    <s v="Košický kraj"/>
    <n v="9751"/>
    <n v="9073"/>
    <n v="82484"/>
  </r>
  <r>
    <x v="5"/>
    <s v="M3"/>
    <s v="EURO 0-II"/>
    <x v="11"/>
    <s v="Nitra"/>
    <s v="Nitriansky kraj"/>
    <n v="76423"/>
    <n v="31172"/>
    <n v="283384"/>
  </r>
  <r>
    <x v="5"/>
    <s v="M3"/>
    <s v="EURO 0-II"/>
    <x v="11"/>
    <s v="Púchov"/>
    <s v="Trenčiansky kraj"/>
    <n v="3144"/>
    <n v="297"/>
    <n v="2703"/>
  </r>
  <r>
    <x v="5"/>
    <s v="M3"/>
    <s v="EURO 0-II"/>
    <x v="11"/>
    <s v="Revúca"/>
    <s v="Banskobystrický kraj"/>
    <n v="5472"/>
    <n v="1640"/>
    <n v="14910"/>
  </r>
  <r>
    <x v="5"/>
    <s v="M3"/>
    <s v="EURO 0-II"/>
    <x v="11"/>
    <s v="Rimavská Sobota"/>
    <s v="Banskobystrický kraj"/>
    <n v="7485"/>
    <n v="2494"/>
    <n v="22677"/>
  </r>
  <r>
    <x v="5"/>
    <s v="M3"/>
    <s v="EURO 0-II"/>
    <x v="11"/>
    <s v="Svidník"/>
    <s v="Prešovský kraj"/>
    <n v="2819"/>
    <n v="1378"/>
    <n v="12525"/>
  </r>
  <r>
    <x v="5"/>
    <s v="M3"/>
    <s v="EURO 0-II"/>
    <x v="11"/>
    <s v="Trnava"/>
    <s v="Trnavský kraj"/>
    <n v="52830"/>
    <n v="13029"/>
    <n v="118442"/>
  </r>
  <r>
    <x v="5"/>
    <s v="M3"/>
    <s v="EURO 0-II"/>
    <x v="11"/>
    <s v="Turčianske Teplice"/>
    <s v="Žilinský kraj"/>
    <n v="1802"/>
    <n v="836"/>
    <n v="7603"/>
  </r>
  <r>
    <x v="5"/>
    <s v="M3"/>
    <s v="EURO 0-II"/>
    <x v="11"/>
    <s v="Tvrdošín"/>
    <s v="Žilinský kraj"/>
    <n v="6560"/>
    <n v="2911"/>
    <n v="26462"/>
  </r>
  <r>
    <x v="5"/>
    <s v="M3"/>
    <s v="EURO 0-II"/>
    <x v="11"/>
    <s v="Zlaté Moravce"/>
    <s v="Nitriansky kraj"/>
    <n v="25855"/>
    <n v="20336"/>
    <n v="184872"/>
  </r>
  <r>
    <x v="5"/>
    <s v="M3"/>
    <s v="EURO 0-II"/>
    <x v="11"/>
    <s v="Zvolen"/>
    <s v="Banskobystrický kraj"/>
    <n v="92771"/>
    <n v="22368"/>
    <n v="203346"/>
  </r>
  <r>
    <x v="5"/>
    <s v="M3"/>
    <s v="EURO 0-II"/>
    <x v="11"/>
    <s v="Žarnovica"/>
    <s v="Banskobystrický kraj"/>
    <n v="40268"/>
    <n v="23760"/>
    <n v="216001"/>
  </r>
  <r>
    <x v="5"/>
    <s v="M3"/>
    <s v="EURO 0-II"/>
    <x v="11"/>
    <s v="Žiar nad Hronom"/>
    <s v="Banskobystrický kraj"/>
    <n v="25478"/>
    <n v="16296"/>
    <n v="148150"/>
  </r>
  <r>
    <x v="5"/>
    <s v="N2"/>
    <s v="EURO III"/>
    <x v="3"/>
    <s v="Bánovce nad Bebravou"/>
    <s v="Trenčiansky kraj"/>
    <n v="74548"/>
    <n v="0"/>
    <n v="90793"/>
  </r>
  <r>
    <x v="5"/>
    <s v="N2"/>
    <s v="EURO III"/>
    <x v="3"/>
    <s v="Banská Bystrica"/>
    <s v="Banskobystrický kraj"/>
    <n v="153939"/>
    <n v="0"/>
    <n v="447103"/>
  </r>
  <r>
    <x v="5"/>
    <s v="N2"/>
    <s v="EURO III"/>
    <x v="3"/>
    <s v="Banská Štiavnica"/>
    <s v="Banskobystrický kraj"/>
    <n v="8951"/>
    <n v="0"/>
    <n v="22473"/>
  </r>
  <r>
    <x v="5"/>
    <s v="N2"/>
    <s v="EURO III"/>
    <x v="3"/>
    <s v="Bardejov"/>
    <s v="Prešovský kraj"/>
    <n v="48680"/>
    <n v="0"/>
    <n v="70373"/>
  </r>
  <r>
    <x v="5"/>
    <s v="N2"/>
    <s v="EURO III"/>
    <x v="3"/>
    <s v="Bratislava II"/>
    <s v="Bratislavský kraj"/>
    <n v="40367"/>
    <n v="0"/>
    <n v="72255"/>
  </r>
  <r>
    <x v="5"/>
    <s v="N2"/>
    <s v="EURO III"/>
    <x v="3"/>
    <s v="Bratislava IV"/>
    <s v="Bratislavský kraj"/>
    <n v="5175"/>
    <n v="0"/>
    <n v="24737"/>
  </r>
  <r>
    <x v="5"/>
    <s v="N2"/>
    <s v="EURO III"/>
    <x v="3"/>
    <s v="Brezno"/>
    <s v="Banskobystrický kraj"/>
    <n v="90089"/>
    <n v="0"/>
    <n v="153564"/>
  </r>
  <r>
    <x v="5"/>
    <s v="N2"/>
    <s v="EURO III"/>
    <x v="3"/>
    <s v="Bytča"/>
    <s v="Žilinský kraj"/>
    <n v="43295"/>
    <n v="0"/>
    <n v="102411"/>
  </r>
  <r>
    <x v="5"/>
    <s v="N2"/>
    <s v="EURO III"/>
    <x v="3"/>
    <s v="Čadca"/>
    <s v="Žilinský kraj"/>
    <n v="55842"/>
    <n v="0"/>
    <n v="231216"/>
  </r>
  <r>
    <x v="5"/>
    <s v="N2"/>
    <s v="EURO III"/>
    <x v="3"/>
    <s v="Detva"/>
    <s v="Banskobystrický kraj"/>
    <n v="120740"/>
    <n v="0"/>
    <n v="150828"/>
  </r>
  <r>
    <x v="5"/>
    <s v="N2"/>
    <s v="EURO III"/>
    <x v="3"/>
    <s v="Dolný Kubín"/>
    <s v="Žilinský kraj"/>
    <n v="144911"/>
    <n v="0"/>
    <n v="198705"/>
  </r>
  <r>
    <x v="5"/>
    <s v="N2"/>
    <s v="EURO III"/>
    <x v="3"/>
    <s v="Dunajská Streda"/>
    <s v="Trnavský kraj"/>
    <n v="106118"/>
    <n v="0"/>
    <n v="170463"/>
  </r>
  <r>
    <x v="5"/>
    <s v="N2"/>
    <s v="EURO III"/>
    <x v="3"/>
    <s v="Galanta"/>
    <s v="Trnavský kraj"/>
    <n v="11384"/>
    <n v="0"/>
    <n v="23142"/>
  </r>
  <r>
    <x v="5"/>
    <s v="N2"/>
    <s v="EURO III"/>
    <x v="3"/>
    <s v="Hlohovec"/>
    <s v="Trnavský kraj"/>
    <n v="15435"/>
    <n v="0"/>
    <n v="26193"/>
  </r>
  <r>
    <x v="5"/>
    <s v="N2"/>
    <s v="EURO III"/>
    <x v="3"/>
    <s v="Humenné"/>
    <s v="Prešovský kraj"/>
    <n v="41767"/>
    <n v="0"/>
    <n v="76048"/>
  </r>
  <r>
    <x v="5"/>
    <s v="N2"/>
    <s v="EURO III"/>
    <x v="3"/>
    <s v="Ilava"/>
    <s v="Trenčiansky kraj"/>
    <n v="45614"/>
    <n v="0"/>
    <n v="72993"/>
  </r>
  <r>
    <x v="5"/>
    <s v="N2"/>
    <s v="EURO III"/>
    <x v="3"/>
    <s v="Kežmarok"/>
    <s v="Prešovský kraj"/>
    <n v="62871"/>
    <n v="0"/>
    <n v="83857"/>
  </r>
  <r>
    <x v="5"/>
    <s v="N2"/>
    <s v="EURO III"/>
    <x v="3"/>
    <s v="Komárno"/>
    <s v="Nitriansky kraj"/>
    <n v="114323"/>
    <n v="0"/>
    <n v="189539"/>
  </r>
  <r>
    <x v="5"/>
    <s v="N2"/>
    <s v="EURO III"/>
    <x v="3"/>
    <s v="Košice - okolie"/>
    <s v="Košický kraj"/>
    <n v="125927"/>
    <n v="0"/>
    <n v="130301"/>
  </r>
  <r>
    <x v="5"/>
    <s v="N2"/>
    <s v="EURO III"/>
    <x v="3"/>
    <s v="Košice I"/>
    <s v="Košický kraj"/>
    <n v="9201"/>
    <n v="0"/>
    <n v="92467"/>
  </r>
  <r>
    <x v="5"/>
    <s v="N2"/>
    <s v="EURO III"/>
    <x v="3"/>
    <s v="Košice II"/>
    <s v="Košický kraj"/>
    <n v="30047"/>
    <n v="0"/>
    <n v="105517"/>
  </r>
  <r>
    <x v="5"/>
    <s v="N2"/>
    <s v="EURO III"/>
    <x v="3"/>
    <s v="Košice III"/>
    <s v="Košický kraj"/>
    <n v="2808"/>
    <n v="0"/>
    <n v="29212"/>
  </r>
  <r>
    <x v="5"/>
    <s v="N2"/>
    <s v="EURO III"/>
    <x v="3"/>
    <s v="Košice IV"/>
    <s v="Košický kraj"/>
    <n v="16615"/>
    <n v="0"/>
    <n v="47999"/>
  </r>
  <r>
    <x v="5"/>
    <s v="N2"/>
    <s v="EURO III"/>
    <x v="3"/>
    <s v="Krupina"/>
    <s v="Banskobystrický kraj"/>
    <n v="74823"/>
    <n v="0"/>
    <n v="101726"/>
  </r>
  <r>
    <x v="5"/>
    <s v="N2"/>
    <s v="EURO III"/>
    <x v="3"/>
    <s v="Kysucké Nové Mesto"/>
    <s v="Žilinský kraj"/>
    <n v="69548"/>
    <n v="0"/>
    <n v="50708"/>
  </r>
  <r>
    <x v="5"/>
    <s v="N2"/>
    <s v="EURO III"/>
    <x v="3"/>
    <s v="Levice"/>
    <s v="Nitriansky kraj"/>
    <n v="157674"/>
    <n v="0"/>
    <n v="217415"/>
  </r>
  <r>
    <x v="5"/>
    <s v="N2"/>
    <s v="EURO III"/>
    <x v="3"/>
    <s v="Levoča"/>
    <s v="Prešovský kraj"/>
    <n v="131257"/>
    <n v="0"/>
    <n v="131996"/>
  </r>
  <r>
    <x v="5"/>
    <s v="N2"/>
    <s v="EURO III"/>
    <x v="3"/>
    <s v="Liptovský Mikuláš"/>
    <s v="Žilinský kraj"/>
    <n v="26786"/>
    <n v="0"/>
    <n v="35447"/>
  </r>
  <r>
    <x v="5"/>
    <s v="N2"/>
    <s v="EURO III"/>
    <x v="3"/>
    <s v="Lučenec"/>
    <s v="Banskobystrický kraj"/>
    <n v="135157"/>
    <n v="0"/>
    <n v="137653"/>
  </r>
  <r>
    <x v="5"/>
    <s v="N2"/>
    <s v="EURO III"/>
    <x v="3"/>
    <s v="Malacky"/>
    <s v="Bratislavský kraj"/>
    <n v="13948"/>
    <n v="0"/>
    <n v="36578"/>
  </r>
  <r>
    <x v="5"/>
    <s v="N2"/>
    <s v="EURO III"/>
    <x v="3"/>
    <s v="Martin"/>
    <s v="Žilinský kraj"/>
    <n v="113255"/>
    <n v="0"/>
    <n v="453718"/>
  </r>
  <r>
    <x v="5"/>
    <s v="N2"/>
    <s v="EURO III"/>
    <x v="3"/>
    <s v="Michalovce"/>
    <s v="Košický kraj"/>
    <n v="141923"/>
    <n v="0"/>
    <n v="221859"/>
  </r>
  <r>
    <x v="5"/>
    <s v="N2"/>
    <s v="EURO III"/>
    <x v="3"/>
    <s v="Námestovo"/>
    <s v="Žilinský kraj"/>
    <n v="42152"/>
    <n v="0"/>
    <n v="75434"/>
  </r>
  <r>
    <x v="5"/>
    <s v="N2"/>
    <s v="EURO III"/>
    <x v="3"/>
    <s v="Nitra"/>
    <s v="Nitriansky kraj"/>
    <n v="202859"/>
    <n v="0"/>
    <n v="399538"/>
  </r>
  <r>
    <x v="5"/>
    <s v="N2"/>
    <s v="EURO III"/>
    <x v="3"/>
    <s v="Nové Mesto nad Váhom"/>
    <s v="Trenčiansky kraj"/>
    <n v="59657"/>
    <n v="0"/>
    <n v="107601"/>
  </r>
  <r>
    <x v="5"/>
    <s v="N2"/>
    <s v="EURO III"/>
    <x v="3"/>
    <s v="Nové Zámky"/>
    <s v="Nitriansky kraj"/>
    <n v="113423"/>
    <n v="0"/>
    <n v="330710"/>
  </r>
  <r>
    <x v="5"/>
    <s v="N2"/>
    <s v="EURO III"/>
    <x v="3"/>
    <s v="Partizánske"/>
    <s v="Trenčiansky kraj"/>
    <n v="41488"/>
    <n v="0"/>
    <n v="94122"/>
  </r>
  <r>
    <x v="5"/>
    <s v="N2"/>
    <s v="EURO III"/>
    <x v="3"/>
    <s v="Piešťany"/>
    <s v="Trnavský kraj"/>
    <n v="12866"/>
    <n v="0"/>
    <n v="23093"/>
  </r>
  <r>
    <x v="5"/>
    <s v="N2"/>
    <s v="EURO III"/>
    <x v="3"/>
    <s v="Poprad"/>
    <s v="Prešovský kraj"/>
    <n v="62856"/>
    <n v="0"/>
    <n v="109182"/>
  </r>
  <r>
    <x v="5"/>
    <s v="N2"/>
    <s v="EURO III"/>
    <x v="3"/>
    <s v="Považská Bystrica"/>
    <s v="Trenčiansky kraj"/>
    <n v="12757"/>
    <n v="0"/>
    <n v="37904"/>
  </r>
  <r>
    <x v="5"/>
    <s v="N2"/>
    <s v="EURO III"/>
    <x v="3"/>
    <s v="Prešov"/>
    <s v="Prešovský kraj"/>
    <n v="323899"/>
    <n v="0"/>
    <n v="775598"/>
  </r>
  <r>
    <x v="5"/>
    <s v="N2"/>
    <s v="EURO III"/>
    <x v="3"/>
    <s v="Prievidza"/>
    <s v="Trenčiansky kraj"/>
    <n v="295356"/>
    <n v="0"/>
    <n v="507295"/>
  </r>
  <r>
    <x v="5"/>
    <s v="N2"/>
    <s v="EURO III"/>
    <x v="3"/>
    <s v="Púchov"/>
    <s v="Trenčiansky kraj"/>
    <n v="62485"/>
    <n v="0"/>
    <n v="116395"/>
  </r>
  <r>
    <x v="5"/>
    <s v="N2"/>
    <s v="EURO III"/>
    <x v="3"/>
    <s v="Revúca"/>
    <s v="Banskobystrický kraj"/>
    <n v="4482"/>
    <n v="0"/>
    <n v="7978"/>
  </r>
  <r>
    <x v="5"/>
    <s v="N2"/>
    <s v="EURO III"/>
    <x v="3"/>
    <s v="Rimavská Sobota"/>
    <s v="Banskobystrický kraj"/>
    <n v="100720"/>
    <n v="0"/>
    <n v="139468"/>
  </r>
  <r>
    <x v="5"/>
    <s v="N2"/>
    <s v="EURO III"/>
    <x v="3"/>
    <s v="Rožňava"/>
    <s v="Košický kraj"/>
    <n v="113513"/>
    <n v="0"/>
    <n v="112244"/>
  </r>
  <r>
    <x v="5"/>
    <s v="N2"/>
    <s v="EURO III"/>
    <x v="3"/>
    <s v="Ružomberok"/>
    <s v="Žilinský kraj"/>
    <n v="143026"/>
    <n v="0"/>
    <n v="462274"/>
  </r>
  <r>
    <x v="5"/>
    <s v="N2"/>
    <s v="EURO III"/>
    <x v="3"/>
    <s v="Sabinov"/>
    <s v="Prešovský kraj"/>
    <n v="73646"/>
    <n v="0"/>
    <n v="152832"/>
  </r>
  <r>
    <x v="5"/>
    <s v="N2"/>
    <s v="EURO III"/>
    <x v="3"/>
    <s v="Senec"/>
    <s v="Bratislavský kraj"/>
    <n v="76466"/>
    <n v="0"/>
    <n v="167267"/>
  </r>
  <r>
    <x v="5"/>
    <s v="N2"/>
    <s v="EURO III"/>
    <x v="3"/>
    <s v="Senica"/>
    <s v="Trnavský kraj"/>
    <n v="55676"/>
    <n v="0"/>
    <n v="128124"/>
  </r>
  <r>
    <x v="5"/>
    <s v="N2"/>
    <s v="EURO III"/>
    <x v="3"/>
    <s v="Skalica"/>
    <s v="Trnavský kraj"/>
    <n v="63138"/>
    <n v="0"/>
    <n v="98854"/>
  </r>
  <r>
    <x v="5"/>
    <s v="N2"/>
    <s v="EURO III"/>
    <x v="3"/>
    <s v="Snina"/>
    <s v="Prešovský kraj"/>
    <n v="24549"/>
    <n v="0"/>
    <n v="65200"/>
  </r>
  <r>
    <x v="5"/>
    <s v="N2"/>
    <s v="EURO III"/>
    <x v="3"/>
    <s v="Sobrance"/>
    <s v="Košický kraj"/>
    <n v="14263"/>
    <n v="0"/>
    <n v="15113"/>
  </r>
  <r>
    <x v="5"/>
    <s v="N2"/>
    <s v="EURO III"/>
    <x v="3"/>
    <s v="Stará Ľubovňa"/>
    <s v="Prešovský kraj"/>
    <n v="65524"/>
    <n v="0"/>
    <n v="100712"/>
  </r>
  <r>
    <x v="5"/>
    <s v="N2"/>
    <s v="EURO III"/>
    <x v="3"/>
    <s v="Stropkov"/>
    <s v="Prešovský kraj"/>
    <n v="54636"/>
    <n v="0"/>
    <n v="65288"/>
  </r>
  <r>
    <x v="5"/>
    <s v="N2"/>
    <s v="EURO III"/>
    <x v="3"/>
    <s v="Svidník"/>
    <s v="Prešovský kraj"/>
    <n v="90668"/>
    <n v="0"/>
    <n v="119249"/>
  </r>
  <r>
    <x v="5"/>
    <s v="N2"/>
    <s v="EURO III"/>
    <x v="3"/>
    <s v="Šaľa"/>
    <s v="Nitriansky kraj"/>
    <n v="56325"/>
    <n v="0"/>
    <n v="143204"/>
  </r>
  <r>
    <x v="5"/>
    <s v="N2"/>
    <s v="EURO III"/>
    <x v="3"/>
    <s v="Topoľčany"/>
    <s v="Nitriansky kraj"/>
    <n v="56201"/>
    <n v="0"/>
    <n v="297700"/>
  </r>
  <r>
    <x v="5"/>
    <s v="N2"/>
    <s v="EURO III"/>
    <x v="3"/>
    <s v="Trebišov"/>
    <s v="Košický kraj"/>
    <n v="119087"/>
    <n v="0"/>
    <n v="182283"/>
  </r>
  <r>
    <x v="5"/>
    <s v="N2"/>
    <s v="EURO III"/>
    <x v="3"/>
    <s v="Trenčín"/>
    <s v="Trenčiansky kraj"/>
    <n v="144046"/>
    <n v="0"/>
    <n v="230136"/>
  </r>
  <r>
    <x v="5"/>
    <s v="N2"/>
    <s v="EURO III"/>
    <x v="3"/>
    <s v="Trnava"/>
    <s v="Trnavský kraj"/>
    <n v="95115"/>
    <n v="0"/>
    <n v="214477"/>
  </r>
  <r>
    <x v="5"/>
    <s v="N2"/>
    <s v="EURO III"/>
    <x v="3"/>
    <s v="Turčianske Teplice"/>
    <s v="Žilinský kraj"/>
    <n v="23420"/>
    <n v="0"/>
    <n v="25229"/>
  </r>
  <r>
    <x v="5"/>
    <s v="N2"/>
    <s v="EURO III"/>
    <x v="3"/>
    <s v="Tvrdošín"/>
    <s v="Žilinský kraj"/>
    <n v="33600"/>
    <n v="0"/>
    <n v="77143"/>
  </r>
  <r>
    <x v="5"/>
    <s v="N2"/>
    <s v="EURO III"/>
    <x v="3"/>
    <s v="Veľký Krtíš"/>
    <s v="Banskobystrický kraj"/>
    <n v="17100"/>
    <n v="0"/>
    <n v="17344"/>
  </r>
  <r>
    <x v="5"/>
    <s v="N2"/>
    <s v="EURO III"/>
    <x v="3"/>
    <s v="Vranov nad Topľou"/>
    <s v="Prešovský kraj"/>
    <n v="251294"/>
    <n v="0"/>
    <n v="348360"/>
  </r>
  <r>
    <x v="5"/>
    <s v="N2"/>
    <s v="EURO III"/>
    <x v="3"/>
    <s v="Zlaté Moravce"/>
    <s v="Nitriansky kraj"/>
    <n v="8817"/>
    <n v="0"/>
    <n v="4206"/>
  </r>
  <r>
    <x v="5"/>
    <s v="N2"/>
    <s v="EURO III"/>
    <x v="3"/>
    <s v="Zvolen"/>
    <s v="Banskobystrický kraj"/>
    <n v="118447"/>
    <n v="0"/>
    <n v="214331"/>
  </r>
  <r>
    <x v="5"/>
    <s v="N2"/>
    <s v="EURO III"/>
    <x v="3"/>
    <s v="Žarnovica"/>
    <s v="Banskobystrický kraj"/>
    <n v="24674"/>
    <n v="0"/>
    <n v="34068"/>
  </r>
  <r>
    <x v="5"/>
    <s v="N2"/>
    <s v="EURO III"/>
    <x v="3"/>
    <s v="Žiar nad Hronom"/>
    <s v="Banskobystrický kraj"/>
    <n v="60920"/>
    <n v="0"/>
    <n v="121845"/>
  </r>
  <r>
    <x v="5"/>
    <s v="N2"/>
    <s v="EURO III"/>
    <x v="3"/>
    <s v="Žilina"/>
    <s v="Žilinský kraj"/>
    <n v="199968"/>
    <n v="0"/>
    <n v="646776"/>
  </r>
  <r>
    <x v="5"/>
    <s v="N2"/>
    <s v="EURO III"/>
    <x v="5"/>
    <s v="Bánovce nad Bebravou"/>
    <s v="Trenčiansky kraj"/>
    <n v="230779"/>
    <n v="23212"/>
    <n v="331570"/>
  </r>
  <r>
    <x v="5"/>
    <s v="N2"/>
    <s v="EURO III"/>
    <x v="5"/>
    <s v="Banská Bystrica"/>
    <s v="Banskobystrický kraj"/>
    <n v="378555"/>
    <n v="40064"/>
    <n v="577391"/>
  </r>
  <r>
    <x v="5"/>
    <s v="N2"/>
    <s v="EURO III"/>
    <x v="5"/>
    <s v="Bratislava II"/>
    <s v="Bratislavský kraj"/>
    <n v="26322"/>
    <n v="2358"/>
    <n v="33403"/>
  </r>
  <r>
    <x v="5"/>
    <s v="N2"/>
    <s v="EURO III"/>
    <x v="5"/>
    <s v="Brezno"/>
    <s v="Banskobystrický kraj"/>
    <n v="143968"/>
    <n v="12892"/>
    <n v="185509"/>
  </r>
  <r>
    <x v="5"/>
    <s v="N2"/>
    <s v="EURO III"/>
    <x v="5"/>
    <s v="Bytča"/>
    <s v="Žilinský kraj"/>
    <n v="181211"/>
    <n v="15759"/>
    <n v="225808"/>
  </r>
  <r>
    <x v="5"/>
    <s v="N2"/>
    <s v="EURO III"/>
    <x v="5"/>
    <s v="Čadca"/>
    <s v="Žilinský kraj"/>
    <n v="295794"/>
    <n v="38347"/>
    <n v="552540"/>
  </r>
  <r>
    <x v="5"/>
    <s v="N2"/>
    <s v="EURO III"/>
    <x v="5"/>
    <s v="Detva"/>
    <s v="Banskobystrický kraj"/>
    <n v="303918"/>
    <n v="28885"/>
    <n v="415824"/>
  </r>
  <r>
    <x v="5"/>
    <s v="N2"/>
    <s v="EURO III"/>
    <x v="5"/>
    <s v="Dolný Kubín"/>
    <s v="Žilinský kraj"/>
    <n v="693732"/>
    <n v="53746"/>
    <n v="775964"/>
  </r>
  <r>
    <x v="5"/>
    <s v="N2"/>
    <s v="EURO III"/>
    <x v="5"/>
    <s v="Dunajská Streda"/>
    <s v="Trnavský kraj"/>
    <n v="450372"/>
    <n v="58799"/>
    <n v="832468"/>
  </r>
  <r>
    <x v="5"/>
    <s v="N2"/>
    <s v="EURO III"/>
    <x v="5"/>
    <s v="Galanta"/>
    <s v="Trnavský kraj"/>
    <n v="512130"/>
    <n v="58165"/>
    <n v="830561"/>
  </r>
  <r>
    <x v="5"/>
    <s v="N2"/>
    <s v="EURO III"/>
    <x v="5"/>
    <s v="Komárno"/>
    <s v="Nitriansky kraj"/>
    <n v="422920"/>
    <n v="39595"/>
    <n v="561391"/>
  </r>
  <r>
    <x v="5"/>
    <s v="N2"/>
    <s v="EURO III"/>
    <x v="5"/>
    <s v="Košice - okolie"/>
    <s v="Košický kraj"/>
    <n v="599680"/>
    <n v="59468"/>
    <n v="853770"/>
  </r>
  <r>
    <x v="5"/>
    <s v="N2"/>
    <s v="EURO III"/>
    <x v="5"/>
    <s v="Košice II"/>
    <s v="Košický kraj"/>
    <n v="12268"/>
    <n v="1760"/>
    <n v="25333"/>
  </r>
  <r>
    <x v="5"/>
    <s v="N2"/>
    <s v="EURO III"/>
    <x v="5"/>
    <s v="Košice III"/>
    <s v="Košický kraj"/>
    <n v="33836"/>
    <n v="3075"/>
    <n v="43756"/>
  </r>
  <r>
    <x v="5"/>
    <s v="N2"/>
    <s v="EURO III"/>
    <x v="5"/>
    <s v="Košice IV"/>
    <s v="Košický kraj"/>
    <n v="25515"/>
    <n v="1815"/>
    <n v="25678"/>
  </r>
  <r>
    <x v="5"/>
    <s v="N2"/>
    <s v="EURO III"/>
    <x v="5"/>
    <s v="Krupina"/>
    <s v="Banskobystrický kraj"/>
    <n v="157777"/>
    <n v="18671"/>
    <n v="267202"/>
  </r>
  <r>
    <x v="5"/>
    <s v="N2"/>
    <s v="EURO III"/>
    <x v="5"/>
    <s v="Kysucké Nové Mesto"/>
    <s v="Žilinský kraj"/>
    <n v="365613"/>
    <n v="26697"/>
    <n v="385972"/>
  </r>
  <r>
    <x v="5"/>
    <s v="N2"/>
    <s v="EURO III"/>
    <x v="5"/>
    <s v="Levice"/>
    <s v="Nitriansky kraj"/>
    <n v="423528"/>
    <n v="53691"/>
    <n v="766542"/>
  </r>
  <r>
    <x v="5"/>
    <s v="N2"/>
    <s v="EURO III"/>
    <x v="5"/>
    <s v="Levoča"/>
    <s v="Prešovský kraj"/>
    <n v="269122"/>
    <n v="35568"/>
    <n v="510364"/>
  </r>
  <r>
    <x v="5"/>
    <s v="N2"/>
    <s v="EURO III"/>
    <x v="5"/>
    <s v="Liptovský Mikuláš"/>
    <s v="Žilinský kraj"/>
    <n v="62340"/>
    <n v="6239"/>
    <n v="89856"/>
  </r>
  <r>
    <x v="5"/>
    <s v="N2"/>
    <s v="EURO III"/>
    <x v="5"/>
    <s v="Lučenec"/>
    <s v="Banskobystrický kraj"/>
    <n v="577536"/>
    <n v="58980"/>
    <n v="850403"/>
  </r>
  <r>
    <x v="5"/>
    <s v="N2"/>
    <s v="EURO III"/>
    <x v="5"/>
    <s v="Martin"/>
    <s v="Žilinský kraj"/>
    <n v="1001516"/>
    <n v="57127"/>
    <n v="817078"/>
  </r>
  <r>
    <x v="5"/>
    <s v="N2"/>
    <s v="EURO III"/>
    <x v="5"/>
    <s v="Michalovce"/>
    <s v="Košický kraj"/>
    <n v="153999"/>
    <n v="10255"/>
    <n v="145174"/>
  </r>
  <r>
    <x v="5"/>
    <s v="N2"/>
    <s v="EURO III"/>
    <x v="5"/>
    <s v="Nitra"/>
    <s v="Nitriansky kraj"/>
    <n v="358450"/>
    <n v="44097"/>
    <n v="629908"/>
  </r>
  <r>
    <x v="5"/>
    <s v="N2"/>
    <s v="EURO III"/>
    <x v="5"/>
    <s v="Nové Zámky"/>
    <s v="Nitriansky kraj"/>
    <n v="425404"/>
    <n v="63023"/>
    <n v="900825"/>
  </r>
  <r>
    <x v="5"/>
    <s v="N2"/>
    <s v="EURO III"/>
    <x v="5"/>
    <s v="Partizánske"/>
    <s v="Trenčiansky kraj"/>
    <n v="107928"/>
    <n v="12719"/>
    <n v="181761"/>
  </r>
  <r>
    <x v="5"/>
    <s v="N2"/>
    <s v="EURO III"/>
    <x v="5"/>
    <s v="Prešov"/>
    <s v="Prešovský kraj"/>
    <n v="330465"/>
    <n v="33125"/>
    <n v="473454"/>
  </r>
  <r>
    <x v="5"/>
    <s v="N2"/>
    <s v="EURO III"/>
    <x v="5"/>
    <s v="Prievidza"/>
    <s v="Trenčiansky kraj"/>
    <n v="617800"/>
    <n v="63950"/>
    <n v="913961"/>
  </r>
  <r>
    <x v="5"/>
    <s v="N2"/>
    <s v="EURO III"/>
    <x v="5"/>
    <s v="Púchov"/>
    <s v="Trenčiansky kraj"/>
    <n v="99674"/>
    <n v="8429"/>
    <n v="120154"/>
  </r>
  <r>
    <x v="5"/>
    <s v="N2"/>
    <s v="EURO III"/>
    <x v="5"/>
    <s v="Revúca"/>
    <s v="Banskobystrický kraj"/>
    <n v="17145"/>
    <n v="1204"/>
    <n v="17402"/>
  </r>
  <r>
    <x v="5"/>
    <s v="N2"/>
    <s v="EURO III"/>
    <x v="5"/>
    <s v="Rimavská Sobota"/>
    <s v="Banskobystrický kraj"/>
    <n v="261484"/>
    <n v="27648"/>
    <n v="399294"/>
  </r>
  <r>
    <x v="5"/>
    <s v="N2"/>
    <s v="EURO III"/>
    <x v="5"/>
    <s v="Rožňava"/>
    <s v="Košický kraj"/>
    <n v="629161"/>
    <n v="61762"/>
    <n v="891381"/>
  </r>
  <r>
    <x v="5"/>
    <s v="N2"/>
    <s v="EURO III"/>
    <x v="5"/>
    <s v="Ružomberok"/>
    <s v="Žilinský kraj"/>
    <n v="820353"/>
    <n v="77034"/>
    <n v="1116742"/>
  </r>
  <r>
    <x v="5"/>
    <s v="N2"/>
    <s v="EURO III"/>
    <x v="5"/>
    <s v="Senec"/>
    <s v="Bratislavský kraj"/>
    <n v="129374"/>
    <n v="15473"/>
    <n v="220174"/>
  </r>
  <r>
    <x v="5"/>
    <s v="N2"/>
    <s v="EURO III"/>
    <x v="5"/>
    <s v="Senica"/>
    <s v="Trnavský kraj"/>
    <n v="269322"/>
    <n v="35946"/>
    <n v="510254"/>
  </r>
  <r>
    <x v="5"/>
    <s v="N2"/>
    <s v="EURO III"/>
    <x v="5"/>
    <s v="Skalica"/>
    <s v="Trnavský kraj"/>
    <n v="379667"/>
    <n v="40013"/>
    <n v="566953"/>
  </r>
  <r>
    <x v="5"/>
    <s v="N2"/>
    <s v="EURO III"/>
    <x v="5"/>
    <s v="Sobrance"/>
    <s v="Košický kraj"/>
    <n v="30773"/>
    <n v="3762"/>
    <n v="53162"/>
  </r>
  <r>
    <x v="5"/>
    <s v="N2"/>
    <s v="EURO III"/>
    <x v="5"/>
    <s v="Spišská Nová Ves"/>
    <s v="Košický kraj"/>
    <n v="12687"/>
    <n v="2966"/>
    <n v="42527"/>
  </r>
  <r>
    <x v="5"/>
    <s v="N2"/>
    <s v="EURO III"/>
    <x v="5"/>
    <s v="Stropkov"/>
    <s v="Prešovský kraj"/>
    <n v="98928"/>
    <n v="7204"/>
    <n v="102225"/>
  </r>
  <r>
    <x v="5"/>
    <s v="N2"/>
    <s v="EURO III"/>
    <x v="5"/>
    <s v="Svidník"/>
    <s v="Prešovský kraj"/>
    <n v="197504"/>
    <n v="13238"/>
    <n v="187204"/>
  </r>
  <r>
    <x v="5"/>
    <s v="N2"/>
    <s v="EURO III"/>
    <x v="5"/>
    <s v="Šaľa"/>
    <s v="Nitriansky kraj"/>
    <n v="311442"/>
    <n v="22792"/>
    <n v="327049"/>
  </r>
  <r>
    <x v="5"/>
    <s v="N2"/>
    <s v="EURO III"/>
    <x v="5"/>
    <s v="Topoľčany"/>
    <s v="Nitriansky kraj"/>
    <n v="101298"/>
    <n v="10397"/>
    <n v="148180"/>
  </r>
  <r>
    <x v="5"/>
    <s v="N2"/>
    <s v="EURO III"/>
    <x v="5"/>
    <s v="Trebišov"/>
    <s v="Košický kraj"/>
    <n v="318308"/>
    <n v="30362"/>
    <n v="430196"/>
  </r>
  <r>
    <x v="5"/>
    <s v="N2"/>
    <s v="EURO III"/>
    <x v="5"/>
    <s v="Trenčín"/>
    <s v="Trenčiansky kraj"/>
    <n v="469232"/>
    <n v="60090"/>
    <n v="857211"/>
  </r>
  <r>
    <x v="5"/>
    <s v="N2"/>
    <s v="EURO III"/>
    <x v="5"/>
    <s v="Trnava"/>
    <s v="Trnavský kraj"/>
    <n v="300962"/>
    <n v="32105"/>
    <n v="457821"/>
  </r>
  <r>
    <x v="5"/>
    <s v="N2"/>
    <s v="EURO III"/>
    <x v="5"/>
    <s v="Turčianske Teplice"/>
    <s v="Žilinský kraj"/>
    <n v="131802"/>
    <n v="16027"/>
    <n v="229317"/>
  </r>
  <r>
    <x v="5"/>
    <s v="N2"/>
    <s v="EURO III"/>
    <x v="5"/>
    <s v="Tvrdošín"/>
    <s v="Žilinský kraj"/>
    <n v="55168"/>
    <n v="5204"/>
    <n v="76126"/>
  </r>
  <r>
    <x v="5"/>
    <s v="N2"/>
    <s v="EURO III"/>
    <x v="5"/>
    <s v="Vranov nad Topľou"/>
    <s v="Prešovský kraj"/>
    <n v="475388"/>
    <n v="53440"/>
    <n v="761321"/>
  </r>
  <r>
    <x v="5"/>
    <s v="N2"/>
    <s v="EURO III"/>
    <x v="5"/>
    <s v="Zvolen"/>
    <s v="Banskobystrický kraj"/>
    <n v="447841"/>
    <n v="41546"/>
    <n v="597812"/>
  </r>
  <r>
    <x v="5"/>
    <s v="N2"/>
    <s v="EURO III"/>
    <x v="5"/>
    <s v="Žarnovica"/>
    <s v="Banskobystrický kraj"/>
    <n v="28837"/>
    <n v="2386"/>
    <n v="34320"/>
  </r>
  <r>
    <x v="5"/>
    <s v="N2"/>
    <s v="EURO III"/>
    <x v="5"/>
    <s v="Žiar nad Hronom"/>
    <s v="Banskobystrický kraj"/>
    <n v="193197"/>
    <n v="21883"/>
    <n v="314921"/>
  </r>
  <r>
    <x v="5"/>
    <s v="N2"/>
    <s v="EURO III"/>
    <x v="5"/>
    <s v="Žilina"/>
    <s v="Žilinský kraj"/>
    <n v="1154615"/>
    <n v="97143"/>
    <n v="1399353"/>
  </r>
  <r>
    <x v="5"/>
    <s v="N2"/>
    <s v="EURO III"/>
    <x v="6"/>
    <s v="Banská Bystrica"/>
    <s v="Banskobystrický kraj"/>
    <n v="26870"/>
    <n v="0"/>
    <n v="70128"/>
  </r>
  <r>
    <x v="5"/>
    <s v="N2"/>
    <s v="EURO III"/>
    <x v="6"/>
    <s v="Banská Štiavnica"/>
    <s v="Banskobystrický kraj"/>
    <n v="19989"/>
    <n v="0"/>
    <n v="48542"/>
  </r>
  <r>
    <x v="5"/>
    <s v="N2"/>
    <s v="EURO III"/>
    <x v="6"/>
    <s v="Bardejov"/>
    <s v="Prešovský kraj"/>
    <n v="81219"/>
    <n v="0"/>
    <n v="99004"/>
  </r>
  <r>
    <x v="5"/>
    <s v="N2"/>
    <s v="EURO III"/>
    <x v="6"/>
    <s v="Brezno"/>
    <s v="Banskobystrický kraj"/>
    <n v="105063"/>
    <n v="0"/>
    <n v="168562"/>
  </r>
  <r>
    <x v="5"/>
    <s v="N2"/>
    <s v="EURO III"/>
    <x v="6"/>
    <s v="Humenné"/>
    <s v="Prešovský kraj"/>
    <n v="70415"/>
    <n v="0"/>
    <n v="139743"/>
  </r>
  <r>
    <x v="5"/>
    <s v="N2"/>
    <s v="EURO III"/>
    <x v="6"/>
    <s v="Ilava"/>
    <s v="Trenčiansky kraj"/>
    <n v="24911"/>
    <n v="0"/>
    <n v="37865"/>
  </r>
  <r>
    <x v="5"/>
    <s v="N2"/>
    <s v="EURO III"/>
    <x v="6"/>
    <s v="Kežmarok"/>
    <s v="Prešovský kraj"/>
    <n v="133738"/>
    <n v="0"/>
    <n v="210084"/>
  </r>
  <r>
    <x v="5"/>
    <s v="N2"/>
    <s v="EURO III"/>
    <x v="6"/>
    <s v="Komárno"/>
    <s v="Nitriansky kraj"/>
    <n v="44634"/>
    <n v="0"/>
    <n v="79546"/>
  </r>
  <r>
    <x v="5"/>
    <s v="N2"/>
    <s v="EURO III"/>
    <x v="6"/>
    <s v="Krupina"/>
    <s v="Banskobystrický kraj"/>
    <n v="1925"/>
    <n v="0"/>
    <n v="5835"/>
  </r>
  <r>
    <x v="5"/>
    <s v="N2"/>
    <s v="EURO III"/>
    <x v="6"/>
    <s v="Levice"/>
    <s v="Nitriansky kraj"/>
    <n v="11289"/>
    <n v="0"/>
    <n v="26243"/>
  </r>
  <r>
    <x v="5"/>
    <s v="N2"/>
    <s v="EURO III"/>
    <x v="6"/>
    <s v="Lučenec"/>
    <s v="Banskobystrický kraj"/>
    <n v="134609"/>
    <n v="0"/>
    <n v="146478"/>
  </r>
  <r>
    <x v="5"/>
    <s v="N2"/>
    <s v="EURO III"/>
    <x v="6"/>
    <s v="Michalovce"/>
    <s v="Košický kraj"/>
    <n v="131822"/>
    <n v="0"/>
    <n v="265440"/>
  </r>
  <r>
    <x v="5"/>
    <s v="N2"/>
    <s v="EURO III"/>
    <x v="6"/>
    <s v="Námestovo"/>
    <s v="Žilinský kraj"/>
    <n v="146225"/>
    <n v="0"/>
    <n v="238703"/>
  </r>
  <r>
    <x v="5"/>
    <s v="N2"/>
    <s v="EURO III"/>
    <x v="6"/>
    <s v="Nové Mesto nad Váhom"/>
    <s v="Trenčiansky kraj"/>
    <n v="54715"/>
    <n v="0"/>
    <n v="67744"/>
  </r>
  <r>
    <x v="5"/>
    <s v="N2"/>
    <s v="EURO III"/>
    <x v="6"/>
    <s v="Nové Zámky"/>
    <s v="Nitriansky kraj"/>
    <n v="28275"/>
    <n v="0"/>
    <n v="48222"/>
  </r>
  <r>
    <x v="5"/>
    <s v="N2"/>
    <s v="EURO III"/>
    <x v="6"/>
    <s v="Poprad"/>
    <s v="Prešovský kraj"/>
    <n v="36324"/>
    <n v="0"/>
    <n v="102463"/>
  </r>
  <r>
    <x v="5"/>
    <s v="N2"/>
    <s v="EURO III"/>
    <x v="6"/>
    <s v="Prešov"/>
    <s v="Prešovský kraj"/>
    <n v="102621"/>
    <n v="0"/>
    <n v="170242"/>
  </r>
  <r>
    <x v="5"/>
    <s v="N2"/>
    <s v="EURO III"/>
    <x v="6"/>
    <s v="Prievidza"/>
    <s v="Trenčiansky kraj"/>
    <n v="146385"/>
    <n v="0"/>
    <n v="217057"/>
  </r>
  <r>
    <x v="5"/>
    <s v="N2"/>
    <s v="EURO III"/>
    <x v="6"/>
    <s v="Revúca"/>
    <s v="Banskobystrický kraj"/>
    <n v="3986"/>
    <n v="0"/>
    <n v="1024"/>
  </r>
  <r>
    <x v="5"/>
    <s v="N2"/>
    <s v="EURO III"/>
    <x v="6"/>
    <s v="Rimavská Sobota"/>
    <s v="Banskobystrický kraj"/>
    <n v="83380"/>
    <n v="0"/>
    <n v="103871"/>
  </r>
  <r>
    <x v="5"/>
    <s v="N2"/>
    <s v="EURO III"/>
    <x v="6"/>
    <s v="Rožňava"/>
    <s v="Košický kraj"/>
    <n v="82296"/>
    <n v="0"/>
    <n v="133301"/>
  </r>
  <r>
    <x v="5"/>
    <s v="N2"/>
    <s v="EURO III"/>
    <x v="6"/>
    <s v="Sabinov"/>
    <s v="Prešovský kraj"/>
    <n v="113214"/>
    <n v="0"/>
    <n v="164167"/>
  </r>
  <r>
    <x v="5"/>
    <s v="N2"/>
    <s v="EURO III"/>
    <x v="6"/>
    <s v="Snina"/>
    <s v="Prešovský kraj"/>
    <n v="37627"/>
    <n v="0"/>
    <n v="57767"/>
  </r>
  <r>
    <x v="5"/>
    <s v="N2"/>
    <s v="EURO III"/>
    <x v="6"/>
    <s v="Stará Ľubovňa"/>
    <s v="Prešovský kraj"/>
    <n v="195235"/>
    <n v="0"/>
    <n v="378575"/>
  </r>
  <r>
    <x v="5"/>
    <s v="N2"/>
    <s v="EURO III"/>
    <x v="6"/>
    <s v="Svidník"/>
    <s v="Prešovský kraj"/>
    <n v="29757"/>
    <n v="0"/>
    <n v="29606"/>
  </r>
  <r>
    <x v="5"/>
    <s v="N2"/>
    <s v="EURO III"/>
    <x v="6"/>
    <s v="Trenčín"/>
    <s v="Trenčiansky kraj"/>
    <n v="47783"/>
    <n v="0"/>
    <n v="52627"/>
  </r>
  <r>
    <x v="5"/>
    <s v="N2"/>
    <s v="EURO III"/>
    <x v="6"/>
    <s v="Turčianske Teplice"/>
    <s v="Žilinský kraj"/>
    <n v="7888"/>
    <n v="0"/>
    <n v="44432"/>
  </r>
  <r>
    <x v="5"/>
    <s v="N2"/>
    <s v="EURO III"/>
    <x v="6"/>
    <s v="Veľký Krtíš"/>
    <s v="Banskobystrický kraj"/>
    <n v="62093"/>
    <n v="0"/>
    <n v="146146"/>
  </r>
  <r>
    <x v="5"/>
    <s v="N2"/>
    <s v="EURO III"/>
    <x v="6"/>
    <s v="Vranov nad Topľou"/>
    <s v="Prešovský kraj"/>
    <n v="33601"/>
    <n v="0"/>
    <n v="42984"/>
  </r>
  <r>
    <x v="5"/>
    <s v="N2"/>
    <s v="EURO III"/>
    <x v="6"/>
    <s v="Zvolen"/>
    <s v="Banskobystrický kraj"/>
    <n v="2686"/>
    <n v="0"/>
    <n v="3997"/>
  </r>
  <r>
    <x v="5"/>
    <s v="N2"/>
    <s v="EURO III"/>
    <x v="6"/>
    <s v="Žilina"/>
    <s v="Žilinský kraj"/>
    <n v="183099"/>
    <n v="0"/>
    <n v="247905"/>
  </r>
  <r>
    <x v="5"/>
    <s v="N2"/>
    <s v="EURO III"/>
    <x v="7"/>
    <s v="Banská Bystrica"/>
    <s v="Banskobystrický kraj"/>
    <n v="68775"/>
    <n v="6960"/>
    <n v="76839"/>
  </r>
  <r>
    <x v="5"/>
    <s v="N2"/>
    <s v="EURO III"/>
    <x v="7"/>
    <s v="Bratislava IV"/>
    <s v="Bratislavský kraj"/>
    <n v="17731"/>
    <n v="945"/>
    <n v="10322"/>
  </r>
  <r>
    <x v="5"/>
    <s v="N2"/>
    <s v="EURO III"/>
    <x v="7"/>
    <s v="Bytča"/>
    <s v="Žilinský kraj"/>
    <n v="77863"/>
    <n v="6664"/>
    <n v="75413"/>
  </r>
  <r>
    <x v="5"/>
    <s v="N2"/>
    <s v="EURO III"/>
    <x v="7"/>
    <s v="Detva"/>
    <s v="Banskobystrický kraj"/>
    <n v="1566"/>
    <n v="237"/>
    <n v="2671"/>
  </r>
  <r>
    <x v="5"/>
    <s v="N2"/>
    <s v="EURO III"/>
    <x v="7"/>
    <s v="Dolný Kubín"/>
    <s v="Žilinský kraj"/>
    <n v="17000"/>
    <n v="1899"/>
    <n v="21091"/>
  </r>
  <r>
    <x v="5"/>
    <s v="N2"/>
    <s v="EURO III"/>
    <x v="7"/>
    <s v="Galanta"/>
    <s v="Trnavský kraj"/>
    <n v="23346"/>
    <n v="3446"/>
    <n v="38227"/>
  </r>
  <r>
    <x v="5"/>
    <s v="N2"/>
    <s v="EURO III"/>
    <x v="7"/>
    <s v="Hlohovec"/>
    <s v="Trnavský kraj"/>
    <n v="86926"/>
    <n v="8191"/>
    <n v="91163"/>
  </r>
  <r>
    <x v="5"/>
    <s v="N2"/>
    <s v="EURO III"/>
    <x v="7"/>
    <s v="Ilava"/>
    <s v="Trenčiansky kraj"/>
    <n v="137562"/>
    <n v="7561"/>
    <n v="83302"/>
  </r>
  <r>
    <x v="5"/>
    <s v="N2"/>
    <s v="EURO III"/>
    <x v="7"/>
    <s v="Košice - okolie"/>
    <s v="Košický kraj"/>
    <n v="64259"/>
    <n v="6144"/>
    <n v="67555"/>
  </r>
  <r>
    <x v="5"/>
    <s v="N2"/>
    <s v="EURO III"/>
    <x v="7"/>
    <s v="Levoča"/>
    <s v="Prešovský kraj"/>
    <n v="51589"/>
    <n v="6438"/>
    <n v="71481"/>
  </r>
  <r>
    <x v="5"/>
    <s v="N2"/>
    <s v="EURO III"/>
    <x v="7"/>
    <s v="Liptovský Mikuláš"/>
    <s v="Žilinský kraj"/>
    <n v="112544"/>
    <n v="14331"/>
    <n v="159516"/>
  </r>
  <r>
    <x v="5"/>
    <s v="N2"/>
    <s v="EURO III"/>
    <x v="7"/>
    <s v="Malacky"/>
    <s v="Bratislavský kraj"/>
    <n v="192334"/>
    <n v="26914"/>
    <n v="295532"/>
  </r>
  <r>
    <x v="5"/>
    <s v="N2"/>
    <s v="EURO III"/>
    <x v="7"/>
    <s v="Martin"/>
    <s v="Žilinský kraj"/>
    <n v="166702"/>
    <n v="8095"/>
    <n v="91032"/>
  </r>
  <r>
    <x v="5"/>
    <s v="N2"/>
    <s v="EURO III"/>
    <x v="7"/>
    <s v="Nitra"/>
    <s v="Nitriansky kraj"/>
    <n v="96914"/>
    <n v="11599"/>
    <n v="128315"/>
  </r>
  <r>
    <x v="5"/>
    <s v="N2"/>
    <s v="EURO III"/>
    <x v="7"/>
    <s v="Nové Mesto nad Váhom"/>
    <s v="Trenčiansky kraj"/>
    <n v="92567"/>
    <n v="19356"/>
    <n v="214556"/>
  </r>
  <r>
    <x v="5"/>
    <s v="N2"/>
    <s v="EURO III"/>
    <x v="7"/>
    <s v="Piešťany"/>
    <s v="Trnavský kraj"/>
    <n v="55733"/>
    <n v="9767"/>
    <n v="108435"/>
  </r>
  <r>
    <x v="5"/>
    <s v="N2"/>
    <s v="EURO III"/>
    <x v="7"/>
    <s v="Poprad"/>
    <s v="Prešovský kraj"/>
    <n v="100850"/>
    <n v="12331"/>
    <n v="136221"/>
  </r>
  <r>
    <x v="5"/>
    <s v="N2"/>
    <s v="EURO III"/>
    <x v="7"/>
    <s v="Považská Bystrica"/>
    <s v="Trenčiansky kraj"/>
    <n v="62442"/>
    <n v="8361"/>
    <n v="94434"/>
  </r>
  <r>
    <x v="5"/>
    <s v="N2"/>
    <s v="EURO III"/>
    <x v="7"/>
    <s v="Prešov"/>
    <s v="Prešovský kraj"/>
    <n v="114548"/>
    <n v="11574"/>
    <n v="127518"/>
  </r>
  <r>
    <x v="5"/>
    <s v="N2"/>
    <s v="EURO III"/>
    <x v="7"/>
    <s v="Púchov"/>
    <s v="Trenčiansky kraj"/>
    <n v="40256"/>
    <n v="4301"/>
    <n v="47778"/>
  </r>
  <r>
    <x v="5"/>
    <s v="N2"/>
    <s v="EURO III"/>
    <x v="7"/>
    <s v="Revúca"/>
    <s v="Banskobystrický kraj"/>
    <n v="9111"/>
    <n v="655"/>
    <n v="7183"/>
  </r>
  <r>
    <x v="5"/>
    <s v="N2"/>
    <s v="EURO III"/>
    <x v="7"/>
    <s v="Rimavská Sobota"/>
    <s v="Banskobystrický kraj"/>
    <n v="4829"/>
    <n v="377"/>
    <n v="4147"/>
  </r>
  <r>
    <x v="5"/>
    <s v="N2"/>
    <s v="EURO III"/>
    <x v="7"/>
    <s v="Ružomberok"/>
    <s v="Žilinský kraj"/>
    <n v="7530"/>
    <n v="566"/>
    <n v="6466"/>
  </r>
  <r>
    <x v="5"/>
    <s v="N2"/>
    <s v="EURO III"/>
    <x v="7"/>
    <s v="Senec"/>
    <s v="Bratislavský kraj"/>
    <n v="361076"/>
    <n v="33502"/>
    <n v="369444"/>
  </r>
  <r>
    <x v="5"/>
    <s v="N2"/>
    <s v="EURO III"/>
    <x v="7"/>
    <s v="Senica"/>
    <s v="Trnavský kraj"/>
    <n v="36872"/>
    <n v="4303"/>
    <n v="47105"/>
  </r>
  <r>
    <x v="5"/>
    <s v="N2"/>
    <s v="EURO III"/>
    <x v="7"/>
    <s v="Spišská Nová Ves"/>
    <s v="Košický kraj"/>
    <n v="834"/>
    <n v="247"/>
    <n v="2796"/>
  </r>
  <r>
    <x v="5"/>
    <s v="N2"/>
    <s v="EURO III"/>
    <x v="7"/>
    <s v="Svidník"/>
    <s v="Prešovský kraj"/>
    <n v="1710"/>
    <n v="203"/>
    <n v="2228"/>
  </r>
  <r>
    <x v="5"/>
    <s v="N2"/>
    <s v="EURO III"/>
    <x v="7"/>
    <s v="Trenčín"/>
    <s v="Trenčiansky kraj"/>
    <n v="193992"/>
    <n v="24681"/>
    <n v="273925"/>
  </r>
  <r>
    <x v="5"/>
    <s v="N2"/>
    <s v="EURO III"/>
    <x v="7"/>
    <s v="Trnava"/>
    <s v="Trnavský kraj"/>
    <n v="309071"/>
    <n v="37476"/>
    <n v="415991"/>
  </r>
  <r>
    <x v="5"/>
    <s v="N2"/>
    <s v="EURO III"/>
    <x v="7"/>
    <s v="Turčianske Teplice"/>
    <s v="Žilinský kraj"/>
    <n v="2616"/>
    <n v="279"/>
    <n v="3067"/>
  </r>
  <r>
    <x v="5"/>
    <s v="N2"/>
    <s v="EURO III"/>
    <x v="7"/>
    <s v="Tvrdošín"/>
    <s v="Žilinský kraj"/>
    <n v="15850"/>
    <n v="1840"/>
    <n v="20740"/>
  </r>
  <r>
    <x v="5"/>
    <s v="N2"/>
    <s v="EURO III"/>
    <x v="7"/>
    <s v="Zlaté Moravce"/>
    <s v="Nitriansky kraj"/>
    <n v="110817"/>
    <n v="16998"/>
    <n v="188430"/>
  </r>
  <r>
    <x v="5"/>
    <s v="N2"/>
    <s v="EURO III"/>
    <x v="7"/>
    <s v="Zvolen"/>
    <s v="Banskobystrický kraj"/>
    <n v="226722"/>
    <n v="14744"/>
    <n v="163869"/>
  </r>
  <r>
    <x v="5"/>
    <s v="N2"/>
    <s v="EURO III"/>
    <x v="7"/>
    <s v="Žarnovica"/>
    <s v="Banskobystrický kraj"/>
    <n v="9741"/>
    <n v="2441"/>
    <n v="27149"/>
  </r>
  <r>
    <x v="5"/>
    <s v="N2"/>
    <s v="EURO III"/>
    <x v="7"/>
    <s v="Žiar nad Hronom"/>
    <s v="Banskobystrický kraj"/>
    <n v="106099"/>
    <n v="12495"/>
    <n v="140220"/>
  </r>
  <r>
    <x v="5"/>
    <s v="N2"/>
    <s v="EURO III"/>
    <x v="7"/>
    <s v="Žilina"/>
    <s v="Žilinský kraj"/>
    <n v="183081"/>
    <n v="22514"/>
    <n v="254117"/>
  </r>
  <r>
    <x v="5"/>
    <s v="N2"/>
    <s v="EURO III"/>
    <x v="8"/>
    <s v="Bánovce nad Bebravou"/>
    <s v="Trenčiansky kraj"/>
    <n v="8724"/>
    <n v="0"/>
    <n v="148442"/>
  </r>
  <r>
    <x v="5"/>
    <s v="N2"/>
    <s v="EURO III"/>
    <x v="8"/>
    <s v="Banská Bystrica"/>
    <s v="Banskobystrický kraj"/>
    <n v="120"/>
    <n v="0"/>
    <n v="1272"/>
  </r>
  <r>
    <x v="5"/>
    <s v="N2"/>
    <s v="EURO III"/>
    <x v="8"/>
    <s v="Banská Štiavnica"/>
    <s v="Banskobystrický kraj"/>
    <n v="36"/>
    <n v="0"/>
    <n v="1148"/>
  </r>
  <r>
    <x v="5"/>
    <s v="N2"/>
    <s v="EURO III"/>
    <x v="8"/>
    <s v="Bardejov"/>
    <s v="Prešovský kraj"/>
    <n v="9126"/>
    <n v="0"/>
    <n v="299511"/>
  </r>
  <r>
    <x v="5"/>
    <s v="N2"/>
    <s v="EURO III"/>
    <x v="8"/>
    <s v="Bratislava I"/>
    <s v="Bratislavský kraj"/>
    <n v="8155"/>
    <n v="0"/>
    <n v="43222"/>
  </r>
  <r>
    <x v="5"/>
    <s v="N2"/>
    <s v="EURO III"/>
    <x v="8"/>
    <s v="Bratislava III"/>
    <s v="Bratislavský kraj"/>
    <n v="6655"/>
    <n v="0"/>
    <n v="35272"/>
  </r>
  <r>
    <x v="5"/>
    <s v="N2"/>
    <s v="EURO III"/>
    <x v="8"/>
    <s v="Bratislava IV"/>
    <s v="Bratislavský kraj"/>
    <n v="317"/>
    <n v="0"/>
    <n v="3550"/>
  </r>
  <r>
    <x v="5"/>
    <s v="N2"/>
    <s v="EURO III"/>
    <x v="8"/>
    <s v="Brezno"/>
    <s v="Banskobystrický kraj"/>
    <n v="632"/>
    <n v="0"/>
    <n v="18916"/>
  </r>
  <r>
    <x v="5"/>
    <s v="N2"/>
    <s v="EURO III"/>
    <x v="8"/>
    <s v="Bytča"/>
    <s v="Žilinský kraj"/>
    <n v="9449"/>
    <n v="0"/>
    <n v="218321"/>
  </r>
  <r>
    <x v="5"/>
    <s v="N2"/>
    <s v="EURO III"/>
    <x v="8"/>
    <s v="Čadca"/>
    <s v="Žilinský kraj"/>
    <n v="7694"/>
    <n v="0"/>
    <n v="118773"/>
  </r>
  <r>
    <x v="5"/>
    <s v="N2"/>
    <s v="EURO III"/>
    <x v="8"/>
    <s v="Detva"/>
    <s v="Banskobystrický kraj"/>
    <n v="519"/>
    <n v="0"/>
    <n v="20350"/>
  </r>
  <r>
    <x v="5"/>
    <s v="N2"/>
    <s v="EURO III"/>
    <x v="8"/>
    <s v="Dolný Kubín"/>
    <s v="Žilinský kraj"/>
    <n v="8"/>
    <n v="0"/>
    <n v="354"/>
  </r>
  <r>
    <x v="5"/>
    <s v="N2"/>
    <s v="EURO III"/>
    <x v="8"/>
    <s v="Dunajská Streda"/>
    <s v="Trnavský kraj"/>
    <n v="3438"/>
    <n v="0"/>
    <n v="113010"/>
  </r>
  <r>
    <x v="5"/>
    <s v="N2"/>
    <s v="EURO III"/>
    <x v="8"/>
    <s v="Galanta"/>
    <s v="Trnavský kraj"/>
    <n v="11710"/>
    <n v="0"/>
    <n v="173772"/>
  </r>
  <r>
    <x v="5"/>
    <s v="N2"/>
    <s v="EURO III"/>
    <x v="8"/>
    <s v="Gelnica"/>
    <s v="Košický kraj"/>
    <n v="1937"/>
    <n v="0"/>
    <n v="65630"/>
  </r>
  <r>
    <x v="5"/>
    <s v="N2"/>
    <s v="EURO III"/>
    <x v="8"/>
    <s v="Hlohovec"/>
    <s v="Trnavský kraj"/>
    <n v="7665"/>
    <n v="0"/>
    <n v="124032"/>
  </r>
  <r>
    <x v="5"/>
    <s v="N2"/>
    <s v="EURO III"/>
    <x v="8"/>
    <s v="Humenné"/>
    <s v="Prešovský kraj"/>
    <n v="15554"/>
    <n v="0"/>
    <n v="59306"/>
  </r>
  <r>
    <x v="5"/>
    <s v="N2"/>
    <s v="EURO III"/>
    <x v="8"/>
    <s v="Ilava"/>
    <s v="Trenčiansky kraj"/>
    <n v="3672"/>
    <n v="0"/>
    <n v="9615"/>
  </r>
  <r>
    <x v="5"/>
    <s v="N2"/>
    <s v="EURO III"/>
    <x v="8"/>
    <s v="Kežmarok"/>
    <s v="Prešovský kraj"/>
    <n v="5160"/>
    <n v="0"/>
    <n v="109099"/>
  </r>
  <r>
    <x v="5"/>
    <s v="N2"/>
    <s v="EURO III"/>
    <x v="8"/>
    <s v="Komárno"/>
    <s v="Nitriansky kraj"/>
    <n v="3722"/>
    <n v="0"/>
    <n v="131888"/>
  </r>
  <r>
    <x v="5"/>
    <s v="N2"/>
    <s v="EURO III"/>
    <x v="8"/>
    <s v="Košice - okolie"/>
    <s v="Košický kraj"/>
    <n v="2581"/>
    <n v="0"/>
    <n v="31728"/>
  </r>
  <r>
    <x v="5"/>
    <s v="N2"/>
    <s v="EURO III"/>
    <x v="8"/>
    <s v="Košice I"/>
    <s v="Košický kraj"/>
    <n v="2010"/>
    <n v="0"/>
    <n v="68340"/>
  </r>
  <r>
    <x v="5"/>
    <s v="N2"/>
    <s v="EURO III"/>
    <x v="8"/>
    <s v="Levice"/>
    <s v="Nitriansky kraj"/>
    <n v="10594"/>
    <n v="0"/>
    <n v="111911"/>
  </r>
  <r>
    <x v="5"/>
    <s v="N2"/>
    <s v="EURO III"/>
    <x v="8"/>
    <s v="Levoča"/>
    <s v="Prešovský kraj"/>
    <n v="4468"/>
    <n v="0"/>
    <n v="93689"/>
  </r>
  <r>
    <x v="5"/>
    <s v="N2"/>
    <s v="EURO III"/>
    <x v="8"/>
    <s v="Liptovský Mikuláš"/>
    <s v="Žilinský kraj"/>
    <n v="642"/>
    <n v="0"/>
    <n v="25944"/>
  </r>
  <r>
    <x v="5"/>
    <s v="N2"/>
    <s v="EURO III"/>
    <x v="8"/>
    <s v="Lučenec"/>
    <s v="Banskobystrický kraj"/>
    <n v="194"/>
    <n v="0"/>
    <n v="2485"/>
  </r>
  <r>
    <x v="5"/>
    <s v="N2"/>
    <s v="EURO III"/>
    <x v="8"/>
    <s v="Malacky"/>
    <s v="Bratislavský kraj"/>
    <n v="1257"/>
    <n v="0"/>
    <n v="28197"/>
  </r>
  <r>
    <x v="5"/>
    <s v="N2"/>
    <s v="EURO III"/>
    <x v="8"/>
    <s v="Martin"/>
    <s v="Žilinský kraj"/>
    <n v="4356"/>
    <n v="0"/>
    <n v="130244"/>
  </r>
  <r>
    <x v="5"/>
    <s v="N2"/>
    <s v="EURO III"/>
    <x v="8"/>
    <s v="Medzilaborce"/>
    <s v="Prešovský kraj"/>
    <n v="925"/>
    <n v="0"/>
    <n v="26821"/>
  </r>
  <r>
    <x v="5"/>
    <s v="N2"/>
    <s v="EURO III"/>
    <x v="8"/>
    <s v="Michalovce"/>
    <s v="Košický kraj"/>
    <n v="4547"/>
    <n v="0"/>
    <n v="104194"/>
  </r>
  <r>
    <x v="5"/>
    <s v="N2"/>
    <s v="EURO III"/>
    <x v="8"/>
    <s v="Myjava"/>
    <s v="Trenčiansky kraj"/>
    <n v="4560"/>
    <n v="0"/>
    <n v="73776"/>
  </r>
  <r>
    <x v="5"/>
    <s v="N2"/>
    <s v="EURO III"/>
    <x v="8"/>
    <s v="Námestovo"/>
    <s v="Žilinský kraj"/>
    <n v="7229"/>
    <n v="0"/>
    <n v="140025"/>
  </r>
  <r>
    <x v="5"/>
    <s v="N2"/>
    <s v="EURO III"/>
    <x v="8"/>
    <s v="Nitra"/>
    <s v="Nitriansky kraj"/>
    <n v="19421"/>
    <n v="0"/>
    <n v="424384"/>
  </r>
  <r>
    <x v="5"/>
    <s v="N2"/>
    <s v="EURO III"/>
    <x v="8"/>
    <s v="Nové Mesto nad Váhom"/>
    <s v="Trenčiansky kraj"/>
    <n v="25074"/>
    <n v="0"/>
    <n v="295297"/>
  </r>
  <r>
    <x v="5"/>
    <s v="N2"/>
    <s v="EURO III"/>
    <x v="8"/>
    <s v="Nové Zámky"/>
    <s v="Nitriansky kraj"/>
    <n v="7066"/>
    <n v="0"/>
    <n v="171890"/>
  </r>
  <r>
    <x v="5"/>
    <s v="N2"/>
    <s v="EURO III"/>
    <x v="8"/>
    <s v="Partizánske"/>
    <s v="Trenčiansky kraj"/>
    <n v="21823"/>
    <n v="0"/>
    <n v="281331"/>
  </r>
  <r>
    <x v="5"/>
    <s v="N2"/>
    <s v="EURO III"/>
    <x v="8"/>
    <s v="Pezinok"/>
    <s v="Bratislavský kraj"/>
    <n v="9922"/>
    <n v="0"/>
    <n v="183295"/>
  </r>
  <r>
    <x v="5"/>
    <s v="N2"/>
    <s v="EURO III"/>
    <x v="8"/>
    <s v="Piešťany"/>
    <s v="Trnavský kraj"/>
    <n v="5382"/>
    <n v="0"/>
    <n v="128794"/>
  </r>
  <r>
    <x v="5"/>
    <s v="N2"/>
    <s v="EURO III"/>
    <x v="8"/>
    <s v="Poltár"/>
    <s v="Banskobystrický kraj"/>
    <n v="228"/>
    <n v="0"/>
    <n v="7205"/>
  </r>
  <r>
    <x v="5"/>
    <s v="N2"/>
    <s v="EURO III"/>
    <x v="8"/>
    <s v="Poprad"/>
    <s v="Prešovský kraj"/>
    <n v="2070"/>
    <n v="0"/>
    <n v="20187"/>
  </r>
  <r>
    <x v="5"/>
    <s v="N2"/>
    <s v="EURO III"/>
    <x v="8"/>
    <s v="Považská Bystrica"/>
    <s v="Trenčiansky kraj"/>
    <n v="1635"/>
    <n v="0"/>
    <n v="40335"/>
  </r>
  <r>
    <x v="5"/>
    <s v="N2"/>
    <s v="EURO III"/>
    <x v="8"/>
    <s v="Prešov"/>
    <s v="Prešovský kraj"/>
    <n v="67"/>
    <n v="0"/>
    <n v="5139"/>
  </r>
  <r>
    <x v="5"/>
    <s v="N2"/>
    <s v="EURO III"/>
    <x v="8"/>
    <s v="Prievidza"/>
    <s v="Trenčiansky kraj"/>
    <n v="4641"/>
    <n v="0"/>
    <n v="140157"/>
  </r>
  <r>
    <x v="5"/>
    <s v="N2"/>
    <s v="EURO III"/>
    <x v="8"/>
    <s v="Púchov"/>
    <s v="Trenčiansky kraj"/>
    <n v="109"/>
    <n v="0"/>
    <n v="4079"/>
  </r>
  <r>
    <x v="5"/>
    <s v="N2"/>
    <s v="EURO III"/>
    <x v="8"/>
    <s v="Revúca"/>
    <s v="Banskobystrický kraj"/>
    <n v="3213"/>
    <n v="0"/>
    <n v="71915"/>
  </r>
  <r>
    <x v="5"/>
    <s v="N2"/>
    <s v="EURO III"/>
    <x v="8"/>
    <s v="Rimavská Sobota"/>
    <s v="Banskobystrický kraj"/>
    <n v="2929"/>
    <n v="0"/>
    <n v="36911"/>
  </r>
  <r>
    <x v="5"/>
    <s v="N2"/>
    <s v="EURO III"/>
    <x v="8"/>
    <s v="Rožňava"/>
    <s v="Košický kraj"/>
    <n v="1200"/>
    <n v="0"/>
    <n v="17117"/>
  </r>
  <r>
    <x v="5"/>
    <s v="N2"/>
    <s v="EURO III"/>
    <x v="8"/>
    <s v="Senec"/>
    <s v="Bratislavský kraj"/>
    <n v="2014"/>
    <n v="0"/>
    <n v="52332"/>
  </r>
  <r>
    <x v="5"/>
    <s v="N2"/>
    <s v="EURO III"/>
    <x v="8"/>
    <s v="Senica"/>
    <s v="Trnavský kraj"/>
    <n v="15994"/>
    <n v="0"/>
    <n v="363356"/>
  </r>
  <r>
    <x v="5"/>
    <s v="N2"/>
    <s v="EURO III"/>
    <x v="8"/>
    <s v="Skalica"/>
    <s v="Trnavský kraj"/>
    <n v="7411"/>
    <n v="0"/>
    <n v="69592"/>
  </r>
  <r>
    <x v="5"/>
    <s v="N2"/>
    <s v="EURO III"/>
    <x v="8"/>
    <s v="Snina"/>
    <s v="Prešovský kraj"/>
    <n v="278"/>
    <n v="0"/>
    <n v="8148"/>
  </r>
  <r>
    <x v="5"/>
    <s v="N2"/>
    <s v="EURO III"/>
    <x v="8"/>
    <s v="Sobrance"/>
    <s v="Košický kraj"/>
    <n v="394"/>
    <n v="0"/>
    <n v="11388"/>
  </r>
  <r>
    <x v="5"/>
    <s v="N2"/>
    <s v="EURO III"/>
    <x v="8"/>
    <s v="Spišská Nová Ves"/>
    <s v="Košický kraj"/>
    <n v="3371"/>
    <n v="0"/>
    <n v="60344"/>
  </r>
  <r>
    <x v="5"/>
    <s v="N2"/>
    <s v="EURO III"/>
    <x v="8"/>
    <s v="Stropkov"/>
    <s v="Prešovský kraj"/>
    <n v="4380"/>
    <n v="0"/>
    <n v="61005"/>
  </r>
  <r>
    <x v="5"/>
    <s v="N2"/>
    <s v="EURO III"/>
    <x v="8"/>
    <s v="Svidník"/>
    <s v="Prešovský kraj"/>
    <n v="4172"/>
    <n v="0"/>
    <n v="38031"/>
  </r>
  <r>
    <x v="5"/>
    <s v="N2"/>
    <s v="EURO III"/>
    <x v="8"/>
    <s v="Šaľa"/>
    <s v="Nitriansky kraj"/>
    <n v="12156"/>
    <n v="0"/>
    <n v="248395"/>
  </r>
  <r>
    <x v="5"/>
    <s v="N2"/>
    <s v="EURO III"/>
    <x v="8"/>
    <s v="Topoľčany"/>
    <s v="Nitriansky kraj"/>
    <n v="2425"/>
    <n v="0"/>
    <n v="75255"/>
  </r>
  <r>
    <x v="5"/>
    <s v="N2"/>
    <s v="EURO III"/>
    <x v="8"/>
    <s v="Trebišov"/>
    <s v="Košický kraj"/>
    <n v="2375"/>
    <n v="0"/>
    <n v="39188"/>
  </r>
  <r>
    <x v="5"/>
    <s v="N2"/>
    <s v="EURO III"/>
    <x v="8"/>
    <s v="Trenčín"/>
    <s v="Trenčiansky kraj"/>
    <n v="6780"/>
    <n v="0"/>
    <n v="62893"/>
  </r>
  <r>
    <x v="5"/>
    <s v="N2"/>
    <s v="EURO III"/>
    <x v="8"/>
    <s v="Trnava"/>
    <s v="Trnavský kraj"/>
    <n v="5937"/>
    <n v="0"/>
    <n v="167217"/>
  </r>
  <r>
    <x v="5"/>
    <s v="N2"/>
    <s v="EURO III"/>
    <x v="8"/>
    <s v="Tvrdošín"/>
    <s v="Žilinský kraj"/>
    <n v="6471"/>
    <n v="0"/>
    <n v="89342"/>
  </r>
  <r>
    <x v="5"/>
    <s v="N2"/>
    <s v="EURO III"/>
    <x v="8"/>
    <s v="Veľký Krtíš"/>
    <s v="Banskobystrický kraj"/>
    <n v="4505"/>
    <n v="0"/>
    <n v="19574"/>
  </r>
  <r>
    <x v="5"/>
    <s v="N2"/>
    <s v="EURO III"/>
    <x v="8"/>
    <s v="Vranov nad Topľou"/>
    <s v="Prešovský kraj"/>
    <n v="5465"/>
    <n v="0"/>
    <n v="71625"/>
  </r>
  <r>
    <x v="5"/>
    <s v="N2"/>
    <s v="EURO III"/>
    <x v="8"/>
    <s v="Zlaté Moravce"/>
    <s v="Nitriansky kraj"/>
    <n v="3668"/>
    <n v="0"/>
    <n v="49367"/>
  </r>
  <r>
    <x v="5"/>
    <s v="N2"/>
    <s v="EURO III"/>
    <x v="8"/>
    <s v="Zvolen"/>
    <s v="Banskobystrický kraj"/>
    <n v="623"/>
    <n v="0"/>
    <n v="16647"/>
  </r>
  <r>
    <x v="5"/>
    <s v="N2"/>
    <s v="EURO III"/>
    <x v="8"/>
    <s v="Žarnovica"/>
    <s v="Banskobystrický kraj"/>
    <n v="5000"/>
    <n v="0"/>
    <n v="57516"/>
  </r>
  <r>
    <x v="5"/>
    <s v="N2"/>
    <s v="EURO III"/>
    <x v="8"/>
    <s v="Žiar nad Hronom"/>
    <s v="Banskobystrický kraj"/>
    <n v="31"/>
    <n v="0"/>
    <n v="307"/>
  </r>
  <r>
    <x v="5"/>
    <s v="N2"/>
    <s v="EURO III"/>
    <x v="8"/>
    <s v="Žilina"/>
    <s v="Žilinský kraj"/>
    <n v="42629"/>
    <n v="0"/>
    <n v="194478"/>
  </r>
  <r>
    <x v="5"/>
    <s v="N2"/>
    <s v="EURO III"/>
    <x v="9"/>
    <s v="Bánovce nad Bebravou"/>
    <s v="Trenčiansky kraj"/>
    <n v="5648"/>
    <n v="0"/>
    <n v="29697"/>
  </r>
  <r>
    <x v="5"/>
    <s v="N2"/>
    <s v="EURO III"/>
    <x v="9"/>
    <s v="Banská Bystrica"/>
    <s v="Banskobystrický kraj"/>
    <n v="10293"/>
    <n v="0"/>
    <n v="40140"/>
  </r>
  <r>
    <x v="5"/>
    <s v="N2"/>
    <s v="EURO III"/>
    <x v="9"/>
    <s v="Banská Štiavnica"/>
    <s v="Banskobystrický kraj"/>
    <n v="2722"/>
    <n v="0"/>
    <n v="11156"/>
  </r>
  <r>
    <x v="5"/>
    <s v="N2"/>
    <s v="EURO III"/>
    <x v="9"/>
    <s v="Bardejov"/>
    <s v="Prešovský kraj"/>
    <n v="11498"/>
    <n v="0"/>
    <n v="73063"/>
  </r>
  <r>
    <x v="5"/>
    <s v="N2"/>
    <s v="EURO III"/>
    <x v="9"/>
    <s v="Bratislava II"/>
    <s v="Bratislavský kraj"/>
    <n v="3558"/>
    <n v="0"/>
    <n v="8059"/>
  </r>
  <r>
    <x v="5"/>
    <s v="N2"/>
    <s v="EURO III"/>
    <x v="9"/>
    <s v="Bratislava IV"/>
    <s v="Bratislavský kraj"/>
    <n v="1978"/>
    <n v="0"/>
    <n v="23805"/>
  </r>
  <r>
    <x v="5"/>
    <s v="N2"/>
    <s v="EURO III"/>
    <x v="9"/>
    <s v="Bratislava V"/>
    <s v="Bratislavský kraj"/>
    <n v="63"/>
    <n v="0"/>
    <n v="173"/>
  </r>
  <r>
    <x v="5"/>
    <s v="N2"/>
    <s v="EURO III"/>
    <x v="9"/>
    <s v="Brezno"/>
    <s v="Banskobystrický kraj"/>
    <n v="5800"/>
    <n v="0"/>
    <n v="25297"/>
  </r>
  <r>
    <x v="5"/>
    <s v="N2"/>
    <s v="EURO III"/>
    <x v="9"/>
    <s v="Bytča"/>
    <s v="Žilinský kraj"/>
    <n v="4188"/>
    <n v="0"/>
    <n v="38055"/>
  </r>
  <r>
    <x v="5"/>
    <s v="N2"/>
    <s v="EURO III"/>
    <x v="9"/>
    <s v="Čadca"/>
    <s v="Žilinský kraj"/>
    <n v="9856"/>
    <n v="0"/>
    <n v="69888"/>
  </r>
  <r>
    <x v="5"/>
    <s v="N2"/>
    <s v="EURO III"/>
    <x v="9"/>
    <s v="Detva"/>
    <s v="Banskobystrický kraj"/>
    <n v="3498"/>
    <n v="0"/>
    <n v="15908"/>
  </r>
  <r>
    <x v="5"/>
    <s v="N2"/>
    <s v="EURO III"/>
    <x v="9"/>
    <s v="Dolný Kubín"/>
    <s v="Žilinský kraj"/>
    <n v="18897"/>
    <n v="0"/>
    <n v="62533"/>
  </r>
  <r>
    <x v="5"/>
    <s v="N2"/>
    <s v="EURO III"/>
    <x v="9"/>
    <s v="Dunajská Streda"/>
    <s v="Trnavský kraj"/>
    <n v="69346"/>
    <n v="0"/>
    <n v="320644"/>
  </r>
  <r>
    <x v="5"/>
    <s v="N2"/>
    <s v="EURO III"/>
    <x v="9"/>
    <s v="Galanta"/>
    <s v="Trnavský kraj"/>
    <n v="48743"/>
    <n v="0"/>
    <n v="243759"/>
  </r>
  <r>
    <x v="5"/>
    <s v="N2"/>
    <s v="EURO III"/>
    <x v="9"/>
    <s v="Gelnica"/>
    <s v="Košický kraj"/>
    <n v="3378"/>
    <n v="0"/>
    <n v="21600"/>
  </r>
  <r>
    <x v="5"/>
    <s v="N2"/>
    <s v="EURO III"/>
    <x v="9"/>
    <s v="Hlohovec"/>
    <s v="Trnavský kraj"/>
    <n v="11364"/>
    <n v="0"/>
    <n v="95413"/>
  </r>
  <r>
    <x v="5"/>
    <s v="N2"/>
    <s v="EURO III"/>
    <x v="9"/>
    <s v="Humenné"/>
    <s v="Prešovský kraj"/>
    <n v="7434"/>
    <n v="0"/>
    <n v="30968"/>
  </r>
  <r>
    <x v="5"/>
    <s v="N2"/>
    <s v="EURO III"/>
    <x v="9"/>
    <s v="Ilava"/>
    <s v="Trenčiansky kraj"/>
    <n v="6617"/>
    <n v="0"/>
    <n v="18036"/>
  </r>
  <r>
    <x v="5"/>
    <s v="N2"/>
    <s v="EURO III"/>
    <x v="9"/>
    <s v="Kežmarok"/>
    <s v="Prešovský kraj"/>
    <n v="5272"/>
    <n v="0"/>
    <n v="28423"/>
  </r>
  <r>
    <x v="5"/>
    <s v="N2"/>
    <s v="EURO III"/>
    <x v="9"/>
    <s v="Komárno"/>
    <s v="Nitriansky kraj"/>
    <n v="20284"/>
    <n v="0"/>
    <n v="143050"/>
  </r>
  <r>
    <x v="5"/>
    <s v="N2"/>
    <s v="EURO III"/>
    <x v="9"/>
    <s v="Košice - okolie"/>
    <s v="Košický kraj"/>
    <n v="41970"/>
    <n v="0"/>
    <n v="177443"/>
  </r>
  <r>
    <x v="5"/>
    <s v="N2"/>
    <s v="EURO III"/>
    <x v="9"/>
    <s v="Košice I"/>
    <s v="Košický kraj"/>
    <n v="2254"/>
    <n v="0"/>
    <n v="10921"/>
  </r>
  <r>
    <x v="5"/>
    <s v="N2"/>
    <s v="EURO III"/>
    <x v="9"/>
    <s v="Košice II"/>
    <s v="Košický kraj"/>
    <n v="4927"/>
    <n v="0"/>
    <n v="21923"/>
  </r>
  <r>
    <x v="5"/>
    <s v="N2"/>
    <s v="EURO III"/>
    <x v="9"/>
    <s v="Košice III"/>
    <s v="Košický kraj"/>
    <n v="8"/>
    <n v="0"/>
    <n v="98"/>
  </r>
  <r>
    <x v="5"/>
    <s v="N2"/>
    <s v="EURO III"/>
    <x v="9"/>
    <s v="Košice IV"/>
    <s v="Košický kraj"/>
    <n v="5727"/>
    <n v="0"/>
    <n v="12256"/>
  </r>
  <r>
    <x v="5"/>
    <s v="N2"/>
    <s v="EURO III"/>
    <x v="9"/>
    <s v="Krupina"/>
    <s v="Banskobystrický kraj"/>
    <n v="3936"/>
    <n v="0"/>
    <n v="15614"/>
  </r>
  <r>
    <x v="5"/>
    <s v="N2"/>
    <s v="EURO III"/>
    <x v="9"/>
    <s v="Kysucké Nové Mesto"/>
    <s v="Žilinský kraj"/>
    <n v="9832"/>
    <n v="0"/>
    <n v="42213"/>
  </r>
  <r>
    <x v="5"/>
    <s v="N2"/>
    <s v="EURO III"/>
    <x v="9"/>
    <s v="Levice"/>
    <s v="Nitriansky kraj"/>
    <n v="29651"/>
    <n v="0"/>
    <n v="199764"/>
  </r>
  <r>
    <x v="5"/>
    <s v="N2"/>
    <s v="EURO III"/>
    <x v="9"/>
    <s v="Levoča"/>
    <s v="Prešovský kraj"/>
    <n v="8727"/>
    <n v="0"/>
    <n v="40648"/>
  </r>
  <r>
    <x v="5"/>
    <s v="N2"/>
    <s v="EURO III"/>
    <x v="9"/>
    <s v="Liptovský Mikuláš"/>
    <s v="Žilinský kraj"/>
    <n v="12827"/>
    <n v="0"/>
    <n v="45312"/>
  </r>
  <r>
    <x v="5"/>
    <s v="N2"/>
    <s v="EURO III"/>
    <x v="9"/>
    <s v="Lučenec"/>
    <s v="Banskobystrický kraj"/>
    <n v="13827"/>
    <n v="0"/>
    <n v="60571"/>
  </r>
  <r>
    <x v="5"/>
    <s v="N2"/>
    <s v="EURO III"/>
    <x v="9"/>
    <s v="Malacky"/>
    <s v="Bratislavský kraj"/>
    <n v="13346"/>
    <n v="0"/>
    <n v="84980"/>
  </r>
  <r>
    <x v="5"/>
    <s v="N2"/>
    <s v="EURO III"/>
    <x v="9"/>
    <s v="Martin"/>
    <s v="Žilinský kraj"/>
    <n v="19679"/>
    <n v="0"/>
    <n v="60044"/>
  </r>
  <r>
    <x v="5"/>
    <s v="N2"/>
    <s v="EURO III"/>
    <x v="9"/>
    <s v="Medzilaborce"/>
    <s v="Prešovský kraj"/>
    <n v="542"/>
    <n v="0"/>
    <n v="2900"/>
  </r>
  <r>
    <x v="5"/>
    <s v="N2"/>
    <s v="EURO III"/>
    <x v="9"/>
    <s v="Michalovce"/>
    <s v="Košický kraj"/>
    <n v="11392"/>
    <n v="0"/>
    <n v="66795"/>
  </r>
  <r>
    <x v="5"/>
    <s v="N2"/>
    <s v="EURO III"/>
    <x v="9"/>
    <s v="Myjava"/>
    <s v="Trenčiansky kraj"/>
    <n v="14098"/>
    <n v="0"/>
    <n v="60450"/>
  </r>
  <r>
    <x v="5"/>
    <s v="N2"/>
    <s v="EURO III"/>
    <x v="9"/>
    <s v="Námestovo"/>
    <s v="Žilinský kraj"/>
    <n v="15974"/>
    <n v="0"/>
    <n v="40802"/>
  </r>
  <r>
    <x v="5"/>
    <s v="N2"/>
    <s v="EURO III"/>
    <x v="9"/>
    <s v="Nitra"/>
    <s v="Nitriansky kraj"/>
    <n v="48280"/>
    <n v="0"/>
    <n v="285324"/>
  </r>
  <r>
    <x v="5"/>
    <s v="N2"/>
    <s v="EURO III"/>
    <x v="9"/>
    <s v="Nové Mesto nad Váhom"/>
    <s v="Trenčiansky kraj"/>
    <n v="10510"/>
    <n v="0"/>
    <n v="35111"/>
  </r>
  <r>
    <x v="5"/>
    <s v="N2"/>
    <s v="EURO III"/>
    <x v="9"/>
    <s v="Nové Zámky"/>
    <s v="Nitriansky kraj"/>
    <n v="30915"/>
    <n v="0"/>
    <n v="189013"/>
  </r>
  <r>
    <x v="5"/>
    <s v="N2"/>
    <s v="EURO III"/>
    <x v="9"/>
    <s v="Partizánske"/>
    <s v="Trenčiansky kraj"/>
    <n v="14203"/>
    <n v="0"/>
    <n v="80070"/>
  </r>
  <r>
    <x v="5"/>
    <s v="N2"/>
    <s v="EURO III"/>
    <x v="9"/>
    <s v="Pezinok"/>
    <s v="Bratislavský kraj"/>
    <n v="31676"/>
    <n v="0"/>
    <n v="142837"/>
  </r>
  <r>
    <x v="5"/>
    <s v="N2"/>
    <s v="EURO III"/>
    <x v="9"/>
    <s v="Piešťany"/>
    <s v="Trnavský kraj"/>
    <n v="8351"/>
    <n v="0"/>
    <n v="40715"/>
  </r>
  <r>
    <x v="5"/>
    <s v="N2"/>
    <s v="EURO III"/>
    <x v="9"/>
    <s v="Poltár"/>
    <s v="Banskobystrický kraj"/>
    <n v="2857"/>
    <n v="0"/>
    <n v="13782"/>
  </r>
  <r>
    <x v="5"/>
    <s v="N2"/>
    <s v="EURO III"/>
    <x v="9"/>
    <s v="Poprad"/>
    <s v="Prešovský kraj"/>
    <n v="13657"/>
    <n v="0"/>
    <n v="53082"/>
  </r>
  <r>
    <x v="5"/>
    <s v="N2"/>
    <s v="EURO III"/>
    <x v="9"/>
    <s v="Považská Bystrica"/>
    <s v="Trenčiansky kraj"/>
    <n v="11931"/>
    <n v="0"/>
    <n v="69036"/>
  </r>
  <r>
    <x v="5"/>
    <s v="N2"/>
    <s v="EURO III"/>
    <x v="9"/>
    <s v="Prešov"/>
    <s v="Prešovský kraj"/>
    <n v="48062"/>
    <n v="0"/>
    <n v="196547"/>
  </r>
  <r>
    <x v="5"/>
    <s v="N2"/>
    <s v="EURO III"/>
    <x v="9"/>
    <s v="Prievidza"/>
    <s v="Trenčiansky kraj"/>
    <n v="15412"/>
    <n v="0"/>
    <n v="48212"/>
  </r>
  <r>
    <x v="5"/>
    <s v="N2"/>
    <s v="EURO III"/>
    <x v="9"/>
    <s v="Púchov"/>
    <s v="Trenčiansky kraj"/>
    <n v="3077"/>
    <n v="0"/>
    <n v="17739"/>
  </r>
  <r>
    <x v="5"/>
    <s v="N2"/>
    <s v="EURO III"/>
    <x v="9"/>
    <s v="Revúca"/>
    <s v="Banskobystrický kraj"/>
    <n v="2374"/>
    <n v="0"/>
    <n v="12750"/>
  </r>
  <r>
    <x v="5"/>
    <s v="N2"/>
    <s v="EURO III"/>
    <x v="9"/>
    <s v="Rimavská Sobota"/>
    <s v="Banskobystrický kraj"/>
    <n v="8240"/>
    <n v="0"/>
    <n v="49022"/>
  </r>
  <r>
    <x v="5"/>
    <s v="N2"/>
    <s v="EURO III"/>
    <x v="9"/>
    <s v="Rožňava"/>
    <s v="Košický kraj"/>
    <n v="11599"/>
    <n v="0"/>
    <n v="42825"/>
  </r>
  <r>
    <x v="5"/>
    <s v="N2"/>
    <s v="EURO III"/>
    <x v="9"/>
    <s v="Ružomberok"/>
    <s v="Žilinský kraj"/>
    <n v="17390"/>
    <n v="0"/>
    <n v="44129"/>
  </r>
  <r>
    <x v="5"/>
    <s v="N2"/>
    <s v="EURO III"/>
    <x v="9"/>
    <s v="Sabinov"/>
    <s v="Prešovský kraj"/>
    <n v="12422"/>
    <n v="0"/>
    <n v="41614"/>
  </r>
  <r>
    <x v="5"/>
    <s v="N2"/>
    <s v="EURO III"/>
    <x v="9"/>
    <s v="Senec"/>
    <s v="Bratislavský kraj"/>
    <n v="46628"/>
    <n v="0"/>
    <n v="224280"/>
  </r>
  <r>
    <x v="5"/>
    <s v="N2"/>
    <s v="EURO III"/>
    <x v="9"/>
    <s v="Senica"/>
    <s v="Trnavský kraj"/>
    <n v="20195"/>
    <n v="0"/>
    <n v="106621"/>
  </r>
  <r>
    <x v="5"/>
    <s v="N2"/>
    <s v="EURO III"/>
    <x v="9"/>
    <s v="Skalica"/>
    <s v="Trnavský kraj"/>
    <n v="17899"/>
    <n v="0"/>
    <n v="72286"/>
  </r>
  <r>
    <x v="5"/>
    <s v="N2"/>
    <s v="EURO III"/>
    <x v="9"/>
    <s v="Snina"/>
    <s v="Prešovský kraj"/>
    <n v="4584"/>
    <n v="0"/>
    <n v="30877"/>
  </r>
  <r>
    <x v="5"/>
    <s v="N2"/>
    <s v="EURO III"/>
    <x v="9"/>
    <s v="Sobrance"/>
    <s v="Košický kraj"/>
    <n v="2565"/>
    <n v="0"/>
    <n v="10189"/>
  </r>
  <r>
    <x v="5"/>
    <s v="N2"/>
    <s v="EURO III"/>
    <x v="9"/>
    <s v="Spišská Nová Ves"/>
    <s v="Košický kraj"/>
    <n v="28674"/>
    <n v="0"/>
    <n v="78356"/>
  </r>
  <r>
    <x v="5"/>
    <s v="N2"/>
    <s v="EURO III"/>
    <x v="9"/>
    <s v="Stará Ľubovňa"/>
    <s v="Prešovský kraj"/>
    <n v="9779"/>
    <n v="0"/>
    <n v="33796"/>
  </r>
  <r>
    <x v="5"/>
    <s v="N2"/>
    <s v="EURO III"/>
    <x v="9"/>
    <s v="Stropkov"/>
    <s v="Prešovský kraj"/>
    <n v="1084"/>
    <n v="0"/>
    <n v="4966"/>
  </r>
  <r>
    <x v="5"/>
    <s v="N2"/>
    <s v="EURO III"/>
    <x v="9"/>
    <s v="Svidník"/>
    <s v="Prešovský kraj"/>
    <n v="3740"/>
    <n v="0"/>
    <n v="18487"/>
  </r>
  <r>
    <x v="5"/>
    <s v="N2"/>
    <s v="EURO III"/>
    <x v="9"/>
    <s v="Šaľa"/>
    <s v="Nitriansky kraj"/>
    <n v="13091"/>
    <n v="0"/>
    <n v="84246"/>
  </r>
  <r>
    <x v="5"/>
    <s v="N2"/>
    <s v="EURO III"/>
    <x v="9"/>
    <s v="Topoľčany"/>
    <s v="Nitriansky kraj"/>
    <n v="38447"/>
    <n v="0"/>
    <n v="120794"/>
  </r>
  <r>
    <x v="5"/>
    <s v="N2"/>
    <s v="EURO III"/>
    <x v="9"/>
    <s v="Trebišov"/>
    <s v="Košický kraj"/>
    <n v="26080"/>
    <n v="0"/>
    <n v="168847"/>
  </r>
  <r>
    <x v="5"/>
    <s v="N2"/>
    <s v="EURO III"/>
    <x v="9"/>
    <s v="Trenčín"/>
    <s v="Trenčiansky kraj"/>
    <n v="25165"/>
    <n v="0"/>
    <n v="80162"/>
  </r>
  <r>
    <x v="5"/>
    <s v="N2"/>
    <s v="EURO III"/>
    <x v="9"/>
    <s v="Trnava"/>
    <s v="Trnavský kraj"/>
    <n v="40653"/>
    <n v="0"/>
    <n v="185262"/>
  </r>
  <r>
    <x v="5"/>
    <s v="N2"/>
    <s v="EURO III"/>
    <x v="9"/>
    <s v="Turčianske Teplice"/>
    <s v="Žilinský kraj"/>
    <n v="15949"/>
    <n v="0"/>
    <n v="75858"/>
  </r>
  <r>
    <x v="5"/>
    <s v="N2"/>
    <s v="EURO III"/>
    <x v="9"/>
    <s v="Tvrdošín"/>
    <s v="Žilinský kraj"/>
    <n v="3113"/>
    <n v="0"/>
    <n v="9750"/>
  </r>
  <r>
    <x v="5"/>
    <s v="N2"/>
    <s v="EURO III"/>
    <x v="9"/>
    <s v="Veľký Krtíš"/>
    <s v="Banskobystrický kraj"/>
    <n v="7686"/>
    <n v="0"/>
    <n v="57286"/>
  </r>
  <r>
    <x v="5"/>
    <s v="N2"/>
    <s v="EURO III"/>
    <x v="9"/>
    <s v="Vranov nad Topľou"/>
    <s v="Prešovský kraj"/>
    <n v="12978"/>
    <n v="0"/>
    <n v="49093"/>
  </r>
  <r>
    <x v="5"/>
    <s v="N2"/>
    <s v="EURO III"/>
    <x v="9"/>
    <s v="Zlaté Moravce"/>
    <s v="Nitriansky kraj"/>
    <n v="26244"/>
    <n v="0"/>
    <n v="66499"/>
  </r>
  <r>
    <x v="5"/>
    <s v="N2"/>
    <s v="EURO III"/>
    <x v="9"/>
    <s v="Zvolen"/>
    <s v="Banskobystrický kraj"/>
    <n v="16639"/>
    <n v="0"/>
    <n v="58091"/>
  </r>
  <r>
    <x v="5"/>
    <s v="N2"/>
    <s v="EURO III"/>
    <x v="9"/>
    <s v="Žarnovica"/>
    <s v="Banskobystrický kraj"/>
    <n v="6156"/>
    <n v="0"/>
    <n v="15639"/>
  </r>
  <r>
    <x v="5"/>
    <s v="N2"/>
    <s v="EURO III"/>
    <x v="9"/>
    <s v="Žiar nad Hronom"/>
    <s v="Banskobystrický kraj"/>
    <n v="7737"/>
    <n v="0"/>
    <n v="62081"/>
  </r>
  <r>
    <x v="5"/>
    <s v="N2"/>
    <s v="EURO III"/>
    <x v="9"/>
    <s v="Žilina"/>
    <s v="Žilinský kraj"/>
    <n v="20747"/>
    <n v="0"/>
    <n v="93166"/>
  </r>
  <r>
    <x v="5"/>
    <s v="N2"/>
    <s v="EURO III"/>
    <x v="10"/>
    <s v="Bratislava IV"/>
    <s v="Bratislavský kraj"/>
    <n v="112414"/>
    <n v="47684"/>
    <n v="521609"/>
  </r>
  <r>
    <x v="5"/>
    <s v="N2"/>
    <s v="EURO III"/>
    <x v="10"/>
    <s v="Bratislava V"/>
    <s v="Bratislavský kraj"/>
    <n v="151585"/>
    <n v="73924"/>
    <n v="852139"/>
  </r>
  <r>
    <x v="5"/>
    <s v="N2"/>
    <s v="EURO III"/>
    <x v="10"/>
    <s v="Bytča"/>
    <s v="Žilinský kraj"/>
    <n v="64776"/>
    <n v="36077"/>
    <n v="408119"/>
  </r>
  <r>
    <x v="5"/>
    <s v="N2"/>
    <s v="EURO III"/>
    <x v="10"/>
    <s v="Čadca"/>
    <s v="Žilinský kraj"/>
    <n v="1425"/>
    <n v="31"/>
    <n v="346"/>
  </r>
  <r>
    <x v="5"/>
    <s v="N2"/>
    <s v="EURO III"/>
    <x v="10"/>
    <s v="Hlohovec"/>
    <s v="Trnavský kraj"/>
    <n v="141009"/>
    <n v="111685"/>
    <n v="1262190"/>
  </r>
  <r>
    <x v="5"/>
    <s v="N2"/>
    <s v="EURO III"/>
    <x v="10"/>
    <s v="Ilava"/>
    <s v="Trenčiansky kraj"/>
    <n v="197395"/>
    <n v="123253"/>
    <n v="1378889"/>
  </r>
  <r>
    <x v="5"/>
    <s v="N2"/>
    <s v="EURO III"/>
    <x v="10"/>
    <s v="Košice - okolie"/>
    <s v="Košický kraj"/>
    <n v="46495"/>
    <n v="43563"/>
    <n v="481696"/>
  </r>
  <r>
    <x v="5"/>
    <s v="N2"/>
    <s v="EURO III"/>
    <x v="10"/>
    <s v="Levoča"/>
    <s v="Prešovský kraj"/>
    <n v="102874"/>
    <n v="49140"/>
    <n v="550021"/>
  </r>
  <r>
    <x v="5"/>
    <s v="N2"/>
    <s v="EURO III"/>
    <x v="10"/>
    <s v="Liptovský Mikuláš"/>
    <s v="Žilinský kraj"/>
    <n v="253470"/>
    <n v="170741"/>
    <n v="1927582"/>
  </r>
  <r>
    <x v="5"/>
    <s v="N2"/>
    <s v="EURO III"/>
    <x v="10"/>
    <s v="Malacky"/>
    <s v="Bratislavský kraj"/>
    <n v="178456"/>
    <n v="161634"/>
    <n v="1765739"/>
  </r>
  <r>
    <x v="5"/>
    <s v="N2"/>
    <s v="EURO III"/>
    <x v="10"/>
    <s v="Martin"/>
    <s v="Žilinský kraj"/>
    <n v="34819"/>
    <n v="23190"/>
    <n v="264572"/>
  </r>
  <r>
    <x v="5"/>
    <s v="N2"/>
    <s v="EURO III"/>
    <x v="10"/>
    <s v="Nové Mesto nad Váhom"/>
    <s v="Trenčiansky kraj"/>
    <n v="208474"/>
    <n v="156608"/>
    <n v="1755953"/>
  </r>
  <r>
    <x v="5"/>
    <s v="N2"/>
    <s v="EURO III"/>
    <x v="10"/>
    <s v="Piešťany"/>
    <s v="Trnavský kraj"/>
    <n v="71322"/>
    <n v="74612"/>
    <n v="841459"/>
  </r>
  <r>
    <x v="5"/>
    <s v="N2"/>
    <s v="EURO III"/>
    <x v="10"/>
    <s v="Poprad"/>
    <s v="Prešovský kraj"/>
    <n v="188520"/>
    <n v="106126"/>
    <n v="1185241"/>
  </r>
  <r>
    <x v="5"/>
    <s v="N2"/>
    <s v="EURO III"/>
    <x v="10"/>
    <s v="Považská Bystrica"/>
    <s v="Trenčiansky kraj"/>
    <n v="196947"/>
    <n v="106020"/>
    <n v="1191436"/>
  </r>
  <r>
    <x v="5"/>
    <s v="N2"/>
    <s v="EURO III"/>
    <x v="10"/>
    <s v="Prešov"/>
    <s v="Prešovský kraj"/>
    <n v="144690"/>
    <n v="87059"/>
    <n v="967353"/>
  </r>
  <r>
    <x v="5"/>
    <s v="N2"/>
    <s v="EURO III"/>
    <x v="10"/>
    <s v="Púchov"/>
    <s v="Trenčiansky kraj"/>
    <n v="71889"/>
    <n v="35370"/>
    <n v="396078"/>
  </r>
  <r>
    <x v="5"/>
    <s v="N2"/>
    <s v="EURO III"/>
    <x v="10"/>
    <s v="Ružomberok"/>
    <s v="Žilinský kraj"/>
    <n v="48170"/>
    <n v="5715"/>
    <n v="64644"/>
  </r>
  <r>
    <x v="5"/>
    <s v="N2"/>
    <s v="EURO III"/>
    <x v="10"/>
    <s v="Senec"/>
    <s v="Bratislavský kraj"/>
    <n v="326780"/>
    <n v="286437"/>
    <n v="3197534"/>
  </r>
  <r>
    <x v="5"/>
    <s v="N2"/>
    <s v="EURO III"/>
    <x v="10"/>
    <s v="Senica"/>
    <s v="Trnavský kraj"/>
    <n v="130990"/>
    <n v="171127"/>
    <n v="1863560"/>
  </r>
  <r>
    <x v="5"/>
    <s v="N2"/>
    <s v="EURO III"/>
    <x v="10"/>
    <s v="Skalica"/>
    <s v="Trnavský kraj"/>
    <n v="61097"/>
    <n v="9973"/>
    <n v="108447"/>
  </r>
  <r>
    <x v="5"/>
    <s v="N2"/>
    <s v="EURO III"/>
    <x v="10"/>
    <s v="Trenčín"/>
    <s v="Trenčiansky kraj"/>
    <n v="288791"/>
    <n v="186302"/>
    <n v="2085967"/>
  </r>
  <r>
    <x v="5"/>
    <s v="N2"/>
    <s v="EURO III"/>
    <x v="10"/>
    <s v="Trnava"/>
    <s v="Trnavský kraj"/>
    <n v="146377"/>
    <n v="109133"/>
    <n v="1231839"/>
  </r>
  <r>
    <x v="5"/>
    <s v="N2"/>
    <s v="EURO III"/>
    <x v="10"/>
    <s v="Žilina"/>
    <s v="Žilinský kraj"/>
    <n v="159069"/>
    <n v="59091"/>
    <n v="674001"/>
  </r>
  <r>
    <x v="5"/>
    <s v="N2"/>
    <s v="EURO III"/>
    <x v="11"/>
    <s v="Banská Bystrica"/>
    <s v="Banskobystrický kraj"/>
    <n v="46476"/>
    <n v="34502"/>
    <n v="386401"/>
  </r>
  <r>
    <x v="5"/>
    <s v="N2"/>
    <s v="EURO III"/>
    <x v="11"/>
    <s v="Detva"/>
    <s v="Banskobystrický kraj"/>
    <n v="1357"/>
    <n v="602"/>
    <n v="6874"/>
  </r>
  <r>
    <x v="5"/>
    <s v="N2"/>
    <s v="EURO III"/>
    <x v="11"/>
    <s v="Dolný Kubín"/>
    <s v="Žilinský kraj"/>
    <n v="13460"/>
    <n v="6887"/>
    <n v="77314"/>
  </r>
  <r>
    <x v="5"/>
    <s v="N2"/>
    <s v="EURO III"/>
    <x v="11"/>
    <s v="Galanta"/>
    <s v="Trnavský kraj"/>
    <n v="428938"/>
    <n v="112249"/>
    <n v="1259639"/>
  </r>
  <r>
    <x v="5"/>
    <s v="N2"/>
    <s v="EURO III"/>
    <x v="11"/>
    <s v="Košice - okolie"/>
    <s v="Košický kraj"/>
    <n v="9692"/>
    <n v="7544"/>
    <n v="82671"/>
  </r>
  <r>
    <x v="5"/>
    <s v="N2"/>
    <s v="EURO III"/>
    <x v="11"/>
    <s v="Košice I"/>
    <s v="Košický kraj"/>
    <n v="52666"/>
    <n v="25954"/>
    <n v="287135"/>
  </r>
  <r>
    <x v="5"/>
    <s v="N2"/>
    <s v="EURO III"/>
    <x v="11"/>
    <s v="Košice II"/>
    <s v="Košický kraj"/>
    <n v="26161"/>
    <n v="19914"/>
    <n v="221296"/>
  </r>
  <r>
    <x v="5"/>
    <s v="N2"/>
    <s v="EURO III"/>
    <x v="11"/>
    <s v="Nitra"/>
    <s v="Nitriansky kraj"/>
    <n v="460873"/>
    <n v="177802"/>
    <n v="1989335"/>
  </r>
  <r>
    <x v="5"/>
    <s v="N2"/>
    <s v="EURO III"/>
    <x v="11"/>
    <s v="Púchov"/>
    <s v="Trenčiansky kraj"/>
    <n v="55818"/>
    <n v="4097"/>
    <n v="45579"/>
  </r>
  <r>
    <x v="5"/>
    <s v="N2"/>
    <s v="EURO III"/>
    <x v="11"/>
    <s v="Revúca"/>
    <s v="Banskobystrický kraj"/>
    <n v="54773"/>
    <n v="12583"/>
    <n v="141014"/>
  </r>
  <r>
    <x v="5"/>
    <s v="N2"/>
    <s v="EURO III"/>
    <x v="11"/>
    <s v="Rimavská Sobota"/>
    <s v="Banskobystrický kraj"/>
    <n v="67671"/>
    <n v="17911"/>
    <n v="200196"/>
  </r>
  <r>
    <x v="5"/>
    <s v="N2"/>
    <s v="EURO III"/>
    <x v="11"/>
    <s v="Svidník"/>
    <s v="Prešovský kraj"/>
    <n v="3995"/>
    <n v="1629"/>
    <n v="17750"/>
  </r>
  <r>
    <x v="5"/>
    <s v="N2"/>
    <s v="EURO III"/>
    <x v="11"/>
    <s v="Trnava"/>
    <s v="Trnavský kraj"/>
    <n v="355475"/>
    <n v="71762"/>
    <n v="806091"/>
  </r>
  <r>
    <x v="5"/>
    <s v="N2"/>
    <s v="EURO III"/>
    <x v="11"/>
    <s v="Turčianske Teplice"/>
    <s v="Žilinský kraj"/>
    <n v="13380"/>
    <n v="5085"/>
    <n v="56450"/>
  </r>
  <r>
    <x v="5"/>
    <s v="N2"/>
    <s v="EURO III"/>
    <x v="11"/>
    <s v="Tvrdošín"/>
    <s v="Žilinský kraj"/>
    <n v="11947"/>
    <n v="4459"/>
    <n v="50502"/>
  </r>
  <r>
    <x v="5"/>
    <s v="N2"/>
    <s v="EURO III"/>
    <x v="11"/>
    <s v="Zlaté Moravce"/>
    <s v="Nitriansky kraj"/>
    <n v="126583"/>
    <n v="81668"/>
    <n v="917741"/>
  </r>
  <r>
    <x v="5"/>
    <s v="N2"/>
    <s v="EURO III"/>
    <x v="11"/>
    <s v="Zvolen"/>
    <s v="Banskobystrický kraj"/>
    <n v="450180"/>
    <n v="88060"/>
    <n v="990274"/>
  </r>
  <r>
    <x v="5"/>
    <s v="N2"/>
    <s v="EURO III"/>
    <x v="11"/>
    <s v="Žarnovica"/>
    <s v="Banskobystrický kraj"/>
    <n v="225901"/>
    <n v="106329"/>
    <n v="1194793"/>
  </r>
  <r>
    <x v="5"/>
    <s v="N2"/>
    <s v="EURO III"/>
    <x v="11"/>
    <s v="Žiar nad Hronom"/>
    <s v="Banskobystrický kraj"/>
    <n v="165585"/>
    <n v="82907"/>
    <n v="931942"/>
  </r>
  <r>
    <x v="5"/>
    <s v="N2"/>
    <s v="EURO IV"/>
    <x v="3"/>
    <s v="Bánovce nad Bebravou"/>
    <s v="Trenčiansky kraj"/>
    <n v="47296"/>
    <n v="0"/>
    <n v="56400"/>
  </r>
  <r>
    <x v="5"/>
    <s v="N2"/>
    <s v="EURO IV"/>
    <x v="3"/>
    <s v="Banská Bystrica"/>
    <s v="Banskobystrický kraj"/>
    <n v="91703"/>
    <n v="0"/>
    <n v="252991"/>
  </r>
  <r>
    <x v="5"/>
    <s v="N2"/>
    <s v="EURO IV"/>
    <x v="3"/>
    <s v="Banská Štiavnica"/>
    <s v="Banskobystrický kraj"/>
    <n v="7216"/>
    <n v="0"/>
    <n v="16684"/>
  </r>
  <r>
    <x v="5"/>
    <s v="N2"/>
    <s v="EURO IV"/>
    <x v="3"/>
    <s v="Bardejov"/>
    <s v="Prešovský kraj"/>
    <n v="32743"/>
    <n v="0"/>
    <n v="46227"/>
  </r>
  <r>
    <x v="5"/>
    <s v="N2"/>
    <s v="EURO IV"/>
    <x v="3"/>
    <s v="Bratislava II"/>
    <s v="Bratislavský kraj"/>
    <n v="22673"/>
    <n v="0"/>
    <n v="51391"/>
  </r>
  <r>
    <x v="5"/>
    <s v="N2"/>
    <s v="EURO IV"/>
    <x v="3"/>
    <s v="Bratislava IV"/>
    <s v="Bratislavský kraj"/>
    <n v="1648"/>
    <n v="0"/>
    <n v="7877"/>
  </r>
  <r>
    <x v="5"/>
    <s v="N2"/>
    <s v="EURO IV"/>
    <x v="3"/>
    <s v="Brezno"/>
    <s v="Banskobystrický kraj"/>
    <n v="81440"/>
    <n v="0"/>
    <n v="138777"/>
  </r>
  <r>
    <x v="5"/>
    <s v="N2"/>
    <s v="EURO IV"/>
    <x v="3"/>
    <s v="Bytča"/>
    <s v="Žilinský kraj"/>
    <n v="23298"/>
    <n v="0"/>
    <n v="54920"/>
  </r>
  <r>
    <x v="5"/>
    <s v="N2"/>
    <s v="EURO IV"/>
    <x v="3"/>
    <s v="Čadca"/>
    <s v="Žilinský kraj"/>
    <n v="35445"/>
    <n v="0"/>
    <n v="140638"/>
  </r>
  <r>
    <x v="5"/>
    <s v="N2"/>
    <s v="EURO IV"/>
    <x v="3"/>
    <s v="Detva"/>
    <s v="Banskobystrický kraj"/>
    <n v="109222"/>
    <n v="0"/>
    <n v="137047"/>
  </r>
  <r>
    <x v="5"/>
    <s v="N2"/>
    <s v="EURO IV"/>
    <x v="3"/>
    <s v="Dolný Kubín"/>
    <s v="Žilinský kraj"/>
    <n v="95552"/>
    <n v="0"/>
    <n v="129728"/>
  </r>
  <r>
    <x v="5"/>
    <s v="N2"/>
    <s v="EURO IV"/>
    <x v="3"/>
    <s v="Dunajská Streda"/>
    <s v="Trnavský kraj"/>
    <n v="68076"/>
    <n v="0"/>
    <n v="107353"/>
  </r>
  <r>
    <x v="5"/>
    <s v="N2"/>
    <s v="EURO IV"/>
    <x v="3"/>
    <s v="Galanta"/>
    <s v="Trnavský kraj"/>
    <n v="5432"/>
    <n v="0"/>
    <n v="10666"/>
  </r>
  <r>
    <x v="5"/>
    <s v="N2"/>
    <s v="EURO IV"/>
    <x v="3"/>
    <s v="Hlohovec"/>
    <s v="Trnavský kraj"/>
    <n v="6572"/>
    <n v="0"/>
    <n v="11153"/>
  </r>
  <r>
    <x v="5"/>
    <s v="N2"/>
    <s v="EURO IV"/>
    <x v="3"/>
    <s v="Humenné"/>
    <s v="Prešovský kraj"/>
    <n v="28068"/>
    <n v="0"/>
    <n v="49743"/>
  </r>
  <r>
    <x v="5"/>
    <s v="N2"/>
    <s v="EURO IV"/>
    <x v="3"/>
    <s v="Ilava"/>
    <s v="Trenčiansky kraj"/>
    <n v="35544"/>
    <n v="0"/>
    <n v="49243"/>
  </r>
  <r>
    <x v="5"/>
    <s v="N2"/>
    <s v="EURO IV"/>
    <x v="3"/>
    <s v="Kežmarok"/>
    <s v="Prešovský kraj"/>
    <n v="56993"/>
    <n v="0"/>
    <n v="71016"/>
  </r>
  <r>
    <x v="5"/>
    <s v="N2"/>
    <s v="EURO IV"/>
    <x v="3"/>
    <s v="Komárno"/>
    <s v="Nitriansky kraj"/>
    <n v="69493"/>
    <n v="0"/>
    <n v="116809"/>
  </r>
  <r>
    <x v="5"/>
    <s v="N2"/>
    <s v="EURO IV"/>
    <x v="3"/>
    <s v="Košice - okolie"/>
    <s v="Košický kraj"/>
    <n v="86985"/>
    <n v="0"/>
    <n v="87042"/>
  </r>
  <r>
    <x v="5"/>
    <s v="N2"/>
    <s v="EURO IV"/>
    <x v="3"/>
    <s v="Košice I"/>
    <s v="Košický kraj"/>
    <n v="7116"/>
    <n v="0"/>
    <n v="71421"/>
  </r>
  <r>
    <x v="5"/>
    <s v="N2"/>
    <s v="EURO IV"/>
    <x v="3"/>
    <s v="Košice II"/>
    <s v="Košický kraj"/>
    <n v="18979"/>
    <n v="0"/>
    <n v="69267"/>
  </r>
  <r>
    <x v="5"/>
    <s v="N2"/>
    <s v="EURO IV"/>
    <x v="3"/>
    <s v="Košice III"/>
    <s v="Košický kraj"/>
    <n v="2142"/>
    <n v="0"/>
    <n v="22126"/>
  </r>
  <r>
    <x v="5"/>
    <s v="N2"/>
    <s v="EURO IV"/>
    <x v="3"/>
    <s v="Košice IV"/>
    <s v="Košický kraj"/>
    <n v="13179"/>
    <n v="0"/>
    <n v="38285"/>
  </r>
  <r>
    <x v="5"/>
    <s v="N2"/>
    <s v="EURO IV"/>
    <x v="3"/>
    <s v="Krupina"/>
    <s v="Banskobystrický kraj"/>
    <n v="54128"/>
    <n v="0"/>
    <n v="77645"/>
  </r>
  <r>
    <x v="5"/>
    <s v="N2"/>
    <s v="EURO IV"/>
    <x v="3"/>
    <s v="Kysucké Nové Mesto"/>
    <s v="Žilinský kraj"/>
    <n v="49432"/>
    <n v="0"/>
    <n v="35983"/>
  </r>
  <r>
    <x v="5"/>
    <s v="N2"/>
    <s v="EURO IV"/>
    <x v="3"/>
    <s v="Levice"/>
    <s v="Nitriansky kraj"/>
    <n v="111134"/>
    <n v="0"/>
    <n v="151830"/>
  </r>
  <r>
    <x v="5"/>
    <s v="N2"/>
    <s v="EURO IV"/>
    <x v="3"/>
    <s v="Levoča"/>
    <s v="Prešovský kraj"/>
    <n v="100505"/>
    <n v="0"/>
    <n v="98976"/>
  </r>
  <r>
    <x v="5"/>
    <s v="N2"/>
    <s v="EURO IV"/>
    <x v="3"/>
    <s v="Liptovský Mikuláš"/>
    <s v="Žilinský kraj"/>
    <n v="17560"/>
    <n v="0"/>
    <n v="23546"/>
  </r>
  <r>
    <x v="5"/>
    <s v="N2"/>
    <s v="EURO IV"/>
    <x v="3"/>
    <s v="Lučenec"/>
    <s v="Banskobystrický kraj"/>
    <n v="110841"/>
    <n v="0"/>
    <n v="113763"/>
  </r>
  <r>
    <x v="5"/>
    <s v="N2"/>
    <s v="EURO IV"/>
    <x v="3"/>
    <s v="Malacky"/>
    <s v="Bratislavský kraj"/>
    <n v="5308"/>
    <n v="0"/>
    <n v="12733"/>
  </r>
  <r>
    <x v="5"/>
    <s v="N2"/>
    <s v="EURO IV"/>
    <x v="3"/>
    <s v="Martin"/>
    <s v="Žilinský kraj"/>
    <n v="80672"/>
    <n v="0"/>
    <n v="323391"/>
  </r>
  <r>
    <x v="5"/>
    <s v="N2"/>
    <s v="EURO IV"/>
    <x v="3"/>
    <s v="Michalovce"/>
    <s v="Košický kraj"/>
    <n v="97610"/>
    <n v="0"/>
    <n v="154840"/>
  </r>
  <r>
    <x v="5"/>
    <s v="N2"/>
    <s v="EURO IV"/>
    <x v="3"/>
    <s v="Námestovo"/>
    <s v="Žilinský kraj"/>
    <n v="25232"/>
    <n v="0"/>
    <n v="44610"/>
  </r>
  <r>
    <x v="5"/>
    <s v="N2"/>
    <s v="EURO IV"/>
    <x v="3"/>
    <s v="Nitra"/>
    <s v="Nitriansky kraj"/>
    <n v="134476"/>
    <n v="0"/>
    <n v="254126"/>
  </r>
  <r>
    <x v="5"/>
    <s v="N2"/>
    <s v="EURO IV"/>
    <x v="3"/>
    <s v="Nové Mesto nad Váhom"/>
    <s v="Trenčiansky kraj"/>
    <n v="36502"/>
    <n v="0"/>
    <n v="64126"/>
  </r>
  <r>
    <x v="5"/>
    <s v="N2"/>
    <s v="EURO IV"/>
    <x v="3"/>
    <s v="Nové Zámky"/>
    <s v="Nitriansky kraj"/>
    <n v="66119"/>
    <n v="0"/>
    <n v="191916"/>
  </r>
  <r>
    <x v="5"/>
    <s v="N2"/>
    <s v="EURO IV"/>
    <x v="3"/>
    <s v="Partizánske"/>
    <s v="Trenčiansky kraj"/>
    <n v="23867"/>
    <n v="0"/>
    <n v="50380"/>
  </r>
  <r>
    <x v="5"/>
    <s v="N2"/>
    <s v="EURO IV"/>
    <x v="3"/>
    <s v="Piešťany"/>
    <s v="Trnavský kraj"/>
    <n v="6941"/>
    <n v="0"/>
    <n v="11408"/>
  </r>
  <r>
    <x v="5"/>
    <s v="N2"/>
    <s v="EURO IV"/>
    <x v="3"/>
    <s v="Poprad"/>
    <s v="Prešovský kraj"/>
    <n v="43466"/>
    <n v="0"/>
    <n v="76330"/>
  </r>
  <r>
    <x v="5"/>
    <s v="N2"/>
    <s v="EURO IV"/>
    <x v="3"/>
    <s v="Považská Bystrica"/>
    <s v="Trenčiansky kraj"/>
    <n v="7660"/>
    <n v="0"/>
    <n v="21176"/>
  </r>
  <r>
    <x v="5"/>
    <s v="N2"/>
    <s v="EURO IV"/>
    <x v="3"/>
    <s v="Prešov"/>
    <s v="Prešovský kraj"/>
    <n v="237923"/>
    <n v="0"/>
    <n v="529456"/>
  </r>
  <r>
    <x v="5"/>
    <s v="N2"/>
    <s v="EURO IV"/>
    <x v="3"/>
    <s v="Prievidza"/>
    <s v="Trenčiansky kraj"/>
    <n v="203438"/>
    <n v="0"/>
    <n v="354225"/>
  </r>
  <r>
    <x v="5"/>
    <s v="N2"/>
    <s v="EURO IV"/>
    <x v="3"/>
    <s v="Púchov"/>
    <s v="Trenčiansky kraj"/>
    <n v="41618"/>
    <n v="0"/>
    <n v="77922"/>
  </r>
  <r>
    <x v="5"/>
    <s v="N2"/>
    <s v="EURO IV"/>
    <x v="3"/>
    <s v="Revúca"/>
    <s v="Banskobystrický kraj"/>
    <n v="4340"/>
    <n v="0"/>
    <n v="8330"/>
  </r>
  <r>
    <x v="5"/>
    <s v="N2"/>
    <s v="EURO IV"/>
    <x v="3"/>
    <s v="Rimavská Sobota"/>
    <s v="Banskobystrický kraj"/>
    <n v="76635"/>
    <n v="0"/>
    <n v="101652"/>
  </r>
  <r>
    <x v="5"/>
    <s v="N2"/>
    <s v="EURO IV"/>
    <x v="3"/>
    <s v="Rožňava"/>
    <s v="Košický kraj"/>
    <n v="66924"/>
    <n v="0"/>
    <n v="65788"/>
  </r>
  <r>
    <x v="5"/>
    <s v="N2"/>
    <s v="EURO IV"/>
    <x v="3"/>
    <s v="Ružomberok"/>
    <s v="Žilinský kraj"/>
    <n v="98263"/>
    <n v="0"/>
    <n v="306999"/>
  </r>
  <r>
    <x v="5"/>
    <s v="N2"/>
    <s v="EURO IV"/>
    <x v="3"/>
    <s v="Sabinov"/>
    <s v="Prešovský kraj"/>
    <n v="60320"/>
    <n v="0"/>
    <n v="122560"/>
  </r>
  <r>
    <x v="5"/>
    <s v="N2"/>
    <s v="EURO IV"/>
    <x v="3"/>
    <s v="Senec"/>
    <s v="Bratislavský kraj"/>
    <n v="40428"/>
    <n v="0"/>
    <n v="104093"/>
  </r>
  <r>
    <x v="5"/>
    <s v="N2"/>
    <s v="EURO IV"/>
    <x v="3"/>
    <s v="Senica"/>
    <s v="Trnavský kraj"/>
    <n v="32345"/>
    <n v="0"/>
    <n v="75613"/>
  </r>
  <r>
    <x v="5"/>
    <s v="N2"/>
    <s v="EURO IV"/>
    <x v="3"/>
    <s v="Skalica"/>
    <s v="Trnavský kraj"/>
    <n v="35107"/>
    <n v="0"/>
    <n v="56716"/>
  </r>
  <r>
    <x v="5"/>
    <s v="N2"/>
    <s v="EURO IV"/>
    <x v="3"/>
    <s v="Snina"/>
    <s v="Prešovský kraj"/>
    <n v="15204"/>
    <n v="0"/>
    <n v="40285"/>
  </r>
  <r>
    <x v="5"/>
    <s v="N2"/>
    <s v="EURO IV"/>
    <x v="3"/>
    <s v="Sobrance"/>
    <s v="Košický kraj"/>
    <n v="10352"/>
    <n v="0"/>
    <n v="10972"/>
  </r>
  <r>
    <x v="5"/>
    <s v="N2"/>
    <s v="EURO IV"/>
    <x v="3"/>
    <s v="Stará Ľubovňa"/>
    <s v="Prešovský kraj"/>
    <n v="52210"/>
    <n v="0"/>
    <n v="81232"/>
  </r>
  <r>
    <x v="5"/>
    <s v="N2"/>
    <s v="EURO IV"/>
    <x v="3"/>
    <s v="Stropkov"/>
    <s v="Prešovský kraj"/>
    <n v="35119"/>
    <n v="0"/>
    <n v="41621"/>
  </r>
  <r>
    <x v="5"/>
    <s v="N2"/>
    <s v="EURO IV"/>
    <x v="3"/>
    <s v="Svidník"/>
    <s v="Prešovský kraj"/>
    <n v="58832"/>
    <n v="0"/>
    <n v="76627"/>
  </r>
  <r>
    <x v="5"/>
    <s v="N2"/>
    <s v="EURO IV"/>
    <x v="3"/>
    <s v="Šaľa"/>
    <s v="Nitriansky kraj"/>
    <n v="29406"/>
    <n v="0"/>
    <n v="73236"/>
  </r>
  <r>
    <x v="5"/>
    <s v="N2"/>
    <s v="EURO IV"/>
    <x v="3"/>
    <s v="Topoľčany"/>
    <s v="Nitriansky kraj"/>
    <n v="39379"/>
    <n v="0"/>
    <n v="214890"/>
  </r>
  <r>
    <x v="5"/>
    <s v="N2"/>
    <s v="EURO IV"/>
    <x v="3"/>
    <s v="Trebišov"/>
    <s v="Košický kraj"/>
    <n v="79579"/>
    <n v="0"/>
    <n v="125516"/>
  </r>
  <r>
    <x v="5"/>
    <s v="N2"/>
    <s v="EURO IV"/>
    <x v="3"/>
    <s v="Trenčín"/>
    <s v="Trenčiansky kraj"/>
    <n v="85983"/>
    <n v="0"/>
    <n v="137532"/>
  </r>
  <r>
    <x v="5"/>
    <s v="N2"/>
    <s v="EURO IV"/>
    <x v="3"/>
    <s v="Trnava"/>
    <s v="Trnavský kraj"/>
    <n v="55698"/>
    <n v="0"/>
    <n v="122556"/>
  </r>
  <r>
    <x v="5"/>
    <s v="N2"/>
    <s v="EURO IV"/>
    <x v="3"/>
    <s v="Turčianske Teplice"/>
    <s v="Žilinský kraj"/>
    <n v="20512"/>
    <n v="0"/>
    <n v="22115"/>
  </r>
  <r>
    <x v="5"/>
    <s v="N2"/>
    <s v="EURO IV"/>
    <x v="3"/>
    <s v="Tvrdošín"/>
    <s v="Žilinský kraj"/>
    <n v="24154"/>
    <n v="0"/>
    <n v="57400"/>
  </r>
  <r>
    <x v="5"/>
    <s v="N2"/>
    <s v="EURO IV"/>
    <x v="3"/>
    <s v="Veľký Krtíš"/>
    <s v="Banskobystrický kraj"/>
    <n v="19552"/>
    <n v="0"/>
    <n v="19078"/>
  </r>
  <r>
    <x v="5"/>
    <s v="N2"/>
    <s v="EURO IV"/>
    <x v="3"/>
    <s v="Vranov nad Topľou"/>
    <s v="Prešovský kraj"/>
    <n v="171052"/>
    <n v="0"/>
    <n v="232714"/>
  </r>
  <r>
    <x v="5"/>
    <s v="N2"/>
    <s v="EURO IV"/>
    <x v="3"/>
    <s v="Zlaté Moravce"/>
    <s v="Nitriansky kraj"/>
    <n v="5546"/>
    <n v="0"/>
    <n v="2645"/>
  </r>
  <r>
    <x v="5"/>
    <s v="N2"/>
    <s v="EURO IV"/>
    <x v="3"/>
    <s v="Zvolen"/>
    <s v="Banskobystrický kraj"/>
    <n v="95027"/>
    <n v="0"/>
    <n v="178415"/>
  </r>
  <r>
    <x v="5"/>
    <s v="N2"/>
    <s v="EURO IV"/>
    <x v="3"/>
    <s v="Žarnovica"/>
    <s v="Banskobystrický kraj"/>
    <n v="11888"/>
    <n v="0"/>
    <n v="16372"/>
  </r>
  <r>
    <x v="5"/>
    <s v="N2"/>
    <s v="EURO IV"/>
    <x v="3"/>
    <s v="Žiar nad Hronom"/>
    <s v="Banskobystrický kraj"/>
    <n v="46577"/>
    <n v="0"/>
    <n v="93233"/>
  </r>
  <r>
    <x v="5"/>
    <s v="N2"/>
    <s v="EURO IV"/>
    <x v="3"/>
    <s v="Žilina"/>
    <s v="Žilinský kraj"/>
    <n v="139549"/>
    <n v="0"/>
    <n v="404086"/>
  </r>
  <r>
    <x v="5"/>
    <s v="N2"/>
    <s v="EURO IV"/>
    <x v="5"/>
    <s v="Bánovce nad Bebravou"/>
    <s v="Trenčiansky kraj"/>
    <n v="147157"/>
    <n v="14688"/>
    <n v="210862"/>
  </r>
  <r>
    <x v="5"/>
    <s v="N2"/>
    <s v="EURO IV"/>
    <x v="5"/>
    <s v="Banská Bystrica"/>
    <s v="Banskobystrický kraj"/>
    <n v="271865"/>
    <n v="29237"/>
    <n v="422845"/>
  </r>
  <r>
    <x v="5"/>
    <s v="N2"/>
    <s v="EURO IV"/>
    <x v="5"/>
    <s v="Bratislava II"/>
    <s v="Bratislavský kraj"/>
    <n v="19370"/>
    <n v="1728"/>
    <n v="24581"/>
  </r>
  <r>
    <x v="5"/>
    <s v="N2"/>
    <s v="EURO IV"/>
    <x v="5"/>
    <s v="Brezno"/>
    <s v="Banskobystrický kraj"/>
    <n v="121915"/>
    <n v="10842"/>
    <n v="156993"/>
  </r>
  <r>
    <x v="5"/>
    <s v="N2"/>
    <s v="EURO IV"/>
    <x v="5"/>
    <s v="Bytča"/>
    <s v="Žilinský kraj"/>
    <n v="85956"/>
    <n v="7864"/>
    <n v="113963"/>
  </r>
  <r>
    <x v="5"/>
    <s v="N2"/>
    <s v="EURO IV"/>
    <x v="5"/>
    <s v="Čadca"/>
    <s v="Žilinský kraj"/>
    <n v="196067"/>
    <n v="25244"/>
    <n v="361284"/>
  </r>
  <r>
    <x v="5"/>
    <s v="N2"/>
    <s v="EURO IV"/>
    <x v="5"/>
    <s v="Detva"/>
    <s v="Banskobystrický kraj"/>
    <n v="275920"/>
    <n v="26485"/>
    <n v="381941"/>
  </r>
  <r>
    <x v="5"/>
    <s v="N2"/>
    <s v="EURO IV"/>
    <x v="5"/>
    <s v="Dolný Kubín"/>
    <s v="Žilinský kraj"/>
    <n v="470230"/>
    <n v="36585"/>
    <n v="524466"/>
  </r>
  <r>
    <x v="5"/>
    <s v="N2"/>
    <s v="EURO IV"/>
    <x v="5"/>
    <s v="Dunajská Streda"/>
    <s v="Trnavský kraj"/>
    <n v="288191"/>
    <n v="37036"/>
    <n v="530405"/>
  </r>
  <r>
    <x v="5"/>
    <s v="N2"/>
    <s v="EURO IV"/>
    <x v="5"/>
    <s v="Galanta"/>
    <s v="Trnavský kraj"/>
    <n v="212440"/>
    <n v="24706"/>
    <n v="354440"/>
  </r>
  <r>
    <x v="5"/>
    <s v="N2"/>
    <s v="EURO IV"/>
    <x v="5"/>
    <s v="Komárno"/>
    <s v="Nitriansky kraj"/>
    <n v="249597"/>
    <n v="22211"/>
    <n v="327688"/>
  </r>
  <r>
    <x v="5"/>
    <s v="N2"/>
    <s v="EURO IV"/>
    <x v="5"/>
    <s v="Košice - okolie"/>
    <s v="Košický kraj"/>
    <n v="394823"/>
    <n v="38324"/>
    <n v="558214"/>
  </r>
  <r>
    <x v="5"/>
    <s v="N2"/>
    <s v="EURO IV"/>
    <x v="5"/>
    <s v="Košice II"/>
    <s v="Košický kraj"/>
    <n v="7283"/>
    <n v="1041"/>
    <n v="15039"/>
  </r>
  <r>
    <x v="5"/>
    <s v="N2"/>
    <s v="EURO IV"/>
    <x v="5"/>
    <s v="Košice III"/>
    <s v="Košický kraj"/>
    <n v="23810"/>
    <n v="2118"/>
    <n v="30762"/>
  </r>
  <r>
    <x v="5"/>
    <s v="N2"/>
    <s v="EURO IV"/>
    <x v="5"/>
    <s v="Košice IV"/>
    <s v="Košický kraj"/>
    <n v="20465"/>
    <n v="1389"/>
    <n v="20594"/>
  </r>
  <r>
    <x v="5"/>
    <s v="N2"/>
    <s v="EURO IV"/>
    <x v="5"/>
    <s v="Krupina"/>
    <s v="Banskobystrický kraj"/>
    <n v="116526"/>
    <n v="13198"/>
    <n v="195844"/>
  </r>
  <r>
    <x v="5"/>
    <s v="N2"/>
    <s v="EURO IV"/>
    <x v="5"/>
    <s v="Kysucké Nové Mesto"/>
    <s v="Žilinský kraj"/>
    <n v="242608"/>
    <n v="18109"/>
    <n v="259754"/>
  </r>
  <r>
    <x v="5"/>
    <s v="N2"/>
    <s v="EURO IV"/>
    <x v="5"/>
    <s v="Levice"/>
    <s v="Nitriansky kraj"/>
    <n v="282376"/>
    <n v="34655"/>
    <n v="511310"/>
  </r>
  <r>
    <x v="5"/>
    <s v="N2"/>
    <s v="EURO IV"/>
    <x v="5"/>
    <s v="Levoča"/>
    <s v="Prešovský kraj"/>
    <n v="203233"/>
    <n v="26303"/>
    <n v="382917"/>
  </r>
  <r>
    <x v="5"/>
    <s v="N2"/>
    <s v="EURO IV"/>
    <x v="5"/>
    <s v="Liptovský Mikuláš"/>
    <s v="Žilinský kraj"/>
    <n v="49973"/>
    <n v="4963"/>
    <n v="71916"/>
  </r>
  <r>
    <x v="5"/>
    <s v="N2"/>
    <s v="EURO IV"/>
    <x v="5"/>
    <s v="Lučenec"/>
    <s v="Banskobystrický kraj"/>
    <n v="539640"/>
    <n v="53227"/>
    <n v="769658"/>
  </r>
  <r>
    <x v="5"/>
    <s v="N2"/>
    <s v="EURO IV"/>
    <x v="5"/>
    <s v="Martin"/>
    <s v="Žilinský kraj"/>
    <n v="705262"/>
    <n v="41338"/>
    <n v="591321"/>
  </r>
  <r>
    <x v="5"/>
    <s v="N2"/>
    <s v="EURO IV"/>
    <x v="5"/>
    <s v="Michalovce"/>
    <s v="Košický kraj"/>
    <n v="110878"/>
    <n v="7239"/>
    <n v="104860"/>
  </r>
  <r>
    <x v="5"/>
    <s v="N2"/>
    <s v="EURO IV"/>
    <x v="5"/>
    <s v="Nitra"/>
    <s v="Nitriansky kraj"/>
    <n v="228856"/>
    <n v="27719"/>
    <n v="398554"/>
  </r>
  <r>
    <x v="5"/>
    <s v="N2"/>
    <s v="EURO IV"/>
    <x v="5"/>
    <s v="Nové Zámky"/>
    <s v="Nitriansky kraj"/>
    <n v="243468"/>
    <n v="35169"/>
    <n v="517316"/>
  </r>
  <r>
    <x v="5"/>
    <s v="N2"/>
    <s v="EURO IV"/>
    <x v="5"/>
    <s v="Partizánske"/>
    <s v="Trenčiansky kraj"/>
    <n v="63424"/>
    <n v="7463"/>
    <n v="107146"/>
  </r>
  <r>
    <x v="5"/>
    <s v="N2"/>
    <s v="EURO IV"/>
    <x v="5"/>
    <s v="Prešov"/>
    <s v="Prešovský kraj"/>
    <n v="250261"/>
    <n v="25281"/>
    <n v="361906"/>
  </r>
  <r>
    <x v="5"/>
    <s v="N2"/>
    <s v="EURO IV"/>
    <x v="5"/>
    <s v="Prievidza"/>
    <s v="Trenčiansky kraj"/>
    <n v="420051"/>
    <n v="42396"/>
    <n v="608564"/>
  </r>
  <r>
    <x v="5"/>
    <s v="N2"/>
    <s v="EURO IV"/>
    <x v="5"/>
    <s v="Púchov"/>
    <s v="Trenčiansky kraj"/>
    <n v="61579"/>
    <n v="4973"/>
    <n v="71028"/>
  </r>
  <r>
    <x v="5"/>
    <s v="N2"/>
    <s v="EURO IV"/>
    <x v="5"/>
    <s v="Revúca"/>
    <s v="Banskobystrický kraj"/>
    <n v="9554"/>
    <n v="669"/>
    <n v="9697"/>
  </r>
  <r>
    <x v="5"/>
    <s v="N2"/>
    <s v="EURO IV"/>
    <x v="5"/>
    <s v="Rimavská Sobota"/>
    <s v="Banskobystrický kraj"/>
    <n v="162646"/>
    <n v="17142"/>
    <n v="248042"/>
  </r>
  <r>
    <x v="5"/>
    <s v="N2"/>
    <s v="EURO IV"/>
    <x v="5"/>
    <s v="Rožňava"/>
    <s v="Košický kraj"/>
    <n v="357209"/>
    <n v="35057"/>
    <n v="507766"/>
  </r>
  <r>
    <x v="5"/>
    <s v="N2"/>
    <s v="EURO IV"/>
    <x v="5"/>
    <s v="Ružomberok"/>
    <s v="Žilinský kraj"/>
    <n v="556184"/>
    <n v="52185"/>
    <n v="752218"/>
  </r>
  <r>
    <x v="5"/>
    <s v="N2"/>
    <s v="EURO IV"/>
    <x v="5"/>
    <s v="Senec"/>
    <s v="Bratislavský kraj"/>
    <n v="63236"/>
    <n v="7897"/>
    <n v="112511"/>
  </r>
  <r>
    <x v="5"/>
    <s v="N2"/>
    <s v="EURO IV"/>
    <x v="5"/>
    <s v="Senica"/>
    <s v="Trnavský kraj"/>
    <n v="165007"/>
    <n v="22136"/>
    <n v="314808"/>
  </r>
  <r>
    <x v="5"/>
    <s v="N2"/>
    <s v="EURO IV"/>
    <x v="5"/>
    <s v="Skalica"/>
    <s v="Trnavský kraj"/>
    <n v="201936"/>
    <n v="21216"/>
    <n v="300948"/>
  </r>
  <r>
    <x v="5"/>
    <s v="N2"/>
    <s v="EURO IV"/>
    <x v="5"/>
    <s v="Sobrance"/>
    <s v="Košický kraj"/>
    <n v="22772"/>
    <n v="2690"/>
    <n v="39469"/>
  </r>
  <r>
    <x v="5"/>
    <s v="N2"/>
    <s v="EURO IV"/>
    <x v="5"/>
    <s v="Spišská Nová Ves"/>
    <s v="Košický kraj"/>
    <n v="9565"/>
    <n v="2184"/>
    <n v="32062"/>
  </r>
  <r>
    <x v="5"/>
    <s v="N2"/>
    <s v="EURO IV"/>
    <x v="5"/>
    <s v="Stropkov"/>
    <s v="Prešovský kraj"/>
    <n v="62963"/>
    <n v="4531"/>
    <n v="64302"/>
  </r>
  <r>
    <x v="5"/>
    <s v="N2"/>
    <s v="EURO IV"/>
    <x v="5"/>
    <s v="Svidník"/>
    <s v="Prešovský kraj"/>
    <n v="136550"/>
    <n v="9245"/>
    <n v="131068"/>
  </r>
  <r>
    <x v="5"/>
    <s v="N2"/>
    <s v="EURO IV"/>
    <x v="5"/>
    <s v="Šaľa"/>
    <s v="Nitriansky kraj"/>
    <n v="165844"/>
    <n v="11953"/>
    <n v="173445"/>
  </r>
  <r>
    <x v="5"/>
    <s v="N2"/>
    <s v="EURO IV"/>
    <x v="5"/>
    <s v="Topoľčany"/>
    <s v="Nitriansky kraj"/>
    <n v="67816"/>
    <n v="6983"/>
    <n v="100010"/>
  </r>
  <r>
    <x v="5"/>
    <s v="N2"/>
    <s v="EURO IV"/>
    <x v="5"/>
    <s v="Trebišov"/>
    <s v="Košický kraj"/>
    <n v="209690"/>
    <n v="18634"/>
    <n v="275796"/>
  </r>
  <r>
    <x v="5"/>
    <s v="N2"/>
    <s v="EURO IV"/>
    <x v="5"/>
    <s v="Trenčín"/>
    <s v="Trenčiansky kraj"/>
    <n v="288101"/>
    <n v="37056"/>
    <n v="530493"/>
  </r>
  <r>
    <x v="5"/>
    <s v="N2"/>
    <s v="EURO IV"/>
    <x v="5"/>
    <s v="Trnava"/>
    <s v="Trnavský kraj"/>
    <n v="180698"/>
    <n v="19167"/>
    <n v="273599"/>
  </r>
  <r>
    <x v="5"/>
    <s v="N2"/>
    <s v="EURO IV"/>
    <x v="5"/>
    <s v="Turčianske Teplice"/>
    <s v="Žilinský kraj"/>
    <n v="112584"/>
    <n v="13483"/>
    <n v="193786"/>
  </r>
  <r>
    <x v="5"/>
    <s v="N2"/>
    <s v="EURO IV"/>
    <x v="5"/>
    <s v="Tvrdošín"/>
    <s v="Žilinský kraj"/>
    <n v="34815"/>
    <n v="3380"/>
    <n v="48014"/>
  </r>
  <r>
    <x v="5"/>
    <s v="N2"/>
    <s v="EURO IV"/>
    <x v="5"/>
    <s v="Vranov nad Topľou"/>
    <s v="Prešovský kraj"/>
    <n v="324301"/>
    <n v="36026"/>
    <n v="515963"/>
  </r>
  <r>
    <x v="5"/>
    <s v="N2"/>
    <s v="EURO IV"/>
    <x v="5"/>
    <s v="Zvolen"/>
    <s v="Banskobystrický kraj"/>
    <n v="363417"/>
    <n v="33426"/>
    <n v="483329"/>
  </r>
  <r>
    <x v="5"/>
    <s v="N2"/>
    <s v="EURO IV"/>
    <x v="5"/>
    <s v="Žarnovica"/>
    <s v="Banskobystrický kraj"/>
    <n v="14851"/>
    <n v="1229"/>
    <n v="17743"/>
  </r>
  <r>
    <x v="5"/>
    <s v="N2"/>
    <s v="EURO IV"/>
    <x v="5"/>
    <s v="Žiar nad Hronom"/>
    <s v="Banskobystrický kraj"/>
    <n v="155534"/>
    <n v="17558"/>
    <n v="252743"/>
  </r>
  <r>
    <x v="5"/>
    <s v="N2"/>
    <s v="EURO IV"/>
    <x v="5"/>
    <s v="Žilina"/>
    <s v="Žilinský kraj"/>
    <n v="747293"/>
    <n v="63915"/>
    <n v="919366"/>
  </r>
  <r>
    <x v="5"/>
    <s v="N2"/>
    <s v="EURO IV"/>
    <x v="6"/>
    <s v="Banská Bystrica"/>
    <s v="Banskobystrický kraj"/>
    <n v="14452"/>
    <n v="0"/>
    <n v="45546"/>
  </r>
  <r>
    <x v="5"/>
    <s v="N2"/>
    <s v="EURO IV"/>
    <x v="6"/>
    <s v="Banská Štiavnica"/>
    <s v="Banskobystrický kraj"/>
    <n v="16499"/>
    <n v="0"/>
    <n v="40067"/>
  </r>
  <r>
    <x v="5"/>
    <s v="N2"/>
    <s v="EURO IV"/>
    <x v="6"/>
    <s v="Bardejov"/>
    <s v="Prešovský kraj"/>
    <n v="59371"/>
    <n v="0"/>
    <n v="71183"/>
  </r>
  <r>
    <x v="5"/>
    <s v="N2"/>
    <s v="EURO IV"/>
    <x v="6"/>
    <s v="Brezno"/>
    <s v="Banskobystrický kraj"/>
    <n v="97522"/>
    <n v="0"/>
    <n v="155288"/>
  </r>
  <r>
    <x v="5"/>
    <s v="N2"/>
    <s v="EURO IV"/>
    <x v="6"/>
    <s v="Humenné"/>
    <s v="Prešovský kraj"/>
    <n v="46928"/>
    <n v="0"/>
    <n v="93526"/>
  </r>
  <r>
    <x v="5"/>
    <s v="N2"/>
    <s v="EURO IV"/>
    <x v="6"/>
    <s v="Ilava"/>
    <s v="Trenčiansky kraj"/>
    <n v="12621"/>
    <n v="0"/>
    <n v="19184"/>
  </r>
  <r>
    <x v="5"/>
    <s v="N2"/>
    <s v="EURO IV"/>
    <x v="6"/>
    <s v="Kežmarok"/>
    <s v="Prešovský kraj"/>
    <n v="126525"/>
    <n v="0"/>
    <n v="197816"/>
  </r>
  <r>
    <x v="5"/>
    <s v="N2"/>
    <s v="EURO IV"/>
    <x v="6"/>
    <s v="Komárno"/>
    <s v="Nitriansky kraj"/>
    <n v="27034"/>
    <n v="0"/>
    <n v="49606"/>
  </r>
  <r>
    <x v="5"/>
    <s v="N2"/>
    <s v="EURO IV"/>
    <x v="6"/>
    <s v="Krupina"/>
    <s v="Banskobystrický kraj"/>
    <n v="1433"/>
    <n v="0"/>
    <n v="4199"/>
  </r>
  <r>
    <x v="5"/>
    <s v="N2"/>
    <s v="EURO IV"/>
    <x v="6"/>
    <s v="Levice"/>
    <s v="Nitriansky kraj"/>
    <n v="8454"/>
    <n v="0"/>
    <n v="19553"/>
  </r>
  <r>
    <x v="5"/>
    <s v="N2"/>
    <s v="EURO IV"/>
    <x v="6"/>
    <s v="Lučenec"/>
    <s v="Banskobystrický kraj"/>
    <n v="103746"/>
    <n v="0"/>
    <n v="126608"/>
  </r>
  <r>
    <x v="5"/>
    <s v="N2"/>
    <s v="EURO IV"/>
    <x v="6"/>
    <s v="Michalovce"/>
    <s v="Košický kraj"/>
    <n v="86425"/>
    <n v="0"/>
    <n v="174090"/>
  </r>
  <r>
    <x v="5"/>
    <s v="N2"/>
    <s v="EURO IV"/>
    <x v="6"/>
    <s v="Námestovo"/>
    <s v="Žilinský kraj"/>
    <n v="84525"/>
    <n v="0"/>
    <n v="138779"/>
  </r>
  <r>
    <x v="5"/>
    <s v="N2"/>
    <s v="EURO IV"/>
    <x v="6"/>
    <s v="Nové Mesto nad Váhom"/>
    <s v="Trenčiansky kraj"/>
    <n v="24950"/>
    <n v="0"/>
    <n v="27720"/>
  </r>
  <r>
    <x v="5"/>
    <s v="N2"/>
    <s v="EURO IV"/>
    <x v="6"/>
    <s v="Nové Zámky"/>
    <s v="Nitriansky kraj"/>
    <n v="11536"/>
    <n v="0"/>
    <n v="20897"/>
  </r>
  <r>
    <x v="5"/>
    <s v="N2"/>
    <s v="EURO IV"/>
    <x v="6"/>
    <s v="Poprad"/>
    <s v="Prešovský kraj"/>
    <n v="32941"/>
    <n v="0"/>
    <n v="85095"/>
  </r>
  <r>
    <x v="5"/>
    <s v="N2"/>
    <s v="EURO IV"/>
    <x v="6"/>
    <s v="Prešov"/>
    <s v="Prešovský kraj"/>
    <n v="67686"/>
    <n v="0"/>
    <n v="113388"/>
  </r>
  <r>
    <x v="5"/>
    <s v="N2"/>
    <s v="EURO IV"/>
    <x v="6"/>
    <s v="Prievidza"/>
    <s v="Trenčiansky kraj"/>
    <n v="94435"/>
    <n v="0"/>
    <n v="143943"/>
  </r>
  <r>
    <x v="5"/>
    <s v="N2"/>
    <s v="EURO IV"/>
    <x v="6"/>
    <s v="Revúca"/>
    <s v="Banskobystrický kraj"/>
    <n v="3243"/>
    <n v="0"/>
    <n v="833"/>
  </r>
  <r>
    <x v="5"/>
    <s v="N2"/>
    <s v="EURO IV"/>
    <x v="6"/>
    <s v="Rimavská Sobota"/>
    <s v="Banskobystrický kraj"/>
    <n v="79096"/>
    <n v="0"/>
    <n v="105156"/>
  </r>
  <r>
    <x v="5"/>
    <s v="N2"/>
    <s v="EURO IV"/>
    <x v="6"/>
    <s v="Rožňava"/>
    <s v="Košický kraj"/>
    <n v="50583"/>
    <n v="0"/>
    <n v="83972"/>
  </r>
  <r>
    <x v="5"/>
    <s v="N2"/>
    <s v="EURO IV"/>
    <x v="6"/>
    <s v="Sabinov"/>
    <s v="Prešovský kraj"/>
    <n v="96346"/>
    <n v="0"/>
    <n v="136862"/>
  </r>
  <r>
    <x v="5"/>
    <s v="N2"/>
    <s v="EURO IV"/>
    <x v="6"/>
    <s v="Snina"/>
    <s v="Prešovský kraj"/>
    <n v="23811"/>
    <n v="0"/>
    <n v="37595"/>
  </r>
  <r>
    <x v="5"/>
    <s v="N2"/>
    <s v="EURO IV"/>
    <x v="6"/>
    <s v="Stará Ľubovňa"/>
    <s v="Prešovský kraj"/>
    <n v="157036"/>
    <n v="0"/>
    <n v="303521"/>
  </r>
  <r>
    <x v="5"/>
    <s v="N2"/>
    <s v="EURO IV"/>
    <x v="6"/>
    <s v="Svidník"/>
    <s v="Prešovský kraj"/>
    <n v="18417"/>
    <n v="0"/>
    <n v="18376"/>
  </r>
  <r>
    <x v="5"/>
    <s v="N2"/>
    <s v="EURO IV"/>
    <x v="6"/>
    <s v="Trenčín"/>
    <s v="Trenčiansky kraj"/>
    <n v="26680"/>
    <n v="0"/>
    <n v="28663"/>
  </r>
  <r>
    <x v="5"/>
    <s v="N2"/>
    <s v="EURO IV"/>
    <x v="6"/>
    <s v="Turčianske Teplice"/>
    <s v="Žilinský kraj"/>
    <n v="6738"/>
    <n v="0"/>
    <n v="37953"/>
  </r>
  <r>
    <x v="5"/>
    <s v="N2"/>
    <s v="EURO IV"/>
    <x v="6"/>
    <s v="Veľký Krtíš"/>
    <s v="Banskobystrický kraj"/>
    <n v="69170"/>
    <n v="0"/>
    <n v="154991"/>
  </r>
  <r>
    <x v="5"/>
    <s v="N2"/>
    <s v="EURO IV"/>
    <x v="6"/>
    <s v="Vranov nad Topľou"/>
    <s v="Prešovský kraj"/>
    <n v="22437"/>
    <n v="0"/>
    <n v="28576"/>
  </r>
  <r>
    <x v="5"/>
    <s v="N2"/>
    <s v="EURO IV"/>
    <x v="6"/>
    <s v="Zvolen"/>
    <s v="Banskobystrický kraj"/>
    <n v="2533"/>
    <n v="0"/>
    <n v="3769"/>
  </r>
  <r>
    <x v="5"/>
    <s v="N2"/>
    <s v="EURO IV"/>
    <x v="6"/>
    <s v="Žilina"/>
    <s v="Žilinský kraj"/>
    <n v="147941"/>
    <n v="0"/>
    <n v="206676"/>
  </r>
  <r>
    <x v="5"/>
    <s v="N2"/>
    <s v="EURO IV"/>
    <x v="7"/>
    <s v="Banská Bystrica"/>
    <s v="Banskobystrický kraj"/>
    <n v="42407"/>
    <n v="4109"/>
    <n v="45887"/>
  </r>
  <r>
    <x v="5"/>
    <s v="N2"/>
    <s v="EURO IV"/>
    <x v="7"/>
    <s v="Bratislava IV"/>
    <s v="Bratislavský kraj"/>
    <n v="5107"/>
    <n v="277"/>
    <n v="3029"/>
  </r>
  <r>
    <x v="5"/>
    <s v="N2"/>
    <s v="EURO IV"/>
    <x v="7"/>
    <s v="Bytča"/>
    <s v="Žilinský kraj"/>
    <n v="42388"/>
    <n v="3588"/>
    <n v="40370"/>
  </r>
  <r>
    <x v="5"/>
    <s v="N2"/>
    <s v="EURO IV"/>
    <x v="7"/>
    <s v="Detva"/>
    <s v="Banskobystrický kraj"/>
    <n v="1172"/>
    <n v="177"/>
    <n v="2017"/>
  </r>
  <r>
    <x v="5"/>
    <s v="N2"/>
    <s v="EURO IV"/>
    <x v="7"/>
    <s v="Dolný Kubín"/>
    <s v="Žilinský kraj"/>
    <n v="11999"/>
    <n v="1322"/>
    <n v="14631"/>
  </r>
  <r>
    <x v="5"/>
    <s v="N2"/>
    <s v="EURO IV"/>
    <x v="7"/>
    <s v="Galanta"/>
    <s v="Trnavský kraj"/>
    <n v="9912"/>
    <n v="1541"/>
    <n v="17099"/>
  </r>
  <r>
    <x v="5"/>
    <s v="N2"/>
    <s v="EURO IV"/>
    <x v="7"/>
    <s v="Hlohovec"/>
    <s v="Trnavský kraj"/>
    <n v="41937"/>
    <n v="4091"/>
    <n v="45451"/>
  </r>
  <r>
    <x v="5"/>
    <s v="N2"/>
    <s v="EURO IV"/>
    <x v="7"/>
    <s v="Ilava"/>
    <s v="Trenčiansky kraj"/>
    <n v="99423"/>
    <n v="5420"/>
    <n v="59709"/>
  </r>
  <r>
    <x v="5"/>
    <s v="N2"/>
    <s v="EURO IV"/>
    <x v="7"/>
    <s v="Košice - okolie"/>
    <s v="Košický kraj"/>
    <n v="42388"/>
    <n v="3969"/>
    <n v="45003"/>
  </r>
  <r>
    <x v="5"/>
    <s v="N2"/>
    <s v="EURO IV"/>
    <x v="7"/>
    <s v="Levoča"/>
    <s v="Prešovský kraj"/>
    <n v="38233"/>
    <n v="4671"/>
    <n v="52927"/>
  </r>
  <r>
    <x v="5"/>
    <s v="N2"/>
    <s v="EURO IV"/>
    <x v="7"/>
    <s v="Liptovský Mikuláš"/>
    <s v="Žilinský kraj"/>
    <n v="73567"/>
    <n v="9718"/>
    <n v="107877"/>
  </r>
  <r>
    <x v="5"/>
    <s v="N2"/>
    <s v="EURO IV"/>
    <x v="7"/>
    <s v="Malacky"/>
    <s v="Bratislavský kraj"/>
    <n v="77083"/>
    <n v="11295"/>
    <n v="123903"/>
  </r>
  <r>
    <x v="5"/>
    <s v="N2"/>
    <s v="EURO IV"/>
    <x v="7"/>
    <s v="Martin"/>
    <s v="Žilinský kraj"/>
    <n v="123135"/>
    <n v="5849"/>
    <n v="65946"/>
  </r>
  <r>
    <x v="5"/>
    <s v="N2"/>
    <s v="EURO IV"/>
    <x v="7"/>
    <s v="Nitra"/>
    <s v="Nitriansky kraj"/>
    <n v="63425"/>
    <n v="7487"/>
    <n v="83224"/>
  </r>
  <r>
    <x v="5"/>
    <s v="N2"/>
    <s v="EURO IV"/>
    <x v="7"/>
    <s v="Nové Mesto nad Váhom"/>
    <s v="Trenčiansky kraj"/>
    <n v="53516"/>
    <n v="10869"/>
    <n v="120637"/>
  </r>
  <r>
    <x v="5"/>
    <s v="N2"/>
    <s v="EURO IV"/>
    <x v="7"/>
    <s v="Piešťany"/>
    <s v="Trnavský kraj"/>
    <n v="32536"/>
    <n v="5739"/>
    <n v="63848"/>
  </r>
  <r>
    <x v="5"/>
    <s v="N2"/>
    <s v="EURO IV"/>
    <x v="7"/>
    <s v="Poprad"/>
    <s v="Prešovský kraj"/>
    <n v="68516"/>
    <n v="7974"/>
    <n v="91395"/>
  </r>
  <r>
    <x v="5"/>
    <s v="N2"/>
    <s v="EURO IV"/>
    <x v="7"/>
    <s v="Považská Bystrica"/>
    <s v="Trenčiansky kraj"/>
    <n v="41478"/>
    <n v="5567"/>
    <n v="62388"/>
  </r>
  <r>
    <x v="5"/>
    <s v="N2"/>
    <s v="EURO IV"/>
    <x v="7"/>
    <s v="Prešov"/>
    <s v="Prešovský kraj"/>
    <n v="85199"/>
    <n v="8568"/>
    <n v="94474"/>
  </r>
  <r>
    <x v="5"/>
    <s v="N2"/>
    <s v="EURO IV"/>
    <x v="7"/>
    <s v="Púchov"/>
    <s v="Trenčiansky kraj"/>
    <n v="23241"/>
    <n v="2467"/>
    <n v="27263"/>
  </r>
  <r>
    <x v="5"/>
    <s v="N2"/>
    <s v="EURO IV"/>
    <x v="7"/>
    <s v="Revúca"/>
    <s v="Banskobystrický kraj"/>
    <n v="9224"/>
    <n v="649"/>
    <n v="7177"/>
  </r>
  <r>
    <x v="5"/>
    <s v="N2"/>
    <s v="EURO IV"/>
    <x v="7"/>
    <s v="Rimavská Sobota"/>
    <s v="Banskobystrický kraj"/>
    <n v="4593"/>
    <n v="355"/>
    <n v="3927"/>
  </r>
  <r>
    <x v="5"/>
    <s v="N2"/>
    <s v="EURO IV"/>
    <x v="7"/>
    <s v="Ružomberok"/>
    <s v="Žilinský kraj"/>
    <n v="6003"/>
    <n v="449"/>
    <n v="4969"/>
  </r>
  <r>
    <x v="5"/>
    <s v="N2"/>
    <s v="EURO IV"/>
    <x v="7"/>
    <s v="Senec"/>
    <s v="Bratislavský kraj"/>
    <n v="164656"/>
    <n v="15296"/>
    <n v="168352"/>
  </r>
  <r>
    <x v="5"/>
    <s v="N2"/>
    <s v="EURO IV"/>
    <x v="7"/>
    <s v="Senica"/>
    <s v="Trnavský kraj"/>
    <n v="19054"/>
    <n v="2178"/>
    <n v="23861"/>
  </r>
  <r>
    <x v="5"/>
    <s v="N2"/>
    <s v="EURO IV"/>
    <x v="7"/>
    <s v="Spišská Nová Ves"/>
    <s v="Košický kraj"/>
    <n v="630"/>
    <n v="183"/>
    <n v="2112"/>
  </r>
  <r>
    <x v="5"/>
    <s v="N2"/>
    <s v="EURO IV"/>
    <x v="7"/>
    <s v="Svidník"/>
    <s v="Prešovský kraj"/>
    <n v="1335"/>
    <n v="159"/>
    <n v="1740"/>
  </r>
  <r>
    <x v="5"/>
    <s v="N2"/>
    <s v="EURO IV"/>
    <x v="7"/>
    <s v="Trenčín"/>
    <s v="Trenčiansky kraj"/>
    <n v="105834"/>
    <n v="13331"/>
    <n v="148799"/>
  </r>
  <r>
    <x v="5"/>
    <s v="N2"/>
    <s v="EURO IV"/>
    <x v="7"/>
    <s v="Trnava"/>
    <s v="Trnavský kraj"/>
    <n v="163883"/>
    <n v="19910"/>
    <n v="220712"/>
  </r>
  <r>
    <x v="5"/>
    <s v="N2"/>
    <s v="EURO IV"/>
    <x v="7"/>
    <s v="Turčianske Teplice"/>
    <s v="Žilinský kraj"/>
    <n v="1594"/>
    <n v="133"/>
    <n v="1480"/>
  </r>
  <r>
    <x v="5"/>
    <s v="N2"/>
    <s v="EURO IV"/>
    <x v="7"/>
    <s v="Tvrdošín"/>
    <s v="Žilinský kraj"/>
    <n v="9519"/>
    <n v="1138"/>
    <n v="12524"/>
  </r>
  <r>
    <x v="5"/>
    <s v="N2"/>
    <s v="EURO IV"/>
    <x v="7"/>
    <s v="Zlaté Moravce"/>
    <s v="Nitriansky kraj"/>
    <n v="66467"/>
    <n v="10268"/>
    <n v="114252"/>
  </r>
  <r>
    <x v="5"/>
    <s v="N2"/>
    <s v="EURO IV"/>
    <x v="7"/>
    <s v="Zvolen"/>
    <s v="Banskobystrický kraj"/>
    <n v="164402"/>
    <n v="10646"/>
    <n v="119008"/>
  </r>
  <r>
    <x v="5"/>
    <s v="N2"/>
    <s v="EURO IV"/>
    <x v="7"/>
    <s v="Žarnovica"/>
    <s v="Banskobystrický kraj"/>
    <n v="5061"/>
    <n v="1213"/>
    <n v="13467"/>
  </r>
  <r>
    <x v="5"/>
    <s v="N2"/>
    <s v="EURO IV"/>
    <x v="7"/>
    <s v="Žiar nad Hronom"/>
    <s v="Banskobystrický kraj"/>
    <n v="68655"/>
    <n v="8064"/>
    <n v="89684"/>
  </r>
  <r>
    <x v="5"/>
    <s v="N2"/>
    <s v="EURO IV"/>
    <x v="7"/>
    <s v="Žilina"/>
    <s v="Žilinský kraj"/>
    <n v="84905"/>
    <n v="10389"/>
    <n v="117200"/>
  </r>
  <r>
    <x v="5"/>
    <s v="N2"/>
    <s v="EURO IV"/>
    <x v="8"/>
    <s v="Bánovce nad Bebravou"/>
    <s v="Trenčiansky kraj"/>
    <n v="5082"/>
    <n v="0"/>
    <n v="82422"/>
  </r>
  <r>
    <x v="5"/>
    <s v="N2"/>
    <s v="EURO IV"/>
    <x v="8"/>
    <s v="Banská Bystrica"/>
    <s v="Banskobystrický kraj"/>
    <n v="194"/>
    <n v="0"/>
    <n v="2056"/>
  </r>
  <r>
    <x v="5"/>
    <s v="N2"/>
    <s v="EURO IV"/>
    <x v="8"/>
    <s v="Banská Štiavnica"/>
    <s v="Banskobystrický kraj"/>
    <n v="77"/>
    <n v="0"/>
    <n v="2456"/>
  </r>
  <r>
    <x v="5"/>
    <s v="N2"/>
    <s v="EURO IV"/>
    <x v="8"/>
    <s v="Bardejov"/>
    <s v="Prešovský kraj"/>
    <n v="10086"/>
    <n v="0"/>
    <n v="328741"/>
  </r>
  <r>
    <x v="5"/>
    <s v="N2"/>
    <s v="EURO IV"/>
    <x v="8"/>
    <s v="Bratislava I"/>
    <s v="Bratislavský kraj"/>
    <n v="4964"/>
    <n v="0"/>
    <n v="26309"/>
  </r>
  <r>
    <x v="5"/>
    <s v="N2"/>
    <s v="EURO IV"/>
    <x v="8"/>
    <s v="Bratislava III"/>
    <s v="Bratislavský kraj"/>
    <n v="3401"/>
    <n v="0"/>
    <n v="18025"/>
  </r>
  <r>
    <x v="5"/>
    <s v="N2"/>
    <s v="EURO IV"/>
    <x v="8"/>
    <s v="Bratislava IV"/>
    <s v="Bratislavský kraj"/>
    <n v="168"/>
    <n v="0"/>
    <n v="1882"/>
  </r>
  <r>
    <x v="5"/>
    <s v="N2"/>
    <s v="EURO IV"/>
    <x v="8"/>
    <s v="Brezno"/>
    <s v="Banskobystrický kraj"/>
    <n v="886"/>
    <n v="0"/>
    <n v="28091"/>
  </r>
  <r>
    <x v="5"/>
    <s v="N2"/>
    <s v="EURO IV"/>
    <x v="8"/>
    <s v="Bytča"/>
    <s v="Žilinský kraj"/>
    <n v="3395"/>
    <n v="0"/>
    <n v="72307"/>
  </r>
  <r>
    <x v="5"/>
    <s v="N2"/>
    <s v="EURO IV"/>
    <x v="8"/>
    <s v="Čadca"/>
    <s v="Žilinský kraj"/>
    <n v="4449"/>
    <n v="0"/>
    <n v="76274"/>
  </r>
  <r>
    <x v="5"/>
    <s v="N2"/>
    <s v="EURO IV"/>
    <x v="8"/>
    <s v="Detva"/>
    <s v="Banskobystrický kraj"/>
    <n v="988"/>
    <n v="0"/>
    <n v="38411"/>
  </r>
  <r>
    <x v="5"/>
    <s v="N2"/>
    <s v="EURO IV"/>
    <x v="8"/>
    <s v="Dolný Kubín"/>
    <s v="Žilinský kraj"/>
    <n v="11"/>
    <n v="0"/>
    <n v="487"/>
  </r>
  <r>
    <x v="5"/>
    <s v="N2"/>
    <s v="EURO IV"/>
    <x v="8"/>
    <s v="Dunajská Streda"/>
    <s v="Trnavský kraj"/>
    <n v="2427"/>
    <n v="0"/>
    <n v="81584"/>
  </r>
  <r>
    <x v="5"/>
    <s v="N2"/>
    <s v="EURO IV"/>
    <x v="8"/>
    <s v="Galanta"/>
    <s v="Trnavský kraj"/>
    <n v="4968"/>
    <n v="0"/>
    <n v="74346"/>
  </r>
  <r>
    <x v="5"/>
    <s v="N2"/>
    <s v="EURO IV"/>
    <x v="8"/>
    <s v="Gelnica"/>
    <s v="Košický kraj"/>
    <n v="632"/>
    <n v="0"/>
    <n v="21437"/>
  </r>
  <r>
    <x v="5"/>
    <s v="N2"/>
    <s v="EURO IV"/>
    <x v="8"/>
    <s v="Hlohovec"/>
    <s v="Trnavský kraj"/>
    <n v="4689"/>
    <n v="0"/>
    <n v="73165"/>
  </r>
  <r>
    <x v="5"/>
    <s v="N2"/>
    <s v="EURO IV"/>
    <x v="8"/>
    <s v="Humenné"/>
    <s v="Prešovský kraj"/>
    <n v="11224"/>
    <n v="0"/>
    <n v="40358"/>
  </r>
  <r>
    <x v="5"/>
    <s v="N2"/>
    <s v="EURO IV"/>
    <x v="8"/>
    <s v="Ilava"/>
    <s v="Trenčiansky kraj"/>
    <n v="1986"/>
    <n v="0"/>
    <n v="6005"/>
  </r>
  <r>
    <x v="5"/>
    <s v="N2"/>
    <s v="EURO IV"/>
    <x v="8"/>
    <s v="Kežmarok"/>
    <s v="Prešovský kraj"/>
    <n v="4686"/>
    <n v="0"/>
    <n v="86112"/>
  </r>
  <r>
    <x v="5"/>
    <s v="N2"/>
    <s v="EURO IV"/>
    <x v="8"/>
    <s v="Komárno"/>
    <s v="Nitriansky kraj"/>
    <n v="2147"/>
    <n v="0"/>
    <n v="79340"/>
  </r>
  <r>
    <x v="5"/>
    <s v="N2"/>
    <s v="EURO IV"/>
    <x v="8"/>
    <s v="Košice - okolie"/>
    <s v="Košický kraj"/>
    <n v="1381"/>
    <n v="0"/>
    <n v="17506"/>
  </r>
  <r>
    <x v="5"/>
    <s v="N2"/>
    <s v="EURO IV"/>
    <x v="8"/>
    <s v="Košice I"/>
    <s v="Košický kraj"/>
    <n v="994"/>
    <n v="0"/>
    <n v="33796"/>
  </r>
  <r>
    <x v="5"/>
    <s v="N2"/>
    <s v="EURO IV"/>
    <x v="8"/>
    <s v="Levice"/>
    <s v="Nitriansky kraj"/>
    <n v="6416"/>
    <n v="0"/>
    <n v="72141"/>
  </r>
  <r>
    <x v="5"/>
    <s v="N2"/>
    <s v="EURO IV"/>
    <x v="8"/>
    <s v="Levoča"/>
    <s v="Prešovský kraj"/>
    <n v="3696"/>
    <n v="0"/>
    <n v="70153"/>
  </r>
  <r>
    <x v="5"/>
    <s v="N2"/>
    <s v="EURO IV"/>
    <x v="8"/>
    <s v="Liptovský Mikuláš"/>
    <s v="Žilinský kraj"/>
    <n v="470"/>
    <n v="0"/>
    <n v="16256"/>
  </r>
  <r>
    <x v="5"/>
    <s v="N2"/>
    <s v="EURO IV"/>
    <x v="8"/>
    <s v="Lučenec"/>
    <s v="Banskobystrický kraj"/>
    <n v="102"/>
    <n v="0"/>
    <n v="1660"/>
  </r>
  <r>
    <x v="5"/>
    <s v="N2"/>
    <s v="EURO IV"/>
    <x v="8"/>
    <s v="Malacky"/>
    <s v="Bratislavský kraj"/>
    <n v="827"/>
    <n v="0"/>
    <n v="15884"/>
  </r>
  <r>
    <x v="5"/>
    <s v="N2"/>
    <s v="EURO IV"/>
    <x v="8"/>
    <s v="Martin"/>
    <s v="Žilinský kraj"/>
    <n v="2020"/>
    <n v="0"/>
    <n v="60398"/>
  </r>
  <r>
    <x v="5"/>
    <s v="N2"/>
    <s v="EURO IV"/>
    <x v="8"/>
    <s v="Medzilaborce"/>
    <s v="Prešovský kraj"/>
    <n v="782"/>
    <n v="0"/>
    <n v="23659"/>
  </r>
  <r>
    <x v="5"/>
    <s v="N2"/>
    <s v="EURO IV"/>
    <x v="8"/>
    <s v="Michalovce"/>
    <s v="Košický kraj"/>
    <n v="2605"/>
    <n v="0"/>
    <n v="60226"/>
  </r>
  <r>
    <x v="5"/>
    <s v="N2"/>
    <s v="EURO IV"/>
    <x v="8"/>
    <s v="Myjava"/>
    <s v="Trenčiansky kraj"/>
    <n v="2350"/>
    <n v="0"/>
    <n v="37233"/>
  </r>
  <r>
    <x v="5"/>
    <s v="N2"/>
    <s v="EURO IV"/>
    <x v="8"/>
    <s v="Námestovo"/>
    <s v="Žilinský kraj"/>
    <n v="3944"/>
    <n v="0"/>
    <n v="76106"/>
  </r>
  <r>
    <x v="5"/>
    <s v="N2"/>
    <s v="EURO IV"/>
    <x v="8"/>
    <s v="Nitra"/>
    <s v="Nitriansky kraj"/>
    <n v="12264"/>
    <n v="0"/>
    <n v="270073"/>
  </r>
  <r>
    <x v="5"/>
    <s v="N2"/>
    <s v="EURO IV"/>
    <x v="8"/>
    <s v="Nové Mesto nad Váhom"/>
    <s v="Trenčiansky kraj"/>
    <n v="16574"/>
    <n v="0"/>
    <n v="185460"/>
  </r>
  <r>
    <x v="5"/>
    <s v="N2"/>
    <s v="EURO IV"/>
    <x v="8"/>
    <s v="Nové Zámky"/>
    <s v="Nitriansky kraj"/>
    <n v="3140"/>
    <n v="0"/>
    <n v="72282"/>
  </r>
  <r>
    <x v="5"/>
    <s v="N2"/>
    <s v="EURO IV"/>
    <x v="8"/>
    <s v="Partizánske"/>
    <s v="Trenčiansky kraj"/>
    <n v="13024"/>
    <n v="0"/>
    <n v="164598"/>
  </r>
  <r>
    <x v="5"/>
    <s v="N2"/>
    <s v="EURO IV"/>
    <x v="8"/>
    <s v="Pezinok"/>
    <s v="Bratislavský kraj"/>
    <n v="4590"/>
    <n v="0"/>
    <n v="87850"/>
  </r>
  <r>
    <x v="5"/>
    <s v="N2"/>
    <s v="EURO IV"/>
    <x v="8"/>
    <s v="Piešťany"/>
    <s v="Trnavský kraj"/>
    <n v="2632"/>
    <n v="0"/>
    <n v="61781"/>
  </r>
  <r>
    <x v="5"/>
    <s v="N2"/>
    <s v="EURO IV"/>
    <x v="8"/>
    <s v="Poltár"/>
    <s v="Banskobystrický kraj"/>
    <n v="150"/>
    <n v="0"/>
    <n v="4740"/>
  </r>
  <r>
    <x v="5"/>
    <s v="N2"/>
    <s v="EURO IV"/>
    <x v="8"/>
    <s v="Poprad"/>
    <s v="Prešovský kraj"/>
    <n v="2729"/>
    <n v="0"/>
    <n v="26269"/>
  </r>
  <r>
    <x v="5"/>
    <s v="N2"/>
    <s v="EURO IV"/>
    <x v="8"/>
    <s v="Považská Bystrica"/>
    <s v="Trenčiansky kraj"/>
    <n v="1027"/>
    <n v="0"/>
    <n v="25336"/>
  </r>
  <r>
    <x v="5"/>
    <s v="N2"/>
    <s v="EURO IV"/>
    <x v="8"/>
    <s v="Prešov"/>
    <s v="Prešovský kraj"/>
    <n v="85"/>
    <n v="0"/>
    <n v="6520"/>
  </r>
  <r>
    <x v="5"/>
    <s v="N2"/>
    <s v="EURO IV"/>
    <x v="8"/>
    <s v="Prievidza"/>
    <s v="Trenčiansky kraj"/>
    <n v="2344"/>
    <n v="0"/>
    <n v="71156"/>
  </r>
  <r>
    <x v="5"/>
    <s v="N2"/>
    <s v="EURO IV"/>
    <x v="8"/>
    <s v="Púchov"/>
    <s v="Trenčiansky kraj"/>
    <n v="6"/>
    <n v="0"/>
    <n v="225"/>
  </r>
  <r>
    <x v="5"/>
    <s v="N2"/>
    <s v="EURO IV"/>
    <x v="8"/>
    <s v="Revúca"/>
    <s v="Banskobystrický kraj"/>
    <n v="3091"/>
    <n v="0"/>
    <n v="69633"/>
  </r>
  <r>
    <x v="5"/>
    <s v="N2"/>
    <s v="EURO IV"/>
    <x v="8"/>
    <s v="Rimavská Sobota"/>
    <s v="Banskobystrický kraj"/>
    <n v="1429"/>
    <n v="0"/>
    <n v="22122"/>
  </r>
  <r>
    <x v="5"/>
    <s v="N2"/>
    <s v="EURO IV"/>
    <x v="8"/>
    <s v="Rožňava"/>
    <s v="Košický kraj"/>
    <n v="846"/>
    <n v="0"/>
    <n v="11166"/>
  </r>
  <r>
    <x v="5"/>
    <s v="N2"/>
    <s v="EURO IV"/>
    <x v="8"/>
    <s v="Senec"/>
    <s v="Bratislavský kraj"/>
    <n v="1452"/>
    <n v="0"/>
    <n v="38620"/>
  </r>
  <r>
    <x v="5"/>
    <s v="N2"/>
    <s v="EURO IV"/>
    <x v="8"/>
    <s v="Senica"/>
    <s v="Trnavský kraj"/>
    <n v="7844"/>
    <n v="0"/>
    <n v="186700"/>
  </r>
  <r>
    <x v="5"/>
    <s v="N2"/>
    <s v="EURO IV"/>
    <x v="8"/>
    <s v="Skalica"/>
    <s v="Trnavský kraj"/>
    <n v="3100"/>
    <n v="0"/>
    <n v="30912"/>
  </r>
  <r>
    <x v="5"/>
    <s v="N2"/>
    <s v="EURO IV"/>
    <x v="8"/>
    <s v="Snina"/>
    <s v="Prešovský kraj"/>
    <n v="205"/>
    <n v="0"/>
    <n v="6995"/>
  </r>
  <r>
    <x v="5"/>
    <s v="N2"/>
    <s v="EURO IV"/>
    <x v="8"/>
    <s v="Sobrance"/>
    <s v="Košický kraj"/>
    <n v="443"/>
    <n v="0"/>
    <n v="13362"/>
  </r>
  <r>
    <x v="5"/>
    <s v="N2"/>
    <s v="EURO IV"/>
    <x v="8"/>
    <s v="Spišská Nová Ves"/>
    <s v="Košický kraj"/>
    <n v="1651"/>
    <n v="0"/>
    <n v="33228"/>
  </r>
  <r>
    <x v="5"/>
    <s v="N2"/>
    <s v="EURO IV"/>
    <x v="8"/>
    <s v="Stropkov"/>
    <s v="Prešovský kraj"/>
    <n v="2611"/>
    <n v="0"/>
    <n v="33725"/>
  </r>
  <r>
    <x v="5"/>
    <s v="N2"/>
    <s v="EURO IV"/>
    <x v="8"/>
    <s v="Svidník"/>
    <s v="Prešovský kraj"/>
    <n v="2215"/>
    <n v="0"/>
    <n v="19993"/>
  </r>
  <r>
    <x v="5"/>
    <s v="N2"/>
    <s v="EURO IV"/>
    <x v="8"/>
    <s v="Šaľa"/>
    <s v="Nitriansky kraj"/>
    <n v="5614"/>
    <n v="0"/>
    <n v="125781"/>
  </r>
  <r>
    <x v="5"/>
    <s v="N2"/>
    <s v="EURO IV"/>
    <x v="8"/>
    <s v="Topoľčany"/>
    <s v="Nitriansky kraj"/>
    <n v="1285"/>
    <n v="0"/>
    <n v="39269"/>
  </r>
  <r>
    <x v="5"/>
    <s v="N2"/>
    <s v="EURO IV"/>
    <x v="8"/>
    <s v="Trebišov"/>
    <s v="Košický kraj"/>
    <n v="1295"/>
    <n v="0"/>
    <n v="21368"/>
  </r>
  <r>
    <x v="5"/>
    <s v="N2"/>
    <s v="EURO IV"/>
    <x v="8"/>
    <s v="Trenčín"/>
    <s v="Trenčiansky kraj"/>
    <n v="4190"/>
    <n v="0"/>
    <n v="38410"/>
  </r>
  <r>
    <x v="5"/>
    <s v="N2"/>
    <s v="EURO IV"/>
    <x v="8"/>
    <s v="Trnava"/>
    <s v="Trnavský kraj"/>
    <n v="2753"/>
    <n v="0"/>
    <n v="73496"/>
  </r>
  <r>
    <x v="5"/>
    <s v="N2"/>
    <s v="EURO IV"/>
    <x v="8"/>
    <s v="Tvrdošín"/>
    <s v="Žilinský kraj"/>
    <n v="3660"/>
    <n v="0"/>
    <n v="49420"/>
  </r>
  <r>
    <x v="5"/>
    <s v="N2"/>
    <s v="EURO IV"/>
    <x v="8"/>
    <s v="Veľký Krtíš"/>
    <s v="Banskobystrický kraj"/>
    <n v="3578"/>
    <n v="0"/>
    <n v="17557"/>
  </r>
  <r>
    <x v="5"/>
    <s v="N2"/>
    <s v="EURO IV"/>
    <x v="8"/>
    <s v="Vranov nad Topľou"/>
    <s v="Prešovský kraj"/>
    <n v="3975"/>
    <n v="0"/>
    <n v="49954"/>
  </r>
  <r>
    <x v="5"/>
    <s v="N2"/>
    <s v="EURO IV"/>
    <x v="8"/>
    <s v="Zlaté Moravce"/>
    <s v="Nitriansky kraj"/>
    <n v="1144"/>
    <n v="0"/>
    <n v="15776"/>
  </r>
  <r>
    <x v="5"/>
    <s v="N2"/>
    <s v="EURO IV"/>
    <x v="8"/>
    <s v="Zvolen"/>
    <s v="Banskobystrický kraj"/>
    <n v="1034"/>
    <n v="0"/>
    <n v="26488"/>
  </r>
  <r>
    <x v="5"/>
    <s v="N2"/>
    <s v="EURO IV"/>
    <x v="8"/>
    <s v="Žarnovica"/>
    <s v="Banskobystrický kraj"/>
    <n v="2683"/>
    <n v="0"/>
    <n v="36816"/>
  </r>
  <r>
    <x v="5"/>
    <s v="N2"/>
    <s v="EURO IV"/>
    <x v="8"/>
    <s v="Žiar nad Hronom"/>
    <s v="Banskobystrický kraj"/>
    <n v="183"/>
    <n v="0"/>
    <n v="1812"/>
  </r>
  <r>
    <x v="5"/>
    <s v="N2"/>
    <s v="EURO IV"/>
    <x v="8"/>
    <s v="Žilina"/>
    <s v="Žilinský kraj"/>
    <n v="19879"/>
    <n v="0"/>
    <n v="124890"/>
  </r>
  <r>
    <x v="5"/>
    <s v="N2"/>
    <s v="EURO IV"/>
    <x v="9"/>
    <s v="Bánovce nad Bebravou"/>
    <s v="Trenčiansky kraj"/>
    <n v="4614"/>
    <n v="0"/>
    <n v="16919"/>
  </r>
  <r>
    <x v="5"/>
    <s v="N2"/>
    <s v="EURO IV"/>
    <x v="9"/>
    <s v="Banská Bystrica"/>
    <s v="Banskobystrický kraj"/>
    <n v="14480"/>
    <n v="0"/>
    <n v="43356"/>
  </r>
  <r>
    <x v="5"/>
    <s v="N2"/>
    <s v="EURO IV"/>
    <x v="9"/>
    <s v="Banská Štiavnica"/>
    <s v="Banskobystrický kraj"/>
    <n v="3144"/>
    <n v="0"/>
    <n v="12167"/>
  </r>
  <r>
    <x v="5"/>
    <s v="N2"/>
    <s v="EURO IV"/>
    <x v="9"/>
    <s v="Bardejov"/>
    <s v="Prešovský kraj"/>
    <n v="15371"/>
    <n v="0"/>
    <n v="74664"/>
  </r>
  <r>
    <x v="5"/>
    <s v="N2"/>
    <s v="EURO IV"/>
    <x v="9"/>
    <s v="Bratislava II"/>
    <s v="Bratislavský kraj"/>
    <n v="1572"/>
    <n v="0"/>
    <n v="3561"/>
  </r>
  <r>
    <x v="5"/>
    <s v="N2"/>
    <s v="EURO IV"/>
    <x v="9"/>
    <s v="Bratislava IV"/>
    <s v="Bratislavský kraj"/>
    <n v="1214"/>
    <n v="0"/>
    <n v="14610"/>
  </r>
  <r>
    <x v="5"/>
    <s v="N2"/>
    <s v="EURO IV"/>
    <x v="9"/>
    <s v="Bratislava V"/>
    <s v="Bratislavský kraj"/>
    <n v="22"/>
    <n v="0"/>
    <n v="60"/>
  </r>
  <r>
    <x v="5"/>
    <s v="N2"/>
    <s v="EURO IV"/>
    <x v="9"/>
    <s v="Brezno"/>
    <s v="Banskobystrický kraj"/>
    <n v="10072"/>
    <n v="0"/>
    <n v="38288"/>
  </r>
  <r>
    <x v="5"/>
    <s v="N2"/>
    <s v="EURO IV"/>
    <x v="9"/>
    <s v="Bytča"/>
    <s v="Žilinský kraj"/>
    <n v="3494"/>
    <n v="0"/>
    <n v="24999"/>
  </r>
  <r>
    <x v="5"/>
    <s v="N2"/>
    <s v="EURO IV"/>
    <x v="9"/>
    <s v="Čadca"/>
    <s v="Žilinský kraj"/>
    <n v="9299"/>
    <n v="0"/>
    <n v="60330"/>
  </r>
  <r>
    <x v="5"/>
    <s v="N2"/>
    <s v="EURO IV"/>
    <x v="9"/>
    <s v="Detva"/>
    <s v="Banskobystrický kraj"/>
    <n v="3052"/>
    <n v="0"/>
    <n v="12764"/>
  </r>
  <r>
    <x v="5"/>
    <s v="N2"/>
    <s v="EURO IV"/>
    <x v="9"/>
    <s v="Dolný Kubín"/>
    <s v="Žilinský kraj"/>
    <n v="16188"/>
    <n v="0"/>
    <n v="56426"/>
  </r>
  <r>
    <x v="5"/>
    <s v="N2"/>
    <s v="EURO IV"/>
    <x v="9"/>
    <s v="Dunajská Streda"/>
    <s v="Trnavský kraj"/>
    <n v="37220"/>
    <n v="0"/>
    <n v="166923"/>
  </r>
  <r>
    <x v="5"/>
    <s v="N2"/>
    <s v="EURO IV"/>
    <x v="9"/>
    <s v="Galanta"/>
    <s v="Trnavský kraj"/>
    <n v="24644"/>
    <n v="0"/>
    <n v="124458"/>
  </r>
  <r>
    <x v="5"/>
    <s v="N2"/>
    <s v="EURO IV"/>
    <x v="9"/>
    <s v="Gelnica"/>
    <s v="Košický kraj"/>
    <n v="3499"/>
    <n v="0"/>
    <n v="23441"/>
  </r>
  <r>
    <x v="5"/>
    <s v="N2"/>
    <s v="EURO IV"/>
    <x v="9"/>
    <s v="Hlohovec"/>
    <s v="Trnavský kraj"/>
    <n v="9211"/>
    <n v="0"/>
    <n v="52167"/>
  </r>
  <r>
    <x v="5"/>
    <s v="N2"/>
    <s v="EURO IV"/>
    <x v="9"/>
    <s v="Humenné"/>
    <s v="Prešovský kraj"/>
    <n v="4150"/>
    <n v="0"/>
    <n v="18991"/>
  </r>
  <r>
    <x v="5"/>
    <s v="N2"/>
    <s v="EURO IV"/>
    <x v="9"/>
    <s v="Ilava"/>
    <s v="Trenčiansky kraj"/>
    <n v="6251"/>
    <n v="0"/>
    <n v="18218"/>
  </r>
  <r>
    <x v="5"/>
    <s v="N2"/>
    <s v="EURO IV"/>
    <x v="9"/>
    <s v="Kežmarok"/>
    <s v="Prešovský kraj"/>
    <n v="8189"/>
    <n v="0"/>
    <n v="41552"/>
  </r>
  <r>
    <x v="5"/>
    <s v="N2"/>
    <s v="EURO IV"/>
    <x v="9"/>
    <s v="Komárno"/>
    <s v="Nitriansky kraj"/>
    <n v="13904"/>
    <n v="0"/>
    <n v="96261"/>
  </r>
  <r>
    <x v="5"/>
    <s v="N2"/>
    <s v="EURO IV"/>
    <x v="9"/>
    <s v="Košice - okolie"/>
    <s v="Košický kraj"/>
    <n v="30119"/>
    <n v="0"/>
    <n v="112006"/>
  </r>
  <r>
    <x v="5"/>
    <s v="N2"/>
    <s v="EURO IV"/>
    <x v="9"/>
    <s v="Košice I"/>
    <s v="Košický kraj"/>
    <n v="2030"/>
    <n v="0"/>
    <n v="9799"/>
  </r>
  <r>
    <x v="5"/>
    <s v="N2"/>
    <s v="EURO IV"/>
    <x v="9"/>
    <s v="Košice II"/>
    <s v="Košický kraj"/>
    <n v="2508"/>
    <n v="0"/>
    <n v="10605"/>
  </r>
  <r>
    <x v="5"/>
    <s v="N2"/>
    <s v="EURO IV"/>
    <x v="9"/>
    <s v="Košice III"/>
    <s v="Košický kraj"/>
    <n v="4"/>
    <n v="0"/>
    <n v="49"/>
  </r>
  <r>
    <x v="5"/>
    <s v="N2"/>
    <s v="EURO IV"/>
    <x v="9"/>
    <s v="Košice IV"/>
    <s v="Košický kraj"/>
    <n v="3657"/>
    <n v="0"/>
    <n v="7828"/>
  </r>
  <r>
    <x v="5"/>
    <s v="N2"/>
    <s v="EURO IV"/>
    <x v="9"/>
    <s v="Krupina"/>
    <s v="Banskobystrický kraj"/>
    <n v="3628"/>
    <n v="0"/>
    <n v="14605"/>
  </r>
  <r>
    <x v="5"/>
    <s v="N2"/>
    <s v="EURO IV"/>
    <x v="9"/>
    <s v="Kysucké Nové Mesto"/>
    <s v="Žilinský kraj"/>
    <n v="9444"/>
    <n v="0"/>
    <n v="44028"/>
  </r>
  <r>
    <x v="5"/>
    <s v="N2"/>
    <s v="EURO IV"/>
    <x v="9"/>
    <s v="Levice"/>
    <s v="Nitriansky kraj"/>
    <n v="22208"/>
    <n v="0"/>
    <n v="157143"/>
  </r>
  <r>
    <x v="5"/>
    <s v="N2"/>
    <s v="EURO IV"/>
    <x v="9"/>
    <s v="Levoča"/>
    <s v="Prešovský kraj"/>
    <n v="7903"/>
    <n v="0"/>
    <n v="40542"/>
  </r>
  <r>
    <x v="5"/>
    <s v="N2"/>
    <s v="EURO IV"/>
    <x v="9"/>
    <s v="Liptovský Mikuláš"/>
    <s v="Žilinský kraj"/>
    <n v="8562"/>
    <n v="0"/>
    <n v="29021"/>
  </r>
  <r>
    <x v="5"/>
    <s v="N2"/>
    <s v="EURO IV"/>
    <x v="9"/>
    <s v="Lučenec"/>
    <s v="Banskobystrický kraj"/>
    <n v="12476"/>
    <n v="0"/>
    <n v="51355"/>
  </r>
  <r>
    <x v="5"/>
    <s v="N2"/>
    <s v="EURO IV"/>
    <x v="9"/>
    <s v="Malacky"/>
    <s v="Bratislavský kraj"/>
    <n v="8241"/>
    <n v="0"/>
    <n v="50152"/>
  </r>
  <r>
    <x v="5"/>
    <s v="N2"/>
    <s v="EURO IV"/>
    <x v="9"/>
    <s v="Martin"/>
    <s v="Žilinský kraj"/>
    <n v="15539"/>
    <n v="0"/>
    <n v="44201"/>
  </r>
  <r>
    <x v="5"/>
    <s v="N2"/>
    <s v="EURO IV"/>
    <x v="9"/>
    <s v="Medzilaborce"/>
    <s v="Prešovský kraj"/>
    <n v="681"/>
    <n v="0"/>
    <n v="3270"/>
  </r>
  <r>
    <x v="5"/>
    <s v="N2"/>
    <s v="EURO IV"/>
    <x v="9"/>
    <s v="Michalovce"/>
    <s v="Košický kraj"/>
    <n v="7038"/>
    <n v="0"/>
    <n v="40202"/>
  </r>
  <r>
    <x v="5"/>
    <s v="N2"/>
    <s v="EURO IV"/>
    <x v="9"/>
    <s v="Myjava"/>
    <s v="Trenčiansky kraj"/>
    <n v="12615"/>
    <n v="0"/>
    <n v="62688"/>
  </r>
  <r>
    <x v="5"/>
    <s v="N2"/>
    <s v="EURO IV"/>
    <x v="9"/>
    <s v="Námestovo"/>
    <s v="Žilinský kraj"/>
    <n v="9417"/>
    <n v="0"/>
    <n v="29329"/>
  </r>
  <r>
    <x v="5"/>
    <s v="N2"/>
    <s v="EURO IV"/>
    <x v="9"/>
    <s v="Nitra"/>
    <s v="Nitriansky kraj"/>
    <n v="28717"/>
    <n v="0"/>
    <n v="161932"/>
  </r>
  <r>
    <x v="5"/>
    <s v="N2"/>
    <s v="EURO IV"/>
    <x v="9"/>
    <s v="Nové Mesto nad Váhom"/>
    <s v="Trenčiansky kraj"/>
    <n v="8320"/>
    <n v="0"/>
    <n v="30673"/>
  </r>
  <r>
    <x v="5"/>
    <s v="N2"/>
    <s v="EURO IV"/>
    <x v="9"/>
    <s v="Nové Zámky"/>
    <s v="Nitriansky kraj"/>
    <n v="14232"/>
    <n v="0"/>
    <n v="85488"/>
  </r>
  <r>
    <x v="5"/>
    <s v="N2"/>
    <s v="EURO IV"/>
    <x v="9"/>
    <s v="Partizánske"/>
    <s v="Trenčiansky kraj"/>
    <n v="8538"/>
    <n v="0"/>
    <n v="60270"/>
  </r>
  <r>
    <x v="5"/>
    <s v="N2"/>
    <s v="EURO IV"/>
    <x v="9"/>
    <s v="Pezinok"/>
    <s v="Bratislavský kraj"/>
    <n v="16451"/>
    <n v="0"/>
    <n v="66936"/>
  </r>
  <r>
    <x v="5"/>
    <s v="N2"/>
    <s v="EURO IV"/>
    <x v="9"/>
    <s v="Piešťany"/>
    <s v="Trnavský kraj"/>
    <n v="4048"/>
    <n v="0"/>
    <n v="20645"/>
  </r>
  <r>
    <x v="5"/>
    <s v="N2"/>
    <s v="EURO IV"/>
    <x v="9"/>
    <s v="Poltár"/>
    <s v="Banskobystrický kraj"/>
    <n v="4330"/>
    <n v="0"/>
    <n v="24254"/>
  </r>
  <r>
    <x v="5"/>
    <s v="N2"/>
    <s v="EURO IV"/>
    <x v="9"/>
    <s v="Poprad"/>
    <s v="Prešovský kraj"/>
    <n v="14365"/>
    <n v="0"/>
    <n v="63036"/>
  </r>
  <r>
    <x v="5"/>
    <s v="N2"/>
    <s v="EURO IV"/>
    <x v="9"/>
    <s v="Považská Bystrica"/>
    <s v="Trenčiansky kraj"/>
    <n v="15678"/>
    <n v="0"/>
    <n v="75202"/>
  </r>
  <r>
    <x v="5"/>
    <s v="N2"/>
    <s v="EURO IV"/>
    <x v="9"/>
    <s v="Prešov"/>
    <s v="Prešovský kraj"/>
    <n v="42087"/>
    <n v="0"/>
    <n v="180259"/>
  </r>
  <r>
    <x v="5"/>
    <s v="N2"/>
    <s v="EURO IV"/>
    <x v="9"/>
    <s v="Prievidza"/>
    <s v="Trenčiansky kraj"/>
    <n v="11400"/>
    <n v="0"/>
    <n v="37130"/>
  </r>
  <r>
    <x v="5"/>
    <s v="N2"/>
    <s v="EURO IV"/>
    <x v="9"/>
    <s v="Púchov"/>
    <s v="Trenčiansky kraj"/>
    <n v="2923"/>
    <n v="0"/>
    <n v="23580"/>
  </r>
  <r>
    <x v="5"/>
    <s v="N2"/>
    <s v="EURO IV"/>
    <x v="9"/>
    <s v="Revúca"/>
    <s v="Banskobystrický kraj"/>
    <n v="3610"/>
    <n v="0"/>
    <n v="17135"/>
  </r>
  <r>
    <x v="5"/>
    <s v="N2"/>
    <s v="EURO IV"/>
    <x v="9"/>
    <s v="Rimavská Sobota"/>
    <s v="Banskobystrický kraj"/>
    <n v="7122"/>
    <n v="0"/>
    <n v="42580"/>
  </r>
  <r>
    <x v="5"/>
    <s v="N2"/>
    <s v="EURO IV"/>
    <x v="9"/>
    <s v="Rožňava"/>
    <s v="Košický kraj"/>
    <n v="7488"/>
    <n v="0"/>
    <n v="27575"/>
  </r>
  <r>
    <x v="5"/>
    <s v="N2"/>
    <s v="EURO IV"/>
    <x v="9"/>
    <s v="Ružomberok"/>
    <s v="Žilinský kraj"/>
    <n v="13249"/>
    <n v="0"/>
    <n v="29802"/>
  </r>
  <r>
    <x v="5"/>
    <s v="N2"/>
    <s v="EURO IV"/>
    <x v="9"/>
    <s v="Sabinov"/>
    <s v="Prešovský kraj"/>
    <n v="11097"/>
    <n v="0"/>
    <n v="35494"/>
  </r>
  <r>
    <x v="5"/>
    <s v="N2"/>
    <s v="EURO IV"/>
    <x v="9"/>
    <s v="Senec"/>
    <s v="Bratislavský kraj"/>
    <n v="18244"/>
    <n v="0"/>
    <n v="84367"/>
  </r>
  <r>
    <x v="5"/>
    <s v="N2"/>
    <s v="EURO IV"/>
    <x v="9"/>
    <s v="Senica"/>
    <s v="Trnavský kraj"/>
    <n v="10642"/>
    <n v="0"/>
    <n v="63561"/>
  </r>
  <r>
    <x v="5"/>
    <s v="N2"/>
    <s v="EURO IV"/>
    <x v="9"/>
    <s v="Skalica"/>
    <s v="Trnavský kraj"/>
    <n v="9136"/>
    <n v="0"/>
    <n v="39509"/>
  </r>
  <r>
    <x v="5"/>
    <s v="N2"/>
    <s v="EURO IV"/>
    <x v="9"/>
    <s v="Snina"/>
    <s v="Prešovský kraj"/>
    <n v="2699"/>
    <n v="0"/>
    <n v="16924"/>
  </r>
  <r>
    <x v="5"/>
    <s v="N2"/>
    <s v="EURO IV"/>
    <x v="9"/>
    <s v="Sobrance"/>
    <s v="Košický kraj"/>
    <n v="3113"/>
    <n v="0"/>
    <n v="12361"/>
  </r>
  <r>
    <x v="5"/>
    <s v="N2"/>
    <s v="EURO IV"/>
    <x v="9"/>
    <s v="Spišská Nová Ves"/>
    <s v="Košický kraj"/>
    <n v="21937"/>
    <n v="0"/>
    <n v="60221"/>
  </r>
  <r>
    <x v="5"/>
    <s v="N2"/>
    <s v="EURO IV"/>
    <x v="9"/>
    <s v="Stará Ľubovňa"/>
    <s v="Prešovský kraj"/>
    <n v="13983"/>
    <n v="0"/>
    <n v="42000"/>
  </r>
  <r>
    <x v="5"/>
    <s v="N2"/>
    <s v="EURO IV"/>
    <x v="9"/>
    <s v="Stropkov"/>
    <s v="Prešovský kraj"/>
    <n v="1272"/>
    <n v="0"/>
    <n v="6222"/>
  </r>
  <r>
    <x v="5"/>
    <s v="N2"/>
    <s v="EURO IV"/>
    <x v="9"/>
    <s v="Svidník"/>
    <s v="Prešovský kraj"/>
    <n v="2638"/>
    <n v="0"/>
    <n v="12329"/>
  </r>
  <r>
    <x v="5"/>
    <s v="N2"/>
    <s v="EURO IV"/>
    <x v="9"/>
    <s v="Šaľa"/>
    <s v="Nitriansky kraj"/>
    <n v="6269"/>
    <n v="0"/>
    <n v="46003"/>
  </r>
  <r>
    <x v="5"/>
    <s v="N2"/>
    <s v="EURO IV"/>
    <x v="9"/>
    <s v="Topoľčany"/>
    <s v="Nitriansky kraj"/>
    <n v="21514"/>
    <n v="0"/>
    <n v="61316"/>
  </r>
  <r>
    <x v="5"/>
    <s v="N2"/>
    <s v="EURO IV"/>
    <x v="9"/>
    <s v="Trebišov"/>
    <s v="Košický kraj"/>
    <n v="17736"/>
    <n v="0"/>
    <n v="105386"/>
  </r>
  <r>
    <x v="5"/>
    <s v="N2"/>
    <s v="EURO IV"/>
    <x v="9"/>
    <s v="Trenčín"/>
    <s v="Trenčiansky kraj"/>
    <n v="16233"/>
    <n v="0"/>
    <n v="54627"/>
  </r>
  <r>
    <x v="5"/>
    <s v="N2"/>
    <s v="EURO IV"/>
    <x v="9"/>
    <s v="Trnava"/>
    <s v="Trnavský kraj"/>
    <n v="23558"/>
    <n v="0"/>
    <n v="106018"/>
  </r>
  <r>
    <x v="5"/>
    <s v="N2"/>
    <s v="EURO IV"/>
    <x v="9"/>
    <s v="Turčianske Teplice"/>
    <s v="Žilinský kraj"/>
    <n v="14109"/>
    <n v="0"/>
    <n v="66271"/>
  </r>
  <r>
    <x v="5"/>
    <s v="N2"/>
    <s v="EURO IV"/>
    <x v="9"/>
    <s v="Tvrdošín"/>
    <s v="Žilinský kraj"/>
    <n v="2434"/>
    <n v="0"/>
    <n v="9146"/>
  </r>
  <r>
    <x v="5"/>
    <s v="N2"/>
    <s v="EURO IV"/>
    <x v="9"/>
    <s v="Veľký Krtíš"/>
    <s v="Banskobystrický kraj"/>
    <n v="8611"/>
    <n v="0"/>
    <n v="60502"/>
  </r>
  <r>
    <x v="5"/>
    <s v="N2"/>
    <s v="EURO IV"/>
    <x v="9"/>
    <s v="Vranov nad Topľou"/>
    <s v="Prešovský kraj"/>
    <n v="8950"/>
    <n v="0"/>
    <n v="30337"/>
  </r>
  <r>
    <x v="5"/>
    <s v="N2"/>
    <s v="EURO IV"/>
    <x v="9"/>
    <s v="Zlaté Moravce"/>
    <s v="Nitriansky kraj"/>
    <n v="23169"/>
    <n v="0"/>
    <n v="73984"/>
  </r>
  <r>
    <x v="5"/>
    <s v="N2"/>
    <s v="EURO IV"/>
    <x v="9"/>
    <s v="Zvolen"/>
    <s v="Banskobystrický kraj"/>
    <n v="11406"/>
    <n v="0"/>
    <n v="41207"/>
  </r>
  <r>
    <x v="5"/>
    <s v="N2"/>
    <s v="EURO IV"/>
    <x v="9"/>
    <s v="Žarnovica"/>
    <s v="Banskobystrický kraj"/>
    <n v="5672"/>
    <n v="0"/>
    <n v="23727"/>
  </r>
  <r>
    <x v="5"/>
    <s v="N2"/>
    <s v="EURO IV"/>
    <x v="9"/>
    <s v="Žiar nad Hronom"/>
    <s v="Banskobystrický kraj"/>
    <n v="6430"/>
    <n v="0"/>
    <n v="48636"/>
  </r>
  <r>
    <x v="5"/>
    <s v="N2"/>
    <s v="EURO IV"/>
    <x v="9"/>
    <s v="Žilina"/>
    <s v="Žilinský kraj"/>
    <n v="27413"/>
    <n v="0"/>
    <n v="120449"/>
  </r>
  <r>
    <x v="5"/>
    <s v="N2"/>
    <s v="EURO IV"/>
    <x v="10"/>
    <s v="Bratislava IV"/>
    <s v="Bratislavský kraj"/>
    <n v="52281"/>
    <n v="23111"/>
    <n v="252773"/>
  </r>
  <r>
    <x v="5"/>
    <s v="N2"/>
    <s v="EURO IV"/>
    <x v="10"/>
    <s v="Bratislava V"/>
    <s v="Bratislavský kraj"/>
    <n v="90378"/>
    <n v="41973"/>
    <n v="456708"/>
  </r>
  <r>
    <x v="5"/>
    <s v="N2"/>
    <s v="EURO IV"/>
    <x v="10"/>
    <s v="Bytča"/>
    <s v="Žilinský kraj"/>
    <n v="42704"/>
    <n v="23813"/>
    <n v="268424"/>
  </r>
  <r>
    <x v="5"/>
    <s v="N2"/>
    <s v="EURO IV"/>
    <x v="10"/>
    <s v="Čadca"/>
    <s v="Žilinský kraj"/>
    <n v="611"/>
    <n v="14"/>
    <n v="148"/>
  </r>
  <r>
    <x v="5"/>
    <s v="N2"/>
    <s v="EURO IV"/>
    <x v="10"/>
    <s v="Hlohovec"/>
    <s v="Trnavský kraj"/>
    <n v="90357"/>
    <n v="71142"/>
    <n v="793660"/>
  </r>
  <r>
    <x v="5"/>
    <s v="N2"/>
    <s v="EURO IV"/>
    <x v="10"/>
    <s v="Ilava"/>
    <s v="Trenčiansky kraj"/>
    <n v="124373"/>
    <n v="77559"/>
    <n v="867482"/>
  </r>
  <r>
    <x v="5"/>
    <s v="N2"/>
    <s v="EURO IV"/>
    <x v="10"/>
    <s v="Košice - okolie"/>
    <s v="Košický kraj"/>
    <n v="33250"/>
    <n v="30931"/>
    <n v="344596"/>
  </r>
  <r>
    <x v="5"/>
    <s v="N2"/>
    <s v="EURO IV"/>
    <x v="10"/>
    <s v="Levoča"/>
    <s v="Prešovský kraj"/>
    <n v="81515"/>
    <n v="38628"/>
    <n v="434636"/>
  </r>
  <r>
    <x v="5"/>
    <s v="N2"/>
    <s v="EURO IV"/>
    <x v="10"/>
    <s v="Liptovský Mikuláš"/>
    <s v="Žilinský kraj"/>
    <n v="172823"/>
    <n v="116135"/>
    <n v="1303294"/>
  </r>
  <r>
    <x v="5"/>
    <s v="N2"/>
    <s v="EURO IV"/>
    <x v="10"/>
    <s v="Malacky"/>
    <s v="Bratislavský kraj"/>
    <n v="85764"/>
    <n v="78468"/>
    <n v="856569"/>
  </r>
  <r>
    <x v="5"/>
    <s v="N2"/>
    <s v="EURO IV"/>
    <x v="10"/>
    <s v="Martin"/>
    <s v="Žilinský kraj"/>
    <n v="24307"/>
    <n v="16212"/>
    <n v="184553"/>
  </r>
  <r>
    <x v="5"/>
    <s v="N2"/>
    <s v="EURO IV"/>
    <x v="10"/>
    <s v="Nové Mesto nad Váhom"/>
    <s v="Trenčiansky kraj"/>
    <n v="128268"/>
    <n v="95997"/>
    <n v="1074008"/>
  </r>
  <r>
    <x v="5"/>
    <s v="N2"/>
    <s v="EURO IV"/>
    <x v="10"/>
    <s v="Piešťany"/>
    <s v="Trnavský kraj"/>
    <n v="45856"/>
    <n v="49054"/>
    <n v="547641"/>
  </r>
  <r>
    <x v="5"/>
    <s v="N2"/>
    <s v="EURO IV"/>
    <x v="10"/>
    <s v="Poprad"/>
    <s v="Prešovský kraj"/>
    <n v="142640"/>
    <n v="76673"/>
    <n v="889440"/>
  </r>
  <r>
    <x v="5"/>
    <s v="N2"/>
    <s v="EURO IV"/>
    <x v="10"/>
    <s v="Považská Bystrica"/>
    <s v="Trenčiansky kraj"/>
    <n v="124960"/>
    <n v="67601"/>
    <n v="758598"/>
  </r>
  <r>
    <x v="5"/>
    <s v="N2"/>
    <s v="EURO IV"/>
    <x v="10"/>
    <s v="Prešov"/>
    <s v="Prešovský kraj"/>
    <n v="112587"/>
    <n v="66157"/>
    <n v="737547"/>
  </r>
  <r>
    <x v="5"/>
    <s v="N2"/>
    <s v="EURO IV"/>
    <x v="10"/>
    <s v="Púchov"/>
    <s v="Trenčiansky kraj"/>
    <n v="47356"/>
    <n v="23500"/>
    <n v="262884"/>
  </r>
  <r>
    <x v="5"/>
    <s v="N2"/>
    <s v="EURO IV"/>
    <x v="10"/>
    <s v="Ružomberok"/>
    <s v="Žilinský kraj"/>
    <n v="32679"/>
    <n v="3927"/>
    <n v="43855"/>
  </r>
  <r>
    <x v="5"/>
    <s v="N2"/>
    <s v="EURO IV"/>
    <x v="10"/>
    <s v="Senec"/>
    <s v="Bratislavský kraj"/>
    <n v="190576"/>
    <n v="168724"/>
    <n v="1879353"/>
  </r>
  <r>
    <x v="5"/>
    <s v="N2"/>
    <s v="EURO IV"/>
    <x v="10"/>
    <s v="Senica"/>
    <s v="Trnavský kraj"/>
    <n v="65641"/>
    <n v="84470"/>
    <n v="919562"/>
  </r>
  <r>
    <x v="5"/>
    <s v="N2"/>
    <s v="EURO IV"/>
    <x v="10"/>
    <s v="Skalica"/>
    <s v="Trnavský kraj"/>
    <n v="31391"/>
    <n v="5123"/>
    <n v="55719"/>
  </r>
  <r>
    <x v="5"/>
    <s v="N2"/>
    <s v="EURO IV"/>
    <x v="10"/>
    <s v="Trenčín"/>
    <s v="Trenčiansky kraj"/>
    <n v="169437"/>
    <n v="109709"/>
    <n v="1229183"/>
  </r>
  <r>
    <x v="5"/>
    <s v="N2"/>
    <s v="EURO IV"/>
    <x v="10"/>
    <s v="Trnava"/>
    <s v="Trnavský kraj"/>
    <n v="82700"/>
    <n v="62907"/>
    <n v="701766"/>
  </r>
  <r>
    <x v="5"/>
    <s v="N2"/>
    <s v="EURO IV"/>
    <x v="10"/>
    <s v="Žilina"/>
    <s v="Žilinský kraj"/>
    <n v="107037"/>
    <n v="40192"/>
    <n v="454771"/>
  </r>
  <r>
    <x v="5"/>
    <s v="N2"/>
    <s v="EURO IV"/>
    <x v="11"/>
    <s v="Banská Bystrica"/>
    <s v="Banskobystrický kraj"/>
    <n v="34514"/>
    <n v="25509"/>
    <n v="286949"/>
  </r>
  <r>
    <x v="5"/>
    <s v="N2"/>
    <s v="EURO IV"/>
    <x v="11"/>
    <s v="Detva"/>
    <s v="Banskobystrický kraj"/>
    <n v="1321"/>
    <n v="580"/>
    <n v="6705"/>
  </r>
  <r>
    <x v="5"/>
    <s v="N2"/>
    <s v="EURO IV"/>
    <x v="11"/>
    <s v="Dolný Kubín"/>
    <s v="Žilinský kraj"/>
    <n v="9040"/>
    <n v="4709"/>
    <n v="51926"/>
  </r>
  <r>
    <x v="5"/>
    <s v="N2"/>
    <s v="EURO IV"/>
    <x v="11"/>
    <s v="Galanta"/>
    <s v="Trnavský kraj"/>
    <n v="238790"/>
    <n v="62950"/>
    <n v="701919"/>
  </r>
  <r>
    <x v="5"/>
    <s v="N2"/>
    <s v="EURO IV"/>
    <x v="11"/>
    <s v="Košice - okolie"/>
    <s v="Košický kraj"/>
    <n v="8599"/>
    <n v="6431"/>
    <n v="74796"/>
  </r>
  <r>
    <x v="5"/>
    <s v="N2"/>
    <s v="EURO IV"/>
    <x v="11"/>
    <s v="Košice I"/>
    <s v="Košický kraj"/>
    <n v="36680"/>
    <n v="17795"/>
    <n v="199979"/>
  </r>
  <r>
    <x v="5"/>
    <s v="N2"/>
    <s v="EURO IV"/>
    <x v="11"/>
    <s v="Košice II"/>
    <s v="Košický kraj"/>
    <n v="17329"/>
    <n v="13160"/>
    <n v="146586"/>
  </r>
  <r>
    <x v="5"/>
    <s v="N2"/>
    <s v="EURO IV"/>
    <x v="11"/>
    <s v="Nitra"/>
    <s v="Nitriansky kraj"/>
    <n v="267966"/>
    <n v="103551"/>
    <n v="1155604"/>
  </r>
  <r>
    <x v="5"/>
    <s v="N2"/>
    <s v="EURO IV"/>
    <x v="11"/>
    <s v="Púchov"/>
    <s v="Trenčiansky kraj"/>
    <n v="31649"/>
    <n v="2294"/>
    <n v="25552"/>
  </r>
  <r>
    <x v="5"/>
    <s v="N2"/>
    <s v="EURO IV"/>
    <x v="11"/>
    <s v="Revúca"/>
    <s v="Banskobystrický kraj"/>
    <n v="29642"/>
    <n v="6781"/>
    <n v="76117"/>
  </r>
  <r>
    <x v="5"/>
    <s v="N2"/>
    <s v="EURO IV"/>
    <x v="11"/>
    <s v="Rimavská Sobota"/>
    <s v="Banskobystrický kraj"/>
    <n v="41542"/>
    <n v="11372"/>
    <n v="127450"/>
  </r>
  <r>
    <x v="5"/>
    <s v="N2"/>
    <s v="EURO IV"/>
    <x v="11"/>
    <s v="Svidník"/>
    <s v="Prešovský kraj"/>
    <n v="3142"/>
    <n v="1271"/>
    <n v="13960"/>
  </r>
  <r>
    <x v="5"/>
    <s v="N2"/>
    <s v="EURO IV"/>
    <x v="11"/>
    <s v="Trnava"/>
    <s v="Trnavský kraj"/>
    <n v="201021"/>
    <n v="40756"/>
    <n v="454127"/>
  </r>
  <r>
    <x v="5"/>
    <s v="N2"/>
    <s v="EURO IV"/>
    <x v="11"/>
    <s v="Turčianske Teplice"/>
    <s v="Žilinský kraj"/>
    <n v="10944"/>
    <n v="4143"/>
    <n v="46173"/>
  </r>
  <r>
    <x v="5"/>
    <s v="N2"/>
    <s v="EURO IV"/>
    <x v="11"/>
    <s v="Tvrdošín"/>
    <s v="Žilinský kraj"/>
    <n v="8438"/>
    <n v="3317"/>
    <n v="36384"/>
  </r>
  <r>
    <x v="5"/>
    <s v="N2"/>
    <s v="EURO IV"/>
    <x v="11"/>
    <s v="Zlaté Moravce"/>
    <s v="Nitriansky kraj"/>
    <n v="71146"/>
    <n v="46067"/>
    <n v="517245"/>
  </r>
  <r>
    <x v="5"/>
    <s v="N2"/>
    <s v="EURO IV"/>
    <x v="11"/>
    <s v="Zvolen"/>
    <s v="Banskobystrický kraj"/>
    <n v="325188"/>
    <n v="63405"/>
    <n v="711747"/>
  </r>
  <r>
    <x v="5"/>
    <s v="N2"/>
    <s v="EURO IV"/>
    <x v="11"/>
    <s v="Žarnovica"/>
    <s v="Banskobystrický kraj"/>
    <n v="127124"/>
    <n v="59951"/>
    <n v="674051"/>
  </r>
  <r>
    <x v="5"/>
    <s v="N2"/>
    <s v="EURO IV"/>
    <x v="11"/>
    <s v="Žiar nad Hronom"/>
    <s v="Banskobystrický kraj"/>
    <n v="107263"/>
    <n v="54742"/>
    <n v="615229"/>
  </r>
  <r>
    <x v="5"/>
    <s v="N2"/>
    <s v="EURO IV+"/>
    <x v="3"/>
    <s v="Bánovce nad Bebravou"/>
    <s v="Trenčiansky kraj"/>
    <n v="2173"/>
    <n v="0"/>
    <n v="2456"/>
  </r>
  <r>
    <x v="5"/>
    <s v="N2"/>
    <s v="EURO IV+"/>
    <x v="3"/>
    <s v="Banská Bystrica"/>
    <s v="Banskobystrický kraj"/>
    <n v="3014"/>
    <n v="0"/>
    <n v="7574"/>
  </r>
  <r>
    <x v="5"/>
    <s v="N2"/>
    <s v="EURO IV+"/>
    <x v="3"/>
    <s v="Banská Štiavnica"/>
    <s v="Banskobystrický kraj"/>
    <n v="348"/>
    <n v="0"/>
    <n v="865"/>
  </r>
  <r>
    <x v="5"/>
    <s v="N2"/>
    <s v="EURO IV+"/>
    <x v="3"/>
    <s v="Bardejov"/>
    <s v="Prešovský kraj"/>
    <n v="2977"/>
    <n v="0"/>
    <n v="4114"/>
  </r>
  <r>
    <x v="5"/>
    <s v="N2"/>
    <s v="EURO IV+"/>
    <x v="3"/>
    <s v="Bratislava II"/>
    <s v="Bratislavský kraj"/>
    <n v="1592"/>
    <n v="0"/>
    <n v="3257"/>
  </r>
  <r>
    <x v="5"/>
    <s v="N2"/>
    <s v="EURO IV+"/>
    <x v="3"/>
    <s v="Bratislava IV"/>
    <s v="Bratislavský kraj"/>
    <n v="220"/>
    <n v="0"/>
    <n v="1052"/>
  </r>
  <r>
    <x v="5"/>
    <s v="N2"/>
    <s v="EURO IV+"/>
    <x v="3"/>
    <s v="Brezno"/>
    <s v="Banskobystrický kraj"/>
    <n v="5159"/>
    <n v="0"/>
    <n v="7621"/>
  </r>
  <r>
    <x v="5"/>
    <s v="N2"/>
    <s v="EURO IV+"/>
    <x v="3"/>
    <s v="Bytča"/>
    <s v="Žilinský kraj"/>
    <n v="808"/>
    <n v="0"/>
    <n v="2088"/>
  </r>
  <r>
    <x v="5"/>
    <s v="N2"/>
    <s v="EURO IV+"/>
    <x v="3"/>
    <s v="Čadca"/>
    <s v="Žilinský kraj"/>
    <n v="2127"/>
    <n v="0"/>
    <n v="9322"/>
  </r>
  <r>
    <x v="5"/>
    <s v="N2"/>
    <s v="EURO IV+"/>
    <x v="3"/>
    <s v="Detva"/>
    <s v="Banskobystrický kraj"/>
    <n v="4018"/>
    <n v="0"/>
    <n v="5142"/>
  </r>
  <r>
    <x v="5"/>
    <s v="N2"/>
    <s v="EURO IV+"/>
    <x v="3"/>
    <s v="Dolný Kubín"/>
    <s v="Žilinský kraj"/>
    <n v="3583"/>
    <n v="0"/>
    <n v="4982"/>
  </r>
  <r>
    <x v="5"/>
    <s v="N2"/>
    <s v="EURO IV+"/>
    <x v="3"/>
    <s v="Dunajská Streda"/>
    <s v="Trnavský kraj"/>
    <n v="4960"/>
    <n v="0"/>
    <n v="8165"/>
  </r>
  <r>
    <x v="5"/>
    <s v="N2"/>
    <s v="EURO IV+"/>
    <x v="3"/>
    <s v="Galanta"/>
    <s v="Trnavský kraj"/>
    <n v="461"/>
    <n v="0"/>
    <n v="691"/>
  </r>
  <r>
    <x v="5"/>
    <s v="N2"/>
    <s v="EURO IV+"/>
    <x v="3"/>
    <s v="Hlohovec"/>
    <s v="Trnavský kraj"/>
    <n v="356"/>
    <n v="0"/>
    <n v="604"/>
  </r>
  <r>
    <x v="5"/>
    <s v="N2"/>
    <s v="EURO IV+"/>
    <x v="3"/>
    <s v="Humenné"/>
    <s v="Prešovský kraj"/>
    <n v="2204"/>
    <n v="0"/>
    <n v="4071"/>
  </r>
  <r>
    <x v="5"/>
    <s v="N2"/>
    <s v="EURO IV+"/>
    <x v="3"/>
    <s v="Ilava"/>
    <s v="Trenčiansky kraj"/>
    <n v="9412"/>
    <n v="0"/>
    <n v="15127"/>
  </r>
  <r>
    <x v="5"/>
    <s v="N2"/>
    <s v="EURO IV+"/>
    <x v="3"/>
    <s v="Kežmarok"/>
    <s v="Prešovský kraj"/>
    <n v="1140"/>
    <n v="0"/>
    <n v="1612"/>
  </r>
  <r>
    <x v="5"/>
    <s v="N2"/>
    <s v="EURO IV+"/>
    <x v="3"/>
    <s v="Komárno"/>
    <s v="Nitriansky kraj"/>
    <n v="4408"/>
    <n v="0"/>
    <n v="7269"/>
  </r>
  <r>
    <x v="5"/>
    <s v="N2"/>
    <s v="EURO IV+"/>
    <x v="3"/>
    <s v="Košice - okolie"/>
    <s v="Košický kraj"/>
    <n v="8969"/>
    <n v="0"/>
    <n v="8827"/>
  </r>
  <r>
    <x v="5"/>
    <s v="N2"/>
    <s v="EURO IV+"/>
    <x v="3"/>
    <s v="Košice I"/>
    <s v="Košický kraj"/>
    <n v="413"/>
    <n v="0"/>
    <n v="4175"/>
  </r>
  <r>
    <x v="5"/>
    <s v="N2"/>
    <s v="EURO IV+"/>
    <x v="3"/>
    <s v="Košice II"/>
    <s v="Košický kraj"/>
    <n v="2074"/>
    <n v="0"/>
    <n v="7715"/>
  </r>
  <r>
    <x v="5"/>
    <s v="N2"/>
    <s v="EURO IV+"/>
    <x v="3"/>
    <s v="Košice III"/>
    <s v="Košický kraj"/>
    <n v="390"/>
    <n v="0"/>
    <n v="4261"/>
  </r>
  <r>
    <x v="5"/>
    <s v="N2"/>
    <s v="EURO IV+"/>
    <x v="3"/>
    <s v="Košice IV"/>
    <s v="Košický kraj"/>
    <n v="992"/>
    <n v="0"/>
    <n v="2733"/>
  </r>
  <r>
    <x v="5"/>
    <s v="N2"/>
    <s v="EURO IV+"/>
    <x v="3"/>
    <s v="Krupina"/>
    <s v="Banskobystrický kraj"/>
    <n v="1544"/>
    <n v="0"/>
    <n v="1982"/>
  </r>
  <r>
    <x v="5"/>
    <s v="N2"/>
    <s v="EURO IV+"/>
    <x v="3"/>
    <s v="Kysucké Nové Mesto"/>
    <s v="Žilinský kraj"/>
    <n v="2033"/>
    <n v="0"/>
    <n v="1508"/>
  </r>
  <r>
    <x v="5"/>
    <s v="N2"/>
    <s v="EURO IV+"/>
    <x v="3"/>
    <s v="Levice"/>
    <s v="Nitriansky kraj"/>
    <n v="4802"/>
    <n v="0"/>
    <n v="6569"/>
  </r>
  <r>
    <x v="5"/>
    <s v="N2"/>
    <s v="EURO IV+"/>
    <x v="3"/>
    <s v="Levoča"/>
    <s v="Prešovský kraj"/>
    <n v="3720"/>
    <n v="0"/>
    <n v="3908"/>
  </r>
  <r>
    <x v="5"/>
    <s v="N2"/>
    <s v="EURO IV+"/>
    <x v="3"/>
    <s v="Liptovský Mikuláš"/>
    <s v="Žilinský kraj"/>
    <n v="2761"/>
    <n v="0"/>
    <n v="4053"/>
  </r>
  <r>
    <x v="5"/>
    <s v="N2"/>
    <s v="EURO IV+"/>
    <x v="3"/>
    <s v="Lučenec"/>
    <s v="Banskobystrický kraj"/>
    <n v="3968"/>
    <n v="0"/>
    <n v="4041"/>
  </r>
  <r>
    <x v="5"/>
    <s v="N2"/>
    <s v="EURO IV+"/>
    <x v="3"/>
    <s v="Malacky"/>
    <s v="Bratislavský kraj"/>
    <n v="949"/>
    <n v="0"/>
    <n v="2356"/>
  </r>
  <r>
    <x v="5"/>
    <s v="N2"/>
    <s v="EURO IV+"/>
    <x v="3"/>
    <s v="Martin"/>
    <s v="Žilinský kraj"/>
    <n v="2320"/>
    <n v="0"/>
    <n v="9419"/>
  </r>
  <r>
    <x v="5"/>
    <s v="N2"/>
    <s v="EURO IV+"/>
    <x v="3"/>
    <s v="Michalovce"/>
    <s v="Košický kraj"/>
    <n v="6676"/>
    <n v="0"/>
    <n v="10225"/>
  </r>
  <r>
    <x v="5"/>
    <s v="N2"/>
    <s v="EURO IV+"/>
    <x v="3"/>
    <s v="Námestovo"/>
    <s v="Žilinský kraj"/>
    <n v="1007"/>
    <n v="0"/>
    <n v="1871"/>
  </r>
  <r>
    <x v="5"/>
    <s v="N2"/>
    <s v="EURO IV+"/>
    <x v="3"/>
    <s v="Nitra"/>
    <s v="Nitriansky kraj"/>
    <n v="6281"/>
    <n v="0"/>
    <n v="12354"/>
  </r>
  <r>
    <x v="5"/>
    <s v="N2"/>
    <s v="EURO IV+"/>
    <x v="3"/>
    <s v="Nové Mesto nad Váhom"/>
    <s v="Trenčiansky kraj"/>
    <n v="1091"/>
    <n v="0"/>
    <n v="1768"/>
  </r>
  <r>
    <x v="5"/>
    <s v="N2"/>
    <s v="EURO IV+"/>
    <x v="3"/>
    <s v="Nové Zámky"/>
    <s v="Nitriansky kraj"/>
    <n v="3025"/>
    <n v="0"/>
    <n v="8646"/>
  </r>
  <r>
    <x v="5"/>
    <s v="N2"/>
    <s v="EURO IV+"/>
    <x v="3"/>
    <s v="Partizánske"/>
    <s v="Trenčiansky kraj"/>
    <n v="1504"/>
    <n v="0"/>
    <n v="3846"/>
  </r>
  <r>
    <x v="5"/>
    <s v="N2"/>
    <s v="EURO IV+"/>
    <x v="3"/>
    <s v="Piešťany"/>
    <s v="Trnavský kraj"/>
    <n v="253"/>
    <n v="0"/>
    <n v="259"/>
  </r>
  <r>
    <x v="5"/>
    <s v="N2"/>
    <s v="EURO IV+"/>
    <x v="3"/>
    <s v="Poprad"/>
    <s v="Prešovský kraj"/>
    <n v="1110"/>
    <n v="0"/>
    <n v="2084"/>
  </r>
  <r>
    <x v="5"/>
    <s v="N2"/>
    <s v="EURO IV+"/>
    <x v="3"/>
    <s v="Považská Bystrica"/>
    <s v="Trenčiansky kraj"/>
    <n v="2157"/>
    <n v="0"/>
    <n v="5095"/>
  </r>
  <r>
    <x v="5"/>
    <s v="N2"/>
    <s v="EURO IV+"/>
    <x v="3"/>
    <s v="Prešov"/>
    <s v="Prešovský kraj"/>
    <n v="9318"/>
    <n v="0"/>
    <n v="25868"/>
  </r>
  <r>
    <x v="5"/>
    <s v="N2"/>
    <s v="EURO IV+"/>
    <x v="3"/>
    <s v="Prievidza"/>
    <s v="Trenčiansky kraj"/>
    <n v="9229"/>
    <n v="0"/>
    <n v="14695"/>
  </r>
  <r>
    <x v="5"/>
    <s v="N2"/>
    <s v="EURO IV+"/>
    <x v="3"/>
    <s v="Púchov"/>
    <s v="Trenčiansky kraj"/>
    <n v="3434"/>
    <n v="0"/>
    <n v="5119"/>
  </r>
  <r>
    <x v="5"/>
    <s v="N2"/>
    <s v="EURO IV+"/>
    <x v="3"/>
    <s v="Revúca"/>
    <s v="Banskobystrický kraj"/>
    <n v="271"/>
    <n v="0"/>
    <n v="411"/>
  </r>
  <r>
    <x v="5"/>
    <s v="N2"/>
    <s v="EURO IV+"/>
    <x v="3"/>
    <s v="Rimavská Sobota"/>
    <s v="Banskobystrický kraj"/>
    <n v="8171"/>
    <n v="0"/>
    <n v="10063"/>
  </r>
  <r>
    <x v="5"/>
    <s v="N2"/>
    <s v="EURO IV+"/>
    <x v="3"/>
    <s v="Rožňava"/>
    <s v="Košický kraj"/>
    <n v="6991"/>
    <n v="0"/>
    <n v="6928"/>
  </r>
  <r>
    <x v="5"/>
    <s v="N2"/>
    <s v="EURO IV+"/>
    <x v="3"/>
    <s v="Ružomberok"/>
    <s v="Žilinský kraj"/>
    <n v="3842"/>
    <n v="0"/>
    <n v="12102"/>
  </r>
  <r>
    <x v="5"/>
    <s v="N2"/>
    <s v="EURO IV+"/>
    <x v="3"/>
    <s v="Sabinov"/>
    <s v="Prešovský kraj"/>
    <n v="2853"/>
    <n v="0"/>
    <n v="6141"/>
  </r>
  <r>
    <x v="5"/>
    <s v="N2"/>
    <s v="EURO IV+"/>
    <x v="3"/>
    <s v="Senec"/>
    <s v="Bratislavský kraj"/>
    <n v="2462"/>
    <n v="0"/>
    <n v="7677"/>
  </r>
  <r>
    <x v="5"/>
    <s v="N2"/>
    <s v="EURO IV+"/>
    <x v="3"/>
    <s v="Senica"/>
    <s v="Trnavský kraj"/>
    <n v="3132"/>
    <n v="0"/>
    <n v="7325"/>
  </r>
  <r>
    <x v="5"/>
    <s v="N2"/>
    <s v="EURO IV+"/>
    <x v="3"/>
    <s v="Skalica"/>
    <s v="Trnavský kraj"/>
    <n v="2944"/>
    <n v="0"/>
    <n v="4569"/>
  </r>
  <r>
    <x v="5"/>
    <s v="N2"/>
    <s v="EURO IV+"/>
    <x v="3"/>
    <s v="Snina"/>
    <s v="Prešovský kraj"/>
    <n v="1090"/>
    <n v="0"/>
    <n v="2857"/>
  </r>
  <r>
    <x v="5"/>
    <s v="N2"/>
    <s v="EURO IV+"/>
    <x v="3"/>
    <s v="Sobrance"/>
    <s v="Košický kraj"/>
    <n v="723"/>
    <n v="0"/>
    <n v="790"/>
  </r>
  <r>
    <x v="5"/>
    <s v="N2"/>
    <s v="EURO IV+"/>
    <x v="3"/>
    <s v="Stará Ľubovňa"/>
    <s v="Prešovský kraj"/>
    <n v="1823"/>
    <n v="0"/>
    <n v="2592"/>
  </r>
  <r>
    <x v="5"/>
    <s v="N2"/>
    <s v="EURO IV+"/>
    <x v="3"/>
    <s v="Stropkov"/>
    <s v="Prešovský kraj"/>
    <n v="4271"/>
    <n v="0"/>
    <n v="4914"/>
  </r>
  <r>
    <x v="5"/>
    <s v="N2"/>
    <s v="EURO IV+"/>
    <x v="3"/>
    <s v="Svidník"/>
    <s v="Prešovský kraj"/>
    <n v="6253"/>
    <n v="0"/>
    <n v="7744"/>
  </r>
  <r>
    <x v="5"/>
    <s v="N2"/>
    <s v="EURO IV+"/>
    <x v="3"/>
    <s v="Šaľa"/>
    <s v="Nitriansky kraj"/>
    <n v="1222"/>
    <n v="0"/>
    <n v="2609"/>
  </r>
  <r>
    <x v="5"/>
    <s v="N2"/>
    <s v="EURO IV+"/>
    <x v="3"/>
    <s v="Topoľčany"/>
    <s v="Nitriansky kraj"/>
    <n v="1685"/>
    <n v="0"/>
    <n v="8872"/>
  </r>
  <r>
    <x v="5"/>
    <s v="N2"/>
    <s v="EURO IV+"/>
    <x v="3"/>
    <s v="Trebišov"/>
    <s v="Košický kraj"/>
    <n v="5627"/>
    <n v="0"/>
    <n v="9612"/>
  </r>
  <r>
    <x v="5"/>
    <s v="N2"/>
    <s v="EURO IV+"/>
    <x v="3"/>
    <s v="Trenčín"/>
    <s v="Trenčiansky kraj"/>
    <n v="4086"/>
    <n v="0"/>
    <n v="6855"/>
  </r>
  <r>
    <x v="5"/>
    <s v="N2"/>
    <s v="EURO IV+"/>
    <x v="3"/>
    <s v="Trnava"/>
    <s v="Trnavský kraj"/>
    <n v="4846"/>
    <n v="0"/>
    <n v="10233"/>
  </r>
  <r>
    <x v="5"/>
    <s v="N2"/>
    <s v="EURO IV+"/>
    <x v="3"/>
    <s v="Turčianske Teplice"/>
    <s v="Žilinský kraj"/>
    <n v="420"/>
    <n v="0"/>
    <n v="457"/>
  </r>
  <r>
    <x v="5"/>
    <s v="N2"/>
    <s v="EURO IV+"/>
    <x v="3"/>
    <s v="Tvrdošín"/>
    <s v="Žilinský kraj"/>
    <n v="1224"/>
    <n v="0"/>
    <n v="3056"/>
  </r>
  <r>
    <x v="5"/>
    <s v="N2"/>
    <s v="EURO IV+"/>
    <x v="3"/>
    <s v="Veľký Krtíš"/>
    <s v="Banskobystrický kraj"/>
    <n v="496"/>
    <n v="0"/>
    <n v="627"/>
  </r>
  <r>
    <x v="5"/>
    <s v="N2"/>
    <s v="EURO IV+"/>
    <x v="3"/>
    <s v="Vranov nad Topľou"/>
    <s v="Prešovský kraj"/>
    <n v="9394"/>
    <n v="0"/>
    <n v="13457"/>
  </r>
  <r>
    <x v="5"/>
    <s v="N2"/>
    <s v="EURO IV+"/>
    <x v="3"/>
    <s v="Zlaté Moravce"/>
    <s v="Nitriansky kraj"/>
    <n v="262"/>
    <n v="0"/>
    <n v="125"/>
  </r>
  <r>
    <x v="5"/>
    <s v="N2"/>
    <s v="EURO IV+"/>
    <x v="3"/>
    <s v="Zvolen"/>
    <s v="Banskobystrický kraj"/>
    <n v="5056"/>
    <n v="0"/>
    <n v="8006"/>
  </r>
  <r>
    <x v="5"/>
    <s v="N2"/>
    <s v="EURO IV+"/>
    <x v="3"/>
    <s v="Žarnovica"/>
    <s v="Banskobystrický kraj"/>
    <n v="522"/>
    <n v="0"/>
    <n v="713"/>
  </r>
  <r>
    <x v="5"/>
    <s v="N2"/>
    <s v="EURO IV+"/>
    <x v="3"/>
    <s v="Žiar nad Hronom"/>
    <s v="Banskobystrický kraj"/>
    <n v="1065"/>
    <n v="0"/>
    <n v="1938"/>
  </r>
  <r>
    <x v="5"/>
    <s v="N2"/>
    <s v="EURO IV+"/>
    <x v="3"/>
    <s v="Žilina"/>
    <s v="Žilinský kraj"/>
    <n v="4936"/>
    <n v="0"/>
    <n v="15809"/>
  </r>
  <r>
    <x v="5"/>
    <s v="N2"/>
    <s v="EURO IV+"/>
    <x v="5"/>
    <s v="Bánovce nad Bebravou"/>
    <s v="Trenčiansky kraj"/>
    <n v="6868"/>
    <n v="693"/>
    <n v="9828"/>
  </r>
  <r>
    <x v="5"/>
    <s v="N2"/>
    <s v="EURO IV+"/>
    <x v="5"/>
    <s v="Banská Bystrica"/>
    <s v="Banskobystrický kraj"/>
    <n v="9865"/>
    <n v="1116"/>
    <n v="15950"/>
  </r>
  <r>
    <x v="5"/>
    <s v="N2"/>
    <s v="EURO IV+"/>
    <x v="5"/>
    <s v="Bratislava II"/>
    <s v="Bratislavský kraj"/>
    <n v="1587"/>
    <n v="143"/>
    <n v="2014"/>
  </r>
  <r>
    <x v="5"/>
    <s v="N2"/>
    <s v="EURO IV+"/>
    <x v="5"/>
    <s v="Brezno"/>
    <s v="Banskobystrický kraj"/>
    <n v="4782"/>
    <n v="394"/>
    <n v="5627"/>
  </r>
  <r>
    <x v="5"/>
    <s v="N2"/>
    <s v="EURO IV+"/>
    <x v="5"/>
    <s v="Bytča"/>
    <s v="Žilinský kraj"/>
    <n v="2950"/>
    <n v="324"/>
    <n v="4559"/>
  </r>
  <r>
    <x v="5"/>
    <s v="N2"/>
    <s v="EURO IV+"/>
    <x v="5"/>
    <s v="Čadca"/>
    <s v="Žilinský kraj"/>
    <n v="8872"/>
    <n v="1165"/>
    <n v="16448"/>
  </r>
  <r>
    <x v="5"/>
    <s v="N2"/>
    <s v="EURO IV+"/>
    <x v="5"/>
    <s v="Detva"/>
    <s v="Banskobystrický kraj"/>
    <n v="9649"/>
    <n v="908"/>
    <n v="13349"/>
  </r>
  <r>
    <x v="5"/>
    <s v="N2"/>
    <s v="EURO IV+"/>
    <x v="5"/>
    <s v="Dolný Kubín"/>
    <s v="Žilinský kraj"/>
    <n v="16812"/>
    <n v="1348"/>
    <n v="19141"/>
  </r>
  <r>
    <x v="5"/>
    <s v="N2"/>
    <s v="EURO IV+"/>
    <x v="5"/>
    <s v="Dunajská Streda"/>
    <s v="Trnavský kraj"/>
    <n v="22414"/>
    <n v="2917"/>
    <n v="41040"/>
  </r>
  <r>
    <x v="5"/>
    <s v="N2"/>
    <s v="EURO IV+"/>
    <x v="5"/>
    <s v="Galanta"/>
    <s v="Trnavský kraj"/>
    <n v="12314"/>
    <n v="1485"/>
    <n v="21112"/>
  </r>
  <r>
    <x v="5"/>
    <s v="N2"/>
    <s v="EURO IV+"/>
    <x v="5"/>
    <s v="Komárno"/>
    <s v="Nitriansky kraj"/>
    <n v="14661"/>
    <n v="1418"/>
    <n v="20006"/>
  </r>
  <r>
    <x v="5"/>
    <s v="N2"/>
    <s v="EURO IV+"/>
    <x v="5"/>
    <s v="Košice - okolie"/>
    <s v="Košický kraj"/>
    <n v="42335"/>
    <n v="4145"/>
    <n v="60323"/>
  </r>
  <r>
    <x v="5"/>
    <s v="N2"/>
    <s v="EURO IV+"/>
    <x v="5"/>
    <s v="Košice II"/>
    <s v="Košický kraj"/>
    <n v="737"/>
    <n v="105"/>
    <n v="1522"/>
  </r>
  <r>
    <x v="5"/>
    <s v="N2"/>
    <s v="EURO IV+"/>
    <x v="5"/>
    <s v="Košice III"/>
    <s v="Košický kraj"/>
    <n v="2717"/>
    <n v="242"/>
    <n v="3511"/>
  </r>
  <r>
    <x v="5"/>
    <s v="N2"/>
    <s v="EURO IV+"/>
    <x v="5"/>
    <s v="Košice IV"/>
    <s v="Košický kraj"/>
    <n v="1541"/>
    <n v="111"/>
    <n v="1544"/>
  </r>
  <r>
    <x v="5"/>
    <s v="N2"/>
    <s v="EURO IV+"/>
    <x v="5"/>
    <s v="Krupina"/>
    <s v="Banskobystrický kraj"/>
    <n v="6018"/>
    <n v="696"/>
    <n v="9885"/>
  </r>
  <r>
    <x v="5"/>
    <s v="N2"/>
    <s v="EURO IV+"/>
    <x v="5"/>
    <s v="Kysucké Nové Mesto"/>
    <s v="Žilinský kraj"/>
    <n v="9202"/>
    <n v="701"/>
    <n v="9905"/>
  </r>
  <r>
    <x v="5"/>
    <s v="N2"/>
    <s v="EURO IV+"/>
    <x v="5"/>
    <s v="Levice"/>
    <s v="Nitriansky kraj"/>
    <n v="13831"/>
    <n v="1935"/>
    <n v="27293"/>
  </r>
  <r>
    <x v="5"/>
    <s v="N2"/>
    <s v="EURO IV+"/>
    <x v="5"/>
    <s v="Levoča"/>
    <s v="Prešovský kraj"/>
    <n v="7567"/>
    <n v="1027"/>
    <n v="14603"/>
  </r>
  <r>
    <x v="5"/>
    <s v="N2"/>
    <s v="EURO IV+"/>
    <x v="5"/>
    <s v="Liptovský Mikuláš"/>
    <s v="Žilinský kraj"/>
    <n v="7764"/>
    <n v="724"/>
    <n v="10365"/>
  </r>
  <r>
    <x v="5"/>
    <s v="N2"/>
    <s v="EURO IV+"/>
    <x v="5"/>
    <s v="Lučenec"/>
    <s v="Banskobystrický kraj"/>
    <n v="24465"/>
    <n v="2469"/>
    <n v="36358"/>
  </r>
  <r>
    <x v="5"/>
    <s v="N2"/>
    <s v="EURO IV+"/>
    <x v="5"/>
    <s v="Martin"/>
    <s v="Žilinský kraj"/>
    <n v="23170"/>
    <n v="1257"/>
    <n v="17769"/>
  </r>
  <r>
    <x v="5"/>
    <s v="N2"/>
    <s v="EURO IV+"/>
    <x v="5"/>
    <s v="Michalovce"/>
    <s v="Košický kraj"/>
    <n v="8131"/>
    <n v="522"/>
    <n v="7631"/>
  </r>
  <r>
    <x v="5"/>
    <s v="N2"/>
    <s v="EURO IV+"/>
    <x v="5"/>
    <s v="Nitra"/>
    <s v="Nitriansky kraj"/>
    <n v="14791"/>
    <n v="1945"/>
    <n v="27673"/>
  </r>
  <r>
    <x v="5"/>
    <s v="N2"/>
    <s v="EURO IV+"/>
    <x v="5"/>
    <s v="Nové Zámky"/>
    <s v="Nitriansky kraj"/>
    <n v="8818"/>
    <n v="1380"/>
    <n v="19604"/>
  </r>
  <r>
    <x v="5"/>
    <s v="N2"/>
    <s v="EURO IV+"/>
    <x v="5"/>
    <s v="Partizánske"/>
    <s v="Trenčiansky kraj"/>
    <n v="3995"/>
    <n v="473"/>
    <n v="6751"/>
  </r>
  <r>
    <x v="5"/>
    <s v="N2"/>
    <s v="EURO IV+"/>
    <x v="5"/>
    <s v="Prešov"/>
    <s v="Prešovský kraj"/>
    <n v="10547"/>
    <n v="1121"/>
    <n v="15911"/>
  </r>
  <r>
    <x v="5"/>
    <s v="N2"/>
    <s v="EURO IV+"/>
    <x v="5"/>
    <s v="Prievidza"/>
    <s v="Trenčiansky kraj"/>
    <n v="19224"/>
    <n v="1902"/>
    <n v="26970"/>
  </r>
  <r>
    <x v="5"/>
    <s v="N2"/>
    <s v="EURO IV+"/>
    <x v="5"/>
    <s v="Púchov"/>
    <s v="Trenčiansky kraj"/>
    <n v="1928"/>
    <n v="139"/>
    <n v="1970"/>
  </r>
  <r>
    <x v="5"/>
    <s v="N2"/>
    <s v="EURO IV+"/>
    <x v="5"/>
    <s v="Revúca"/>
    <s v="Banskobystrický kraj"/>
    <n v="1293"/>
    <n v="90"/>
    <n v="1312"/>
  </r>
  <r>
    <x v="5"/>
    <s v="N2"/>
    <s v="EURO IV+"/>
    <x v="5"/>
    <s v="Rimavská Sobota"/>
    <s v="Banskobystrický kraj"/>
    <n v="14775"/>
    <n v="1544"/>
    <n v="22685"/>
  </r>
  <r>
    <x v="5"/>
    <s v="N2"/>
    <s v="EURO IV+"/>
    <x v="5"/>
    <s v="Rožňava"/>
    <s v="Košický kraj"/>
    <n v="41526"/>
    <n v="4040"/>
    <n v="59236"/>
  </r>
  <r>
    <x v="5"/>
    <s v="N2"/>
    <s v="EURO IV+"/>
    <x v="5"/>
    <s v="Ružomberok"/>
    <s v="Žilinský kraj"/>
    <n v="28210"/>
    <n v="2459"/>
    <n v="34961"/>
  </r>
  <r>
    <x v="5"/>
    <s v="N2"/>
    <s v="EURO IV+"/>
    <x v="5"/>
    <s v="Senec"/>
    <s v="Bratislavský kraj"/>
    <n v="3604"/>
    <n v="512"/>
    <n v="7256"/>
  </r>
  <r>
    <x v="5"/>
    <s v="N2"/>
    <s v="EURO IV+"/>
    <x v="5"/>
    <s v="Senica"/>
    <s v="Trnavský kraj"/>
    <n v="15834"/>
    <n v="2137"/>
    <n v="30429"/>
  </r>
  <r>
    <x v="5"/>
    <s v="N2"/>
    <s v="EURO IV+"/>
    <x v="5"/>
    <s v="Skalica"/>
    <s v="Trnavský kraj"/>
    <n v="16561"/>
    <n v="1767"/>
    <n v="25056"/>
  </r>
  <r>
    <x v="5"/>
    <s v="N2"/>
    <s v="EURO IV+"/>
    <x v="5"/>
    <s v="Sobrance"/>
    <s v="Košický kraj"/>
    <n v="1507"/>
    <n v="180"/>
    <n v="2532"/>
  </r>
  <r>
    <x v="5"/>
    <s v="N2"/>
    <s v="EURO IV+"/>
    <x v="5"/>
    <s v="Spišská Nová Ves"/>
    <s v="Košický kraj"/>
    <n v="378"/>
    <n v="89"/>
    <n v="1267"/>
  </r>
  <r>
    <x v="5"/>
    <s v="N2"/>
    <s v="EURO IV+"/>
    <x v="5"/>
    <s v="Stropkov"/>
    <s v="Prešovský kraj"/>
    <n v="7510"/>
    <n v="570"/>
    <n v="7973"/>
  </r>
  <r>
    <x v="5"/>
    <s v="N2"/>
    <s v="EURO IV+"/>
    <x v="5"/>
    <s v="Svidník"/>
    <s v="Prešovský kraj"/>
    <n v="15671"/>
    <n v="1076"/>
    <n v="15023"/>
  </r>
  <r>
    <x v="5"/>
    <s v="N2"/>
    <s v="EURO IV+"/>
    <x v="5"/>
    <s v="Šaľa"/>
    <s v="Nitriansky kraj"/>
    <n v="6993"/>
    <n v="528"/>
    <n v="7508"/>
  </r>
  <r>
    <x v="5"/>
    <s v="N2"/>
    <s v="EURO IV+"/>
    <x v="5"/>
    <s v="Topoľčany"/>
    <s v="Nitriansky kraj"/>
    <n v="3066"/>
    <n v="320"/>
    <n v="4568"/>
  </r>
  <r>
    <x v="5"/>
    <s v="N2"/>
    <s v="EURO IV+"/>
    <x v="5"/>
    <s v="Trebišov"/>
    <s v="Košický kraj"/>
    <n v="15172"/>
    <n v="1402"/>
    <n v="20164"/>
  </r>
  <r>
    <x v="5"/>
    <s v="N2"/>
    <s v="EURO IV+"/>
    <x v="5"/>
    <s v="Trenčín"/>
    <s v="Trenčiansky kraj"/>
    <n v="15660"/>
    <n v="1992"/>
    <n v="28150"/>
  </r>
  <r>
    <x v="5"/>
    <s v="N2"/>
    <s v="EURO IV+"/>
    <x v="5"/>
    <s v="Trnava"/>
    <s v="Trnavský kraj"/>
    <n v="14728"/>
    <n v="1550"/>
    <n v="22026"/>
  </r>
  <r>
    <x v="5"/>
    <s v="N2"/>
    <s v="EURO IV+"/>
    <x v="5"/>
    <s v="Turčianske Teplice"/>
    <s v="Žilinský kraj"/>
    <n v="2189"/>
    <n v="265"/>
    <n v="3751"/>
  </r>
  <r>
    <x v="5"/>
    <s v="N2"/>
    <s v="EURO IV+"/>
    <x v="5"/>
    <s v="Tvrdošín"/>
    <s v="Žilinský kraj"/>
    <n v="2226"/>
    <n v="213"/>
    <n v="3007"/>
  </r>
  <r>
    <x v="5"/>
    <s v="N2"/>
    <s v="EURO IV+"/>
    <x v="5"/>
    <s v="Vranov nad Topľou"/>
    <s v="Prešovský kraj"/>
    <n v="16857"/>
    <n v="1988"/>
    <n v="28175"/>
  </r>
  <r>
    <x v="5"/>
    <s v="N2"/>
    <s v="EURO IV+"/>
    <x v="5"/>
    <s v="Zvolen"/>
    <s v="Banskobystrický kraj"/>
    <n v="19492"/>
    <n v="1936"/>
    <n v="27846"/>
  </r>
  <r>
    <x v="5"/>
    <s v="N2"/>
    <s v="EURO IV+"/>
    <x v="5"/>
    <s v="Žarnovica"/>
    <s v="Banskobystrický kraj"/>
    <n v="666"/>
    <n v="56"/>
    <n v="802"/>
  </r>
  <r>
    <x v="5"/>
    <s v="N2"/>
    <s v="EURO IV+"/>
    <x v="5"/>
    <s v="Žiar nad Hronom"/>
    <s v="Banskobystrický kraj"/>
    <n v="3656"/>
    <n v="424"/>
    <n v="5995"/>
  </r>
  <r>
    <x v="5"/>
    <s v="N2"/>
    <s v="EURO IV+"/>
    <x v="5"/>
    <s v="Žilina"/>
    <s v="Žilinský kraj"/>
    <n v="24473"/>
    <n v="2095"/>
    <n v="29663"/>
  </r>
  <r>
    <x v="5"/>
    <s v="N2"/>
    <s v="EURO IV+"/>
    <x v="6"/>
    <s v="Banská Bystrica"/>
    <s v="Banskobystrický kraj"/>
    <n v="254"/>
    <n v="0"/>
    <n v="797"/>
  </r>
  <r>
    <x v="5"/>
    <s v="N2"/>
    <s v="EURO IV+"/>
    <x v="6"/>
    <s v="Banská Štiavnica"/>
    <s v="Banskobystrický kraj"/>
    <n v="791"/>
    <n v="0"/>
    <n v="1837"/>
  </r>
  <r>
    <x v="5"/>
    <s v="N2"/>
    <s v="EURO IV+"/>
    <x v="6"/>
    <s v="Bardejov"/>
    <s v="Prešovský kraj"/>
    <n v="5130"/>
    <n v="0"/>
    <n v="6368"/>
  </r>
  <r>
    <x v="5"/>
    <s v="N2"/>
    <s v="EURO IV+"/>
    <x v="6"/>
    <s v="Brezno"/>
    <s v="Banskobystrický kraj"/>
    <n v="6482"/>
    <n v="0"/>
    <n v="10051"/>
  </r>
  <r>
    <x v="5"/>
    <s v="N2"/>
    <s v="EURO IV+"/>
    <x v="6"/>
    <s v="Humenné"/>
    <s v="Prešovský kraj"/>
    <n v="3649"/>
    <n v="0"/>
    <n v="7271"/>
  </r>
  <r>
    <x v="5"/>
    <s v="N2"/>
    <s v="EURO IV+"/>
    <x v="6"/>
    <s v="Ilava"/>
    <s v="Trenčiansky kraj"/>
    <n v="885"/>
    <n v="0"/>
    <n v="1345"/>
  </r>
  <r>
    <x v="5"/>
    <s v="N2"/>
    <s v="EURO IV+"/>
    <x v="6"/>
    <s v="Kežmarok"/>
    <s v="Prešovský kraj"/>
    <n v="2414"/>
    <n v="0"/>
    <n v="3822"/>
  </r>
  <r>
    <x v="5"/>
    <s v="N2"/>
    <s v="EURO IV+"/>
    <x v="6"/>
    <s v="Komárno"/>
    <s v="Nitriansky kraj"/>
    <n v="2876"/>
    <n v="0"/>
    <n v="4994"/>
  </r>
  <r>
    <x v="5"/>
    <s v="N2"/>
    <s v="EURO IV+"/>
    <x v="6"/>
    <s v="Krupina"/>
    <s v="Banskobystrický kraj"/>
    <n v="24"/>
    <n v="0"/>
    <n v="65"/>
  </r>
  <r>
    <x v="5"/>
    <s v="N2"/>
    <s v="EURO IV+"/>
    <x v="6"/>
    <s v="Levice"/>
    <s v="Nitriansky kraj"/>
    <n v="433"/>
    <n v="0"/>
    <n v="1019"/>
  </r>
  <r>
    <x v="5"/>
    <s v="N2"/>
    <s v="EURO IV+"/>
    <x v="6"/>
    <s v="Lučenec"/>
    <s v="Banskobystrický kraj"/>
    <n v="2039"/>
    <n v="0"/>
    <n v="2528"/>
  </r>
  <r>
    <x v="5"/>
    <s v="N2"/>
    <s v="EURO IV+"/>
    <x v="6"/>
    <s v="Michalovce"/>
    <s v="Košický kraj"/>
    <n v="5834"/>
    <n v="0"/>
    <n v="11554"/>
  </r>
  <r>
    <x v="5"/>
    <s v="N2"/>
    <s v="EURO IV+"/>
    <x v="6"/>
    <s v="Námestovo"/>
    <s v="Žilinský kraj"/>
    <n v="3098"/>
    <n v="0"/>
    <n v="4892"/>
  </r>
  <r>
    <x v="5"/>
    <s v="N2"/>
    <s v="EURO IV+"/>
    <x v="6"/>
    <s v="Nové Mesto nad Váhom"/>
    <s v="Trenčiansky kraj"/>
    <n v="3191"/>
    <n v="0"/>
    <n v="4529"/>
  </r>
  <r>
    <x v="5"/>
    <s v="N2"/>
    <s v="EURO IV+"/>
    <x v="6"/>
    <s v="Nové Zámky"/>
    <s v="Nitriansky kraj"/>
    <n v="1396"/>
    <n v="0"/>
    <n v="2965"/>
  </r>
  <r>
    <x v="5"/>
    <s v="N2"/>
    <s v="EURO IV+"/>
    <x v="6"/>
    <s v="Poprad"/>
    <s v="Prešovský kraj"/>
    <n v="720"/>
    <n v="0"/>
    <n v="2072"/>
  </r>
  <r>
    <x v="5"/>
    <s v="N2"/>
    <s v="EURO IV+"/>
    <x v="6"/>
    <s v="Prešov"/>
    <s v="Prešovský kraj"/>
    <n v="3117"/>
    <n v="0"/>
    <n v="5301"/>
  </r>
  <r>
    <x v="5"/>
    <s v="N2"/>
    <s v="EURO IV+"/>
    <x v="6"/>
    <s v="Prievidza"/>
    <s v="Trenčiansky kraj"/>
    <n v="2944"/>
    <n v="0"/>
    <n v="4309"/>
  </r>
  <r>
    <x v="5"/>
    <s v="N2"/>
    <s v="EURO IV+"/>
    <x v="6"/>
    <s v="Revúca"/>
    <s v="Banskobystrický kraj"/>
    <n v="1158"/>
    <n v="0"/>
    <n v="298"/>
  </r>
  <r>
    <x v="5"/>
    <s v="N2"/>
    <s v="EURO IV+"/>
    <x v="6"/>
    <s v="Rimavská Sobota"/>
    <s v="Banskobystrický kraj"/>
    <n v="8475"/>
    <n v="0"/>
    <n v="9422"/>
  </r>
  <r>
    <x v="5"/>
    <s v="N2"/>
    <s v="EURO IV+"/>
    <x v="6"/>
    <s v="Rožňava"/>
    <s v="Košický kraj"/>
    <n v="3378"/>
    <n v="0"/>
    <n v="5155"/>
  </r>
  <r>
    <x v="5"/>
    <s v="N2"/>
    <s v="EURO IV+"/>
    <x v="6"/>
    <s v="Sabinov"/>
    <s v="Prešovský kraj"/>
    <n v="4206"/>
    <n v="0"/>
    <n v="6032"/>
  </r>
  <r>
    <x v="5"/>
    <s v="N2"/>
    <s v="EURO IV+"/>
    <x v="6"/>
    <s v="Snina"/>
    <s v="Prešovský kraj"/>
    <n v="1614"/>
    <n v="0"/>
    <n v="2343"/>
  </r>
  <r>
    <x v="5"/>
    <s v="N2"/>
    <s v="EURO IV+"/>
    <x v="6"/>
    <s v="Stará Ľubovňa"/>
    <s v="Prešovský kraj"/>
    <n v="6206"/>
    <n v="0"/>
    <n v="12301"/>
  </r>
  <r>
    <x v="5"/>
    <s v="N2"/>
    <s v="EURO IV+"/>
    <x v="6"/>
    <s v="Svidník"/>
    <s v="Prešovský kraj"/>
    <n v="1481"/>
    <n v="0"/>
    <n v="1522"/>
  </r>
  <r>
    <x v="5"/>
    <s v="N2"/>
    <s v="EURO IV+"/>
    <x v="6"/>
    <s v="Trenčín"/>
    <s v="Trenčiansky kraj"/>
    <n v="1425"/>
    <n v="0"/>
    <n v="1736"/>
  </r>
  <r>
    <x v="5"/>
    <s v="N2"/>
    <s v="EURO IV+"/>
    <x v="6"/>
    <s v="Turčianske Teplice"/>
    <s v="Žilinský kraj"/>
    <n v="116"/>
    <n v="0"/>
    <n v="649"/>
  </r>
  <r>
    <x v="5"/>
    <s v="N2"/>
    <s v="EURO IV+"/>
    <x v="6"/>
    <s v="Veľký Krtíš"/>
    <s v="Banskobystrický kraj"/>
    <n v="2143"/>
    <n v="0"/>
    <n v="5127"/>
  </r>
  <r>
    <x v="5"/>
    <s v="N2"/>
    <s v="EURO IV+"/>
    <x v="6"/>
    <s v="Vranov nad Topľou"/>
    <s v="Prešovský kraj"/>
    <n v="1610"/>
    <n v="0"/>
    <n v="2054"/>
  </r>
  <r>
    <x v="5"/>
    <s v="N2"/>
    <s v="EURO IV+"/>
    <x v="6"/>
    <s v="Zvolen"/>
    <s v="Banskobystrický kraj"/>
    <n v="134"/>
    <n v="0"/>
    <n v="199"/>
  </r>
  <r>
    <x v="5"/>
    <s v="N2"/>
    <s v="EURO IV+"/>
    <x v="6"/>
    <s v="Žilina"/>
    <s v="Žilinský kraj"/>
    <n v="4627"/>
    <n v="0"/>
    <n v="5990"/>
  </r>
  <r>
    <x v="5"/>
    <s v="N2"/>
    <s v="EURO IV+"/>
    <x v="7"/>
    <s v="Banská Bystrica"/>
    <s v="Banskobystrický kraj"/>
    <n v="2087"/>
    <n v="190"/>
    <n v="2108"/>
  </r>
  <r>
    <x v="5"/>
    <s v="N2"/>
    <s v="EURO IV+"/>
    <x v="7"/>
    <s v="Bratislava IV"/>
    <s v="Bratislavský kraj"/>
    <n v="1315"/>
    <n v="66"/>
    <n v="709"/>
  </r>
  <r>
    <x v="5"/>
    <s v="N2"/>
    <s v="EURO IV+"/>
    <x v="7"/>
    <s v="Bytča"/>
    <s v="Žilinský kraj"/>
    <n v="682"/>
    <n v="61"/>
    <n v="673"/>
  </r>
  <r>
    <x v="5"/>
    <s v="N2"/>
    <s v="EURO IV+"/>
    <x v="7"/>
    <s v="Detva"/>
    <s v="Banskobystrický kraj"/>
    <n v="22"/>
    <n v="3"/>
    <n v="38"/>
  </r>
  <r>
    <x v="5"/>
    <s v="N2"/>
    <s v="EURO IV+"/>
    <x v="7"/>
    <s v="Dolný Kubín"/>
    <s v="Žilinský kraj"/>
    <n v="262"/>
    <n v="31"/>
    <n v="338"/>
  </r>
  <r>
    <x v="5"/>
    <s v="N2"/>
    <s v="EURO IV+"/>
    <x v="7"/>
    <s v="Galanta"/>
    <s v="Trnavský kraj"/>
    <n v="619"/>
    <n v="70"/>
    <n v="773"/>
  </r>
  <r>
    <x v="5"/>
    <s v="N2"/>
    <s v="EURO IV+"/>
    <x v="7"/>
    <s v="Hlohovec"/>
    <s v="Trnavský kraj"/>
    <n v="5463"/>
    <n v="556"/>
    <n v="6308"/>
  </r>
  <r>
    <x v="5"/>
    <s v="N2"/>
    <s v="EURO IV+"/>
    <x v="7"/>
    <s v="Ilava"/>
    <s v="Trenčiansky kraj"/>
    <n v="15036"/>
    <n v="776"/>
    <n v="8631"/>
  </r>
  <r>
    <x v="5"/>
    <s v="N2"/>
    <s v="EURO IV+"/>
    <x v="7"/>
    <s v="Košice - okolie"/>
    <s v="Košický kraj"/>
    <n v="3439"/>
    <n v="338"/>
    <n v="3647"/>
  </r>
  <r>
    <x v="5"/>
    <s v="N2"/>
    <s v="EURO IV+"/>
    <x v="7"/>
    <s v="Levoča"/>
    <s v="Prešovský kraj"/>
    <n v="762"/>
    <n v="92"/>
    <n v="1023"/>
  </r>
  <r>
    <x v="5"/>
    <s v="N2"/>
    <s v="EURO IV+"/>
    <x v="7"/>
    <s v="Liptovský Mikuláš"/>
    <s v="Žilinský kraj"/>
    <n v="14947"/>
    <n v="2255"/>
    <n v="24943"/>
  </r>
  <r>
    <x v="5"/>
    <s v="N2"/>
    <s v="EURO IV+"/>
    <x v="7"/>
    <s v="Malacky"/>
    <s v="Bratislavský kraj"/>
    <n v="14080"/>
    <n v="1992"/>
    <n v="22013"/>
  </r>
  <r>
    <x v="5"/>
    <s v="N2"/>
    <s v="EURO IV+"/>
    <x v="7"/>
    <s v="Martin"/>
    <s v="Žilinský kraj"/>
    <n v="2277"/>
    <n v="115"/>
    <n v="1282"/>
  </r>
  <r>
    <x v="5"/>
    <s v="N2"/>
    <s v="EURO IV+"/>
    <x v="7"/>
    <s v="Nitra"/>
    <s v="Nitriansky kraj"/>
    <n v="1373"/>
    <n v="164"/>
    <n v="1820"/>
  </r>
  <r>
    <x v="5"/>
    <s v="N2"/>
    <s v="EURO IV+"/>
    <x v="7"/>
    <s v="Nové Mesto nad Váhom"/>
    <s v="Trenčiansky kraj"/>
    <n v="1122"/>
    <n v="231"/>
    <n v="2551"/>
  </r>
  <r>
    <x v="5"/>
    <s v="N2"/>
    <s v="EURO IV+"/>
    <x v="7"/>
    <s v="Piešťany"/>
    <s v="Trnavský kraj"/>
    <n v="1195"/>
    <n v="207"/>
    <n v="2274"/>
  </r>
  <r>
    <x v="5"/>
    <s v="N2"/>
    <s v="EURO IV+"/>
    <x v="7"/>
    <s v="Poprad"/>
    <s v="Prešovský kraj"/>
    <n v="1545"/>
    <n v="186"/>
    <n v="2057"/>
  </r>
  <r>
    <x v="5"/>
    <s v="N2"/>
    <s v="EURO IV+"/>
    <x v="7"/>
    <s v="Považská Bystrica"/>
    <s v="Trenčiansky kraj"/>
    <n v="4934"/>
    <n v="470"/>
    <n v="5213"/>
  </r>
  <r>
    <x v="5"/>
    <s v="N2"/>
    <s v="EURO IV+"/>
    <x v="7"/>
    <s v="Prešov"/>
    <s v="Prešovský kraj"/>
    <n v="1728"/>
    <n v="177"/>
    <n v="1930"/>
  </r>
  <r>
    <x v="5"/>
    <s v="N2"/>
    <s v="EURO IV+"/>
    <x v="7"/>
    <s v="Púchov"/>
    <s v="Trenčiansky kraj"/>
    <n v="9988"/>
    <n v="1077"/>
    <n v="11965"/>
  </r>
  <r>
    <x v="5"/>
    <s v="N2"/>
    <s v="EURO IV+"/>
    <x v="7"/>
    <s v="Revúca"/>
    <s v="Banskobystrický kraj"/>
    <n v="636"/>
    <n v="38"/>
    <n v="423"/>
  </r>
  <r>
    <x v="5"/>
    <s v="N2"/>
    <s v="EURO IV+"/>
    <x v="7"/>
    <s v="Rimavská Sobota"/>
    <s v="Banskobystrický kraj"/>
    <n v="64"/>
    <n v="5"/>
    <n v="53"/>
  </r>
  <r>
    <x v="5"/>
    <s v="N2"/>
    <s v="EURO IV+"/>
    <x v="7"/>
    <s v="Ružomberok"/>
    <s v="Žilinský kraj"/>
    <n v="2398"/>
    <n v="183"/>
    <n v="2002"/>
  </r>
  <r>
    <x v="5"/>
    <s v="N2"/>
    <s v="EURO IV+"/>
    <x v="7"/>
    <s v="Senec"/>
    <s v="Bratislavský kraj"/>
    <n v="11603"/>
    <n v="1092"/>
    <n v="11900"/>
  </r>
  <r>
    <x v="5"/>
    <s v="N2"/>
    <s v="EURO IV+"/>
    <x v="7"/>
    <s v="Senica"/>
    <s v="Trnavský kraj"/>
    <n v="2090"/>
    <n v="212"/>
    <n v="2354"/>
  </r>
  <r>
    <x v="5"/>
    <s v="N2"/>
    <s v="EURO IV+"/>
    <x v="7"/>
    <s v="Spišská Nová Ves"/>
    <s v="Košický kraj"/>
    <n v="11"/>
    <n v="3"/>
    <n v="37"/>
  </r>
  <r>
    <x v="5"/>
    <s v="N2"/>
    <s v="EURO IV+"/>
    <x v="7"/>
    <s v="Svidník"/>
    <s v="Prešovský kraj"/>
    <n v="146"/>
    <n v="18"/>
    <n v="190"/>
  </r>
  <r>
    <x v="5"/>
    <s v="N2"/>
    <s v="EURO IV+"/>
    <x v="7"/>
    <s v="Trenčín"/>
    <s v="Trenčiansky kraj"/>
    <n v="3114"/>
    <n v="350"/>
    <n v="3857"/>
  </r>
  <r>
    <x v="5"/>
    <s v="N2"/>
    <s v="EURO IV+"/>
    <x v="7"/>
    <s v="Trnava"/>
    <s v="Trnavský kraj"/>
    <n v="36152"/>
    <n v="4125"/>
    <n v="46901"/>
  </r>
  <r>
    <x v="5"/>
    <s v="N2"/>
    <s v="EURO IV+"/>
    <x v="7"/>
    <s v="Turčianske Teplice"/>
    <s v="Žilinský kraj"/>
    <n v="12"/>
    <n v="1"/>
    <n v="6"/>
  </r>
  <r>
    <x v="5"/>
    <s v="N2"/>
    <s v="EURO IV+"/>
    <x v="7"/>
    <s v="Tvrdošín"/>
    <s v="Žilinský kraj"/>
    <n v="53"/>
    <n v="6"/>
    <n v="69"/>
  </r>
  <r>
    <x v="5"/>
    <s v="N2"/>
    <s v="EURO IV+"/>
    <x v="7"/>
    <s v="Zlaté Moravce"/>
    <s v="Nitriansky kraj"/>
    <n v="2103"/>
    <n v="329"/>
    <n v="3626"/>
  </r>
  <r>
    <x v="5"/>
    <s v="N2"/>
    <s v="EURO IV+"/>
    <x v="7"/>
    <s v="Zvolen"/>
    <s v="Banskobystrický kraj"/>
    <n v="4654"/>
    <n v="322"/>
    <n v="3562"/>
  </r>
  <r>
    <x v="5"/>
    <s v="N2"/>
    <s v="EURO IV+"/>
    <x v="7"/>
    <s v="Žarnovica"/>
    <s v="Banskobystrický kraj"/>
    <n v="113"/>
    <n v="26"/>
    <n v="285"/>
  </r>
  <r>
    <x v="5"/>
    <s v="N2"/>
    <s v="EURO IV+"/>
    <x v="7"/>
    <s v="Žiar nad Hronom"/>
    <s v="Banskobystrický kraj"/>
    <n v="2017"/>
    <n v="271"/>
    <n v="2958"/>
  </r>
  <r>
    <x v="5"/>
    <s v="N2"/>
    <s v="EURO IV+"/>
    <x v="7"/>
    <s v="Žilina"/>
    <s v="Žilinský kraj"/>
    <n v="1351"/>
    <n v="166"/>
    <n v="1811"/>
  </r>
  <r>
    <x v="5"/>
    <s v="N2"/>
    <s v="EURO IV+"/>
    <x v="8"/>
    <s v="Bánovce nad Bebravou"/>
    <s v="Trenčiansky kraj"/>
    <n v="341"/>
    <n v="0"/>
    <n v="5942"/>
  </r>
  <r>
    <x v="5"/>
    <s v="N2"/>
    <s v="EURO IV+"/>
    <x v="8"/>
    <s v="Banská Bystrica"/>
    <s v="Banskobystrický kraj"/>
    <n v="2"/>
    <n v="0"/>
    <n v="21"/>
  </r>
  <r>
    <x v="5"/>
    <s v="N2"/>
    <s v="EURO IV+"/>
    <x v="8"/>
    <s v="Banská Štiavnica"/>
    <s v="Banskobystrický kraj"/>
    <n v="1"/>
    <n v="0"/>
    <n v="32"/>
  </r>
  <r>
    <x v="5"/>
    <s v="N2"/>
    <s v="EURO IV+"/>
    <x v="8"/>
    <s v="Bardejov"/>
    <s v="Prešovský kraj"/>
    <n v="654"/>
    <n v="0"/>
    <n v="17231"/>
  </r>
  <r>
    <x v="5"/>
    <s v="N2"/>
    <s v="EURO IV+"/>
    <x v="8"/>
    <s v="Bratislava I"/>
    <s v="Bratislavský kraj"/>
    <n v="238"/>
    <n v="0"/>
    <n v="1261"/>
  </r>
  <r>
    <x v="5"/>
    <s v="N2"/>
    <s v="EURO IV+"/>
    <x v="8"/>
    <s v="Bratislava III"/>
    <s v="Bratislavský kraj"/>
    <n v="489"/>
    <n v="0"/>
    <n v="2592"/>
  </r>
  <r>
    <x v="5"/>
    <s v="N2"/>
    <s v="EURO IV+"/>
    <x v="8"/>
    <s v="Bratislava IV"/>
    <s v="Bratislavský kraj"/>
    <n v="7"/>
    <n v="0"/>
    <n v="78"/>
  </r>
  <r>
    <x v="5"/>
    <s v="N2"/>
    <s v="EURO IV+"/>
    <x v="8"/>
    <s v="Brezno"/>
    <s v="Banskobystrický kraj"/>
    <n v="2"/>
    <n v="0"/>
    <n v="78"/>
  </r>
  <r>
    <x v="5"/>
    <s v="N2"/>
    <s v="EURO IV+"/>
    <x v="8"/>
    <s v="Bytča"/>
    <s v="Žilinský kraj"/>
    <n v="116"/>
    <n v="0"/>
    <n v="2676"/>
  </r>
  <r>
    <x v="5"/>
    <s v="N2"/>
    <s v="EURO IV+"/>
    <x v="8"/>
    <s v="Čadca"/>
    <s v="Žilinský kraj"/>
    <n v="106"/>
    <n v="0"/>
    <n v="1443"/>
  </r>
  <r>
    <x v="5"/>
    <s v="N2"/>
    <s v="EURO IV+"/>
    <x v="8"/>
    <s v="Detva"/>
    <s v="Banskobystrický kraj"/>
    <n v="3"/>
    <n v="0"/>
    <n v="120"/>
  </r>
  <r>
    <x v="5"/>
    <s v="N2"/>
    <s v="EURO IV+"/>
    <x v="8"/>
    <s v="Dunajská Streda"/>
    <s v="Trnavský kraj"/>
    <n v="439"/>
    <n v="0"/>
    <n v="15416"/>
  </r>
  <r>
    <x v="5"/>
    <s v="N2"/>
    <s v="EURO IV+"/>
    <x v="8"/>
    <s v="Galanta"/>
    <s v="Trnavský kraj"/>
    <n v="354"/>
    <n v="0"/>
    <n v="5745"/>
  </r>
  <r>
    <x v="5"/>
    <s v="N2"/>
    <s v="EURO IV+"/>
    <x v="8"/>
    <s v="Gelnica"/>
    <s v="Košický kraj"/>
    <n v="57"/>
    <n v="0"/>
    <n v="1935"/>
  </r>
  <r>
    <x v="5"/>
    <s v="N2"/>
    <s v="EURO IV+"/>
    <x v="8"/>
    <s v="Hlohovec"/>
    <s v="Trnavský kraj"/>
    <n v="187"/>
    <n v="0"/>
    <n v="2607"/>
  </r>
  <r>
    <x v="5"/>
    <s v="N2"/>
    <s v="EURO IV+"/>
    <x v="8"/>
    <s v="Humenné"/>
    <s v="Prešovský kraj"/>
    <n v="737"/>
    <n v="0"/>
    <n v="2928"/>
  </r>
  <r>
    <x v="5"/>
    <s v="N2"/>
    <s v="EURO IV+"/>
    <x v="8"/>
    <s v="Ilava"/>
    <s v="Trenčiansky kraj"/>
    <n v="101"/>
    <n v="0"/>
    <n v="172"/>
  </r>
  <r>
    <x v="5"/>
    <s v="N2"/>
    <s v="EURO IV+"/>
    <x v="8"/>
    <s v="Kežmarok"/>
    <s v="Prešovský kraj"/>
    <n v="120"/>
    <n v="0"/>
    <n v="3261"/>
  </r>
  <r>
    <x v="5"/>
    <s v="N2"/>
    <s v="EURO IV+"/>
    <x v="8"/>
    <s v="Komárno"/>
    <s v="Nitriansky kraj"/>
    <n v="143"/>
    <n v="0"/>
    <n v="6061"/>
  </r>
  <r>
    <x v="5"/>
    <s v="N2"/>
    <s v="EURO IV+"/>
    <x v="8"/>
    <s v="Košice - okolie"/>
    <s v="Košický kraj"/>
    <n v="259"/>
    <n v="0"/>
    <n v="3606"/>
  </r>
  <r>
    <x v="5"/>
    <s v="N2"/>
    <s v="EURO IV+"/>
    <x v="8"/>
    <s v="Košice I"/>
    <s v="Košický kraj"/>
    <n v="38"/>
    <n v="0"/>
    <n v="1292"/>
  </r>
  <r>
    <x v="5"/>
    <s v="N2"/>
    <s v="EURO IV+"/>
    <x v="8"/>
    <s v="Levice"/>
    <s v="Nitriansky kraj"/>
    <n v="295"/>
    <n v="0"/>
    <n v="2942"/>
  </r>
  <r>
    <x v="5"/>
    <s v="N2"/>
    <s v="EURO IV+"/>
    <x v="8"/>
    <s v="Levoča"/>
    <s v="Prešovský kraj"/>
    <n v="61"/>
    <n v="0"/>
    <n v="1403"/>
  </r>
  <r>
    <x v="5"/>
    <s v="N2"/>
    <s v="EURO IV+"/>
    <x v="8"/>
    <s v="Liptovský Mikuláš"/>
    <s v="Žilinský kraj"/>
    <n v="27"/>
    <n v="0"/>
    <n v="988"/>
  </r>
  <r>
    <x v="5"/>
    <s v="N2"/>
    <s v="EURO IV+"/>
    <x v="8"/>
    <s v="Lučenec"/>
    <s v="Banskobystrický kraj"/>
    <n v="10"/>
    <n v="0"/>
    <n v="296"/>
  </r>
  <r>
    <x v="5"/>
    <s v="N2"/>
    <s v="EURO IV+"/>
    <x v="8"/>
    <s v="Malacky"/>
    <s v="Bratislavský kraj"/>
    <n v="52"/>
    <n v="0"/>
    <n v="870"/>
  </r>
  <r>
    <x v="5"/>
    <s v="N2"/>
    <s v="EURO IV+"/>
    <x v="8"/>
    <s v="Martin"/>
    <s v="Žilinský kraj"/>
    <n v="89"/>
    <n v="0"/>
    <n v="2661"/>
  </r>
  <r>
    <x v="5"/>
    <s v="N2"/>
    <s v="EURO IV+"/>
    <x v="8"/>
    <s v="Medzilaborce"/>
    <s v="Prešovský kraj"/>
    <n v="18"/>
    <n v="0"/>
    <n v="683"/>
  </r>
  <r>
    <x v="5"/>
    <s v="N2"/>
    <s v="EURO IV+"/>
    <x v="8"/>
    <s v="Michalovce"/>
    <s v="Košický kraj"/>
    <n v="187"/>
    <n v="0"/>
    <n v="3852"/>
  </r>
  <r>
    <x v="5"/>
    <s v="N2"/>
    <s v="EURO IV+"/>
    <x v="8"/>
    <s v="Myjava"/>
    <s v="Trenčiansky kraj"/>
    <n v="131"/>
    <n v="0"/>
    <n v="2112"/>
  </r>
  <r>
    <x v="5"/>
    <s v="N2"/>
    <s v="EURO IV+"/>
    <x v="8"/>
    <s v="Námestovo"/>
    <s v="Žilinský kraj"/>
    <n v="93"/>
    <n v="0"/>
    <n v="1686"/>
  </r>
  <r>
    <x v="5"/>
    <s v="N2"/>
    <s v="EURO IV+"/>
    <x v="8"/>
    <s v="Nitra"/>
    <s v="Nitriansky kraj"/>
    <n v="413"/>
    <n v="0"/>
    <n v="9765"/>
  </r>
  <r>
    <x v="5"/>
    <s v="N2"/>
    <s v="EURO IV+"/>
    <x v="8"/>
    <s v="Nové Mesto nad Váhom"/>
    <s v="Trenčiansky kraj"/>
    <n v="718"/>
    <n v="0"/>
    <n v="8969"/>
  </r>
  <r>
    <x v="5"/>
    <s v="N2"/>
    <s v="EURO IV+"/>
    <x v="8"/>
    <s v="Nové Zámky"/>
    <s v="Nitriansky kraj"/>
    <n v="151"/>
    <n v="0"/>
    <n v="4472"/>
  </r>
  <r>
    <x v="5"/>
    <s v="N2"/>
    <s v="EURO IV+"/>
    <x v="8"/>
    <s v="Partizánske"/>
    <s v="Trenčiansky kraj"/>
    <n v="761"/>
    <n v="0"/>
    <n v="11286"/>
  </r>
  <r>
    <x v="5"/>
    <s v="N2"/>
    <s v="EURO IV+"/>
    <x v="8"/>
    <s v="Pezinok"/>
    <s v="Bratislavský kraj"/>
    <n v="343"/>
    <n v="0"/>
    <n v="6760"/>
  </r>
  <r>
    <x v="5"/>
    <s v="N2"/>
    <s v="EURO IV+"/>
    <x v="8"/>
    <s v="Piešťany"/>
    <s v="Trnavský kraj"/>
    <n v="135"/>
    <n v="0"/>
    <n v="3198"/>
  </r>
  <r>
    <x v="5"/>
    <s v="N2"/>
    <s v="EURO IV+"/>
    <x v="8"/>
    <s v="Poprad"/>
    <s v="Prešovský kraj"/>
    <n v="22"/>
    <n v="0"/>
    <n v="185"/>
  </r>
  <r>
    <x v="5"/>
    <s v="N2"/>
    <s v="EURO IV+"/>
    <x v="8"/>
    <s v="Považská Bystrica"/>
    <s v="Trenčiansky kraj"/>
    <n v="25"/>
    <n v="0"/>
    <n v="617"/>
  </r>
  <r>
    <x v="5"/>
    <s v="N2"/>
    <s v="EURO IV+"/>
    <x v="8"/>
    <s v="Prievidza"/>
    <s v="Trenčiansky kraj"/>
    <n v="83"/>
    <n v="0"/>
    <n v="2482"/>
  </r>
  <r>
    <x v="5"/>
    <s v="N2"/>
    <s v="EURO IV+"/>
    <x v="8"/>
    <s v="Revúca"/>
    <s v="Banskobystrický kraj"/>
    <n v="39"/>
    <n v="0"/>
    <n v="874"/>
  </r>
  <r>
    <x v="5"/>
    <s v="N2"/>
    <s v="EURO IV+"/>
    <x v="8"/>
    <s v="Rimavská Sobota"/>
    <s v="Banskobystrický kraj"/>
    <n v="48"/>
    <n v="0"/>
    <n v="1040"/>
  </r>
  <r>
    <x v="5"/>
    <s v="N2"/>
    <s v="EURO IV+"/>
    <x v="8"/>
    <s v="Rožňava"/>
    <s v="Košický kraj"/>
    <n v="9"/>
    <n v="0"/>
    <n v="126"/>
  </r>
  <r>
    <x v="5"/>
    <s v="N2"/>
    <s v="EURO IV+"/>
    <x v="8"/>
    <s v="Senec"/>
    <s v="Bratislavský kraj"/>
    <n v="47"/>
    <n v="0"/>
    <n v="1189"/>
  </r>
  <r>
    <x v="5"/>
    <s v="N2"/>
    <s v="EURO IV+"/>
    <x v="8"/>
    <s v="Senica"/>
    <s v="Trnavský kraj"/>
    <n v="772"/>
    <n v="0"/>
    <n v="19468"/>
  </r>
  <r>
    <x v="5"/>
    <s v="N2"/>
    <s v="EURO IV+"/>
    <x v="8"/>
    <s v="Skalica"/>
    <s v="Trnavský kraj"/>
    <n v="264"/>
    <n v="0"/>
    <n v="2480"/>
  </r>
  <r>
    <x v="5"/>
    <s v="N2"/>
    <s v="EURO IV+"/>
    <x v="8"/>
    <s v="Snina"/>
    <s v="Prešovský kraj"/>
    <n v="18"/>
    <n v="0"/>
    <n v="507"/>
  </r>
  <r>
    <x v="5"/>
    <s v="N2"/>
    <s v="EURO IV+"/>
    <x v="8"/>
    <s v="Sobrance"/>
    <s v="Košický kraj"/>
    <n v="6"/>
    <n v="0"/>
    <n v="164"/>
  </r>
  <r>
    <x v="5"/>
    <s v="N2"/>
    <s v="EURO IV+"/>
    <x v="8"/>
    <s v="Spišská Nová Ves"/>
    <s v="Košický kraj"/>
    <n v="27"/>
    <n v="0"/>
    <n v="567"/>
  </r>
  <r>
    <x v="5"/>
    <s v="N2"/>
    <s v="EURO IV+"/>
    <x v="8"/>
    <s v="Stropkov"/>
    <s v="Prešovský kraj"/>
    <n v="273"/>
    <n v="0"/>
    <n v="3621"/>
  </r>
  <r>
    <x v="5"/>
    <s v="N2"/>
    <s v="EURO IV+"/>
    <x v="8"/>
    <s v="Svidník"/>
    <s v="Prešovský kraj"/>
    <n v="226"/>
    <n v="0"/>
    <n v="2091"/>
  </r>
  <r>
    <x v="5"/>
    <s v="N2"/>
    <s v="EURO IV+"/>
    <x v="8"/>
    <s v="Šaľa"/>
    <s v="Nitriansky kraj"/>
    <n v="443"/>
    <n v="0"/>
    <n v="10145"/>
  </r>
  <r>
    <x v="5"/>
    <s v="N2"/>
    <s v="EURO IV+"/>
    <x v="8"/>
    <s v="Topoľčany"/>
    <s v="Nitriansky kraj"/>
    <n v="93"/>
    <n v="0"/>
    <n v="2827"/>
  </r>
  <r>
    <x v="5"/>
    <s v="N2"/>
    <s v="EURO IV+"/>
    <x v="8"/>
    <s v="Trebišov"/>
    <s v="Košický kraj"/>
    <n v="46"/>
    <n v="0"/>
    <n v="759"/>
  </r>
  <r>
    <x v="5"/>
    <s v="N2"/>
    <s v="EURO IV+"/>
    <x v="8"/>
    <s v="Trenčín"/>
    <s v="Trenčiansky kraj"/>
    <n v="130"/>
    <n v="0"/>
    <n v="1316"/>
  </r>
  <r>
    <x v="5"/>
    <s v="N2"/>
    <s v="EURO IV+"/>
    <x v="8"/>
    <s v="Trnava"/>
    <s v="Trnavský kraj"/>
    <n v="223"/>
    <n v="0"/>
    <n v="5202"/>
  </r>
  <r>
    <x v="5"/>
    <s v="N2"/>
    <s v="EURO IV+"/>
    <x v="8"/>
    <s v="Tvrdošín"/>
    <s v="Žilinský kraj"/>
    <n v="110"/>
    <n v="0"/>
    <n v="2466"/>
  </r>
  <r>
    <x v="5"/>
    <s v="N2"/>
    <s v="EURO IV+"/>
    <x v="8"/>
    <s v="Veľký Krtíš"/>
    <s v="Banskobystrický kraj"/>
    <n v="61"/>
    <n v="0"/>
    <n v="515"/>
  </r>
  <r>
    <x v="5"/>
    <s v="N2"/>
    <s v="EURO IV+"/>
    <x v="8"/>
    <s v="Vranov nad Topľou"/>
    <s v="Prešovský kraj"/>
    <n v="207"/>
    <n v="0"/>
    <n v="2749"/>
  </r>
  <r>
    <x v="5"/>
    <s v="N2"/>
    <s v="EURO IV+"/>
    <x v="8"/>
    <s v="Zlaté Moravce"/>
    <s v="Nitriansky kraj"/>
    <n v="65"/>
    <n v="0"/>
    <n v="915"/>
  </r>
  <r>
    <x v="5"/>
    <s v="N2"/>
    <s v="EURO IV+"/>
    <x v="8"/>
    <s v="Zvolen"/>
    <s v="Banskobystrický kraj"/>
    <n v="8"/>
    <n v="0"/>
    <n v="206"/>
  </r>
  <r>
    <x v="5"/>
    <s v="N2"/>
    <s v="EURO IV+"/>
    <x v="8"/>
    <s v="Žarnovica"/>
    <s v="Banskobystrický kraj"/>
    <n v="71"/>
    <n v="0"/>
    <n v="1355"/>
  </r>
  <r>
    <x v="5"/>
    <s v="N2"/>
    <s v="EURO IV+"/>
    <x v="8"/>
    <s v="Žilina"/>
    <s v="Žilinský kraj"/>
    <n v="459"/>
    <n v="0"/>
    <n v="4074"/>
  </r>
  <r>
    <x v="5"/>
    <s v="N2"/>
    <s v="EURO IV+"/>
    <x v="9"/>
    <s v="Bánovce nad Bebravou"/>
    <s v="Trenčiansky kraj"/>
    <n v="507"/>
    <n v="0"/>
    <n v="1566"/>
  </r>
  <r>
    <x v="5"/>
    <s v="N2"/>
    <s v="EURO IV+"/>
    <x v="9"/>
    <s v="Banská Bystrica"/>
    <s v="Banskobystrický kraj"/>
    <n v="123"/>
    <n v="0"/>
    <n v="172"/>
  </r>
  <r>
    <x v="5"/>
    <s v="N2"/>
    <s v="EURO IV+"/>
    <x v="9"/>
    <s v="Banská Štiavnica"/>
    <s v="Banskobystrický kraj"/>
    <n v="68"/>
    <n v="0"/>
    <n v="335"/>
  </r>
  <r>
    <x v="5"/>
    <s v="N2"/>
    <s v="EURO IV+"/>
    <x v="9"/>
    <s v="Bardejov"/>
    <s v="Prešovský kraj"/>
    <n v="1023"/>
    <n v="0"/>
    <n v="5996"/>
  </r>
  <r>
    <x v="5"/>
    <s v="N2"/>
    <s v="EURO IV+"/>
    <x v="9"/>
    <s v="Bratislava II"/>
    <s v="Bratislavský kraj"/>
    <n v="216"/>
    <n v="0"/>
    <n v="489"/>
  </r>
  <r>
    <x v="5"/>
    <s v="N2"/>
    <s v="EURO IV+"/>
    <x v="9"/>
    <s v="Bratislava IV"/>
    <s v="Bratislavský kraj"/>
    <n v="1362"/>
    <n v="0"/>
    <n v="16392"/>
  </r>
  <r>
    <x v="5"/>
    <s v="N2"/>
    <s v="EURO IV+"/>
    <x v="9"/>
    <s v="Bratislava V"/>
    <s v="Bratislavský kraj"/>
    <n v="12"/>
    <n v="0"/>
    <n v="33"/>
  </r>
  <r>
    <x v="5"/>
    <s v="N2"/>
    <s v="EURO IV+"/>
    <x v="9"/>
    <s v="Brezno"/>
    <s v="Banskobystrický kraj"/>
    <n v="705"/>
    <n v="0"/>
    <n v="1326"/>
  </r>
  <r>
    <x v="5"/>
    <s v="N2"/>
    <s v="EURO IV+"/>
    <x v="9"/>
    <s v="Bytča"/>
    <s v="Žilinský kraj"/>
    <n v="5"/>
    <n v="0"/>
    <n v="64"/>
  </r>
  <r>
    <x v="5"/>
    <s v="N2"/>
    <s v="EURO IV+"/>
    <x v="9"/>
    <s v="Čadca"/>
    <s v="Žilinský kraj"/>
    <n v="89"/>
    <n v="0"/>
    <n v="848"/>
  </r>
  <r>
    <x v="5"/>
    <s v="N2"/>
    <s v="EURO IV+"/>
    <x v="9"/>
    <s v="Detva"/>
    <s v="Banskobystrický kraj"/>
    <n v="10"/>
    <n v="0"/>
    <n v="77"/>
  </r>
  <r>
    <x v="5"/>
    <s v="N2"/>
    <s v="EURO IV+"/>
    <x v="9"/>
    <s v="Dolný Kubín"/>
    <s v="Žilinský kraj"/>
    <n v="150"/>
    <n v="0"/>
    <n v="519"/>
  </r>
  <r>
    <x v="5"/>
    <s v="N2"/>
    <s v="EURO IV+"/>
    <x v="9"/>
    <s v="Dunajská Streda"/>
    <s v="Trnavský kraj"/>
    <n v="5315"/>
    <n v="0"/>
    <n v="22150"/>
  </r>
  <r>
    <x v="5"/>
    <s v="N2"/>
    <s v="EURO IV+"/>
    <x v="9"/>
    <s v="Galanta"/>
    <s v="Trnavský kraj"/>
    <n v="1311"/>
    <n v="0"/>
    <n v="5865"/>
  </r>
  <r>
    <x v="5"/>
    <s v="N2"/>
    <s v="EURO IV+"/>
    <x v="9"/>
    <s v="Gelnica"/>
    <s v="Košický kraj"/>
    <n v="319"/>
    <n v="0"/>
    <n v="1342"/>
  </r>
  <r>
    <x v="5"/>
    <s v="N2"/>
    <s v="EURO IV+"/>
    <x v="9"/>
    <s v="Hlohovec"/>
    <s v="Trnavský kraj"/>
    <n v="239"/>
    <n v="0"/>
    <n v="2035"/>
  </r>
  <r>
    <x v="5"/>
    <s v="N2"/>
    <s v="EURO IV+"/>
    <x v="9"/>
    <s v="Humenné"/>
    <s v="Prešovský kraj"/>
    <n v="544"/>
    <n v="0"/>
    <n v="2448"/>
  </r>
  <r>
    <x v="5"/>
    <s v="N2"/>
    <s v="EURO IV+"/>
    <x v="9"/>
    <s v="Ilava"/>
    <s v="Trenčiansky kraj"/>
    <n v="233"/>
    <n v="0"/>
    <n v="815"/>
  </r>
  <r>
    <x v="5"/>
    <s v="N2"/>
    <s v="EURO IV+"/>
    <x v="9"/>
    <s v="Kežmarok"/>
    <s v="Prešovský kraj"/>
    <n v="48"/>
    <n v="0"/>
    <n v="294"/>
  </r>
  <r>
    <x v="5"/>
    <s v="N2"/>
    <s v="EURO IV+"/>
    <x v="9"/>
    <s v="Komárno"/>
    <s v="Nitriansky kraj"/>
    <n v="452"/>
    <n v="0"/>
    <n v="3192"/>
  </r>
  <r>
    <x v="5"/>
    <s v="N2"/>
    <s v="EURO IV+"/>
    <x v="9"/>
    <s v="Košice - okolie"/>
    <s v="Košický kraj"/>
    <n v="2001"/>
    <n v="0"/>
    <n v="7948"/>
  </r>
  <r>
    <x v="5"/>
    <s v="N2"/>
    <s v="EURO IV+"/>
    <x v="9"/>
    <s v="Košice I"/>
    <s v="Košický kraj"/>
    <n v="68"/>
    <n v="0"/>
    <n v="371"/>
  </r>
  <r>
    <x v="5"/>
    <s v="N2"/>
    <s v="EURO IV+"/>
    <x v="9"/>
    <s v="Košice II"/>
    <s v="Košický kraj"/>
    <n v="191"/>
    <n v="0"/>
    <n v="1049"/>
  </r>
  <r>
    <x v="5"/>
    <s v="N2"/>
    <s v="EURO IV+"/>
    <x v="9"/>
    <s v="Košice IV"/>
    <s v="Košický kraj"/>
    <n v="81"/>
    <n v="0"/>
    <n v="352"/>
  </r>
  <r>
    <x v="5"/>
    <s v="N2"/>
    <s v="EURO IV+"/>
    <x v="9"/>
    <s v="Krupina"/>
    <s v="Banskobystrický kraj"/>
    <n v="97"/>
    <n v="0"/>
    <n v="609"/>
  </r>
  <r>
    <x v="5"/>
    <s v="N2"/>
    <s v="EURO IV+"/>
    <x v="9"/>
    <s v="Kysucké Nové Mesto"/>
    <s v="Žilinský kraj"/>
    <n v="73"/>
    <n v="0"/>
    <n v="332"/>
  </r>
  <r>
    <x v="5"/>
    <s v="N2"/>
    <s v="EURO IV+"/>
    <x v="9"/>
    <s v="Levice"/>
    <s v="Nitriansky kraj"/>
    <n v="1166"/>
    <n v="0"/>
    <n v="10292"/>
  </r>
  <r>
    <x v="5"/>
    <s v="N2"/>
    <s v="EURO IV+"/>
    <x v="9"/>
    <s v="Levoča"/>
    <s v="Prešovský kraj"/>
    <n v="144"/>
    <n v="0"/>
    <n v="650"/>
  </r>
  <r>
    <x v="5"/>
    <s v="N2"/>
    <s v="EURO IV+"/>
    <x v="9"/>
    <s v="Liptovský Mikuláš"/>
    <s v="Žilinský kraj"/>
    <n v="1667"/>
    <n v="0"/>
    <n v="5369"/>
  </r>
  <r>
    <x v="5"/>
    <s v="N2"/>
    <s v="EURO IV+"/>
    <x v="9"/>
    <s v="Lučenec"/>
    <s v="Banskobystrický kraj"/>
    <n v="210"/>
    <n v="0"/>
    <n v="1441"/>
  </r>
  <r>
    <x v="5"/>
    <s v="N2"/>
    <s v="EURO IV+"/>
    <x v="9"/>
    <s v="Malacky"/>
    <s v="Bratislavský kraj"/>
    <n v="731"/>
    <n v="0"/>
    <n v="4435"/>
  </r>
  <r>
    <x v="5"/>
    <s v="N2"/>
    <s v="EURO IV+"/>
    <x v="9"/>
    <s v="Martin"/>
    <s v="Žilinský kraj"/>
    <n v="74"/>
    <n v="0"/>
    <n v="201"/>
  </r>
  <r>
    <x v="5"/>
    <s v="N2"/>
    <s v="EURO IV+"/>
    <x v="9"/>
    <s v="Medzilaborce"/>
    <s v="Prešovský kraj"/>
    <n v="65"/>
    <n v="0"/>
    <n v="526"/>
  </r>
  <r>
    <x v="5"/>
    <s v="N2"/>
    <s v="EURO IV+"/>
    <x v="9"/>
    <s v="Michalovce"/>
    <s v="Košický kraj"/>
    <n v="199"/>
    <n v="0"/>
    <n v="1149"/>
  </r>
  <r>
    <x v="5"/>
    <s v="N2"/>
    <s v="EURO IV+"/>
    <x v="9"/>
    <s v="Myjava"/>
    <s v="Trenčiansky kraj"/>
    <n v="458"/>
    <n v="0"/>
    <n v="3016"/>
  </r>
  <r>
    <x v="5"/>
    <s v="N2"/>
    <s v="EURO IV+"/>
    <x v="9"/>
    <s v="Námestovo"/>
    <s v="Žilinský kraj"/>
    <n v="131"/>
    <n v="0"/>
    <n v="758"/>
  </r>
  <r>
    <x v="5"/>
    <s v="N2"/>
    <s v="EURO IV+"/>
    <x v="9"/>
    <s v="Nitra"/>
    <s v="Nitriansky kraj"/>
    <n v="887"/>
    <n v="0"/>
    <n v="4526"/>
  </r>
  <r>
    <x v="5"/>
    <s v="N2"/>
    <s v="EURO IV+"/>
    <x v="9"/>
    <s v="Nové Mesto nad Váhom"/>
    <s v="Trenčiansky kraj"/>
    <n v="156"/>
    <n v="0"/>
    <n v="484"/>
  </r>
  <r>
    <x v="5"/>
    <s v="N2"/>
    <s v="EURO IV+"/>
    <x v="9"/>
    <s v="Nové Zámky"/>
    <s v="Nitriansky kraj"/>
    <n v="730"/>
    <n v="0"/>
    <n v="2976"/>
  </r>
  <r>
    <x v="5"/>
    <s v="N2"/>
    <s v="EURO IV+"/>
    <x v="9"/>
    <s v="Partizánske"/>
    <s v="Trenčiansky kraj"/>
    <n v="449"/>
    <n v="0"/>
    <n v="3368"/>
  </r>
  <r>
    <x v="5"/>
    <s v="N2"/>
    <s v="EURO IV+"/>
    <x v="9"/>
    <s v="Pezinok"/>
    <s v="Bratislavský kraj"/>
    <n v="667"/>
    <n v="0"/>
    <n v="3201"/>
  </r>
  <r>
    <x v="5"/>
    <s v="N2"/>
    <s v="EURO IV+"/>
    <x v="9"/>
    <s v="Piešťany"/>
    <s v="Trnavský kraj"/>
    <n v="412"/>
    <n v="0"/>
    <n v="1882"/>
  </r>
  <r>
    <x v="5"/>
    <s v="N2"/>
    <s v="EURO IV+"/>
    <x v="9"/>
    <s v="Poltár"/>
    <s v="Banskobystrický kraj"/>
    <n v="16"/>
    <n v="0"/>
    <n v="87"/>
  </r>
  <r>
    <x v="5"/>
    <s v="N2"/>
    <s v="EURO IV+"/>
    <x v="9"/>
    <s v="Poprad"/>
    <s v="Prešovský kraj"/>
    <n v="63"/>
    <n v="0"/>
    <n v="249"/>
  </r>
  <r>
    <x v="5"/>
    <s v="N2"/>
    <s v="EURO IV+"/>
    <x v="9"/>
    <s v="Považská Bystrica"/>
    <s v="Trenčiansky kraj"/>
    <n v="116"/>
    <n v="0"/>
    <n v="539"/>
  </r>
  <r>
    <x v="5"/>
    <s v="N2"/>
    <s v="EURO IV+"/>
    <x v="9"/>
    <s v="Prešov"/>
    <s v="Prešovský kraj"/>
    <n v="1479"/>
    <n v="0"/>
    <n v="6038"/>
  </r>
  <r>
    <x v="5"/>
    <s v="N2"/>
    <s v="EURO IV+"/>
    <x v="9"/>
    <s v="Prievidza"/>
    <s v="Trenčiansky kraj"/>
    <n v="841"/>
    <n v="0"/>
    <n v="1909"/>
  </r>
  <r>
    <x v="5"/>
    <s v="N2"/>
    <s v="EURO IV+"/>
    <x v="9"/>
    <s v="Púchov"/>
    <s v="Trenčiansky kraj"/>
    <n v="9"/>
    <n v="0"/>
    <n v="98"/>
  </r>
  <r>
    <x v="5"/>
    <s v="N2"/>
    <s v="EURO IV+"/>
    <x v="9"/>
    <s v="Revúca"/>
    <s v="Banskobystrický kraj"/>
    <n v="19"/>
    <n v="0"/>
    <n v="169"/>
  </r>
  <r>
    <x v="5"/>
    <s v="N2"/>
    <s v="EURO IV+"/>
    <x v="9"/>
    <s v="Rimavská Sobota"/>
    <s v="Banskobystrický kraj"/>
    <n v="130"/>
    <n v="0"/>
    <n v="892"/>
  </r>
  <r>
    <x v="5"/>
    <s v="N2"/>
    <s v="EURO IV+"/>
    <x v="9"/>
    <s v="Rožňava"/>
    <s v="Košický kraj"/>
    <n v="287"/>
    <n v="0"/>
    <n v="592"/>
  </r>
  <r>
    <x v="5"/>
    <s v="N2"/>
    <s v="EURO IV+"/>
    <x v="9"/>
    <s v="Ružomberok"/>
    <s v="Žilinský kraj"/>
    <n v="5658"/>
    <n v="0"/>
    <n v="14148"/>
  </r>
  <r>
    <x v="5"/>
    <s v="N2"/>
    <s v="EURO IV+"/>
    <x v="9"/>
    <s v="Sabinov"/>
    <s v="Prešovský kraj"/>
    <n v="241"/>
    <n v="0"/>
    <n v="949"/>
  </r>
  <r>
    <x v="5"/>
    <s v="N2"/>
    <s v="EURO IV+"/>
    <x v="9"/>
    <s v="Senec"/>
    <s v="Bratislavský kraj"/>
    <n v="1707"/>
    <n v="0"/>
    <n v="8391"/>
  </r>
  <r>
    <x v="5"/>
    <s v="N2"/>
    <s v="EURO IV+"/>
    <x v="9"/>
    <s v="Senica"/>
    <s v="Trnavský kraj"/>
    <n v="1187"/>
    <n v="0"/>
    <n v="6866"/>
  </r>
  <r>
    <x v="5"/>
    <s v="N2"/>
    <s v="EURO IV+"/>
    <x v="9"/>
    <s v="Skalica"/>
    <s v="Trnavský kraj"/>
    <n v="419"/>
    <n v="0"/>
    <n v="2234"/>
  </r>
  <r>
    <x v="5"/>
    <s v="N2"/>
    <s v="EURO IV+"/>
    <x v="9"/>
    <s v="Snina"/>
    <s v="Prešovský kraj"/>
    <n v="245"/>
    <n v="0"/>
    <n v="1714"/>
  </r>
  <r>
    <x v="5"/>
    <s v="N2"/>
    <s v="EURO IV+"/>
    <x v="9"/>
    <s v="Sobrance"/>
    <s v="Košický kraj"/>
    <n v="37"/>
    <n v="0"/>
    <n v="295"/>
  </r>
  <r>
    <x v="5"/>
    <s v="N2"/>
    <s v="EURO IV+"/>
    <x v="9"/>
    <s v="Spišská Nová Ves"/>
    <s v="Košický kraj"/>
    <n v="270"/>
    <n v="0"/>
    <n v="631"/>
  </r>
  <r>
    <x v="5"/>
    <s v="N2"/>
    <s v="EURO IV+"/>
    <x v="9"/>
    <s v="Stará Ľubovňa"/>
    <s v="Prešovský kraj"/>
    <n v="801"/>
    <n v="0"/>
    <n v="1686"/>
  </r>
  <r>
    <x v="5"/>
    <s v="N2"/>
    <s v="EURO IV+"/>
    <x v="9"/>
    <s v="Stropkov"/>
    <s v="Prešovský kraj"/>
    <n v="259"/>
    <n v="0"/>
    <n v="1383"/>
  </r>
  <r>
    <x v="5"/>
    <s v="N2"/>
    <s v="EURO IV+"/>
    <x v="9"/>
    <s v="Svidník"/>
    <s v="Prešovský kraj"/>
    <n v="605"/>
    <n v="0"/>
    <n v="2957"/>
  </r>
  <r>
    <x v="5"/>
    <s v="N2"/>
    <s v="EURO IV+"/>
    <x v="9"/>
    <s v="Šaľa"/>
    <s v="Nitriansky kraj"/>
    <n v="323"/>
    <n v="0"/>
    <n v="2460"/>
  </r>
  <r>
    <x v="5"/>
    <s v="N2"/>
    <s v="EURO IV+"/>
    <x v="9"/>
    <s v="Topoľčany"/>
    <s v="Nitriansky kraj"/>
    <n v="1640"/>
    <n v="0"/>
    <n v="7778"/>
  </r>
  <r>
    <x v="5"/>
    <s v="N2"/>
    <s v="EURO IV+"/>
    <x v="9"/>
    <s v="Trebišov"/>
    <s v="Košický kraj"/>
    <n v="607"/>
    <n v="0"/>
    <n v="4267"/>
  </r>
  <r>
    <x v="5"/>
    <s v="N2"/>
    <s v="EURO IV+"/>
    <x v="9"/>
    <s v="Trenčín"/>
    <s v="Trenčiansky kraj"/>
    <n v="688"/>
    <n v="0"/>
    <n v="1577"/>
  </r>
  <r>
    <x v="5"/>
    <s v="N2"/>
    <s v="EURO IV+"/>
    <x v="9"/>
    <s v="Trnava"/>
    <s v="Trnavský kraj"/>
    <n v="685"/>
    <n v="0"/>
    <n v="3067"/>
  </r>
  <r>
    <x v="5"/>
    <s v="N2"/>
    <s v="EURO IV+"/>
    <x v="9"/>
    <s v="Turčianske Teplice"/>
    <s v="Žilinský kraj"/>
    <n v="77"/>
    <n v="0"/>
    <n v="449"/>
  </r>
  <r>
    <x v="5"/>
    <s v="N2"/>
    <s v="EURO IV+"/>
    <x v="9"/>
    <s v="Tvrdošín"/>
    <s v="Žilinský kraj"/>
    <n v="22"/>
    <n v="0"/>
    <n v="57"/>
  </r>
  <r>
    <x v="5"/>
    <s v="N2"/>
    <s v="EURO IV+"/>
    <x v="9"/>
    <s v="Veľký Krtíš"/>
    <s v="Banskobystrický kraj"/>
    <n v="84"/>
    <n v="0"/>
    <n v="336"/>
  </r>
  <r>
    <x v="5"/>
    <s v="N2"/>
    <s v="EURO IV+"/>
    <x v="9"/>
    <s v="Vranov nad Topľou"/>
    <s v="Prešovský kraj"/>
    <n v="262"/>
    <n v="0"/>
    <n v="572"/>
  </r>
  <r>
    <x v="5"/>
    <s v="N2"/>
    <s v="EURO IV+"/>
    <x v="9"/>
    <s v="Zlaté Moravce"/>
    <s v="Nitriansky kraj"/>
    <n v="520"/>
    <n v="0"/>
    <n v="1335"/>
  </r>
  <r>
    <x v="5"/>
    <s v="N2"/>
    <s v="EURO IV+"/>
    <x v="9"/>
    <s v="Zvolen"/>
    <s v="Banskobystrický kraj"/>
    <n v="393"/>
    <n v="0"/>
    <n v="1084"/>
  </r>
  <r>
    <x v="5"/>
    <s v="N2"/>
    <s v="EURO IV+"/>
    <x v="9"/>
    <s v="Žarnovica"/>
    <s v="Banskobystrický kraj"/>
    <n v="120"/>
    <n v="0"/>
    <n v="612"/>
  </r>
  <r>
    <x v="5"/>
    <s v="N2"/>
    <s v="EURO IV+"/>
    <x v="9"/>
    <s v="Žiar nad Hronom"/>
    <s v="Banskobystrický kraj"/>
    <n v="143"/>
    <n v="0"/>
    <n v="1208"/>
  </r>
  <r>
    <x v="5"/>
    <s v="N2"/>
    <s v="EURO IV+"/>
    <x v="9"/>
    <s v="Žilina"/>
    <s v="Žilinský kraj"/>
    <n v="196"/>
    <n v="0"/>
    <n v="853"/>
  </r>
  <r>
    <x v="5"/>
    <s v="N2"/>
    <s v="EURO IV+"/>
    <x v="10"/>
    <s v="Bratislava IV"/>
    <s v="Bratislavský kraj"/>
    <n v="6733"/>
    <n v="2914"/>
    <n v="31846"/>
  </r>
  <r>
    <x v="5"/>
    <s v="N2"/>
    <s v="EURO IV+"/>
    <x v="10"/>
    <s v="Bratislava V"/>
    <s v="Bratislavský kraj"/>
    <n v="9858"/>
    <n v="4602"/>
    <n v="49991"/>
  </r>
  <r>
    <x v="5"/>
    <s v="N2"/>
    <s v="EURO IV+"/>
    <x v="10"/>
    <s v="Bytča"/>
    <s v="Žilinský kraj"/>
    <n v="1739"/>
    <n v="996"/>
    <n v="10958"/>
  </r>
  <r>
    <x v="5"/>
    <s v="N2"/>
    <s v="EURO IV+"/>
    <x v="10"/>
    <s v="Čadca"/>
    <s v="Žilinský kraj"/>
    <n v="135"/>
    <n v="3"/>
    <n v="33"/>
  </r>
  <r>
    <x v="5"/>
    <s v="N2"/>
    <s v="EURO IV+"/>
    <x v="10"/>
    <s v="Hlohovec"/>
    <s v="Trnavský kraj"/>
    <n v="6650"/>
    <n v="5972"/>
    <n v="66518"/>
  </r>
  <r>
    <x v="5"/>
    <s v="N2"/>
    <s v="EURO IV+"/>
    <x v="10"/>
    <s v="Ilava"/>
    <s v="Trenčiansky kraj"/>
    <n v="5363"/>
    <n v="3402"/>
    <n v="37495"/>
  </r>
  <r>
    <x v="5"/>
    <s v="N2"/>
    <s v="EURO IV+"/>
    <x v="10"/>
    <s v="Košice - okolie"/>
    <s v="Košický kraj"/>
    <n v="1896"/>
    <n v="1796"/>
    <n v="19690"/>
  </r>
  <r>
    <x v="5"/>
    <s v="N2"/>
    <s v="EURO IV+"/>
    <x v="10"/>
    <s v="Levoča"/>
    <s v="Prešovský kraj"/>
    <n v="3092"/>
    <n v="1480"/>
    <n v="16449"/>
  </r>
  <r>
    <x v="5"/>
    <s v="N2"/>
    <s v="EURO IV+"/>
    <x v="10"/>
    <s v="Liptovský Mikuláš"/>
    <s v="Žilinský kraj"/>
    <n v="7772"/>
    <n v="5929"/>
    <n v="65659"/>
  </r>
  <r>
    <x v="5"/>
    <s v="N2"/>
    <s v="EURO IV+"/>
    <x v="10"/>
    <s v="Malacky"/>
    <s v="Bratislavský kraj"/>
    <n v="10823"/>
    <n v="9781"/>
    <n v="106695"/>
  </r>
  <r>
    <x v="5"/>
    <s v="N2"/>
    <s v="EURO IV+"/>
    <x v="10"/>
    <s v="Martin"/>
    <s v="Žilinský kraj"/>
    <n v="876"/>
    <n v="587"/>
    <n v="6598"/>
  </r>
  <r>
    <x v="5"/>
    <s v="N2"/>
    <s v="EURO IV+"/>
    <x v="10"/>
    <s v="Nové Mesto nad Váhom"/>
    <s v="Trenčiansky kraj"/>
    <n v="7218"/>
    <n v="5449"/>
    <n v="60101"/>
  </r>
  <r>
    <x v="5"/>
    <s v="N2"/>
    <s v="EURO IV+"/>
    <x v="10"/>
    <s v="Piešťany"/>
    <s v="Trnavský kraj"/>
    <n v="2681"/>
    <n v="2916"/>
    <n v="32190"/>
  </r>
  <r>
    <x v="5"/>
    <s v="N2"/>
    <s v="EURO IV+"/>
    <x v="10"/>
    <s v="Poprad"/>
    <s v="Prešovský kraj"/>
    <n v="5183"/>
    <n v="2962"/>
    <n v="32761"/>
  </r>
  <r>
    <x v="5"/>
    <s v="N2"/>
    <s v="EURO IV+"/>
    <x v="10"/>
    <s v="Považská Bystrica"/>
    <s v="Trenčiansky kraj"/>
    <n v="5352"/>
    <n v="2941"/>
    <n v="32375"/>
  </r>
  <r>
    <x v="5"/>
    <s v="N2"/>
    <s v="EURO IV+"/>
    <x v="10"/>
    <s v="Prešov"/>
    <s v="Prešovský kraj"/>
    <n v="4888"/>
    <n v="3147"/>
    <n v="34626"/>
  </r>
  <r>
    <x v="5"/>
    <s v="N2"/>
    <s v="EURO IV+"/>
    <x v="10"/>
    <s v="Púchov"/>
    <s v="Trenčiansky kraj"/>
    <n v="2041"/>
    <n v="1039"/>
    <n v="11443"/>
  </r>
  <r>
    <x v="5"/>
    <s v="N2"/>
    <s v="EURO IV+"/>
    <x v="10"/>
    <s v="Ružomberok"/>
    <s v="Žilinský kraj"/>
    <n v="2280"/>
    <n v="277"/>
    <n v="3060"/>
  </r>
  <r>
    <x v="5"/>
    <s v="N2"/>
    <s v="EURO IV+"/>
    <x v="10"/>
    <s v="Senec"/>
    <s v="Bratislavský kraj"/>
    <n v="13790"/>
    <n v="12473"/>
    <n v="137775"/>
  </r>
  <r>
    <x v="5"/>
    <s v="N2"/>
    <s v="EURO IV+"/>
    <x v="10"/>
    <s v="Senica"/>
    <s v="Trnavský kraj"/>
    <n v="7968"/>
    <n v="9921"/>
    <n v="107874"/>
  </r>
  <r>
    <x v="5"/>
    <s v="N2"/>
    <s v="EURO IV+"/>
    <x v="10"/>
    <s v="Skalica"/>
    <s v="Trnavský kraj"/>
    <n v="4014"/>
    <n v="655"/>
    <n v="7125"/>
  </r>
  <r>
    <x v="5"/>
    <s v="N2"/>
    <s v="EURO IV+"/>
    <x v="10"/>
    <s v="Trenčín"/>
    <s v="Trenčiansky kraj"/>
    <n v="8432"/>
    <n v="5576"/>
    <n v="61500"/>
  </r>
  <r>
    <x v="5"/>
    <s v="N2"/>
    <s v="EURO IV+"/>
    <x v="10"/>
    <s v="Trnava"/>
    <s v="Trnavský kraj"/>
    <n v="6294"/>
    <n v="5097"/>
    <n v="56520"/>
  </r>
  <r>
    <x v="5"/>
    <s v="N2"/>
    <s v="EURO IV+"/>
    <x v="10"/>
    <s v="Žilina"/>
    <s v="Žilinský kraj"/>
    <n v="4285"/>
    <n v="1657"/>
    <n v="18216"/>
  </r>
  <r>
    <x v="5"/>
    <s v="N2"/>
    <s v="EURO IV+"/>
    <x v="11"/>
    <s v="Banská Bystrica"/>
    <s v="Banskobystrický kraj"/>
    <n v="1479"/>
    <n v="1109"/>
    <n v="12296"/>
  </r>
  <r>
    <x v="5"/>
    <s v="N2"/>
    <s v="EURO IV+"/>
    <x v="11"/>
    <s v="Detva"/>
    <s v="Banskobystrický kraj"/>
    <n v="54"/>
    <n v="23"/>
    <n v="274"/>
  </r>
  <r>
    <x v="5"/>
    <s v="N2"/>
    <s v="EURO IV+"/>
    <x v="11"/>
    <s v="Dolný Kubín"/>
    <s v="Žilinský kraj"/>
    <n v="390"/>
    <n v="205"/>
    <n v="2240"/>
  </r>
  <r>
    <x v="5"/>
    <s v="N2"/>
    <s v="EURO IV+"/>
    <x v="11"/>
    <s v="Galanta"/>
    <s v="Trnavský kraj"/>
    <n v="15080"/>
    <n v="3963"/>
    <n v="43759"/>
  </r>
  <r>
    <x v="5"/>
    <s v="N2"/>
    <s v="EURO IV+"/>
    <x v="11"/>
    <s v="Košice - okolie"/>
    <s v="Košický kraj"/>
    <n v="585"/>
    <n v="416"/>
    <n v="4504"/>
  </r>
  <r>
    <x v="5"/>
    <s v="N2"/>
    <s v="EURO IV+"/>
    <x v="11"/>
    <s v="Košice I"/>
    <s v="Košický kraj"/>
    <n v="1833"/>
    <n v="911"/>
    <n v="9994"/>
  </r>
  <r>
    <x v="5"/>
    <s v="N2"/>
    <s v="EURO IV+"/>
    <x v="11"/>
    <s v="Košice II"/>
    <s v="Košický kraj"/>
    <n v="1838"/>
    <n v="1391"/>
    <n v="15548"/>
  </r>
  <r>
    <x v="5"/>
    <s v="N2"/>
    <s v="EURO IV+"/>
    <x v="11"/>
    <s v="Nitra"/>
    <s v="Nitriansky kraj"/>
    <n v="13620"/>
    <n v="5638"/>
    <n v="62245"/>
  </r>
  <r>
    <x v="5"/>
    <s v="N2"/>
    <s v="EURO IV+"/>
    <x v="11"/>
    <s v="Púchov"/>
    <s v="Trenčiansky kraj"/>
    <n v="776"/>
    <n v="49"/>
    <n v="543"/>
  </r>
  <r>
    <x v="5"/>
    <s v="N2"/>
    <s v="EURO IV+"/>
    <x v="11"/>
    <s v="Revúca"/>
    <s v="Banskobystrický kraj"/>
    <n v="3856"/>
    <n v="858"/>
    <n v="9769"/>
  </r>
  <r>
    <x v="5"/>
    <s v="N2"/>
    <s v="EURO IV+"/>
    <x v="11"/>
    <s v="Rimavská Sobota"/>
    <s v="Banskobystrický kraj"/>
    <n v="4032"/>
    <n v="959"/>
    <n v="10913"/>
  </r>
  <r>
    <x v="5"/>
    <s v="N2"/>
    <s v="EURO IV+"/>
    <x v="11"/>
    <s v="Svidník"/>
    <s v="Prešovský kraj"/>
    <n v="247"/>
    <n v="102"/>
    <n v="1097"/>
  </r>
  <r>
    <x v="5"/>
    <s v="N2"/>
    <s v="EURO IV+"/>
    <x v="11"/>
    <s v="Trnava"/>
    <s v="Trnavský kraj"/>
    <n v="15257"/>
    <n v="2977"/>
    <n v="32876"/>
  </r>
  <r>
    <x v="5"/>
    <s v="N2"/>
    <s v="EURO IV+"/>
    <x v="11"/>
    <s v="Turčianske Teplice"/>
    <s v="Žilinský kraj"/>
    <n v="197"/>
    <n v="76"/>
    <n v="831"/>
  </r>
  <r>
    <x v="5"/>
    <s v="N2"/>
    <s v="EURO IV+"/>
    <x v="11"/>
    <s v="Tvrdošín"/>
    <s v="Žilinský kraj"/>
    <n v="850"/>
    <n v="308"/>
    <n v="3363"/>
  </r>
  <r>
    <x v="5"/>
    <s v="N2"/>
    <s v="EURO IV+"/>
    <x v="11"/>
    <s v="Zlaté Moravce"/>
    <s v="Nitriansky kraj"/>
    <n v="3011"/>
    <n v="1992"/>
    <n v="22024"/>
  </r>
  <r>
    <x v="5"/>
    <s v="N2"/>
    <s v="EURO IV+"/>
    <x v="11"/>
    <s v="Zvolen"/>
    <s v="Banskobystrický kraj"/>
    <n v="9746"/>
    <n v="1978"/>
    <n v="21831"/>
  </r>
  <r>
    <x v="5"/>
    <s v="N2"/>
    <s v="EURO IV+"/>
    <x v="11"/>
    <s v="Žarnovica"/>
    <s v="Banskobystrický kraj"/>
    <n v="5418"/>
    <n v="2583"/>
    <n v="28520"/>
  </r>
  <r>
    <x v="5"/>
    <s v="N2"/>
    <s v="EURO IV+"/>
    <x v="11"/>
    <s v="Žiar nad Hronom"/>
    <s v="Banskobystrický kraj"/>
    <n v="3916"/>
    <n v="1973"/>
    <n v="21775"/>
  </r>
  <r>
    <x v="5"/>
    <s v="N2"/>
    <s v="EURO V,VI,EEV"/>
    <x v="3"/>
    <s v="Bánovce nad Bebravou"/>
    <s v="Trenčiansky kraj"/>
    <n v="45342"/>
    <n v="0"/>
    <n v="52624"/>
  </r>
  <r>
    <x v="5"/>
    <s v="N2"/>
    <s v="EURO V,VI,EEV"/>
    <x v="3"/>
    <s v="Banská Bystrica"/>
    <s v="Banskobystrický kraj"/>
    <n v="100346"/>
    <n v="0"/>
    <n v="287335"/>
  </r>
  <r>
    <x v="5"/>
    <s v="N2"/>
    <s v="EURO V,VI,EEV"/>
    <x v="3"/>
    <s v="Banská Štiavnica"/>
    <s v="Banskobystrický kraj"/>
    <n v="4727"/>
    <n v="0"/>
    <n v="9913"/>
  </r>
  <r>
    <x v="5"/>
    <s v="N2"/>
    <s v="EURO V,VI,EEV"/>
    <x v="3"/>
    <s v="Bardejov"/>
    <s v="Prešovský kraj"/>
    <n v="33648"/>
    <n v="0"/>
    <n v="49468"/>
  </r>
  <r>
    <x v="5"/>
    <s v="N2"/>
    <s v="EURO V,VI,EEV"/>
    <x v="3"/>
    <s v="Bratislava II"/>
    <s v="Bratislavský kraj"/>
    <n v="20642"/>
    <n v="0"/>
    <n v="42896"/>
  </r>
  <r>
    <x v="5"/>
    <s v="N2"/>
    <s v="EURO V,VI,EEV"/>
    <x v="3"/>
    <s v="Bratislava IV"/>
    <s v="Bratislavský kraj"/>
    <n v="1395"/>
    <n v="0"/>
    <n v="6668"/>
  </r>
  <r>
    <x v="5"/>
    <s v="N2"/>
    <s v="EURO V,VI,EEV"/>
    <x v="3"/>
    <s v="Brezno"/>
    <s v="Banskobystrický kraj"/>
    <n v="82617"/>
    <n v="0"/>
    <n v="140332"/>
  </r>
  <r>
    <x v="5"/>
    <s v="N2"/>
    <s v="EURO V,VI,EEV"/>
    <x v="3"/>
    <s v="Bytča"/>
    <s v="Žilinský kraj"/>
    <n v="27208"/>
    <n v="0"/>
    <n v="65303"/>
  </r>
  <r>
    <x v="5"/>
    <s v="N2"/>
    <s v="EURO V,VI,EEV"/>
    <x v="3"/>
    <s v="Čadca"/>
    <s v="Žilinský kraj"/>
    <n v="48176"/>
    <n v="0"/>
    <n v="192920"/>
  </r>
  <r>
    <x v="5"/>
    <s v="N2"/>
    <s v="EURO V,VI,EEV"/>
    <x v="3"/>
    <s v="Detva"/>
    <s v="Banskobystrický kraj"/>
    <n v="81404"/>
    <n v="0"/>
    <n v="102147"/>
  </r>
  <r>
    <x v="5"/>
    <s v="N2"/>
    <s v="EURO V,VI,EEV"/>
    <x v="3"/>
    <s v="Dolný Kubín"/>
    <s v="Žilinský kraj"/>
    <n v="101254"/>
    <n v="0"/>
    <n v="138278"/>
  </r>
  <r>
    <x v="5"/>
    <s v="N2"/>
    <s v="EURO V,VI,EEV"/>
    <x v="3"/>
    <s v="Dunajská Streda"/>
    <s v="Trnavský kraj"/>
    <n v="78313"/>
    <n v="0"/>
    <n v="122949"/>
  </r>
  <r>
    <x v="5"/>
    <s v="N2"/>
    <s v="EURO V,VI,EEV"/>
    <x v="3"/>
    <s v="Galanta"/>
    <s v="Trnavský kraj"/>
    <n v="5605"/>
    <n v="0"/>
    <n v="11642"/>
  </r>
  <r>
    <x v="5"/>
    <s v="N2"/>
    <s v="EURO V,VI,EEV"/>
    <x v="3"/>
    <s v="Hlohovec"/>
    <s v="Trnavský kraj"/>
    <n v="7331"/>
    <n v="0"/>
    <n v="12441"/>
  </r>
  <r>
    <x v="5"/>
    <s v="N2"/>
    <s v="EURO V,VI,EEV"/>
    <x v="3"/>
    <s v="Humenné"/>
    <s v="Prešovský kraj"/>
    <n v="23087"/>
    <n v="0"/>
    <n v="44664"/>
  </r>
  <r>
    <x v="5"/>
    <s v="N2"/>
    <s v="EURO V,VI,EEV"/>
    <x v="3"/>
    <s v="Ilava"/>
    <s v="Trenčiansky kraj"/>
    <n v="17657"/>
    <n v="0"/>
    <n v="26689"/>
  </r>
  <r>
    <x v="5"/>
    <s v="N2"/>
    <s v="EURO V,VI,EEV"/>
    <x v="3"/>
    <s v="Kežmarok"/>
    <s v="Prešovský kraj"/>
    <n v="62227"/>
    <n v="0"/>
    <n v="80502"/>
  </r>
  <r>
    <x v="5"/>
    <s v="N2"/>
    <s v="EURO V,VI,EEV"/>
    <x v="3"/>
    <s v="Komárno"/>
    <s v="Nitriansky kraj"/>
    <n v="83767"/>
    <n v="0"/>
    <n v="141337"/>
  </r>
  <r>
    <x v="5"/>
    <s v="N2"/>
    <s v="EURO V,VI,EEV"/>
    <x v="3"/>
    <s v="Košice - okolie"/>
    <s v="Košický kraj"/>
    <n v="73532"/>
    <n v="0"/>
    <n v="76029"/>
  </r>
  <r>
    <x v="5"/>
    <s v="N2"/>
    <s v="EURO V,VI,EEV"/>
    <x v="3"/>
    <s v="Košice I"/>
    <s v="Košický kraj"/>
    <n v="5851"/>
    <n v="0"/>
    <n v="58516"/>
  </r>
  <r>
    <x v="5"/>
    <s v="N2"/>
    <s v="EURO V,VI,EEV"/>
    <x v="3"/>
    <s v="Košice II"/>
    <s v="Košický kraj"/>
    <n v="17116"/>
    <n v="0"/>
    <n v="61482"/>
  </r>
  <r>
    <x v="5"/>
    <s v="N2"/>
    <s v="EURO V,VI,EEV"/>
    <x v="3"/>
    <s v="Košice III"/>
    <s v="Košický kraj"/>
    <n v="1874"/>
    <n v="0"/>
    <n v="19244"/>
  </r>
  <r>
    <x v="5"/>
    <s v="N2"/>
    <s v="EURO V,VI,EEV"/>
    <x v="3"/>
    <s v="Košice IV"/>
    <s v="Košický kraj"/>
    <n v="13200"/>
    <n v="0"/>
    <n v="37570"/>
  </r>
  <r>
    <x v="5"/>
    <s v="N2"/>
    <s v="EURO V,VI,EEV"/>
    <x v="3"/>
    <s v="Krupina"/>
    <s v="Banskobystrický kraj"/>
    <n v="67147"/>
    <n v="0"/>
    <n v="98034"/>
  </r>
  <r>
    <x v="5"/>
    <s v="N2"/>
    <s v="EURO V,VI,EEV"/>
    <x v="3"/>
    <s v="Kysucké Nové Mesto"/>
    <s v="Žilinský kraj"/>
    <n v="59563"/>
    <n v="0"/>
    <n v="44059"/>
  </r>
  <r>
    <x v="5"/>
    <s v="N2"/>
    <s v="EURO V,VI,EEV"/>
    <x v="3"/>
    <s v="Levice"/>
    <s v="Nitriansky kraj"/>
    <n v="145810"/>
    <n v="0"/>
    <n v="203081"/>
  </r>
  <r>
    <x v="5"/>
    <s v="N2"/>
    <s v="EURO V,VI,EEV"/>
    <x v="3"/>
    <s v="Levoča"/>
    <s v="Prešovský kraj"/>
    <n v="98277"/>
    <n v="0"/>
    <n v="100399"/>
  </r>
  <r>
    <x v="5"/>
    <s v="N2"/>
    <s v="EURO V,VI,EEV"/>
    <x v="3"/>
    <s v="Liptovský Mikuláš"/>
    <s v="Žilinský kraj"/>
    <n v="24352"/>
    <n v="0"/>
    <n v="32528"/>
  </r>
  <r>
    <x v="5"/>
    <s v="N2"/>
    <s v="EURO V,VI,EEV"/>
    <x v="3"/>
    <s v="Lučenec"/>
    <s v="Banskobystrický kraj"/>
    <n v="93915"/>
    <n v="0"/>
    <n v="100041"/>
  </r>
  <r>
    <x v="5"/>
    <s v="N2"/>
    <s v="EURO V,VI,EEV"/>
    <x v="3"/>
    <s v="Malacky"/>
    <s v="Bratislavský kraj"/>
    <n v="4895"/>
    <n v="0"/>
    <n v="12513"/>
  </r>
  <r>
    <x v="5"/>
    <s v="N2"/>
    <s v="EURO V,VI,EEV"/>
    <x v="3"/>
    <s v="Martin"/>
    <s v="Žilinský kraj"/>
    <n v="72699"/>
    <n v="0"/>
    <n v="303171"/>
  </r>
  <r>
    <x v="5"/>
    <s v="N2"/>
    <s v="EURO V,VI,EEV"/>
    <x v="3"/>
    <s v="Michalovce"/>
    <s v="Košický kraj"/>
    <n v="66606"/>
    <n v="0"/>
    <n v="103997"/>
  </r>
  <r>
    <x v="5"/>
    <s v="N2"/>
    <s v="EURO V,VI,EEV"/>
    <x v="3"/>
    <s v="Námestovo"/>
    <s v="Žilinský kraj"/>
    <n v="30841"/>
    <n v="0"/>
    <n v="55304"/>
  </r>
  <r>
    <x v="5"/>
    <s v="N2"/>
    <s v="EURO V,VI,EEV"/>
    <x v="3"/>
    <s v="Nitra"/>
    <s v="Nitriansky kraj"/>
    <n v="140096"/>
    <n v="0"/>
    <n v="268086"/>
  </r>
  <r>
    <x v="5"/>
    <s v="N2"/>
    <s v="EURO V,VI,EEV"/>
    <x v="3"/>
    <s v="Nové Mesto nad Váhom"/>
    <s v="Trenčiansky kraj"/>
    <n v="47963"/>
    <n v="0"/>
    <n v="79825"/>
  </r>
  <r>
    <x v="5"/>
    <s v="N2"/>
    <s v="EURO V,VI,EEV"/>
    <x v="3"/>
    <s v="Nové Zámky"/>
    <s v="Nitriansky kraj"/>
    <n v="68820"/>
    <n v="0"/>
    <n v="204241"/>
  </r>
  <r>
    <x v="5"/>
    <s v="N2"/>
    <s v="EURO V,VI,EEV"/>
    <x v="3"/>
    <s v="Partizánske"/>
    <s v="Trenčiansky kraj"/>
    <n v="22922"/>
    <n v="0"/>
    <n v="52900"/>
  </r>
  <r>
    <x v="5"/>
    <s v="N2"/>
    <s v="EURO V,VI,EEV"/>
    <x v="3"/>
    <s v="Piešťany"/>
    <s v="Trnavský kraj"/>
    <n v="6511"/>
    <n v="0"/>
    <n v="10403"/>
  </r>
  <r>
    <x v="5"/>
    <s v="N2"/>
    <s v="EURO V,VI,EEV"/>
    <x v="3"/>
    <s v="Poprad"/>
    <s v="Prešovský kraj"/>
    <n v="41642"/>
    <n v="0"/>
    <n v="77442"/>
  </r>
  <r>
    <x v="5"/>
    <s v="N2"/>
    <s v="EURO V,VI,EEV"/>
    <x v="3"/>
    <s v="Považská Bystrica"/>
    <s v="Trenčiansky kraj"/>
    <n v="4967"/>
    <n v="0"/>
    <n v="14287"/>
  </r>
  <r>
    <x v="5"/>
    <s v="N2"/>
    <s v="EURO V,VI,EEV"/>
    <x v="3"/>
    <s v="Prešov"/>
    <s v="Prešovský kraj"/>
    <n v="204515"/>
    <n v="0"/>
    <n v="493608"/>
  </r>
  <r>
    <x v="5"/>
    <s v="N2"/>
    <s v="EURO V,VI,EEV"/>
    <x v="3"/>
    <s v="Prievidza"/>
    <s v="Trenčiansky kraj"/>
    <n v="164043"/>
    <n v="0"/>
    <n v="288472"/>
  </r>
  <r>
    <x v="5"/>
    <s v="N2"/>
    <s v="EURO V,VI,EEV"/>
    <x v="3"/>
    <s v="Púchov"/>
    <s v="Trenčiansky kraj"/>
    <n v="45880"/>
    <n v="0"/>
    <n v="88043"/>
  </r>
  <r>
    <x v="5"/>
    <s v="N2"/>
    <s v="EURO V,VI,EEV"/>
    <x v="3"/>
    <s v="Revúca"/>
    <s v="Banskobystrický kraj"/>
    <n v="3728"/>
    <n v="0"/>
    <n v="6507"/>
  </r>
  <r>
    <x v="5"/>
    <s v="N2"/>
    <s v="EURO V,VI,EEV"/>
    <x v="3"/>
    <s v="Rimavská Sobota"/>
    <s v="Banskobystrický kraj"/>
    <n v="82452"/>
    <n v="0"/>
    <n v="112193"/>
  </r>
  <r>
    <x v="5"/>
    <s v="N2"/>
    <s v="EURO V,VI,EEV"/>
    <x v="3"/>
    <s v="Rožňava"/>
    <s v="Košický kraj"/>
    <n v="77033"/>
    <n v="0"/>
    <n v="74175"/>
  </r>
  <r>
    <x v="5"/>
    <s v="N2"/>
    <s v="EURO V,VI,EEV"/>
    <x v="3"/>
    <s v="Ružomberok"/>
    <s v="Žilinský kraj"/>
    <n v="108086"/>
    <n v="0"/>
    <n v="351019"/>
  </r>
  <r>
    <x v="5"/>
    <s v="N2"/>
    <s v="EURO V,VI,EEV"/>
    <x v="3"/>
    <s v="Sabinov"/>
    <s v="Prešovský kraj"/>
    <n v="44565"/>
    <n v="0"/>
    <n v="94374"/>
  </r>
  <r>
    <x v="5"/>
    <s v="N2"/>
    <s v="EURO V,VI,EEV"/>
    <x v="3"/>
    <s v="Senec"/>
    <s v="Bratislavský kraj"/>
    <n v="44747"/>
    <n v="0"/>
    <n v="104152"/>
  </r>
  <r>
    <x v="5"/>
    <s v="N2"/>
    <s v="EURO V,VI,EEV"/>
    <x v="3"/>
    <s v="Senica"/>
    <s v="Trnavský kraj"/>
    <n v="45418"/>
    <n v="0"/>
    <n v="111067"/>
  </r>
  <r>
    <x v="5"/>
    <s v="N2"/>
    <s v="EURO V,VI,EEV"/>
    <x v="3"/>
    <s v="Skalica"/>
    <s v="Trnavský kraj"/>
    <n v="43126"/>
    <n v="0"/>
    <n v="68296"/>
  </r>
  <r>
    <x v="5"/>
    <s v="N2"/>
    <s v="EURO V,VI,EEV"/>
    <x v="3"/>
    <s v="Snina"/>
    <s v="Prešovský kraj"/>
    <n v="13739"/>
    <n v="0"/>
    <n v="37604"/>
  </r>
  <r>
    <x v="5"/>
    <s v="N2"/>
    <s v="EURO V,VI,EEV"/>
    <x v="3"/>
    <s v="Sobrance"/>
    <s v="Košický kraj"/>
    <n v="7407"/>
    <n v="0"/>
    <n v="7737"/>
  </r>
  <r>
    <x v="5"/>
    <s v="N2"/>
    <s v="EURO V,VI,EEV"/>
    <x v="3"/>
    <s v="Stará Ľubovňa"/>
    <s v="Prešovský kraj"/>
    <n v="54266"/>
    <n v="0"/>
    <n v="83174"/>
  </r>
  <r>
    <x v="5"/>
    <s v="N2"/>
    <s v="EURO V,VI,EEV"/>
    <x v="3"/>
    <s v="Stropkov"/>
    <s v="Prešovský kraj"/>
    <n v="27758"/>
    <n v="0"/>
    <n v="32743"/>
  </r>
  <r>
    <x v="5"/>
    <s v="N2"/>
    <s v="EURO V,VI,EEV"/>
    <x v="3"/>
    <s v="Svidník"/>
    <s v="Prešovský kraj"/>
    <n v="49624"/>
    <n v="0"/>
    <n v="63676"/>
  </r>
  <r>
    <x v="5"/>
    <s v="N2"/>
    <s v="EURO V,VI,EEV"/>
    <x v="3"/>
    <s v="Šaľa"/>
    <s v="Nitriansky kraj"/>
    <n v="20840"/>
    <n v="0"/>
    <n v="48921"/>
  </r>
  <r>
    <x v="5"/>
    <s v="N2"/>
    <s v="EURO V,VI,EEV"/>
    <x v="3"/>
    <s v="Topoľčany"/>
    <s v="Nitriansky kraj"/>
    <n v="35829"/>
    <n v="0"/>
    <n v="192675"/>
  </r>
  <r>
    <x v="5"/>
    <s v="N2"/>
    <s v="EURO V,VI,EEV"/>
    <x v="3"/>
    <s v="Trebišov"/>
    <s v="Košický kraj"/>
    <n v="71659"/>
    <n v="0"/>
    <n v="108946"/>
  </r>
  <r>
    <x v="5"/>
    <s v="N2"/>
    <s v="EURO V,VI,EEV"/>
    <x v="3"/>
    <s v="Trenčín"/>
    <s v="Trenčiansky kraj"/>
    <n v="92479"/>
    <n v="0"/>
    <n v="155013"/>
  </r>
  <r>
    <x v="5"/>
    <s v="N2"/>
    <s v="EURO V,VI,EEV"/>
    <x v="3"/>
    <s v="Trnava"/>
    <s v="Trnavský kraj"/>
    <n v="92476"/>
    <n v="0"/>
    <n v="203505"/>
  </r>
  <r>
    <x v="5"/>
    <s v="N2"/>
    <s v="EURO V,VI,EEV"/>
    <x v="3"/>
    <s v="Turčianske Teplice"/>
    <s v="Žilinský kraj"/>
    <n v="17649"/>
    <n v="0"/>
    <n v="19100"/>
  </r>
  <r>
    <x v="5"/>
    <s v="N2"/>
    <s v="EURO V,VI,EEV"/>
    <x v="3"/>
    <s v="Tvrdošín"/>
    <s v="Žilinský kraj"/>
    <n v="24915"/>
    <n v="0"/>
    <n v="60472"/>
  </r>
  <r>
    <x v="5"/>
    <s v="N2"/>
    <s v="EURO V,VI,EEV"/>
    <x v="3"/>
    <s v="Veľký Krtíš"/>
    <s v="Banskobystrický kraj"/>
    <n v="16660"/>
    <n v="0"/>
    <n v="16894"/>
  </r>
  <r>
    <x v="5"/>
    <s v="N2"/>
    <s v="EURO V,VI,EEV"/>
    <x v="3"/>
    <s v="Vranov nad Topľou"/>
    <s v="Prešovský kraj"/>
    <n v="154056"/>
    <n v="0"/>
    <n v="208833"/>
  </r>
  <r>
    <x v="5"/>
    <s v="N2"/>
    <s v="EURO V,VI,EEV"/>
    <x v="3"/>
    <s v="Zlaté Moravce"/>
    <s v="Nitriansky kraj"/>
    <n v="7360"/>
    <n v="0"/>
    <n v="3511"/>
  </r>
  <r>
    <x v="5"/>
    <s v="N2"/>
    <s v="EURO V,VI,EEV"/>
    <x v="3"/>
    <s v="Zvolen"/>
    <s v="Banskobystrický kraj"/>
    <n v="89976"/>
    <n v="0"/>
    <n v="165314"/>
  </r>
  <r>
    <x v="5"/>
    <s v="N2"/>
    <s v="EURO V,VI,EEV"/>
    <x v="3"/>
    <s v="Žarnovica"/>
    <s v="Banskobystrický kraj"/>
    <n v="10471"/>
    <n v="0"/>
    <n v="14387"/>
  </r>
  <r>
    <x v="5"/>
    <s v="N2"/>
    <s v="EURO V,VI,EEV"/>
    <x v="3"/>
    <s v="Žiar nad Hronom"/>
    <s v="Banskobystrický kraj"/>
    <n v="35946"/>
    <n v="0"/>
    <n v="72924"/>
  </r>
  <r>
    <x v="5"/>
    <s v="N2"/>
    <s v="EURO V,VI,EEV"/>
    <x v="3"/>
    <s v="Žilina"/>
    <s v="Žilinský kraj"/>
    <n v="137139"/>
    <n v="0"/>
    <n v="494408"/>
  </r>
  <r>
    <x v="5"/>
    <s v="N2"/>
    <s v="EURO V,VI,EEV"/>
    <x v="5"/>
    <s v="Bánovce nad Bebravou"/>
    <s v="Trenčiansky kraj"/>
    <n v="142809"/>
    <n v="12300"/>
    <n v="205303"/>
  </r>
  <r>
    <x v="5"/>
    <s v="N2"/>
    <s v="EURO V,VI,EEV"/>
    <x v="5"/>
    <s v="Banská Bystrica"/>
    <s v="Banskobystrický kraj"/>
    <n v="272687"/>
    <n v="25705"/>
    <n v="436341"/>
  </r>
  <r>
    <x v="5"/>
    <s v="N2"/>
    <s v="EURO V,VI,EEV"/>
    <x v="5"/>
    <s v="Bratislava II"/>
    <s v="Bratislavský kraj"/>
    <n v="16733"/>
    <n v="1285"/>
    <n v="21234"/>
  </r>
  <r>
    <x v="5"/>
    <s v="N2"/>
    <s v="EURO V,VI,EEV"/>
    <x v="5"/>
    <s v="Brezno"/>
    <s v="Banskobystrický kraj"/>
    <n v="120727"/>
    <n v="9867"/>
    <n v="167491"/>
  </r>
  <r>
    <x v="5"/>
    <s v="N2"/>
    <s v="EURO V,VI,EEV"/>
    <x v="5"/>
    <s v="Bytča"/>
    <s v="Žilinský kraj"/>
    <n v="97533"/>
    <n v="8180"/>
    <n v="135931"/>
  </r>
  <r>
    <x v="5"/>
    <s v="N2"/>
    <s v="EURO V,VI,EEV"/>
    <x v="5"/>
    <s v="Čadca"/>
    <s v="Žilinský kraj"/>
    <n v="236003"/>
    <n v="26096"/>
    <n v="432504"/>
  </r>
  <r>
    <x v="5"/>
    <s v="N2"/>
    <s v="EURO V,VI,EEV"/>
    <x v="5"/>
    <s v="Detva"/>
    <s v="Banskobystrický kraj"/>
    <n v="204318"/>
    <n v="16531"/>
    <n v="280631"/>
  </r>
  <r>
    <x v="5"/>
    <s v="N2"/>
    <s v="EURO V,VI,EEV"/>
    <x v="5"/>
    <s v="Dolný Kubín"/>
    <s v="Žilinský kraj"/>
    <n v="500939"/>
    <n v="32851"/>
    <n v="551792"/>
  </r>
  <r>
    <x v="5"/>
    <s v="N2"/>
    <s v="EURO V,VI,EEV"/>
    <x v="5"/>
    <s v="Dunajská Streda"/>
    <s v="Trnavský kraj"/>
    <n v="331599"/>
    <n v="35710"/>
    <n v="614909"/>
  </r>
  <r>
    <x v="5"/>
    <s v="N2"/>
    <s v="EURO V,VI,EEV"/>
    <x v="5"/>
    <s v="Galanta"/>
    <s v="Trnavský kraj"/>
    <n v="205902"/>
    <n v="21287"/>
    <n v="354819"/>
  </r>
  <r>
    <x v="5"/>
    <s v="N2"/>
    <s v="EURO V,VI,EEV"/>
    <x v="5"/>
    <s v="Komárno"/>
    <s v="Nitriansky kraj"/>
    <n v="296472"/>
    <n v="21402"/>
    <n v="389522"/>
  </r>
  <r>
    <x v="5"/>
    <s v="N2"/>
    <s v="EURO V,VI,EEV"/>
    <x v="5"/>
    <s v="Košice - okolie"/>
    <s v="Košický kraj"/>
    <n v="341889"/>
    <n v="28114"/>
    <n v="487189"/>
  </r>
  <r>
    <x v="5"/>
    <s v="N2"/>
    <s v="EURO V,VI,EEV"/>
    <x v="5"/>
    <s v="Košice II"/>
    <s v="Košický kraj"/>
    <n v="6835"/>
    <n v="818"/>
    <n v="14114"/>
  </r>
  <r>
    <x v="5"/>
    <s v="N2"/>
    <s v="EURO V,VI,EEV"/>
    <x v="5"/>
    <s v="Košice III"/>
    <s v="Košický kraj"/>
    <n v="16732"/>
    <n v="1245"/>
    <n v="21618"/>
  </r>
  <r>
    <x v="5"/>
    <s v="N2"/>
    <s v="EURO V,VI,EEV"/>
    <x v="5"/>
    <s v="Košice IV"/>
    <s v="Košický kraj"/>
    <n v="20092"/>
    <n v="904"/>
    <n v="20199"/>
  </r>
  <r>
    <x v="5"/>
    <s v="N2"/>
    <s v="EURO V,VI,EEV"/>
    <x v="5"/>
    <s v="Krupina"/>
    <s v="Banskobystrický kraj"/>
    <n v="142042"/>
    <n v="14185"/>
    <n v="237097"/>
  </r>
  <r>
    <x v="5"/>
    <s v="N2"/>
    <s v="EURO V,VI,EEV"/>
    <x v="5"/>
    <s v="Kysucké Nové Mesto"/>
    <s v="Žilinský kraj"/>
    <n v="287445"/>
    <n v="18544"/>
    <n v="307209"/>
  </r>
  <r>
    <x v="5"/>
    <s v="N2"/>
    <s v="EURO V,VI,EEV"/>
    <x v="5"/>
    <s v="Levice"/>
    <s v="Nitriansky kraj"/>
    <n v="369492"/>
    <n v="39114"/>
    <n v="656346"/>
  </r>
  <r>
    <x v="5"/>
    <s v="N2"/>
    <s v="EURO V,VI,EEV"/>
    <x v="5"/>
    <s v="Levoča"/>
    <s v="Prešovský kraj"/>
    <n v="201269"/>
    <n v="22910"/>
    <n v="383810"/>
  </r>
  <r>
    <x v="5"/>
    <s v="N2"/>
    <s v="EURO V,VI,EEV"/>
    <x v="5"/>
    <s v="Liptovský Mikuláš"/>
    <s v="Žilinský kraj"/>
    <n v="71500"/>
    <n v="6045"/>
    <n v="102756"/>
  </r>
  <r>
    <x v="5"/>
    <s v="N2"/>
    <s v="EURO V,VI,EEV"/>
    <x v="5"/>
    <s v="Lučenec"/>
    <s v="Banskobystrický kraj"/>
    <n v="464049"/>
    <n v="39111"/>
    <n v="681088"/>
  </r>
  <r>
    <x v="5"/>
    <s v="N2"/>
    <s v="EURO V,VI,EEV"/>
    <x v="5"/>
    <s v="Martin"/>
    <s v="Žilinský kraj"/>
    <n v="682641"/>
    <n v="33743"/>
    <n v="561357"/>
  </r>
  <r>
    <x v="5"/>
    <s v="N2"/>
    <s v="EURO V,VI,EEV"/>
    <x v="5"/>
    <s v="Michalovce"/>
    <s v="Košický kraj"/>
    <n v="80918"/>
    <n v="4310"/>
    <n v="75526"/>
  </r>
  <r>
    <x v="5"/>
    <s v="N2"/>
    <s v="EURO V,VI,EEV"/>
    <x v="5"/>
    <s v="Nitra"/>
    <s v="Nitriansky kraj"/>
    <n v="240631"/>
    <n v="25556"/>
    <n v="426296"/>
  </r>
  <r>
    <x v="5"/>
    <s v="N2"/>
    <s v="EURO V,VI,EEV"/>
    <x v="5"/>
    <s v="Nové Zámky"/>
    <s v="Nitriansky kraj"/>
    <n v="270716"/>
    <n v="32518"/>
    <n v="546520"/>
  </r>
  <r>
    <x v="5"/>
    <s v="N2"/>
    <s v="EURO V,VI,EEV"/>
    <x v="5"/>
    <s v="Partizánske"/>
    <s v="Trenčiansky kraj"/>
    <n v="57489"/>
    <n v="5793"/>
    <n v="96977"/>
  </r>
  <r>
    <x v="5"/>
    <s v="N2"/>
    <s v="EURO V,VI,EEV"/>
    <x v="5"/>
    <s v="Prešov"/>
    <s v="Prešovský kraj"/>
    <n v="220699"/>
    <n v="18933"/>
    <n v="317933"/>
  </r>
  <r>
    <x v="5"/>
    <s v="N2"/>
    <s v="EURO V,VI,EEV"/>
    <x v="5"/>
    <s v="Prievidza"/>
    <s v="Trenčiansky kraj"/>
    <n v="337161"/>
    <n v="30161"/>
    <n v="504633"/>
  </r>
  <r>
    <x v="5"/>
    <s v="N2"/>
    <s v="EURO V,VI,EEV"/>
    <x v="5"/>
    <s v="Púchov"/>
    <s v="Trenčiansky kraj"/>
    <n v="75024"/>
    <n v="5337"/>
    <n v="88928"/>
  </r>
  <r>
    <x v="5"/>
    <s v="N2"/>
    <s v="EURO V,VI,EEV"/>
    <x v="5"/>
    <s v="Revúca"/>
    <s v="Banskobystrický kraj"/>
    <n v="11299"/>
    <n v="677"/>
    <n v="11468"/>
  </r>
  <r>
    <x v="5"/>
    <s v="N2"/>
    <s v="EURO V,VI,EEV"/>
    <x v="5"/>
    <s v="Rimavská Sobota"/>
    <s v="Banskobystrický kraj"/>
    <n v="199821"/>
    <n v="17436"/>
    <n v="303342"/>
  </r>
  <r>
    <x v="5"/>
    <s v="N2"/>
    <s v="EURO V,VI,EEV"/>
    <x v="5"/>
    <s v="Rožňava"/>
    <s v="Košický kraj"/>
    <n v="373268"/>
    <n v="31341"/>
    <n v="532504"/>
  </r>
  <r>
    <x v="5"/>
    <s v="N2"/>
    <s v="EURO V,VI,EEV"/>
    <x v="5"/>
    <s v="Ružomberok"/>
    <s v="Žilinský kraj"/>
    <n v="623024"/>
    <n v="49766"/>
    <n v="841391"/>
  </r>
  <r>
    <x v="5"/>
    <s v="N2"/>
    <s v="EURO V,VI,EEV"/>
    <x v="5"/>
    <s v="Senec"/>
    <s v="Bratislavský kraj"/>
    <n v="71717"/>
    <n v="7388"/>
    <n v="122796"/>
  </r>
  <r>
    <x v="5"/>
    <s v="N2"/>
    <s v="EURO V,VI,EEV"/>
    <x v="5"/>
    <s v="Senica"/>
    <s v="Trnavský kraj"/>
    <n v="245358"/>
    <n v="28305"/>
    <n v="470930"/>
  </r>
  <r>
    <x v="5"/>
    <s v="N2"/>
    <s v="EURO V,VI,EEV"/>
    <x v="5"/>
    <s v="Skalica"/>
    <s v="Trnavský kraj"/>
    <n v="246253"/>
    <n v="22083"/>
    <n v="366137"/>
  </r>
  <r>
    <x v="5"/>
    <s v="N2"/>
    <s v="EURO V,VI,EEV"/>
    <x v="5"/>
    <s v="Sobrance"/>
    <s v="Košický kraj"/>
    <n v="15390"/>
    <n v="1381"/>
    <n v="26740"/>
  </r>
  <r>
    <x v="5"/>
    <s v="N2"/>
    <s v="EURO V,VI,EEV"/>
    <x v="5"/>
    <s v="Spišská Nová Ves"/>
    <s v="Košický kraj"/>
    <n v="9829"/>
    <n v="1972"/>
    <n v="32947"/>
  </r>
  <r>
    <x v="5"/>
    <s v="N2"/>
    <s v="EURO V,VI,EEV"/>
    <x v="5"/>
    <s v="Stropkov"/>
    <s v="Prešovský kraj"/>
    <n v="50505"/>
    <n v="3208"/>
    <n v="53041"/>
  </r>
  <r>
    <x v="5"/>
    <s v="N2"/>
    <s v="EURO V,VI,EEV"/>
    <x v="5"/>
    <s v="Svidník"/>
    <s v="Prešovský kraj"/>
    <n v="114575"/>
    <n v="6469"/>
    <n v="110562"/>
  </r>
  <r>
    <x v="5"/>
    <s v="N2"/>
    <s v="EURO V,VI,EEV"/>
    <x v="5"/>
    <s v="Šaľa"/>
    <s v="Nitriansky kraj"/>
    <n v="136332"/>
    <n v="8542"/>
    <n v="142957"/>
  </r>
  <r>
    <x v="5"/>
    <s v="N2"/>
    <s v="EURO V,VI,EEV"/>
    <x v="5"/>
    <s v="Topoľčany"/>
    <s v="Nitriansky kraj"/>
    <n v="60494"/>
    <n v="5203"/>
    <n v="86668"/>
  </r>
  <r>
    <x v="5"/>
    <s v="N2"/>
    <s v="EURO V,VI,EEV"/>
    <x v="5"/>
    <s v="Trebišov"/>
    <s v="Košický kraj"/>
    <n v="197458"/>
    <n v="15514"/>
    <n v="267032"/>
  </r>
  <r>
    <x v="5"/>
    <s v="N2"/>
    <s v="EURO V,VI,EEV"/>
    <x v="5"/>
    <s v="Trenčín"/>
    <s v="Trenčiansky kraj"/>
    <n v="356779"/>
    <n v="38716"/>
    <n v="642986"/>
  </r>
  <r>
    <x v="5"/>
    <s v="N2"/>
    <s v="EURO V,VI,EEV"/>
    <x v="5"/>
    <s v="Trnava"/>
    <s v="Trnavský kraj"/>
    <n v="289178"/>
    <n v="26175"/>
    <n v="437698"/>
  </r>
  <r>
    <x v="5"/>
    <s v="N2"/>
    <s v="EURO V,VI,EEV"/>
    <x v="5"/>
    <s v="Turčianske Teplice"/>
    <s v="Žilinský kraj"/>
    <n v="94015"/>
    <n v="9671"/>
    <n v="161013"/>
  </r>
  <r>
    <x v="5"/>
    <s v="N2"/>
    <s v="EURO V,VI,EEV"/>
    <x v="5"/>
    <s v="Tvrdošín"/>
    <s v="Žilinský kraj"/>
    <n v="42226"/>
    <n v="3391"/>
    <n v="57384"/>
  </r>
  <r>
    <x v="5"/>
    <s v="N2"/>
    <s v="EURO V,VI,EEV"/>
    <x v="5"/>
    <s v="Vranov nad Topľou"/>
    <s v="Prešovský kraj"/>
    <n v="283078"/>
    <n v="27241"/>
    <n v="455194"/>
  </r>
  <r>
    <x v="5"/>
    <s v="N2"/>
    <s v="EURO V,VI,EEV"/>
    <x v="5"/>
    <s v="Zvolen"/>
    <s v="Banskobystrický kraj"/>
    <n v="360361"/>
    <n v="28687"/>
    <n v="486121"/>
  </r>
  <r>
    <x v="5"/>
    <s v="N2"/>
    <s v="EURO V,VI,EEV"/>
    <x v="5"/>
    <s v="Žarnovica"/>
    <s v="Banskobystrický kraj"/>
    <n v="13297"/>
    <n v="922"/>
    <n v="15887"/>
  </r>
  <r>
    <x v="5"/>
    <s v="N2"/>
    <s v="EURO V,VI,EEV"/>
    <x v="5"/>
    <s v="Žiar nad Hronom"/>
    <s v="Banskobystrický kraj"/>
    <n v="122795"/>
    <n v="11728"/>
    <n v="199266"/>
  </r>
  <r>
    <x v="5"/>
    <s v="N2"/>
    <s v="EURO V,VI,EEV"/>
    <x v="5"/>
    <s v="Žilina"/>
    <s v="Žilinský kraj"/>
    <n v="872449"/>
    <n v="62265"/>
    <n v="1040517"/>
  </r>
  <r>
    <x v="5"/>
    <s v="N2"/>
    <s v="EURO V,VI,EEV"/>
    <x v="6"/>
    <s v="Banská Bystrica"/>
    <s v="Banskobystrický kraj"/>
    <n v="9260"/>
    <n v="0"/>
    <n v="28669"/>
  </r>
  <r>
    <x v="5"/>
    <s v="N2"/>
    <s v="EURO V,VI,EEV"/>
    <x v="6"/>
    <s v="Banská Štiavnica"/>
    <s v="Banskobystrický kraj"/>
    <n v="11097"/>
    <n v="0"/>
    <n v="27713"/>
  </r>
  <r>
    <x v="5"/>
    <s v="N2"/>
    <s v="EURO V,VI,EEV"/>
    <x v="6"/>
    <s v="Bardejov"/>
    <s v="Prešovský kraj"/>
    <n v="56804"/>
    <n v="0"/>
    <n v="66459"/>
  </r>
  <r>
    <x v="5"/>
    <s v="N2"/>
    <s v="EURO V,VI,EEV"/>
    <x v="6"/>
    <s v="Brezno"/>
    <s v="Banskobystrický kraj"/>
    <n v="93921"/>
    <n v="0"/>
    <n v="156507"/>
  </r>
  <r>
    <x v="5"/>
    <s v="N2"/>
    <s v="EURO V,VI,EEV"/>
    <x v="6"/>
    <s v="Humenné"/>
    <s v="Prešovský kraj"/>
    <n v="36711"/>
    <n v="0"/>
    <n v="71716"/>
  </r>
  <r>
    <x v="5"/>
    <s v="N2"/>
    <s v="EURO V,VI,EEV"/>
    <x v="6"/>
    <s v="Ilava"/>
    <s v="Trenčiansky kraj"/>
    <n v="16013"/>
    <n v="0"/>
    <n v="24340"/>
  </r>
  <r>
    <x v="5"/>
    <s v="N2"/>
    <s v="EURO V,VI,EEV"/>
    <x v="6"/>
    <s v="Kežmarok"/>
    <s v="Prešovský kraj"/>
    <n v="133861"/>
    <n v="0"/>
    <n v="210124"/>
  </r>
  <r>
    <x v="5"/>
    <s v="N2"/>
    <s v="EURO V,VI,EEV"/>
    <x v="6"/>
    <s v="Komárno"/>
    <s v="Nitriansky kraj"/>
    <n v="34829"/>
    <n v="0"/>
    <n v="63547"/>
  </r>
  <r>
    <x v="5"/>
    <s v="N2"/>
    <s v="EURO V,VI,EEV"/>
    <x v="6"/>
    <s v="Krupina"/>
    <s v="Banskobystrický kraj"/>
    <n v="534"/>
    <n v="0"/>
    <n v="1522"/>
  </r>
  <r>
    <x v="5"/>
    <s v="N2"/>
    <s v="EURO V,VI,EEV"/>
    <x v="6"/>
    <s v="Levice"/>
    <s v="Nitriansky kraj"/>
    <n v="8494"/>
    <n v="0"/>
    <n v="19830"/>
  </r>
  <r>
    <x v="5"/>
    <s v="N2"/>
    <s v="EURO V,VI,EEV"/>
    <x v="6"/>
    <s v="Lučenec"/>
    <s v="Banskobystrický kraj"/>
    <n v="88114"/>
    <n v="0"/>
    <n v="108383"/>
  </r>
  <r>
    <x v="5"/>
    <s v="N2"/>
    <s v="EURO V,VI,EEV"/>
    <x v="6"/>
    <s v="Michalovce"/>
    <s v="Košický kraj"/>
    <n v="58313"/>
    <n v="0"/>
    <n v="117991"/>
  </r>
  <r>
    <x v="5"/>
    <s v="N2"/>
    <s v="EURO V,VI,EEV"/>
    <x v="6"/>
    <s v="Námestovo"/>
    <s v="Žilinský kraj"/>
    <n v="104475"/>
    <n v="0"/>
    <n v="171093"/>
  </r>
  <r>
    <x v="5"/>
    <s v="N2"/>
    <s v="EURO V,VI,EEV"/>
    <x v="6"/>
    <s v="Nové Mesto nad Váhom"/>
    <s v="Trenčiansky kraj"/>
    <n v="30428"/>
    <n v="0"/>
    <n v="35407"/>
  </r>
  <r>
    <x v="5"/>
    <s v="N2"/>
    <s v="EURO V,VI,EEV"/>
    <x v="6"/>
    <s v="Nové Zámky"/>
    <s v="Nitriansky kraj"/>
    <n v="17935"/>
    <n v="0"/>
    <n v="33161"/>
  </r>
  <r>
    <x v="5"/>
    <s v="N2"/>
    <s v="EURO V,VI,EEV"/>
    <x v="6"/>
    <s v="Poprad"/>
    <s v="Prešovský kraj"/>
    <n v="35982"/>
    <n v="0"/>
    <n v="101641"/>
  </r>
  <r>
    <x v="5"/>
    <s v="N2"/>
    <s v="EURO V,VI,EEV"/>
    <x v="6"/>
    <s v="Prešov"/>
    <s v="Prešovský kraj"/>
    <n v="47555"/>
    <n v="0"/>
    <n v="80934"/>
  </r>
  <r>
    <x v="5"/>
    <s v="N2"/>
    <s v="EURO V,VI,EEV"/>
    <x v="6"/>
    <s v="Prievidza"/>
    <s v="Trenčiansky kraj"/>
    <n v="81480"/>
    <n v="0"/>
    <n v="125021"/>
  </r>
  <r>
    <x v="5"/>
    <s v="N2"/>
    <s v="EURO V,VI,EEV"/>
    <x v="6"/>
    <s v="Revúca"/>
    <s v="Banskobystrický kraj"/>
    <n v="3262"/>
    <n v="0"/>
    <n v="838"/>
  </r>
  <r>
    <x v="5"/>
    <s v="N2"/>
    <s v="EURO V,VI,EEV"/>
    <x v="6"/>
    <s v="Rimavská Sobota"/>
    <s v="Banskobystrický kraj"/>
    <n v="77247"/>
    <n v="0"/>
    <n v="96128"/>
  </r>
  <r>
    <x v="5"/>
    <s v="N2"/>
    <s v="EURO V,VI,EEV"/>
    <x v="6"/>
    <s v="Rožňava"/>
    <s v="Košický kraj"/>
    <n v="60680"/>
    <n v="0"/>
    <n v="97170"/>
  </r>
  <r>
    <x v="5"/>
    <s v="N2"/>
    <s v="EURO V,VI,EEV"/>
    <x v="6"/>
    <s v="Sabinov"/>
    <s v="Prešovský kraj"/>
    <n v="66292"/>
    <n v="0"/>
    <n v="95530"/>
  </r>
  <r>
    <x v="5"/>
    <s v="N2"/>
    <s v="EURO V,VI,EEV"/>
    <x v="6"/>
    <s v="Snina"/>
    <s v="Prešovský kraj"/>
    <n v="20871"/>
    <n v="0"/>
    <n v="31441"/>
  </r>
  <r>
    <x v="5"/>
    <s v="N2"/>
    <s v="EURO V,VI,EEV"/>
    <x v="6"/>
    <s v="Stará Ľubovňa"/>
    <s v="Prešovský kraj"/>
    <n v="161931"/>
    <n v="0"/>
    <n v="315712"/>
  </r>
  <r>
    <x v="5"/>
    <s v="N2"/>
    <s v="EURO V,VI,EEV"/>
    <x v="6"/>
    <s v="Svidník"/>
    <s v="Prešovský kraj"/>
    <n v="12953"/>
    <n v="0"/>
    <n v="12972"/>
  </r>
  <r>
    <x v="5"/>
    <s v="N2"/>
    <s v="EURO V,VI,EEV"/>
    <x v="6"/>
    <s v="Trenčín"/>
    <s v="Trenčiansky kraj"/>
    <n v="24182"/>
    <n v="0"/>
    <n v="26070"/>
  </r>
  <r>
    <x v="5"/>
    <s v="N2"/>
    <s v="EURO V,VI,EEV"/>
    <x v="6"/>
    <s v="Turčianske Teplice"/>
    <s v="Žilinský kraj"/>
    <n v="4116"/>
    <n v="0"/>
    <n v="23277"/>
  </r>
  <r>
    <x v="5"/>
    <s v="N2"/>
    <s v="EURO V,VI,EEV"/>
    <x v="6"/>
    <s v="Veľký Krtíš"/>
    <s v="Banskobystrický kraj"/>
    <n v="55291"/>
    <n v="0"/>
    <n v="126599"/>
  </r>
  <r>
    <x v="5"/>
    <s v="N2"/>
    <s v="EURO V,VI,EEV"/>
    <x v="6"/>
    <s v="Vranov nad Topľou"/>
    <s v="Prešovský kraj"/>
    <n v="16314"/>
    <n v="0"/>
    <n v="20854"/>
  </r>
  <r>
    <x v="5"/>
    <s v="N2"/>
    <s v="EURO V,VI,EEV"/>
    <x v="6"/>
    <s v="Zvolen"/>
    <s v="Banskobystrický kraj"/>
    <n v="1876"/>
    <n v="0"/>
    <n v="2791"/>
  </r>
  <r>
    <x v="5"/>
    <s v="N2"/>
    <s v="EURO V,VI,EEV"/>
    <x v="6"/>
    <s v="Žilina"/>
    <s v="Žilinský kraj"/>
    <n v="110690"/>
    <n v="0"/>
    <n v="155471"/>
  </r>
  <r>
    <x v="5"/>
    <s v="N2"/>
    <s v="EURO V,VI,EEV"/>
    <x v="7"/>
    <s v="Banská Bystrica"/>
    <s v="Banskobystrický kraj"/>
    <n v="21870"/>
    <n v="1826"/>
    <n v="23927"/>
  </r>
  <r>
    <x v="5"/>
    <s v="N2"/>
    <s v="EURO V,VI,EEV"/>
    <x v="7"/>
    <s v="Bratislava IV"/>
    <s v="Bratislavský kraj"/>
    <n v="5698"/>
    <n v="258"/>
    <n v="3285"/>
  </r>
  <r>
    <x v="5"/>
    <s v="N2"/>
    <s v="EURO V,VI,EEV"/>
    <x v="7"/>
    <s v="Bytča"/>
    <s v="Žilinský kraj"/>
    <n v="38388"/>
    <n v="2815"/>
    <n v="36289"/>
  </r>
  <r>
    <x v="5"/>
    <s v="N2"/>
    <s v="EURO V,VI,EEV"/>
    <x v="7"/>
    <s v="Detva"/>
    <s v="Banskobystrický kraj"/>
    <n v="1094"/>
    <n v="137"/>
    <n v="1891"/>
  </r>
  <r>
    <x v="5"/>
    <s v="N2"/>
    <s v="EURO V,VI,EEV"/>
    <x v="7"/>
    <s v="Dolný Kubín"/>
    <s v="Žilinský kraj"/>
    <n v="12520"/>
    <n v="1197"/>
    <n v="15523"/>
  </r>
  <r>
    <x v="5"/>
    <s v="N2"/>
    <s v="EURO V,VI,EEV"/>
    <x v="7"/>
    <s v="Galanta"/>
    <s v="Trnavský kraj"/>
    <n v="10149"/>
    <n v="1337"/>
    <n v="17316"/>
  </r>
  <r>
    <x v="5"/>
    <s v="N2"/>
    <s v="EURO V,VI,EEV"/>
    <x v="7"/>
    <s v="Hlohovec"/>
    <s v="Trnavský kraj"/>
    <n v="55680"/>
    <n v="4721"/>
    <n v="62004"/>
  </r>
  <r>
    <x v="5"/>
    <s v="N2"/>
    <s v="EURO V,VI,EEV"/>
    <x v="7"/>
    <s v="Ilava"/>
    <s v="Trenčiansky kraj"/>
    <n v="62266"/>
    <n v="3019"/>
    <n v="39009"/>
  </r>
  <r>
    <x v="5"/>
    <s v="N2"/>
    <s v="EURO V,VI,EEV"/>
    <x v="7"/>
    <s v="Košice - okolie"/>
    <s v="Košický kraj"/>
    <n v="42164"/>
    <n v="2688"/>
    <n v="45532"/>
  </r>
  <r>
    <x v="5"/>
    <s v="N2"/>
    <s v="EURO V,VI,EEV"/>
    <x v="7"/>
    <s v="Levoča"/>
    <s v="Prešovský kraj"/>
    <n v="34915"/>
    <n v="3779"/>
    <n v="49261"/>
  </r>
  <r>
    <x v="5"/>
    <s v="N2"/>
    <s v="EURO V,VI,EEV"/>
    <x v="7"/>
    <s v="Liptovský Mikuláš"/>
    <s v="Žilinský kraj"/>
    <n v="88498"/>
    <n v="9727"/>
    <n v="127568"/>
  </r>
  <r>
    <x v="5"/>
    <s v="N2"/>
    <s v="EURO V,VI,EEV"/>
    <x v="7"/>
    <s v="Malacky"/>
    <s v="Bratislavský kraj"/>
    <n v="87886"/>
    <n v="10531"/>
    <n v="136818"/>
  </r>
  <r>
    <x v="5"/>
    <s v="N2"/>
    <s v="EURO V,VI,EEV"/>
    <x v="7"/>
    <s v="Martin"/>
    <s v="Žilinský kraj"/>
    <n v="106709"/>
    <n v="4550"/>
    <n v="59682"/>
  </r>
  <r>
    <x v="5"/>
    <s v="N2"/>
    <s v="EURO V,VI,EEV"/>
    <x v="7"/>
    <s v="Nitra"/>
    <s v="Nitriansky kraj"/>
    <n v="68244"/>
    <n v="6918"/>
    <n v="89448"/>
  </r>
  <r>
    <x v="5"/>
    <s v="N2"/>
    <s v="EURO V,VI,EEV"/>
    <x v="7"/>
    <s v="Nové Mesto nad Váhom"/>
    <s v="Trenčiansky kraj"/>
    <n v="66573"/>
    <n v="11433"/>
    <n v="147800"/>
  </r>
  <r>
    <x v="5"/>
    <s v="N2"/>
    <s v="EURO V,VI,EEV"/>
    <x v="7"/>
    <s v="Piešťany"/>
    <s v="Trnavský kraj"/>
    <n v="33025"/>
    <n v="4658"/>
    <n v="60766"/>
  </r>
  <r>
    <x v="5"/>
    <s v="N2"/>
    <s v="EURO V,VI,EEV"/>
    <x v="7"/>
    <s v="Poprad"/>
    <s v="Prešovský kraj"/>
    <n v="61755"/>
    <n v="6331"/>
    <n v="82285"/>
  </r>
  <r>
    <x v="5"/>
    <s v="N2"/>
    <s v="EURO V,VI,EEV"/>
    <x v="7"/>
    <s v="Považská Bystrica"/>
    <s v="Trenčiansky kraj"/>
    <n v="32157"/>
    <n v="3926"/>
    <n v="50659"/>
  </r>
  <r>
    <x v="5"/>
    <s v="N2"/>
    <s v="EURO V,VI,EEV"/>
    <x v="7"/>
    <s v="Prešov"/>
    <s v="Prešovský kraj"/>
    <n v="49440"/>
    <n v="4258"/>
    <n v="54743"/>
  </r>
  <r>
    <x v="5"/>
    <s v="N2"/>
    <s v="EURO V,VI,EEV"/>
    <x v="7"/>
    <s v="Púchov"/>
    <s v="Trenčiansky kraj"/>
    <n v="15957"/>
    <n v="1473"/>
    <n v="18839"/>
  </r>
  <r>
    <x v="5"/>
    <s v="N2"/>
    <s v="EURO V,VI,EEV"/>
    <x v="7"/>
    <s v="Revúca"/>
    <s v="Banskobystrický kraj"/>
    <n v="7140"/>
    <n v="394"/>
    <n v="5471"/>
  </r>
  <r>
    <x v="5"/>
    <s v="N2"/>
    <s v="EURO V,VI,EEV"/>
    <x v="7"/>
    <s v="Rimavská Sobota"/>
    <s v="Banskobystrický kraj"/>
    <n v="4678"/>
    <n v="287"/>
    <n v="4045"/>
  </r>
  <r>
    <x v="5"/>
    <s v="N2"/>
    <s v="EURO V,VI,EEV"/>
    <x v="7"/>
    <s v="Ružomberok"/>
    <s v="Žilinský kraj"/>
    <n v="6494"/>
    <n v="428"/>
    <n v="5752"/>
  </r>
  <r>
    <x v="5"/>
    <s v="N2"/>
    <s v="EURO V,VI,EEV"/>
    <x v="7"/>
    <s v="Senec"/>
    <s v="Bratislavský kraj"/>
    <n v="197307"/>
    <n v="15628"/>
    <n v="201336"/>
  </r>
  <r>
    <x v="5"/>
    <s v="N2"/>
    <s v="EURO V,VI,EEV"/>
    <x v="7"/>
    <s v="Senica"/>
    <s v="Trnavský kraj"/>
    <n v="14077"/>
    <n v="1482"/>
    <n v="19171"/>
  </r>
  <r>
    <x v="5"/>
    <s v="N2"/>
    <s v="EURO V,VI,EEV"/>
    <x v="7"/>
    <s v="Spišská Nová Ves"/>
    <s v="Košický kraj"/>
    <n v="722"/>
    <n v="184"/>
    <n v="2420"/>
  </r>
  <r>
    <x v="5"/>
    <s v="N2"/>
    <s v="EURO V,VI,EEV"/>
    <x v="7"/>
    <s v="Svidník"/>
    <s v="Prešovský kraj"/>
    <n v="1341"/>
    <n v="130"/>
    <n v="1747"/>
  </r>
  <r>
    <x v="5"/>
    <s v="N2"/>
    <s v="EURO V,VI,EEV"/>
    <x v="7"/>
    <s v="Trenčín"/>
    <s v="Trenčiansky kraj"/>
    <n v="111201"/>
    <n v="12187"/>
    <n v="158134"/>
  </r>
  <r>
    <x v="5"/>
    <s v="N2"/>
    <s v="EURO V,VI,EEV"/>
    <x v="7"/>
    <s v="Trnava"/>
    <s v="Trnavský kraj"/>
    <n v="257034"/>
    <n v="25941"/>
    <n v="339434"/>
  </r>
  <r>
    <x v="5"/>
    <s v="N2"/>
    <s v="EURO V,VI,EEV"/>
    <x v="7"/>
    <s v="Turčianske Teplice"/>
    <s v="Žilinský kraj"/>
    <n v="735"/>
    <n v="54"/>
    <n v="694"/>
  </r>
  <r>
    <x v="5"/>
    <s v="N2"/>
    <s v="EURO V,VI,EEV"/>
    <x v="7"/>
    <s v="Tvrdošín"/>
    <s v="Žilinský kraj"/>
    <n v="7759"/>
    <n v="781"/>
    <n v="10293"/>
  </r>
  <r>
    <x v="5"/>
    <s v="N2"/>
    <s v="EURO V,VI,EEV"/>
    <x v="7"/>
    <s v="Zlaté Moravce"/>
    <s v="Nitriansky kraj"/>
    <n v="72062"/>
    <n v="9608"/>
    <n v="125311"/>
  </r>
  <r>
    <x v="5"/>
    <s v="N2"/>
    <s v="EURO V,VI,EEV"/>
    <x v="7"/>
    <s v="Zvolen"/>
    <s v="Banskobystrický kraj"/>
    <n v="135984"/>
    <n v="7625"/>
    <n v="102373"/>
  </r>
  <r>
    <x v="5"/>
    <s v="N2"/>
    <s v="EURO V,VI,EEV"/>
    <x v="7"/>
    <s v="Žarnovica"/>
    <s v="Banskobystrický kraj"/>
    <n v="2760"/>
    <n v="540"/>
    <n v="7038"/>
  </r>
  <r>
    <x v="5"/>
    <s v="N2"/>
    <s v="EURO V,VI,EEV"/>
    <x v="7"/>
    <s v="Žiar nad Hronom"/>
    <s v="Banskobystrický kraj"/>
    <n v="45865"/>
    <n v="4602"/>
    <n v="61086"/>
  </r>
  <r>
    <x v="5"/>
    <s v="N2"/>
    <s v="EURO V,VI,EEV"/>
    <x v="7"/>
    <s v="Žilina"/>
    <s v="Žilinský kraj"/>
    <n v="99221"/>
    <n v="10699"/>
    <n v="137886"/>
  </r>
  <r>
    <x v="5"/>
    <s v="N2"/>
    <s v="EURO V,VI,EEV"/>
    <x v="8"/>
    <s v="Bánovce nad Bebravou"/>
    <s v="Trenčiansky kraj"/>
    <n v="6786"/>
    <n v="0"/>
    <n v="111505"/>
  </r>
  <r>
    <x v="5"/>
    <s v="N2"/>
    <s v="EURO V,VI,EEV"/>
    <x v="8"/>
    <s v="Banská Bystrica"/>
    <s v="Banskobystrický kraj"/>
    <n v="80"/>
    <n v="0"/>
    <n v="848"/>
  </r>
  <r>
    <x v="5"/>
    <s v="N2"/>
    <s v="EURO V,VI,EEV"/>
    <x v="8"/>
    <s v="Banská Štiavnica"/>
    <s v="Banskobystrický kraj"/>
    <n v="31"/>
    <n v="0"/>
    <n v="989"/>
  </r>
  <r>
    <x v="5"/>
    <s v="N2"/>
    <s v="EURO V,VI,EEV"/>
    <x v="8"/>
    <s v="Bardejov"/>
    <s v="Prešovský kraj"/>
    <n v="7704"/>
    <n v="0"/>
    <n v="233158"/>
  </r>
  <r>
    <x v="5"/>
    <s v="N2"/>
    <s v="EURO V,VI,EEV"/>
    <x v="8"/>
    <s v="Bratislava I"/>
    <s v="Bratislavský kraj"/>
    <n v="2668"/>
    <n v="0"/>
    <n v="14140"/>
  </r>
  <r>
    <x v="5"/>
    <s v="N2"/>
    <s v="EURO V,VI,EEV"/>
    <x v="8"/>
    <s v="Bratislava III"/>
    <s v="Bratislavský kraj"/>
    <n v="2323"/>
    <n v="0"/>
    <n v="12312"/>
  </r>
  <r>
    <x v="5"/>
    <s v="N2"/>
    <s v="EURO V,VI,EEV"/>
    <x v="8"/>
    <s v="Bratislava IV"/>
    <s v="Bratislavský kraj"/>
    <n v="86"/>
    <n v="0"/>
    <n v="963"/>
  </r>
  <r>
    <x v="5"/>
    <s v="N2"/>
    <s v="EURO V,VI,EEV"/>
    <x v="8"/>
    <s v="Brezno"/>
    <s v="Banskobystrický kraj"/>
    <n v="773"/>
    <n v="0"/>
    <n v="25679"/>
  </r>
  <r>
    <x v="5"/>
    <s v="N2"/>
    <s v="EURO V,VI,EEV"/>
    <x v="8"/>
    <s v="Bytča"/>
    <s v="Žilinský kraj"/>
    <n v="2964"/>
    <n v="0"/>
    <n v="68244"/>
  </r>
  <r>
    <x v="5"/>
    <s v="N2"/>
    <s v="EURO V,VI,EEV"/>
    <x v="8"/>
    <s v="Čadca"/>
    <s v="Žilinský kraj"/>
    <n v="4027"/>
    <n v="0"/>
    <n v="68962"/>
  </r>
  <r>
    <x v="5"/>
    <s v="N2"/>
    <s v="EURO V,VI,EEV"/>
    <x v="8"/>
    <s v="Detva"/>
    <s v="Banskobystrický kraj"/>
    <n v="560"/>
    <n v="0"/>
    <n v="21883"/>
  </r>
  <r>
    <x v="5"/>
    <s v="N2"/>
    <s v="EURO V,VI,EEV"/>
    <x v="8"/>
    <s v="Dolný Kubín"/>
    <s v="Žilinský kraj"/>
    <n v="11"/>
    <n v="0"/>
    <n v="487"/>
  </r>
  <r>
    <x v="5"/>
    <s v="N2"/>
    <s v="EURO V,VI,EEV"/>
    <x v="8"/>
    <s v="Dunajská Streda"/>
    <s v="Trnavský kraj"/>
    <n v="2402"/>
    <n v="0"/>
    <n v="80741"/>
  </r>
  <r>
    <x v="5"/>
    <s v="N2"/>
    <s v="EURO V,VI,EEV"/>
    <x v="8"/>
    <s v="Galanta"/>
    <s v="Trnavský kraj"/>
    <n v="5118"/>
    <n v="0"/>
    <n v="79542"/>
  </r>
  <r>
    <x v="5"/>
    <s v="N2"/>
    <s v="EURO V,VI,EEV"/>
    <x v="8"/>
    <s v="Gelnica"/>
    <s v="Košický kraj"/>
    <n v="655"/>
    <n v="0"/>
    <n v="22246"/>
  </r>
  <r>
    <x v="5"/>
    <s v="N2"/>
    <s v="EURO V,VI,EEV"/>
    <x v="8"/>
    <s v="Hlohovec"/>
    <s v="Trnavský kraj"/>
    <n v="5629"/>
    <n v="0"/>
    <n v="80446"/>
  </r>
  <r>
    <x v="5"/>
    <s v="N2"/>
    <s v="EURO V,VI,EEV"/>
    <x v="8"/>
    <s v="Humenné"/>
    <s v="Prešovský kraj"/>
    <n v="6512"/>
    <n v="0"/>
    <n v="25530"/>
  </r>
  <r>
    <x v="5"/>
    <s v="N2"/>
    <s v="EURO V,VI,EEV"/>
    <x v="8"/>
    <s v="Ilava"/>
    <s v="Trenčiansky kraj"/>
    <n v="2363"/>
    <n v="0"/>
    <n v="8977"/>
  </r>
  <r>
    <x v="5"/>
    <s v="N2"/>
    <s v="EURO V,VI,EEV"/>
    <x v="8"/>
    <s v="Kežmarok"/>
    <s v="Prešovský kraj"/>
    <n v="5605"/>
    <n v="0"/>
    <n v="118269"/>
  </r>
  <r>
    <x v="5"/>
    <s v="N2"/>
    <s v="EURO V,VI,EEV"/>
    <x v="8"/>
    <s v="Komárno"/>
    <s v="Nitriansky kraj"/>
    <n v="2584"/>
    <n v="0"/>
    <n v="97246"/>
  </r>
  <r>
    <x v="5"/>
    <s v="N2"/>
    <s v="EURO V,VI,EEV"/>
    <x v="8"/>
    <s v="Košice - okolie"/>
    <s v="Košický kraj"/>
    <n v="2030"/>
    <n v="0"/>
    <n v="23398"/>
  </r>
  <r>
    <x v="5"/>
    <s v="N2"/>
    <s v="EURO V,VI,EEV"/>
    <x v="8"/>
    <s v="Košice I"/>
    <s v="Košický kraj"/>
    <n v="1149"/>
    <n v="0"/>
    <n v="39066"/>
  </r>
  <r>
    <x v="5"/>
    <s v="N2"/>
    <s v="EURO V,VI,EEV"/>
    <x v="8"/>
    <s v="Levice"/>
    <s v="Nitriansky kraj"/>
    <n v="7523"/>
    <n v="0"/>
    <n v="86011"/>
  </r>
  <r>
    <x v="5"/>
    <s v="N2"/>
    <s v="EURO V,VI,EEV"/>
    <x v="8"/>
    <s v="Levoča"/>
    <s v="Prešovský kraj"/>
    <n v="3812"/>
    <n v="0"/>
    <n v="71699"/>
  </r>
  <r>
    <x v="5"/>
    <s v="N2"/>
    <s v="EURO V,VI,EEV"/>
    <x v="8"/>
    <s v="Liptovský Mikuláš"/>
    <s v="Žilinský kraj"/>
    <n v="754"/>
    <n v="0"/>
    <n v="30108"/>
  </r>
  <r>
    <x v="5"/>
    <s v="N2"/>
    <s v="EURO V,VI,EEV"/>
    <x v="8"/>
    <s v="Lučenec"/>
    <s v="Banskobystrický kraj"/>
    <n v="96"/>
    <n v="0"/>
    <n v="2282"/>
  </r>
  <r>
    <x v="5"/>
    <s v="N2"/>
    <s v="EURO V,VI,EEV"/>
    <x v="8"/>
    <s v="Malacky"/>
    <s v="Bratislavský kraj"/>
    <n v="595"/>
    <n v="0"/>
    <n v="11324"/>
  </r>
  <r>
    <x v="5"/>
    <s v="N2"/>
    <s v="EURO V,VI,EEV"/>
    <x v="8"/>
    <s v="Martin"/>
    <s v="Žilinský kraj"/>
    <n v="2133"/>
    <n v="0"/>
    <n v="63777"/>
  </r>
  <r>
    <x v="5"/>
    <s v="N2"/>
    <s v="EURO V,VI,EEV"/>
    <x v="8"/>
    <s v="Medzilaborce"/>
    <s v="Prešovský kraj"/>
    <n v="399"/>
    <n v="0"/>
    <n v="11742"/>
  </r>
  <r>
    <x v="5"/>
    <s v="N2"/>
    <s v="EURO V,VI,EEV"/>
    <x v="8"/>
    <s v="Michalovce"/>
    <s v="Košický kraj"/>
    <n v="1693"/>
    <n v="0"/>
    <n v="39940"/>
  </r>
  <r>
    <x v="5"/>
    <s v="N2"/>
    <s v="EURO V,VI,EEV"/>
    <x v="8"/>
    <s v="Myjava"/>
    <s v="Trenčiansky kraj"/>
    <n v="2739"/>
    <n v="0"/>
    <n v="41899"/>
  </r>
  <r>
    <x v="5"/>
    <s v="N2"/>
    <s v="EURO V,VI,EEV"/>
    <x v="8"/>
    <s v="Námestovo"/>
    <s v="Žilinský kraj"/>
    <n v="4993"/>
    <n v="0"/>
    <n v="98622"/>
  </r>
  <r>
    <x v="5"/>
    <s v="N2"/>
    <s v="EURO V,VI,EEV"/>
    <x v="8"/>
    <s v="Nitra"/>
    <s v="Nitriansky kraj"/>
    <n v="11556"/>
    <n v="0"/>
    <n v="250590"/>
  </r>
  <r>
    <x v="5"/>
    <s v="N2"/>
    <s v="EURO V,VI,EEV"/>
    <x v="8"/>
    <s v="Nové Mesto nad Váhom"/>
    <s v="Trenčiansky kraj"/>
    <n v="14741"/>
    <n v="0"/>
    <n v="196511"/>
  </r>
  <r>
    <x v="5"/>
    <s v="N2"/>
    <s v="EURO V,VI,EEV"/>
    <x v="8"/>
    <s v="Nové Zámky"/>
    <s v="Nitriansky kraj"/>
    <n v="4101"/>
    <n v="0"/>
    <n v="88205"/>
  </r>
  <r>
    <x v="5"/>
    <s v="N2"/>
    <s v="EURO V,VI,EEV"/>
    <x v="8"/>
    <s v="Partizánske"/>
    <s v="Trenčiansky kraj"/>
    <n v="13512"/>
    <n v="0"/>
    <n v="165607"/>
  </r>
  <r>
    <x v="5"/>
    <s v="N2"/>
    <s v="EURO V,VI,EEV"/>
    <x v="8"/>
    <s v="Pezinok"/>
    <s v="Bratislavský kraj"/>
    <n v="4893"/>
    <n v="0"/>
    <n v="88179"/>
  </r>
  <r>
    <x v="5"/>
    <s v="N2"/>
    <s v="EURO V,VI,EEV"/>
    <x v="8"/>
    <s v="Piešťany"/>
    <s v="Trnavský kraj"/>
    <n v="3297"/>
    <n v="0"/>
    <n v="76255"/>
  </r>
  <r>
    <x v="5"/>
    <s v="N2"/>
    <s v="EURO V,VI,EEV"/>
    <x v="8"/>
    <s v="Poltár"/>
    <s v="Banskobystrický kraj"/>
    <n v="153"/>
    <n v="0"/>
    <n v="4835"/>
  </r>
  <r>
    <x v="5"/>
    <s v="N2"/>
    <s v="EURO V,VI,EEV"/>
    <x v="8"/>
    <s v="Poprad"/>
    <s v="Prešovský kraj"/>
    <n v="1663"/>
    <n v="0"/>
    <n v="14365"/>
  </r>
  <r>
    <x v="5"/>
    <s v="N2"/>
    <s v="EURO V,VI,EEV"/>
    <x v="8"/>
    <s v="Považská Bystrica"/>
    <s v="Trenčiansky kraj"/>
    <n v="1509"/>
    <n v="0"/>
    <n v="37227"/>
  </r>
  <r>
    <x v="5"/>
    <s v="N2"/>
    <s v="EURO V,VI,EEV"/>
    <x v="8"/>
    <s v="Prešov"/>
    <s v="Prešovský kraj"/>
    <n v="14"/>
    <n v="0"/>
    <n v="1074"/>
  </r>
  <r>
    <x v="5"/>
    <s v="N2"/>
    <s v="EURO V,VI,EEV"/>
    <x v="8"/>
    <s v="Prievidza"/>
    <s v="Trenčiansky kraj"/>
    <n v="2620"/>
    <n v="0"/>
    <n v="86491"/>
  </r>
  <r>
    <x v="5"/>
    <s v="N2"/>
    <s v="EURO V,VI,EEV"/>
    <x v="8"/>
    <s v="Púchov"/>
    <s v="Trenčiansky kraj"/>
    <n v="10"/>
    <n v="0"/>
    <n v="374"/>
  </r>
  <r>
    <x v="5"/>
    <s v="N2"/>
    <s v="EURO V,VI,EEV"/>
    <x v="8"/>
    <s v="Revúca"/>
    <s v="Banskobystrický kraj"/>
    <n v="3933"/>
    <n v="0"/>
    <n v="89872"/>
  </r>
  <r>
    <x v="5"/>
    <s v="N2"/>
    <s v="EURO V,VI,EEV"/>
    <x v="8"/>
    <s v="Rimavská Sobota"/>
    <s v="Banskobystrický kraj"/>
    <n v="2056"/>
    <n v="0"/>
    <n v="26713"/>
  </r>
  <r>
    <x v="5"/>
    <s v="N2"/>
    <s v="EURO V,VI,EEV"/>
    <x v="8"/>
    <s v="Rožňava"/>
    <s v="Košický kraj"/>
    <n v="874"/>
    <n v="0"/>
    <n v="12292"/>
  </r>
  <r>
    <x v="5"/>
    <s v="N2"/>
    <s v="EURO V,VI,EEV"/>
    <x v="8"/>
    <s v="Senec"/>
    <s v="Bratislavský kraj"/>
    <n v="1314"/>
    <n v="0"/>
    <n v="32490"/>
  </r>
  <r>
    <x v="5"/>
    <s v="N2"/>
    <s v="EURO V,VI,EEV"/>
    <x v="8"/>
    <s v="Senica"/>
    <s v="Trnavský kraj"/>
    <n v="16421"/>
    <n v="0"/>
    <n v="423491"/>
  </r>
  <r>
    <x v="5"/>
    <s v="N2"/>
    <s v="EURO V,VI,EEV"/>
    <x v="8"/>
    <s v="Skalica"/>
    <s v="Trnavský kraj"/>
    <n v="3066"/>
    <n v="0"/>
    <n v="30416"/>
  </r>
  <r>
    <x v="5"/>
    <s v="N2"/>
    <s v="EURO V,VI,EEV"/>
    <x v="8"/>
    <s v="Snina"/>
    <s v="Prešovský kraj"/>
    <n v="114"/>
    <n v="0"/>
    <n v="3412"/>
  </r>
  <r>
    <x v="5"/>
    <s v="N2"/>
    <s v="EURO V,VI,EEV"/>
    <x v="8"/>
    <s v="Sobrance"/>
    <s v="Košický kraj"/>
    <n v="319"/>
    <n v="0"/>
    <n v="9727"/>
  </r>
  <r>
    <x v="5"/>
    <s v="N2"/>
    <s v="EURO V,VI,EEV"/>
    <x v="8"/>
    <s v="Spišská Nová Ves"/>
    <s v="Košický kraj"/>
    <n v="1794"/>
    <n v="0"/>
    <n v="40700"/>
  </r>
  <r>
    <x v="5"/>
    <s v="N2"/>
    <s v="EURO V,VI,EEV"/>
    <x v="8"/>
    <s v="Stropkov"/>
    <s v="Prešovský kraj"/>
    <n v="1825"/>
    <n v="0"/>
    <n v="26891"/>
  </r>
  <r>
    <x v="5"/>
    <s v="N2"/>
    <s v="EURO V,VI,EEV"/>
    <x v="8"/>
    <s v="Svidník"/>
    <s v="Prešovský kraj"/>
    <n v="2193"/>
    <n v="0"/>
    <n v="20392"/>
  </r>
  <r>
    <x v="5"/>
    <s v="N2"/>
    <s v="EURO V,VI,EEV"/>
    <x v="8"/>
    <s v="Šaľa"/>
    <s v="Nitriansky kraj"/>
    <n v="6427"/>
    <n v="0"/>
    <n v="147088"/>
  </r>
  <r>
    <x v="5"/>
    <s v="N2"/>
    <s v="EURO V,VI,EEV"/>
    <x v="8"/>
    <s v="Topoľčany"/>
    <s v="Nitriansky kraj"/>
    <n v="1776"/>
    <n v="0"/>
    <n v="54911"/>
  </r>
  <r>
    <x v="5"/>
    <s v="N2"/>
    <s v="EURO V,VI,EEV"/>
    <x v="8"/>
    <s v="Trebišov"/>
    <s v="Košický kraj"/>
    <n v="682"/>
    <n v="0"/>
    <n v="11253"/>
  </r>
  <r>
    <x v="5"/>
    <s v="N2"/>
    <s v="EURO V,VI,EEV"/>
    <x v="8"/>
    <s v="Trenčín"/>
    <s v="Trenčiansky kraj"/>
    <n v="3568"/>
    <n v="0"/>
    <n v="25883"/>
  </r>
  <r>
    <x v="5"/>
    <s v="N2"/>
    <s v="EURO V,VI,EEV"/>
    <x v="8"/>
    <s v="Trnava"/>
    <s v="Trnavský kraj"/>
    <n v="3496"/>
    <n v="0"/>
    <n v="95769"/>
  </r>
  <r>
    <x v="5"/>
    <s v="N2"/>
    <s v="EURO V,VI,EEV"/>
    <x v="8"/>
    <s v="Tvrdošín"/>
    <s v="Žilinský kraj"/>
    <n v="5142"/>
    <n v="0"/>
    <n v="71618"/>
  </r>
  <r>
    <x v="5"/>
    <s v="N2"/>
    <s v="EURO V,VI,EEV"/>
    <x v="8"/>
    <s v="Veľký Krtíš"/>
    <s v="Banskobystrický kraj"/>
    <n v="3206"/>
    <n v="0"/>
    <n v="16816"/>
  </r>
  <r>
    <x v="5"/>
    <s v="N2"/>
    <s v="EURO V,VI,EEV"/>
    <x v="8"/>
    <s v="Vranov nad Topľou"/>
    <s v="Prešovský kraj"/>
    <n v="2268"/>
    <n v="0"/>
    <n v="27586"/>
  </r>
  <r>
    <x v="5"/>
    <s v="N2"/>
    <s v="EURO V,VI,EEV"/>
    <x v="8"/>
    <s v="Zlaté Moravce"/>
    <s v="Nitriansky kraj"/>
    <n v="1692"/>
    <n v="0"/>
    <n v="22491"/>
  </r>
  <r>
    <x v="5"/>
    <s v="N2"/>
    <s v="EURO V,VI,EEV"/>
    <x v="8"/>
    <s v="Zvolen"/>
    <s v="Banskobystrický kraj"/>
    <n v="430"/>
    <n v="0"/>
    <n v="11339"/>
  </r>
  <r>
    <x v="5"/>
    <s v="N2"/>
    <s v="EURO V,VI,EEV"/>
    <x v="8"/>
    <s v="Žarnovica"/>
    <s v="Banskobystrický kraj"/>
    <n v="2635"/>
    <n v="0"/>
    <n v="38888"/>
  </r>
  <r>
    <x v="5"/>
    <s v="N2"/>
    <s v="EURO V,VI,EEV"/>
    <x v="8"/>
    <s v="Žiar nad Hronom"/>
    <s v="Banskobystrický kraj"/>
    <n v="54"/>
    <n v="0"/>
    <n v="535"/>
  </r>
  <r>
    <x v="5"/>
    <s v="N2"/>
    <s v="EURO V,VI,EEV"/>
    <x v="8"/>
    <s v="Žilina"/>
    <s v="Žilinský kraj"/>
    <n v="16368"/>
    <n v="0"/>
    <n v="111438"/>
  </r>
  <r>
    <x v="5"/>
    <s v="N2"/>
    <s v="EURO V,VI,EEV"/>
    <x v="9"/>
    <s v="Bánovce nad Bebravou"/>
    <s v="Trenčiansky kraj"/>
    <n v="2381"/>
    <n v="0"/>
    <n v="10095"/>
  </r>
  <r>
    <x v="5"/>
    <s v="N2"/>
    <s v="EURO V,VI,EEV"/>
    <x v="9"/>
    <s v="Banská Bystrica"/>
    <s v="Banskobystrický kraj"/>
    <n v="7905"/>
    <n v="0"/>
    <n v="22258"/>
  </r>
  <r>
    <x v="5"/>
    <s v="N2"/>
    <s v="EURO V,VI,EEV"/>
    <x v="9"/>
    <s v="Banská Štiavnica"/>
    <s v="Banskobystrický kraj"/>
    <n v="832"/>
    <n v="0"/>
    <n v="3653"/>
  </r>
  <r>
    <x v="5"/>
    <s v="N2"/>
    <s v="EURO V,VI,EEV"/>
    <x v="9"/>
    <s v="Bardejov"/>
    <s v="Prešovský kraj"/>
    <n v="8690"/>
    <n v="0"/>
    <n v="57734"/>
  </r>
  <r>
    <x v="5"/>
    <s v="N2"/>
    <s v="EURO V,VI,EEV"/>
    <x v="9"/>
    <s v="Bratislava II"/>
    <s v="Bratislavský kraj"/>
    <n v="1513"/>
    <n v="0"/>
    <n v="3427"/>
  </r>
  <r>
    <x v="5"/>
    <s v="N2"/>
    <s v="EURO V,VI,EEV"/>
    <x v="9"/>
    <s v="Bratislava IV"/>
    <s v="Bratislavský kraj"/>
    <n v="1030"/>
    <n v="0"/>
    <n v="12396"/>
  </r>
  <r>
    <x v="5"/>
    <s v="N2"/>
    <s v="EURO V,VI,EEV"/>
    <x v="9"/>
    <s v="Bratislava V"/>
    <s v="Bratislavský kraj"/>
    <n v="106"/>
    <n v="0"/>
    <n v="291"/>
  </r>
  <r>
    <x v="5"/>
    <s v="N2"/>
    <s v="EURO V,VI,EEV"/>
    <x v="9"/>
    <s v="Brezno"/>
    <s v="Banskobystrický kraj"/>
    <n v="8390"/>
    <n v="0"/>
    <n v="30832"/>
  </r>
  <r>
    <x v="5"/>
    <s v="N2"/>
    <s v="EURO V,VI,EEV"/>
    <x v="9"/>
    <s v="Bytča"/>
    <s v="Žilinský kraj"/>
    <n v="2913"/>
    <n v="0"/>
    <n v="26461"/>
  </r>
  <r>
    <x v="5"/>
    <s v="N2"/>
    <s v="EURO V,VI,EEV"/>
    <x v="9"/>
    <s v="Čadca"/>
    <s v="Žilinský kraj"/>
    <n v="8335"/>
    <n v="0"/>
    <n v="57426"/>
  </r>
  <r>
    <x v="5"/>
    <s v="N2"/>
    <s v="EURO V,VI,EEV"/>
    <x v="9"/>
    <s v="Detva"/>
    <s v="Banskobystrický kraj"/>
    <n v="2122"/>
    <n v="0"/>
    <n v="7420"/>
  </r>
  <r>
    <x v="5"/>
    <s v="N2"/>
    <s v="EURO V,VI,EEV"/>
    <x v="9"/>
    <s v="Dolný Kubín"/>
    <s v="Žilinský kraj"/>
    <n v="10471"/>
    <n v="0"/>
    <n v="38060"/>
  </r>
  <r>
    <x v="5"/>
    <s v="N2"/>
    <s v="EURO V,VI,EEV"/>
    <x v="9"/>
    <s v="Dunajská Streda"/>
    <s v="Trnavský kraj"/>
    <n v="33431"/>
    <n v="0"/>
    <n v="151085"/>
  </r>
  <r>
    <x v="5"/>
    <s v="N2"/>
    <s v="EURO V,VI,EEV"/>
    <x v="9"/>
    <s v="Galanta"/>
    <s v="Trnavský kraj"/>
    <n v="23895"/>
    <n v="0"/>
    <n v="116484"/>
  </r>
  <r>
    <x v="5"/>
    <s v="N2"/>
    <s v="EURO V,VI,EEV"/>
    <x v="9"/>
    <s v="Gelnica"/>
    <s v="Košický kraj"/>
    <n v="2099"/>
    <n v="0"/>
    <n v="13754"/>
  </r>
  <r>
    <x v="5"/>
    <s v="N2"/>
    <s v="EURO V,VI,EEV"/>
    <x v="9"/>
    <s v="Hlohovec"/>
    <s v="Trnavský kraj"/>
    <n v="5967"/>
    <n v="0"/>
    <n v="42296"/>
  </r>
  <r>
    <x v="5"/>
    <s v="N2"/>
    <s v="EURO V,VI,EEV"/>
    <x v="9"/>
    <s v="Humenné"/>
    <s v="Prešovský kraj"/>
    <n v="2656"/>
    <n v="0"/>
    <n v="10232"/>
  </r>
  <r>
    <x v="5"/>
    <s v="N2"/>
    <s v="EURO V,VI,EEV"/>
    <x v="9"/>
    <s v="Ilava"/>
    <s v="Trenčiansky kraj"/>
    <n v="2943"/>
    <n v="0"/>
    <n v="8953"/>
  </r>
  <r>
    <x v="5"/>
    <s v="N2"/>
    <s v="EURO V,VI,EEV"/>
    <x v="9"/>
    <s v="Kežmarok"/>
    <s v="Prešovský kraj"/>
    <n v="5568"/>
    <n v="0"/>
    <n v="29250"/>
  </r>
  <r>
    <x v="5"/>
    <s v="N2"/>
    <s v="EURO V,VI,EEV"/>
    <x v="9"/>
    <s v="Komárno"/>
    <s v="Nitriansky kraj"/>
    <n v="13433"/>
    <n v="0"/>
    <n v="89927"/>
  </r>
  <r>
    <x v="5"/>
    <s v="N2"/>
    <s v="EURO V,VI,EEV"/>
    <x v="9"/>
    <s v="Košice - okolie"/>
    <s v="Košický kraj"/>
    <n v="24756"/>
    <n v="0"/>
    <n v="97645"/>
  </r>
  <r>
    <x v="5"/>
    <s v="N2"/>
    <s v="EURO V,VI,EEV"/>
    <x v="9"/>
    <s v="Košice I"/>
    <s v="Košický kraj"/>
    <n v="1188"/>
    <n v="0"/>
    <n v="6083"/>
  </r>
  <r>
    <x v="5"/>
    <s v="N2"/>
    <s v="EURO V,VI,EEV"/>
    <x v="9"/>
    <s v="Košice II"/>
    <s v="Košický kraj"/>
    <n v="2024"/>
    <n v="0"/>
    <n v="10881"/>
  </r>
  <r>
    <x v="5"/>
    <s v="N2"/>
    <s v="EURO V,VI,EEV"/>
    <x v="9"/>
    <s v="Košice III"/>
    <s v="Košický kraj"/>
    <n v="1"/>
    <n v="0"/>
    <n v="12"/>
  </r>
  <r>
    <x v="5"/>
    <s v="N2"/>
    <s v="EURO V,VI,EEV"/>
    <x v="9"/>
    <s v="Košice IV"/>
    <s v="Košický kraj"/>
    <n v="3119"/>
    <n v="0"/>
    <n v="7284"/>
  </r>
  <r>
    <x v="5"/>
    <s v="N2"/>
    <s v="EURO V,VI,EEV"/>
    <x v="9"/>
    <s v="Krupina"/>
    <s v="Banskobystrický kraj"/>
    <n v="3530"/>
    <n v="0"/>
    <n v="15148"/>
  </r>
  <r>
    <x v="5"/>
    <s v="N2"/>
    <s v="EURO V,VI,EEV"/>
    <x v="9"/>
    <s v="Kysucké Nové Mesto"/>
    <s v="Žilinský kraj"/>
    <n v="12126"/>
    <n v="0"/>
    <n v="53079"/>
  </r>
  <r>
    <x v="5"/>
    <s v="N2"/>
    <s v="EURO V,VI,EEV"/>
    <x v="9"/>
    <s v="Levice"/>
    <s v="Nitriansky kraj"/>
    <n v="29382"/>
    <n v="0"/>
    <n v="204339"/>
  </r>
  <r>
    <x v="5"/>
    <s v="N2"/>
    <s v="EURO V,VI,EEV"/>
    <x v="9"/>
    <s v="Levoča"/>
    <s v="Prešovský kraj"/>
    <n v="6863"/>
    <n v="0"/>
    <n v="33129"/>
  </r>
  <r>
    <x v="5"/>
    <s v="N2"/>
    <s v="EURO V,VI,EEV"/>
    <x v="9"/>
    <s v="Liptovský Mikuláš"/>
    <s v="Žilinský kraj"/>
    <n v="6582"/>
    <n v="0"/>
    <n v="21700"/>
  </r>
  <r>
    <x v="5"/>
    <s v="N2"/>
    <s v="EURO V,VI,EEV"/>
    <x v="9"/>
    <s v="Lučenec"/>
    <s v="Banskobystrický kraj"/>
    <n v="11369"/>
    <n v="0"/>
    <n v="53948"/>
  </r>
  <r>
    <x v="5"/>
    <s v="N2"/>
    <s v="EURO V,VI,EEV"/>
    <x v="9"/>
    <s v="Malacky"/>
    <s v="Bratislavský kraj"/>
    <n v="6540"/>
    <n v="0"/>
    <n v="42000"/>
  </r>
  <r>
    <x v="5"/>
    <s v="N2"/>
    <s v="EURO V,VI,EEV"/>
    <x v="9"/>
    <s v="Martin"/>
    <s v="Žilinský kraj"/>
    <n v="9039"/>
    <n v="0"/>
    <n v="26086"/>
  </r>
  <r>
    <x v="5"/>
    <s v="N2"/>
    <s v="EURO V,VI,EEV"/>
    <x v="9"/>
    <s v="Medzilaborce"/>
    <s v="Prešovský kraj"/>
    <n v="281"/>
    <n v="0"/>
    <n v="1457"/>
  </r>
  <r>
    <x v="5"/>
    <s v="N2"/>
    <s v="EURO V,VI,EEV"/>
    <x v="9"/>
    <s v="Michalovce"/>
    <s v="Košický kraj"/>
    <n v="5208"/>
    <n v="0"/>
    <n v="27055"/>
  </r>
  <r>
    <x v="5"/>
    <s v="N2"/>
    <s v="EURO V,VI,EEV"/>
    <x v="9"/>
    <s v="Myjava"/>
    <s v="Trenčiansky kraj"/>
    <n v="13147"/>
    <n v="0"/>
    <n v="59626"/>
  </r>
  <r>
    <x v="5"/>
    <s v="N2"/>
    <s v="EURO V,VI,EEV"/>
    <x v="9"/>
    <s v="Námestovo"/>
    <s v="Žilinský kraj"/>
    <n v="11575"/>
    <n v="0"/>
    <n v="41662"/>
  </r>
  <r>
    <x v="5"/>
    <s v="N2"/>
    <s v="EURO V,VI,EEV"/>
    <x v="9"/>
    <s v="Nitra"/>
    <s v="Nitriansky kraj"/>
    <n v="33767"/>
    <n v="0"/>
    <n v="187314"/>
  </r>
  <r>
    <x v="5"/>
    <s v="N2"/>
    <s v="EURO V,VI,EEV"/>
    <x v="9"/>
    <s v="Nové Mesto nad Váhom"/>
    <s v="Trenčiansky kraj"/>
    <n v="7775"/>
    <n v="0"/>
    <n v="26590"/>
  </r>
  <r>
    <x v="5"/>
    <s v="N2"/>
    <s v="EURO V,VI,EEV"/>
    <x v="9"/>
    <s v="Nové Zámky"/>
    <s v="Nitriansky kraj"/>
    <n v="22519"/>
    <n v="0"/>
    <n v="128139"/>
  </r>
  <r>
    <x v="5"/>
    <s v="N2"/>
    <s v="EURO V,VI,EEV"/>
    <x v="9"/>
    <s v="Partizánske"/>
    <s v="Trenčiansky kraj"/>
    <n v="6691"/>
    <n v="0"/>
    <n v="46609"/>
  </r>
  <r>
    <x v="5"/>
    <s v="N2"/>
    <s v="EURO V,VI,EEV"/>
    <x v="9"/>
    <s v="Pezinok"/>
    <s v="Bratislavský kraj"/>
    <n v="14930"/>
    <n v="0"/>
    <n v="70780"/>
  </r>
  <r>
    <x v="5"/>
    <s v="N2"/>
    <s v="EURO V,VI,EEV"/>
    <x v="9"/>
    <s v="Piešťany"/>
    <s v="Trnavský kraj"/>
    <n v="4450"/>
    <n v="0"/>
    <n v="22222"/>
  </r>
  <r>
    <x v="5"/>
    <s v="N2"/>
    <s v="EURO V,VI,EEV"/>
    <x v="9"/>
    <s v="Poltár"/>
    <s v="Banskobystrický kraj"/>
    <n v="3261"/>
    <n v="0"/>
    <n v="17293"/>
  </r>
  <r>
    <x v="5"/>
    <s v="N2"/>
    <s v="EURO V,VI,EEV"/>
    <x v="9"/>
    <s v="Poprad"/>
    <s v="Prešovský kraj"/>
    <n v="10662"/>
    <n v="0"/>
    <n v="43093"/>
  </r>
  <r>
    <x v="5"/>
    <s v="N2"/>
    <s v="EURO V,VI,EEV"/>
    <x v="9"/>
    <s v="Považská Bystrica"/>
    <s v="Trenčiansky kraj"/>
    <n v="11106"/>
    <n v="0"/>
    <n v="85547"/>
  </r>
  <r>
    <x v="5"/>
    <s v="N2"/>
    <s v="EURO V,VI,EEV"/>
    <x v="9"/>
    <s v="Prešov"/>
    <s v="Prešovský kraj"/>
    <n v="26888"/>
    <n v="0"/>
    <n v="112552"/>
  </r>
  <r>
    <x v="5"/>
    <s v="N2"/>
    <s v="EURO V,VI,EEV"/>
    <x v="9"/>
    <s v="Prievidza"/>
    <s v="Trenčiansky kraj"/>
    <n v="11314"/>
    <n v="0"/>
    <n v="33787"/>
  </r>
  <r>
    <x v="5"/>
    <s v="N2"/>
    <s v="EURO V,VI,EEV"/>
    <x v="9"/>
    <s v="Púchov"/>
    <s v="Trenčiansky kraj"/>
    <n v="2026"/>
    <n v="0"/>
    <n v="15826"/>
  </r>
  <r>
    <x v="5"/>
    <s v="N2"/>
    <s v="EURO V,VI,EEV"/>
    <x v="9"/>
    <s v="Revúca"/>
    <s v="Banskobystrický kraj"/>
    <n v="2670"/>
    <n v="0"/>
    <n v="8972"/>
  </r>
  <r>
    <x v="5"/>
    <s v="N2"/>
    <s v="EURO V,VI,EEV"/>
    <x v="9"/>
    <s v="Rimavská Sobota"/>
    <s v="Banskobystrický kraj"/>
    <n v="6338"/>
    <n v="0"/>
    <n v="40679"/>
  </r>
  <r>
    <x v="5"/>
    <s v="N2"/>
    <s v="EURO V,VI,EEV"/>
    <x v="9"/>
    <s v="Rožňava"/>
    <s v="Košický kraj"/>
    <n v="8917"/>
    <n v="0"/>
    <n v="40029"/>
  </r>
  <r>
    <x v="5"/>
    <s v="N2"/>
    <s v="EURO V,VI,EEV"/>
    <x v="9"/>
    <s v="Ružomberok"/>
    <s v="Žilinský kraj"/>
    <n v="10394"/>
    <n v="0"/>
    <n v="27066"/>
  </r>
  <r>
    <x v="5"/>
    <s v="N2"/>
    <s v="EURO V,VI,EEV"/>
    <x v="9"/>
    <s v="Sabinov"/>
    <s v="Prešovský kraj"/>
    <n v="6284"/>
    <n v="0"/>
    <n v="22002"/>
  </r>
  <r>
    <x v="5"/>
    <s v="N2"/>
    <s v="EURO V,VI,EEV"/>
    <x v="9"/>
    <s v="Senec"/>
    <s v="Bratislavský kraj"/>
    <n v="18443"/>
    <n v="0"/>
    <n v="85450"/>
  </r>
  <r>
    <x v="5"/>
    <s v="N2"/>
    <s v="EURO V,VI,EEV"/>
    <x v="9"/>
    <s v="Senica"/>
    <s v="Trnavský kraj"/>
    <n v="8883"/>
    <n v="0"/>
    <n v="53628"/>
  </r>
  <r>
    <x v="5"/>
    <s v="N2"/>
    <s v="EURO V,VI,EEV"/>
    <x v="9"/>
    <s v="Skalica"/>
    <s v="Trnavský kraj"/>
    <n v="6200"/>
    <n v="0"/>
    <n v="25869"/>
  </r>
  <r>
    <x v="5"/>
    <s v="N2"/>
    <s v="EURO V,VI,EEV"/>
    <x v="9"/>
    <s v="Snina"/>
    <s v="Prešovský kraj"/>
    <n v="1343"/>
    <n v="0"/>
    <n v="9188"/>
  </r>
  <r>
    <x v="5"/>
    <s v="N2"/>
    <s v="EURO V,VI,EEV"/>
    <x v="9"/>
    <s v="Sobrance"/>
    <s v="Košický kraj"/>
    <n v="1768"/>
    <n v="0"/>
    <n v="7318"/>
  </r>
  <r>
    <x v="5"/>
    <s v="N2"/>
    <s v="EURO V,VI,EEV"/>
    <x v="9"/>
    <s v="Spišská Nová Ves"/>
    <s v="Košický kraj"/>
    <n v="18774"/>
    <n v="0"/>
    <n v="48782"/>
  </r>
  <r>
    <x v="5"/>
    <s v="N2"/>
    <s v="EURO V,VI,EEV"/>
    <x v="9"/>
    <s v="Stará Ľubovňa"/>
    <s v="Prešovský kraj"/>
    <n v="10370"/>
    <n v="0"/>
    <n v="35856"/>
  </r>
  <r>
    <x v="5"/>
    <s v="N2"/>
    <s v="EURO V,VI,EEV"/>
    <x v="9"/>
    <s v="Stropkov"/>
    <s v="Prešovský kraj"/>
    <n v="828"/>
    <n v="0"/>
    <n v="3906"/>
  </r>
  <r>
    <x v="5"/>
    <s v="N2"/>
    <s v="EURO V,VI,EEV"/>
    <x v="9"/>
    <s v="Svidník"/>
    <s v="Prešovský kraj"/>
    <n v="1508"/>
    <n v="0"/>
    <n v="7440"/>
  </r>
  <r>
    <x v="5"/>
    <s v="N2"/>
    <s v="EURO V,VI,EEV"/>
    <x v="9"/>
    <s v="Šaľa"/>
    <s v="Nitriansky kraj"/>
    <n v="7062"/>
    <n v="0"/>
    <n v="47617"/>
  </r>
  <r>
    <x v="5"/>
    <s v="N2"/>
    <s v="EURO V,VI,EEV"/>
    <x v="9"/>
    <s v="Topoľčany"/>
    <s v="Nitriansky kraj"/>
    <n v="18974"/>
    <n v="0"/>
    <n v="53899"/>
  </r>
  <r>
    <x v="5"/>
    <s v="N2"/>
    <s v="EURO V,VI,EEV"/>
    <x v="9"/>
    <s v="Trebišov"/>
    <s v="Košický kraj"/>
    <n v="15740"/>
    <n v="0"/>
    <n v="90533"/>
  </r>
  <r>
    <x v="5"/>
    <s v="N2"/>
    <s v="EURO V,VI,EEV"/>
    <x v="9"/>
    <s v="Trenčín"/>
    <s v="Trenčiansky kraj"/>
    <n v="12937"/>
    <n v="0"/>
    <n v="47965"/>
  </r>
  <r>
    <x v="5"/>
    <s v="N2"/>
    <s v="EURO V,VI,EEV"/>
    <x v="9"/>
    <s v="Trnava"/>
    <s v="Trnavský kraj"/>
    <n v="27554"/>
    <n v="0"/>
    <n v="127499"/>
  </r>
  <r>
    <x v="5"/>
    <s v="N2"/>
    <s v="EURO V,VI,EEV"/>
    <x v="9"/>
    <s v="Turčianske Teplice"/>
    <s v="Žilinský kraj"/>
    <n v="6599"/>
    <n v="0"/>
    <n v="31400"/>
  </r>
  <r>
    <x v="5"/>
    <s v="N2"/>
    <s v="EURO V,VI,EEV"/>
    <x v="9"/>
    <s v="Tvrdošín"/>
    <s v="Žilinský kraj"/>
    <n v="1929"/>
    <n v="0"/>
    <n v="7932"/>
  </r>
  <r>
    <x v="5"/>
    <s v="N2"/>
    <s v="EURO V,VI,EEV"/>
    <x v="9"/>
    <s v="Veľký Krtíš"/>
    <s v="Banskobystrický kraj"/>
    <n v="5113"/>
    <n v="0"/>
    <n v="35078"/>
  </r>
  <r>
    <x v="5"/>
    <s v="N2"/>
    <s v="EURO V,VI,EEV"/>
    <x v="9"/>
    <s v="Vranov nad Topľou"/>
    <s v="Prešovský kraj"/>
    <n v="5095"/>
    <n v="0"/>
    <n v="19410"/>
  </r>
  <r>
    <x v="5"/>
    <s v="N2"/>
    <s v="EURO V,VI,EEV"/>
    <x v="9"/>
    <s v="Zlaté Moravce"/>
    <s v="Nitriansky kraj"/>
    <n v="20399"/>
    <n v="0"/>
    <n v="59026"/>
  </r>
  <r>
    <x v="5"/>
    <s v="N2"/>
    <s v="EURO V,VI,EEV"/>
    <x v="9"/>
    <s v="Zvolen"/>
    <s v="Banskobystrický kraj"/>
    <n v="8422"/>
    <n v="0"/>
    <n v="31095"/>
  </r>
  <r>
    <x v="5"/>
    <s v="N2"/>
    <s v="EURO V,VI,EEV"/>
    <x v="9"/>
    <s v="Žarnovica"/>
    <s v="Banskobystrický kraj"/>
    <n v="3075"/>
    <n v="0"/>
    <n v="9322"/>
  </r>
  <r>
    <x v="5"/>
    <s v="N2"/>
    <s v="EURO V,VI,EEV"/>
    <x v="9"/>
    <s v="Žiar nad Hronom"/>
    <s v="Banskobystrický kraj"/>
    <n v="3192"/>
    <n v="0"/>
    <n v="22989"/>
  </r>
  <r>
    <x v="5"/>
    <s v="N2"/>
    <s v="EURO V,VI,EEV"/>
    <x v="9"/>
    <s v="Žilina"/>
    <s v="Žilinský kraj"/>
    <n v="16092"/>
    <n v="0"/>
    <n v="71316"/>
  </r>
  <r>
    <x v="5"/>
    <s v="N2"/>
    <s v="EURO V,VI,EEV"/>
    <x v="10"/>
    <s v="Bratislava IV"/>
    <s v="Bratislavský kraj"/>
    <n v="86698"/>
    <n v="28468"/>
    <n v="364435"/>
  </r>
  <r>
    <x v="5"/>
    <s v="N2"/>
    <s v="EURO V,VI,EEV"/>
    <x v="10"/>
    <s v="Bratislava V"/>
    <s v="Bratislavský kraj"/>
    <n v="162321"/>
    <n v="58313"/>
    <n v="755946"/>
  </r>
  <r>
    <x v="5"/>
    <s v="N2"/>
    <s v="EURO V,VI,EEV"/>
    <x v="10"/>
    <s v="Bytča"/>
    <s v="Žilinský kraj"/>
    <n v="60925"/>
    <n v="29319"/>
    <n v="382558"/>
  </r>
  <r>
    <x v="5"/>
    <s v="N2"/>
    <s v="EURO V,VI,EEV"/>
    <x v="10"/>
    <s v="Čadca"/>
    <s v="Žilinský kraj"/>
    <n v="931"/>
    <n v="18"/>
    <n v="226"/>
  </r>
  <r>
    <x v="5"/>
    <s v="N2"/>
    <s v="EURO V,VI,EEV"/>
    <x v="10"/>
    <s v="Hlohovec"/>
    <s v="Trnavský kraj"/>
    <n v="130067"/>
    <n v="86283"/>
    <n v="1145718"/>
  </r>
  <r>
    <x v="5"/>
    <s v="N2"/>
    <s v="EURO V,VI,EEV"/>
    <x v="10"/>
    <s v="Ilava"/>
    <s v="Trenčiansky kraj"/>
    <n v="162096"/>
    <n v="86858"/>
    <n v="1132557"/>
  </r>
  <r>
    <x v="5"/>
    <s v="N2"/>
    <s v="EURO V,VI,EEV"/>
    <x v="10"/>
    <s v="Košice - okolie"/>
    <s v="Košický kraj"/>
    <n v="31979"/>
    <n v="25299"/>
    <n v="331723"/>
  </r>
  <r>
    <x v="5"/>
    <s v="N2"/>
    <s v="EURO V,VI,EEV"/>
    <x v="10"/>
    <s v="Levoča"/>
    <s v="Prešovský kraj"/>
    <n v="78409"/>
    <n v="32021"/>
    <n v="419177"/>
  </r>
  <r>
    <x v="5"/>
    <s v="N2"/>
    <s v="EURO V,VI,EEV"/>
    <x v="10"/>
    <s v="Liptovský Mikuláš"/>
    <s v="Žilinský kraj"/>
    <n v="215393"/>
    <n v="122025"/>
    <n v="1608599"/>
  </r>
  <r>
    <x v="5"/>
    <s v="N2"/>
    <s v="EURO V,VI,EEV"/>
    <x v="10"/>
    <s v="Malacky"/>
    <s v="Bratislavský kraj"/>
    <n v="144692"/>
    <n v="112376"/>
    <n v="1446730"/>
  </r>
  <r>
    <x v="5"/>
    <s v="N2"/>
    <s v="EURO V,VI,EEV"/>
    <x v="10"/>
    <s v="Martin"/>
    <s v="Žilinský kraj"/>
    <n v="28497"/>
    <n v="16313"/>
    <n v="215853"/>
  </r>
  <r>
    <x v="5"/>
    <s v="N2"/>
    <s v="EURO V,VI,EEV"/>
    <x v="10"/>
    <s v="Nové Mesto nad Váhom"/>
    <s v="Trenčiansky kraj"/>
    <n v="172217"/>
    <n v="110828"/>
    <n v="1447829"/>
  </r>
  <r>
    <x v="5"/>
    <s v="N2"/>
    <s v="EURO V,VI,EEV"/>
    <x v="10"/>
    <s v="Piešťany"/>
    <s v="Trnavský kraj"/>
    <n v="64820"/>
    <n v="58026"/>
    <n v="768508"/>
  </r>
  <r>
    <x v="5"/>
    <s v="N2"/>
    <s v="EURO V,VI,EEV"/>
    <x v="10"/>
    <s v="Poprad"/>
    <s v="Prešovský kraj"/>
    <n v="166331"/>
    <n v="78381"/>
    <n v="1024703"/>
  </r>
  <r>
    <x v="5"/>
    <s v="N2"/>
    <s v="EURO V,VI,EEV"/>
    <x v="10"/>
    <s v="Považská Bystrica"/>
    <s v="Trenčiansky kraj"/>
    <n v="175077"/>
    <n v="81246"/>
    <n v="1059433"/>
  </r>
  <r>
    <x v="5"/>
    <s v="N2"/>
    <s v="EURO V,VI,EEV"/>
    <x v="10"/>
    <s v="Prešov"/>
    <s v="Prešovský kraj"/>
    <n v="107534"/>
    <n v="54680"/>
    <n v="715223"/>
  </r>
  <r>
    <x v="5"/>
    <s v="N2"/>
    <s v="EURO V,VI,EEV"/>
    <x v="10"/>
    <s v="Púchov"/>
    <s v="Trenčiansky kraj"/>
    <n v="58496"/>
    <n v="24883"/>
    <n v="324051"/>
  </r>
  <r>
    <x v="5"/>
    <s v="N2"/>
    <s v="EURO V,VI,EEV"/>
    <x v="10"/>
    <s v="Ružomberok"/>
    <s v="Žilinský kraj"/>
    <n v="37471"/>
    <n v="3802"/>
    <n v="50286"/>
  </r>
  <r>
    <x v="5"/>
    <s v="N2"/>
    <s v="EURO V,VI,EEV"/>
    <x v="10"/>
    <s v="Senec"/>
    <s v="Bratislavský kraj"/>
    <n v="272900"/>
    <n v="208438"/>
    <n v="2713064"/>
  </r>
  <r>
    <x v="5"/>
    <s v="N2"/>
    <s v="EURO V,VI,EEV"/>
    <x v="10"/>
    <s v="Senica"/>
    <s v="Trnavský kraj"/>
    <n v="109617"/>
    <n v="121786"/>
    <n v="1561543"/>
  </r>
  <r>
    <x v="5"/>
    <s v="N2"/>
    <s v="EURO V,VI,EEV"/>
    <x v="10"/>
    <s v="Skalica"/>
    <s v="Trnavský kraj"/>
    <n v="51285"/>
    <n v="7148"/>
    <n v="91031"/>
  </r>
  <r>
    <x v="5"/>
    <s v="N2"/>
    <s v="EURO V,VI,EEV"/>
    <x v="10"/>
    <s v="Trenčín"/>
    <s v="Trenčiansky kraj"/>
    <n v="227334"/>
    <n v="125515"/>
    <n v="1638208"/>
  </r>
  <r>
    <x v="5"/>
    <s v="N2"/>
    <s v="EURO V,VI,EEV"/>
    <x v="10"/>
    <s v="Trnava"/>
    <s v="Trnavský kraj"/>
    <n v="119970"/>
    <n v="79149"/>
    <n v="1048307"/>
  </r>
  <r>
    <x v="5"/>
    <s v="N2"/>
    <s v="EURO V,VI,EEV"/>
    <x v="10"/>
    <s v="Žilina"/>
    <s v="Žilinský kraj"/>
    <n v="149389"/>
    <n v="48552"/>
    <n v="632831"/>
  </r>
  <r>
    <x v="5"/>
    <s v="N2"/>
    <s v="EURO V,VI,EEV"/>
    <x v="11"/>
    <s v="Banská Bystrica"/>
    <s v="Banskobystrický kraj"/>
    <n v="36780"/>
    <n v="23131"/>
    <n v="305789"/>
  </r>
  <r>
    <x v="5"/>
    <s v="N2"/>
    <s v="EURO V,VI,EEV"/>
    <x v="11"/>
    <s v="Detva"/>
    <s v="Banskobystrický kraj"/>
    <n v="1183"/>
    <n v="448"/>
    <n v="6013"/>
  </r>
  <r>
    <x v="5"/>
    <s v="N2"/>
    <s v="EURO V,VI,EEV"/>
    <x v="11"/>
    <s v="Dolný Kubín"/>
    <s v="Žilinský kraj"/>
    <n v="9520"/>
    <n v="4187"/>
    <n v="54683"/>
  </r>
  <r>
    <x v="5"/>
    <s v="N2"/>
    <s v="EURO V,VI,EEV"/>
    <x v="11"/>
    <s v="Galanta"/>
    <s v="Trnavský kraj"/>
    <n v="313009"/>
    <n v="69775"/>
    <n v="912981"/>
  </r>
  <r>
    <x v="5"/>
    <s v="N2"/>
    <s v="EURO V,VI,EEV"/>
    <x v="11"/>
    <s v="Košice - okolie"/>
    <s v="Košický kraj"/>
    <n v="10017"/>
    <n v="4361"/>
    <n v="80443"/>
  </r>
  <r>
    <x v="5"/>
    <s v="N2"/>
    <s v="EURO V,VI,EEV"/>
    <x v="11"/>
    <s v="Košice I"/>
    <s v="Košický kraj"/>
    <n v="31919"/>
    <n v="12983"/>
    <n v="174022"/>
  </r>
  <r>
    <x v="5"/>
    <s v="N2"/>
    <s v="EURO V,VI,EEV"/>
    <x v="11"/>
    <s v="Košice II"/>
    <s v="Košický kraj"/>
    <n v="14371"/>
    <n v="9140"/>
    <n v="121564"/>
  </r>
  <r>
    <x v="5"/>
    <s v="N2"/>
    <s v="EURO V,VI,EEV"/>
    <x v="11"/>
    <s v="Nitra"/>
    <s v="Nitriansky kraj"/>
    <n v="325014"/>
    <n v="110887"/>
    <n v="1445823"/>
  </r>
  <r>
    <x v="5"/>
    <s v="N2"/>
    <s v="EURO V,VI,EEV"/>
    <x v="11"/>
    <s v="Púchov"/>
    <s v="Trenčiansky kraj"/>
    <n v="41741"/>
    <n v="2592"/>
    <n v="33633"/>
  </r>
  <r>
    <x v="5"/>
    <s v="N2"/>
    <s v="EURO V,VI,EEV"/>
    <x v="11"/>
    <s v="Revúca"/>
    <s v="Banskobystrický kraj"/>
    <n v="35632"/>
    <n v="6973"/>
    <n v="91871"/>
  </r>
  <r>
    <x v="5"/>
    <s v="N2"/>
    <s v="EURO V,VI,EEV"/>
    <x v="11"/>
    <s v="Rimavská Sobota"/>
    <s v="Banskobystrický kraj"/>
    <n v="50743"/>
    <n v="11728"/>
    <n v="157540"/>
  </r>
  <r>
    <x v="5"/>
    <s v="N2"/>
    <s v="EURO V,VI,EEV"/>
    <x v="11"/>
    <s v="Svidník"/>
    <s v="Prešovský kraj"/>
    <n v="2639"/>
    <n v="892"/>
    <n v="11725"/>
  </r>
  <r>
    <x v="5"/>
    <s v="N2"/>
    <s v="EURO V,VI,EEV"/>
    <x v="11"/>
    <s v="Trnava"/>
    <s v="Trnavský kraj"/>
    <n v="283460"/>
    <n v="47829"/>
    <n v="627837"/>
  </r>
  <r>
    <x v="5"/>
    <s v="N2"/>
    <s v="EURO V,VI,EEV"/>
    <x v="11"/>
    <s v="Turčianske Teplice"/>
    <s v="Žilinský kraj"/>
    <n v="8911"/>
    <n v="2909"/>
    <n v="37596"/>
  </r>
  <r>
    <x v="5"/>
    <s v="N2"/>
    <s v="EURO V,VI,EEV"/>
    <x v="11"/>
    <s v="Tvrdošín"/>
    <s v="Žilinský kraj"/>
    <n v="11851"/>
    <n v="3712"/>
    <n v="48630"/>
  </r>
  <r>
    <x v="5"/>
    <s v="N2"/>
    <s v="EURO V,VI,EEV"/>
    <x v="11"/>
    <s v="Zlaté Moravce"/>
    <s v="Nitriansky kraj"/>
    <n v="96985"/>
    <n v="53458"/>
    <n v="705419"/>
  </r>
  <r>
    <x v="5"/>
    <s v="N2"/>
    <s v="EURO V,VI,EEV"/>
    <x v="11"/>
    <s v="Zvolen"/>
    <s v="Banskobystrický kraj"/>
    <n v="326171"/>
    <n v="53492"/>
    <n v="712330"/>
  </r>
  <r>
    <x v="5"/>
    <s v="N2"/>
    <s v="EURO V,VI,EEV"/>
    <x v="11"/>
    <s v="Žarnovica"/>
    <s v="Banskobystrický kraj"/>
    <n v="155235"/>
    <n v="62256"/>
    <n v="820299"/>
  </r>
  <r>
    <x v="5"/>
    <s v="N2"/>
    <s v="EURO V,VI,EEV"/>
    <x v="11"/>
    <s v="Žiar nad Hronom"/>
    <s v="Banskobystrický kraj"/>
    <n v="114139"/>
    <n v="48618"/>
    <n v="642413"/>
  </r>
  <r>
    <x v="5"/>
    <s v="N2"/>
    <s v="EURO 0-II"/>
    <x v="3"/>
    <s v="Bánovce nad Bebravou"/>
    <s v="Trenčiansky kraj"/>
    <n v="31073"/>
    <n v="0"/>
    <n v="36094"/>
  </r>
  <r>
    <x v="5"/>
    <s v="N2"/>
    <s v="EURO 0-II"/>
    <x v="3"/>
    <s v="Banská Bystrica"/>
    <s v="Banskobystrický kraj"/>
    <n v="60513"/>
    <n v="0"/>
    <n v="181528"/>
  </r>
  <r>
    <x v="5"/>
    <s v="N2"/>
    <s v="EURO 0-II"/>
    <x v="3"/>
    <s v="Banská Štiavnica"/>
    <s v="Banskobystrický kraj"/>
    <n v="9042"/>
    <n v="0"/>
    <n v="22934"/>
  </r>
  <r>
    <x v="5"/>
    <s v="N2"/>
    <s v="EURO 0-II"/>
    <x v="3"/>
    <s v="Bardejov"/>
    <s v="Prešovský kraj"/>
    <n v="35694"/>
    <n v="0"/>
    <n v="50865"/>
  </r>
  <r>
    <x v="5"/>
    <s v="N2"/>
    <s v="EURO 0-II"/>
    <x v="3"/>
    <s v="Bratislava II"/>
    <s v="Bratislavský kraj"/>
    <n v="20198"/>
    <n v="0"/>
    <n v="37392"/>
  </r>
  <r>
    <x v="5"/>
    <s v="N2"/>
    <s v="EURO 0-II"/>
    <x v="3"/>
    <s v="Bratislava IV"/>
    <s v="Bratislavský kraj"/>
    <n v="4732"/>
    <n v="0"/>
    <n v="22619"/>
  </r>
  <r>
    <x v="5"/>
    <s v="N2"/>
    <s v="EURO 0-II"/>
    <x v="3"/>
    <s v="Brezno"/>
    <s v="Banskobystrický kraj"/>
    <n v="76676"/>
    <n v="0"/>
    <n v="123113"/>
  </r>
  <r>
    <x v="5"/>
    <s v="N2"/>
    <s v="EURO 0-II"/>
    <x v="3"/>
    <s v="Bytča"/>
    <s v="Žilinský kraj"/>
    <n v="16292"/>
    <n v="0"/>
    <n v="36495"/>
  </r>
  <r>
    <x v="5"/>
    <s v="N2"/>
    <s v="EURO 0-II"/>
    <x v="3"/>
    <s v="Čadca"/>
    <s v="Žilinský kraj"/>
    <n v="31768"/>
    <n v="0"/>
    <n v="130303"/>
  </r>
  <r>
    <x v="5"/>
    <s v="N2"/>
    <s v="EURO 0-II"/>
    <x v="3"/>
    <s v="Detva"/>
    <s v="Banskobystrický kraj"/>
    <n v="57671"/>
    <n v="0"/>
    <n v="70871"/>
  </r>
  <r>
    <x v="5"/>
    <s v="N2"/>
    <s v="EURO 0-II"/>
    <x v="3"/>
    <s v="Dolný Kubín"/>
    <s v="Žilinský kraj"/>
    <n v="74851"/>
    <n v="0"/>
    <n v="101013"/>
  </r>
  <r>
    <x v="5"/>
    <s v="N2"/>
    <s v="EURO 0-II"/>
    <x v="3"/>
    <s v="Dunajská Streda"/>
    <s v="Trnavský kraj"/>
    <n v="44795"/>
    <n v="0"/>
    <n v="69264"/>
  </r>
  <r>
    <x v="5"/>
    <s v="N2"/>
    <s v="EURO 0-II"/>
    <x v="3"/>
    <s v="Galanta"/>
    <s v="Trnavský kraj"/>
    <n v="7331"/>
    <n v="0"/>
    <n v="16785"/>
  </r>
  <r>
    <x v="5"/>
    <s v="N2"/>
    <s v="EURO 0-II"/>
    <x v="3"/>
    <s v="Hlohovec"/>
    <s v="Trnavský kraj"/>
    <n v="8145"/>
    <n v="0"/>
    <n v="13822"/>
  </r>
  <r>
    <x v="5"/>
    <s v="N2"/>
    <s v="EURO 0-II"/>
    <x v="3"/>
    <s v="Humenné"/>
    <s v="Prešovský kraj"/>
    <n v="33001"/>
    <n v="0"/>
    <n v="61074"/>
  </r>
  <r>
    <x v="5"/>
    <s v="N2"/>
    <s v="EURO 0-II"/>
    <x v="3"/>
    <s v="Ilava"/>
    <s v="Trenčiansky kraj"/>
    <n v="36672"/>
    <n v="0"/>
    <n v="60905"/>
  </r>
  <r>
    <x v="5"/>
    <s v="N2"/>
    <s v="EURO 0-II"/>
    <x v="3"/>
    <s v="Kežmarok"/>
    <s v="Prešovský kraj"/>
    <n v="55641"/>
    <n v="0"/>
    <n v="71872"/>
  </r>
  <r>
    <x v="5"/>
    <s v="N2"/>
    <s v="EURO 0-II"/>
    <x v="3"/>
    <s v="Komárno"/>
    <s v="Nitriansky kraj"/>
    <n v="71617"/>
    <n v="0"/>
    <n v="117998"/>
  </r>
  <r>
    <x v="5"/>
    <s v="N2"/>
    <s v="EURO 0-II"/>
    <x v="3"/>
    <s v="Košice - okolie"/>
    <s v="Košický kraj"/>
    <n v="79970"/>
    <n v="0"/>
    <n v="82275"/>
  </r>
  <r>
    <x v="5"/>
    <s v="N2"/>
    <s v="EURO 0-II"/>
    <x v="3"/>
    <s v="Košice I"/>
    <s v="Košický kraj"/>
    <n v="4073"/>
    <n v="0"/>
    <n v="40767"/>
  </r>
  <r>
    <x v="5"/>
    <s v="N2"/>
    <s v="EURO 0-II"/>
    <x v="3"/>
    <s v="Košice II"/>
    <s v="Košický kraj"/>
    <n v="14142"/>
    <n v="0"/>
    <n v="46793"/>
  </r>
  <r>
    <x v="5"/>
    <s v="N2"/>
    <s v="EURO 0-II"/>
    <x v="3"/>
    <s v="Košice III"/>
    <s v="Košický kraj"/>
    <n v="1553"/>
    <n v="0"/>
    <n v="16242"/>
  </r>
  <r>
    <x v="5"/>
    <s v="N2"/>
    <s v="EURO 0-II"/>
    <x v="3"/>
    <s v="Košice IV"/>
    <s v="Košický kraj"/>
    <n v="12849"/>
    <n v="0"/>
    <n v="30158"/>
  </r>
  <r>
    <x v="5"/>
    <s v="N2"/>
    <s v="EURO 0-II"/>
    <x v="3"/>
    <s v="Krupina"/>
    <s v="Banskobystrický kraj"/>
    <n v="49045"/>
    <n v="0"/>
    <n v="62858"/>
  </r>
  <r>
    <x v="5"/>
    <s v="N2"/>
    <s v="EURO 0-II"/>
    <x v="3"/>
    <s v="Kysucké Nové Mesto"/>
    <s v="Žilinský kraj"/>
    <n v="38366"/>
    <n v="0"/>
    <n v="27506"/>
  </r>
  <r>
    <x v="5"/>
    <s v="N2"/>
    <s v="EURO 0-II"/>
    <x v="3"/>
    <s v="Levice"/>
    <s v="Nitriansky kraj"/>
    <n v="110435"/>
    <n v="0"/>
    <n v="165321"/>
  </r>
  <r>
    <x v="5"/>
    <s v="N2"/>
    <s v="EURO 0-II"/>
    <x v="3"/>
    <s v="Levoča"/>
    <s v="Prešovský kraj"/>
    <n v="49400"/>
    <n v="0"/>
    <n v="47285"/>
  </r>
  <r>
    <x v="5"/>
    <s v="N2"/>
    <s v="EURO 0-II"/>
    <x v="3"/>
    <s v="Liptovský Mikuláš"/>
    <s v="Žilinský kraj"/>
    <n v="18181"/>
    <n v="0"/>
    <n v="27395"/>
  </r>
  <r>
    <x v="5"/>
    <s v="N2"/>
    <s v="EURO 0-II"/>
    <x v="3"/>
    <s v="Lučenec"/>
    <s v="Banskobystrický kraj"/>
    <n v="71586"/>
    <n v="0"/>
    <n v="73413"/>
  </r>
  <r>
    <x v="5"/>
    <s v="N2"/>
    <s v="EURO 0-II"/>
    <x v="3"/>
    <s v="Malacky"/>
    <s v="Bratislavský kraj"/>
    <n v="6680"/>
    <n v="0"/>
    <n v="18610"/>
  </r>
  <r>
    <x v="5"/>
    <s v="N2"/>
    <s v="EURO 0-II"/>
    <x v="3"/>
    <s v="Martin"/>
    <s v="Žilinský kraj"/>
    <n v="48224"/>
    <n v="0"/>
    <n v="182324"/>
  </r>
  <r>
    <x v="5"/>
    <s v="N2"/>
    <s v="EURO 0-II"/>
    <x v="3"/>
    <s v="Michalovce"/>
    <s v="Košický kraj"/>
    <n v="105985"/>
    <n v="0"/>
    <n v="163586"/>
  </r>
  <r>
    <x v="5"/>
    <s v="N2"/>
    <s v="EURO 0-II"/>
    <x v="3"/>
    <s v="Námestovo"/>
    <s v="Žilinský kraj"/>
    <n v="30468"/>
    <n v="0"/>
    <n v="59050"/>
  </r>
  <r>
    <x v="5"/>
    <s v="N2"/>
    <s v="EURO 0-II"/>
    <x v="3"/>
    <s v="Nitra"/>
    <s v="Nitriansky kraj"/>
    <n v="104707"/>
    <n v="0"/>
    <n v="212388"/>
  </r>
  <r>
    <x v="5"/>
    <s v="N2"/>
    <s v="EURO 0-II"/>
    <x v="3"/>
    <s v="Nové Mesto nad Váhom"/>
    <s v="Trenčiansky kraj"/>
    <n v="30638"/>
    <n v="0"/>
    <n v="55174"/>
  </r>
  <r>
    <x v="5"/>
    <s v="N2"/>
    <s v="EURO 0-II"/>
    <x v="3"/>
    <s v="Nové Zámky"/>
    <s v="Nitriansky kraj"/>
    <n v="66253"/>
    <n v="0"/>
    <n v="186155"/>
  </r>
  <r>
    <x v="5"/>
    <s v="N2"/>
    <s v="EURO 0-II"/>
    <x v="3"/>
    <s v="Partizánske"/>
    <s v="Trenčiansky kraj"/>
    <n v="20538"/>
    <n v="0"/>
    <n v="53459"/>
  </r>
  <r>
    <x v="5"/>
    <s v="N2"/>
    <s v="EURO 0-II"/>
    <x v="3"/>
    <s v="Piešťany"/>
    <s v="Trnavský kraj"/>
    <n v="7563"/>
    <n v="0"/>
    <n v="12640"/>
  </r>
  <r>
    <x v="5"/>
    <s v="N2"/>
    <s v="EURO 0-II"/>
    <x v="3"/>
    <s v="Poprad"/>
    <s v="Prešovský kraj"/>
    <n v="48775"/>
    <n v="0"/>
    <n v="83728"/>
  </r>
  <r>
    <x v="5"/>
    <s v="N2"/>
    <s v="EURO 0-II"/>
    <x v="3"/>
    <s v="Považská Bystrica"/>
    <s v="Trenčiansky kraj"/>
    <n v="7624"/>
    <n v="0"/>
    <n v="21058"/>
  </r>
  <r>
    <x v="5"/>
    <s v="N2"/>
    <s v="EURO 0-II"/>
    <x v="3"/>
    <s v="Prešov"/>
    <s v="Prešovský kraj"/>
    <n v="190808"/>
    <n v="0"/>
    <n v="403234"/>
  </r>
  <r>
    <x v="5"/>
    <s v="N2"/>
    <s v="EURO 0-II"/>
    <x v="3"/>
    <s v="Prievidza"/>
    <s v="Trenčiansky kraj"/>
    <n v="152470"/>
    <n v="0"/>
    <n v="249088"/>
  </r>
  <r>
    <x v="5"/>
    <s v="N2"/>
    <s v="EURO 0-II"/>
    <x v="3"/>
    <s v="Púchov"/>
    <s v="Trenčiansky kraj"/>
    <n v="33831"/>
    <n v="0"/>
    <n v="58869"/>
  </r>
  <r>
    <x v="5"/>
    <s v="N2"/>
    <s v="EURO 0-II"/>
    <x v="3"/>
    <s v="Revúca"/>
    <s v="Banskobystrický kraj"/>
    <n v="9452"/>
    <n v="0"/>
    <n v="16881"/>
  </r>
  <r>
    <x v="5"/>
    <s v="N2"/>
    <s v="EURO 0-II"/>
    <x v="3"/>
    <s v="Rimavská Sobota"/>
    <s v="Banskobystrický kraj"/>
    <n v="78993"/>
    <n v="0"/>
    <n v="89855"/>
  </r>
  <r>
    <x v="5"/>
    <s v="N2"/>
    <s v="EURO 0-II"/>
    <x v="3"/>
    <s v="Rožňava"/>
    <s v="Košický kraj"/>
    <n v="63922"/>
    <n v="0"/>
    <n v="60483"/>
  </r>
  <r>
    <x v="5"/>
    <s v="N2"/>
    <s v="EURO 0-II"/>
    <x v="3"/>
    <s v="Ružomberok"/>
    <s v="Žilinský kraj"/>
    <n v="51646"/>
    <n v="0"/>
    <n v="166303"/>
  </r>
  <r>
    <x v="5"/>
    <s v="N2"/>
    <s v="EURO 0-II"/>
    <x v="3"/>
    <s v="Sabinov"/>
    <s v="Prešovský kraj"/>
    <n v="55177"/>
    <n v="0"/>
    <n v="113984"/>
  </r>
  <r>
    <x v="5"/>
    <s v="N2"/>
    <s v="EURO 0-II"/>
    <x v="3"/>
    <s v="Senec"/>
    <s v="Bratislavský kraj"/>
    <n v="41169"/>
    <n v="0"/>
    <n v="83629"/>
  </r>
  <r>
    <x v="5"/>
    <s v="N2"/>
    <s v="EURO 0-II"/>
    <x v="3"/>
    <s v="Senica"/>
    <s v="Trnavský kraj"/>
    <n v="20199"/>
    <n v="0"/>
    <n v="45877"/>
  </r>
  <r>
    <x v="5"/>
    <s v="N2"/>
    <s v="EURO 0-II"/>
    <x v="3"/>
    <s v="Skalica"/>
    <s v="Trnavský kraj"/>
    <n v="21245"/>
    <n v="0"/>
    <n v="33357"/>
  </r>
  <r>
    <x v="5"/>
    <s v="N2"/>
    <s v="EURO 0-II"/>
    <x v="3"/>
    <s v="Snina"/>
    <s v="Prešovský kraj"/>
    <n v="19851"/>
    <n v="0"/>
    <n v="54209"/>
  </r>
  <r>
    <x v="5"/>
    <s v="N2"/>
    <s v="EURO 0-II"/>
    <x v="3"/>
    <s v="Sobrance"/>
    <s v="Košický kraj"/>
    <n v="10179"/>
    <n v="0"/>
    <n v="10570"/>
  </r>
  <r>
    <x v="5"/>
    <s v="N2"/>
    <s v="EURO 0-II"/>
    <x v="3"/>
    <s v="Stará Ľubovňa"/>
    <s v="Prešovský kraj"/>
    <n v="54263"/>
    <n v="0"/>
    <n v="83458"/>
  </r>
  <r>
    <x v="5"/>
    <s v="N2"/>
    <s v="EURO 0-II"/>
    <x v="3"/>
    <s v="Stropkov"/>
    <s v="Prešovský kraj"/>
    <n v="43952"/>
    <n v="0"/>
    <n v="52523"/>
  </r>
  <r>
    <x v="5"/>
    <s v="N2"/>
    <s v="EURO 0-II"/>
    <x v="3"/>
    <s v="Svidník"/>
    <s v="Prešovský kraj"/>
    <n v="75384"/>
    <n v="0"/>
    <n v="93697"/>
  </r>
  <r>
    <x v="5"/>
    <s v="N2"/>
    <s v="EURO 0-II"/>
    <x v="3"/>
    <s v="Šaľa"/>
    <s v="Nitriansky kraj"/>
    <n v="23124"/>
    <n v="0"/>
    <n v="58267"/>
  </r>
  <r>
    <x v="5"/>
    <s v="N2"/>
    <s v="EURO 0-II"/>
    <x v="3"/>
    <s v="Topoľčany"/>
    <s v="Nitriansky kraj"/>
    <n v="28052"/>
    <n v="0"/>
    <n v="139684"/>
  </r>
  <r>
    <x v="5"/>
    <s v="N2"/>
    <s v="EURO 0-II"/>
    <x v="3"/>
    <s v="Trebišov"/>
    <s v="Košický kraj"/>
    <n v="90595"/>
    <n v="0"/>
    <n v="137575"/>
  </r>
  <r>
    <x v="5"/>
    <s v="N2"/>
    <s v="EURO 0-II"/>
    <x v="3"/>
    <s v="Trenčín"/>
    <s v="Trenčiansky kraj"/>
    <n v="63002"/>
    <n v="0"/>
    <n v="98764"/>
  </r>
  <r>
    <x v="5"/>
    <s v="N2"/>
    <s v="EURO 0-II"/>
    <x v="3"/>
    <s v="Trnava"/>
    <s v="Trnavský kraj"/>
    <n v="38079"/>
    <n v="0"/>
    <n v="87291"/>
  </r>
  <r>
    <x v="5"/>
    <s v="N2"/>
    <s v="EURO 0-II"/>
    <x v="3"/>
    <s v="Turčianske Teplice"/>
    <s v="Žilinský kraj"/>
    <n v="11725"/>
    <n v="0"/>
    <n v="12489"/>
  </r>
  <r>
    <x v="5"/>
    <s v="N2"/>
    <s v="EURO 0-II"/>
    <x v="3"/>
    <s v="Tvrdošín"/>
    <s v="Žilinský kraj"/>
    <n v="24153"/>
    <n v="0"/>
    <n v="59539"/>
  </r>
  <r>
    <x v="5"/>
    <s v="N2"/>
    <s v="EURO 0-II"/>
    <x v="3"/>
    <s v="Veľký Krtíš"/>
    <s v="Banskobystrický kraj"/>
    <n v="11422"/>
    <n v="0"/>
    <n v="11082"/>
  </r>
  <r>
    <x v="5"/>
    <s v="N2"/>
    <s v="EURO 0-II"/>
    <x v="3"/>
    <s v="Vranov nad Topľou"/>
    <s v="Prešovský kraj"/>
    <n v="149550"/>
    <n v="0"/>
    <n v="208910"/>
  </r>
  <r>
    <x v="5"/>
    <s v="N2"/>
    <s v="EURO 0-II"/>
    <x v="3"/>
    <s v="Zlaté Moravce"/>
    <s v="Nitriansky kraj"/>
    <n v="5576"/>
    <n v="0"/>
    <n v="2660"/>
  </r>
  <r>
    <x v="5"/>
    <s v="N2"/>
    <s v="EURO 0-II"/>
    <x v="3"/>
    <s v="Zvolen"/>
    <s v="Banskobystrický kraj"/>
    <n v="61563"/>
    <n v="0"/>
    <n v="107575"/>
  </r>
  <r>
    <x v="5"/>
    <s v="N2"/>
    <s v="EURO 0-II"/>
    <x v="3"/>
    <s v="Žarnovica"/>
    <s v="Banskobystrický kraj"/>
    <n v="13092"/>
    <n v="0"/>
    <n v="18189"/>
  </r>
  <r>
    <x v="5"/>
    <s v="N2"/>
    <s v="EURO 0-II"/>
    <x v="3"/>
    <s v="Žiar nad Hronom"/>
    <s v="Banskobystrický kraj"/>
    <n v="38895"/>
    <n v="0"/>
    <n v="75380"/>
  </r>
  <r>
    <x v="5"/>
    <s v="N2"/>
    <s v="EURO 0-II"/>
    <x v="3"/>
    <s v="Žilina"/>
    <s v="Žilinský kraj"/>
    <n v="89741"/>
    <n v="0"/>
    <n v="261993"/>
  </r>
  <r>
    <x v="5"/>
    <s v="N2"/>
    <s v="EURO 0-II"/>
    <x v="5"/>
    <s v="Bánovce nad Bebravou"/>
    <s v="Trenčiansky kraj"/>
    <n v="96488"/>
    <n v="10428"/>
    <n v="133651"/>
  </r>
  <r>
    <x v="5"/>
    <s v="N2"/>
    <s v="EURO 0-II"/>
    <x v="5"/>
    <s v="Banská Bystrica"/>
    <s v="Banskobystrický kraj"/>
    <n v="182757"/>
    <n v="20841"/>
    <n v="272232"/>
  </r>
  <r>
    <x v="5"/>
    <s v="N2"/>
    <s v="EURO 0-II"/>
    <x v="5"/>
    <s v="Bratislava II"/>
    <s v="Bratislavský kraj"/>
    <n v="15208"/>
    <n v="1525"/>
    <n v="19299"/>
  </r>
  <r>
    <x v="5"/>
    <s v="N2"/>
    <s v="EURO 0-II"/>
    <x v="5"/>
    <s v="Brezno"/>
    <s v="Banskobystrický kraj"/>
    <n v="89221"/>
    <n v="8607"/>
    <n v="110427"/>
  </r>
  <r>
    <x v="5"/>
    <s v="N2"/>
    <s v="EURO 0-II"/>
    <x v="5"/>
    <s v="Bytča"/>
    <s v="Žilinský kraj"/>
    <n v="64286"/>
    <n v="5938"/>
    <n v="76412"/>
  </r>
  <r>
    <x v="5"/>
    <s v="N2"/>
    <s v="EURO 0-II"/>
    <x v="5"/>
    <s v="Čadca"/>
    <s v="Žilinský kraj"/>
    <n v="161783"/>
    <n v="22687"/>
    <n v="287645"/>
  </r>
  <r>
    <x v="5"/>
    <s v="N2"/>
    <s v="EURO 0-II"/>
    <x v="5"/>
    <s v="Detva"/>
    <s v="Banskobystrický kraj"/>
    <n v="149386"/>
    <n v="16002"/>
    <n v="204703"/>
  </r>
  <r>
    <x v="5"/>
    <s v="N2"/>
    <s v="EURO 0-II"/>
    <x v="5"/>
    <s v="Dolný Kubín"/>
    <s v="Žilinský kraj"/>
    <n v="306507"/>
    <n v="27173"/>
    <n v="355042"/>
  </r>
  <r>
    <x v="5"/>
    <s v="N2"/>
    <s v="EURO 0-II"/>
    <x v="5"/>
    <s v="Dunajská Streda"/>
    <s v="Trnavský kraj"/>
    <n v="202857"/>
    <n v="28864"/>
    <n v="368790"/>
  </r>
  <r>
    <x v="5"/>
    <s v="N2"/>
    <s v="EURO 0-II"/>
    <x v="5"/>
    <s v="Galanta"/>
    <s v="Trnavský kraj"/>
    <n v="274961"/>
    <n v="34147"/>
    <n v="434722"/>
  </r>
  <r>
    <x v="5"/>
    <s v="N2"/>
    <s v="EURO 0-II"/>
    <x v="5"/>
    <s v="Komárno"/>
    <s v="Nitriansky kraj"/>
    <n v="240462"/>
    <n v="23839"/>
    <n v="312046"/>
  </r>
  <r>
    <x v="5"/>
    <s v="N2"/>
    <s v="EURO 0-II"/>
    <x v="5"/>
    <s v="Košice - okolie"/>
    <s v="Košický kraj"/>
    <n v="318132"/>
    <n v="35392"/>
    <n v="450056"/>
  </r>
  <r>
    <x v="5"/>
    <s v="N2"/>
    <s v="EURO 0-II"/>
    <x v="5"/>
    <s v="Košice II"/>
    <s v="Košický kraj"/>
    <n v="5912"/>
    <n v="959"/>
    <n v="12208"/>
  </r>
  <r>
    <x v="5"/>
    <s v="N2"/>
    <s v="EURO 0-II"/>
    <x v="5"/>
    <s v="Košice III"/>
    <s v="Košický kraj"/>
    <n v="25376"/>
    <n v="2593"/>
    <n v="32811"/>
  </r>
  <r>
    <x v="5"/>
    <s v="N2"/>
    <s v="EURO 0-II"/>
    <x v="5"/>
    <s v="Košice IV"/>
    <s v="Košický kraj"/>
    <n v="20318"/>
    <n v="1614"/>
    <n v="20571"/>
  </r>
  <r>
    <x v="5"/>
    <s v="N2"/>
    <s v="EURO 0-II"/>
    <x v="5"/>
    <s v="Krupina"/>
    <s v="Banskobystrický kraj"/>
    <n v="107840"/>
    <n v="13970"/>
    <n v="179456"/>
  </r>
  <r>
    <x v="5"/>
    <s v="N2"/>
    <s v="EURO 0-II"/>
    <x v="5"/>
    <s v="Kysucké Nové Mesto"/>
    <s v="Žilinský kraj"/>
    <n v="190903"/>
    <n v="16150"/>
    <n v="204830"/>
  </r>
  <r>
    <x v="5"/>
    <s v="N2"/>
    <s v="EURO 0-II"/>
    <x v="5"/>
    <s v="Levice"/>
    <s v="Nitriansky kraj"/>
    <n v="287447"/>
    <n v="38838"/>
    <n v="497455"/>
  </r>
  <r>
    <x v="5"/>
    <s v="N2"/>
    <s v="EURO 0-II"/>
    <x v="5"/>
    <s v="Levoča"/>
    <s v="Prešovský kraj"/>
    <n v="105617"/>
    <n v="15397"/>
    <n v="196271"/>
  </r>
  <r>
    <x v="5"/>
    <s v="N2"/>
    <s v="EURO 0-II"/>
    <x v="5"/>
    <s v="Liptovský Mikuláš"/>
    <s v="Žilinský kraj"/>
    <n v="36624"/>
    <n v="3997"/>
    <n v="51187"/>
  </r>
  <r>
    <x v="5"/>
    <s v="N2"/>
    <s v="EURO 0-II"/>
    <x v="5"/>
    <s v="Lučenec"/>
    <s v="Banskobystrický kraj"/>
    <n v="253494"/>
    <n v="28809"/>
    <n v="370756"/>
  </r>
  <r>
    <x v="5"/>
    <s v="N2"/>
    <s v="EURO 0-II"/>
    <x v="5"/>
    <s v="Martin"/>
    <s v="Žilinský kraj"/>
    <n v="384982"/>
    <n v="26437"/>
    <n v="335571"/>
  </r>
  <r>
    <x v="5"/>
    <s v="N2"/>
    <s v="EURO 0-II"/>
    <x v="5"/>
    <s v="Michalovce"/>
    <s v="Košický kraj"/>
    <n v="125701"/>
    <n v="9422"/>
    <n v="119145"/>
  </r>
  <r>
    <x v="5"/>
    <s v="N2"/>
    <s v="EURO 0-II"/>
    <x v="5"/>
    <s v="Nitra"/>
    <s v="Nitriansky kraj"/>
    <n v="185391"/>
    <n v="25416"/>
    <n v="323363"/>
  </r>
  <r>
    <x v="5"/>
    <s v="N2"/>
    <s v="EURO 0-II"/>
    <x v="5"/>
    <s v="Nové Zámky"/>
    <s v="Nitriansky kraj"/>
    <n v="262119"/>
    <n v="41633"/>
    <n v="532156"/>
  </r>
  <r>
    <x v="5"/>
    <s v="N2"/>
    <s v="EURO 0-II"/>
    <x v="5"/>
    <s v="Partizánske"/>
    <s v="Trenčiansky kraj"/>
    <n v="63921"/>
    <n v="8480"/>
    <n v="107681"/>
  </r>
  <r>
    <x v="5"/>
    <s v="N2"/>
    <s v="EURO 0-II"/>
    <x v="5"/>
    <s v="Prešov"/>
    <s v="Prešovský kraj"/>
    <n v="178752"/>
    <n v="20553"/>
    <n v="261450"/>
  </r>
  <r>
    <x v="5"/>
    <s v="N2"/>
    <s v="EURO 0-II"/>
    <x v="5"/>
    <s v="Prievidza"/>
    <s v="Trenčiansky kraj"/>
    <n v="337890"/>
    <n v="37647"/>
    <n v="479568"/>
  </r>
  <r>
    <x v="5"/>
    <s v="N2"/>
    <s v="EURO 0-II"/>
    <x v="5"/>
    <s v="Púchov"/>
    <s v="Trenčiansky kraj"/>
    <n v="57893"/>
    <n v="5345"/>
    <n v="68596"/>
  </r>
  <r>
    <x v="5"/>
    <s v="N2"/>
    <s v="EURO 0-II"/>
    <x v="5"/>
    <s v="Revúca"/>
    <s v="Banskobystrický kraj"/>
    <n v="6775"/>
    <n v="539"/>
    <n v="6877"/>
  </r>
  <r>
    <x v="5"/>
    <s v="N2"/>
    <s v="EURO 0-II"/>
    <x v="5"/>
    <s v="Rimavská Sobota"/>
    <s v="Banskobystrický kraj"/>
    <n v="112243"/>
    <n v="13271"/>
    <n v="170726"/>
  </r>
  <r>
    <x v="5"/>
    <s v="N2"/>
    <s v="EURO 0-II"/>
    <x v="5"/>
    <s v="Rožňava"/>
    <s v="Košický kraj"/>
    <n v="259623"/>
    <n v="28614"/>
    <n v="364357"/>
  </r>
  <r>
    <x v="5"/>
    <s v="N2"/>
    <s v="EURO 0-II"/>
    <x v="5"/>
    <s v="Ružomberok"/>
    <s v="Žilinský kraj"/>
    <n v="312556"/>
    <n v="31335"/>
    <n v="417197"/>
  </r>
  <r>
    <x v="5"/>
    <s v="N2"/>
    <s v="EURO 0-II"/>
    <x v="5"/>
    <s v="Senec"/>
    <s v="Bratislavský kraj"/>
    <n v="62905"/>
    <n v="8355"/>
    <n v="106032"/>
  </r>
  <r>
    <x v="5"/>
    <s v="N2"/>
    <s v="EURO 0-II"/>
    <x v="5"/>
    <s v="Senica"/>
    <s v="Trnavský kraj"/>
    <n v="119375"/>
    <n v="17764"/>
    <n v="225783"/>
  </r>
  <r>
    <x v="5"/>
    <s v="N2"/>
    <s v="EURO 0-II"/>
    <x v="5"/>
    <s v="Skalica"/>
    <s v="Trnavský kraj"/>
    <n v="138687"/>
    <n v="15960"/>
    <n v="203183"/>
  </r>
  <r>
    <x v="5"/>
    <s v="N2"/>
    <s v="EURO 0-II"/>
    <x v="5"/>
    <s v="Sobrance"/>
    <s v="Košický kraj"/>
    <n v="23873"/>
    <n v="3237"/>
    <n v="40770"/>
  </r>
  <r>
    <x v="5"/>
    <s v="N2"/>
    <s v="EURO 0-II"/>
    <x v="5"/>
    <s v="Spišská Nová Ves"/>
    <s v="Košický kraj"/>
    <n v="4474"/>
    <n v="1174"/>
    <n v="14997"/>
  </r>
  <r>
    <x v="5"/>
    <s v="N2"/>
    <s v="EURO 0-II"/>
    <x v="5"/>
    <s v="Stropkov"/>
    <s v="Prešovský kraj"/>
    <n v="78491"/>
    <n v="6483"/>
    <n v="81947"/>
  </r>
  <r>
    <x v="5"/>
    <s v="N2"/>
    <s v="EURO 0-II"/>
    <x v="5"/>
    <s v="Svidník"/>
    <s v="Prešovský kraj"/>
    <n v="180954"/>
    <n v="13609"/>
    <n v="173073"/>
  </r>
  <r>
    <x v="5"/>
    <s v="N2"/>
    <s v="EURO 0-II"/>
    <x v="5"/>
    <s v="Šaľa"/>
    <s v="Nitriansky kraj"/>
    <n v="157906"/>
    <n v="12776"/>
    <n v="163392"/>
  </r>
  <r>
    <x v="5"/>
    <s v="N2"/>
    <s v="EURO 0-II"/>
    <x v="5"/>
    <s v="Topoľčany"/>
    <s v="Nitriansky kraj"/>
    <n v="57588"/>
    <n v="6512"/>
    <n v="82420"/>
  </r>
  <r>
    <x v="5"/>
    <s v="N2"/>
    <s v="EURO 0-II"/>
    <x v="5"/>
    <s v="Trebišov"/>
    <s v="Košický kraj"/>
    <n v="255050"/>
    <n v="27323"/>
    <n v="345508"/>
  </r>
  <r>
    <x v="5"/>
    <s v="N2"/>
    <s v="EURO 0-II"/>
    <x v="5"/>
    <s v="Trenčín"/>
    <s v="Trenčiansky kraj"/>
    <n v="186008"/>
    <n v="24828"/>
    <n v="335490"/>
  </r>
  <r>
    <x v="5"/>
    <s v="N2"/>
    <s v="EURO 0-II"/>
    <x v="5"/>
    <s v="Trnava"/>
    <s v="Trnavský kraj"/>
    <n v="129214"/>
    <n v="15323"/>
    <n v="194946"/>
  </r>
  <r>
    <x v="5"/>
    <s v="N2"/>
    <s v="EURO 0-II"/>
    <x v="5"/>
    <s v="Turčianske Teplice"/>
    <s v="Žilinský kraj"/>
    <n v="69592"/>
    <n v="9528"/>
    <n v="121179"/>
  </r>
  <r>
    <x v="5"/>
    <s v="N2"/>
    <s v="EURO 0-II"/>
    <x v="5"/>
    <s v="Tvrdošín"/>
    <s v="Žilinský kraj"/>
    <n v="40227"/>
    <n v="3948"/>
    <n v="54615"/>
  </r>
  <r>
    <x v="5"/>
    <s v="N2"/>
    <s v="EURO 0-II"/>
    <x v="5"/>
    <s v="Vranov nad Topľou"/>
    <s v="Prešovský kraj"/>
    <n v="300550"/>
    <n v="38201"/>
    <n v="484664"/>
  </r>
  <r>
    <x v="5"/>
    <s v="N2"/>
    <s v="EURO 0-II"/>
    <x v="5"/>
    <s v="Zvolen"/>
    <s v="Banskobystrický kraj"/>
    <n v="229766"/>
    <n v="23982"/>
    <n v="309360"/>
  </r>
  <r>
    <x v="5"/>
    <s v="N2"/>
    <s v="EURO 0-II"/>
    <x v="5"/>
    <s v="Žarnovica"/>
    <s v="Banskobystrický kraj"/>
    <n v="15645"/>
    <n v="1421"/>
    <n v="18285"/>
  </r>
  <r>
    <x v="5"/>
    <s v="N2"/>
    <s v="EURO 0-II"/>
    <x v="5"/>
    <s v="Žiar nad Hronom"/>
    <s v="Banskobystrický kraj"/>
    <n v="109857"/>
    <n v="13851"/>
    <n v="177808"/>
  </r>
  <r>
    <x v="5"/>
    <s v="N2"/>
    <s v="EURO 0-II"/>
    <x v="5"/>
    <s v="Žilina"/>
    <s v="Žilinský kraj"/>
    <n v="434433"/>
    <n v="41101"/>
    <n v="523903"/>
  </r>
  <r>
    <x v="5"/>
    <s v="N2"/>
    <s v="EURO 0-II"/>
    <x v="6"/>
    <s v="Banská Bystrica"/>
    <s v="Banskobystrický kraj"/>
    <n v="12712"/>
    <n v="0"/>
    <n v="36618"/>
  </r>
  <r>
    <x v="5"/>
    <s v="N2"/>
    <s v="EURO 0-II"/>
    <x v="6"/>
    <s v="Banská Štiavnica"/>
    <s v="Banskobystrický kraj"/>
    <n v="22662"/>
    <n v="0"/>
    <n v="51626"/>
  </r>
  <r>
    <x v="5"/>
    <s v="N2"/>
    <s v="EURO 0-II"/>
    <x v="6"/>
    <s v="Bardejov"/>
    <s v="Prešovský kraj"/>
    <n v="64129"/>
    <n v="0"/>
    <n v="77472"/>
  </r>
  <r>
    <x v="5"/>
    <s v="N2"/>
    <s v="EURO 0-II"/>
    <x v="6"/>
    <s v="Brezno"/>
    <s v="Banskobystrický kraj"/>
    <n v="110477"/>
    <n v="0"/>
    <n v="176824"/>
  </r>
  <r>
    <x v="5"/>
    <s v="N2"/>
    <s v="EURO 0-II"/>
    <x v="6"/>
    <s v="Humenné"/>
    <s v="Prešovský kraj"/>
    <n v="56290"/>
    <n v="0"/>
    <n v="111275"/>
  </r>
  <r>
    <x v="5"/>
    <s v="N2"/>
    <s v="EURO 0-II"/>
    <x v="6"/>
    <s v="Ilava"/>
    <s v="Trenčiansky kraj"/>
    <n v="15247"/>
    <n v="0"/>
    <n v="23175"/>
  </r>
  <r>
    <x v="5"/>
    <s v="N2"/>
    <s v="EURO 0-II"/>
    <x v="6"/>
    <s v="Kežmarok"/>
    <s v="Prešovský kraj"/>
    <n v="126675"/>
    <n v="0"/>
    <n v="194447"/>
  </r>
  <r>
    <x v="5"/>
    <s v="N2"/>
    <s v="EURO 0-II"/>
    <x v="6"/>
    <s v="Komárno"/>
    <s v="Nitriansky kraj"/>
    <n v="49966"/>
    <n v="0"/>
    <n v="90817"/>
  </r>
  <r>
    <x v="5"/>
    <s v="N2"/>
    <s v="EURO 0-II"/>
    <x v="6"/>
    <s v="Krupina"/>
    <s v="Banskobystrický kraj"/>
    <n v="2142"/>
    <n v="0"/>
    <n v="6309"/>
  </r>
  <r>
    <x v="5"/>
    <s v="N2"/>
    <s v="EURO 0-II"/>
    <x v="6"/>
    <s v="Levice"/>
    <s v="Nitriansky kraj"/>
    <n v="7016"/>
    <n v="0"/>
    <n v="16613"/>
  </r>
  <r>
    <x v="5"/>
    <s v="N2"/>
    <s v="EURO 0-II"/>
    <x v="6"/>
    <s v="Lučenec"/>
    <s v="Banskobystrický kraj"/>
    <n v="94815"/>
    <n v="0"/>
    <n v="103254"/>
  </r>
  <r>
    <x v="5"/>
    <s v="N2"/>
    <s v="EURO 0-II"/>
    <x v="6"/>
    <s v="Michalovce"/>
    <s v="Košický kraj"/>
    <n v="96227"/>
    <n v="0"/>
    <n v="191054"/>
  </r>
  <r>
    <x v="5"/>
    <s v="N2"/>
    <s v="EURO 0-II"/>
    <x v="6"/>
    <s v="Námestovo"/>
    <s v="Žilinský kraj"/>
    <n v="126105"/>
    <n v="0"/>
    <n v="188743"/>
  </r>
  <r>
    <x v="5"/>
    <s v="N2"/>
    <s v="EURO 0-II"/>
    <x v="6"/>
    <s v="Nové Mesto nad Váhom"/>
    <s v="Trenčiansky kraj"/>
    <n v="30170"/>
    <n v="0"/>
    <n v="35591"/>
  </r>
  <r>
    <x v="5"/>
    <s v="N2"/>
    <s v="EURO 0-II"/>
    <x v="6"/>
    <s v="Nové Zámky"/>
    <s v="Nitriansky kraj"/>
    <n v="25696"/>
    <n v="0"/>
    <n v="45827"/>
  </r>
  <r>
    <x v="5"/>
    <s v="N2"/>
    <s v="EURO 0-II"/>
    <x v="6"/>
    <s v="Poprad"/>
    <s v="Prešovský kraj"/>
    <n v="41412"/>
    <n v="0"/>
    <n v="110339"/>
  </r>
  <r>
    <x v="5"/>
    <s v="N2"/>
    <s v="EURO 0-II"/>
    <x v="6"/>
    <s v="Prešov"/>
    <s v="Prešovský kraj"/>
    <n v="73366"/>
    <n v="0"/>
    <n v="122110"/>
  </r>
  <r>
    <x v="5"/>
    <s v="N2"/>
    <s v="EURO 0-II"/>
    <x v="6"/>
    <s v="Prievidza"/>
    <s v="Trenčiansky kraj"/>
    <n v="66875"/>
    <n v="0"/>
    <n v="98602"/>
  </r>
  <r>
    <x v="5"/>
    <s v="N2"/>
    <s v="EURO 0-II"/>
    <x v="6"/>
    <s v="Revúca"/>
    <s v="Banskobystrický kraj"/>
    <n v="5446"/>
    <n v="0"/>
    <n v="1400"/>
  </r>
  <r>
    <x v="5"/>
    <s v="N2"/>
    <s v="EURO 0-II"/>
    <x v="6"/>
    <s v="Rimavská Sobota"/>
    <s v="Banskobystrický kraj"/>
    <n v="99856"/>
    <n v="0"/>
    <n v="126253"/>
  </r>
  <r>
    <x v="5"/>
    <s v="N2"/>
    <s v="EURO 0-II"/>
    <x v="6"/>
    <s v="Rožňava"/>
    <s v="Košický kraj"/>
    <n v="73181"/>
    <n v="0"/>
    <n v="117611"/>
  </r>
  <r>
    <x v="5"/>
    <s v="N2"/>
    <s v="EURO 0-II"/>
    <x v="6"/>
    <s v="Sabinov"/>
    <s v="Prešovský kraj"/>
    <n v="93001"/>
    <n v="0"/>
    <n v="129303"/>
  </r>
  <r>
    <x v="5"/>
    <s v="N2"/>
    <s v="EURO 0-II"/>
    <x v="6"/>
    <s v="Snina"/>
    <s v="Prešovský kraj"/>
    <n v="36861"/>
    <n v="0"/>
    <n v="56898"/>
  </r>
  <r>
    <x v="5"/>
    <s v="N2"/>
    <s v="EURO 0-II"/>
    <x v="6"/>
    <s v="Stará Ľubovňa"/>
    <s v="Prešovský kraj"/>
    <n v="158573"/>
    <n v="0"/>
    <n v="309935"/>
  </r>
  <r>
    <x v="5"/>
    <s v="N2"/>
    <s v="EURO 0-II"/>
    <x v="6"/>
    <s v="Svidník"/>
    <s v="Prešovský kraj"/>
    <n v="20824"/>
    <n v="0"/>
    <n v="20818"/>
  </r>
  <r>
    <x v="5"/>
    <s v="N2"/>
    <s v="EURO 0-II"/>
    <x v="6"/>
    <s v="Trenčín"/>
    <s v="Trenčiansky kraj"/>
    <n v="26766"/>
    <n v="0"/>
    <n v="27223"/>
  </r>
  <r>
    <x v="5"/>
    <s v="N2"/>
    <s v="EURO 0-II"/>
    <x v="6"/>
    <s v="Turčianske Teplice"/>
    <s v="Žilinský kraj"/>
    <n v="4643"/>
    <n v="0"/>
    <n v="26080"/>
  </r>
  <r>
    <x v="5"/>
    <s v="N2"/>
    <s v="EURO 0-II"/>
    <x v="6"/>
    <s v="Veľký Krtíš"/>
    <s v="Banskobystrický kraj"/>
    <n v="44531"/>
    <n v="0"/>
    <n v="97532"/>
  </r>
  <r>
    <x v="5"/>
    <s v="N2"/>
    <s v="EURO 0-II"/>
    <x v="6"/>
    <s v="Vranov nad Topľou"/>
    <s v="Prešovský kraj"/>
    <n v="20257"/>
    <n v="0"/>
    <n v="25880"/>
  </r>
  <r>
    <x v="5"/>
    <s v="N2"/>
    <s v="EURO 0-II"/>
    <x v="6"/>
    <s v="Zvolen"/>
    <s v="Banskobystrický kraj"/>
    <n v="2774"/>
    <n v="0"/>
    <n v="4128"/>
  </r>
  <r>
    <x v="5"/>
    <s v="N2"/>
    <s v="EURO 0-II"/>
    <x v="6"/>
    <s v="Žilina"/>
    <s v="Žilinský kraj"/>
    <n v="95872"/>
    <n v="0"/>
    <n v="129014"/>
  </r>
  <r>
    <x v="5"/>
    <s v="N2"/>
    <s v="EURO 0-II"/>
    <x v="7"/>
    <s v="Banská Bystrica"/>
    <s v="Banskobystrický kraj"/>
    <n v="43519"/>
    <n v="4687"/>
    <n v="46950"/>
  </r>
  <r>
    <x v="5"/>
    <s v="N2"/>
    <s v="EURO 0-II"/>
    <x v="7"/>
    <s v="Bratislava IV"/>
    <s v="Bratislavský kraj"/>
    <n v="16339"/>
    <n v="923"/>
    <n v="9011"/>
  </r>
  <r>
    <x v="5"/>
    <s v="N2"/>
    <s v="EURO 0-II"/>
    <x v="7"/>
    <s v="Bytča"/>
    <s v="Žilinský kraj"/>
    <n v="38180"/>
    <n v="3633"/>
    <n v="36316"/>
  </r>
  <r>
    <x v="5"/>
    <s v="N2"/>
    <s v="EURO 0-II"/>
    <x v="7"/>
    <s v="Detva"/>
    <s v="Banskobystrický kraj"/>
    <n v="749"/>
    <n v="126"/>
    <n v="1265"/>
  </r>
  <r>
    <x v="5"/>
    <s v="N2"/>
    <s v="EURO 0-II"/>
    <x v="7"/>
    <s v="Dolný Kubín"/>
    <s v="Žilinský kraj"/>
    <n v="9771"/>
    <n v="1229"/>
    <n v="12127"/>
  </r>
  <r>
    <x v="5"/>
    <s v="N2"/>
    <s v="EURO 0-II"/>
    <x v="7"/>
    <s v="Galanta"/>
    <s v="Trnavský kraj"/>
    <n v="13996"/>
    <n v="2391"/>
    <n v="23627"/>
  </r>
  <r>
    <x v="5"/>
    <s v="N2"/>
    <s v="EURO 0-II"/>
    <x v="7"/>
    <s v="Hlohovec"/>
    <s v="Trnavský kraj"/>
    <n v="44905"/>
    <n v="4599"/>
    <n v="45512"/>
  </r>
  <r>
    <x v="5"/>
    <s v="N2"/>
    <s v="EURO 0-II"/>
    <x v="7"/>
    <s v="Ilava"/>
    <s v="Trenčiansky kraj"/>
    <n v="97916"/>
    <n v="6000"/>
    <n v="59487"/>
  </r>
  <r>
    <x v="5"/>
    <s v="N2"/>
    <s v="EURO 0-II"/>
    <x v="7"/>
    <s v="Košice - okolie"/>
    <s v="Košický kraj"/>
    <n v="59929"/>
    <n v="6407"/>
    <n v="63196"/>
  </r>
  <r>
    <x v="5"/>
    <s v="N2"/>
    <s v="EURO 0-II"/>
    <x v="7"/>
    <s v="Levoča"/>
    <s v="Prešovský kraj"/>
    <n v="33833"/>
    <n v="4540"/>
    <n v="44758"/>
  </r>
  <r>
    <x v="5"/>
    <s v="N2"/>
    <s v="EURO 0-II"/>
    <x v="7"/>
    <s v="Liptovský Mikuláš"/>
    <s v="Žilinský kraj"/>
    <n v="87946"/>
    <n v="12991"/>
    <n v="131945"/>
  </r>
  <r>
    <x v="5"/>
    <s v="N2"/>
    <s v="EURO 0-II"/>
    <x v="7"/>
    <s v="Malacky"/>
    <s v="Bratislavský kraj"/>
    <n v="102977"/>
    <n v="15822"/>
    <n v="155866"/>
  </r>
  <r>
    <x v="5"/>
    <s v="N2"/>
    <s v="EURO 0-II"/>
    <x v="7"/>
    <s v="Martin"/>
    <s v="Žilinský kraj"/>
    <n v="100496"/>
    <n v="5317"/>
    <n v="52619"/>
  </r>
  <r>
    <x v="5"/>
    <s v="N2"/>
    <s v="EURO 0-II"/>
    <x v="7"/>
    <s v="Nitra"/>
    <s v="Nitriansky kraj"/>
    <n v="68243"/>
    <n v="9117"/>
    <n v="89663"/>
  </r>
  <r>
    <x v="5"/>
    <s v="N2"/>
    <s v="EURO 0-II"/>
    <x v="7"/>
    <s v="Nové Mesto nad Váhom"/>
    <s v="Trenčiansky kraj"/>
    <n v="54951"/>
    <n v="13177"/>
    <n v="130924"/>
  </r>
  <r>
    <x v="5"/>
    <s v="N2"/>
    <s v="EURO 0-II"/>
    <x v="7"/>
    <s v="Piešťany"/>
    <s v="Trnavský kraj"/>
    <n v="32795"/>
    <n v="6598"/>
    <n v="65165"/>
  </r>
  <r>
    <x v="5"/>
    <s v="N2"/>
    <s v="EURO 0-II"/>
    <x v="7"/>
    <s v="Poprad"/>
    <s v="Prešovský kraj"/>
    <n v="68575"/>
    <n v="9697"/>
    <n v="95395"/>
  </r>
  <r>
    <x v="5"/>
    <s v="N2"/>
    <s v="EURO 0-II"/>
    <x v="7"/>
    <s v="Považská Bystrica"/>
    <s v="Trenčiansky kraj"/>
    <n v="44227"/>
    <n v="6555"/>
    <n v="65155"/>
  </r>
  <r>
    <x v="5"/>
    <s v="N2"/>
    <s v="EURO 0-II"/>
    <x v="7"/>
    <s v="Prešov"/>
    <s v="Prešovský kraj"/>
    <n v="121522"/>
    <n v="14152"/>
    <n v="138768"/>
  </r>
  <r>
    <x v="5"/>
    <s v="N2"/>
    <s v="EURO 0-II"/>
    <x v="7"/>
    <s v="Púchov"/>
    <s v="Trenčiansky kraj"/>
    <n v="29642"/>
    <n v="3578"/>
    <n v="35296"/>
  </r>
  <r>
    <x v="5"/>
    <s v="N2"/>
    <s v="EURO 0-II"/>
    <x v="7"/>
    <s v="Revúca"/>
    <s v="Banskobystrický kraj"/>
    <n v="19533"/>
    <n v="1663"/>
    <n v="16257"/>
  </r>
  <r>
    <x v="5"/>
    <s v="N2"/>
    <s v="EURO 0-II"/>
    <x v="7"/>
    <s v="Rimavská Sobota"/>
    <s v="Banskobystrický kraj"/>
    <n v="8610"/>
    <n v="752"/>
    <n v="7391"/>
  </r>
  <r>
    <x v="5"/>
    <s v="N2"/>
    <s v="EURO 0-II"/>
    <x v="7"/>
    <s v="Ružomberok"/>
    <s v="Žilinský kraj"/>
    <n v="6411"/>
    <n v="446"/>
    <n v="5152"/>
  </r>
  <r>
    <x v="5"/>
    <s v="N2"/>
    <s v="EURO 0-II"/>
    <x v="7"/>
    <s v="Senec"/>
    <s v="Bratislavský kraj"/>
    <n v="195408"/>
    <n v="20385"/>
    <n v="200461"/>
  </r>
  <r>
    <x v="5"/>
    <s v="N2"/>
    <s v="EURO 0-II"/>
    <x v="7"/>
    <s v="Senica"/>
    <s v="Trnavský kraj"/>
    <n v="13295"/>
    <n v="1796"/>
    <n v="17950"/>
  </r>
  <r>
    <x v="5"/>
    <s v="N2"/>
    <s v="EURO 0-II"/>
    <x v="7"/>
    <s v="Spišská Nová Ves"/>
    <s v="Košický kraj"/>
    <n v="367"/>
    <n v="124"/>
    <n v="1230"/>
  </r>
  <r>
    <x v="5"/>
    <s v="N2"/>
    <s v="EURO 0-II"/>
    <x v="7"/>
    <s v="Svidník"/>
    <s v="Prešovský kraj"/>
    <n v="1923"/>
    <n v="254"/>
    <n v="2506"/>
  </r>
  <r>
    <x v="5"/>
    <s v="N2"/>
    <s v="EURO 0-II"/>
    <x v="7"/>
    <s v="Trenčín"/>
    <s v="Trenčiansky kraj"/>
    <n v="132872"/>
    <n v="19273"/>
    <n v="193208"/>
  </r>
  <r>
    <x v="5"/>
    <s v="N2"/>
    <s v="EURO 0-II"/>
    <x v="7"/>
    <s v="Trnava"/>
    <s v="Trnavský kraj"/>
    <n v="155730"/>
    <n v="21407"/>
    <n v="211535"/>
  </r>
  <r>
    <x v="5"/>
    <s v="N2"/>
    <s v="EURO 0-II"/>
    <x v="7"/>
    <s v="Turčianske Teplice"/>
    <s v="Žilinský kraj"/>
    <n v="2236"/>
    <n v="171"/>
    <n v="1667"/>
  </r>
  <r>
    <x v="5"/>
    <s v="N2"/>
    <s v="EURO 0-II"/>
    <x v="7"/>
    <s v="Tvrdošín"/>
    <s v="Žilinský kraj"/>
    <n v="14693"/>
    <n v="1864"/>
    <n v="19304"/>
  </r>
  <r>
    <x v="5"/>
    <s v="N2"/>
    <s v="EURO 0-II"/>
    <x v="7"/>
    <s v="Zlaté Moravce"/>
    <s v="Nitriansky kraj"/>
    <n v="68221"/>
    <n v="11522"/>
    <n v="113796"/>
  </r>
  <r>
    <x v="5"/>
    <s v="N2"/>
    <s v="EURO 0-II"/>
    <x v="7"/>
    <s v="Zvolen"/>
    <s v="Banskobystrický kraj"/>
    <n v="118000"/>
    <n v="8146"/>
    <n v="83991"/>
  </r>
  <r>
    <x v="5"/>
    <s v="N2"/>
    <s v="EURO 0-II"/>
    <x v="7"/>
    <s v="Žarnovica"/>
    <s v="Banskobystrický kraj"/>
    <n v="9855"/>
    <n v="2783"/>
    <n v="27476"/>
  </r>
  <r>
    <x v="5"/>
    <s v="N2"/>
    <s v="EURO 0-II"/>
    <x v="7"/>
    <s v="Žiar nad Hronom"/>
    <s v="Banskobystrický kraj"/>
    <n v="77331"/>
    <n v="10132"/>
    <n v="100571"/>
  </r>
  <r>
    <x v="5"/>
    <s v="N2"/>
    <s v="EURO 0-II"/>
    <x v="7"/>
    <s v="Žilina"/>
    <s v="Žilinský kraj"/>
    <n v="63091"/>
    <n v="8596"/>
    <n v="86552"/>
  </r>
  <r>
    <x v="5"/>
    <s v="N2"/>
    <s v="EURO 0-II"/>
    <x v="8"/>
    <s v="Bánovce nad Bebravou"/>
    <s v="Trenčiansky kraj"/>
    <n v="5123"/>
    <n v="0"/>
    <n v="92088"/>
  </r>
  <r>
    <x v="5"/>
    <s v="N2"/>
    <s v="EURO 0-II"/>
    <x v="8"/>
    <s v="Banská Bystrica"/>
    <s v="Banskobystrický kraj"/>
    <n v="154"/>
    <n v="0"/>
    <n v="1632"/>
  </r>
  <r>
    <x v="5"/>
    <s v="N2"/>
    <s v="EURO 0-II"/>
    <x v="8"/>
    <s v="Banská Štiavnica"/>
    <s v="Banskobystrický kraj"/>
    <n v="45"/>
    <n v="0"/>
    <n v="1436"/>
  </r>
  <r>
    <x v="5"/>
    <s v="N2"/>
    <s v="EURO 0-II"/>
    <x v="8"/>
    <s v="Bardejov"/>
    <s v="Prešovský kraj"/>
    <n v="6565"/>
    <n v="0"/>
    <n v="210541"/>
  </r>
  <r>
    <x v="5"/>
    <s v="N2"/>
    <s v="EURO 0-II"/>
    <x v="8"/>
    <s v="Bratislava I"/>
    <s v="Bratislavský kraj"/>
    <n v="3203"/>
    <n v="0"/>
    <n v="16976"/>
  </r>
  <r>
    <x v="5"/>
    <s v="N2"/>
    <s v="EURO 0-II"/>
    <x v="8"/>
    <s v="Bratislava III"/>
    <s v="Bratislavský kraj"/>
    <n v="2746"/>
    <n v="0"/>
    <n v="14554"/>
  </r>
  <r>
    <x v="5"/>
    <s v="N2"/>
    <s v="EURO 0-II"/>
    <x v="8"/>
    <s v="Bratislava IV"/>
    <s v="Bratislavský kraj"/>
    <n v="329"/>
    <n v="0"/>
    <n v="3685"/>
  </r>
  <r>
    <x v="5"/>
    <s v="N2"/>
    <s v="EURO 0-II"/>
    <x v="8"/>
    <s v="Brezno"/>
    <s v="Banskobystrický kraj"/>
    <n v="322"/>
    <n v="0"/>
    <n v="11490"/>
  </r>
  <r>
    <x v="5"/>
    <s v="N2"/>
    <s v="EURO 0-II"/>
    <x v="8"/>
    <s v="Bytča"/>
    <s v="Žilinský kraj"/>
    <n v="4523"/>
    <n v="0"/>
    <n v="106583"/>
  </r>
  <r>
    <x v="5"/>
    <s v="N2"/>
    <s v="EURO 0-II"/>
    <x v="8"/>
    <s v="Čadca"/>
    <s v="Žilinský kraj"/>
    <n v="4413"/>
    <n v="0"/>
    <n v="67216"/>
  </r>
  <r>
    <x v="5"/>
    <s v="N2"/>
    <s v="EURO 0-II"/>
    <x v="8"/>
    <s v="Detva"/>
    <s v="Banskobystrický kraj"/>
    <n v="306"/>
    <n v="0"/>
    <n v="11863"/>
  </r>
  <r>
    <x v="5"/>
    <s v="N2"/>
    <s v="EURO 0-II"/>
    <x v="8"/>
    <s v="Dolný Kubín"/>
    <s v="Žilinský kraj"/>
    <n v="3"/>
    <n v="0"/>
    <n v="133"/>
  </r>
  <r>
    <x v="5"/>
    <s v="N2"/>
    <s v="EURO 0-II"/>
    <x v="8"/>
    <s v="Dunajská Streda"/>
    <s v="Trnavský kraj"/>
    <n v="1982"/>
    <n v="0"/>
    <n v="59387"/>
  </r>
  <r>
    <x v="5"/>
    <s v="N2"/>
    <s v="EURO 0-II"/>
    <x v="8"/>
    <s v="Galanta"/>
    <s v="Trnavský kraj"/>
    <n v="7534"/>
    <n v="0"/>
    <n v="109878"/>
  </r>
  <r>
    <x v="5"/>
    <s v="N2"/>
    <s v="EURO 0-II"/>
    <x v="8"/>
    <s v="Gelnica"/>
    <s v="Košický kraj"/>
    <n v="1093"/>
    <n v="0"/>
    <n v="37040"/>
  </r>
  <r>
    <x v="5"/>
    <s v="N2"/>
    <s v="EURO 0-II"/>
    <x v="8"/>
    <s v="Hlohovec"/>
    <s v="Trnavský kraj"/>
    <n v="3693"/>
    <n v="0"/>
    <n v="46991"/>
  </r>
  <r>
    <x v="5"/>
    <s v="N2"/>
    <s v="EURO 0-II"/>
    <x v="8"/>
    <s v="Humenné"/>
    <s v="Prešovský kraj"/>
    <n v="9281"/>
    <n v="0"/>
    <n v="30466"/>
  </r>
  <r>
    <x v="5"/>
    <s v="N2"/>
    <s v="EURO 0-II"/>
    <x v="8"/>
    <s v="Ilava"/>
    <s v="Trenčiansky kraj"/>
    <n v="2315"/>
    <n v="0"/>
    <n v="7358"/>
  </r>
  <r>
    <x v="5"/>
    <s v="N2"/>
    <s v="EURO 0-II"/>
    <x v="8"/>
    <s v="Kežmarok"/>
    <s v="Prešovský kraj"/>
    <n v="5326"/>
    <n v="0"/>
    <n v="107261"/>
  </r>
  <r>
    <x v="5"/>
    <s v="N2"/>
    <s v="EURO 0-II"/>
    <x v="8"/>
    <s v="Komárno"/>
    <s v="Nitriansky kraj"/>
    <n v="2811"/>
    <n v="0"/>
    <n v="107103"/>
  </r>
  <r>
    <x v="5"/>
    <s v="N2"/>
    <s v="EURO 0-II"/>
    <x v="8"/>
    <s v="Košice - okolie"/>
    <s v="Košický kraj"/>
    <n v="2392"/>
    <n v="0"/>
    <n v="28031"/>
  </r>
  <r>
    <x v="5"/>
    <s v="N2"/>
    <s v="EURO 0-II"/>
    <x v="8"/>
    <s v="Košice I"/>
    <s v="Košický kraj"/>
    <n v="1356"/>
    <n v="0"/>
    <n v="46104"/>
  </r>
  <r>
    <x v="5"/>
    <s v="N2"/>
    <s v="EURO 0-II"/>
    <x v="8"/>
    <s v="Levice"/>
    <s v="Nitriansky kraj"/>
    <n v="6007"/>
    <n v="0"/>
    <n v="65618"/>
  </r>
  <r>
    <x v="5"/>
    <s v="N2"/>
    <s v="EURO 0-II"/>
    <x v="8"/>
    <s v="Levoča"/>
    <s v="Prešovský kraj"/>
    <n v="3615"/>
    <n v="0"/>
    <n v="70596"/>
  </r>
  <r>
    <x v="5"/>
    <s v="N2"/>
    <s v="EURO 0-II"/>
    <x v="8"/>
    <s v="Liptovský Mikuláš"/>
    <s v="Žilinský kraj"/>
    <n v="356"/>
    <n v="0"/>
    <n v="12930"/>
  </r>
  <r>
    <x v="5"/>
    <s v="N2"/>
    <s v="EURO 0-II"/>
    <x v="8"/>
    <s v="Lučenec"/>
    <s v="Banskobystrický kraj"/>
    <n v="419"/>
    <n v="0"/>
    <n v="3351"/>
  </r>
  <r>
    <x v="5"/>
    <s v="N2"/>
    <s v="EURO 0-II"/>
    <x v="8"/>
    <s v="Malacky"/>
    <s v="Bratislavský kraj"/>
    <n v="920"/>
    <n v="0"/>
    <n v="17478"/>
  </r>
  <r>
    <x v="5"/>
    <s v="N2"/>
    <s v="EURO 0-II"/>
    <x v="8"/>
    <s v="Martin"/>
    <s v="Žilinský kraj"/>
    <n v="1042"/>
    <n v="0"/>
    <n v="31156"/>
  </r>
  <r>
    <x v="5"/>
    <s v="N2"/>
    <s v="EURO 0-II"/>
    <x v="8"/>
    <s v="Medzilaborce"/>
    <s v="Prešovský kraj"/>
    <n v="861"/>
    <n v="0"/>
    <n v="22845"/>
  </r>
  <r>
    <x v="5"/>
    <s v="N2"/>
    <s v="EURO 0-II"/>
    <x v="8"/>
    <s v="Michalovce"/>
    <s v="Košický kraj"/>
    <n v="4215"/>
    <n v="0"/>
    <n v="96540"/>
  </r>
  <r>
    <x v="5"/>
    <s v="N2"/>
    <s v="EURO 0-II"/>
    <x v="8"/>
    <s v="Myjava"/>
    <s v="Trenčiansky kraj"/>
    <n v="2786"/>
    <n v="0"/>
    <n v="43465"/>
  </r>
  <r>
    <x v="5"/>
    <s v="N2"/>
    <s v="EURO 0-II"/>
    <x v="8"/>
    <s v="Námestovo"/>
    <s v="Žilinský kraj"/>
    <n v="4748"/>
    <n v="0"/>
    <n v="92259"/>
  </r>
  <r>
    <x v="5"/>
    <s v="N2"/>
    <s v="EURO 0-II"/>
    <x v="8"/>
    <s v="Nitra"/>
    <s v="Nitriansky kraj"/>
    <n v="10119"/>
    <n v="0"/>
    <n v="218319"/>
  </r>
  <r>
    <x v="5"/>
    <s v="N2"/>
    <s v="EURO 0-II"/>
    <x v="8"/>
    <s v="Nové Mesto nad Váhom"/>
    <s v="Trenčiansky kraj"/>
    <n v="15273"/>
    <n v="0"/>
    <n v="198638"/>
  </r>
  <r>
    <x v="5"/>
    <s v="N2"/>
    <s v="EURO 0-II"/>
    <x v="8"/>
    <s v="Nové Zámky"/>
    <s v="Nitriansky kraj"/>
    <n v="5967"/>
    <n v="0"/>
    <n v="124545"/>
  </r>
  <r>
    <x v="5"/>
    <s v="N2"/>
    <s v="EURO 0-II"/>
    <x v="8"/>
    <s v="Partizánske"/>
    <s v="Trenčiansky kraj"/>
    <n v="11204"/>
    <n v="0"/>
    <n v="141065"/>
  </r>
  <r>
    <x v="5"/>
    <s v="N2"/>
    <s v="EURO 0-II"/>
    <x v="8"/>
    <s v="Pezinok"/>
    <s v="Bratislavský kraj"/>
    <n v="6108"/>
    <n v="0"/>
    <n v="121632"/>
  </r>
  <r>
    <x v="5"/>
    <s v="N2"/>
    <s v="EURO 0-II"/>
    <x v="8"/>
    <s v="Piešťany"/>
    <s v="Trnavský kraj"/>
    <n v="4069"/>
    <n v="0"/>
    <n v="99132"/>
  </r>
  <r>
    <x v="5"/>
    <s v="N2"/>
    <s v="EURO 0-II"/>
    <x v="8"/>
    <s v="Poltár"/>
    <s v="Banskobystrický kraj"/>
    <n v="65"/>
    <n v="0"/>
    <n v="2054"/>
  </r>
  <r>
    <x v="5"/>
    <s v="N2"/>
    <s v="EURO 0-II"/>
    <x v="8"/>
    <s v="Poprad"/>
    <s v="Prešovský kraj"/>
    <n v="2209"/>
    <n v="0"/>
    <n v="20148"/>
  </r>
  <r>
    <x v="5"/>
    <s v="N2"/>
    <s v="EURO 0-II"/>
    <x v="8"/>
    <s v="Považská Bystrica"/>
    <s v="Trenčiansky kraj"/>
    <n v="908"/>
    <n v="0"/>
    <n v="22400"/>
  </r>
  <r>
    <x v="5"/>
    <s v="N2"/>
    <s v="EURO 0-II"/>
    <x v="8"/>
    <s v="Prešov"/>
    <s v="Prešovský kraj"/>
    <n v="67"/>
    <n v="0"/>
    <n v="5139"/>
  </r>
  <r>
    <x v="5"/>
    <s v="N2"/>
    <s v="EURO 0-II"/>
    <x v="8"/>
    <s v="Prievidza"/>
    <s v="Trenčiansky kraj"/>
    <n v="1074"/>
    <n v="0"/>
    <n v="33568"/>
  </r>
  <r>
    <x v="5"/>
    <s v="N2"/>
    <s v="EURO 0-II"/>
    <x v="8"/>
    <s v="Púchov"/>
    <s v="Trenčiansky kraj"/>
    <n v="34"/>
    <n v="0"/>
    <n v="1272"/>
  </r>
  <r>
    <x v="5"/>
    <s v="N2"/>
    <s v="EURO 0-II"/>
    <x v="8"/>
    <s v="Revúca"/>
    <s v="Banskobystrický kraj"/>
    <n v="2670"/>
    <n v="0"/>
    <n v="60707"/>
  </r>
  <r>
    <x v="5"/>
    <s v="N2"/>
    <s v="EURO 0-II"/>
    <x v="8"/>
    <s v="Rimavská Sobota"/>
    <s v="Banskobystrický kraj"/>
    <n v="2176"/>
    <n v="0"/>
    <n v="30245"/>
  </r>
  <r>
    <x v="5"/>
    <s v="N2"/>
    <s v="EURO 0-II"/>
    <x v="8"/>
    <s v="Rožňava"/>
    <s v="Košický kraj"/>
    <n v="875"/>
    <n v="0"/>
    <n v="11848"/>
  </r>
  <r>
    <x v="5"/>
    <s v="N2"/>
    <s v="EURO 0-II"/>
    <x v="8"/>
    <s v="Senec"/>
    <s v="Bratislavský kraj"/>
    <n v="1546"/>
    <n v="0"/>
    <n v="40289"/>
  </r>
  <r>
    <x v="5"/>
    <s v="N2"/>
    <s v="EURO 0-II"/>
    <x v="8"/>
    <s v="Senica"/>
    <s v="Trnavský kraj"/>
    <n v="6694"/>
    <n v="0"/>
    <n v="142342"/>
  </r>
  <r>
    <x v="5"/>
    <s v="N2"/>
    <s v="EURO 0-II"/>
    <x v="8"/>
    <s v="Skalica"/>
    <s v="Trnavský kraj"/>
    <n v="2604"/>
    <n v="0"/>
    <n v="25461"/>
  </r>
  <r>
    <x v="5"/>
    <s v="N2"/>
    <s v="EURO 0-II"/>
    <x v="8"/>
    <s v="Snina"/>
    <s v="Prešovský kraj"/>
    <n v="482"/>
    <n v="0"/>
    <n v="11022"/>
  </r>
  <r>
    <x v="5"/>
    <s v="N2"/>
    <s v="EURO 0-II"/>
    <x v="8"/>
    <s v="Sobrance"/>
    <s v="Košický kraj"/>
    <n v="621"/>
    <n v="0"/>
    <n v="18805"/>
  </r>
  <r>
    <x v="5"/>
    <s v="N2"/>
    <s v="EURO 0-II"/>
    <x v="8"/>
    <s v="Spišská Nová Ves"/>
    <s v="Košický kraj"/>
    <n v="2154"/>
    <n v="0"/>
    <n v="41117"/>
  </r>
  <r>
    <x v="5"/>
    <s v="N2"/>
    <s v="EURO 0-II"/>
    <x v="8"/>
    <s v="Stropkov"/>
    <s v="Prešovský kraj"/>
    <n v="2379"/>
    <n v="0"/>
    <n v="37188"/>
  </r>
  <r>
    <x v="5"/>
    <s v="N2"/>
    <s v="EURO 0-II"/>
    <x v="8"/>
    <s v="Svidník"/>
    <s v="Prešovský kraj"/>
    <n v="2717"/>
    <n v="0"/>
    <n v="25610"/>
  </r>
  <r>
    <x v="5"/>
    <s v="N2"/>
    <s v="EURO 0-II"/>
    <x v="8"/>
    <s v="Šaľa"/>
    <s v="Nitriansky kraj"/>
    <n v="7402"/>
    <n v="0"/>
    <n v="160878"/>
  </r>
  <r>
    <x v="5"/>
    <s v="N2"/>
    <s v="EURO 0-II"/>
    <x v="8"/>
    <s v="Topoľčany"/>
    <s v="Nitriansky kraj"/>
    <n v="829"/>
    <n v="0"/>
    <n v="26480"/>
  </r>
  <r>
    <x v="5"/>
    <s v="N2"/>
    <s v="EURO 0-II"/>
    <x v="8"/>
    <s v="Trebišov"/>
    <s v="Košický kraj"/>
    <n v="1932"/>
    <n v="0"/>
    <n v="31878"/>
  </r>
  <r>
    <x v="5"/>
    <s v="N2"/>
    <s v="EURO 0-II"/>
    <x v="8"/>
    <s v="Trenčín"/>
    <s v="Trenčiansky kraj"/>
    <n v="4062"/>
    <n v="0"/>
    <n v="44521"/>
  </r>
  <r>
    <x v="5"/>
    <s v="N2"/>
    <s v="EURO 0-II"/>
    <x v="8"/>
    <s v="Trnava"/>
    <s v="Trnavský kraj"/>
    <n v="5150"/>
    <n v="0"/>
    <n v="132220"/>
  </r>
  <r>
    <x v="5"/>
    <s v="N2"/>
    <s v="EURO 0-II"/>
    <x v="8"/>
    <s v="Tvrdošín"/>
    <s v="Žilinský kraj"/>
    <n v="4981"/>
    <n v="0"/>
    <n v="63601"/>
  </r>
  <r>
    <x v="5"/>
    <s v="N2"/>
    <s v="EURO 0-II"/>
    <x v="8"/>
    <s v="Veľký Krtíš"/>
    <s v="Banskobystrický kraj"/>
    <n v="5538"/>
    <n v="0"/>
    <n v="23479"/>
  </r>
  <r>
    <x v="5"/>
    <s v="N2"/>
    <s v="EURO 0-II"/>
    <x v="8"/>
    <s v="Vranov nad Topľou"/>
    <s v="Prešovský kraj"/>
    <n v="3218"/>
    <n v="0"/>
    <n v="44137"/>
  </r>
  <r>
    <x v="5"/>
    <s v="N2"/>
    <s v="EURO 0-II"/>
    <x v="8"/>
    <s v="Zlaté Moravce"/>
    <s v="Nitriansky kraj"/>
    <n v="1670"/>
    <n v="0"/>
    <n v="23280"/>
  </r>
  <r>
    <x v="5"/>
    <s v="N2"/>
    <s v="EURO 0-II"/>
    <x v="8"/>
    <s v="Zvolen"/>
    <s v="Banskobystrický kraj"/>
    <n v="434"/>
    <n v="0"/>
    <n v="11477"/>
  </r>
  <r>
    <x v="5"/>
    <s v="N2"/>
    <s v="EURO 0-II"/>
    <x v="8"/>
    <s v="Žarnovica"/>
    <s v="Banskobystrický kraj"/>
    <n v="2158"/>
    <n v="0"/>
    <n v="32508"/>
  </r>
  <r>
    <x v="5"/>
    <s v="N2"/>
    <s v="EURO 0-II"/>
    <x v="8"/>
    <s v="Žiar nad Hronom"/>
    <s v="Banskobystrický kraj"/>
    <n v="46"/>
    <n v="0"/>
    <n v="455"/>
  </r>
  <r>
    <x v="5"/>
    <s v="N2"/>
    <s v="EURO 0-II"/>
    <x v="8"/>
    <s v="Žilina"/>
    <s v="Žilinský kraj"/>
    <n v="15530"/>
    <n v="0"/>
    <n v="110122"/>
  </r>
  <r>
    <x v="5"/>
    <s v="N2"/>
    <s v="EURO 0-II"/>
    <x v="9"/>
    <s v="Bánovce nad Bebravou"/>
    <s v="Trenčiansky kraj"/>
    <n v="8917"/>
    <n v="0"/>
    <n v="35094"/>
  </r>
  <r>
    <x v="5"/>
    <s v="N2"/>
    <s v="EURO 0-II"/>
    <x v="9"/>
    <s v="Banská Bystrica"/>
    <s v="Banskobystrický kraj"/>
    <n v="8059"/>
    <n v="0"/>
    <n v="26899"/>
  </r>
  <r>
    <x v="5"/>
    <s v="N2"/>
    <s v="EURO 0-II"/>
    <x v="9"/>
    <s v="Banská Štiavnica"/>
    <s v="Banskobystrický kraj"/>
    <n v="3692"/>
    <n v="0"/>
    <n v="15312"/>
  </r>
  <r>
    <x v="5"/>
    <s v="N2"/>
    <s v="EURO 0-II"/>
    <x v="9"/>
    <s v="Bardejov"/>
    <s v="Prešovský kraj"/>
    <n v="13899"/>
    <n v="0"/>
    <n v="86378"/>
  </r>
  <r>
    <x v="5"/>
    <s v="N2"/>
    <s v="EURO 0-II"/>
    <x v="9"/>
    <s v="Bratislava II"/>
    <s v="Bratislavský kraj"/>
    <n v="2843"/>
    <n v="0"/>
    <n v="6439"/>
  </r>
  <r>
    <x v="5"/>
    <s v="N2"/>
    <s v="EURO 0-II"/>
    <x v="9"/>
    <s v="Bratislava IV"/>
    <s v="Bratislavský kraj"/>
    <n v="2591"/>
    <n v="0"/>
    <n v="31183"/>
  </r>
  <r>
    <x v="5"/>
    <s v="N2"/>
    <s v="EURO 0-II"/>
    <x v="9"/>
    <s v="Bratislava V"/>
    <s v="Bratislavský kraj"/>
    <n v="60"/>
    <n v="0"/>
    <n v="165"/>
  </r>
  <r>
    <x v="5"/>
    <s v="N2"/>
    <s v="EURO 0-II"/>
    <x v="9"/>
    <s v="Brezno"/>
    <s v="Banskobystrický kraj"/>
    <n v="8562"/>
    <n v="0"/>
    <n v="36572"/>
  </r>
  <r>
    <x v="5"/>
    <s v="N2"/>
    <s v="EURO 0-II"/>
    <x v="9"/>
    <s v="Bytča"/>
    <s v="Žilinský kraj"/>
    <n v="2476"/>
    <n v="0"/>
    <n v="21659"/>
  </r>
  <r>
    <x v="5"/>
    <s v="N2"/>
    <s v="EURO 0-II"/>
    <x v="9"/>
    <s v="Čadca"/>
    <s v="Žilinský kraj"/>
    <n v="15030"/>
    <n v="0"/>
    <n v="94598"/>
  </r>
  <r>
    <x v="5"/>
    <s v="N2"/>
    <s v="EURO 0-II"/>
    <x v="9"/>
    <s v="Detva"/>
    <s v="Banskobystrický kraj"/>
    <n v="3056"/>
    <n v="0"/>
    <n v="15345"/>
  </r>
  <r>
    <x v="5"/>
    <s v="N2"/>
    <s v="EURO 0-II"/>
    <x v="9"/>
    <s v="Dolný Kubín"/>
    <s v="Žilinský kraj"/>
    <n v="15247"/>
    <n v="0"/>
    <n v="50102"/>
  </r>
  <r>
    <x v="5"/>
    <s v="N2"/>
    <s v="EURO 0-II"/>
    <x v="9"/>
    <s v="Dunajská Streda"/>
    <s v="Trnavský kraj"/>
    <n v="61193"/>
    <n v="0"/>
    <n v="250271"/>
  </r>
  <r>
    <x v="5"/>
    <s v="N2"/>
    <s v="EURO 0-II"/>
    <x v="9"/>
    <s v="Galanta"/>
    <s v="Trnavský kraj"/>
    <n v="39697"/>
    <n v="0"/>
    <n v="205876"/>
  </r>
  <r>
    <x v="5"/>
    <s v="N2"/>
    <s v="EURO 0-II"/>
    <x v="9"/>
    <s v="Gelnica"/>
    <s v="Košický kraj"/>
    <n v="5168"/>
    <n v="0"/>
    <n v="27151"/>
  </r>
  <r>
    <x v="5"/>
    <s v="N2"/>
    <s v="EURO 0-II"/>
    <x v="9"/>
    <s v="Hlohovec"/>
    <s v="Trnavský kraj"/>
    <n v="11034"/>
    <n v="0"/>
    <n v="63535"/>
  </r>
  <r>
    <x v="5"/>
    <s v="N2"/>
    <s v="EURO 0-II"/>
    <x v="9"/>
    <s v="Humenné"/>
    <s v="Prešovský kraj"/>
    <n v="9207"/>
    <n v="0"/>
    <n v="36999"/>
  </r>
  <r>
    <x v="5"/>
    <s v="N2"/>
    <s v="EURO 0-II"/>
    <x v="9"/>
    <s v="Ilava"/>
    <s v="Trenčiansky kraj"/>
    <n v="6125"/>
    <n v="0"/>
    <n v="18386"/>
  </r>
  <r>
    <x v="5"/>
    <s v="N2"/>
    <s v="EURO 0-II"/>
    <x v="9"/>
    <s v="Kežmarok"/>
    <s v="Prešovský kraj"/>
    <n v="10913"/>
    <n v="0"/>
    <n v="53627"/>
  </r>
  <r>
    <x v="5"/>
    <s v="N2"/>
    <s v="EURO 0-II"/>
    <x v="9"/>
    <s v="Komárno"/>
    <s v="Nitriansky kraj"/>
    <n v="20726"/>
    <n v="0"/>
    <n v="139137"/>
  </r>
  <r>
    <x v="5"/>
    <s v="N2"/>
    <s v="EURO 0-II"/>
    <x v="9"/>
    <s v="Košice - okolie"/>
    <s v="Košický kraj"/>
    <n v="61338"/>
    <n v="0"/>
    <n v="231528"/>
  </r>
  <r>
    <x v="5"/>
    <s v="N2"/>
    <s v="EURO 0-II"/>
    <x v="9"/>
    <s v="Košice I"/>
    <s v="Košický kraj"/>
    <n v="4054"/>
    <n v="0"/>
    <n v="19705"/>
  </r>
  <r>
    <x v="5"/>
    <s v="N2"/>
    <s v="EURO 0-II"/>
    <x v="9"/>
    <s v="Košice II"/>
    <s v="Košický kraj"/>
    <n v="3898"/>
    <n v="0"/>
    <n v="16304"/>
  </r>
  <r>
    <x v="5"/>
    <s v="N2"/>
    <s v="EURO 0-II"/>
    <x v="9"/>
    <s v="Košice III"/>
    <s v="Košický kraj"/>
    <n v="30"/>
    <n v="0"/>
    <n v="366"/>
  </r>
  <r>
    <x v="5"/>
    <s v="N2"/>
    <s v="EURO 0-II"/>
    <x v="9"/>
    <s v="Košice IV"/>
    <s v="Košický kraj"/>
    <n v="3616"/>
    <n v="0"/>
    <n v="11562"/>
  </r>
  <r>
    <x v="5"/>
    <s v="N2"/>
    <s v="EURO 0-II"/>
    <x v="9"/>
    <s v="Krupina"/>
    <s v="Banskobystrický kraj"/>
    <n v="4778"/>
    <n v="0"/>
    <n v="17303"/>
  </r>
  <r>
    <x v="5"/>
    <s v="N2"/>
    <s v="EURO 0-II"/>
    <x v="9"/>
    <s v="Kysucké Nové Mesto"/>
    <s v="Žilinský kraj"/>
    <n v="12643"/>
    <n v="0"/>
    <n v="57994"/>
  </r>
  <r>
    <x v="5"/>
    <s v="N2"/>
    <s v="EURO 0-II"/>
    <x v="9"/>
    <s v="Levice"/>
    <s v="Nitriansky kraj"/>
    <n v="38242"/>
    <n v="0"/>
    <n v="230898"/>
  </r>
  <r>
    <x v="5"/>
    <s v="N2"/>
    <s v="EURO 0-II"/>
    <x v="9"/>
    <s v="Levoča"/>
    <s v="Prešovský kraj"/>
    <n v="9527"/>
    <n v="0"/>
    <n v="37741"/>
  </r>
  <r>
    <x v="5"/>
    <s v="N2"/>
    <s v="EURO 0-II"/>
    <x v="9"/>
    <s v="Liptovský Mikuláš"/>
    <s v="Žilinský kraj"/>
    <n v="10159"/>
    <n v="0"/>
    <n v="34904"/>
  </r>
  <r>
    <x v="5"/>
    <s v="N2"/>
    <s v="EURO 0-II"/>
    <x v="9"/>
    <s v="Lučenec"/>
    <s v="Banskobystrický kraj"/>
    <n v="16122"/>
    <n v="0"/>
    <n v="66993"/>
  </r>
  <r>
    <x v="5"/>
    <s v="N2"/>
    <s v="EURO 0-II"/>
    <x v="9"/>
    <s v="Malacky"/>
    <s v="Bratislavský kraj"/>
    <n v="10329"/>
    <n v="0"/>
    <n v="68331"/>
  </r>
  <r>
    <x v="5"/>
    <s v="N2"/>
    <s v="EURO 0-II"/>
    <x v="9"/>
    <s v="Martin"/>
    <s v="Žilinský kraj"/>
    <n v="19929"/>
    <n v="0"/>
    <n v="58679"/>
  </r>
  <r>
    <x v="5"/>
    <s v="N2"/>
    <s v="EURO 0-II"/>
    <x v="9"/>
    <s v="Medzilaborce"/>
    <s v="Prešovský kraj"/>
    <n v="1290"/>
    <n v="0"/>
    <n v="7297"/>
  </r>
  <r>
    <x v="5"/>
    <s v="N2"/>
    <s v="EURO 0-II"/>
    <x v="9"/>
    <s v="Michalovce"/>
    <s v="Košický kraj"/>
    <n v="15903"/>
    <n v="0"/>
    <n v="83508"/>
  </r>
  <r>
    <x v="5"/>
    <s v="N2"/>
    <s v="EURO 0-II"/>
    <x v="9"/>
    <s v="Myjava"/>
    <s v="Trenčiansky kraj"/>
    <n v="14281"/>
    <n v="0"/>
    <n v="66784"/>
  </r>
  <r>
    <x v="5"/>
    <s v="N2"/>
    <s v="EURO 0-II"/>
    <x v="9"/>
    <s v="Námestovo"/>
    <s v="Žilinský kraj"/>
    <n v="15787"/>
    <n v="0"/>
    <n v="43446"/>
  </r>
  <r>
    <x v="5"/>
    <s v="N2"/>
    <s v="EURO 0-II"/>
    <x v="9"/>
    <s v="Nitra"/>
    <s v="Nitriansky kraj"/>
    <n v="46807"/>
    <n v="0"/>
    <n v="241681"/>
  </r>
  <r>
    <x v="5"/>
    <s v="N2"/>
    <s v="EURO 0-II"/>
    <x v="9"/>
    <s v="Nové Mesto nad Váhom"/>
    <s v="Trenčiansky kraj"/>
    <n v="10760"/>
    <n v="0"/>
    <n v="41447"/>
  </r>
  <r>
    <x v="5"/>
    <s v="N2"/>
    <s v="EURO 0-II"/>
    <x v="9"/>
    <s v="Nové Zámky"/>
    <s v="Nitriansky kraj"/>
    <n v="31358"/>
    <n v="0"/>
    <n v="175956"/>
  </r>
  <r>
    <x v="5"/>
    <s v="N2"/>
    <s v="EURO 0-II"/>
    <x v="9"/>
    <s v="Partizánske"/>
    <s v="Trenčiansky kraj"/>
    <n v="11135"/>
    <n v="0"/>
    <n v="52381"/>
  </r>
  <r>
    <x v="5"/>
    <s v="N2"/>
    <s v="EURO 0-II"/>
    <x v="9"/>
    <s v="Pezinok"/>
    <s v="Bratislavský kraj"/>
    <n v="25823"/>
    <n v="0"/>
    <n v="119380"/>
  </r>
  <r>
    <x v="5"/>
    <s v="N2"/>
    <s v="EURO 0-II"/>
    <x v="9"/>
    <s v="Piešťany"/>
    <s v="Trnavský kraj"/>
    <n v="8072"/>
    <n v="0"/>
    <n v="37894"/>
  </r>
  <r>
    <x v="5"/>
    <s v="N2"/>
    <s v="EURO 0-II"/>
    <x v="9"/>
    <s v="Poltár"/>
    <s v="Banskobystrický kraj"/>
    <n v="6303"/>
    <n v="0"/>
    <n v="26083"/>
  </r>
  <r>
    <x v="5"/>
    <s v="N2"/>
    <s v="EURO 0-II"/>
    <x v="9"/>
    <s v="Poprad"/>
    <s v="Prešovský kraj"/>
    <n v="18529"/>
    <n v="0"/>
    <n v="67990"/>
  </r>
  <r>
    <x v="5"/>
    <s v="N2"/>
    <s v="EURO 0-II"/>
    <x v="9"/>
    <s v="Považská Bystrica"/>
    <s v="Trenčiansky kraj"/>
    <n v="14638"/>
    <n v="0"/>
    <n v="94466"/>
  </r>
  <r>
    <x v="5"/>
    <s v="N2"/>
    <s v="EURO 0-II"/>
    <x v="9"/>
    <s v="Prešov"/>
    <s v="Prešovský kraj"/>
    <n v="66979"/>
    <n v="0"/>
    <n v="288411"/>
  </r>
  <r>
    <x v="5"/>
    <s v="N2"/>
    <s v="EURO 0-II"/>
    <x v="9"/>
    <s v="Prievidza"/>
    <s v="Trenčiansky kraj"/>
    <n v="23413"/>
    <n v="0"/>
    <n v="75005"/>
  </r>
  <r>
    <x v="5"/>
    <s v="N2"/>
    <s v="EURO 0-II"/>
    <x v="9"/>
    <s v="Púchov"/>
    <s v="Trenčiansky kraj"/>
    <n v="3208"/>
    <n v="0"/>
    <n v="19335"/>
  </r>
  <r>
    <x v="5"/>
    <s v="N2"/>
    <s v="EURO 0-II"/>
    <x v="9"/>
    <s v="Revúca"/>
    <s v="Banskobystrický kraj"/>
    <n v="4661"/>
    <n v="0"/>
    <n v="31332"/>
  </r>
  <r>
    <x v="5"/>
    <s v="N2"/>
    <s v="EURO 0-II"/>
    <x v="9"/>
    <s v="Rimavská Sobota"/>
    <s v="Banskobystrický kraj"/>
    <n v="12888"/>
    <n v="0"/>
    <n v="69540"/>
  </r>
  <r>
    <x v="5"/>
    <s v="N2"/>
    <s v="EURO 0-II"/>
    <x v="9"/>
    <s v="Rožňava"/>
    <s v="Košický kraj"/>
    <n v="12075"/>
    <n v="0"/>
    <n v="44500"/>
  </r>
  <r>
    <x v="5"/>
    <s v="N2"/>
    <s v="EURO 0-II"/>
    <x v="9"/>
    <s v="Ružomberok"/>
    <s v="Žilinský kraj"/>
    <n v="14081"/>
    <n v="0"/>
    <n v="34588"/>
  </r>
  <r>
    <x v="5"/>
    <s v="N2"/>
    <s v="EURO 0-II"/>
    <x v="9"/>
    <s v="Sabinov"/>
    <s v="Prešovský kraj"/>
    <n v="15010"/>
    <n v="0"/>
    <n v="56462"/>
  </r>
  <r>
    <x v="5"/>
    <s v="N2"/>
    <s v="EURO 0-II"/>
    <x v="9"/>
    <s v="Senec"/>
    <s v="Bratislavský kraj"/>
    <n v="32362"/>
    <n v="0"/>
    <n v="155699"/>
  </r>
  <r>
    <x v="5"/>
    <s v="N2"/>
    <s v="EURO 0-II"/>
    <x v="9"/>
    <s v="Senica"/>
    <s v="Trnavský kraj"/>
    <n v="15484"/>
    <n v="0"/>
    <n v="74782"/>
  </r>
  <r>
    <x v="5"/>
    <s v="N2"/>
    <s v="EURO 0-II"/>
    <x v="9"/>
    <s v="Skalica"/>
    <s v="Trnavský kraj"/>
    <n v="10113"/>
    <n v="0"/>
    <n v="49727"/>
  </r>
  <r>
    <x v="5"/>
    <s v="N2"/>
    <s v="EURO 0-II"/>
    <x v="9"/>
    <s v="Snina"/>
    <s v="Prešovský kraj"/>
    <n v="6696"/>
    <n v="0"/>
    <n v="46996"/>
  </r>
  <r>
    <x v="5"/>
    <s v="N2"/>
    <s v="EURO 0-II"/>
    <x v="9"/>
    <s v="Sobrance"/>
    <s v="Košický kraj"/>
    <n v="6132"/>
    <n v="0"/>
    <n v="25937"/>
  </r>
  <r>
    <x v="5"/>
    <s v="N2"/>
    <s v="EURO 0-II"/>
    <x v="9"/>
    <s v="Spišská Nová Ves"/>
    <s v="Košický kraj"/>
    <n v="30739"/>
    <n v="0"/>
    <n v="83288"/>
  </r>
  <r>
    <x v="5"/>
    <s v="N2"/>
    <s v="EURO 0-II"/>
    <x v="9"/>
    <s v="Stará Ľubovňa"/>
    <s v="Prešovský kraj"/>
    <n v="13771"/>
    <n v="0"/>
    <n v="43581"/>
  </r>
  <r>
    <x v="5"/>
    <s v="N2"/>
    <s v="EURO 0-II"/>
    <x v="9"/>
    <s v="Stropkov"/>
    <s v="Prešovský kraj"/>
    <n v="1837"/>
    <n v="0"/>
    <n v="7095"/>
  </r>
  <r>
    <x v="5"/>
    <s v="N2"/>
    <s v="EURO 0-II"/>
    <x v="9"/>
    <s v="Svidník"/>
    <s v="Prešovský kraj"/>
    <n v="4469"/>
    <n v="0"/>
    <n v="21121"/>
  </r>
  <r>
    <x v="5"/>
    <s v="N2"/>
    <s v="EURO 0-II"/>
    <x v="9"/>
    <s v="Šaľa"/>
    <s v="Nitriansky kraj"/>
    <n v="10403"/>
    <n v="0"/>
    <n v="66276"/>
  </r>
  <r>
    <x v="5"/>
    <s v="N2"/>
    <s v="EURO 0-II"/>
    <x v="9"/>
    <s v="Topoľčany"/>
    <s v="Nitriansky kraj"/>
    <n v="39800"/>
    <n v="0"/>
    <n v="119499"/>
  </r>
  <r>
    <x v="5"/>
    <s v="N2"/>
    <s v="EURO 0-II"/>
    <x v="9"/>
    <s v="Trebišov"/>
    <s v="Košický kraj"/>
    <n v="33767"/>
    <n v="0"/>
    <n v="192804"/>
  </r>
  <r>
    <x v="5"/>
    <s v="N2"/>
    <s v="EURO 0-II"/>
    <x v="9"/>
    <s v="Trenčín"/>
    <s v="Trenčiansky kraj"/>
    <n v="26361"/>
    <n v="0"/>
    <n v="90343"/>
  </r>
  <r>
    <x v="5"/>
    <s v="N2"/>
    <s v="EURO 0-II"/>
    <x v="9"/>
    <s v="Trnava"/>
    <s v="Trnavský kraj"/>
    <n v="31353"/>
    <n v="0"/>
    <n v="139812"/>
  </r>
  <r>
    <x v="5"/>
    <s v="N2"/>
    <s v="EURO 0-II"/>
    <x v="9"/>
    <s v="Turčianske Teplice"/>
    <s v="Žilinský kraj"/>
    <n v="14604"/>
    <n v="0"/>
    <n v="61709"/>
  </r>
  <r>
    <x v="5"/>
    <s v="N2"/>
    <s v="EURO 0-II"/>
    <x v="9"/>
    <s v="Tvrdošín"/>
    <s v="Žilinský kraj"/>
    <n v="3823"/>
    <n v="0"/>
    <n v="14343"/>
  </r>
  <r>
    <x v="5"/>
    <s v="N2"/>
    <s v="EURO 0-II"/>
    <x v="9"/>
    <s v="Veľký Krtíš"/>
    <s v="Banskobystrický kraj"/>
    <n v="11079"/>
    <n v="0"/>
    <n v="61713"/>
  </r>
  <r>
    <x v="5"/>
    <s v="N2"/>
    <s v="EURO 0-II"/>
    <x v="9"/>
    <s v="Vranov nad Topľou"/>
    <s v="Prešovský kraj"/>
    <n v="14127"/>
    <n v="0"/>
    <n v="50052"/>
  </r>
  <r>
    <x v="5"/>
    <s v="N2"/>
    <s v="EURO 0-II"/>
    <x v="9"/>
    <s v="Zlaté Moravce"/>
    <s v="Nitriansky kraj"/>
    <n v="24960"/>
    <n v="0"/>
    <n v="77657"/>
  </r>
  <r>
    <x v="5"/>
    <s v="N2"/>
    <s v="EURO 0-II"/>
    <x v="9"/>
    <s v="Zvolen"/>
    <s v="Banskobystrický kraj"/>
    <n v="10909"/>
    <n v="0"/>
    <n v="39537"/>
  </r>
  <r>
    <x v="5"/>
    <s v="N2"/>
    <s v="EURO 0-II"/>
    <x v="9"/>
    <s v="Žarnovica"/>
    <s v="Banskobystrický kraj"/>
    <n v="6625"/>
    <n v="0"/>
    <n v="22457"/>
  </r>
  <r>
    <x v="5"/>
    <s v="N2"/>
    <s v="EURO 0-II"/>
    <x v="9"/>
    <s v="Žiar nad Hronom"/>
    <s v="Banskobystrický kraj"/>
    <n v="8397"/>
    <n v="0"/>
    <n v="56015"/>
  </r>
  <r>
    <x v="5"/>
    <s v="N2"/>
    <s v="EURO 0-II"/>
    <x v="9"/>
    <s v="Žilina"/>
    <s v="Žilinský kraj"/>
    <n v="19453"/>
    <n v="0"/>
    <n v="86480"/>
  </r>
  <r>
    <x v="5"/>
    <s v="N2"/>
    <s v="EURO 0-II"/>
    <x v="10"/>
    <s v="Bratislava IV"/>
    <s v="Bratislavský kraj"/>
    <n v="35837"/>
    <n v="15302"/>
    <n v="152467"/>
  </r>
  <r>
    <x v="5"/>
    <s v="N2"/>
    <s v="EURO 0-II"/>
    <x v="10"/>
    <s v="Bratislava V"/>
    <s v="Bratislavský kraj"/>
    <n v="32378"/>
    <n v="17611"/>
    <n v="185887"/>
  </r>
  <r>
    <x v="5"/>
    <s v="N2"/>
    <s v="EURO 0-II"/>
    <x v="10"/>
    <s v="Bytča"/>
    <s v="Žilinský kraj"/>
    <n v="25031"/>
    <n v="15487"/>
    <n v="156012"/>
  </r>
  <r>
    <x v="5"/>
    <s v="N2"/>
    <s v="EURO 0-II"/>
    <x v="10"/>
    <s v="Čadca"/>
    <s v="Žilinský kraj"/>
    <n v="1113"/>
    <n v="28"/>
    <n v="270"/>
  </r>
  <r>
    <x v="5"/>
    <s v="N2"/>
    <s v="EURO 0-II"/>
    <x v="10"/>
    <s v="Hlohovec"/>
    <s v="Trnavský kraj"/>
    <n v="53502"/>
    <n v="46800"/>
    <n v="469332"/>
  </r>
  <r>
    <x v="5"/>
    <s v="N2"/>
    <s v="EURO 0-II"/>
    <x v="10"/>
    <s v="Ilava"/>
    <s v="Trenčiansky kraj"/>
    <n v="79255"/>
    <n v="53015"/>
    <n v="553172"/>
  </r>
  <r>
    <x v="5"/>
    <s v="N2"/>
    <s v="EURO 0-II"/>
    <x v="10"/>
    <s v="Košice - okolie"/>
    <s v="Košický kraj"/>
    <n v="21786"/>
    <n v="22783"/>
    <n v="225524"/>
  </r>
  <r>
    <x v="5"/>
    <s v="N2"/>
    <s v="EURO 0-II"/>
    <x v="10"/>
    <s v="Levoča"/>
    <s v="Prešovský kraj"/>
    <n v="32060"/>
    <n v="17302"/>
    <n v="172229"/>
  </r>
  <r>
    <x v="5"/>
    <s v="N2"/>
    <s v="EURO 0-II"/>
    <x v="10"/>
    <s v="Liptovský Mikuláš"/>
    <s v="Žilinský kraj"/>
    <n v="84777"/>
    <n v="59567"/>
    <n v="646220"/>
  </r>
  <r>
    <x v="5"/>
    <s v="N2"/>
    <s v="EURO 0-II"/>
    <x v="10"/>
    <s v="Malacky"/>
    <s v="Bratislavský kraj"/>
    <n v="49929"/>
    <n v="47944"/>
    <n v="478529"/>
  </r>
  <r>
    <x v="5"/>
    <s v="N2"/>
    <s v="EURO 0-II"/>
    <x v="10"/>
    <s v="Martin"/>
    <s v="Žilinský kraj"/>
    <n v="10378"/>
    <n v="7695"/>
    <n v="77627"/>
  </r>
  <r>
    <x v="5"/>
    <s v="N2"/>
    <s v="EURO 0-II"/>
    <x v="10"/>
    <s v="Nové Mesto nad Váhom"/>
    <s v="Trenčiansky kraj"/>
    <n v="84365"/>
    <n v="68370"/>
    <n v="706910"/>
  </r>
  <r>
    <x v="5"/>
    <s v="N2"/>
    <s v="EURO 0-II"/>
    <x v="10"/>
    <s v="Piešťany"/>
    <s v="Trnavský kraj"/>
    <n v="27780"/>
    <n v="32888"/>
    <n v="330175"/>
  </r>
  <r>
    <x v="5"/>
    <s v="N2"/>
    <s v="EURO 0-II"/>
    <x v="10"/>
    <s v="Poprad"/>
    <s v="Prešovský kraj"/>
    <n v="60546"/>
    <n v="38195"/>
    <n v="382259"/>
  </r>
  <r>
    <x v="5"/>
    <s v="N2"/>
    <s v="EURO 0-II"/>
    <x v="10"/>
    <s v="Považská Bystrica"/>
    <s v="Trenčiansky kraj"/>
    <n v="73561"/>
    <n v="44409"/>
    <n v="446022"/>
  </r>
  <r>
    <x v="5"/>
    <s v="N2"/>
    <s v="EURO 0-II"/>
    <x v="10"/>
    <s v="Prešov"/>
    <s v="Prešovský kraj"/>
    <n v="51651"/>
    <n v="36362"/>
    <n v="359813"/>
  </r>
  <r>
    <x v="5"/>
    <s v="N2"/>
    <s v="EURO 0-II"/>
    <x v="10"/>
    <s v="Púchov"/>
    <s v="Trenčiansky kraj"/>
    <n v="27826"/>
    <n v="15136"/>
    <n v="152511"/>
  </r>
  <r>
    <x v="5"/>
    <s v="N2"/>
    <s v="EURO 0-II"/>
    <x v="10"/>
    <s v="Ružomberok"/>
    <s v="Žilinský kraj"/>
    <n v="16956"/>
    <n v="2028"/>
    <n v="22755"/>
  </r>
  <r>
    <x v="5"/>
    <s v="N2"/>
    <s v="EURO 0-II"/>
    <x v="10"/>
    <s v="Senec"/>
    <s v="Bratislavský kraj"/>
    <n v="113428"/>
    <n v="111158"/>
    <n v="1113550"/>
  </r>
  <r>
    <x v="5"/>
    <s v="N2"/>
    <s v="EURO 0-II"/>
    <x v="10"/>
    <s v="Senica"/>
    <s v="Trnavský kraj"/>
    <n v="27074"/>
    <n v="38450"/>
    <n v="387559"/>
  </r>
  <r>
    <x v="5"/>
    <s v="N2"/>
    <s v="EURO 0-II"/>
    <x v="10"/>
    <s v="Skalica"/>
    <s v="Trnavský kraj"/>
    <n v="12445"/>
    <n v="2145"/>
    <n v="22090"/>
  </r>
  <r>
    <x v="5"/>
    <s v="N2"/>
    <s v="EURO 0-II"/>
    <x v="10"/>
    <s v="Trenčín"/>
    <s v="Trenčiansky kraj"/>
    <n v="133816"/>
    <n v="83057"/>
    <n v="932491"/>
  </r>
  <r>
    <x v="5"/>
    <s v="N2"/>
    <s v="EURO 0-II"/>
    <x v="10"/>
    <s v="Trnava"/>
    <s v="Trnavský kraj"/>
    <n v="48867"/>
    <n v="41613"/>
    <n v="417301"/>
  </r>
  <r>
    <x v="5"/>
    <s v="N2"/>
    <s v="EURO 0-II"/>
    <x v="10"/>
    <s v="Žilina"/>
    <s v="Žilinský kraj"/>
    <n v="64550"/>
    <n v="27221"/>
    <n v="274094"/>
  </r>
  <r>
    <x v="5"/>
    <s v="N2"/>
    <s v="EURO 0-II"/>
    <x v="11"/>
    <s v="Banská Bystrica"/>
    <s v="Banskobystrický kraj"/>
    <n v="19186"/>
    <n v="15444"/>
    <n v="159512"/>
  </r>
  <r>
    <x v="5"/>
    <s v="N2"/>
    <s v="EURO 0-II"/>
    <x v="11"/>
    <s v="Detva"/>
    <s v="Banskobystrický kraj"/>
    <n v="517"/>
    <n v="258"/>
    <n v="2615"/>
  </r>
  <r>
    <x v="5"/>
    <s v="N2"/>
    <s v="EURO 0-II"/>
    <x v="11"/>
    <s v="Dolný Kubín"/>
    <s v="Žilinský kraj"/>
    <n v="6954"/>
    <n v="3758"/>
    <n v="39944"/>
  </r>
  <r>
    <x v="5"/>
    <s v="N2"/>
    <s v="EURO 0-II"/>
    <x v="11"/>
    <s v="Galanta"/>
    <s v="Trnavský kraj"/>
    <n v="159670"/>
    <n v="46746"/>
    <n v="467602"/>
  </r>
  <r>
    <x v="5"/>
    <s v="N2"/>
    <s v="EURO 0-II"/>
    <x v="11"/>
    <s v="Košice - okolie"/>
    <s v="Košický kraj"/>
    <n v="5487"/>
    <n v="4303"/>
    <n v="43571"/>
  </r>
  <r>
    <x v="5"/>
    <s v="N2"/>
    <s v="EURO 0-II"/>
    <x v="11"/>
    <s v="Košice I"/>
    <s v="Košický kraj"/>
    <n v="29553"/>
    <n v="16325"/>
    <n v="161123"/>
  </r>
  <r>
    <x v="5"/>
    <s v="N2"/>
    <s v="EURO 0-II"/>
    <x v="11"/>
    <s v="Košice II"/>
    <s v="Košický kraj"/>
    <n v="15230"/>
    <n v="13068"/>
    <n v="128831"/>
  </r>
  <r>
    <x v="5"/>
    <s v="N2"/>
    <s v="EURO 0-II"/>
    <x v="11"/>
    <s v="Nitra"/>
    <s v="Nitriansky kraj"/>
    <n v="185283"/>
    <n v="73739"/>
    <n v="735342"/>
  </r>
  <r>
    <x v="5"/>
    <s v="N2"/>
    <s v="EURO 0-II"/>
    <x v="11"/>
    <s v="Púchov"/>
    <s v="Trenčiansky kraj"/>
    <n v="22890"/>
    <n v="1846"/>
    <n v="18823"/>
  </r>
  <r>
    <x v="5"/>
    <s v="N2"/>
    <s v="EURO 0-II"/>
    <x v="11"/>
    <s v="Revúca"/>
    <s v="Banskobystrický kraj"/>
    <n v="17983"/>
    <n v="4790"/>
    <n v="47680"/>
  </r>
  <r>
    <x v="5"/>
    <s v="N2"/>
    <s v="EURO 0-II"/>
    <x v="11"/>
    <s v="Rimavská Sobota"/>
    <s v="Banskobystrický kraj"/>
    <n v="25468"/>
    <n v="7828"/>
    <n v="78350"/>
  </r>
  <r>
    <x v="5"/>
    <s v="N2"/>
    <s v="EURO 0-II"/>
    <x v="11"/>
    <s v="Svidník"/>
    <s v="Prešovský kraj"/>
    <n v="4664"/>
    <n v="2100"/>
    <n v="20722"/>
  </r>
  <r>
    <x v="5"/>
    <s v="N2"/>
    <s v="EURO 0-II"/>
    <x v="11"/>
    <s v="Trnava"/>
    <s v="Trnavský kraj"/>
    <n v="133662"/>
    <n v="30320"/>
    <n v="303272"/>
  </r>
  <r>
    <x v="5"/>
    <s v="N2"/>
    <s v="EURO 0-II"/>
    <x v="11"/>
    <s v="Turčianske Teplice"/>
    <s v="Žilinský kraj"/>
    <n v="7284"/>
    <n v="3108"/>
    <n v="30731"/>
  </r>
  <r>
    <x v="5"/>
    <s v="N2"/>
    <s v="EURO 0-II"/>
    <x v="11"/>
    <s v="Tvrdošín"/>
    <s v="Žilinský kraj"/>
    <n v="9958"/>
    <n v="3687"/>
    <n v="40355"/>
  </r>
  <r>
    <x v="5"/>
    <s v="N2"/>
    <s v="EURO 0-II"/>
    <x v="11"/>
    <s v="Zlaté Moravce"/>
    <s v="Nitriansky kraj"/>
    <n v="45969"/>
    <n v="33584"/>
    <n v="336868"/>
  </r>
  <r>
    <x v="5"/>
    <s v="N2"/>
    <s v="EURO 0-II"/>
    <x v="11"/>
    <s v="Zvolen"/>
    <s v="Banskobystrický kraj"/>
    <n v="195411"/>
    <n v="41587"/>
    <n v="425104"/>
  </r>
  <r>
    <x v="5"/>
    <s v="N2"/>
    <s v="EURO 0-II"/>
    <x v="11"/>
    <s v="Žarnovica"/>
    <s v="Banskobystrický kraj"/>
    <n v="84022"/>
    <n v="44381"/>
    <n v="445370"/>
  </r>
  <r>
    <x v="5"/>
    <s v="N2"/>
    <s v="EURO 0-II"/>
    <x v="11"/>
    <s v="Žiar nad Hronom"/>
    <s v="Banskobystrický kraj"/>
    <n v="65435"/>
    <n v="36741"/>
    <n v="370254"/>
  </r>
  <r>
    <x v="5"/>
    <s v="N3"/>
    <s v="EURO III"/>
    <x v="3"/>
    <s v="Bánovce nad Bebravou"/>
    <s v="Trenčiansky kraj"/>
    <n v="235789"/>
    <n v="0"/>
    <n v="297948"/>
  </r>
  <r>
    <x v="5"/>
    <s v="N3"/>
    <s v="EURO III"/>
    <x v="3"/>
    <s v="Banská Bystrica"/>
    <s v="Banskobystrický kraj"/>
    <n v="406880"/>
    <n v="0"/>
    <n v="1170947"/>
  </r>
  <r>
    <x v="5"/>
    <s v="N3"/>
    <s v="EURO III"/>
    <x v="3"/>
    <s v="Banská Štiavnica"/>
    <s v="Banskobystrický kraj"/>
    <n v="16669"/>
    <n v="0"/>
    <n v="38004"/>
  </r>
  <r>
    <x v="5"/>
    <s v="N3"/>
    <s v="EURO III"/>
    <x v="3"/>
    <s v="Bardejov"/>
    <s v="Prešovský kraj"/>
    <n v="87707"/>
    <n v="0"/>
    <n v="132026"/>
  </r>
  <r>
    <x v="5"/>
    <s v="N3"/>
    <s v="EURO III"/>
    <x v="3"/>
    <s v="Bratislava II"/>
    <s v="Bratislavský kraj"/>
    <n v="77111"/>
    <n v="0"/>
    <n v="203878"/>
  </r>
  <r>
    <x v="5"/>
    <s v="N3"/>
    <s v="EURO III"/>
    <x v="3"/>
    <s v="Bratislava IV"/>
    <s v="Bratislavský kraj"/>
    <n v="4407"/>
    <n v="0"/>
    <n v="21065"/>
  </r>
  <r>
    <x v="5"/>
    <s v="N3"/>
    <s v="EURO III"/>
    <x v="3"/>
    <s v="Brezno"/>
    <s v="Banskobystrický kraj"/>
    <n v="342728"/>
    <n v="0"/>
    <n v="533783"/>
  </r>
  <r>
    <x v="5"/>
    <s v="N3"/>
    <s v="EURO III"/>
    <x v="3"/>
    <s v="Bytča"/>
    <s v="Žilinský kraj"/>
    <n v="132497"/>
    <n v="0"/>
    <n v="289987"/>
  </r>
  <r>
    <x v="5"/>
    <s v="N3"/>
    <s v="EURO III"/>
    <x v="3"/>
    <s v="Čadca"/>
    <s v="Žilinský kraj"/>
    <n v="564712"/>
    <n v="0"/>
    <n v="2131833"/>
  </r>
  <r>
    <x v="5"/>
    <s v="N3"/>
    <s v="EURO III"/>
    <x v="3"/>
    <s v="Detva"/>
    <s v="Banskobystrický kraj"/>
    <n v="477575"/>
    <n v="0"/>
    <n v="582868"/>
  </r>
  <r>
    <x v="5"/>
    <s v="N3"/>
    <s v="EURO III"/>
    <x v="3"/>
    <s v="Dolný Kubín"/>
    <s v="Žilinský kraj"/>
    <n v="467707"/>
    <n v="0"/>
    <n v="653766"/>
  </r>
  <r>
    <x v="5"/>
    <s v="N3"/>
    <s v="EURO III"/>
    <x v="3"/>
    <s v="Dunajská Streda"/>
    <s v="Trnavský kraj"/>
    <n v="387338"/>
    <n v="0"/>
    <n v="578968"/>
  </r>
  <r>
    <x v="5"/>
    <s v="N3"/>
    <s v="EURO III"/>
    <x v="3"/>
    <s v="Galanta"/>
    <s v="Trnavský kraj"/>
    <n v="24358"/>
    <n v="0"/>
    <n v="34186"/>
  </r>
  <r>
    <x v="5"/>
    <s v="N3"/>
    <s v="EURO III"/>
    <x v="3"/>
    <s v="Hlohovec"/>
    <s v="Trnavský kraj"/>
    <n v="22941"/>
    <n v="0"/>
    <n v="38931"/>
  </r>
  <r>
    <x v="5"/>
    <s v="N3"/>
    <s v="EURO III"/>
    <x v="3"/>
    <s v="Humenné"/>
    <s v="Prešovský kraj"/>
    <n v="79614"/>
    <n v="0"/>
    <n v="147257"/>
  </r>
  <r>
    <x v="5"/>
    <s v="N3"/>
    <s v="EURO III"/>
    <x v="3"/>
    <s v="Ilava"/>
    <s v="Trenčiansky kraj"/>
    <n v="135825"/>
    <n v="0"/>
    <n v="209393"/>
  </r>
  <r>
    <x v="5"/>
    <s v="N3"/>
    <s v="EURO III"/>
    <x v="3"/>
    <s v="Kežmarok"/>
    <s v="Prešovský kraj"/>
    <n v="137847"/>
    <n v="0"/>
    <n v="188273"/>
  </r>
  <r>
    <x v="5"/>
    <s v="N3"/>
    <s v="EURO III"/>
    <x v="3"/>
    <s v="Komárno"/>
    <s v="Nitriansky kraj"/>
    <n v="323859"/>
    <n v="0"/>
    <n v="576225"/>
  </r>
  <r>
    <x v="5"/>
    <s v="N3"/>
    <s v="EURO III"/>
    <x v="3"/>
    <s v="Košice - okolie"/>
    <s v="Košický kraj"/>
    <n v="576332"/>
    <n v="0"/>
    <n v="646353"/>
  </r>
  <r>
    <x v="5"/>
    <s v="N3"/>
    <s v="EURO III"/>
    <x v="3"/>
    <s v="Košice I"/>
    <s v="Košický kraj"/>
    <n v="59282"/>
    <n v="0"/>
    <n v="589928"/>
  </r>
  <r>
    <x v="5"/>
    <s v="N3"/>
    <s v="EURO III"/>
    <x v="3"/>
    <s v="Košice II"/>
    <s v="Košický kraj"/>
    <n v="121019"/>
    <n v="0"/>
    <n v="422273"/>
  </r>
  <r>
    <x v="5"/>
    <s v="N3"/>
    <s v="EURO III"/>
    <x v="3"/>
    <s v="Košice III"/>
    <s v="Košický kraj"/>
    <n v="18201"/>
    <n v="0"/>
    <n v="191131"/>
  </r>
  <r>
    <x v="5"/>
    <s v="N3"/>
    <s v="EURO III"/>
    <x v="3"/>
    <s v="Košice IV"/>
    <s v="Košický kraj"/>
    <n v="158717"/>
    <n v="0"/>
    <n v="532419"/>
  </r>
  <r>
    <x v="5"/>
    <s v="N3"/>
    <s v="EURO III"/>
    <x v="3"/>
    <s v="Krupina"/>
    <s v="Banskobystrický kraj"/>
    <n v="525684"/>
    <n v="0"/>
    <n v="682863"/>
  </r>
  <r>
    <x v="5"/>
    <s v="N3"/>
    <s v="EURO III"/>
    <x v="3"/>
    <s v="Kysucké Nové Mesto"/>
    <s v="Žilinský kraj"/>
    <n v="578488"/>
    <n v="0"/>
    <n v="428199"/>
  </r>
  <r>
    <x v="5"/>
    <s v="N3"/>
    <s v="EURO III"/>
    <x v="3"/>
    <s v="Levice"/>
    <s v="Nitriansky kraj"/>
    <n v="685637"/>
    <n v="0"/>
    <n v="1021740"/>
  </r>
  <r>
    <x v="5"/>
    <s v="N3"/>
    <s v="EURO III"/>
    <x v="3"/>
    <s v="Levoča"/>
    <s v="Prešovský kraj"/>
    <n v="371444"/>
    <n v="0"/>
    <n v="373175"/>
  </r>
  <r>
    <x v="5"/>
    <s v="N3"/>
    <s v="EURO III"/>
    <x v="3"/>
    <s v="Liptovský Mikuláš"/>
    <s v="Žilinský kraj"/>
    <n v="55577"/>
    <n v="0"/>
    <n v="70331"/>
  </r>
  <r>
    <x v="5"/>
    <s v="N3"/>
    <s v="EURO III"/>
    <x v="3"/>
    <s v="Lučenec"/>
    <s v="Banskobystrický kraj"/>
    <n v="497896"/>
    <n v="0"/>
    <n v="524927"/>
  </r>
  <r>
    <x v="5"/>
    <s v="N3"/>
    <s v="EURO III"/>
    <x v="3"/>
    <s v="Malacky"/>
    <s v="Bratislavský kraj"/>
    <n v="15343"/>
    <n v="0"/>
    <n v="37614"/>
  </r>
  <r>
    <x v="5"/>
    <s v="N3"/>
    <s v="EURO III"/>
    <x v="3"/>
    <s v="Martin"/>
    <s v="Žilinský kraj"/>
    <n v="421802"/>
    <n v="0"/>
    <n v="1874518"/>
  </r>
  <r>
    <x v="5"/>
    <s v="N3"/>
    <s v="EURO III"/>
    <x v="3"/>
    <s v="Michalovce"/>
    <s v="Košický kraj"/>
    <n v="549538"/>
    <n v="0"/>
    <n v="907761"/>
  </r>
  <r>
    <x v="5"/>
    <s v="N3"/>
    <s v="EURO III"/>
    <x v="3"/>
    <s v="Námestovo"/>
    <s v="Žilinský kraj"/>
    <n v="99379"/>
    <n v="0"/>
    <n v="156589"/>
  </r>
  <r>
    <x v="5"/>
    <s v="N3"/>
    <s v="EURO III"/>
    <x v="3"/>
    <s v="Nitra"/>
    <s v="Nitriansky kraj"/>
    <n v="558525"/>
    <n v="0"/>
    <n v="1020983"/>
  </r>
  <r>
    <x v="5"/>
    <s v="N3"/>
    <s v="EURO III"/>
    <x v="3"/>
    <s v="Nové Mesto nad Váhom"/>
    <s v="Trenčiansky kraj"/>
    <n v="86169"/>
    <n v="0"/>
    <n v="152854"/>
  </r>
  <r>
    <x v="5"/>
    <s v="N3"/>
    <s v="EURO III"/>
    <x v="3"/>
    <s v="Nové Zámky"/>
    <s v="Nitriansky kraj"/>
    <n v="233843"/>
    <n v="0"/>
    <n v="632690"/>
  </r>
  <r>
    <x v="5"/>
    <s v="N3"/>
    <s v="EURO III"/>
    <x v="3"/>
    <s v="Partizánske"/>
    <s v="Trenčiansky kraj"/>
    <n v="121691"/>
    <n v="0"/>
    <n v="261712"/>
  </r>
  <r>
    <x v="5"/>
    <s v="N3"/>
    <s v="EURO III"/>
    <x v="3"/>
    <s v="Piešťany"/>
    <s v="Trnavský kraj"/>
    <n v="21247"/>
    <n v="0"/>
    <n v="40902"/>
  </r>
  <r>
    <x v="5"/>
    <s v="N3"/>
    <s v="EURO III"/>
    <x v="3"/>
    <s v="Poprad"/>
    <s v="Prešovský kraj"/>
    <n v="126588"/>
    <n v="0"/>
    <n v="231109"/>
  </r>
  <r>
    <x v="5"/>
    <s v="N3"/>
    <s v="EURO III"/>
    <x v="3"/>
    <s v="Považská Bystrica"/>
    <s v="Trenčiansky kraj"/>
    <n v="28790"/>
    <n v="0"/>
    <n v="81639"/>
  </r>
  <r>
    <x v="5"/>
    <s v="N3"/>
    <s v="EURO III"/>
    <x v="3"/>
    <s v="Prešov"/>
    <s v="Prešovský kraj"/>
    <n v="1241274"/>
    <n v="0"/>
    <n v="3076576"/>
  </r>
  <r>
    <x v="5"/>
    <s v="N3"/>
    <s v="EURO III"/>
    <x v="3"/>
    <s v="Prievidza"/>
    <s v="Trenčiansky kraj"/>
    <n v="800265"/>
    <n v="0"/>
    <n v="1402101"/>
  </r>
  <r>
    <x v="5"/>
    <s v="N3"/>
    <s v="EURO III"/>
    <x v="3"/>
    <s v="Púchov"/>
    <s v="Trenčiansky kraj"/>
    <n v="228495"/>
    <n v="0"/>
    <n v="436339"/>
  </r>
  <r>
    <x v="5"/>
    <s v="N3"/>
    <s v="EURO III"/>
    <x v="3"/>
    <s v="Revúca"/>
    <s v="Banskobystrický kraj"/>
    <n v="13173"/>
    <n v="0"/>
    <n v="22663"/>
  </r>
  <r>
    <x v="5"/>
    <s v="N3"/>
    <s v="EURO III"/>
    <x v="3"/>
    <s v="Rimavská Sobota"/>
    <s v="Banskobystrický kraj"/>
    <n v="442897"/>
    <n v="0"/>
    <n v="594568"/>
  </r>
  <r>
    <x v="5"/>
    <s v="N3"/>
    <s v="EURO III"/>
    <x v="3"/>
    <s v="Rožňava"/>
    <s v="Košický kraj"/>
    <n v="370314"/>
    <n v="0"/>
    <n v="364994"/>
  </r>
  <r>
    <x v="5"/>
    <s v="N3"/>
    <s v="EURO III"/>
    <x v="3"/>
    <s v="Ružomberok"/>
    <s v="Žilinský kraj"/>
    <n v="489047"/>
    <n v="0"/>
    <n v="1576260"/>
  </r>
  <r>
    <x v="5"/>
    <s v="N3"/>
    <s v="EURO III"/>
    <x v="3"/>
    <s v="Sabinov"/>
    <s v="Prešovský kraj"/>
    <n v="107725"/>
    <n v="0"/>
    <n v="227841"/>
  </r>
  <r>
    <x v="5"/>
    <s v="N3"/>
    <s v="EURO III"/>
    <x v="3"/>
    <s v="Senec"/>
    <s v="Bratislavský kraj"/>
    <n v="148425"/>
    <n v="0"/>
    <n v="371514"/>
  </r>
  <r>
    <x v="5"/>
    <s v="N3"/>
    <s v="EURO III"/>
    <x v="3"/>
    <s v="Senica"/>
    <s v="Trnavský kraj"/>
    <n v="134371"/>
    <n v="0"/>
    <n v="330637"/>
  </r>
  <r>
    <x v="5"/>
    <s v="N3"/>
    <s v="EURO III"/>
    <x v="3"/>
    <s v="Skalica"/>
    <s v="Trnavský kraj"/>
    <n v="134610"/>
    <n v="0"/>
    <n v="217511"/>
  </r>
  <r>
    <x v="5"/>
    <s v="N3"/>
    <s v="EURO III"/>
    <x v="3"/>
    <s v="Snina"/>
    <s v="Prešovský kraj"/>
    <n v="32166"/>
    <n v="0"/>
    <n v="86486"/>
  </r>
  <r>
    <x v="5"/>
    <s v="N3"/>
    <s v="EURO III"/>
    <x v="3"/>
    <s v="Sobrance"/>
    <s v="Košický kraj"/>
    <n v="135260"/>
    <n v="0"/>
    <n v="158783"/>
  </r>
  <r>
    <x v="5"/>
    <s v="N3"/>
    <s v="EURO III"/>
    <x v="3"/>
    <s v="Stará Ľubovňa"/>
    <s v="Prešovský kraj"/>
    <n v="112968"/>
    <n v="0"/>
    <n v="173386"/>
  </r>
  <r>
    <x v="5"/>
    <s v="N3"/>
    <s v="EURO III"/>
    <x v="3"/>
    <s v="Stropkov"/>
    <s v="Prešovský kraj"/>
    <n v="664042"/>
    <n v="0"/>
    <n v="815354"/>
  </r>
  <r>
    <x v="5"/>
    <s v="N3"/>
    <s v="EURO III"/>
    <x v="3"/>
    <s v="Svidník"/>
    <s v="Prešovský kraj"/>
    <n v="1295928"/>
    <n v="0"/>
    <n v="1385647"/>
  </r>
  <r>
    <x v="5"/>
    <s v="N3"/>
    <s v="EURO III"/>
    <x v="3"/>
    <s v="Šaľa"/>
    <s v="Nitriansky kraj"/>
    <n v="107116"/>
    <n v="0"/>
    <n v="299608"/>
  </r>
  <r>
    <x v="5"/>
    <s v="N3"/>
    <s v="EURO III"/>
    <x v="3"/>
    <s v="Topoľčany"/>
    <s v="Nitriansky kraj"/>
    <n v="188589"/>
    <n v="0"/>
    <n v="1022867"/>
  </r>
  <r>
    <x v="5"/>
    <s v="N3"/>
    <s v="EURO III"/>
    <x v="3"/>
    <s v="Trebišov"/>
    <s v="Košický kraj"/>
    <n v="758882"/>
    <n v="0"/>
    <n v="1136730"/>
  </r>
  <r>
    <x v="5"/>
    <s v="N3"/>
    <s v="EURO III"/>
    <x v="3"/>
    <s v="Trenčín"/>
    <s v="Trenčiansky kraj"/>
    <n v="367234"/>
    <n v="0"/>
    <n v="624537"/>
  </r>
  <r>
    <x v="5"/>
    <s v="N3"/>
    <s v="EURO III"/>
    <x v="3"/>
    <s v="Trnava"/>
    <s v="Trnavský kraj"/>
    <n v="423643"/>
    <n v="0"/>
    <n v="912561"/>
  </r>
  <r>
    <x v="5"/>
    <s v="N3"/>
    <s v="EURO III"/>
    <x v="3"/>
    <s v="Turčianske Teplice"/>
    <s v="Žilinský kraj"/>
    <n v="142535"/>
    <n v="0"/>
    <n v="153751"/>
  </r>
  <r>
    <x v="5"/>
    <s v="N3"/>
    <s v="EURO III"/>
    <x v="3"/>
    <s v="Tvrdošín"/>
    <s v="Žilinský kraj"/>
    <n v="150400"/>
    <n v="0"/>
    <n v="371057"/>
  </r>
  <r>
    <x v="5"/>
    <s v="N3"/>
    <s v="EURO III"/>
    <x v="3"/>
    <s v="Veľký Krtíš"/>
    <s v="Banskobystrický kraj"/>
    <n v="53201"/>
    <n v="0"/>
    <n v="50390"/>
  </r>
  <r>
    <x v="5"/>
    <s v="N3"/>
    <s v="EURO III"/>
    <x v="3"/>
    <s v="Vranov nad Topľou"/>
    <s v="Prešovský kraj"/>
    <n v="1393356"/>
    <n v="0"/>
    <n v="1978644"/>
  </r>
  <r>
    <x v="5"/>
    <s v="N3"/>
    <s v="EURO III"/>
    <x v="3"/>
    <s v="Zlaté Moravce"/>
    <s v="Nitriansky kraj"/>
    <n v="13859"/>
    <n v="0"/>
    <n v="6611"/>
  </r>
  <r>
    <x v="5"/>
    <s v="N3"/>
    <s v="EURO III"/>
    <x v="3"/>
    <s v="Zvolen"/>
    <s v="Banskobystrický kraj"/>
    <n v="468612"/>
    <n v="0"/>
    <n v="896579"/>
  </r>
  <r>
    <x v="5"/>
    <s v="N3"/>
    <s v="EURO III"/>
    <x v="3"/>
    <s v="Žarnovica"/>
    <s v="Banskobystrický kraj"/>
    <n v="48923"/>
    <n v="0"/>
    <n v="67247"/>
  </r>
  <r>
    <x v="5"/>
    <s v="N3"/>
    <s v="EURO III"/>
    <x v="3"/>
    <s v="Žiar nad Hronom"/>
    <s v="Banskobystrický kraj"/>
    <n v="245125"/>
    <n v="0"/>
    <n v="496634"/>
  </r>
  <r>
    <x v="5"/>
    <s v="N3"/>
    <s v="EURO III"/>
    <x v="3"/>
    <s v="Žilina"/>
    <s v="Žilinský kraj"/>
    <n v="663841"/>
    <n v="0"/>
    <n v="2538594"/>
  </r>
  <r>
    <x v="5"/>
    <s v="N3"/>
    <s v="EURO III"/>
    <x v="5"/>
    <s v="Bánovce nad Bebravou"/>
    <s v="Trenčiansky kraj"/>
    <n v="749176"/>
    <n v="172803"/>
    <n v="1079756"/>
  </r>
  <r>
    <x v="5"/>
    <s v="N3"/>
    <s v="EURO III"/>
    <x v="5"/>
    <s v="Banská Bystrica"/>
    <s v="Banskobystrický kraj"/>
    <n v="994559"/>
    <n v="252100"/>
    <n v="1580957"/>
  </r>
  <r>
    <x v="5"/>
    <s v="N3"/>
    <s v="EURO III"/>
    <x v="5"/>
    <s v="Bratislava II"/>
    <s v="Bratislavský kraj"/>
    <n v="87447"/>
    <n v="17908"/>
    <n v="110970"/>
  </r>
  <r>
    <x v="5"/>
    <s v="N3"/>
    <s v="EURO III"/>
    <x v="5"/>
    <s v="Brezno"/>
    <s v="Banskobystrický kraj"/>
    <n v="350727"/>
    <n v="72447"/>
    <n v="455574"/>
  </r>
  <r>
    <x v="5"/>
    <s v="N3"/>
    <s v="EURO III"/>
    <x v="5"/>
    <s v="Bytča"/>
    <s v="Žilinský kraj"/>
    <n v="375563"/>
    <n v="86119"/>
    <n v="534004"/>
  </r>
  <r>
    <x v="5"/>
    <s v="N3"/>
    <s v="EURO III"/>
    <x v="5"/>
    <s v="Čadca"/>
    <s v="Žilinský kraj"/>
    <n v="2313230"/>
    <n v="667244"/>
    <n v="4115572"/>
  </r>
  <r>
    <x v="5"/>
    <s v="N3"/>
    <s v="EURO III"/>
    <x v="5"/>
    <s v="Detva"/>
    <s v="Banskobystrický kraj"/>
    <n v="1221983"/>
    <n v="266324"/>
    <n v="1658323"/>
  </r>
  <r>
    <x v="5"/>
    <s v="N3"/>
    <s v="EURO III"/>
    <x v="5"/>
    <s v="Dolný Kubín"/>
    <s v="Žilinský kraj"/>
    <n v="2236422"/>
    <n v="409118"/>
    <n v="2549978"/>
  </r>
  <r>
    <x v="5"/>
    <s v="N3"/>
    <s v="EURO III"/>
    <x v="5"/>
    <s v="Dunajská Streda"/>
    <s v="Trnavský kraj"/>
    <n v="1987635"/>
    <n v="617085"/>
    <n v="3818286"/>
  </r>
  <r>
    <x v="5"/>
    <s v="N3"/>
    <s v="EURO III"/>
    <x v="5"/>
    <s v="Galanta"/>
    <s v="Trnavský kraj"/>
    <n v="1343201"/>
    <n v="352574"/>
    <n v="2204237"/>
  </r>
  <r>
    <x v="5"/>
    <s v="N3"/>
    <s v="EURO III"/>
    <x v="5"/>
    <s v="Komárno"/>
    <s v="Nitriansky kraj"/>
    <n v="1157989"/>
    <n v="249095"/>
    <n v="1550270"/>
  </r>
  <r>
    <x v="5"/>
    <s v="N3"/>
    <s v="EURO III"/>
    <x v="5"/>
    <s v="Košice - okolie"/>
    <s v="Košický kraj"/>
    <n v="2537006"/>
    <n v="572106"/>
    <n v="3585715"/>
  </r>
  <r>
    <x v="5"/>
    <s v="N3"/>
    <s v="EURO III"/>
    <x v="5"/>
    <s v="Košice II"/>
    <s v="Košický kraj"/>
    <n v="58564"/>
    <n v="19281"/>
    <n v="120935"/>
  </r>
  <r>
    <x v="5"/>
    <s v="N3"/>
    <s v="EURO III"/>
    <x v="5"/>
    <s v="Košice III"/>
    <s v="Košický kraj"/>
    <n v="119842"/>
    <n v="24872"/>
    <n v="154918"/>
  </r>
  <r>
    <x v="5"/>
    <s v="N3"/>
    <s v="EURO III"/>
    <x v="5"/>
    <s v="Košice IV"/>
    <s v="Košický kraj"/>
    <n v="228227"/>
    <n v="37244"/>
    <n v="229041"/>
  </r>
  <r>
    <x v="5"/>
    <s v="N3"/>
    <s v="EURO III"/>
    <x v="5"/>
    <s v="Krupina"/>
    <s v="Banskobystrický kraj"/>
    <n v="1016674"/>
    <n v="270980"/>
    <n v="1680599"/>
  </r>
  <r>
    <x v="5"/>
    <s v="N3"/>
    <s v="EURO III"/>
    <x v="5"/>
    <s v="Kysucké Nové Mesto"/>
    <s v="Žilinský kraj"/>
    <n v="2563128"/>
    <n v="449550"/>
    <n v="2775314"/>
  </r>
  <r>
    <x v="5"/>
    <s v="N3"/>
    <s v="EURO III"/>
    <x v="5"/>
    <s v="Levice"/>
    <s v="Nitriansky kraj"/>
    <n v="1877889"/>
    <n v="520837"/>
    <n v="3248224"/>
  </r>
  <r>
    <x v="5"/>
    <s v="N3"/>
    <s v="EURO III"/>
    <x v="5"/>
    <s v="Levoča"/>
    <s v="Prešovský kraj"/>
    <n v="754439"/>
    <n v="229815"/>
    <n v="1441857"/>
  </r>
  <r>
    <x v="5"/>
    <s v="N3"/>
    <s v="EURO III"/>
    <x v="5"/>
    <s v="Liptovský Mikuláš"/>
    <s v="Žilinský kraj"/>
    <n v="199822"/>
    <n v="44660"/>
    <n v="280300"/>
  </r>
  <r>
    <x v="5"/>
    <s v="N3"/>
    <s v="EURO III"/>
    <x v="5"/>
    <s v="Lučenec"/>
    <s v="Banskobystrický kraj"/>
    <n v="2128829"/>
    <n v="509236"/>
    <n v="3188577"/>
  </r>
  <r>
    <x v="5"/>
    <s v="N3"/>
    <s v="EURO III"/>
    <x v="5"/>
    <s v="Martin"/>
    <s v="Žilinský kraj"/>
    <n v="3546207"/>
    <n v="501121"/>
    <n v="3113458"/>
  </r>
  <r>
    <x v="5"/>
    <s v="N3"/>
    <s v="EURO III"/>
    <x v="5"/>
    <s v="Michalovce"/>
    <s v="Košický kraj"/>
    <n v="598373"/>
    <n v="92379"/>
    <n v="572716"/>
  </r>
  <r>
    <x v="5"/>
    <s v="N3"/>
    <s v="EURO III"/>
    <x v="5"/>
    <s v="Nitra"/>
    <s v="Nitriansky kraj"/>
    <n v="938060"/>
    <n v="261556"/>
    <n v="1640669"/>
  </r>
  <r>
    <x v="5"/>
    <s v="N3"/>
    <s v="EURO III"/>
    <x v="5"/>
    <s v="Nové Zámky"/>
    <s v="Nitriansky kraj"/>
    <n v="896923"/>
    <n v="298424"/>
    <n v="1868760"/>
  </r>
  <r>
    <x v="5"/>
    <s v="N3"/>
    <s v="EURO III"/>
    <x v="5"/>
    <s v="Partizánske"/>
    <s v="Trenčiansky kraj"/>
    <n v="284101"/>
    <n v="75804"/>
    <n v="476090"/>
  </r>
  <r>
    <x v="5"/>
    <s v="N3"/>
    <s v="EURO III"/>
    <x v="5"/>
    <s v="Prešov"/>
    <s v="Prešovský kraj"/>
    <n v="1379344"/>
    <n v="307258"/>
    <n v="1904719"/>
  </r>
  <r>
    <x v="5"/>
    <s v="N3"/>
    <s v="EURO III"/>
    <x v="5"/>
    <s v="Prievidza"/>
    <s v="Trenčiansky kraj"/>
    <n v="1733701"/>
    <n v="407627"/>
    <n v="2559867"/>
  </r>
  <r>
    <x v="5"/>
    <s v="N3"/>
    <s v="EURO III"/>
    <x v="5"/>
    <s v="Púchov"/>
    <s v="Trenčiansky kraj"/>
    <n v="327104"/>
    <n v="59920"/>
    <n v="370501"/>
  </r>
  <r>
    <x v="5"/>
    <s v="N3"/>
    <s v="EURO III"/>
    <x v="5"/>
    <s v="Revúca"/>
    <s v="Banskobystrický kraj"/>
    <n v="59631"/>
    <n v="9626"/>
    <n v="60525"/>
  </r>
  <r>
    <x v="5"/>
    <s v="N3"/>
    <s v="EURO III"/>
    <x v="5"/>
    <s v="Rimavská Sobota"/>
    <s v="Banskobystrický kraj"/>
    <n v="942401"/>
    <n v="230233"/>
    <n v="1444241"/>
  </r>
  <r>
    <x v="5"/>
    <s v="N3"/>
    <s v="EURO III"/>
    <x v="5"/>
    <s v="Rožňava"/>
    <s v="Košický kraj"/>
    <n v="1978466"/>
    <n v="449795"/>
    <n v="2831526"/>
  </r>
  <r>
    <x v="5"/>
    <s v="N3"/>
    <s v="EURO III"/>
    <x v="5"/>
    <s v="Ružomberok"/>
    <s v="Žilinský kraj"/>
    <n v="2684734"/>
    <n v="573931"/>
    <n v="3595584"/>
  </r>
  <r>
    <x v="5"/>
    <s v="N3"/>
    <s v="EURO III"/>
    <x v="5"/>
    <s v="Senec"/>
    <s v="Bratislavský kraj"/>
    <n v="340799"/>
    <n v="93587"/>
    <n v="581115"/>
  </r>
  <r>
    <x v="5"/>
    <s v="N3"/>
    <s v="EURO III"/>
    <x v="5"/>
    <s v="Senica"/>
    <s v="Trnavský kraj"/>
    <n v="737988"/>
    <n v="237587"/>
    <n v="1476564"/>
  </r>
  <r>
    <x v="5"/>
    <s v="N3"/>
    <s v="EURO III"/>
    <x v="5"/>
    <s v="Skalica"/>
    <s v="Trnavský kraj"/>
    <n v="745352"/>
    <n v="179604"/>
    <n v="1112762"/>
  </r>
  <r>
    <x v="5"/>
    <s v="N3"/>
    <s v="EURO III"/>
    <x v="5"/>
    <s v="Sobrance"/>
    <s v="Košický kraj"/>
    <n v="259406"/>
    <n v="70179"/>
    <n v="430597"/>
  </r>
  <r>
    <x v="5"/>
    <s v="N3"/>
    <s v="EURO III"/>
    <x v="5"/>
    <s v="Spišská Nová Ves"/>
    <s v="Košický kraj"/>
    <n v="37580"/>
    <n v="20101"/>
    <n v="125968"/>
  </r>
  <r>
    <x v="5"/>
    <s v="N3"/>
    <s v="EURO III"/>
    <x v="5"/>
    <s v="Stropkov"/>
    <s v="Prešovský kraj"/>
    <n v="1143334"/>
    <n v="217973"/>
    <n v="1335233"/>
  </r>
  <r>
    <x v="5"/>
    <s v="N3"/>
    <s v="EURO III"/>
    <x v="5"/>
    <s v="Svidník"/>
    <s v="Prešovský kraj"/>
    <n v="3406551"/>
    <n v="553142"/>
    <n v="3383888"/>
  </r>
  <r>
    <x v="5"/>
    <s v="N3"/>
    <s v="EURO III"/>
    <x v="5"/>
    <s v="Šaľa"/>
    <s v="Nitriansky kraj"/>
    <n v="672686"/>
    <n v="109770"/>
    <n v="687583"/>
  </r>
  <r>
    <x v="5"/>
    <s v="N3"/>
    <s v="EURO III"/>
    <x v="5"/>
    <s v="Topoľčany"/>
    <s v="Nitriansky kraj"/>
    <n v="308876"/>
    <n v="79241"/>
    <n v="497641"/>
  </r>
  <r>
    <x v="5"/>
    <s v="N3"/>
    <s v="EURO III"/>
    <x v="5"/>
    <s v="Trebišov"/>
    <s v="Košický kraj"/>
    <n v="2012372"/>
    <n v="475122"/>
    <n v="2924202"/>
  </r>
  <r>
    <x v="5"/>
    <s v="N3"/>
    <s v="EURO III"/>
    <x v="5"/>
    <s v="Trenčín"/>
    <s v="Trenčiansky kraj"/>
    <n v="1417140"/>
    <n v="418193"/>
    <n v="2611086"/>
  </r>
  <r>
    <x v="5"/>
    <s v="N3"/>
    <s v="EURO III"/>
    <x v="5"/>
    <s v="Trnava"/>
    <s v="Trnavský kraj"/>
    <n v="1301906"/>
    <n v="321444"/>
    <n v="2005933"/>
  </r>
  <r>
    <x v="5"/>
    <s v="N3"/>
    <s v="EURO III"/>
    <x v="5"/>
    <s v="Turčianske Teplice"/>
    <s v="Žilinský kraj"/>
    <n v="731942"/>
    <n v="201471"/>
    <n v="1247471"/>
  </r>
  <r>
    <x v="5"/>
    <s v="N3"/>
    <s v="EURO III"/>
    <x v="5"/>
    <s v="Tvrdošín"/>
    <s v="Žilinský kraj"/>
    <n v="289617"/>
    <n v="64004"/>
    <n v="394532"/>
  </r>
  <r>
    <x v="5"/>
    <s v="N3"/>
    <s v="EURO III"/>
    <x v="5"/>
    <s v="Vranov nad Topľou"/>
    <s v="Prešovský kraj"/>
    <n v="2601575"/>
    <n v="714152"/>
    <n v="4401497"/>
  </r>
  <r>
    <x v="5"/>
    <s v="N3"/>
    <s v="EURO III"/>
    <x v="5"/>
    <s v="Zvolen"/>
    <s v="Banskobystrický kraj"/>
    <n v="1829418"/>
    <n v="393287"/>
    <n v="2453612"/>
  </r>
  <r>
    <x v="5"/>
    <s v="N3"/>
    <s v="EURO III"/>
    <x v="5"/>
    <s v="Žarnovica"/>
    <s v="Banskobystrický kraj"/>
    <n v="58826"/>
    <n v="11196"/>
    <n v="70258"/>
  </r>
  <r>
    <x v="5"/>
    <s v="N3"/>
    <s v="EURO III"/>
    <x v="5"/>
    <s v="Žiar nad Hronom"/>
    <s v="Banskobystrický kraj"/>
    <n v="805391"/>
    <n v="207660"/>
    <n v="1290773"/>
  </r>
  <r>
    <x v="5"/>
    <s v="N3"/>
    <s v="EURO III"/>
    <x v="5"/>
    <s v="Žilina"/>
    <s v="Žilinský kraj"/>
    <n v="4412685"/>
    <n v="840935"/>
    <n v="5235641"/>
  </r>
  <r>
    <x v="5"/>
    <s v="N3"/>
    <s v="EURO III"/>
    <x v="6"/>
    <s v="Banská Bystrica"/>
    <s v="Banskobystrický kraj"/>
    <n v="45047"/>
    <n v="0"/>
    <n v="141851"/>
  </r>
  <r>
    <x v="5"/>
    <s v="N3"/>
    <s v="EURO III"/>
    <x v="6"/>
    <s v="Banská Štiavnica"/>
    <s v="Banskobystrický kraj"/>
    <n v="31854"/>
    <n v="0"/>
    <n v="87310"/>
  </r>
  <r>
    <x v="5"/>
    <s v="N3"/>
    <s v="EURO III"/>
    <x v="6"/>
    <s v="Bardejov"/>
    <s v="Prešovský kraj"/>
    <n v="139221"/>
    <n v="0"/>
    <n v="170048"/>
  </r>
  <r>
    <x v="5"/>
    <s v="N3"/>
    <s v="EURO III"/>
    <x v="6"/>
    <s v="Brezno"/>
    <s v="Banskobystrický kraj"/>
    <n v="467114"/>
    <n v="0"/>
    <n v="766006"/>
  </r>
  <r>
    <x v="5"/>
    <s v="N3"/>
    <s v="EURO III"/>
    <x v="6"/>
    <s v="Humenné"/>
    <s v="Prešovský kraj"/>
    <n v="128457"/>
    <n v="0"/>
    <n v="257751"/>
  </r>
  <r>
    <x v="5"/>
    <s v="N3"/>
    <s v="EURO III"/>
    <x v="6"/>
    <s v="Ilava"/>
    <s v="Trenčiansky kraj"/>
    <n v="46745"/>
    <n v="0"/>
    <n v="71052"/>
  </r>
  <r>
    <x v="5"/>
    <s v="N3"/>
    <s v="EURO III"/>
    <x v="6"/>
    <s v="Kežmarok"/>
    <s v="Prešovský kraj"/>
    <n v="296400"/>
    <n v="0"/>
    <n v="460612"/>
  </r>
  <r>
    <x v="5"/>
    <s v="N3"/>
    <s v="EURO III"/>
    <x v="6"/>
    <s v="Komárno"/>
    <s v="Nitriansky kraj"/>
    <n v="88684"/>
    <n v="0"/>
    <n v="156018"/>
  </r>
  <r>
    <x v="5"/>
    <s v="N3"/>
    <s v="EURO III"/>
    <x v="6"/>
    <s v="Krupina"/>
    <s v="Banskobystrický kraj"/>
    <n v="10129"/>
    <n v="0"/>
    <n v="31642"/>
  </r>
  <r>
    <x v="5"/>
    <s v="N3"/>
    <s v="EURO III"/>
    <x v="6"/>
    <s v="Levice"/>
    <s v="Nitriansky kraj"/>
    <n v="27749"/>
    <n v="0"/>
    <n v="63662"/>
  </r>
  <r>
    <x v="5"/>
    <s v="N3"/>
    <s v="EURO III"/>
    <x v="6"/>
    <s v="Lučenec"/>
    <s v="Banskobystrický kraj"/>
    <n v="512886"/>
    <n v="0"/>
    <n v="558001"/>
  </r>
  <r>
    <x v="5"/>
    <s v="N3"/>
    <s v="EURO III"/>
    <x v="6"/>
    <s v="Michalovce"/>
    <s v="Košický kraj"/>
    <n v="452741"/>
    <n v="0"/>
    <n v="911896"/>
  </r>
  <r>
    <x v="5"/>
    <s v="N3"/>
    <s v="EURO III"/>
    <x v="6"/>
    <s v="Námestovo"/>
    <s v="Žilinský kraj"/>
    <n v="301564"/>
    <n v="0"/>
    <n v="531338"/>
  </r>
  <r>
    <x v="5"/>
    <s v="N3"/>
    <s v="EURO III"/>
    <x v="6"/>
    <s v="Nové Mesto nad Váhom"/>
    <s v="Trenčiansky kraj"/>
    <n v="45760"/>
    <n v="0"/>
    <n v="33693"/>
  </r>
  <r>
    <x v="5"/>
    <s v="N3"/>
    <s v="EURO III"/>
    <x v="6"/>
    <s v="Nové Zámky"/>
    <s v="Nitriansky kraj"/>
    <n v="39341"/>
    <n v="0"/>
    <n v="77412"/>
  </r>
  <r>
    <x v="5"/>
    <s v="N3"/>
    <s v="EURO III"/>
    <x v="6"/>
    <s v="Poprad"/>
    <s v="Prešovský kraj"/>
    <n v="123677"/>
    <n v="0"/>
    <n v="347592"/>
  </r>
  <r>
    <x v="5"/>
    <s v="N3"/>
    <s v="EURO III"/>
    <x v="6"/>
    <s v="Prešov"/>
    <s v="Prešovský kraj"/>
    <n v="161039"/>
    <n v="0"/>
    <n v="265927"/>
  </r>
  <r>
    <x v="5"/>
    <s v="N3"/>
    <s v="EURO III"/>
    <x v="6"/>
    <s v="Prievidza"/>
    <s v="Trenčiansky kraj"/>
    <n v="279449"/>
    <n v="0"/>
    <n v="374854"/>
  </r>
  <r>
    <x v="5"/>
    <s v="N3"/>
    <s v="EURO III"/>
    <x v="6"/>
    <s v="Revúca"/>
    <s v="Banskobystrický kraj"/>
    <n v="8153"/>
    <n v="0"/>
    <n v="2095"/>
  </r>
  <r>
    <x v="5"/>
    <s v="N3"/>
    <s v="EURO III"/>
    <x v="6"/>
    <s v="Rimavská Sobota"/>
    <s v="Banskobystrický kraj"/>
    <n v="430239"/>
    <n v="0"/>
    <n v="516152"/>
  </r>
  <r>
    <x v="5"/>
    <s v="N3"/>
    <s v="EURO III"/>
    <x v="6"/>
    <s v="Rožňava"/>
    <s v="Košický kraj"/>
    <n v="242368"/>
    <n v="0"/>
    <n v="414606"/>
  </r>
  <r>
    <x v="5"/>
    <s v="N3"/>
    <s v="EURO III"/>
    <x v="6"/>
    <s v="Sabinov"/>
    <s v="Prešovský kraj"/>
    <n v="156956"/>
    <n v="0"/>
    <n v="233700"/>
  </r>
  <r>
    <x v="5"/>
    <s v="N3"/>
    <s v="EURO III"/>
    <x v="6"/>
    <s v="Snina"/>
    <s v="Prešovský kraj"/>
    <n v="44232"/>
    <n v="0"/>
    <n v="62337"/>
  </r>
  <r>
    <x v="5"/>
    <s v="N3"/>
    <s v="EURO III"/>
    <x v="6"/>
    <s v="Stará Ľubovňa"/>
    <s v="Prešovský kraj"/>
    <n v="322744"/>
    <n v="0"/>
    <n v="635496"/>
  </r>
  <r>
    <x v="5"/>
    <s v="N3"/>
    <s v="EURO III"/>
    <x v="6"/>
    <s v="Svidník"/>
    <s v="Prešovský kraj"/>
    <n v="51168"/>
    <n v="0"/>
    <n v="50972"/>
  </r>
  <r>
    <x v="5"/>
    <s v="N3"/>
    <s v="EURO III"/>
    <x v="6"/>
    <s v="Trenčín"/>
    <s v="Trenčiansky kraj"/>
    <n v="110585"/>
    <n v="0"/>
    <n v="105234"/>
  </r>
  <r>
    <x v="5"/>
    <s v="N3"/>
    <s v="EURO III"/>
    <x v="6"/>
    <s v="Turčianske Teplice"/>
    <s v="Žilinský kraj"/>
    <n v="20222"/>
    <n v="0"/>
    <n v="113730"/>
  </r>
  <r>
    <x v="5"/>
    <s v="N3"/>
    <s v="EURO III"/>
    <x v="6"/>
    <s v="Veľký Krtíš"/>
    <s v="Banskobystrický kraj"/>
    <n v="184877"/>
    <n v="0"/>
    <n v="425950"/>
  </r>
  <r>
    <x v="5"/>
    <s v="N3"/>
    <s v="EURO III"/>
    <x v="6"/>
    <s v="Vranov nad Topľou"/>
    <s v="Prešovský kraj"/>
    <n v="114146"/>
    <n v="0"/>
    <n v="146693"/>
  </r>
  <r>
    <x v="5"/>
    <s v="N3"/>
    <s v="EURO III"/>
    <x v="6"/>
    <s v="Zvolen"/>
    <s v="Banskobystrický kraj"/>
    <n v="5283"/>
    <n v="0"/>
    <n v="7861"/>
  </r>
  <r>
    <x v="5"/>
    <s v="N3"/>
    <s v="EURO III"/>
    <x v="6"/>
    <s v="Žilina"/>
    <s v="Žilinský kraj"/>
    <n v="406239"/>
    <n v="0"/>
    <n v="499497"/>
  </r>
  <r>
    <x v="5"/>
    <s v="N3"/>
    <s v="EURO III"/>
    <x v="7"/>
    <s v="Banská Bystrica"/>
    <s v="Banskobystrický kraj"/>
    <n v="94289"/>
    <n v="20738"/>
    <n v="100916"/>
  </r>
  <r>
    <x v="5"/>
    <s v="N3"/>
    <s v="EURO III"/>
    <x v="7"/>
    <s v="Bratislava IV"/>
    <s v="Bratislavský kraj"/>
    <n v="20578"/>
    <n v="2824"/>
    <n v="13391"/>
  </r>
  <r>
    <x v="5"/>
    <s v="N3"/>
    <s v="EURO III"/>
    <x v="7"/>
    <s v="Bytča"/>
    <s v="Žilinský kraj"/>
    <n v="279774"/>
    <n v="51611"/>
    <n v="247901"/>
  </r>
  <r>
    <x v="5"/>
    <s v="N3"/>
    <s v="EURO III"/>
    <x v="7"/>
    <s v="Detva"/>
    <s v="Banskobystrický kraj"/>
    <n v="3035"/>
    <n v="915"/>
    <n v="4500"/>
  </r>
  <r>
    <x v="5"/>
    <s v="N3"/>
    <s v="EURO III"/>
    <x v="7"/>
    <s v="Dolný Kubín"/>
    <s v="Žilinský kraj"/>
    <n v="44924"/>
    <n v="11347"/>
    <n v="54706"/>
  </r>
  <r>
    <x v="5"/>
    <s v="N3"/>
    <s v="EURO III"/>
    <x v="7"/>
    <s v="Galanta"/>
    <s v="Trnavský kraj"/>
    <n v="50540"/>
    <n v="14234"/>
    <n v="68899"/>
  </r>
  <r>
    <x v="5"/>
    <s v="N3"/>
    <s v="EURO III"/>
    <x v="7"/>
    <s v="Hlohovec"/>
    <s v="Trnavský kraj"/>
    <n v="192593"/>
    <n v="43231"/>
    <n v="211535"/>
  </r>
  <r>
    <x v="5"/>
    <s v="N3"/>
    <s v="EURO III"/>
    <x v="7"/>
    <s v="Ilava"/>
    <s v="Trenčiansky kraj"/>
    <n v="279624"/>
    <n v="35081"/>
    <n v="168201"/>
  </r>
  <r>
    <x v="5"/>
    <s v="N3"/>
    <s v="EURO III"/>
    <x v="7"/>
    <s v="Košice - okolie"/>
    <s v="Košický kraj"/>
    <n v="480783"/>
    <n v="105519"/>
    <n v="503210"/>
  </r>
  <r>
    <x v="5"/>
    <s v="N3"/>
    <s v="EURO III"/>
    <x v="7"/>
    <s v="Levoča"/>
    <s v="Prešovský kraj"/>
    <n v="109232"/>
    <n v="33068"/>
    <n v="160361"/>
  </r>
  <r>
    <x v="5"/>
    <s v="N3"/>
    <s v="EURO III"/>
    <x v="7"/>
    <s v="Liptovský Mikuláš"/>
    <s v="Žilinský kraj"/>
    <n v="232026"/>
    <n v="71328"/>
    <n v="343274"/>
  </r>
  <r>
    <x v="5"/>
    <s v="N3"/>
    <s v="EURO III"/>
    <x v="7"/>
    <s v="Malacky"/>
    <s v="Bratislavský kraj"/>
    <n v="251624"/>
    <n v="82127"/>
    <n v="393618"/>
  </r>
  <r>
    <x v="5"/>
    <s v="N3"/>
    <s v="EURO III"/>
    <x v="7"/>
    <s v="Martin"/>
    <s v="Žilinský kraj"/>
    <n v="458160"/>
    <n v="52516"/>
    <n v="256142"/>
  </r>
  <r>
    <x v="5"/>
    <s v="N3"/>
    <s v="EURO III"/>
    <x v="7"/>
    <s v="Nitra"/>
    <s v="Nitriansky kraj"/>
    <n v="253606"/>
    <n v="65873"/>
    <n v="319139"/>
  </r>
  <r>
    <x v="5"/>
    <s v="N3"/>
    <s v="EURO III"/>
    <x v="7"/>
    <s v="Nové Mesto nad Váhom"/>
    <s v="Trenčiansky kraj"/>
    <n v="154517"/>
    <n v="75575"/>
    <n v="367678"/>
  </r>
  <r>
    <x v="5"/>
    <s v="N3"/>
    <s v="EURO III"/>
    <x v="7"/>
    <s v="Piešťany"/>
    <s v="Trnavský kraj"/>
    <n v="84907"/>
    <n v="33853"/>
    <n v="165728"/>
  </r>
  <r>
    <x v="5"/>
    <s v="N3"/>
    <s v="EURO III"/>
    <x v="7"/>
    <s v="Poprad"/>
    <s v="Prešovský kraj"/>
    <n v="160272"/>
    <n v="44992"/>
    <n v="216491"/>
  </r>
  <r>
    <x v="5"/>
    <s v="N3"/>
    <s v="EURO III"/>
    <x v="7"/>
    <s v="Považská Bystrica"/>
    <s v="Trenčiansky kraj"/>
    <n v="160779"/>
    <n v="50445"/>
    <n v="243943"/>
  </r>
  <r>
    <x v="5"/>
    <s v="N3"/>
    <s v="EURO III"/>
    <x v="7"/>
    <s v="Prešov"/>
    <s v="Prešovský kraj"/>
    <n v="294492"/>
    <n v="89144"/>
    <n v="425285"/>
  </r>
  <r>
    <x v="5"/>
    <s v="N3"/>
    <s v="EURO III"/>
    <x v="7"/>
    <s v="Púchov"/>
    <s v="Trenčiansky kraj"/>
    <n v="105390"/>
    <n v="25719"/>
    <n v="123836"/>
  </r>
  <r>
    <x v="5"/>
    <s v="N3"/>
    <s v="EURO III"/>
    <x v="7"/>
    <s v="Revúca"/>
    <s v="Banskobystrický kraj"/>
    <n v="27376"/>
    <n v="4442"/>
    <n v="21393"/>
  </r>
  <r>
    <x v="5"/>
    <s v="N3"/>
    <s v="EURO III"/>
    <x v="7"/>
    <s v="Rimavská Sobota"/>
    <s v="Banskobystrický kraj"/>
    <n v="13620"/>
    <n v="2394"/>
    <n v="11568"/>
  </r>
  <r>
    <x v="5"/>
    <s v="N3"/>
    <s v="EURO III"/>
    <x v="7"/>
    <s v="Ružomberok"/>
    <s v="Žilinský kraj"/>
    <n v="30032"/>
    <n v="5687"/>
    <n v="26994"/>
  </r>
  <r>
    <x v="5"/>
    <s v="N3"/>
    <s v="EURO III"/>
    <x v="7"/>
    <s v="Senec"/>
    <s v="Bratislavský kraj"/>
    <n v="570270"/>
    <n v="118897"/>
    <n v="573929"/>
  </r>
  <r>
    <x v="5"/>
    <s v="N3"/>
    <s v="EURO III"/>
    <x v="7"/>
    <s v="Senica"/>
    <s v="Trnavský kraj"/>
    <n v="33325"/>
    <n v="9119"/>
    <n v="43706"/>
  </r>
  <r>
    <x v="5"/>
    <s v="N3"/>
    <s v="EURO III"/>
    <x v="7"/>
    <s v="Spišská Nová Ves"/>
    <s v="Košický kraj"/>
    <n v="2007"/>
    <n v="1383"/>
    <n v="6727"/>
  </r>
  <r>
    <x v="5"/>
    <s v="N3"/>
    <s v="EURO III"/>
    <x v="7"/>
    <s v="Svidník"/>
    <s v="Prešovský kraj"/>
    <n v="7317"/>
    <n v="2010"/>
    <n v="9534"/>
  </r>
  <r>
    <x v="5"/>
    <s v="N3"/>
    <s v="EURO III"/>
    <x v="7"/>
    <s v="Trenčín"/>
    <s v="Trenčiansky kraj"/>
    <n v="350010"/>
    <n v="111488"/>
    <n v="540988"/>
  </r>
  <r>
    <x v="5"/>
    <s v="N3"/>
    <s v="EURO III"/>
    <x v="7"/>
    <s v="Trnava"/>
    <s v="Trnavský kraj"/>
    <n v="883085"/>
    <n v="243008"/>
    <n v="1177378"/>
  </r>
  <r>
    <x v="5"/>
    <s v="N3"/>
    <s v="EURO III"/>
    <x v="7"/>
    <s v="Turčianske Teplice"/>
    <s v="Žilinský kraj"/>
    <n v="671"/>
    <n v="133"/>
    <n v="651"/>
  </r>
  <r>
    <x v="5"/>
    <s v="N3"/>
    <s v="EURO III"/>
    <x v="7"/>
    <s v="Tvrdošín"/>
    <s v="Žilinský kraj"/>
    <n v="19009"/>
    <n v="5113"/>
    <n v="24554"/>
  </r>
  <r>
    <x v="5"/>
    <s v="N3"/>
    <s v="EURO III"/>
    <x v="7"/>
    <s v="Zlaté Moravce"/>
    <s v="Nitriansky kraj"/>
    <n v="195761"/>
    <n v="67830"/>
    <n v="329230"/>
  </r>
  <r>
    <x v="5"/>
    <s v="N3"/>
    <s v="EURO III"/>
    <x v="7"/>
    <s v="Zvolen"/>
    <s v="Banskobystrický kraj"/>
    <n v="506632"/>
    <n v="80003"/>
    <n v="387521"/>
  </r>
  <r>
    <x v="5"/>
    <s v="N3"/>
    <s v="EURO III"/>
    <x v="7"/>
    <s v="Žarnovica"/>
    <s v="Banskobystrický kraj"/>
    <n v="11627"/>
    <n v="6406"/>
    <n v="31122"/>
  </r>
  <r>
    <x v="5"/>
    <s v="N3"/>
    <s v="EURO III"/>
    <x v="7"/>
    <s v="Žiar nad Hronom"/>
    <s v="Banskobystrický kraj"/>
    <n v="186705"/>
    <n v="52254"/>
    <n v="253842"/>
  </r>
  <r>
    <x v="5"/>
    <s v="N3"/>
    <s v="EURO III"/>
    <x v="7"/>
    <s v="Žilina"/>
    <s v="Žilinský kraj"/>
    <n v="550944"/>
    <n v="155076"/>
    <n v="742943"/>
  </r>
  <r>
    <x v="5"/>
    <s v="N3"/>
    <s v="EURO III"/>
    <x v="8"/>
    <s v="Bánovce nad Bebravou"/>
    <s v="Trenčiansky kraj"/>
    <n v="15888"/>
    <n v="0"/>
    <n v="204674"/>
  </r>
  <r>
    <x v="5"/>
    <s v="N3"/>
    <s v="EURO III"/>
    <x v="8"/>
    <s v="Banská Bystrica"/>
    <s v="Banskobystrický kraj"/>
    <n v="270"/>
    <n v="0"/>
    <n v="2862"/>
  </r>
  <r>
    <x v="5"/>
    <s v="N3"/>
    <s v="EURO III"/>
    <x v="8"/>
    <s v="Banská Štiavnica"/>
    <s v="Banskobystrický kraj"/>
    <n v="73"/>
    <n v="0"/>
    <n v="2329"/>
  </r>
  <r>
    <x v="5"/>
    <s v="N3"/>
    <s v="EURO III"/>
    <x v="8"/>
    <s v="Bardejov"/>
    <s v="Prešovský kraj"/>
    <n v="21686"/>
    <n v="0"/>
    <n v="717643"/>
  </r>
  <r>
    <x v="5"/>
    <s v="N3"/>
    <s v="EURO III"/>
    <x v="8"/>
    <s v="Bratislava I"/>
    <s v="Bratislavský kraj"/>
    <n v="3726"/>
    <n v="0"/>
    <n v="19748"/>
  </r>
  <r>
    <x v="5"/>
    <s v="N3"/>
    <s v="EURO III"/>
    <x v="8"/>
    <s v="Bratislava III"/>
    <s v="Bratislavský kraj"/>
    <n v="2901"/>
    <n v="0"/>
    <n v="15375"/>
  </r>
  <r>
    <x v="5"/>
    <s v="N3"/>
    <s v="EURO III"/>
    <x v="8"/>
    <s v="Bratislava IV"/>
    <s v="Bratislavský kraj"/>
    <n v="83"/>
    <n v="0"/>
    <n v="930"/>
  </r>
  <r>
    <x v="5"/>
    <s v="N3"/>
    <s v="EURO III"/>
    <x v="8"/>
    <s v="Brezno"/>
    <s v="Banskobystrický kraj"/>
    <n v="1051"/>
    <n v="0"/>
    <n v="38151"/>
  </r>
  <r>
    <x v="5"/>
    <s v="N3"/>
    <s v="EURO III"/>
    <x v="8"/>
    <s v="Bytča"/>
    <s v="Žilinský kraj"/>
    <n v="4418"/>
    <n v="0"/>
    <n v="103877"/>
  </r>
  <r>
    <x v="5"/>
    <s v="N3"/>
    <s v="EURO III"/>
    <x v="8"/>
    <s v="Čadca"/>
    <s v="Žilinský kraj"/>
    <n v="11397"/>
    <n v="0"/>
    <n v="197098"/>
  </r>
  <r>
    <x v="5"/>
    <s v="N3"/>
    <s v="EURO III"/>
    <x v="8"/>
    <s v="Detva"/>
    <s v="Banskobystrický kraj"/>
    <n v="1566"/>
    <n v="0"/>
    <n v="60935"/>
  </r>
  <r>
    <x v="5"/>
    <s v="N3"/>
    <s v="EURO III"/>
    <x v="8"/>
    <s v="Dunajská Streda"/>
    <s v="Trnavský kraj"/>
    <n v="33499"/>
    <n v="0"/>
    <n v="1220049"/>
  </r>
  <r>
    <x v="5"/>
    <s v="N3"/>
    <s v="EURO III"/>
    <x v="8"/>
    <s v="Galanta"/>
    <s v="Trnavský kraj"/>
    <n v="14062"/>
    <n v="0"/>
    <n v="210268"/>
  </r>
  <r>
    <x v="5"/>
    <s v="N3"/>
    <s v="EURO III"/>
    <x v="8"/>
    <s v="Gelnica"/>
    <s v="Košický kraj"/>
    <n v="281"/>
    <n v="0"/>
    <n v="9517"/>
  </r>
  <r>
    <x v="5"/>
    <s v="N3"/>
    <s v="EURO III"/>
    <x v="8"/>
    <s v="Hlohovec"/>
    <s v="Trnavský kraj"/>
    <n v="16757"/>
    <n v="0"/>
    <n v="249288"/>
  </r>
  <r>
    <x v="5"/>
    <s v="N3"/>
    <s v="EURO III"/>
    <x v="8"/>
    <s v="Humenné"/>
    <s v="Prešovský kraj"/>
    <n v="22029"/>
    <n v="0"/>
    <n v="82358"/>
  </r>
  <r>
    <x v="5"/>
    <s v="N3"/>
    <s v="EURO III"/>
    <x v="8"/>
    <s v="Ilava"/>
    <s v="Trenčiansky kraj"/>
    <n v="10164"/>
    <n v="0"/>
    <n v="18866"/>
  </r>
  <r>
    <x v="5"/>
    <s v="N3"/>
    <s v="EURO III"/>
    <x v="8"/>
    <s v="Kežmarok"/>
    <s v="Prešovský kraj"/>
    <n v="4336"/>
    <n v="0"/>
    <n v="74376"/>
  </r>
  <r>
    <x v="5"/>
    <s v="N3"/>
    <s v="EURO III"/>
    <x v="8"/>
    <s v="Komárno"/>
    <s v="Nitriansky kraj"/>
    <n v="5740"/>
    <n v="0"/>
    <n v="171902"/>
  </r>
  <r>
    <x v="5"/>
    <s v="N3"/>
    <s v="EURO III"/>
    <x v="8"/>
    <s v="Košice - okolie"/>
    <s v="Košický kraj"/>
    <n v="4171"/>
    <n v="0"/>
    <n v="48020"/>
  </r>
  <r>
    <x v="5"/>
    <s v="N3"/>
    <s v="EURO III"/>
    <x v="8"/>
    <s v="Košice I"/>
    <s v="Košický kraj"/>
    <n v="451"/>
    <n v="0"/>
    <n v="15334"/>
  </r>
  <r>
    <x v="5"/>
    <s v="N3"/>
    <s v="EURO III"/>
    <x v="8"/>
    <s v="Levice"/>
    <s v="Nitriansky kraj"/>
    <n v="12913"/>
    <n v="0"/>
    <n v="137962"/>
  </r>
  <r>
    <x v="5"/>
    <s v="N3"/>
    <s v="EURO III"/>
    <x v="8"/>
    <s v="Levoča"/>
    <s v="Prešovský kraj"/>
    <n v="4692"/>
    <n v="0"/>
    <n v="93724"/>
  </r>
  <r>
    <x v="5"/>
    <s v="N3"/>
    <s v="EURO III"/>
    <x v="8"/>
    <s v="Liptovský Mikuláš"/>
    <s v="Žilinský kraj"/>
    <n v="521"/>
    <n v="0"/>
    <n v="19605"/>
  </r>
  <r>
    <x v="5"/>
    <s v="N3"/>
    <s v="EURO III"/>
    <x v="8"/>
    <s v="Lučenec"/>
    <s v="Banskobystrický kraj"/>
    <n v="135"/>
    <n v="0"/>
    <n v="668"/>
  </r>
  <r>
    <x v="5"/>
    <s v="N3"/>
    <s v="EURO III"/>
    <x v="8"/>
    <s v="Malacky"/>
    <s v="Bratislavský kraj"/>
    <n v="1783"/>
    <n v="0"/>
    <n v="32717"/>
  </r>
  <r>
    <x v="5"/>
    <s v="N3"/>
    <s v="EURO III"/>
    <x v="8"/>
    <s v="Martin"/>
    <s v="Žilinský kraj"/>
    <n v="13450"/>
    <n v="0"/>
    <n v="402155"/>
  </r>
  <r>
    <x v="5"/>
    <s v="N3"/>
    <s v="EURO III"/>
    <x v="8"/>
    <s v="Medzilaborce"/>
    <s v="Prešovský kraj"/>
    <n v="802"/>
    <n v="0"/>
    <n v="24464"/>
  </r>
  <r>
    <x v="5"/>
    <s v="N3"/>
    <s v="EURO III"/>
    <x v="8"/>
    <s v="Michalovce"/>
    <s v="Košický kraj"/>
    <n v="13680"/>
    <n v="0"/>
    <n v="320608"/>
  </r>
  <r>
    <x v="5"/>
    <s v="N3"/>
    <s v="EURO III"/>
    <x v="8"/>
    <s v="Myjava"/>
    <s v="Trenčiansky kraj"/>
    <n v="6612"/>
    <n v="0"/>
    <n v="101124"/>
  </r>
  <r>
    <x v="5"/>
    <s v="N3"/>
    <s v="EURO III"/>
    <x v="8"/>
    <s v="Námestovo"/>
    <s v="Žilinský kraj"/>
    <n v="8109"/>
    <n v="0"/>
    <n v="157103"/>
  </r>
  <r>
    <x v="5"/>
    <s v="N3"/>
    <s v="EURO III"/>
    <x v="8"/>
    <s v="Nitra"/>
    <s v="Nitriansky kraj"/>
    <n v="25163"/>
    <n v="0"/>
    <n v="492646"/>
  </r>
  <r>
    <x v="5"/>
    <s v="N3"/>
    <s v="EURO III"/>
    <x v="8"/>
    <s v="Nové Mesto nad Váhom"/>
    <s v="Trenčiansky kraj"/>
    <n v="38615"/>
    <n v="0"/>
    <n v="527200"/>
  </r>
  <r>
    <x v="5"/>
    <s v="N3"/>
    <s v="EURO III"/>
    <x v="8"/>
    <s v="Nové Zámky"/>
    <s v="Nitriansky kraj"/>
    <n v="6496"/>
    <n v="0"/>
    <n v="148075"/>
  </r>
  <r>
    <x v="5"/>
    <s v="N3"/>
    <s v="EURO III"/>
    <x v="8"/>
    <s v="Partizánske"/>
    <s v="Trenčiansky kraj"/>
    <n v="50672"/>
    <n v="0"/>
    <n v="490308"/>
  </r>
  <r>
    <x v="5"/>
    <s v="N3"/>
    <s v="EURO III"/>
    <x v="8"/>
    <s v="Pezinok"/>
    <s v="Bratislavský kraj"/>
    <n v="14428"/>
    <n v="0"/>
    <n v="201217"/>
  </r>
  <r>
    <x v="5"/>
    <s v="N3"/>
    <s v="EURO III"/>
    <x v="8"/>
    <s v="Piešťany"/>
    <s v="Trnavský kraj"/>
    <n v="5581"/>
    <n v="0"/>
    <n v="132336"/>
  </r>
  <r>
    <x v="5"/>
    <s v="N3"/>
    <s v="EURO III"/>
    <x v="8"/>
    <s v="Poltár"/>
    <s v="Banskobystrický kraj"/>
    <n v="424"/>
    <n v="0"/>
    <n v="13398"/>
  </r>
  <r>
    <x v="5"/>
    <s v="N3"/>
    <s v="EURO III"/>
    <x v="8"/>
    <s v="Poprad"/>
    <s v="Prešovský kraj"/>
    <n v="1822"/>
    <n v="0"/>
    <n v="18039"/>
  </r>
  <r>
    <x v="5"/>
    <s v="N3"/>
    <s v="EURO III"/>
    <x v="8"/>
    <s v="Považská Bystrica"/>
    <s v="Trenčiansky kraj"/>
    <n v="4022"/>
    <n v="0"/>
    <n v="99223"/>
  </r>
  <r>
    <x v="5"/>
    <s v="N3"/>
    <s v="EURO III"/>
    <x v="8"/>
    <s v="Prešov"/>
    <s v="Prešovský kraj"/>
    <n v="12"/>
    <n v="0"/>
    <n v="920"/>
  </r>
  <r>
    <x v="5"/>
    <s v="N3"/>
    <s v="EURO III"/>
    <x v="8"/>
    <s v="Prievidza"/>
    <s v="Trenčiansky kraj"/>
    <n v="12567"/>
    <n v="0"/>
    <n v="376288"/>
  </r>
  <r>
    <x v="5"/>
    <s v="N3"/>
    <s v="EURO III"/>
    <x v="8"/>
    <s v="Púchov"/>
    <s v="Trenčiansky kraj"/>
    <n v="39"/>
    <n v="0"/>
    <n v="1459"/>
  </r>
  <r>
    <x v="5"/>
    <s v="N3"/>
    <s v="EURO III"/>
    <x v="8"/>
    <s v="Revúca"/>
    <s v="Banskobystrický kraj"/>
    <n v="12210"/>
    <n v="0"/>
    <n v="288930"/>
  </r>
  <r>
    <x v="5"/>
    <s v="N3"/>
    <s v="EURO III"/>
    <x v="8"/>
    <s v="Rimavská Sobota"/>
    <s v="Banskobystrický kraj"/>
    <n v="3250"/>
    <n v="0"/>
    <n v="49907"/>
  </r>
  <r>
    <x v="5"/>
    <s v="N3"/>
    <s v="EURO III"/>
    <x v="8"/>
    <s v="Rožňava"/>
    <s v="Košický kraj"/>
    <n v="1851"/>
    <n v="0"/>
    <n v="24009"/>
  </r>
  <r>
    <x v="5"/>
    <s v="N3"/>
    <s v="EURO III"/>
    <x v="8"/>
    <s v="Senec"/>
    <s v="Bratislavský kraj"/>
    <n v="11598"/>
    <n v="0"/>
    <n v="278875"/>
  </r>
  <r>
    <x v="5"/>
    <s v="N3"/>
    <s v="EURO III"/>
    <x v="8"/>
    <s v="Senica"/>
    <s v="Trnavský kraj"/>
    <n v="28560"/>
    <n v="0"/>
    <n v="719542"/>
  </r>
  <r>
    <x v="5"/>
    <s v="N3"/>
    <s v="EURO III"/>
    <x v="8"/>
    <s v="Skalica"/>
    <s v="Trnavský kraj"/>
    <n v="21288"/>
    <n v="0"/>
    <n v="194922"/>
  </r>
  <r>
    <x v="5"/>
    <s v="N3"/>
    <s v="EURO III"/>
    <x v="8"/>
    <s v="Snina"/>
    <s v="Prešovský kraj"/>
    <n v="646"/>
    <n v="0"/>
    <n v="18628"/>
  </r>
  <r>
    <x v="5"/>
    <s v="N3"/>
    <s v="EURO III"/>
    <x v="8"/>
    <s v="Sobrance"/>
    <s v="Košický kraj"/>
    <n v="904"/>
    <n v="0"/>
    <n v="26526"/>
  </r>
  <r>
    <x v="5"/>
    <s v="N3"/>
    <s v="EURO III"/>
    <x v="8"/>
    <s v="Spišská Nová Ves"/>
    <s v="Košický kraj"/>
    <n v="3639"/>
    <n v="0"/>
    <n v="59574"/>
  </r>
  <r>
    <x v="5"/>
    <s v="N3"/>
    <s v="EURO III"/>
    <x v="8"/>
    <s v="Stropkov"/>
    <s v="Prešovský kraj"/>
    <n v="2508"/>
    <n v="0"/>
    <n v="37667"/>
  </r>
  <r>
    <x v="5"/>
    <s v="N3"/>
    <s v="EURO III"/>
    <x v="8"/>
    <s v="Svidník"/>
    <s v="Prešovský kraj"/>
    <n v="2069"/>
    <n v="0"/>
    <n v="19083"/>
  </r>
  <r>
    <x v="5"/>
    <s v="N3"/>
    <s v="EURO III"/>
    <x v="8"/>
    <s v="Šaľa"/>
    <s v="Nitriansky kraj"/>
    <n v="13958"/>
    <n v="0"/>
    <n v="298299"/>
  </r>
  <r>
    <x v="5"/>
    <s v="N3"/>
    <s v="EURO III"/>
    <x v="8"/>
    <s v="Topoľčany"/>
    <s v="Nitriansky kraj"/>
    <n v="3235"/>
    <n v="0"/>
    <n v="98702"/>
  </r>
  <r>
    <x v="5"/>
    <s v="N3"/>
    <s v="EURO III"/>
    <x v="8"/>
    <s v="Trebišov"/>
    <s v="Košický kraj"/>
    <n v="5557"/>
    <n v="0"/>
    <n v="91691"/>
  </r>
  <r>
    <x v="5"/>
    <s v="N3"/>
    <s v="EURO III"/>
    <x v="8"/>
    <s v="Trenčín"/>
    <s v="Trenčiansky kraj"/>
    <n v="5711"/>
    <n v="0"/>
    <n v="42830"/>
  </r>
  <r>
    <x v="5"/>
    <s v="N3"/>
    <s v="EURO III"/>
    <x v="8"/>
    <s v="Trnava"/>
    <s v="Trnavský kraj"/>
    <n v="9686"/>
    <n v="0"/>
    <n v="256383"/>
  </r>
  <r>
    <x v="5"/>
    <s v="N3"/>
    <s v="EURO III"/>
    <x v="8"/>
    <s v="Tvrdošín"/>
    <s v="Žilinský kraj"/>
    <n v="21804"/>
    <n v="0"/>
    <n v="274487"/>
  </r>
  <r>
    <x v="5"/>
    <s v="N3"/>
    <s v="EURO III"/>
    <x v="8"/>
    <s v="Veľký Krtíš"/>
    <s v="Banskobystrický kraj"/>
    <n v="18886"/>
    <n v="0"/>
    <n v="62019"/>
  </r>
  <r>
    <x v="5"/>
    <s v="N3"/>
    <s v="EURO III"/>
    <x v="8"/>
    <s v="Vranov nad Topľou"/>
    <s v="Prešovský kraj"/>
    <n v="7156"/>
    <n v="0"/>
    <n v="87564"/>
  </r>
  <r>
    <x v="5"/>
    <s v="N3"/>
    <s v="EURO III"/>
    <x v="8"/>
    <s v="Zlaté Moravce"/>
    <s v="Nitriansky kraj"/>
    <n v="5514"/>
    <n v="0"/>
    <n v="70362"/>
  </r>
  <r>
    <x v="5"/>
    <s v="N3"/>
    <s v="EURO III"/>
    <x v="8"/>
    <s v="Zvolen"/>
    <s v="Banskobystrický kraj"/>
    <n v="422"/>
    <n v="0"/>
    <n v="10376"/>
  </r>
  <r>
    <x v="5"/>
    <s v="N3"/>
    <s v="EURO III"/>
    <x v="8"/>
    <s v="Žarnovica"/>
    <s v="Banskobystrický kraj"/>
    <n v="4943"/>
    <n v="0"/>
    <n v="67166"/>
  </r>
  <r>
    <x v="5"/>
    <s v="N3"/>
    <s v="EURO III"/>
    <x v="8"/>
    <s v="Žiar nad Hronom"/>
    <s v="Banskobystrický kraj"/>
    <n v="10"/>
    <n v="0"/>
    <n v="99"/>
  </r>
  <r>
    <x v="5"/>
    <s v="N3"/>
    <s v="EURO III"/>
    <x v="8"/>
    <s v="Žilina"/>
    <s v="Žilinský kraj"/>
    <n v="35989"/>
    <n v="0"/>
    <n v="211981"/>
  </r>
  <r>
    <x v="5"/>
    <s v="N3"/>
    <s v="EURO III"/>
    <x v="9"/>
    <s v="Bánovce nad Bebravou"/>
    <s v="Trenčiansky kraj"/>
    <n v="19204"/>
    <n v="0"/>
    <n v="63288"/>
  </r>
  <r>
    <x v="5"/>
    <s v="N3"/>
    <s v="EURO III"/>
    <x v="9"/>
    <s v="Banská Bystrica"/>
    <s v="Banskobystrický kraj"/>
    <n v="10849"/>
    <n v="0"/>
    <n v="42373"/>
  </r>
  <r>
    <x v="5"/>
    <s v="N3"/>
    <s v="EURO III"/>
    <x v="9"/>
    <s v="Banská Štiavnica"/>
    <s v="Banskobystrický kraj"/>
    <n v="1373"/>
    <n v="0"/>
    <n v="5572"/>
  </r>
  <r>
    <x v="5"/>
    <s v="N3"/>
    <s v="EURO III"/>
    <x v="9"/>
    <s v="Bardejov"/>
    <s v="Prešovský kraj"/>
    <n v="9540"/>
    <n v="0"/>
    <n v="60256"/>
  </r>
  <r>
    <x v="5"/>
    <s v="N3"/>
    <s v="EURO III"/>
    <x v="9"/>
    <s v="Bratislava II"/>
    <s v="Bratislavský kraj"/>
    <n v="6886"/>
    <n v="0"/>
    <n v="15597"/>
  </r>
  <r>
    <x v="5"/>
    <s v="N3"/>
    <s v="EURO III"/>
    <x v="9"/>
    <s v="Bratislava IV"/>
    <s v="Bratislavský kraj"/>
    <n v="1501"/>
    <n v="0"/>
    <n v="18065"/>
  </r>
  <r>
    <x v="5"/>
    <s v="N3"/>
    <s v="EURO III"/>
    <x v="9"/>
    <s v="Bratislava V"/>
    <s v="Bratislavský kraj"/>
    <n v="22"/>
    <n v="0"/>
    <n v="60"/>
  </r>
  <r>
    <x v="5"/>
    <s v="N3"/>
    <s v="EURO III"/>
    <x v="9"/>
    <s v="Brezno"/>
    <s v="Banskobystrický kraj"/>
    <n v="17322"/>
    <n v="0"/>
    <n v="91085"/>
  </r>
  <r>
    <x v="5"/>
    <s v="N3"/>
    <s v="EURO III"/>
    <x v="9"/>
    <s v="Bytča"/>
    <s v="Žilinský kraj"/>
    <n v="4290"/>
    <n v="0"/>
    <n v="43537"/>
  </r>
  <r>
    <x v="5"/>
    <s v="N3"/>
    <s v="EURO III"/>
    <x v="9"/>
    <s v="Čadca"/>
    <s v="Žilinský kraj"/>
    <n v="16129"/>
    <n v="0"/>
    <n v="113331"/>
  </r>
  <r>
    <x v="5"/>
    <s v="N3"/>
    <s v="EURO III"/>
    <x v="9"/>
    <s v="Detva"/>
    <s v="Banskobystrický kraj"/>
    <n v="13045"/>
    <n v="0"/>
    <n v="33807"/>
  </r>
  <r>
    <x v="5"/>
    <s v="N3"/>
    <s v="EURO III"/>
    <x v="9"/>
    <s v="Dolný Kubín"/>
    <s v="Žilinský kraj"/>
    <n v="24471"/>
    <n v="0"/>
    <n v="79691"/>
  </r>
  <r>
    <x v="5"/>
    <s v="N3"/>
    <s v="EURO III"/>
    <x v="9"/>
    <s v="Dunajská Streda"/>
    <s v="Trnavský kraj"/>
    <n v="121366"/>
    <n v="0"/>
    <n v="472988"/>
  </r>
  <r>
    <x v="5"/>
    <s v="N3"/>
    <s v="EURO III"/>
    <x v="9"/>
    <s v="Galanta"/>
    <s v="Trnavský kraj"/>
    <n v="93632"/>
    <n v="0"/>
    <n v="415686"/>
  </r>
  <r>
    <x v="5"/>
    <s v="N3"/>
    <s v="EURO III"/>
    <x v="9"/>
    <s v="Gelnica"/>
    <s v="Košický kraj"/>
    <n v="8329"/>
    <n v="0"/>
    <n v="72416"/>
  </r>
  <r>
    <x v="5"/>
    <s v="N3"/>
    <s v="EURO III"/>
    <x v="9"/>
    <s v="Hlohovec"/>
    <s v="Trnavský kraj"/>
    <n v="14893"/>
    <n v="0"/>
    <n v="97832"/>
  </r>
  <r>
    <x v="5"/>
    <s v="N3"/>
    <s v="EURO III"/>
    <x v="9"/>
    <s v="Humenné"/>
    <s v="Prešovský kraj"/>
    <n v="6303"/>
    <n v="0"/>
    <n v="39793"/>
  </r>
  <r>
    <x v="5"/>
    <s v="N3"/>
    <s v="EURO III"/>
    <x v="9"/>
    <s v="Ilava"/>
    <s v="Trenčiansky kraj"/>
    <n v="11859"/>
    <n v="0"/>
    <n v="40045"/>
  </r>
  <r>
    <x v="5"/>
    <s v="N3"/>
    <s v="EURO III"/>
    <x v="9"/>
    <s v="Kežmarok"/>
    <s v="Prešovský kraj"/>
    <n v="10882"/>
    <n v="0"/>
    <n v="55037"/>
  </r>
  <r>
    <x v="5"/>
    <s v="N3"/>
    <s v="EURO III"/>
    <x v="9"/>
    <s v="Komárno"/>
    <s v="Nitriansky kraj"/>
    <n v="42889"/>
    <n v="0"/>
    <n v="341040"/>
  </r>
  <r>
    <x v="5"/>
    <s v="N3"/>
    <s v="EURO III"/>
    <x v="9"/>
    <s v="Košice - okolie"/>
    <s v="Košický kraj"/>
    <n v="98298"/>
    <n v="0"/>
    <n v="424669"/>
  </r>
  <r>
    <x v="5"/>
    <s v="N3"/>
    <s v="EURO III"/>
    <x v="9"/>
    <s v="Košice I"/>
    <s v="Košický kraj"/>
    <n v="8187"/>
    <n v="0"/>
    <n v="46823"/>
  </r>
  <r>
    <x v="5"/>
    <s v="N3"/>
    <s v="EURO III"/>
    <x v="9"/>
    <s v="Košice II"/>
    <s v="Košický kraj"/>
    <n v="28923"/>
    <n v="0"/>
    <n v="167483"/>
  </r>
  <r>
    <x v="5"/>
    <s v="N3"/>
    <s v="EURO III"/>
    <x v="9"/>
    <s v="Košice III"/>
    <s v="Košický kraj"/>
    <n v="5"/>
    <n v="0"/>
    <n v="61"/>
  </r>
  <r>
    <x v="5"/>
    <s v="N3"/>
    <s v="EURO III"/>
    <x v="9"/>
    <s v="Košice IV"/>
    <s v="Košický kraj"/>
    <n v="7141"/>
    <n v="0"/>
    <n v="20273"/>
  </r>
  <r>
    <x v="5"/>
    <s v="N3"/>
    <s v="EURO III"/>
    <x v="9"/>
    <s v="Krupina"/>
    <s v="Banskobystrický kraj"/>
    <n v="4495"/>
    <n v="0"/>
    <n v="18165"/>
  </r>
  <r>
    <x v="5"/>
    <s v="N3"/>
    <s v="EURO III"/>
    <x v="9"/>
    <s v="Kysucké Nové Mesto"/>
    <s v="Žilinský kraj"/>
    <n v="22468"/>
    <n v="0"/>
    <n v="140626"/>
  </r>
  <r>
    <x v="5"/>
    <s v="N3"/>
    <s v="EURO III"/>
    <x v="9"/>
    <s v="Levice"/>
    <s v="Nitriansky kraj"/>
    <n v="53694"/>
    <n v="0"/>
    <n v="386848"/>
  </r>
  <r>
    <x v="5"/>
    <s v="N3"/>
    <s v="EURO III"/>
    <x v="9"/>
    <s v="Levoča"/>
    <s v="Prešovský kraj"/>
    <n v="21464"/>
    <n v="0"/>
    <n v="92684"/>
  </r>
  <r>
    <x v="5"/>
    <s v="N3"/>
    <s v="EURO III"/>
    <x v="9"/>
    <s v="Liptovský Mikuláš"/>
    <s v="Žilinský kraj"/>
    <n v="17297"/>
    <n v="0"/>
    <n v="66276"/>
  </r>
  <r>
    <x v="5"/>
    <s v="N3"/>
    <s v="EURO III"/>
    <x v="9"/>
    <s v="Lučenec"/>
    <s v="Banskobystrický kraj"/>
    <n v="33862"/>
    <n v="0"/>
    <n v="116591"/>
  </r>
  <r>
    <x v="5"/>
    <s v="N3"/>
    <s v="EURO III"/>
    <x v="9"/>
    <s v="Malacky"/>
    <s v="Bratislavský kraj"/>
    <n v="37968"/>
    <n v="0"/>
    <n v="285733"/>
  </r>
  <r>
    <x v="5"/>
    <s v="N3"/>
    <s v="EURO III"/>
    <x v="9"/>
    <s v="Martin"/>
    <s v="Žilinský kraj"/>
    <n v="24046"/>
    <n v="0"/>
    <n v="55390"/>
  </r>
  <r>
    <x v="5"/>
    <s v="N3"/>
    <s v="EURO III"/>
    <x v="9"/>
    <s v="Medzilaborce"/>
    <s v="Prešovský kraj"/>
    <n v="630"/>
    <n v="0"/>
    <n v="5461"/>
  </r>
  <r>
    <x v="5"/>
    <s v="N3"/>
    <s v="EURO III"/>
    <x v="9"/>
    <s v="Michalovce"/>
    <s v="Košický kraj"/>
    <n v="15955"/>
    <n v="0"/>
    <n v="122117"/>
  </r>
  <r>
    <x v="5"/>
    <s v="N3"/>
    <s v="EURO III"/>
    <x v="9"/>
    <s v="Myjava"/>
    <s v="Trenčiansky kraj"/>
    <n v="20016"/>
    <n v="0"/>
    <n v="59214"/>
  </r>
  <r>
    <x v="5"/>
    <s v="N3"/>
    <s v="EURO III"/>
    <x v="9"/>
    <s v="Námestovo"/>
    <s v="Žilinský kraj"/>
    <n v="18733"/>
    <n v="0"/>
    <n v="47989"/>
  </r>
  <r>
    <x v="5"/>
    <s v="N3"/>
    <s v="EURO III"/>
    <x v="9"/>
    <s v="Nitra"/>
    <s v="Nitriansky kraj"/>
    <n v="63095"/>
    <n v="0"/>
    <n v="360351"/>
  </r>
  <r>
    <x v="5"/>
    <s v="N3"/>
    <s v="EURO III"/>
    <x v="9"/>
    <s v="Nové Mesto nad Váhom"/>
    <s v="Trenčiansky kraj"/>
    <n v="11730"/>
    <n v="0"/>
    <n v="35596"/>
  </r>
  <r>
    <x v="5"/>
    <s v="N3"/>
    <s v="EURO III"/>
    <x v="9"/>
    <s v="Nové Zámky"/>
    <s v="Nitriansky kraj"/>
    <n v="46477"/>
    <n v="0"/>
    <n v="257118"/>
  </r>
  <r>
    <x v="5"/>
    <s v="N3"/>
    <s v="EURO III"/>
    <x v="9"/>
    <s v="Partizánske"/>
    <s v="Trenčiansky kraj"/>
    <n v="17860"/>
    <n v="0"/>
    <n v="90597"/>
  </r>
  <r>
    <x v="5"/>
    <s v="N3"/>
    <s v="EURO III"/>
    <x v="9"/>
    <s v="Pezinok"/>
    <s v="Bratislavský kraj"/>
    <n v="32609"/>
    <n v="0"/>
    <n v="164796"/>
  </r>
  <r>
    <x v="5"/>
    <s v="N3"/>
    <s v="EURO III"/>
    <x v="9"/>
    <s v="Piešťany"/>
    <s v="Trnavský kraj"/>
    <n v="13277"/>
    <n v="0"/>
    <n v="61416"/>
  </r>
  <r>
    <x v="5"/>
    <s v="N3"/>
    <s v="EURO III"/>
    <x v="9"/>
    <s v="Poltár"/>
    <s v="Banskobystrický kraj"/>
    <n v="4841"/>
    <n v="0"/>
    <n v="29350"/>
  </r>
  <r>
    <x v="5"/>
    <s v="N3"/>
    <s v="EURO III"/>
    <x v="9"/>
    <s v="Poprad"/>
    <s v="Prešovský kraj"/>
    <n v="18988"/>
    <n v="0"/>
    <n v="76839"/>
  </r>
  <r>
    <x v="5"/>
    <s v="N3"/>
    <s v="EURO III"/>
    <x v="9"/>
    <s v="Považská Bystrica"/>
    <s v="Trenčiansky kraj"/>
    <n v="16613"/>
    <n v="0"/>
    <n v="73539"/>
  </r>
  <r>
    <x v="5"/>
    <s v="N3"/>
    <s v="EURO III"/>
    <x v="9"/>
    <s v="Prešov"/>
    <s v="Prešovský kraj"/>
    <n v="125028"/>
    <n v="0"/>
    <n v="499263"/>
  </r>
  <r>
    <x v="5"/>
    <s v="N3"/>
    <s v="EURO III"/>
    <x v="9"/>
    <s v="Prievidza"/>
    <s v="Trenčiansky kraj"/>
    <n v="19502"/>
    <n v="0"/>
    <n v="60474"/>
  </r>
  <r>
    <x v="5"/>
    <s v="N3"/>
    <s v="EURO III"/>
    <x v="9"/>
    <s v="Púchov"/>
    <s v="Trenčiansky kraj"/>
    <n v="3309"/>
    <n v="0"/>
    <n v="21760"/>
  </r>
  <r>
    <x v="5"/>
    <s v="N3"/>
    <s v="EURO III"/>
    <x v="9"/>
    <s v="Revúca"/>
    <s v="Banskobystrický kraj"/>
    <n v="3358"/>
    <n v="0"/>
    <n v="18482"/>
  </r>
  <r>
    <x v="5"/>
    <s v="N3"/>
    <s v="EURO III"/>
    <x v="9"/>
    <s v="Rimavská Sobota"/>
    <s v="Banskobystrický kraj"/>
    <n v="16766"/>
    <n v="0"/>
    <n v="123804"/>
  </r>
  <r>
    <x v="5"/>
    <s v="N3"/>
    <s v="EURO III"/>
    <x v="9"/>
    <s v="Rožňava"/>
    <s v="Košický kraj"/>
    <n v="11831"/>
    <n v="0"/>
    <n v="57061"/>
  </r>
  <r>
    <x v="5"/>
    <s v="N3"/>
    <s v="EURO III"/>
    <x v="9"/>
    <s v="Ružomberok"/>
    <s v="Žilinský kraj"/>
    <n v="88470"/>
    <n v="0"/>
    <n v="156131"/>
  </r>
  <r>
    <x v="5"/>
    <s v="N3"/>
    <s v="EURO III"/>
    <x v="9"/>
    <s v="Sabinov"/>
    <s v="Prešovský kraj"/>
    <n v="10056"/>
    <n v="0"/>
    <n v="40832"/>
  </r>
  <r>
    <x v="5"/>
    <s v="N3"/>
    <s v="EURO III"/>
    <x v="9"/>
    <s v="Senec"/>
    <s v="Bratislavský kraj"/>
    <n v="75136"/>
    <n v="0"/>
    <n v="294605"/>
  </r>
  <r>
    <x v="5"/>
    <s v="N3"/>
    <s v="EURO III"/>
    <x v="9"/>
    <s v="Senica"/>
    <s v="Trnavský kraj"/>
    <n v="19287"/>
    <n v="0"/>
    <n v="113580"/>
  </r>
  <r>
    <x v="5"/>
    <s v="N3"/>
    <s v="EURO III"/>
    <x v="9"/>
    <s v="Skalica"/>
    <s v="Trnavský kraj"/>
    <n v="14579"/>
    <n v="0"/>
    <n v="40270"/>
  </r>
  <r>
    <x v="5"/>
    <s v="N3"/>
    <s v="EURO III"/>
    <x v="9"/>
    <s v="Snina"/>
    <s v="Prešovský kraj"/>
    <n v="2829"/>
    <n v="0"/>
    <n v="23530"/>
  </r>
  <r>
    <x v="5"/>
    <s v="N3"/>
    <s v="EURO III"/>
    <x v="9"/>
    <s v="Sobrance"/>
    <s v="Košický kraj"/>
    <n v="3933"/>
    <n v="0"/>
    <n v="15746"/>
  </r>
  <r>
    <x v="5"/>
    <s v="N3"/>
    <s v="EURO III"/>
    <x v="9"/>
    <s v="Spišská Nová Ves"/>
    <s v="Košický kraj"/>
    <n v="44663"/>
    <n v="0"/>
    <n v="127836"/>
  </r>
  <r>
    <x v="5"/>
    <s v="N3"/>
    <s v="EURO III"/>
    <x v="9"/>
    <s v="Stará Ľubovňa"/>
    <s v="Prešovský kraj"/>
    <n v="22534"/>
    <n v="0"/>
    <n v="46461"/>
  </r>
  <r>
    <x v="5"/>
    <s v="N3"/>
    <s v="EURO III"/>
    <x v="9"/>
    <s v="Stropkov"/>
    <s v="Prešovský kraj"/>
    <n v="1251"/>
    <n v="0"/>
    <n v="5144"/>
  </r>
  <r>
    <x v="5"/>
    <s v="N3"/>
    <s v="EURO III"/>
    <x v="9"/>
    <s v="Svidník"/>
    <s v="Prešovský kraj"/>
    <n v="4731"/>
    <n v="0"/>
    <n v="25334"/>
  </r>
  <r>
    <x v="5"/>
    <s v="N3"/>
    <s v="EURO III"/>
    <x v="9"/>
    <s v="Šaľa"/>
    <s v="Nitriansky kraj"/>
    <n v="20512"/>
    <n v="0"/>
    <n v="124086"/>
  </r>
  <r>
    <x v="5"/>
    <s v="N3"/>
    <s v="EURO III"/>
    <x v="9"/>
    <s v="Topoľčany"/>
    <s v="Nitriansky kraj"/>
    <n v="74169"/>
    <n v="0"/>
    <n v="209777"/>
  </r>
  <r>
    <x v="5"/>
    <s v="N3"/>
    <s v="EURO III"/>
    <x v="9"/>
    <s v="Trebišov"/>
    <s v="Košický kraj"/>
    <n v="58612"/>
    <n v="0"/>
    <n v="356063"/>
  </r>
  <r>
    <x v="5"/>
    <s v="N3"/>
    <s v="EURO III"/>
    <x v="9"/>
    <s v="Trenčín"/>
    <s v="Trenčiansky kraj"/>
    <n v="27816"/>
    <n v="0"/>
    <n v="85530"/>
  </r>
  <r>
    <x v="5"/>
    <s v="N3"/>
    <s v="EURO III"/>
    <x v="9"/>
    <s v="Trnava"/>
    <s v="Trnavský kraj"/>
    <n v="52781"/>
    <n v="0"/>
    <n v="260593"/>
  </r>
  <r>
    <x v="5"/>
    <s v="N3"/>
    <s v="EURO III"/>
    <x v="9"/>
    <s v="Turčianske Teplice"/>
    <s v="Žilinský kraj"/>
    <n v="16298"/>
    <n v="0"/>
    <n v="75097"/>
  </r>
  <r>
    <x v="5"/>
    <s v="N3"/>
    <s v="EURO III"/>
    <x v="9"/>
    <s v="Tvrdošín"/>
    <s v="Žilinský kraj"/>
    <n v="4895"/>
    <n v="0"/>
    <n v="14334"/>
  </r>
  <r>
    <x v="5"/>
    <s v="N3"/>
    <s v="EURO III"/>
    <x v="9"/>
    <s v="Veľký Krtíš"/>
    <s v="Banskobystrický kraj"/>
    <n v="12040"/>
    <n v="0"/>
    <n v="75308"/>
  </r>
  <r>
    <x v="5"/>
    <s v="N3"/>
    <s v="EURO III"/>
    <x v="9"/>
    <s v="Vranov nad Topľou"/>
    <s v="Prešovský kraj"/>
    <n v="8200"/>
    <n v="0"/>
    <n v="29823"/>
  </r>
  <r>
    <x v="5"/>
    <s v="N3"/>
    <s v="EURO III"/>
    <x v="9"/>
    <s v="Zlaté Moravce"/>
    <s v="Nitriansky kraj"/>
    <n v="56202"/>
    <n v="0"/>
    <n v="163537"/>
  </r>
  <r>
    <x v="5"/>
    <s v="N3"/>
    <s v="EURO III"/>
    <x v="9"/>
    <s v="Zvolen"/>
    <s v="Banskobystrický kraj"/>
    <n v="22599"/>
    <n v="0"/>
    <n v="79692"/>
  </r>
  <r>
    <x v="5"/>
    <s v="N3"/>
    <s v="EURO III"/>
    <x v="9"/>
    <s v="Žarnovica"/>
    <s v="Banskobystrický kraj"/>
    <n v="8200"/>
    <n v="0"/>
    <n v="14519"/>
  </r>
  <r>
    <x v="5"/>
    <s v="N3"/>
    <s v="EURO III"/>
    <x v="9"/>
    <s v="Žiar nad Hronom"/>
    <s v="Banskobystrický kraj"/>
    <n v="6219"/>
    <n v="0"/>
    <n v="45284"/>
  </r>
  <r>
    <x v="5"/>
    <s v="N3"/>
    <s v="EURO III"/>
    <x v="9"/>
    <s v="Žilina"/>
    <s v="Žilinský kraj"/>
    <n v="33224"/>
    <n v="0"/>
    <n v="127316"/>
  </r>
  <r>
    <x v="5"/>
    <s v="N3"/>
    <s v="EURO III"/>
    <x v="10"/>
    <s v="Bratislava IV"/>
    <s v="Bratislavský kraj"/>
    <n v="390374"/>
    <n v="366646"/>
    <n v="1745372"/>
  </r>
  <r>
    <x v="5"/>
    <s v="N3"/>
    <s v="EURO III"/>
    <x v="10"/>
    <s v="Bratislava V"/>
    <s v="Bratislavský kraj"/>
    <n v="678844"/>
    <n v="955574"/>
    <n v="4515946"/>
  </r>
  <r>
    <x v="5"/>
    <s v="N3"/>
    <s v="EURO III"/>
    <x v="10"/>
    <s v="Bytča"/>
    <s v="Žilinský kraj"/>
    <n v="255379"/>
    <n v="331618"/>
    <n v="1600063"/>
  </r>
  <r>
    <x v="5"/>
    <s v="N3"/>
    <s v="EURO III"/>
    <x v="10"/>
    <s v="Čadca"/>
    <s v="Žilinský kraj"/>
    <n v="538"/>
    <n v="28"/>
    <n v="131"/>
  </r>
  <r>
    <x v="5"/>
    <s v="N3"/>
    <s v="EURO III"/>
    <x v="10"/>
    <s v="Hlohovec"/>
    <s v="Trnavský kraj"/>
    <n v="551780"/>
    <n v="1032626"/>
    <n v="4993474"/>
  </r>
  <r>
    <x v="5"/>
    <s v="N3"/>
    <s v="EURO III"/>
    <x v="10"/>
    <s v="Ilava"/>
    <s v="Trenčiansky kraj"/>
    <n v="692093"/>
    <n v="999853"/>
    <n v="4825757"/>
  </r>
  <r>
    <x v="5"/>
    <s v="N3"/>
    <s v="EURO III"/>
    <x v="10"/>
    <s v="Košice - okolie"/>
    <s v="Košický kraj"/>
    <n v="172337"/>
    <n v="372776"/>
    <n v="1788286"/>
  </r>
  <r>
    <x v="5"/>
    <s v="N3"/>
    <s v="EURO III"/>
    <x v="10"/>
    <s v="Levoča"/>
    <s v="Prešovský kraj"/>
    <n v="307258"/>
    <n v="337201"/>
    <n v="1642992"/>
  </r>
  <r>
    <x v="5"/>
    <s v="N3"/>
    <s v="EURO III"/>
    <x v="10"/>
    <s v="Liptovský Mikuláš"/>
    <s v="Žilinský kraj"/>
    <n v="806221"/>
    <n v="1248834"/>
    <n v="6072506"/>
  </r>
  <r>
    <x v="5"/>
    <s v="N3"/>
    <s v="EURO III"/>
    <x v="10"/>
    <s v="Malacky"/>
    <s v="Bratislavský kraj"/>
    <n v="623276"/>
    <n v="1314085"/>
    <n v="6256295"/>
  </r>
  <r>
    <x v="5"/>
    <s v="N3"/>
    <s v="EURO III"/>
    <x v="10"/>
    <s v="Martin"/>
    <s v="Žilinský kraj"/>
    <n v="117474"/>
    <n v="180832"/>
    <n v="890380"/>
  </r>
  <r>
    <x v="5"/>
    <s v="N3"/>
    <s v="EURO III"/>
    <x v="10"/>
    <s v="Nové Mesto nad Váhom"/>
    <s v="Trenčiansky kraj"/>
    <n v="838645"/>
    <n v="1448559"/>
    <n v="7012768"/>
  </r>
  <r>
    <x v="5"/>
    <s v="N3"/>
    <s v="EURO III"/>
    <x v="10"/>
    <s v="Piešťany"/>
    <s v="Trnavský kraj"/>
    <n v="275706"/>
    <n v="665811"/>
    <n v="3221651"/>
  </r>
  <r>
    <x v="5"/>
    <s v="N3"/>
    <s v="EURO III"/>
    <x v="10"/>
    <s v="Poprad"/>
    <s v="Prešovský kraj"/>
    <n v="588178"/>
    <n v="755901"/>
    <n v="3677596"/>
  </r>
  <r>
    <x v="5"/>
    <s v="N3"/>
    <s v="EURO III"/>
    <x v="10"/>
    <s v="Považská Bystrica"/>
    <s v="Trenčiansky kraj"/>
    <n v="768903"/>
    <n v="961495"/>
    <n v="4637789"/>
  </r>
  <r>
    <x v="5"/>
    <s v="N3"/>
    <s v="EURO III"/>
    <x v="10"/>
    <s v="Prešov"/>
    <s v="Prešovský kraj"/>
    <n v="488771"/>
    <n v="695171"/>
    <n v="3351566"/>
  </r>
  <r>
    <x v="5"/>
    <s v="N3"/>
    <s v="EURO III"/>
    <x v="10"/>
    <s v="Púchov"/>
    <s v="Trenčiansky kraj"/>
    <n v="258290"/>
    <n v="298103"/>
    <n v="1437023"/>
  </r>
  <r>
    <x v="5"/>
    <s v="N3"/>
    <s v="EURO III"/>
    <x v="10"/>
    <s v="Ružomberok"/>
    <s v="Žilinský kraj"/>
    <n v="154241"/>
    <n v="42647"/>
    <n v="206991"/>
  </r>
  <r>
    <x v="5"/>
    <s v="N3"/>
    <s v="EURO III"/>
    <x v="10"/>
    <s v="Senec"/>
    <s v="Bratislavský kraj"/>
    <n v="919088"/>
    <n v="1872919"/>
    <n v="9059405"/>
  </r>
  <r>
    <x v="5"/>
    <s v="N3"/>
    <s v="EURO III"/>
    <x v="10"/>
    <s v="Senica"/>
    <s v="Trnavský kraj"/>
    <n v="435158"/>
    <n v="1279096"/>
    <n v="6056093"/>
  </r>
  <r>
    <x v="5"/>
    <s v="N3"/>
    <s v="EURO III"/>
    <x v="10"/>
    <s v="Skalica"/>
    <s v="Trnavský kraj"/>
    <n v="209555"/>
    <n v="78596"/>
    <n v="371960"/>
  </r>
  <r>
    <x v="5"/>
    <s v="N3"/>
    <s v="EURO III"/>
    <x v="10"/>
    <s v="Trenčín"/>
    <s v="Trenčiansky kraj"/>
    <n v="1098758"/>
    <n v="1635636"/>
    <n v="7919744"/>
  </r>
  <r>
    <x v="5"/>
    <s v="N3"/>
    <s v="EURO III"/>
    <x v="10"/>
    <s v="Trnava"/>
    <s v="Trnavský kraj"/>
    <n v="472082"/>
    <n v="901847"/>
    <n v="4363010"/>
  </r>
  <r>
    <x v="5"/>
    <s v="N3"/>
    <s v="EURO III"/>
    <x v="10"/>
    <s v="Žilina"/>
    <s v="Žilinský kraj"/>
    <n v="635526"/>
    <n v="558233"/>
    <n v="2691496"/>
  </r>
  <r>
    <x v="5"/>
    <s v="N3"/>
    <s v="EURO III"/>
    <x v="11"/>
    <s v="Banská Bystrica"/>
    <s v="Banskobystrický kraj"/>
    <n v="112116"/>
    <n v="191895"/>
    <n v="932132"/>
  </r>
  <r>
    <x v="5"/>
    <s v="N3"/>
    <s v="EURO III"/>
    <x v="11"/>
    <s v="Detva"/>
    <s v="Banskobystrický kraj"/>
    <n v="3907"/>
    <n v="3965"/>
    <n v="19810"/>
  </r>
  <r>
    <x v="5"/>
    <s v="N3"/>
    <s v="EURO III"/>
    <x v="11"/>
    <s v="Dolný Kubín"/>
    <s v="Žilinský kraj"/>
    <n v="52407"/>
    <n v="63015"/>
    <n v="301026"/>
  </r>
  <r>
    <x v="5"/>
    <s v="N3"/>
    <s v="EURO III"/>
    <x v="11"/>
    <s v="Galanta"/>
    <s v="Trnavský kraj"/>
    <n v="1225800"/>
    <n v="728129"/>
    <n v="3541045"/>
  </r>
  <r>
    <x v="5"/>
    <s v="N3"/>
    <s v="EURO III"/>
    <x v="11"/>
    <s v="Košice - okolie"/>
    <s v="Košický kraj"/>
    <n v="140068"/>
    <n v="213832"/>
    <n v="1012288"/>
  </r>
  <r>
    <x v="5"/>
    <s v="N3"/>
    <s v="EURO III"/>
    <x v="11"/>
    <s v="Košice I"/>
    <s v="Košický kraj"/>
    <n v="170298"/>
    <n v="193265"/>
    <n v="928465"/>
  </r>
  <r>
    <x v="5"/>
    <s v="N3"/>
    <s v="EURO III"/>
    <x v="11"/>
    <s v="Košice II"/>
    <s v="Košický kraj"/>
    <n v="89360"/>
    <n v="155856"/>
    <n v="755896"/>
  </r>
  <r>
    <x v="5"/>
    <s v="N3"/>
    <s v="EURO III"/>
    <x v="11"/>
    <s v="Nitra"/>
    <s v="Nitriansky kraj"/>
    <n v="1209189"/>
    <n v="1125549"/>
    <n v="5480299"/>
  </r>
  <r>
    <x v="5"/>
    <s v="N3"/>
    <s v="EURO III"/>
    <x v="11"/>
    <s v="Púchov"/>
    <s v="Trenčiansky kraj"/>
    <n v="142927"/>
    <n v="25486"/>
    <n v="122913"/>
  </r>
  <r>
    <x v="5"/>
    <s v="N3"/>
    <s v="EURO III"/>
    <x v="11"/>
    <s v="Revúca"/>
    <s v="Banskobystrický kraj"/>
    <n v="187694"/>
    <n v="102203"/>
    <n v="496802"/>
  </r>
  <r>
    <x v="5"/>
    <s v="N3"/>
    <s v="EURO III"/>
    <x v="11"/>
    <s v="Rimavská Sobota"/>
    <s v="Banskobystrický kraj"/>
    <n v="243489"/>
    <n v="144271"/>
    <n v="699765"/>
  </r>
  <r>
    <x v="5"/>
    <s v="N3"/>
    <s v="EURO III"/>
    <x v="11"/>
    <s v="Svidník"/>
    <s v="Prešovský kraj"/>
    <n v="141955"/>
    <n v="133473"/>
    <n v="630706"/>
  </r>
  <r>
    <x v="5"/>
    <s v="N3"/>
    <s v="EURO III"/>
    <x v="11"/>
    <s v="Trnava"/>
    <s v="Trnavský kraj"/>
    <n v="1156085"/>
    <n v="541424"/>
    <n v="2627325"/>
  </r>
  <r>
    <x v="5"/>
    <s v="N3"/>
    <s v="EURO III"/>
    <x v="11"/>
    <s v="Turčianske Teplice"/>
    <s v="Žilinský kraj"/>
    <n v="68843"/>
    <n v="60710"/>
    <n v="290449"/>
  </r>
  <r>
    <x v="5"/>
    <s v="N3"/>
    <s v="EURO III"/>
    <x v="11"/>
    <s v="Tvrdošín"/>
    <s v="Žilinský kraj"/>
    <n v="109402"/>
    <n v="90451"/>
    <n v="431053"/>
  </r>
  <r>
    <x v="5"/>
    <s v="N3"/>
    <s v="EURO III"/>
    <x v="11"/>
    <s v="Zlaté Moravce"/>
    <s v="Nitriansky kraj"/>
    <n v="349604"/>
    <n v="514664"/>
    <n v="2512662"/>
  </r>
  <r>
    <x v="5"/>
    <s v="N3"/>
    <s v="EURO III"/>
    <x v="11"/>
    <s v="Zvolen"/>
    <s v="Banskobystrický kraj"/>
    <n v="1303433"/>
    <n v="595998"/>
    <n v="2892350"/>
  </r>
  <r>
    <x v="5"/>
    <s v="N3"/>
    <s v="EURO III"/>
    <x v="11"/>
    <s v="Žarnovica"/>
    <s v="Banskobystrický kraj"/>
    <n v="594701"/>
    <n v="639623"/>
    <n v="3121284"/>
  </r>
  <r>
    <x v="5"/>
    <s v="N3"/>
    <s v="EURO III"/>
    <x v="11"/>
    <s v="Žiar nad Hronom"/>
    <s v="Banskobystrický kraj"/>
    <n v="478517"/>
    <n v="565572"/>
    <n v="2754682"/>
  </r>
  <r>
    <x v="5"/>
    <s v="N3"/>
    <s v="EURO IV"/>
    <x v="3"/>
    <s v="Bánovce nad Bebravou"/>
    <s v="Trenčiansky kraj"/>
    <n v="80359"/>
    <n v="0"/>
    <n v="101470"/>
  </r>
  <r>
    <x v="5"/>
    <s v="N3"/>
    <s v="EURO IV"/>
    <x v="3"/>
    <s v="Banská Bystrica"/>
    <s v="Banskobystrický kraj"/>
    <n v="174825"/>
    <n v="0"/>
    <n v="489815"/>
  </r>
  <r>
    <x v="5"/>
    <s v="N3"/>
    <s v="EURO IV"/>
    <x v="3"/>
    <s v="Banská Štiavnica"/>
    <s v="Banskobystrický kraj"/>
    <n v="9318"/>
    <n v="0"/>
    <n v="19837"/>
  </r>
  <r>
    <x v="5"/>
    <s v="N3"/>
    <s v="EURO IV"/>
    <x v="3"/>
    <s v="Bardejov"/>
    <s v="Prešovský kraj"/>
    <n v="52268"/>
    <n v="0"/>
    <n v="76058"/>
  </r>
  <r>
    <x v="5"/>
    <s v="N3"/>
    <s v="EURO IV"/>
    <x v="3"/>
    <s v="Bratislava II"/>
    <s v="Bratislavský kraj"/>
    <n v="30765"/>
    <n v="0"/>
    <n v="68867"/>
  </r>
  <r>
    <x v="5"/>
    <s v="N3"/>
    <s v="EURO IV"/>
    <x v="3"/>
    <s v="Bratislava IV"/>
    <s v="Bratislavský kraj"/>
    <n v="3601"/>
    <n v="0"/>
    <n v="17213"/>
  </r>
  <r>
    <x v="5"/>
    <s v="N3"/>
    <s v="EURO IV"/>
    <x v="3"/>
    <s v="Brezno"/>
    <s v="Banskobystrický kraj"/>
    <n v="158601"/>
    <n v="0"/>
    <n v="250220"/>
  </r>
  <r>
    <x v="5"/>
    <s v="N3"/>
    <s v="EURO IV"/>
    <x v="3"/>
    <s v="Bytča"/>
    <s v="Žilinský kraj"/>
    <n v="68797"/>
    <n v="0"/>
    <n v="150281"/>
  </r>
  <r>
    <x v="5"/>
    <s v="N3"/>
    <s v="EURO IV"/>
    <x v="3"/>
    <s v="Čadca"/>
    <s v="Žilinský kraj"/>
    <n v="229356"/>
    <n v="0"/>
    <n v="890548"/>
  </r>
  <r>
    <x v="5"/>
    <s v="N3"/>
    <s v="EURO IV"/>
    <x v="3"/>
    <s v="Detva"/>
    <s v="Banskobystrický kraj"/>
    <n v="201356"/>
    <n v="0"/>
    <n v="231779"/>
  </r>
  <r>
    <x v="5"/>
    <s v="N3"/>
    <s v="EURO IV"/>
    <x v="3"/>
    <s v="Dolný Kubín"/>
    <s v="Žilinský kraj"/>
    <n v="257482"/>
    <n v="0"/>
    <n v="360281"/>
  </r>
  <r>
    <x v="5"/>
    <s v="N3"/>
    <s v="EURO IV"/>
    <x v="3"/>
    <s v="Dunajská Streda"/>
    <s v="Trnavský kraj"/>
    <n v="162507"/>
    <n v="0"/>
    <n v="242410"/>
  </r>
  <r>
    <x v="5"/>
    <s v="N3"/>
    <s v="EURO IV"/>
    <x v="3"/>
    <s v="Galanta"/>
    <s v="Trnavský kraj"/>
    <n v="8034"/>
    <n v="0"/>
    <n v="13077"/>
  </r>
  <r>
    <x v="5"/>
    <s v="N3"/>
    <s v="EURO IV"/>
    <x v="3"/>
    <s v="Hlohovec"/>
    <s v="Trnavský kraj"/>
    <n v="10670"/>
    <n v="0"/>
    <n v="18107"/>
  </r>
  <r>
    <x v="5"/>
    <s v="N3"/>
    <s v="EURO IV"/>
    <x v="3"/>
    <s v="Humenné"/>
    <s v="Prešovský kraj"/>
    <n v="30542"/>
    <n v="0"/>
    <n v="57279"/>
  </r>
  <r>
    <x v="5"/>
    <s v="N3"/>
    <s v="EURO IV"/>
    <x v="3"/>
    <s v="Ilava"/>
    <s v="Trenčiansky kraj"/>
    <n v="53909"/>
    <n v="0"/>
    <n v="86787"/>
  </r>
  <r>
    <x v="5"/>
    <s v="N3"/>
    <s v="EURO IV"/>
    <x v="3"/>
    <s v="Kežmarok"/>
    <s v="Prešovský kraj"/>
    <n v="86638"/>
    <n v="0"/>
    <n v="117473"/>
  </r>
  <r>
    <x v="5"/>
    <s v="N3"/>
    <s v="EURO IV"/>
    <x v="3"/>
    <s v="Komárno"/>
    <s v="Nitriansky kraj"/>
    <n v="121742"/>
    <n v="0"/>
    <n v="212763"/>
  </r>
  <r>
    <x v="5"/>
    <s v="N3"/>
    <s v="EURO IV"/>
    <x v="3"/>
    <s v="Košice - okolie"/>
    <s v="Košický kraj"/>
    <n v="215343"/>
    <n v="0"/>
    <n v="239798"/>
  </r>
  <r>
    <x v="5"/>
    <s v="N3"/>
    <s v="EURO IV"/>
    <x v="3"/>
    <s v="Košice I"/>
    <s v="Košický kraj"/>
    <n v="23839"/>
    <n v="0"/>
    <n v="237455"/>
  </r>
  <r>
    <x v="5"/>
    <s v="N3"/>
    <s v="EURO IV"/>
    <x v="3"/>
    <s v="Košice II"/>
    <s v="Košický kraj"/>
    <n v="46658"/>
    <n v="0"/>
    <n v="173008"/>
  </r>
  <r>
    <x v="5"/>
    <s v="N3"/>
    <s v="EURO IV"/>
    <x v="3"/>
    <s v="Košice III"/>
    <s v="Košický kraj"/>
    <n v="7409"/>
    <n v="0"/>
    <n v="77620"/>
  </r>
  <r>
    <x v="5"/>
    <s v="N3"/>
    <s v="EURO IV"/>
    <x v="3"/>
    <s v="Košice IV"/>
    <s v="Košický kraj"/>
    <n v="64103"/>
    <n v="0"/>
    <n v="215258"/>
  </r>
  <r>
    <x v="5"/>
    <s v="N3"/>
    <s v="EURO IV"/>
    <x v="3"/>
    <s v="Krupina"/>
    <s v="Banskobystrický kraj"/>
    <n v="179665"/>
    <n v="0"/>
    <n v="231255"/>
  </r>
  <r>
    <x v="5"/>
    <s v="N3"/>
    <s v="EURO IV"/>
    <x v="3"/>
    <s v="Kysucké Nové Mesto"/>
    <s v="Žilinský kraj"/>
    <n v="250528"/>
    <n v="0"/>
    <n v="183458"/>
  </r>
  <r>
    <x v="5"/>
    <s v="N3"/>
    <s v="EURO IV"/>
    <x v="3"/>
    <s v="Levice"/>
    <s v="Nitriansky kraj"/>
    <n v="250979"/>
    <n v="0"/>
    <n v="379865"/>
  </r>
  <r>
    <x v="5"/>
    <s v="N3"/>
    <s v="EURO IV"/>
    <x v="3"/>
    <s v="Levoča"/>
    <s v="Prešovský kraj"/>
    <n v="167527"/>
    <n v="0"/>
    <n v="165852"/>
  </r>
  <r>
    <x v="5"/>
    <s v="N3"/>
    <s v="EURO IV"/>
    <x v="3"/>
    <s v="Liptovský Mikuláš"/>
    <s v="Žilinský kraj"/>
    <n v="31609"/>
    <n v="0"/>
    <n v="40995"/>
  </r>
  <r>
    <x v="5"/>
    <s v="N3"/>
    <s v="EURO IV"/>
    <x v="3"/>
    <s v="Lučenec"/>
    <s v="Banskobystrický kraj"/>
    <n v="181651"/>
    <n v="0"/>
    <n v="186326"/>
  </r>
  <r>
    <x v="5"/>
    <s v="N3"/>
    <s v="EURO IV"/>
    <x v="3"/>
    <s v="Malacky"/>
    <s v="Bratislavský kraj"/>
    <n v="5765"/>
    <n v="0"/>
    <n v="14256"/>
  </r>
  <r>
    <x v="5"/>
    <s v="N3"/>
    <s v="EURO IV"/>
    <x v="3"/>
    <s v="Martin"/>
    <s v="Žilinský kraj"/>
    <n v="182377"/>
    <n v="0"/>
    <n v="797030"/>
  </r>
  <r>
    <x v="5"/>
    <s v="N3"/>
    <s v="EURO IV"/>
    <x v="3"/>
    <s v="Michalovce"/>
    <s v="Košický kraj"/>
    <n v="179983"/>
    <n v="0"/>
    <n v="289952"/>
  </r>
  <r>
    <x v="5"/>
    <s v="N3"/>
    <s v="EURO IV"/>
    <x v="3"/>
    <s v="Námestovo"/>
    <s v="Žilinský kraj"/>
    <n v="61681"/>
    <n v="0"/>
    <n v="98199"/>
  </r>
  <r>
    <x v="5"/>
    <s v="N3"/>
    <s v="EURO IV"/>
    <x v="3"/>
    <s v="Nitra"/>
    <s v="Nitriansky kraj"/>
    <n v="221087"/>
    <n v="0"/>
    <n v="406763"/>
  </r>
  <r>
    <x v="5"/>
    <s v="N3"/>
    <s v="EURO IV"/>
    <x v="3"/>
    <s v="Nové Mesto nad Váhom"/>
    <s v="Trenčiansky kraj"/>
    <n v="28631"/>
    <n v="0"/>
    <n v="50477"/>
  </r>
  <r>
    <x v="5"/>
    <s v="N3"/>
    <s v="EURO IV"/>
    <x v="3"/>
    <s v="Nové Zámky"/>
    <s v="Nitriansky kraj"/>
    <n v="86004"/>
    <n v="0"/>
    <n v="242679"/>
  </r>
  <r>
    <x v="5"/>
    <s v="N3"/>
    <s v="EURO IV"/>
    <x v="3"/>
    <s v="Partizánske"/>
    <s v="Trenčiansky kraj"/>
    <n v="40498"/>
    <n v="0"/>
    <n v="91100"/>
  </r>
  <r>
    <x v="5"/>
    <s v="N3"/>
    <s v="EURO IV"/>
    <x v="3"/>
    <s v="Piešťany"/>
    <s v="Trnavský kraj"/>
    <n v="8263"/>
    <n v="0"/>
    <n v="14416"/>
  </r>
  <r>
    <x v="5"/>
    <s v="N3"/>
    <s v="EURO IV"/>
    <x v="3"/>
    <s v="Poprad"/>
    <s v="Prešovský kraj"/>
    <n v="68440"/>
    <n v="0"/>
    <n v="124149"/>
  </r>
  <r>
    <x v="5"/>
    <s v="N3"/>
    <s v="EURO IV"/>
    <x v="3"/>
    <s v="Považská Bystrica"/>
    <s v="Trenčiansky kraj"/>
    <n v="10542"/>
    <n v="0"/>
    <n v="31058"/>
  </r>
  <r>
    <x v="5"/>
    <s v="N3"/>
    <s v="EURO IV"/>
    <x v="3"/>
    <s v="Prešov"/>
    <s v="Prešovský kraj"/>
    <n v="485959"/>
    <n v="0"/>
    <n v="1228389"/>
  </r>
  <r>
    <x v="5"/>
    <s v="N3"/>
    <s v="EURO IV"/>
    <x v="3"/>
    <s v="Prievidza"/>
    <s v="Trenčiansky kraj"/>
    <n v="285859"/>
    <n v="0"/>
    <n v="501402"/>
  </r>
  <r>
    <x v="5"/>
    <s v="N3"/>
    <s v="EURO IV"/>
    <x v="3"/>
    <s v="Púchov"/>
    <s v="Trenčiansky kraj"/>
    <n v="144640"/>
    <n v="0"/>
    <n v="280108"/>
  </r>
  <r>
    <x v="5"/>
    <s v="N3"/>
    <s v="EURO IV"/>
    <x v="3"/>
    <s v="Revúca"/>
    <s v="Banskobystrický kraj"/>
    <n v="5298"/>
    <n v="0"/>
    <n v="8176"/>
  </r>
  <r>
    <x v="5"/>
    <s v="N3"/>
    <s v="EURO IV"/>
    <x v="3"/>
    <s v="Rimavská Sobota"/>
    <s v="Banskobystrický kraj"/>
    <n v="160302"/>
    <n v="0"/>
    <n v="220362"/>
  </r>
  <r>
    <x v="5"/>
    <s v="N3"/>
    <s v="EURO IV"/>
    <x v="3"/>
    <s v="Rožňava"/>
    <s v="Košický kraj"/>
    <n v="140608"/>
    <n v="0"/>
    <n v="140292"/>
  </r>
  <r>
    <x v="5"/>
    <s v="N3"/>
    <s v="EURO IV"/>
    <x v="3"/>
    <s v="Ružomberok"/>
    <s v="Žilinský kraj"/>
    <n v="236140"/>
    <n v="0"/>
    <n v="757633"/>
  </r>
  <r>
    <x v="5"/>
    <s v="N3"/>
    <s v="EURO IV"/>
    <x v="3"/>
    <s v="Sabinov"/>
    <s v="Prešovský kraj"/>
    <n v="67558"/>
    <n v="0"/>
    <n v="142261"/>
  </r>
  <r>
    <x v="5"/>
    <s v="N3"/>
    <s v="EURO IV"/>
    <x v="3"/>
    <s v="Senec"/>
    <s v="Bratislavský kraj"/>
    <n v="64891"/>
    <n v="0"/>
    <n v="165362"/>
  </r>
  <r>
    <x v="5"/>
    <s v="N3"/>
    <s v="EURO IV"/>
    <x v="3"/>
    <s v="Senica"/>
    <s v="Trnavský kraj"/>
    <n v="65544"/>
    <n v="0"/>
    <n v="160776"/>
  </r>
  <r>
    <x v="5"/>
    <s v="N3"/>
    <s v="EURO IV"/>
    <x v="3"/>
    <s v="Skalica"/>
    <s v="Trnavský kraj"/>
    <n v="63191"/>
    <n v="0"/>
    <n v="100799"/>
  </r>
  <r>
    <x v="5"/>
    <s v="N3"/>
    <s v="EURO IV"/>
    <x v="3"/>
    <s v="Snina"/>
    <s v="Prešovský kraj"/>
    <n v="12549"/>
    <n v="0"/>
    <n v="33520"/>
  </r>
  <r>
    <x v="5"/>
    <s v="N3"/>
    <s v="EURO IV"/>
    <x v="3"/>
    <s v="Sobrance"/>
    <s v="Košický kraj"/>
    <n v="24123"/>
    <n v="0"/>
    <n v="25647"/>
  </r>
  <r>
    <x v="5"/>
    <s v="N3"/>
    <s v="EURO IV"/>
    <x v="3"/>
    <s v="Stará Ľubovňa"/>
    <s v="Prešovský kraj"/>
    <n v="75913"/>
    <n v="0"/>
    <n v="118143"/>
  </r>
  <r>
    <x v="5"/>
    <s v="N3"/>
    <s v="EURO IV"/>
    <x v="3"/>
    <s v="Stropkov"/>
    <s v="Prešovský kraj"/>
    <n v="257219"/>
    <n v="0"/>
    <n v="314964"/>
  </r>
  <r>
    <x v="5"/>
    <s v="N3"/>
    <s v="EURO IV"/>
    <x v="3"/>
    <s v="Svidník"/>
    <s v="Prešovský kraj"/>
    <n v="503804"/>
    <n v="0"/>
    <n v="543146"/>
  </r>
  <r>
    <x v="5"/>
    <s v="N3"/>
    <s v="EURO IV"/>
    <x v="3"/>
    <s v="Šaľa"/>
    <s v="Nitriansky kraj"/>
    <n v="33037"/>
    <n v="0"/>
    <n v="91551"/>
  </r>
  <r>
    <x v="5"/>
    <s v="N3"/>
    <s v="EURO IV"/>
    <x v="3"/>
    <s v="Topoľčany"/>
    <s v="Nitriansky kraj"/>
    <n v="57886"/>
    <n v="0"/>
    <n v="316364"/>
  </r>
  <r>
    <x v="5"/>
    <s v="N3"/>
    <s v="EURO IV"/>
    <x v="3"/>
    <s v="Trebišov"/>
    <s v="Košický kraj"/>
    <n v="260256"/>
    <n v="0"/>
    <n v="395005"/>
  </r>
  <r>
    <x v="5"/>
    <s v="N3"/>
    <s v="EURO IV"/>
    <x v="3"/>
    <s v="Trenčín"/>
    <s v="Trenčiansky kraj"/>
    <n v="135142"/>
    <n v="0"/>
    <n v="229910"/>
  </r>
  <r>
    <x v="5"/>
    <s v="N3"/>
    <s v="EURO IV"/>
    <x v="3"/>
    <s v="Trnava"/>
    <s v="Trnavský kraj"/>
    <n v="203626"/>
    <n v="0"/>
    <n v="441566"/>
  </r>
  <r>
    <x v="5"/>
    <s v="N3"/>
    <s v="EURO IV"/>
    <x v="3"/>
    <s v="Turčianske Teplice"/>
    <s v="Žilinský kraj"/>
    <n v="62952"/>
    <n v="0"/>
    <n v="67764"/>
  </r>
  <r>
    <x v="5"/>
    <s v="N3"/>
    <s v="EURO IV"/>
    <x v="3"/>
    <s v="Tvrdošín"/>
    <s v="Žilinský kraj"/>
    <n v="81314"/>
    <n v="0"/>
    <n v="202238"/>
  </r>
  <r>
    <x v="5"/>
    <s v="N3"/>
    <s v="EURO IV"/>
    <x v="3"/>
    <s v="Veľký Krtíš"/>
    <s v="Banskobystrický kraj"/>
    <n v="26147"/>
    <n v="0"/>
    <n v="25551"/>
  </r>
  <r>
    <x v="5"/>
    <s v="N3"/>
    <s v="EURO IV"/>
    <x v="3"/>
    <s v="Vranov nad Topľou"/>
    <s v="Prešovský kraj"/>
    <n v="532486"/>
    <n v="0"/>
    <n v="746641"/>
  </r>
  <r>
    <x v="5"/>
    <s v="N3"/>
    <s v="EURO IV"/>
    <x v="3"/>
    <s v="Zlaté Moravce"/>
    <s v="Nitriansky kraj"/>
    <n v="4236"/>
    <n v="0"/>
    <n v="2021"/>
  </r>
  <r>
    <x v="5"/>
    <s v="N3"/>
    <s v="EURO IV"/>
    <x v="3"/>
    <s v="Zvolen"/>
    <s v="Banskobystrický kraj"/>
    <n v="178090"/>
    <n v="0"/>
    <n v="335827"/>
  </r>
  <r>
    <x v="5"/>
    <s v="N3"/>
    <s v="EURO IV"/>
    <x v="3"/>
    <s v="Žarnovica"/>
    <s v="Banskobystrický kraj"/>
    <n v="25792"/>
    <n v="0"/>
    <n v="35447"/>
  </r>
  <r>
    <x v="5"/>
    <s v="N3"/>
    <s v="EURO IV"/>
    <x v="3"/>
    <s v="Žiar nad Hronom"/>
    <s v="Banskobystrický kraj"/>
    <n v="115687"/>
    <n v="0"/>
    <n v="230098"/>
  </r>
  <r>
    <x v="5"/>
    <s v="N3"/>
    <s v="EURO IV"/>
    <x v="3"/>
    <s v="Žilina"/>
    <s v="Žilinský kraj"/>
    <n v="326742"/>
    <n v="0"/>
    <n v="1170836"/>
  </r>
  <r>
    <x v="5"/>
    <s v="N3"/>
    <s v="EURO IV"/>
    <x v="5"/>
    <s v="Bánovce nad Bebravou"/>
    <s v="Trenčiansky kraj"/>
    <n v="247072"/>
    <n v="57272"/>
    <n v="356683"/>
  </r>
  <r>
    <x v="5"/>
    <s v="N3"/>
    <s v="EURO IV"/>
    <x v="5"/>
    <s v="Banská Bystrica"/>
    <s v="Banskobystrický kraj"/>
    <n v="435453"/>
    <n v="110557"/>
    <n v="692356"/>
  </r>
  <r>
    <x v="5"/>
    <s v="N3"/>
    <s v="EURO IV"/>
    <x v="5"/>
    <s v="Bratislava II"/>
    <s v="Bratislavský kraj"/>
    <n v="28929"/>
    <n v="5924"/>
    <n v="36711"/>
  </r>
  <r>
    <x v="5"/>
    <s v="N3"/>
    <s v="EURO IV"/>
    <x v="5"/>
    <s v="Brezno"/>
    <s v="Banskobystrický kraj"/>
    <n v="155082"/>
    <n v="34439"/>
    <n v="216261"/>
  </r>
  <r>
    <x v="5"/>
    <s v="N3"/>
    <s v="EURO IV"/>
    <x v="5"/>
    <s v="Bytča"/>
    <s v="Žilinský kraj"/>
    <n v="195469"/>
    <n v="44155"/>
    <n v="276204"/>
  </r>
  <r>
    <x v="5"/>
    <s v="N3"/>
    <s v="EURO IV"/>
    <x v="5"/>
    <s v="Čadca"/>
    <s v="Žilinský kraj"/>
    <n v="1011648"/>
    <n v="296924"/>
    <n v="1833217"/>
  </r>
  <r>
    <x v="5"/>
    <s v="N3"/>
    <s v="EURO IV"/>
    <x v="5"/>
    <s v="Detva"/>
    <s v="Banskobystrický kraj"/>
    <n v="528337"/>
    <n v="111704"/>
    <n v="691487"/>
  </r>
  <r>
    <x v="5"/>
    <s v="N3"/>
    <s v="EURO IV"/>
    <x v="5"/>
    <s v="Dolný Kubín"/>
    <s v="Žilinský kraj"/>
    <n v="1162570"/>
    <n v="217529"/>
    <n v="1353753"/>
  </r>
  <r>
    <x v="5"/>
    <s v="N3"/>
    <s v="EURO IV"/>
    <x v="5"/>
    <s v="Dunajská Streda"/>
    <s v="Trnavský kraj"/>
    <n v="788720"/>
    <n v="241271"/>
    <n v="1494225"/>
  </r>
  <r>
    <x v="5"/>
    <s v="N3"/>
    <s v="EURO IV"/>
    <x v="5"/>
    <s v="Galanta"/>
    <s v="Trnavský kraj"/>
    <n v="427206"/>
    <n v="113452"/>
    <n v="706681"/>
  </r>
  <r>
    <x v="5"/>
    <s v="N3"/>
    <s v="EURO IV"/>
    <x v="5"/>
    <s v="Komárno"/>
    <s v="Nitriansky kraj"/>
    <n v="431492"/>
    <n v="92626"/>
    <n v="576392"/>
  </r>
  <r>
    <x v="5"/>
    <s v="N3"/>
    <s v="EURO IV"/>
    <x v="5"/>
    <s v="Košice - okolie"/>
    <s v="Košický kraj"/>
    <n v="927816"/>
    <n v="209852"/>
    <n v="1312458"/>
  </r>
  <r>
    <x v="5"/>
    <s v="N3"/>
    <s v="EURO IV"/>
    <x v="5"/>
    <s v="Košice II"/>
    <s v="Košický kraj"/>
    <n v="20663"/>
    <n v="6823"/>
    <n v="42669"/>
  </r>
  <r>
    <x v="5"/>
    <s v="N3"/>
    <s v="EURO IV"/>
    <x v="5"/>
    <s v="Košice III"/>
    <s v="Košický kraj"/>
    <n v="48155"/>
    <n v="10014"/>
    <n v="62226"/>
  </r>
  <r>
    <x v="5"/>
    <s v="N3"/>
    <s v="EURO IV"/>
    <x v="5"/>
    <s v="Košice IV"/>
    <s v="Košický kraj"/>
    <n v="89832"/>
    <n v="14607"/>
    <n v="90044"/>
  </r>
  <r>
    <x v="5"/>
    <s v="N3"/>
    <s v="EURO IV"/>
    <x v="5"/>
    <s v="Krupina"/>
    <s v="Banskobystrický kraj"/>
    <n v="354494"/>
    <n v="95489"/>
    <n v="589800"/>
  </r>
  <r>
    <x v="5"/>
    <s v="N3"/>
    <s v="EURO IV"/>
    <x v="5"/>
    <s v="Kysucké Nové Mesto"/>
    <s v="Žilinský kraj"/>
    <n v="1134333"/>
    <n v="198806"/>
    <n v="1229166"/>
  </r>
  <r>
    <x v="5"/>
    <s v="N3"/>
    <s v="EURO IV"/>
    <x v="5"/>
    <s v="Levice"/>
    <s v="Nitriansky kraj"/>
    <n v="680783"/>
    <n v="187994"/>
    <n v="1169967"/>
  </r>
  <r>
    <x v="5"/>
    <s v="N3"/>
    <s v="EURO IV"/>
    <x v="5"/>
    <s v="Levoča"/>
    <s v="Prešovský kraj"/>
    <n v="333416"/>
    <n v="100441"/>
    <n v="630059"/>
  </r>
  <r>
    <x v="5"/>
    <s v="N3"/>
    <s v="EURO IV"/>
    <x v="5"/>
    <s v="Liptovský Mikuláš"/>
    <s v="Žilinský kraj"/>
    <n v="121032"/>
    <n v="27022"/>
    <n v="169096"/>
  </r>
  <r>
    <x v="5"/>
    <s v="N3"/>
    <s v="EURO IV"/>
    <x v="5"/>
    <s v="Lučenec"/>
    <s v="Banskobystrický kraj"/>
    <n v="801207"/>
    <n v="191576"/>
    <n v="1194776"/>
  </r>
  <r>
    <x v="5"/>
    <s v="N3"/>
    <s v="EURO IV"/>
    <x v="5"/>
    <s v="Martin"/>
    <s v="Žilinský kraj"/>
    <n v="1634697"/>
    <n v="227002"/>
    <n v="1411830"/>
  </r>
  <r>
    <x v="5"/>
    <s v="N3"/>
    <s v="EURO IV"/>
    <x v="5"/>
    <s v="Michalovce"/>
    <s v="Košický kraj"/>
    <n v="196525"/>
    <n v="30047"/>
    <n v="186682"/>
  </r>
  <r>
    <x v="5"/>
    <s v="N3"/>
    <s v="EURO IV"/>
    <x v="5"/>
    <s v="Nitra"/>
    <s v="Nitriansky kraj"/>
    <n v="380602"/>
    <n v="108663"/>
    <n v="677450"/>
  </r>
  <r>
    <x v="5"/>
    <s v="N3"/>
    <s v="EURO IV"/>
    <x v="5"/>
    <s v="Nové Zámky"/>
    <s v="Nitriansky kraj"/>
    <n v="344960"/>
    <n v="110240"/>
    <n v="687639"/>
  </r>
  <r>
    <x v="5"/>
    <s v="N3"/>
    <s v="EURO IV"/>
    <x v="5"/>
    <s v="Partizánske"/>
    <s v="Trenčiansky kraj"/>
    <n v="91495"/>
    <n v="24543"/>
    <n v="153640"/>
  </r>
  <r>
    <x v="5"/>
    <s v="N3"/>
    <s v="EURO IV"/>
    <x v="5"/>
    <s v="Prešov"/>
    <s v="Prešovský kraj"/>
    <n v="553057"/>
    <n v="123351"/>
    <n v="765730"/>
  </r>
  <r>
    <x v="5"/>
    <s v="N3"/>
    <s v="EURO IV"/>
    <x v="5"/>
    <s v="Prievidza"/>
    <s v="Trenčiansky kraj"/>
    <n v="634296"/>
    <n v="149264"/>
    <n v="932275"/>
  </r>
  <r>
    <x v="5"/>
    <s v="N3"/>
    <s v="EURO IV"/>
    <x v="5"/>
    <s v="Púchov"/>
    <s v="Trenčiansky kraj"/>
    <n v="199318"/>
    <n v="34595"/>
    <n v="212775"/>
  </r>
  <r>
    <x v="5"/>
    <s v="N3"/>
    <s v="EURO IV"/>
    <x v="5"/>
    <s v="Revúca"/>
    <s v="Banskobystrický kraj"/>
    <n v="19922"/>
    <n v="3215"/>
    <n v="20221"/>
  </r>
  <r>
    <x v="5"/>
    <s v="N3"/>
    <s v="EURO IV"/>
    <x v="5"/>
    <s v="Rimavská Sobota"/>
    <s v="Banskobystrický kraj"/>
    <n v="337844"/>
    <n v="82777"/>
    <n v="518064"/>
  </r>
  <r>
    <x v="5"/>
    <s v="N3"/>
    <s v="EURO IV"/>
    <x v="5"/>
    <s v="Rožňava"/>
    <s v="Košický kraj"/>
    <n v="705321"/>
    <n v="160648"/>
    <n v="1010793"/>
  </r>
  <r>
    <x v="5"/>
    <s v="N3"/>
    <s v="EURO IV"/>
    <x v="5"/>
    <s v="Ružomberok"/>
    <s v="Žilinský kraj"/>
    <n v="1338627"/>
    <n v="282542"/>
    <n v="1766284"/>
  </r>
  <r>
    <x v="5"/>
    <s v="N3"/>
    <s v="EURO IV"/>
    <x v="5"/>
    <s v="Senec"/>
    <s v="Bratislavský kraj"/>
    <n v="148969"/>
    <n v="39266"/>
    <n v="242671"/>
  </r>
  <r>
    <x v="5"/>
    <s v="N3"/>
    <s v="EURO IV"/>
    <x v="5"/>
    <s v="Senica"/>
    <s v="Trnavský kraj"/>
    <n v="365677"/>
    <n v="118051"/>
    <n v="735233"/>
  </r>
  <r>
    <x v="5"/>
    <s v="N3"/>
    <s v="EURO IV"/>
    <x v="5"/>
    <s v="Skalica"/>
    <s v="Trnavský kraj"/>
    <n v="362853"/>
    <n v="87784"/>
    <n v="542475"/>
  </r>
  <r>
    <x v="5"/>
    <s v="N3"/>
    <s v="EURO IV"/>
    <x v="5"/>
    <s v="Sobrance"/>
    <s v="Košický kraj"/>
    <n v="50486"/>
    <n v="14228"/>
    <n v="87506"/>
  </r>
  <r>
    <x v="5"/>
    <s v="N3"/>
    <s v="EURO IV"/>
    <x v="5"/>
    <s v="Spišská Nová Ves"/>
    <s v="Košický kraj"/>
    <n v="16049"/>
    <n v="8580"/>
    <n v="53796"/>
  </r>
  <r>
    <x v="5"/>
    <s v="N3"/>
    <s v="EURO IV"/>
    <x v="5"/>
    <s v="Stropkov"/>
    <s v="Prešovský kraj"/>
    <n v="442527"/>
    <n v="84399"/>
    <n v="517516"/>
  </r>
  <r>
    <x v="5"/>
    <s v="N3"/>
    <s v="EURO IV"/>
    <x v="5"/>
    <s v="Svidník"/>
    <s v="Prešovský kraj"/>
    <n v="1305764"/>
    <n v="211986"/>
    <n v="1297402"/>
  </r>
  <r>
    <x v="5"/>
    <s v="N3"/>
    <s v="EURO IV"/>
    <x v="5"/>
    <s v="Šaľa"/>
    <s v="Nitriansky kraj"/>
    <n v="206648"/>
    <n v="33720"/>
    <n v="210765"/>
  </r>
  <r>
    <x v="5"/>
    <s v="N3"/>
    <s v="EURO IV"/>
    <x v="5"/>
    <s v="Topoľčany"/>
    <s v="Nitriansky kraj"/>
    <n v="94758"/>
    <n v="24454"/>
    <n v="153215"/>
  </r>
  <r>
    <x v="5"/>
    <s v="N3"/>
    <s v="EURO IV"/>
    <x v="5"/>
    <s v="Trebišov"/>
    <s v="Košický kraj"/>
    <n v="701694"/>
    <n v="163422"/>
    <n v="1006581"/>
  </r>
  <r>
    <x v="5"/>
    <s v="N3"/>
    <s v="EURO IV"/>
    <x v="5"/>
    <s v="Trenčín"/>
    <s v="Trenčiansky kraj"/>
    <n v="554450"/>
    <n v="161687"/>
    <n v="1005470"/>
  </r>
  <r>
    <x v="5"/>
    <s v="N3"/>
    <s v="EURO IV"/>
    <x v="5"/>
    <s v="Trnava"/>
    <s v="Trnavský kraj"/>
    <n v="595064"/>
    <n v="146461"/>
    <n v="916225"/>
  </r>
  <r>
    <x v="5"/>
    <s v="N3"/>
    <s v="EURO IV"/>
    <x v="5"/>
    <s v="Turčianske Teplice"/>
    <s v="Žilinský kraj"/>
    <n v="327648"/>
    <n v="89856"/>
    <n v="558278"/>
  </r>
  <r>
    <x v="5"/>
    <s v="N3"/>
    <s v="EURO IV"/>
    <x v="5"/>
    <s v="Tvrdošín"/>
    <s v="Žilinský kraj"/>
    <n v="163543"/>
    <n v="36192"/>
    <n v="223254"/>
  </r>
  <r>
    <x v="5"/>
    <s v="N3"/>
    <s v="EURO IV"/>
    <x v="5"/>
    <s v="Vranov nad Topľou"/>
    <s v="Prešovský kraj"/>
    <n v="1006571"/>
    <n v="276254"/>
    <n v="1705216"/>
  </r>
  <r>
    <x v="5"/>
    <s v="N3"/>
    <s v="EURO IV"/>
    <x v="5"/>
    <s v="Zvolen"/>
    <s v="Banskobystrický kraj"/>
    <n v="688155"/>
    <n v="148120"/>
    <n v="919883"/>
  </r>
  <r>
    <x v="5"/>
    <s v="N3"/>
    <s v="EURO IV"/>
    <x v="5"/>
    <s v="Žarnovica"/>
    <s v="Banskobystrický kraj"/>
    <n v="30478"/>
    <n v="5811"/>
    <n v="36635"/>
  </r>
  <r>
    <x v="5"/>
    <s v="N3"/>
    <s v="EURO IV"/>
    <x v="5"/>
    <s v="Žiar nad Hronom"/>
    <s v="Banskobystrický kraj"/>
    <n v="340039"/>
    <n v="87545"/>
    <n v="545050"/>
  </r>
  <r>
    <x v="5"/>
    <s v="N3"/>
    <s v="EURO IV"/>
    <x v="5"/>
    <s v="Žilina"/>
    <s v="Žilinský kraj"/>
    <n v="1922072"/>
    <n v="367984"/>
    <n v="2294731"/>
  </r>
  <r>
    <x v="5"/>
    <s v="N3"/>
    <s v="EURO IV"/>
    <x v="6"/>
    <s v="Banská Bystrica"/>
    <s v="Banskobystrický kraj"/>
    <n v="18512"/>
    <n v="0"/>
    <n v="60328"/>
  </r>
  <r>
    <x v="5"/>
    <s v="N3"/>
    <s v="EURO IV"/>
    <x v="6"/>
    <s v="Banská Štiavnica"/>
    <s v="Banskobystrický kraj"/>
    <n v="18752"/>
    <n v="0"/>
    <n v="52875"/>
  </r>
  <r>
    <x v="5"/>
    <s v="N3"/>
    <s v="EURO IV"/>
    <x v="6"/>
    <s v="Bardejov"/>
    <s v="Prešovský kraj"/>
    <n v="84233"/>
    <n v="0"/>
    <n v="103563"/>
  </r>
  <r>
    <x v="5"/>
    <s v="N3"/>
    <s v="EURO IV"/>
    <x v="6"/>
    <s v="Brezno"/>
    <s v="Banskobystrický kraj"/>
    <n v="216177"/>
    <n v="0"/>
    <n v="358998"/>
  </r>
  <r>
    <x v="5"/>
    <s v="N3"/>
    <s v="EURO IV"/>
    <x v="6"/>
    <s v="Humenné"/>
    <s v="Prešovský kraj"/>
    <n v="47912"/>
    <n v="0"/>
    <n v="96393"/>
  </r>
  <r>
    <x v="5"/>
    <s v="N3"/>
    <s v="EURO IV"/>
    <x v="6"/>
    <s v="Ilava"/>
    <s v="Trenčiansky kraj"/>
    <n v="20392"/>
    <n v="0"/>
    <n v="30996"/>
  </r>
  <r>
    <x v="5"/>
    <s v="N3"/>
    <s v="EURO IV"/>
    <x v="6"/>
    <s v="Kežmarok"/>
    <s v="Prešovský kraj"/>
    <n v="187976"/>
    <n v="0"/>
    <n v="291707"/>
  </r>
  <r>
    <x v="5"/>
    <s v="N3"/>
    <s v="EURO IV"/>
    <x v="6"/>
    <s v="Komárno"/>
    <s v="Nitriansky kraj"/>
    <n v="30240"/>
    <n v="0"/>
    <n v="53945"/>
  </r>
  <r>
    <x v="5"/>
    <s v="N3"/>
    <s v="EURO IV"/>
    <x v="6"/>
    <s v="Krupina"/>
    <s v="Banskobystrický kraj"/>
    <n v="4043"/>
    <n v="0"/>
    <n v="11805"/>
  </r>
  <r>
    <x v="5"/>
    <s v="N3"/>
    <s v="EURO IV"/>
    <x v="6"/>
    <s v="Levice"/>
    <s v="Nitriansky kraj"/>
    <n v="11168"/>
    <n v="0"/>
    <n v="25308"/>
  </r>
  <r>
    <x v="5"/>
    <s v="N3"/>
    <s v="EURO IV"/>
    <x v="6"/>
    <s v="Lučenec"/>
    <s v="Banskobystrický kraj"/>
    <n v="190612"/>
    <n v="0"/>
    <n v="215250"/>
  </r>
  <r>
    <x v="5"/>
    <s v="N3"/>
    <s v="EURO IV"/>
    <x v="6"/>
    <s v="Michalovce"/>
    <s v="Košický kraj"/>
    <n v="162317"/>
    <n v="0"/>
    <n v="328285"/>
  </r>
  <r>
    <x v="5"/>
    <s v="N3"/>
    <s v="EURO IV"/>
    <x v="6"/>
    <s v="Námestovo"/>
    <s v="Žilinský kraj"/>
    <n v="190563"/>
    <n v="0"/>
    <n v="328800"/>
  </r>
  <r>
    <x v="5"/>
    <s v="N3"/>
    <s v="EURO IV"/>
    <x v="6"/>
    <s v="Nové Mesto nad Váhom"/>
    <s v="Trenčiansky kraj"/>
    <n v="18693"/>
    <n v="0"/>
    <n v="14866"/>
  </r>
  <r>
    <x v="5"/>
    <s v="N3"/>
    <s v="EURO IV"/>
    <x v="6"/>
    <s v="Nové Zámky"/>
    <s v="Nitriansky kraj"/>
    <n v="14707"/>
    <n v="0"/>
    <n v="26754"/>
  </r>
  <r>
    <x v="5"/>
    <s v="N3"/>
    <s v="EURO IV"/>
    <x v="6"/>
    <s v="Poprad"/>
    <s v="Prešovský kraj"/>
    <n v="64203"/>
    <n v="0"/>
    <n v="179844"/>
  </r>
  <r>
    <x v="5"/>
    <s v="N3"/>
    <s v="EURO IV"/>
    <x v="6"/>
    <s v="Prešov"/>
    <s v="Prešovský kraj"/>
    <n v="109023"/>
    <n v="0"/>
    <n v="177579"/>
  </r>
  <r>
    <x v="5"/>
    <s v="N3"/>
    <s v="EURO IV"/>
    <x v="6"/>
    <s v="Prievidza"/>
    <s v="Trenčiansky kraj"/>
    <n v="105742"/>
    <n v="0"/>
    <n v="153036"/>
  </r>
  <r>
    <x v="5"/>
    <s v="N3"/>
    <s v="EURO IV"/>
    <x v="6"/>
    <s v="Revúca"/>
    <s v="Banskobystrický kraj"/>
    <n v="2866"/>
    <n v="0"/>
    <n v="737"/>
  </r>
  <r>
    <x v="5"/>
    <s v="N3"/>
    <s v="EURO IV"/>
    <x v="6"/>
    <s v="Rimavská Sobota"/>
    <s v="Banskobystrický kraj"/>
    <n v="158584"/>
    <n v="0"/>
    <n v="204307"/>
  </r>
  <r>
    <x v="5"/>
    <s v="N3"/>
    <s v="EURO IV"/>
    <x v="6"/>
    <s v="Rožňava"/>
    <s v="Košický kraj"/>
    <n v="104243"/>
    <n v="0"/>
    <n v="179162"/>
  </r>
  <r>
    <x v="5"/>
    <s v="N3"/>
    <s v="EURO IV"/>
    <x v="6"/>
    <s v="Sabinov"/>
    <s v="Prešovský kraj"/>
    <n v="100688"/>
    <n v="0"/>
    <n v="152203"/>
  </r>
  <r>
    <x v="5"/>
    <s v="N3"/>
    <s v="EURO IV"/>
    <x v="6"/>
    <s v="Snina"/>
    <s v="Prešovský kraj"/>
    <n v="17524"/>
    <n v="0"/>
    <n v="25010"/>
  </r>
  <r>
    <x v="5"/>
    <s v="N3"/>
    <s v="EURO IV"/>
    <x v="6"/>
    <s v="Stará Ľubovňa"/>
    <s v="Prešovský kraj"/>
    <n v="232412"/>
    <n v="0"/>
    <n v="449529"/>
  </r>
  <r>
    <x v="5"/>
    <s v="N3"/>
    <s v="EURO IV"/>
    <x v="6"/>
    <s v="Svidník"/>
    <s v="Prešovský kraj"/>
    <n v="39030"/>
    <n v="0"/>
    <n v="39071"/>
  </r>
  <r>
    <x v="5"/>
    <s v="N3"/>
    <s v="EURO IV"/>
    <x v="6"/>
    <s v="Trenčín"/>
    <s v="Trenčiansky kraj"/>
    <n v="42082"/>
    <n v="0"/>
    <n v="41110"/>
  </r>
  <r>
    <x v="5"/>
    <s v="N3"/>
    <s v="EURO IV"/>
    <x v="6"/>
    <s v="Turčianske Teplice"/>
    <s v="Žilinský kraj"/>
    <n v="9039"/>
    <n v="0"/>
    <n v="50867"/>
  </r>
  <r>
    <x v="5"/>
    <s v="N3"/>
    <s v="EURO IV"/>
    <x v="6"/>
    <s v="Veľký Krtíš"/>
    <s v="Banskobystrický kraj"/>
    <n v="93186"/>
    <n v="0"/>
    <n v="213100"/>
  </r>
  <r>
    <x v="5"/>
    <s v="N3"/>
    <s v="EURO IV"/>
    <x v="6"/>
    <s v="Vranov nad Topľou"/>
    <s v="Prešovský kraj"/>
    <n v="42776"/>
    <n v="0"/>
    <n v="55018"/>
  </r>
  <r>
    <x v="5"/>
    <s v="N3"/>
    <s v="EURO IV"/>
    <x v="6"/>
    <s v="Zvolen"/>
    <s v="Banskobystrický kraj"/>
    <n v="4466"/>
    <n v="0"/>
    <n v="6645"/>
  </r>
  <r>
    <x v="5"/>
    <s v="N3"/>
    <s v="EURO IV"/>
    <x v="6"/>
    <s v="Žilina"/>
    <s v="Žilinský kraj"/>
    <n v="241885"/>
    <n v="0"/>
    <n v="294397"/>
  </r>
  <r>
    <x v="5"/>
    <s v="N3"/>
    <s v="EURO IV"/>
    <x v="7"/>
    <s v="Banská Bystrica"/>
    <s v="Banskobystrický kraj"/>
    <n v="41107"/>
    <n v="9262"/>
    <n v="44357"/>
  </r>
  <r>
    <x v="5"/>
    <s v="N3"/>
    <s v="EURO IV"/>
    <x v="7"/>
    <s v="Bratislava IV"/>
    <s v="Bratislavský kraj"/>
    <n v="17257"/>
    <n v="2371"/>
    <n v="11247"/>
  </r>
  <r>
    <x v="5"/>
    <s v="N3"/>
    <s v="EURO IV"/>
    <x v="7"/>
    <s v="Bytča"/>
    <s v="Žilinský kraj"/>
    <n v="130608"/>
    <n v="24861"/>
    <n v="117764"/>
  </r>
  <r>
    <x v="5"/>
    <s v="N3"/>
    <s v="EURO IV"/>
    <x v="7"/>
    <s v="Detva"/>
    <s v="Banskobystrický kraj"/>
    <n v="1185"/>
    <n v="381"/>
    <n v="1876"/>
  </r>
  <r>
    <x v="5"/>
    <s v="N3"/>
    <s v="EURO IV"/>
    <x v="7"/>
    <s v="Dolný Kubín"/>
    <s v="Žilinský kraj"/>
    <n v="24805"/>
    <n v="6407"/>
    <n v="30562"/>
  </r>
  <r>
    <x v="5"/>
    <s v="N3"/>
    <s v="EURO IV"/>
    <x v="7"/>
    <s v="Galanta"/>
    <s v="Trnavský kraj"/>
    <n v="17645"/>
    <n v="4726"/>
    <n v="22754"/>
  </r>
  <r>
    <x v="5"/>
    <s v="N3"/>
    <s v="EURO IV"/>
    <x v="7"/>
    <s v="Hlohovec"/>
    <s v="Trnavský kraj"/>
    <n v="87694"/>
    <n v="19314"/>
    <n v="94692"/>
  </r>
  <r>
    <x v="5"/>
    <s v="N3"/>
    <s v="EURO IV"/>
    <x v="7"/>
    <s v="Ilava"/>
    <s v="Trenčiansky kraj"/>
    <n v="117676"/>
    <n v="14702"/>
    <n v="69961"/>
  </r>
  <r>
    <x v="5"/>
    <s v="N3"/>
    <s v="EURO IV"/>
    <x v="7"/>
    <s v="Košice - okolie"/>
    <s v="Košický kraj"/>
    <n v="175572"/>
    <n v="38833"/>
    <n v="185483"/>
  </r>
  <r>
    <x v="5"/>
    <s v="N3"/>
    <s v="EURO IV"/>
    <x v="7"/>
    <s v="Levoča"/>
    <s v="Prešovský kraj"/>
    <n v="49798"/>
    <n v="14641"/>
    <n v="71017"/>
  </r>
  <r>
    <x v="5"/>
    <s v="N3"/>
    <s v="EURO IV"/>
    <x v="7"/>
    <s v="Liptovský Mikuláš"/>
    <s v="Žilinský kraj"/>
    <n v="129584"/>
    <n v="41102"/>
    <n v="196642"/>
  </r>
  <r>
    <x v="5"/>
    <s v="N3"/>
    <s v="EURO IV"/>
    <x v="7"/>
    <s v="Malacky"/>
    <s v="Bratislavský kraj"/>
    <n v="124872"/>
    <n v="37998"/>
    <n v="181114"/>
  </r>
  <r>
    <x v="5"/>
    <s v="N3"/>
    <s v="EURO IV"/>
    <x v="7"/>
    <s v="Martin"/>
    <s v="Žilinský kraj"/>
    <n v="198291"/>
    <n v="23280"/>
    <n v="113065"/>
  </r>
  <r>
    <x v="5"/>
    <s v="N3"/>
    <s v="EURO IV"/>
    <x v="7"/>
    <s v="Nitra"/>
    <s v="Nitriansky kraj"/>
    <n v="111550"/>
    <n v="28835"/>
    <n v="138817"/>
  </r>
  <r>
    <x v="5"/>
    <s v="N3"/>
    <s v="EURO IV"/>
    <x v="7"/>
    <s v="Nové Mesto nad Váhom"/>
    <s v="Trenčiansky kraj"/>
    <n v="50546"/>
    <n v="24961"/>
    <n v="121017"/>
  </r>
  <r>
    <x v="5"/>
    <s v="N3"/>
    <s v="EURO IV"/>
    <x v="7"/>
    <s v="Piešťany"/>
    <s v="Trnavský kraj"/>
    <n v="35087"/>
    <n v="14278"/>
    <n v="69807"/>
  </r>
  <r>
    <x v="5"/>
    <s v="N3"/>
    <s v="EURO IV"/>
    <x v="7"/>
    <s v="Poprad"/>
    <s v="Prešovský kraj"/>
    <n v="85150"/>
    <n v="22833"/>
    <n v="110582"/>
  </r>
  <r>
    <x v="5"/>
    <s v="N3"/>
    <s v="EURO IV"/>
    <x v="7"/>
    <s v="Považská Bystrica"/>
    <s v="Trenčiansky kraj"/>
    <n v="82058"/>
    <n v="24821"/>
    <n v="118605"/>
  </r>
  <r>
    <x v="5"/>
    <s v="N3"/>
    <s v="EURO IV"/>
    <x v="7"/>
    <s v="Prešov"/>
    <s v="Prešovský kraj"/>
    <n v="101815"/>
    <n v="29629"/>
    <n v="141689"/>
  </r>
  <r>
    <x v="5"/>
    <s v="N3"/>
    <s v="EURO IV"/>
    <x v="7"/>
    <s v="Púchov"/>
    <s v="Trenčiansky kraj"/>
    <n v="42895"/>
    <n v="10589"/>
    <n v="50262"/>
  </r>
  <r>
    <x v="5"/>
    <s v="N3"/>
    <s v="EURO IV"/>
    <x v="7"/>
    <s v="Revúca"/>
    <s v="Banskobystrický kraj"/>
    <n v="12802"/>
    <n v="2127"/>
    <n v="10314"/>
  </r>
  <r>
    <x v="5"/>
    <s v="N3"/>
    <s v="EURO IV"/>
    <x v="7"/>
    <s v="Rimavská Sobota"/>
    <s v="Banskobystrický kraj"/>
    <n v="5363"/>
    <n v="896"/>
    <n v="4379"/>
  </r>
  <r>
    <x v="5"/>
    <s v="N3"/>
    <s v="EURO IV"/>
    <x v="7"/>
    <s v="Ružomberok"/>
    <s v="Žilinský kraj"/>
    <n v="14929"/>
    <n v="2765"/>
    <n v="13197"/>
  </r>
  <r>
    <x v="5"/>
    <s v="N3"/>
    <s v="EURO IV"/>
    <x v="7"/>
    <s v="Senec"/>
    <s v="Bratislavský kraj"/>
    <n v="252141"/>
    <n v="52506"/>
    <n v="251619"/>
  </r>
  <r>
    <x v="5"/>
    <s v="N3"/>
    <s v="EURO IV"/>
    <x v="7"/>
    <s v="Senica"/>
    <s v="Trnavský kraj"/>
    <n v="15429"/>
    <n v="4296"/>
    <n v="20665"/>
  </r>
  <r>
    <x v="5"/>
    <s v="N3"/>
    <s v="EURO IV"/>
    <x v="7"/>
    <s v="Spišská Nová Ves"/>
    <s v="Košický kraj"/>
    <n v="867"/>
    <n v="592"/>
    <n v="2906"/>
  </r>
  <r>
    <x v="5"/>
    <s v="N3"/>
    <s v="EURO IV"/>
    <x v="7"/>
    <s v="Svidník"/>
    <s v="Prešovský kraj"/>
    <n v="3449"/>
    <n v="945"/>
    <n v="4494"/>
  </r>
  <r>
    <x v="5"/>
    <s v="N3"/>
    <s v="EURO IV"/>
    <x v="7"/>
    <s v="Trenčín"/>
    <s v="Trenčiansky kraj"/>
    <n v="144208"/>
    <n v="44324"/>
    <n v="213796"/>
  </r>
  <r>
    <x v="5"/>
    <s v="N3"/>
    <s v="EURO IV"/>
    <x v="7"/>
    <s v="Trnava"/>
    <s v="Trnavský kraj"/>
    <n v="394900"/>
    <n v="108348"/>
    <n v="525052"/>
  </r>
  <r>
    <x v="5"/>
    <s v="N3"/>
    <s v="EURO IV"/>
    <x v="7"/>
    <s v="Turčianske Teplice"/>
    <s v="Žilinský kraj"/>
    <n v="418"/>
    <n v="80"/>
    <n v="390"/>
  </r>
  <r>
    <x v="5"/>
    <s v="N3"/>
    <s v="EURO IV"/>
    <x v="7"/>
    <s v="Tvrdošín"/>
    <s v="Žilinský kraj"/>
    <n v="10920"/>
    <n v="2995"/>
    <n v="14296"/>
  </r>
  <r>
    <x v="5"/>
    <s v="N3"/>
    <s v="EURO IV"/>
    <x v="7"/>
    <s v="Zlaté Moravce"/>
    <s v="Nitriansky kraj"/>
    <n v="68676"/>
    <n v="23349"/>
    <n v="113079"/>
  </r>
  <r>
    <x v="5"/>
    <s v="N3"/>
    <s v="EURO IV"/>
    <x v="7"/>
    <s v="Zvolen"/>
    <s v="Banskobystrický kraj"/>
    <n v="208241"/>
    <n v="32767"/>
    <n v="157918"/>
  </r>
  <r>
    <x v="5"/>
    <s v="N3"/>
    <s v="EURO IV"/>
    <x v="7"/>
    <s v="Žarnovica"/>
    <s v="Banskobystrický kraj"/>
    <n v="6009"/>
    <n v="3418"/>
    <n v="16519"/>
  </r>
  <r>
    <x v="5"/>
    <s v="N3"/>
    <s v="EURO IV"/>
    <x v="7"/>
    <s v="Žiar nad Hronom"/>
    <s v="Banskobystrický kraj"/>
    <n v="102257"/>
    <n v="27927"/>
    <n v="134804"/>
  </r>
  <r>
    <x v="5"/>
    <s v="N3"/>
    <s v="EURO IV"/>
    <x v="7"/>
    <s v="Žilina"/>
    <s v="Žilinský kraj"/>
    <n v="233566"/>
    <n v="65849"/>
    <n v="315333"/>
  </r>
  <r>
    <x v="5"/>
    <s v="N3"/>
    <s v="EURO IV"/>
    <x v="8"/>
    <s v="Bánovce nad Bebravou"/>
    <s v="Trenčiansky kraj"/>
    <n v="5188"/>
    <n v="0"/>
    <n v="68144"/>
  </r>
  <r>
    <x v="5"/>
    <s v="N3"/>
    <s v="EURO IV"/>
    <x v="8"/>
    <s v="Banská Bystrica"/>
    <s v="Banskobystrický kraj"/>
    <n v="211"/>
    <n v="0"/>
    <n v="2237"/>
  </r>
  <r>
    <x v="5"/>
    <s v="N3"/>
    <s v="EURO IV"/>
    <x v="8"/>
    <s v="Banská Štiavnica"/>
    <s v="Banskobystrický kraj"/>
    <n v="39"/>
    <n v="0"/>
    <n v="1244"/>
  </r>
  <r>
    <x v="5"/>
    <s v="N3"/>
    <s v="EURO IV"/>
    <x v="8"/>
    <s v="Bardejov"/>
    <s v="Prešovský kraj"/>
    <n v="9928"/>
    <n v="0"/>
    <n v="324942"/>
  </r>
  <r>
    <x v="5"/>
    <s v="N3"/>
    <s v="EURO IV"/>
    <x v="8"/>
    <s v="Bratislava I"/>
    <s v="Bratislavský kraj"/>
    <n v="2894"/>
    <n v="0"/>
    <n v="15338"/>
  </r>
  <r>
    <x v="5"/>
    <s v="N3"/>
    <s v="EURO IV"/>
    <x v="8"/>
    <s v="Bratislava III"/>
    <s v="Bratislavský kraj"/>
    <n v="1557"/>
    <n v="0"/>
    <n v="8252"/>
  </r>
  <r>
    <x v="5"/>
    <s v="N3"/>
    <s v="EURO IV"/>
    <x v="8"/>
    <s v="Bratislava IV"/>
    <s v="Bratislavský kraj"/>
    <n v="88"/>
    <n v="0"/>
    <n v="986"/>
  </r>
  <r>
    <x v="5"/>
    <s v="N3"/>
    <s v="EURO IV"/>
    <x v="8"/>
    <s v="Brezno"/>
    <s v="Banskobystrický kraj"/>
    <n v="747"/>
    <n v="0"/>
    <n v="28768"/>
  </r>
  <r>
    <x v="5"/>
    <s v="N3"/>
    <s v="EURO IV"/>
    <x v="8"/>
    <s v="Bytča"/>
    <s v="Žilinský kraj"/>
    <n v="2347"/>
    <n v="0"/>
    <n v="48975"/>
  </r>
  <r>
    <x v="5"/>
    <s v="N3"/>
    <s v="EURO IV"/>
    <x v="8"/>
    <s v="Čadca"/>
    <s v="Žilinský kraj"/>
    <n v="6982"/>
    <n v="0"/>
    <n v="117888"/>
  </r>
  <r>
    <x v="5"/>
    <s v="N3"/>
    <s v="EURO IV"/>
    <x v="8"/>
    <s v="Detva"/>
    <s v="Banskobystrický kraj"/>
    <n v="1032"/>
    <n v="0"/>
    <n v="39917"/>
  </r>
  <r>
    <x v="5"/>
    <s v="N3"/>
    <s v="EURO IV"/>
    <x v="8"/>
    <s v="Dolný Kubín"/>
    <s v="Žilinský kraj"/>
    <n v="1"/>
    <n v="0"/>
    <n v="44"/>
  </r>
  <r>
    <x v="5"/>
    <s v="N3"/>
    <s v="EURO IV"/>
    <x v="8"/>
    <s v="Dunajská Streda"/>
    <s v="Trnavský kraj"/>
    <n v="11696"/>
    <n v="0"/>
    <n v="445247"/>
  </r>
  <r>
    <x v="5"/>
    <s v="N3"/>
    <s v="EURO IV"/>
    <x v="8"/>
    <s v="Galanta"/>
    <s v="Trnavský kraj"/>
    <n v="4618"/>
    <n v="0"/>
    <n v="68970"/>
  </r>
  <r>
    <x v="5"/>
    <s v="N3"/>
    <s v="EURO IV"/>
    <x v="8"/>
    <s v="Gelnica"/>
    <s v="Košický kraj"/>
    <n v="218"/>
    <n v="0"/>
    <n v="7388"/>
  </r>
  <r>
    <x v="5"/>
    <s v="N3"/>
    <s v="EURO IV"/>
    <x v="8"/>
    <s v="Hlohovec"/>
    <s v="Trnavský kraj"/>
    <n v="6688"/>
    <n v="0"/>
    <n v="94924"/>
  </r>
  <r>
    <x v="5"/>
    <s v="N3"/>
    <s v="EURO IV"/>
    <x v="8"/>
    <s v="Humenné"/>
    <s v="Prešovský kraj"/>
    <n v="10865"/>
    <n v="0"/>
    <n v="40163"/>
  </r>
  <r>
    <x v="5"/>
    <s v="N3"/>
    <s v="EURO IV"/>
    <x v="8"/>
    <s v="Ilava"/>
    <s v="Trenčiansky kraj"/>
    <n v="7492"/>
    <n v="0"/>
    <n v="13530"/>
  </r>
  <r>
    <x v="5"/>
    <s v="N3"/>
    <s v="EURO IV"/>
    <x v="8"/>
    <s v="Kežmarok"/>
    <s v="Prešovský kraj"/>
    <n v="3294"/>
    <n v="0"/>
    <n v="56348"/>
  </r>
  <r>
    <x v="5"/>
    <s v="N3"/>
    <s v="EURO IV"/>
    <x v="8"/>
    <s v="Komárno"/>
    <s v="Nitriansky kraj"/>
    <n v="1835"/>
    <n v="0"/>
    <n v="55952"/>
  </r>
  <r>
    <x v="5"/>
    <s v="N3"/>
    <s v="EURO IV"/>
    <x v="8"/>
    <s v="Košice - okolie"/>
    <s v="Košický kraj"/>
    <n v="3698"/>
    <n v="0"/>
    <n v="41771"/>
  </r>
  <r>
    <x v="5"/>
    <s v="N3"/>
    <s v="EURO IV"/>
    <x v="8"/>
    <s v="Košice I"/>
    <s v="Košický kraj"/>
    <n v="302"/>
    <n v="0"/>
    <n v="10268"/>
  </r>
  <r>
    <x v="5"/>
    <s v="N3"/>
    <s v="EURO IV"/>
    <x v="8"/>
    <s v="Levice"/>
    <s v="Nitriansky kraj"/>
    <n v="7041"/>
    <n v="0"/>
    <n v="71761"/>
  </r>
  <r>
    <x v="5"/>
    <s v="N3"/>
    <s v="EURO IV"/>
    <x v="8"/>
    <s v="Levoča"/>
    <s v="Prešovský kraj"/>
    <n v="2837"/>
    <n v="0"/>
    <n v="54491"/>
  </r>
  <r>
    <x v="5"/>
    <s v="N3"/>
    <s v="EURO IV"/>
    <x v="8"/>
    <s v="Liptovský Mikuláš"/>
    <s v="Žilinský kraj"/>
    <n v="337"/>
    <n v="0"/>
    <n v="12622"/>
  </r>
  <r>
    <x v="5"/>
    <s v="N3"/>
    <s v="EURO IV"/>
    <x v="8"/>
    <s v="Lučenec"/>
    <s v="Banskobystrický kraj"/>
    <n v="395"/>
    <n v="0"/>
    <n v="2721"/>
  </r>
  <r>
    <x v="5"/>
    <s v="N3"/>
    <s v="EURO IV"/>
    <x v="8"/>
    <s v="Malacky"/>
    <s v="Bratislavský kraj"/>
    <n v="1069"/>
    <n v="0"/>
    <n v="20727"/>
  </r>
  <r>
    <x v="5"/>
    <s v="N3"/>
    <s v="EURO IV"/>
    <x v="8"/>
    <s v="Martin"/>
    <s v="Žilinský kraj"/>
    <n v="3524"/>
    <n v="0"/>
    <n v="105368"/>
  </r>
  <r>
    <x v="5"/>
    <s v="N3"/>
    <s v="EURO IV"/>
    <x v="8"/>
    <s v="Medzilaborce"/>
    <s v="Prešovský kraj"/>
    <n v="389"/>
    <n v="0"/>
    <n v="11349"/>
  </r>
  <r>
    <x v="5"/>
    <s v="N3"/>
    <s v="EURO IV"/>
    <x v="8"/>
    <s v="Michalovce"/>
    <s v="Košický kraj"/>
    <n v="4429"/>
    <n v="0"/>
    <n v="104343"/>
  </r>
  <r>
    <x v="5"/>
    <s v="N3"/>
    <s v="EURO IV"/>
    <x v="8"/>
    <s v="Myjava"/>
    <s v="Trenčiansky kraj"/>
    <n v="3327"/>
    <n v="0"/>
    <n v="51151"/>
  </r>
  <r>
    <x v="5"/>
    <s v="N3"/>
    <s v="EURO IV"/>
    <x v="8"/>
    <s v="Námestovo"/>
    <s v="Žilinský kraj"/>
    <n v="4768"/>
    <n v="0"/>
    <n v="97501"/>
  </r>
  <r>
    <x v="5"/>
    <s v="N3"/>
    <s v="EURO IV"/>
    <x v="8"/>
    <s v="Nitra"/>
    <s v="Nitriansky kraj"/>
    <n v="9037"/>
    <n v="0"/>
    <n v="179119"/>
  </r>
  <r>
    <x v="5"/>
    <s v="N3"/>
    <s v="EURO IV"/>
    <x v="8"/>
    <s v="Nové Mesto nad Váhom"/>
    <s v="Trenčiansky kraj"/>
    <n v="12471"/>
    <n v="0"/>
    <n v="178172"/>
  </r>
  <r>
    <x v="5"/>
    <s v="N3"/>
    <s v="EURO IV"/>
    <x v="8"/>
    <s v="Nové Zámky"/>
    <s v="Nitriansky kraj"/>
    <n v="2953"/>
    <n v="0"/>
    <n v="67839"/>
  </r>
  <r>
    <x v="5"/>
    <s v="N3"/>
    <s v="EURO IV"/>
    <x v="8"/>
    <s v="Partizánske"/>
    <s v="Trenčiansky kraj"/>
    <n v="14452"/>
    <n v="0"/>
    <n v="139940"/>
  </r>
  <r>
    <x v="5"/>
    <s v="N3"/>
    <s v="EURO IV"/>
    <x v="8"/>
    <s v="Pezinok"/>
    <s v="Bratislavský kraj"/>
    <n v="6313"/>
    <n v="0"/>
    <n v="87316"/>
  </r>
  <r>
    <x v="5"/>
    <s v="N3"/>
    <s v="EURO IV"/>
    <x v="8"/>
    <s v="Piešťany"/>
    <s v="Trnavský kraj"/>
    <n v="2757"/>
    <n v="0"/>
    <n v="63999"/>
  </r>
  <r>
    <x v="5"/>
    <s v="N3"/>
    <s v="EURO IV"/>
    <x v="8"/>
    <s v="Poltár"/>
    <s v="Banskobystrický kraj"/>
    <n v="99"/>
    <n v="0"/>
    <n v="3128"/>
  </r>
  <r>
    <x v="5"/>
    <s v="N3"/>
    <s v="EURO IV"/>
    <x v="8"/>
    <s v="Poprad"/>
    <s v="Prešovský kraj"/>
    <n v="1223"/>
    <n v="0"/>
    <n v="15120"/>
  </r>
  <r>
    <x v="5"/>
    <s v="N3"/>
    <s v="EURO IV"/>
    <x v="8"/>
    <s v="Považská Bystrica"/>
    <s v="Trenčiansky kraj"/>
    <n v="3731"/>
    <n v="0"/>
    <n v="92044"/>
  </r>
  <r>
    <x v="5"/>
    <s v="N3"/>
    <s v="EURO IV"/>
    <x v="8"/>
    <s v="Prešov"/>
    <s v="Prešovský kraj"/>
    <n v="24"/>
    <n v="0"/>
    <n v="1841"/>
  </r>
  <r>
    <x v="5"/>
    <s v="N3"/>
    <s v="EURO IV"/>
    <x v="8"/>
    <s v="Prievidza"/>
    <s v="Trenčiansky kraj"/>
    <n v="3082"/>
    <n v="0"/>
    <n v="92366"/>
  </r>
  <r>
    <x v="5"/>
    <s v="N3"/>
    <s v="EURO IV"/>
    <x v="8"/>
    <s v="Púchov"/>
    <s v="Trenčiansky kraj"/>
    <n v="3"/>
    <n v="0"/>
    <n v="112"/>
  </r>
  <r>
    <x v="5"/>
    <s v="N3"/>
    <s v="EURO IV"/>
    <x v="8"/>
    <s v="Revúca"/>
    <s v="Banskobystrický kraj"/>
    <n v="6857"/>
    <n v="0"/>
    <n v="161388"/>
  </r>
  <r>
    <x v="5"/>
    <s v="N3"/>
    <s v="EURO IV"/>
    <x v="8"/>
    <s v="Rimavská Sobota"/>
    <s v="Banskobystrický kraj"/>
    <n v="1258"/>
    <n v="0"/>
    <n v="19674"/>
  </r>
  <r>
    <x v="5"/>
    <s v="N3"/>
    <s v="EURO IV"/>
    <x v="8"/>
    <s v="Rožňava"/>
    <s v="Košický kraj"/>
    <n v="600"/>
    <n v="0"/>
    <n v="8267"/>
  </r>
  <r>
    <x v="5"/>
    <s v="N3"/>
    <s v="EURO IV"/>
    <x v="8"/>
    <s v="Senec"/>
    <s v="Bratislavský kraj"/>
    <n v="3483"/>
    <n v="0"/>
    <n v="84728"/>
  </r>
  <r>
    <x v="5"/>
    <s v="N3"/>
    <s v="EURO IV"/>
    <x v="8"/>
    <s v="Senica"/>
    <s v="Trnavský kraj"/>
    <n v="13008"/>
    <n v="0"/>
    <n v="334226"/>
  </r>
  <r>
    <x v="5"/>
    <s v="N3"/>
    <s v="EURO IV"/>
    <x v="8"/>
    <s v="Skalica"/>
    <s v="Trnavský kraj"/>
    <n v="8396"/>
    <n v="0"/>
    <n v="77597"/>
  </r>
  <r>
    <x v="5"/>
    <s v="N3"/>
    <s v="EURO IV"/>
    <x v="8"/>
    <s v="Snina"/>
    <s v="Prešovský kraj"/>
    <n v="181"/>
    <n v="0"/>
    <n v="5342"/>
  </r>
  <r>
    <x v="5"/>
    <s v="N3"/>
    <s v="EURO IV"/>
    <x v="8"/>
    <s v="Sobrance"/>
    <s v="Košický kraj"/>
    <n v="263"/>
    <n v="0"/>
    <n v="7606"/>
  </r>
  <r>
    <x v="5"/>
    <s v="N3"/>
    <s v="EURO IV"/>
    <x v="8"/>
    <s v="Spišská Nová Ves"/>
    <s v="Košický kraj"/>
    <n v="2036"/>
    <n v="0"/>
    <n v="34201"/>
  </r>
  <r>
    <x v="5"/>
    <s v="N3"/>
    <s v="EURO IV"/>
    <x v="8"/>
    <s v="Stropkov"/>
    <s v="Prešovský kraj"/>
    <n v="1300"/>
    <n v="0"/>
    <n v="20006"/>
  </r>
  <r>
    <x v="5"/>
    <s v="N3"/>
    <s v="EURO IV"/>
    <x v="8"/>
    <s v="Svidník"/>
    <s v="Prešovský kraj"/>
    <n v="1058"/>
    <n v="0"/>
    <n v="10165"/>
  </r>
  <r>
    <x v="5"/>
    <s v="N3"/>
    <s v="EURO IV"/>
    <x v="8"/>
    <s v="Šaľa"/>
    <s v="Nitriansky kraj"/>
    <n v="4526"/>
    <n v="0"/>
    <n v="97967"/>
  </r>
  <r>
    <x v="5"/>
    <s v="N3"/>
    <s v="EURO IV"/>
    <x v="8"/>
    <s v="Topoľčany"/>
    <s v="Nitriansky kraj"/>
    <n v="1404"/>
    <n v="0"/>
    <n v="42733"/>
  </r>
  <r>
    <x v="5"/>
    <s v="N3"/>
    <s v="EURO IV"/>
    <x v="8"/>
    <s v="Trebišov"/>
    <s v="Košický kraj"/>
    <n v="1624"/>
    <n v="0"/>
    <n v="26796"/>
  </r>
  <r>
    <x v="5"/>
    <s v="N3"/>
    <s v="EURO IV"/>
    <x v="8"/>
    <s v="Trenčín"/>
    <s v="Trenčiansky kraj"/>
    <n v="3075"/>
    <n v="0"/>
    <n v="19269"/>
  </r>
  <r>
    <x v="5"/>
    <s v="N3"/>
    <s v="EURO IV"/>
    <x v="8"/>
    <s v="Trnava"/>
    <s v="Trnavský kraj"/>
    <n v="4977"/>
    <n v="0"/>
    <n v="121919"/>
  </r>
  <r>
    <x v="5"/>
    <s v="N3"/>
    <s v="EURO IV"/>
    <x v="8"/>
    <s v="Tvrdošín"/>
    <s v="Žilinský kraj"/>
    <n v="12248"/>
    <n v="0"/>
    <n v="154484"/>
  </r>
  <r>
    <x v="5"/>
    <s v="N3"/>
    <s v="EURO IV"/>
    <x v="8"/>
    <s v="Veľký Krtíš"/>
    <s v="Banskobystrický kraj"/>
    <n v="6790"/>
    <n v="0"/>
    <n v="24962"/>
  </r>
  <r>
    <x v="5"/>
    <s v="N3"/>
    <s v="EURO IV"/>
    <x v="8"/>
    <s v="Vranov nad Topľou"/>
    <s v="Prešovský kraj"/>
    <n v="3264"/>
    <n v="0"/>
    <n v="39523"/>
  </r>
  <r>
    <x v="5"/>
    <s v="N3"/>
    <s v="EURO IV"/>
    <x v="8"/>
    <s v="Zlaté Moravce"/>
    <s v="Nitriansky kraj"/>
    <n v="1849"/>
    <n v="0"/>
    <n v="23727"/>
  </r>
  <r>
    <x v="5"/>
    <s v="N3"/>
    <s v="EURO IV"/>
    <x v="8"/>
    <s v="Zvolen"/>
    <s v="Banskobystrický kraj"/>
    <n v="157"/>
    <n v="0"/>
    <n v="3894"/>
  </r>
  <r>
    <x v="5"/>
    <s v="N3"/>
    <s v="EURO IV"/>
    <x v="8"/>
    <s v="Žarnovica"/>
    <s v="Banskobystrický kraj"/>
    <n v="1867"/>
    <n v="0"/>
    <n v="15719"/>
  </r>
  <r>
    <x v="5"/>
    <s v="N3"/>
    <s v="EURO IV"/>
    <x v="8"/>
    <s v="Žiar nad Hronom"/>
    <s v="Banskobystrický kraj"/>
    <n v="37"/>
    <n v="0"/>
    <n v="366"/>
  </r>
  <r>
    <x v="5"/>
    <s v="N3"/>
    <s v="EURO IV"/>
    <x v="8"/>
    <s v="Žilina"/>
    <s v="Žilinský kraj"/>
    <n v="21057"/>
    <n v="0"/>
    <n v="164393"/>
  </r>
  <r>
    <x v="5"/>
    <s v="N3"/>
    <s v="EURO IV"/>
    <x v="9"/>
    <s v="Bánovce nad Bebravou"/>
    <s v="Trenčiansky kraj"/>
    <n v="8013"/>
    <n v="0"/>
    <n v="28102"/>
  </r>
  <r>
    <x v="5"/>
    <s v="N3"/>
    <s v="EURO IV"/>
    <x v="9"/>
    <s v="Banská Bystrica"/>
    <s v="Banskobystrický kraj"/>
    <n v="6213"/>
    <n v="0"/>
    <n v="23874"/>
  </r>
  <r>
    <x v="5"/>
    <s v="N3"/>
    <s v="EURO IV"/>
    <x v="9"/>
    <s v="Banská Štiavnica"/>
    <s v="Banskobystrický kraj"/>
    <n v="575"/>
    <n v="0"/>
    <n v="3178"/>
  </r>
  <r>
    <x v="5"/>
    <s v="N3"/>
    <s v="EURO IV"/>
    <x v="9"/>
    <s v="Bardejov"/>
    <s v="Prešovský kraj"/>
    <n v="8652"/>
    <n v="0"/>
    <n v="49333"/>
  </r>
  <r>
    <x v="5"/>
    <s v="N3"/>
    <s v="EURO IV"/>
    <x v="9"/>
    <s v="Bratislava II"/>
    <s v="Bratislavský kraj"/>
    <n v="3355"/>
    <n v="0"/>
    <n v="7599"/>
  </r>
  <r>
    <x v="5"/>
    <s v="N3"/>
    <s v="EURO IV"/>
    <x v="9"/>
    <s v="Bratislava IV"/>
    <s v="Bratislavský kraj"/>
    <n v="1668"/>
    <n v="0"/>
    <n v="20074"/>
  </r>
  <r>
    <x v="5"/>
    <s v="N3"/>
    <s v="EURO IV"/>
    <x v="9"/>
    <s v="Bratislava V"/>
    <s v="Bratislavský kraj"/>
    <n v="6"/>
    <n v="0"/>
    <n v="16"/>
  </r>
  <r>
    <x v="5"/>
    <s v="N3"/>
    <s v="EURO IV"/>
    <x v="9"/>
    <s v="Brezno"/>
    <s v="Banskobystrický kraj"/>
    <n v="10160"/>
    <n v="0"/>
    <n v="57515"/>
  </r>
  <r>
    <x v="5"/>
    <s v="N3"/>
    <s v="EURO IV"/>
    <x v="9"/>
    <s v="Bytča"/>
    <s v="Žilinský kraj"/>
    <n v="4588"/>
    <n v="0"/>
    <n v="54558"/>
  </r>
  <r>
    <x v="5"/>
    <s v="N3"/>
    <s v="EURO IV"/>
    <x v="9"/>
    <s v="Čadca"/>
    <s v="Žilinský kraj"/>
    <n v="8483"/>
    <n v="0"/>
    <n v="58970"/>
  </r>
  <r>
    <x v="5"/>
    <s v="N3"/>
    <s v="EURO IV"/>
    <x v="9"/>
    <s v="Detva"/>
    <s v="Banskobystrický kraj"/>
    <n v="6756"/>
    <n v="0"/>
    <n v="16757"/>
  </r>
  <r>
    <x v="5"/>
    <s v="N3"/>
    <s v="EURO IV"/>
    <x v="9"/>
    <s v="Dolný Kubín"/>
    <s v="Žilinský kraj"/>
    <n v="8910"/>
    <n v="0"/>
    <n v="30875"/>
  </r>
  <r>
    <x v="5"/>
    <s v="N3"/>
    <s v="EURO IV"/>
    <x v="9"/>
    <s v="Dunajská Streda"/>
    <s v="Trnavský kraj"/>
    <n v="49812"/>
    <n v="0"/>
    <n v="197969"/>
  </r>
  <r>
    <x v="5"/>
    <s v="N3"/>
    <s v="EURO IV"/>
    <x v="9"/>
    <s v="Galanta"/>
    <s v="Trnavský kraj"/>
    <n v="35449"/>
    <n v="0"/>
    <n v="150570"/>
  </r>
  <r>
    <x v="5"/>
    <s v="N3"/>
    <s v="EURO IV"/>
    <x v="9"/>
    <s v="Gelnica"/>
    <s v="Košický kraj"/>
    <n v="4896"/>
    <n v="0"/>
    <n v="38556"/>
  </r>
  <r>
    <x v="5"/>
    <s v="N3"/>
    <s v="EURO IV"/>
    <x v="9"/>
    <s v="Hlohovec"/>
    <s v="Trnavský kraj"/>
    <n v="8563"/>
    <n v="0"/>
    <n v="39846"/>
  </r>
  <r>
    <x v="5"/>
    <s v="N3"/>
    <s v="EURO IV"/>
    <x v="9"/>
    <s v="Humenné"/>
    <s v="Prešovský kraj"/>
    <n v="3399"/>
    <n v="0"/>
    <n v="13582"/>
  </r>
  <r>
    <x v="5"/>
    <s v="N3"/>
    <s v="EURO IV"/>
    <x v="9"/>
    <s v="Ilava"/>
    <s v="Trenčiansky kraj"/>
    <n v="8060"/>
    <n v="0"/>
    <n v="28517"/>
  </r>
  <r>
    <x v="5"/>
    <s v="N3"/>
    <s v="EURO IV"/>
    <x v="9"/>
    <s v="Kežmarok"/>
    <s v="Prešovský kraj"/>
    <n v="7605"/>
    <n v="0"/>
    <n v="38684"/>
  </r>
  <r>
    <x v="5"/>
    <s v="N3"/>
    <s v="EURO IV"/>
    <x v="9"/>
    <s v="Komárno"/>
    <s v="Nitriansky kraj"/>
    <n v="15822"/>
    <n v="0"/>
    <n v="135016"/>
  </r>
  <r>
    <x v="5"/>
    <s v="N3"/>
    <s v="EURO IV"/>
    <x v="9"/>
    <s v="Košice - okolie"/>
    <s v="Košický kraj"/>
    <n v="50325"/>
    <n v="0"/>
    <n v="208079"/>
  </r>
  <r>
    <x v="5"/>
    <s v="N3"/>
    <s v="EURO IV"/>
    <x v="9"/>
    <s v="Košice I"/>
    <s v="Košický kraj"/>
    <n v="2963"/>
    <n v="0"/>
    <n v="15362"/>
  </r>
  <r>
    <x v="5"/>
    <s v="N3"/>
    <s v="EURO IV"/>
    <x v="9"/>
    <s v="Košice II"/>
    <s v="Košický kraj"/>
    <n v="12099"/>
    <n v="0"/>
    <n v="66040"/>
  </r>
  <r>
    <x v="5"/>
    <s v="N3"/>
    <s v="EURO IV"/>
    <x v="9"/>
    <s v="Košice III"/>
    <s v="Košický kraj"/>
    <n v="2"/>
    <n v="0"/>
    <n v="24"/>
  </r>
  <r>
    <x v="5"/>
    <s v="N3"/>
    <s v="EURO IV"/>
    <x v="9"/>
    <s v="Košice IV"/>
    <s v="Košický kraj"/>
    <n v="2936"/>
    <n v="0"/>
    <n v="10565"/>
  </r>
  <r>
    <x v="5"/>
    <s v="N3"/>
    <s v="EURO IV"/>
    <x v="9"/>
    <s v="Krupina"/>
    <s v="Banskobystrický kraj"/>
    <n v="2654"/>
    <n v="0"/>
    <n v="14902"/>
  </r>
  <r>
    <x v="5"/>
    <s v="N3"/>
    <s v="EURO IV"/>
    <x v="9"/>
    <s v="Kysucké Nové Mesto"/>
    <s v="Žilinský kraj"/>
    <n v="16504"/>
    <n v="0"/>
    <n v="121240"/>
  </r>
  <r>
    <x v="5"/>
    <s v="N3"/>
    <s v="EURO IV"/>
    <x v="9"/>
    <s v="Levice"/>
    <s v="Nitriansky kraj"/>
    <n v="21716"/>
    <n v="0"/>
    <n v="154787"/>
  </r>
  <r>
    <x v="5"/>
    <s v="N3"/>
    <s v="EURO IV"/>
    <x v="9"/>
    <s v="Levoča"/>
    <s v="Prešovský kraj"/>
    <n v="13258"/>
    <n v="0"/>
    <n v="55880"/>
  </r>
  <r>
    <x v="5"/>
    <s v="N3"/>
    <s v="EURO IV"/>
    <x v="9"/>
    <s v="Liptovský Mikuláš"/>
    <s v="Žilinský kraj"/>
    <n v="12340"/>
    <n v="0"/>
    <n v="48562"/>
  </r>
  <r>
    <x v="5"/>
    <s v="N3"/>
    <s v="EURO IV"/>
    <x v="9"/>
    <s v="Lučenec"/>
    <s v="Banskobystrický kraj"/>
    <n v="19957"/>
    <n v="0"/>
    <n v="78869"/>
  </r>
  <r>
    <x v="5"/>
    <s v="N3"/>
    <s v="EURO IV"/>
    <x v="9"/>
    <s v="Malacky"/>
    <s v="Bratislavský kraj"/>
    <n v="28473"/>
    <n v="0"/>
    <n v="207062"/>
  </r>
  <r>
    <x v="5"/>
    <s v="N3"/>
    <s v="EURO IV"/>
    <x v="9"/>
    <s v="Martin"/>
    <s v="Žilinský kraj"/>
    <n v="18535"/>
    <n v="0"/>
    <n v="49497"/>
  </r>
  <r>
    <x v="5"/>
    <s v="N3"/>
    <s v="EURO IV"/>
    <x v="9"/>
    <s v="Medzilaborce"/>
    <s v="Prešovský kraj"/>
    <n v="609"/>
    <n v="0"/>
    <n v="3650"/>
  </r>
  <r>
    <x v="5"/>
    <s v="N3"/>
    <s v="EURO IV"/>
    <x v="9"/>
    <s v="Michalovce"/>
    <s v="Košický kraj"/>
    <n v="5657"/>
    <n v="0"/>
    <n v="46938"/>
  </r>
  <r>
    <x v="5"/>
    <s v="N3"/>
    <s v="EURO IV"/>
    <x v="9"/>
    <s v="Myjava"/>
    <s v="Trenčiansky kraj"/>
    <n v="8861"/>
    <n v="0"/>
    <n v="33199"/>
  </r>
  <r>
    <x v="5"/>
    <s v="N3"/>
    <s v="EURO IV"/>
    <x v="9"/>
    <s v="Námestovo"/>
    <s v="Žilinský kraj"/>
    <n v="15067"/>
    <n v="0"/>
    <n v="30001"/>
  </r>
  <r>
    <x v="5"/>
    <s v="N3"/>
    <s v="EURO IV"/>
    <x v="9"/>
    <s v="Nitra"/>
    <s v="Nitriansky kraj"/>
    <n v="30840"/>
    <n v="0"/>
    <n v="175799"/>
  </r>
  <r>
    <x v="5"/>
    <s v="N3"/>
    <s v="EURO IV"/>
    <x v="9"/>
    <s v="Nové Mesto nad Váhom"/>
    <s v="Trenčiansky kraj"/>
    <n v="7536"/>
    <n v="0"/>
    <n v="24078"/>
  </r>
  <r>
    <x v="5"/>
    <s v="N3"/>
    <s v="EURO IV"/>
    <x v="9"/>
    <s v="Nové Zámky"/>
    <s v="Nitriansky kraj"/>
    <n v="26127"/>
    <n v="0"/>
    <n v="159755"/>
  </r>
  <r>
    <x v="5"/>
    <s v="N3"/>
    <s v="EURO IV"/>
    <x v="9"/>
    <s v="Partizánske"/>
    <s v="Trenčiansky kraj"/>
    <n v="6451"/>
    <n v="0"/>
    <n v="30614"/>
  </r>
  <r>
    <x v="5"/>
    <s v="N3"/>
    <s v="EURO IV"/>
    <x v="9"/>
    <s v="Pezinok"/>
    <s v="Bratislavský kraj"/>
    <n v="24401"/>
    <n v="0"/>
    <n v="98965"/>
  </r>
  <r>
    <x v="5"/>
    <s v="N3"/>
    <s v="EURO IV"/>
    <x v="9"/>
    <s v="Piešťany"/>
    <s v="Trnavský kraj"/>
    <n v="8102"/>
    <n v="0"/>
    <n v="34667"/>
  </r>
  <r>
    <x v="5"/>
    <s v="N3"/>
    <s v="EURO IV"/>
    <x v="9"/>
    <s v="Poltár"/>
    <s v="Banskobystrický kraj"/>
    <n v="4803"/>
    <n v="0"/>
    <n v="25342"/>
  </r>
  <r>
    <x v="5"/>
    <s v="N3"/>
    <s v="EURO IV"/>
    <x v="9"/>
    <s v="Poprad"/>
    <s v="Prešovský kraj"/>
    <n v="13271"/>
    <n v="0"/>
    <n v="55108"/>
  </r>
  <r>
    <x v="5"/>
    <s v="N3"/>
    <s v="EURO IV"/>
    <x v="9"/>
    <s v="Považská Bystrica"/>
    <s v="Trenčiansky kraj"/>
    <n v="11919"/>
    <n v="0"/>
    <n v="41932"/>
  </r>
  <r>
    <x v="5"/>
    <s v="N3"/>
    <s v="EURO IV"/>
    <x v="9"/>
    <s v="Prešov"/>
    <s v="Prešovský kraj"/>
    <n v="63730"/>
    <n v="0"/>
    <n v="247181"/>
  </r>
  <r>
    <x v="5"/>
    <s v="N3"/>
    <s v="EURO IV"/>
    <x v="9"/>
    <s v="Prievidza"/>
    <s v="Trenčiansky kraj"/>
    <n v="11920"/>
    <n v="0"/>
    <n v="45029"/>
  </r>
  <r>
    <x v="5"/>
    <s v="N3"/>
    <s v="EURO IV"/>
    <x v="9"/>
    <s v="Púchov"/>
    <s v="Trenčiansky kraj"/>
    <n v="2246"/>
    <n v="0"/>
    <n v="13479"/>
  </r>
  <r>
    <x v="5"/>
    <s v="N3"/>
    <s v="EURO IV"/>
    <x v="9"/>
    <s v="Revúca"/>
    <s v="Banskobystrický kraj"/>
    <n v="2296"/>
    <n v="0"/>
    <n v="11992"/>
  </r>
  <r>
    <x v="5"/>
    <s v="N3"/>
    <s v="EURO IV"/>
    <x v="9"/>
    <s v="Rimavská Sobota"/>
    <s v="Banskobystrický kraj"/>
    <n v="6241"/>
    <n v="0"/>
    <n v="48097"/>
  </r>
  <r>
    <x v="5"/>
    <s v="N3"/>
    <s v="EURO IV"/>
    <x v="9"/>
    <s v="Rožňava"/>
    <s v="Košický kraj"/>
    <n v="5124"/>
    <n v="0"/>
    <n v="26217"/>
  </r>
  <r>
    <x v="5"/>
    <s v="N3"/>
    <s v="EURO IV"/>
    <x v="9"/>
    <s v="Ružomberok"/>
    <s v="Žilinský kraj"/>
    <n v="46154"/>
    <n v="0"/>
    <n v="80193"/>
  </r>
  <r>
    <x v="5"/>
    <s v="N3"/>
    <s v="EURO IV"/>
    <x v="9"/>
    <s v="Sabinov"/>
    <s v="Prešovský kraj"/>
    <n v="8574"/>
    <n v="0"/>
    <n v="26303"/>
  </r>
  <r>
    <x v="5"/>
    <s v="N3"/>
    <s v="EURO IV"/>
    <x v="9"/>
    <s v="Senec"/>
    <s v="Bratislavský kraj"/>
    <n v="37803"/>
    <n v="0"/>
    <n v="129668"/>
  </r>
  <r>
    <x v="5"/>
    <s v="N3"/>
    <s v="EURO IV"/>
    <x v="9"/>
    <s v="Senica"/>
    <s v="Trnavský kraj"/>
    <n v="11901"/>
    <n v="0"/>
    <n v="61111"/>
  </r>
  <r>
    <x v="5"/>
    <s v="N3"/>
    <s v="EURO IV"/>
    <x v="9"/>
    <s v="Skalica"/>
    <s v="Trnavský kraj"/>
    <n v="5184"/>
    <n v="0"/>
    <n v="15729"/>
  </r>
  <r>
    <x v="5"/>
    <s v="N3"/>
    <s v="EURO IV"/>
    <x v="9"/>
    <s v="Snina"/>
    <s v="Prešovský kraj"/>
    <n v="1305"/>
    <n v="0"/>
    <n v="10136"/>
  </r>
  <r>
    <x v="5"/>
    <s v="N3"/>
    <s v="EURO IV"/>
    <x v="9"/>
    <s v="Sobrance"/>
    <s v="Košický kraj"/>
    <n v="1806"/>
    <n v="0"/>
    <n v="8097"/>
  </r>
  <r>
    <x v="5"/>
    <s v="N3"/>
    <s v="EURO IV"/>
    <x v="9"/>
    <s v="Spišská Nová Ves"/>
    <s v="Košický kraj"/>
    <n v="25695"/>
    <n v="0"/>
    <n v="71316"/>
  </r>
  <r>
    <x v="5"/>
    <s v="N3"/>
    <s v="EURO IV"/>
    <x v="9"/>
    <s v="Stará Ľubovňa"/>
    <s v="Prešovský kraj"/>
    <n v="17101"/>
    <n v="0"/>
    <n v="36087"/>
  </r>
  <r>
    <x v="5"/>
    <s v="N3"/>
    <s v="EURO IV"/>
    <x v="9"/>
    <s v="Stropkov"/>
    <s v="Prešovský kraj"/>
    <n v="1337"/>
    <n v="0"/>
    <n v="5755"/>
  </r>
  <r>
    <x v="5"/>
    <s v="N3"/>
    <s v="EURO IV"/>
    <x v="9"/>
    <s v="Svidník"/>
    <s v="Prešovský kraj"/>
    <n v="3964"/>
    <n v="0"/>
    <n v="21126"/>
  </r>
  <r>
    <x v="5"/>
    <s v="N3"/>
    <s v="EURO IV"/>
    <x v="9"/>
    <s v="Šaľa"/>
    <s v="Nitriansky kraj"/>
    <n v="6715"/>
    <n v="0"/>
    <n v="37035"/>
  </r>
  <r>
    <x v="5"/>
    <s v="N3"/>
    <s v="EURO IV"/>
    <x v="9"/>
    <s v="Topoľčany"/>
    <s v="Nitriansky kraj"/>
    <n v="16877"/>
    <n v="0"/>
    <n v="51277"/>
  </r>
  <r>
    <x v="5"/>
    <s v="N3"/>
    <s v="EURO IV"/>
    <x v="9"/>
    <s v="Trebišov"/>
    <s v="Košický kraj"/>
    <n v="23439"/>
    <n v="0"/>
    <n v="135265"/>
  </r>
  <r>
    <x v="5"/>
    <s v="N3"/>
    <s v="EURO IV"/>
    <x v="9"/>
    <s v="Trenčín"/>
    <s v="Trenčiansky kraj"/>
    <n v="17569"/>
    <n v="0"/>
    <n v="58490"/>
  </r>
  <r>
    <x v="5"/>
    <s v="N3"/>
    <s v="EURO IV"/>
    <x v="9"/>
    <s v="Trnava"/>
    <s v="Trnavský kraj"/>
    <n v="21879"/>
    <n v="0"/>
    <n v="102086"/>
  </r>
  <r>
    <x v="5"/>
    <s v="N3"/>
    <s v="EURO IV"/>
    <x v="9"/>
    <s v="Turčianske Teplice"/>
    <s v="Žilinský kraj"/>
    <n v="9335"/>
    <n v="0"/>
    <n v="44691"/>
  </r>
  <r>
    <x v="5"/>
    <s v="N3"/>
    <s v="EURO IV"/>
    <x v="9"/>
    <s v="Tvrdošín"/>
    <s v="Žilinský kraj"/>
    <n v="2361"/>
    <n v="0"/>
    <n v="7390"/>
  </r>
  <r>
    <x v="5"/>
    <s v="N3"/>
    <s v="EURO IV"/>
    <x v="9"/>
    <s v="Veľký Krtíš"/>
    <s v="Banskobystrický kraj"/>
    <n v="7026"/>
    <n v="0"/>
    <n v="42153"/>
  </r>
  <r>
    <x v="5"/>
    <s v="N3"/>
    <s v="EURO IV"/>
    <x v="9"/>
    <s v="Vranov nad Topľou"/>
    <s v="Prešovský kraj"/>
    <n v="4552"/>
    <n v="0"/>
    <n v="18889"/>
  </r>
  <r>
    <x v="5"/>
    <s v="N3"/>
    <s v="EURO IV"/>
    <x v="9"/>
    <s v="Zlaté Moravce"/>
    <s v="Nitriansky kraj"/>
    <n v="20376"/>
    <n v="0"/>
    <n v="68281"/>
  </r>
  <r>
    <x v="5"/>
    <s v="N3"/>
    <s v="EURO IV"/>
    <x v="9"/>
    <s v="Zvolen"/>
    <s v="Banskobystrický kraj"/>
    <n v="12466"/>
    <n v="0"/>
    <n v="43118"/>
  </r>
  <r>
    <x v="5"/>
    <s v="N3"/>
    <s v="EURO IV"/>
    <x v="9"/>
    <s v="Žarnovica"/>
    <s v="Banskobystrický kraj"/>
    <n v="3492"/>
    <n v="0"/>
    <n v="8001"/>
  </r>
  <r>
    <x v="5"/>
    <s v="N3"/>
    <s v="EURO IV"/>
    <x v="9"/>
    <s v="Žiar nad Hronom"/>
    <s v="Banskobystrický kraj"/>
    <n v="3978"/>
    <n v="0"/>
    <n v="25830"/>
  </r>
  <r>
    <x v="5"/>
    <s v="N3"/>
    <s v="EURO IV"/>
    <x v="9"/>
    <s v="Žilina"/>
    <s v="Žilinský kraj"/>
    <n v="30370"/>
    <n v="0"/>
    <n v="96927"/>
  </r>
  <r>
    <x v="5"/>
    <s v="N3"/>
    <s v="EURO IV"/>
    <x v="10"/>
    <s v="Bratislava IV"/>
    <s v="Bratislavský kraj"/>
    <n v="186084"/>
    <n v="175209"/>
    <n v="832780"/>
  </r>
  <r>
    <x v="5"/>
    <s v="N3"/>
    <s v="EURO IV"/>
    <x v="10"/>
    <s v="Bratislava V"/>
    <s v="Bratislavský kraj"/>
    <n v="357270"/>
    <n v="446473"/>
    <n v="2113467"/>
  </r>
  <r>
    <x v="5"/>
    <s v="N3"/>
    <s v="EURO IV"/>
    <x v="10"/>
    <s v="Bytča"/>
    <s v="Žilinský kraj"/>
    <n v="115956"/>
    <n v="152001"/>
    <n v="734380"/>
  </r>
  <r>
    <x v="5"/>
    <s v="N3"/>
    <s v="EURO IV"/>
    <x v="10"/>
    <s v="Čadca"/>
    <s v="Žilinský kraj"/>
    <n v="129"/>
    <n v="7"/>
    <n v="31"/>
  </r>
  <r>
    <x v="5"/>
    <s v="N3"/>
    <s v="EURO IV"/>
    <x v="10"/>
    <s v="Hlohovec"/>
    <s v="Trnavský kraj"/>
    <n v="215489"/>
    <n v="400844"/>
    <n v="1933194"/>
  </r>
  <r>
    <x v="5"/>
    <s v="N3"/>
    <s v="EURO IV"/>
    <x v="10"/>
    <s v="Ilava"/>
    <s v="Trenčiansky kraj"/>
    <n v="303619"/>
    <n v="438306"/>
    <n v="2112622"/>
  </r>
  <r>
    <x v="5"/>
    <s v="N3"/>
    <s v="EURO IV"/>
    <x v="10"/>
    <s v="Košice - okolie"/>
    <s v="Košický kraj"/>
    <n v="72010"/>
    <n v="155843"/>
    <n v="747384"/>
  </r>
  <r>
    <x v="5"/>
    <s v="N3"/>
    <s v="EURO IV"/>
    <x v="10"/>
    <s v="Levoča"/>
    <s v="Prešovský kraj"/>
    <n v="130706"/>
    <n v="143069"/>
    <n v="698638"/>
  </r>
  <r>
    <x v="5"/>
    <s v="N3"/>
    <s v="EURO IV"/>
    <x v="10"/>
    <s v="Liptovský Mikuláš"/>
    <s v="Žilinský kraj"/>
    <n v="383238"/>
    <n v="595267"/>
    <n v="2893693"/>
  </r>
  <r>
    <x v="5"/>
    <s v="N3"/>
    <s v="EURO IV"/>
    <x v="10"/>
    <s v="Malacky"/>
    <s v="Bratislavský kraj"/>
    <n v="302715"/>
    <n v="636223"/>
    <n v="3028795"/>
  </r>
  <r>
    <x v="5"/>
    <s v="N3"/>
    <s v="EURO IV"/>
    <x v="10"/>
    <s v="Martin"/>
    <s v="Žilinský kraj"/>
    <n v="57776"/>
    <n v="90737"/>
    <n v="447106"/>
  </r>
  <r>
    <x v="5"/>
    <s v="N3"/>
    <s v="EURO IV"/>
    <x v="10"/>
    <s v="Nové Mesto nad Váhom"/>
    <s v="Trenčiansky kraj"/>
    <n v="332930"/>
    <n v="574773"/>
    <n v="2778637"/>
  </r>
  <r>
    <x v="5"/>
    <s v="N3"/>
    <s v="EURO IV"/>
    <x v="10"/>
    <s v="Piešťany"/>
    <s v="Trnavský kraj"/>
    <n v="108794"/>
    <n v="263666"/>
    <n v="1273237"/>
  </r>
  <r>
    <x v="5"/>
    <s v="N3"/>
    <s v="EURO IV"/>
    <x v="10"/>
    <s v="Poprad"/>
    <s v="Prešovský kraj"/>
    <n v="276702"/>
    <n v="352574"/>
    <n v="1718226"/>
  </r>
  <r>
    <x v="5"/>
    <s v="N3"/>
    <s v="EURO IV"/>
    <x v="10"/>
    <s v="Považská Bystrica"/>
    <s v="Trenčiansky kraj"/>
    <n v="357461"/>
    <n v="446348"/>
    <n v="2155146"/>
  </r>
  <r>
    <x v="5"/>
    <s v="N3"/>
    <s v="EURO IV"/>
    <x v="10"/>
    <s v="Prešov"/>
    <s v="Prešovský kraj"/>
    <n v="199017"/>
    <n v="287200"/>
    <n v="1386672"/>
  </r>
  <r>
    <x v="5"/>
    <s v="N3"/>
    <s v="EURO IV"/>
    <x v="10"/>
    <s v="Púchov"/>
    <s v="Trenčiansky kraj"/>
    <n v="120478"/>
    <n v="139355"/>
    <n v="671982"/>
  </r>
  <r>
    <x v="5"/>
    <s v="N3"/>
    <s v="EURO IV"/>
    <x v="10"/>
    <s v="Ružomberok"/>
    <s v="Žilinský kraj"/>
    <n v="74107"/>
    <n v="20532"/>
    <n v="99452"/>
  </r>
  <r>
    <x v="5"/>
    <s v="N3"/>
    <s v="EURO IV"/>
    <x v="10"/>
    <s v="Senec"/>
    <s v="Bratislavský kraj"/>
    <n v="371115"/>
    <n v="762442"/>
    <n v="3671027"/>
  </r>
  <r>
    <x v="5"/>
    <s v="N3"/>
    <s v="EURO IV"/>
    <x v="10"/>
    <s v="Senica"/>
    <s v="Trnavský kraj"/>
    <n v="198039"/>
    <n v="578937"/>
    <n v="2738093"/>
  </r>
  <r>
    <x v="5"/>
    <s v="N3"/>
    <s v="EURO IV"/>
    <x v="10"/>
    <s v="Skalica"/>
    <s v="Trnavský kraj"/>
    <n v="96474"/>
    <n v="36215"/>
    <n v="171241"/>
  </r>
  <r>
    <x v="5"/>
    <s v="N3"/>
    <s v="EURO IV"/>
    <x v="10"/>
    <s v="Trenčín"/>
    <s v="Trenčiansky kraj"/>
    <n v="437041"/>
    <n v="652881"/>
    <n v="3153775"/>
  </r>
  <r>
    <x v="5"/>
    <s v="N3"/>
    <s v="EURO IV"/>
    <x v="10"/>
    <s v="Trnava"/>
    <s v="Trnavský kraj"/>
    <n v="183729"/>
    <n v="350603"/>
    <n v="1691279"/>
  </r>
  <r>
    <x v="5"/>
    <s v="N3"/>
    <s v="EURO IV"/>
    <x v="10"/>
    <s v="Žilina"/>
    <s v="Žilinský kraj"/>
    <n v="292138"/>
    <n v="253426"/>
    <n v="1223737"/>
  </r>
  <r>
    <x v="5"/>
    <s v="N3"/>
    <s v="EURO IV"/>
    <x v="11"/>
    <s v="Banská Bystrica"/>
    <s v="Banskobystrický kraj"/>
    <n v="45969"/>
    <n v="78784"/>
    <n v="382186"/>
  </r>
  <r>
    <x v="5"/>
    <s v="N3"/>
    <s v="EURO IV"/>
    <x v="11"/>
    <s v="Detva"/>
    <s v="Banskobystrický kraj"/>
    <n v="1557"/>
    <n v="1580"/>
    <n v="7878"/>
  </r>
  <r>
    <x v="5"/>
    <s v="N3"/>
    <s v="EURO IV"/>
    <x v="11"/>
    <s v="Dolný Kubín"/>
    <s v="Žilinský kraj"/>
    <n v="29715"/>
    <n v="35742"/>
    <n v="170683"/>
  </r>
  <r>
    <x v="5"/>
    <s v="N3"/>
    <s v="EURO IV"/>
    <x v="11"/>
    <s v="Galanta"/>
    <s v="Trnavský kraj"/>
    <n v="469359"/>
    <n v="280470"/>
    <n v="1358829"/>
  </r>
  <r>
    <x v="5"/>
    <s v="N3"/>
    <s v="EURO IV"/>
    <x v="11"/>
    <s v="Košice - okolie"/>
    <s v="Košický kraj"/>
    <n v="50202"/>
    <n v="78628"/>
    <n v="372468"/>
  </r>
  <r>
    <x v="5"/>
    <s v="N3"/>
    <s v="EURO IV"/>
    <x v="11"/>
    <s v="Košice I"/>
    <s v="Košický kraj"/>
    <n v="72897"/>
    <n v="82816"/>
    <n v="397434"/>
  </r>
  <r>
    <x v="5"/>
    <s v="N3"/>
    <s v="EURO IV"/>
    <x v="11"/>
    <s v="Košice II"/>
    <s v="Košický kraj"/>
    <n v="35804"/>
    <n v="62678"/>
    <n v="302866"/>
  </r>
  <r>
    <x v="5"/>
    <s v="N3"/>
    <s v="EURO IV"/>
    <x v="11"/>
    <s v="Nitra"/>
    <s v="Nitriansky kraj"/>
    <n v="454934"/>
    <n v="437608"/>
    <n v="2119839"/>
  </r>
  <r>
    <x v="5"/>
    <s v="N3"/>
    <s v="EURO IV"/>
    <x v="11"/>
    <s v="Púchov"/>
    <s v="Trenčiansky kraj"/>
    <n v="68259"/>
    <n v="12294"/>
    <n v="58715"/>
  </r>
  <r>
    <x v="5"/>
    <s v="N3"/>
    <s v="EURO IV"/>
    <x v="11"/>
    <s v="Revúca"/>
    <s v="Banskobystrický kraj"/>
    <n v="61941"/>
    <n v="33671"/>
    <n v="163264"/>
  </r>
  <r>
    <x v="5"/>
    <s v="N3"/>
    <s v="EURO IV"/>
    <x v="11"/>
    <s v="Rimavská Sobota"/>
    <s v="Banskobystrický kraj"/>
    <n v="86027"/>
    <n v="51735"/>
    <n v="250029"/>
  </r>
  <r>
    <x v="5"/>
    <s v="N3"/>
    <s v="EURO IV"/>
    <x v="11"/>
    <s v="Svidník"/>
    <s v="Prešovský kraj"/>
    <n v="53999"/>
    <n v="50727"/>
    <n v="239918"/>
  </r>
  <r>
    <x v="5"/>
    <s v="N3"/>
    <s v="EURO IV"/>
    <x v="11"/>
    <s v="Trnava"/>
    <s v="Trnavský kraj"/>
    <n v="439430"/>
    <n v="203616"/>
    <n v="985685"/>
  </r>
  <r>
    <x v="5"/>
    <s v="N3"/>
    <s v="EURO IV"/>
    <x v="11"/>
    <s v="Turčianske Teplice"/>
    <s v="Žilinský kraj"/>
    <n v="30351"/>
    <n v="26677"/>
    <n v="128051"/>
  </r>
  <r>
    <x v="5"/>
    <s v="N3"/>
    <s v="EURO IV"/>
    <x v="11"/>
    <s v="Tvrdošín"/>
    <s v="Žilinský kraj"/>
    <n v="62287"/>
    <n v="50925"/>
    <n v="242977"/>
  </r>
  <r>
    <x v="5"/>
    <s v="N3"/>
    <s v="EURO IV"/>
    <x v="11"/>
    <s v="Zlaté Moravce"/>
    <s v="Nitriansky kraj"/>
    <n v="136427"/>
    <n v="202741"/>
    <n v="987701"/>
  </r>
  <r>
    <x v="5"/>
    <s v="N3"/>
    <s v="EURO IV"/>
    <x v="11"/>
    <s v="Zvolen"/>
    <s v="Banskobystrický kraj"/>
    <n v="506457"/>
    <n v="232261"/>
    <n v="1126214"/>
  </r>
  <r>
    <x v="5"/>
    <s v="N3"/>
    <s v="EURO IV"/>
    <x v="11"/>
    <s v="Žarnovica"/>
    <s v="Banskobystrický kraj"/>
    <n v="232112"/>
    <n v="250833"/>
    <n v="1224737"/>
  </r>
  <r>
    <x v="5"/>
    <s v="N3"/>
    <s v="EURO IV"/>
    <x v="11"/>
    <s v="Žiar nad Hronom"/>
    <s v="Banskobystrický kraj"/>
    <n v="186324"/>
    <n v="218692"/>
    <n v="1063742"/>
  </r>
  <r>
    <x v="5"/>
    <s v="N3"/>
    <s v="EURO IV+"/>
    <x v="3"/>
    <s v="Bánovce nad Bebravou"/>
    <s v="Trenčiansky kraj"/>
    <n v="6543"/>
    <n v="0"/>
    <n v="8202"/>
  </r>
  <r>
    <x v="5"/>
    <s v="N3"/>
    <s v="EURO IV+"/>
    <x v="3"/>
    <s v="Banská Bystrica"/>
    <s v="Banskobystrický kraj"/>
    <n v="20987"/>
    <n v="0"/>
    <n v="55255"/>
  </r>
  <r>
    <x v="5"/>
    <s v="N3"/>
    <s v="EURO IV+"/>
    <x v="3"/>
    <s v="Banská Štiavnica"/>
    <s v="Banskobystrický kraj"/>
    <n v="329"/>
    <n v="0"/>
    <n v="832"/>
  </r>
  <r>
    <x v="5"/>
    <s v="N3"/>
    <s v="EURO IV+"/>
    <x v="3"/>
    <s v="Bardejov"/>
    <s v="Prešovský kraj"/>
    <n v="6440"/>
    <n v="0"/>
    <n v="7412"/>
  </r>
  <r>
    <x v="5"/>
    <s v="N3"/>
    <s v="EURO IV+"/>
    <x v="3"/>
    <s v="Bratislava II"/>
    <s v="Bratislavský kraj"/>
    <n v="2128"/>
    <n v="0"/>
    <n v="5385"/>
  </r>
  <r>
    <x v="5"/>
    <s v="N3"/>
    <s v="EURO IV+"/>
    <x v="3"/>
    <s v="Bratislava IV"/>
    <s v="Bratislavský kraj"/>
    <n v="349"/>
    <n v="0"/>
    <n v="1668"/>
  </r>
  <r>
    <x v="5"/>
    <s v="N3"/>
    <s v="EURO IV+"/>
    <x v="3"/>
    <s v="Brezno"/>
    <s v="Banskobystrický kraj"/>
    <n v="15200"/>
    <n v="0"/>
    <n v="21804"/>
  </r>
  <r>
    <x v="5"/>
    <s v="N3"/>
    <s v="EURO IV+"/>
    <x v="3"/>
    <s v="Bytča"/>
    <s v="Žilinský kraj"/>
    <n v="7246"/>
    <n v="0"/>
    <n v="15450"/>
  </r>
  <r>
    <x v="5"/>
    <s v="N3"/>
    <s v="EURO IV+"/>
    <x v="3"/>
    <s v="Čadca"/>
    <s v="Žilinský kraj"/>
    <n v="31009"/>
    <n v="0"/>
    <n v="120647"/>
  </r>
  <r>
    <x v="5"/>
    <s v="N3"/>
    <s v="EURO IV+"/>
    <x v="3"/>
    <s v="Detva"/>
    <s v="Banskobystrický kraj"/>
    <n v="13214"/>
    <n v="0"/>
    <n v="16946"/>
  </r>
  <r>
    <x v="5"/>
    <s v="N3"/>
    <s v="EURO IV+"/>
    <x v="3"/>
    <s v="Dolný Kubín"/>
    <s v="Žilinský kraj"/>
    <n v="39283"/>
    <n v="0"/>
    <n v="53199"/>
  </r>
  <r>
    <x v="5"/>
    <s v="N3"/>
    <s v="EURO IV+"/>
    <x v="3"/>
    <s v="Dunajská Streda"/>
    <s v="Trnavský kraj"/>
    <n v="12664"/>
    <n v="0"/>
    <n v="18953"/>
  </r>
  <r>
    <x v="5"/>
    <s v="N3"/>
    <s v="EURO IV+"/>
    <x v="3"/>
    <s v="Galanta"/>
    <s v="Trnavský kraj"/>
    <n v="790"/>
    <n v="0"/>
    <n v="1040"/>
  </r>
  <r>
    <x v="5"/>
    <s v="N3"/>
    <s v="EURO IV+"/>
    <x v="3"/>
    <s v="Hlohovec"/>
    <s v="Trnavský kraj"/>
    <n v="470"/>
    <n v="0"/>
    <n v="798"/>
  </r>
  <r>
    <x v="5"/>
    <s v="N3"/>
    <s v="EURO IV+"/>
    <x v="3"/>
    <s v="Humenné"/>
    <s v="Prešovský kraj"/>
    <n v="2047"/>
    <n v="0"/>
    <n v="3589"/>
  </r>
  <r>
    <x v="5"/>
    <s v="N3"/>
    <s v="EURO IV+"/>
    <x v="3"/>
    <s v="Ilava"/>
    <s v="Trenčiansky kraj"/>
    <n v="3828"/>
    <n v="0"/>
    <n v="5428"/>
  </r>
  <r>
    <x v="5"/>
    <s v="N3"/>
    <s v="EURO IV+"/>
    <x v="3"/>
    <s v="Kežmarok"/>
    <s v="Prešovský kraj"/>
    <n v="6590"/>
    <n v="0"/>
    <n v="9084"/>
  </r>
  <r>
    <x v="5"/>
    <s v="N3"/>
    <s v="EURO IV+"/>
    <x v="3"/>
    <s v="Komárno"/>
    <s v="Nitriansky kraj"/>
    <n v="7833"/>
    <n v="0"/>
    <n v="14301"/>
  </r>
  <r>
    <x v="5"/>
    <s v="N3"/>
    <s v="EURO IV+"/>
    <x v="3"/>
    <s v="Košice - okolie"/>
    <s v="Košický kraj"/>
    <n v="17794"/>
    <n v="0"/>
    <n v="18709"/>
  </r>
  <r>
    <x v="5"/>
    <s v="N3"/>
    <s v="EURO IV+"/>
    <x v="3"/>
    <s v="Košice I"/>
    <s v="Košický kraj"/>
    <n v="4179"/>
    <n v="0"/>
    <n v="41267"/>
  </r>
  <r>
    <x v="5"/>
    <s v="N3"/>
    <s v="EURO IV+"/>
    <x v="3"/>
    <s v="Košice II"/>
    <s v="Košický kraj"/>
    <n v="3681"/>
    <n v="0"/>
    <n v="13438"/>
  </r>
  <r>
    <x v="5"/>
    <s v="N3"/>
    <s v="EURO IV+"/>
    <x v="3"/>
    <s v="Košice III"/>
    <s v="Košický kraj"/>
    <n v="632"/>
    <n v="0"/>
    <n v="6548"/>
  </r>
  <r>
    <x v="5"/>
    <s v="N3"/>
    <s v="EURO IV+"/>
    <x v="3"/>
    <s v="Košice IV"/>
    <s v="Košický kraj"/>
    <n v="12689"/>
    <n v="0"/>
    <n v="47684"/>
  </r>
  <r>
    <x v="5"/>
    <s v="N3"/>
    <s v="EURO IV+"/>
    <x v="3"/>
    <s v="Krupina"/>
    <s v="Banskobystrický kraj"/>
    <n v="32152"/>
    <n v="0"/>
    <n v="41720"/>
  </r>
  <r>
    <x v="5"/>
    <s v="N3"/>
    <s v="EURO IV+"/>
    <x v="3"/>
    <s v="Kysucké Nové Mesto"/>
    <s v="Žilinský kraj"/>
    <n v="28819"/>
    <n v="0"/>
    <n v="21427"/>
  </r>
  <r>
    <x v="5"/>
    <s v="N3"/>
    <s v="EURO IV+"/>
    <x v="3"/>
    <s v="Levice"/>
    <s v="Nitriansky kraj"/>
    <n v="32364"/>
    <n v="0"/>
    <n v="46360"/>
  </r>
  <r>
    <x v="5"/>
    <s v="N3"/>
    <s v="EURO IV+"/>
    <x v="3"/>
    <s v="Levoča"/>
    <s v="Prešovský kraj"/>
    <n v="14732"/>
    <n v="0"/>
    <n v="14747"/>
  </r>
  <r>
    <x v="5"/>
    <s v="N3"/>
    <s v="EURO IV+"/>
    <x v="3"/>
    <s v="Liptovský Mikuláš"/>
    <s v="Žilinský kraj"/>
    <n v="1754"/>
    <n v="0"/>
    <n v="2183"/>
  </r>
  <r>
    <x v="5"/>
    <s v="N3"/>
    <s v="EURO IV+"/>
    <x v="3"/>
    <s v="Lučenec"/>
    <s v="Banskobystrický kraj"/>
    <n v="21090"/>
    <n v="0"/>
    <n v="22949"/>
  </r>
  <r>
    <x v="5"/>
    <s v="N3"/>
    <s v="EURO IV+"/>
    <x v="3"/>
    <s v="Malacky"/>
    <s v="Bratislavský kraj"/>
    <n v="762"/>
    <n v="0"/>
    <n v="1834"/>
  </r>
  <r>
    <x v="5"/>
    <s v="N3"/>
    <s v="EURO IV+"/>
    <x v="3"/>
    <s v="Martin"/>
    <s v="Žilinský kraj"/>
    <n v="20673"/>
    <n v="0"/>
    <n v="91494"/>
  </r>
  <r>
    <x v="5"/>
    <s v="N3"/>
    <s v="EURO IV+"/>
    <x v="3"/>
    <s v="Michalovce"/>
    <s v="Košický kraj"/>
    <n v="38069"/>
    <n v="0"/>
    <n v="67018"/>
  </r>
  <r>
    <x v="5"/>
    <s v="N3"/>
    <s v="EURO IV+"/>
    <x v="3"/>
    <s v="Námestovo"/>
    <s v="Žilinský kraj"/>
    <n v="5211"/>
    <n v="0"/>
    <n v="8726"/>
  </r>
  <r>
    <x v="5"/>
    <s v="N3"/>
    <s v="EURO IV+"/>
    <x v="3"/>
    <s v="Nitra"/>
    <s v="Nitriansky kraj"/>
    <n v="15567"/>
    <n v="0"/>
    <n v="27034"/>
  </r>
  <r>
    <x v="5"/>
    <s v="N3"/>
    <s v="EURO IV+"/>
    <x v="3"/>
    <s v="Nové Mesto nad Váhom"/>
    <s v="Trenčiansky kraj"/>
    <n v="1069"/>
    <n v="0"/>
    <n v="1786"/>
  </r>
  <r>
    <x v="5"/>
    <s v="N3"/>
    <s v="EURO IV+"/>
    <x v="3"/>
    <s v="Nové Zámky"/>
    <s v="Nitriansky kraj"/>
    <n v="4703"/>
    <n v="0"/>
    <n v="12863"/>
  </r>
  <r>
    <x v="5"/>
    <s v="N3"/>
    <s v="EURO IV+"/>
    <x v="3"/>
    <s v="Partizánske"/>
    <s v="Trenčiansky kraj"/>
    <n v="2421"/>
    <n v="0"/>
    <n v="3881"/>
  </r>
  <r>
    <x v="5"/>
    <s v="N3"/>
    <s v="EURO IV+"/>
    <x v="3"/>
    <s v="Piešťany"/>
    <s v="Trnavský kraj"/>
    <n v="564"/>
    <n v="0"/>
    <n v="1110"/>
  </r>
  <r>
    <x v="5"/>
    <s v="N3"/>
    <s v="EURO IV+"/>
    <x v="3"/>
    <s v="Poprad"/>
    <s v="Prešovský kraj"/>
    <n v="6163"/>
    <n v="0"/>
    <n v="12154"/>
  </r>
  <r>
    <x v="5"/>
    <s v="N3"/>
    <s v="EURO IV+"/>
    <x v="3"/>
    <s v="Považská Bystrica"/>
    <s v="Trenčiansky kraj"/>
    <n v="680"/>
    <n v="0"/>
    <n v="1879"/>
  </r>
  <r>
    <x v="5"/>
    <s v="N3"/>
    <s v="EURO IV+"/>
    <x v="3"/>
    <s v="Prešov"/>
    <s v="Prešovský kraj"/>
    <n v="78770"/>
    <n v="0"/>
    <n v="195595"/>
  </r>
  <r>
    <x v="5"/>
    <s v="N3"/>
    <s v="EURO IV+"/>
    <x v="3"/>
    <s v="Prievidza"/>
    <s v="Trenčiansky kraj"/>
    <n v="18669"/>
    <n v="0"/>
    <n v="34793"/>
  </r>
  <r>
    <x v="5"/>
    <s v="N3"/>
    <s v="EURO IV+"/>
    <x v="3"/>
    <s v="Púchov"/>
    <s v="Trenčiansky kraj"/>
    <n v="8765"/>
    <n v="0"/>
    <n v="16342"/>
  </r>
  <r>
    <x v="5"/>
    <s v="N3"/>
    <s v="EURO IV+"/>
    <x v="3"/>
    <s v="Revúca"/>
    <s v="Banskobystrický kraj"/>
    <n v="253"/>
    <n v="0"/>
    <n v="380"/>
  </r>
  <r>
    <x v="5"/>
    <s v="N3"/>
    <s v="EURO IV+"/>
    <x v="3"/>
    <s v="Rimavská Sobota"/>
    <s v="Banskobystrický kraj"/>
    <n v="16964"/>
    <n v="0"/>
    <n v="23587"/>
  </r>
  <r>
    <x v="5"/>
    <s v="N3"/>
    <s v="EURO IV+"/>
    <x v="3"/>
    <s v="Rožňava"/>
    <s v="Košický kraj"/>
    <n v="9300"/>
    <n v="0"/>
    <n v="9171"/>
  </r>
  <r>
    <x v="5"/>
    <s v="N3"/>
    <s v="EURO IV+"/>
    <x v="3"/>
    <s v="Ružomberok"/>
    <s v="Žilinský kraj"/>
    <n v="22239"/>
    <n v="0"/>
    <n v="80414"/>
  </r>
  <r>
    <x v="5"/>
    <s v="N3"/>
    <s v="EURO IV+"/>
    <x v="3"/>
    <s v="Sabinov"/>
    <s v="Prešovský kraj"/>
    <n v="8348"/>
    <n v="0"/>
    <n v="18216"/>
  </r>
  <r>
    <x v="5"/>
    <s v="N3"/>
    <s v="EURO IV+"/>
    <x v="3"/>
    <s v="Senec"/>
    <s v="Bratislavský kraj"/>
    <n v="4028"/>
    <n v="0"/>
    <n v="11909"/>
  </r>
  <r>
    <x v="5"/>
    <s v="N3"/>
    <s v="EURO IV+"/>
    <x v="3"/>
    <s v="Senica"/>
    <s v="Trnavský kraj"/>
    <n v="8034"/>
    <n v="0"/>
    <n v="19492"/>
  </r>
  <r>
    <x v="5"/>
    <s v="N3"/>
    <s v="EURO IV+"/>
    <x v="3"/>
    <s v="Skalica"/>
    <s v="Trnavský kraj"/>
    <n v="8726"/>
    <n v="0"/>
    <n v="14179"/>
  </r>
  <r>
    <x v="5"/>
    <s v="N3"/>
    <s v="EURO IV+"/>
    <x v="3"/>
    <s v="Snina"/>
    <s v="Prešovský kraj"/>
    <n v="798"/>
    <n v="0"/>
    <n v="2233"/>
  </r>
  <r>
    <x v="5"/>
    <s v="N3"/>
    <s v="EURO IV+"/>
    <x v="3"/>
    <s v="Sobrance"/>
    <s v="Košický kraj"/>
    <n v="14313"/>
    <n v="0"/>
    <n v="16810"/>
  </r>
  <r>
    <x v="5"/>
    <s v="N3"/>
    <s v="EURO IV+"/>
    <x v="3"/>
    <s v="Stará Ľubovňa"/>
    <s v="Prešovský kraj"/>
    <n v="6106"/>
    <n v="0"/>
    <n v="9496"/>
  </r>
  <r>
    <x v="5"/>
    <s v="N3"/>
    <s v="EURO IV+"/>
    <x v="3"/>
    <s v="Stropkov"/>
    <s v="Prešovský kraj"/>
    <n v="57317"/>
    <n v="0"/>
    <n v="70268"/>
  </r>
  <r>
    <x v="5"/>
    <s v="N3"/>
    <s v="EURO IV+"/>
    <x v="3"/>
    <s v="Svidník"/>
    <s v="Prešovský kraj"/>
    <n v="120049"/>
    <n v="0"/>
    <n v="128481"/>
  </r>
  <r>
    <x v="5"/>
    <s v="N3"/>
    <s v="EURO IV+"/>
    <x v="3"/>
    <s v="Šaľa"/>
    <s v="Nitriansky kraj"/>
    <n v="1978"/>
    <n v="0"/>
    <n v="5832"/>
  </r>
  <r>
    <x v="5"/>
    <s v="N3"/>
    <s v="EURO IV+"/>
    <x v="3"/>
    <s v="Topoľčany"/>
    <s v="Nitriansky kraj"/>
    <n v="2855"/>
    <n v="0"/>
    <n v="15609"/>
  </r>
  <r>
    <x v="5"/>
    <s v="N3"/>
    <s v="EURO IV+"/>
    <x v="3"/>
    <s v="Trebišov"/>
    <s v="Košický kraj"/>
    <n v="46329"/>
    <n v="0"/>
    <n v="67916"/>
  </r>
  <r>
    <x v="5"/>
    <s v="N3"/>
    <s v="EURO IV+"/>
    <x v="3"/>
    <s v="Trenčín"/>
    <s v="Trenčiansky kraj"/>
    <n v="12466"/>
    <n v="0"/>
    <n v="20341"/>
  </r>
  <r>
    <x v="5"/>
    <s v="N3"/>
    <s v="EURO IV+"/>
    <x v="3"/>
    <s v="Trnava"/>
    <s v="Trnavský kraj"/>
    <n v="16591"/>
    <n v="0"/>
    <n v="35518"/>
  </r>
  <r>
    <x v="5"/>
    <s v="N3"/>
    <s v="EURO IV+"/>
    <x v="3"/>
    <s v="Turčianske Teplice"/>
    <s v="Žilinský kraj"/>
    <n v="8292"/>
    <n v="0"/>
    <n v="8890"/>
  </r>
  <r>
    <x v="5"/>
    <s v="N3"/>
    <s v="EURO IV+"/>
    <x v="3"/>
    <s v="Tvrdošín"/>
    <s v="Žilinský kraj"/>
    <n v="17897"/>
    <n v="0"/>
    <n v="44693"/>
  </r>
  <r>
    <x v="5"/>
    <s v="N3"/>
    <s v="EURO IV+"/>
    <x v="3"/>
    <s v="Veľký Krtíš"/>
    <s v="Banskobystrický kraj"/>
    <n v="1367"/>
    <n v="0"/>
    <n v="1195"/>
  </r>
  <r>
    <x v="5"/>
    <s v="N3"/>
    <s v="EURO IV+"/>
    <x v="3"/>
    <s v="Vranov nad Topľou"/>
    <s v="Prešovský kraj"/>
    <n v="99683"/>
    <n v="0"/>
    <n v="138495"/>
  </r>
  <r>
    <x v="5"/>
    <s v="N3"/>
    <s v="EURO IV+"/>
    <x v="3"/>
    <s v="Zlaté Moravce"/>
    <s v="Nitriansky kraj"/>
    <n v="1017"/>
    <n v="0"/>
    <n v="485"/>
  </r>
  <r>
    <x v="5"/>
    <s v="N3"/>
    <s v="EURO IV+"/>
    <x v="3"/>
    <s v="Zvolen"/>
    <s v="Banskobystrický kraj"/>
    <n v="19983"/>
    <n v="0"/>
    <n v="36647"/>
  </r>
  <r>
    <x v="5"/>
    <s v="N3"/>
    <s v="EURO IV+"/>
    <x v="3"/>
    <s v="Žarnovica"/>
    <s v="Banskobystrický kraj"/>
    <n v="1123"/>
    <n v="0"/>
    <n v="1516"/>
  </r>
  <r>
    <x v="5"/>
    <s v="N3"/>
    <s v="EURO IV+"/>
    <x v="3"/>
    <s v="Žiar nad Hronom"/>
    <s v="Banskobystrický kraj"/>
    <n v="13252"/>
    <n v="0"/>
    <n v="27531"/>
  </r>
  <r>
    <x v="5"/>
    <s v="N3"/>
    <s v="EURO IV+"/>
    <x v="3"/>
    <s v="Žilina"/>
    <s v="Žilinský kraj"/>
    <n v="24395"/>
    <n v="0"/>
    <n v="110046"/>
  </r>
  <r>
    <x v="5"/>
    <s v="N3"/>
    <s v="EURO IV+"/>
    <x v="5"/>
    <s v="Bánovce nad Bebravou"/>
    <s v="Trenčiansky kraj"/>
    <n v="19462"/>
    <n v="4545"/>
    <n v="28029"/>
  </r>
  <r>
    <x v="5"/>
    <s v="N3"/>
    <s v="EURO IV+"/>
    <x v="5"/>
    <s v="Banská Bystrica"/>
    <s v="Banskobystrický kraj"/>
    <n v="41429"/>
    <n v="11296"/>
    <n v="69785"/>
  </r>
  <r>
    <x v="5"/>
    <s v="N3"/>
    <s v="EURO IV+"/>
    <x v="5"/>
    <s v="Bratislava II"/>
    <s v="Bratislavský kraj"/>
    <n v="2820"/>
    <n v="576"/>
    <n v="3579"/>
  </r>
  <r>
    <x v="5"/>
    <s v="N3"/>
    <s v="EURO IV+"/>
    <x v="5"/>
    <s v="Brezno"/>
    <s v="Banskobystrický kraj"/>
    <n v="10880"/>
    <n v="2641"/>
    <n v="16450"/>
  </r>
  <r>
    <x v="5"/>
    <s v="N3"/>
    <s v="EURO IV+"/>
    <x v="5"/>
    <s v="Bytča"/>
    <s v="Žilinský kraj"/>
    <n v="17696"/>
    <n v="4308"/>
    <n v="26563"/>
  </r>
  <r>
    <x v="5"/>
    <s v="N3"/>
    <s v="EURO IV+"/>
    <x v="5"/>
    <s v="Čadca"/>
    <s v="Žilinský kraj"/>
    <n v="121831"/>
    <n v="35334"/>
    <n v="215986"/>
  </r>
  <r>
    <x v="5"/>
    <s v="N3"/>
    <s v="EURO IV+"/>
    <x v="5"/>
    <s v="Detva"/>
    <s v="Banskobystrický kraj"/>
    <n v="32906"/>
    <n v="7511"/>
    <n v="46149"/>
  </r>
  <r>
    <x v="5"/>
    <s v="N3"/>
    <s v="EURO IV+"/>
    <x v="5"/>
    <s v="Dolný Kubín"/>
    <s v="Žilinský kraj"/>
    <n v="144624"/>
    <n v="27866"/>
    <n v="172013"/>
  </r>
  <r>
    <x v="5"/>
    <s v="N3"/>
    <s v="EURO IV+"/>
    <x v="5"/>
    <s v="Dunajská Streda"/>
    <s v="Trnavský kraj"/>
    <n v="60272"/>
    <n v="18686"/>
    <n v="114732"/>
  </r>
  <r>
    <x v="5"/>
    <s v="N3"/>
    <s v="EURO IV+"/>
    <x v="5"/>
    <s v="Galanta"/>
    <s v="Trnavský kraj"/>
    <n v="54172"/>
    <n v="15145"/>
    <n v="93669"/>
  </r>
  <r>
    <x v="5"/>
    <s v="N3"/>
    <s v="EURO IV+"/>
    <x v="5"/>
    <s v="Komárno"/>
    <s v="Nitriansky kraj"/>
    <n v="26327"/>
    <n v="5841"/>
    <n v="35888"/>
  </r>
  <r>
    <x v="5"/>
    <s v="N3"/>
    <s v="EURO IV+"/>
    <x v="5"/>
    <s v="Košice - okolie"/>
    <s v="Košický kraj"/>
    <n v="70973"/>
    <n v="16152"/>
    <n v="99860"/>
  </r>
  <r>
    <x v="5"/>
    <s v="N3"/>
    <s v="EURO IV+"/>
    <x v="5"/>
    <s v="Košice II"/>
    <s v="Košický kraj"/>
    <n v="1393"/>
    <n v="465"/>
    <n v="2877"/>
  </r>
  <r>
    <x v="5"/>
    <s v="N3"/>
    <s v="EURO IV+"/>
    <x v="5"/>
    <s v="Košice III"/>
    <s v="Košický kraj"/>
    <n v="4407"/>
    <n v="926"/>
    <n v="5699"/>
  </r>
  <r>
    <x v="5"/>
    <s v="N3"/>
    <s v="EURO IV+"/>
    <x v="5"/>
    <s v="Košice IV"/>
    <s v="Košický kraj"/>
    <n v="17167"/>
    <n v="2820"/>
    <n v="17222"/>
  </r>
  <r>
    <x v="5"/>
    <s v="N3"/>
    <s v="EURO IV+"/>
    <x v="5"/>
    <s v="Krupina"/>
    <s v="Banskobystrický kraj"/>
    <n v="61362"/>
    <n v="16520"/>
    <n v="100976"/>
  </r>
  <r>
    <x v="5"/>
    <s v="N3"/>
    <s v="EURO IV+"/>
    <x v="5"/>
    <s v="Kysucké Nové Mesto"/>
    <s v="Žilinský kraj"/>
    <n v="126785"/>
    <n v="22409"/>
    <n v="137017"/>
  </r>
  <r>
    <x v="5"/>
    <s v="N3"/>
    <s v="EURO IV+"/>
    <x v="5"/>
    <s v="Levice"/>
    <s v="Nitriansky kraj"/>
    <n v="90036"/>
    <n v="24338"/>
    <n v="149167"/>
  </r>
  <r>
    <x v="5"/>
    <s v="N3"/>
    <s v="EURO IV+"/>
    <x v="5"/>
    <s v="Levoča"/>
    <s v="Prešovský kraj"/>
    <n v="29789"/>
    <n v="9228"/>
    <n v="57090"/>
  </r>
  <r>
    <x v="5"/>
    <s v="N3"/>
    <s v="EURO IV+"/>
    <x v="5"/>
    <s v="Liptovský Mikuláš"/>
    <s v="Žilinský kraj"/>
    <n v="8516"/>
    <n v="1977"/>
    <n v="12370"/>
  </r>
  <r>
    <x v="5"/>
    <s v="N3"/>
    <s v="EURO IV+"/>
    <x v="5"/>
    <s v="Lučenec"/>
    <s v="Banskobystrický kraj"/>
    <n v="76595"/>
    <n v="18401"/>
    <n v="113166"/>
  </r>
  <r>
    <x v="5"/>
    <s v="N3"/>
    <s v="EURO IV+"/>
    <x v="5"/>
    <s v="Martin"/>
    <s v="Žilinský kraj"/>
    <n v="170474"/>
    <n v="25297"/>
    <n v="155554"/>
  </r>
  <r>
    <x v="5"/>
    <s v="N3"/>
    <s v="EURO IV+"/>
    <x v="5"/>
    <s v="Michalovce"/>
    <s v="Košický kraj"/>
    <n v="42699"/>
    <n v="6814"/>
    <n v="41707"/>
  </r>
  <r>
    <x v="5"/>
    <s v="N3"/>
    <s v="EURO IV+"/>
    <x v="5"/>
    <s v="Nitra"/>
    <s v="Nitriansky kraj"/>
    <n v="28702"/>
    <n v="8724"/>
    <n v="53827"/>
  </r>
  <r>
    <x v="5"/>
    <s v="N3"/>
    <s v="EURO IV+"/>
    <x v="5"/>
    <s v="Nové Zámky"/>
    <s v="Nitriansky kraj"/>
    <n v="19762"/>
    <n v="6422"/>
    <n v="39446"/>
  </r>
  <r>
    <x v="5"/>
    <s v="N3"/>
    <s v="EURO IV+"/>
    <x v="5"/>
    <s v="Partizánske"/>
    <s v="Trenčiansky kraj"/>
    <n v="4592"/>
    <n v="1256"/>
    <n v="7734"/>
  </r>
  <r>
    <x v="5"/>
    <s v="N3"/>
    <s v="EURO IV+"/>
    <x v="5"/>
    <s v="Prešov"/>
    <s v="Prešovský kraj"/>
    <n v="93561"/>
    <n v="20847"/>
    <n v="128068"/>
  </r>
  <r>
    <x v="5"/>
    <s v="N3"/>
    <s v="EURO IV+"/>
    <x v="5"/>
    <s v="Prievidza"/>
    <s v="Trenčiansky kraj"/>
    <n v="41218"/>
    <n v="10552"/>
    <n v="64752"/>
  </r>
  <r>
    <x v="5"/>
    <s v="N3"/>
    <s v="EURO IV+"/>
    <x v="5"/>
    <s v="Púchov"/>
    <s v="Trenčiansky kraj"/>
    <n v="14169"/>
    <n v="2746"/>
    <n v="16796"/>
  </r>
  <r>
    <x v="5"/>
    <s v="N3"/>
    <s v="EURO IV+"/>
    <x v="5"/>
    <s v="Revúca"/>
    <s v="Banskobystrický kraj"/>
    <n v="1510"/>
    <n v="248"/>
    <n v="1533"/>
  </r>
  <r>
    <x v="5"/>
    <s v="N3"/>
    <s v="EURO IV+"/>
    <x v="5"/>
    <s v="Rimavská Sobota"/>
    <s v="Banskobystrický kraj"/>
    <n v="34283"/>
    <n v="8544"/>
    <n v="52626"/>
  </r>
  <r>
    <x v="5"/>
    <s v="N3"/>
    <s v="EURO IV+"/>
    <x v="5"/>
    <s v="Rožňava"/>
    <s v="Košický kraj"/>
    <n v="50968"/>
    <n v="11688"/>
    <n v="72668"/>
  </r>
  <r>
    <x v="5"/>
    <s v="N3"/>
    <s v="EURO IV+"/>
    <x v="5"/>
    <s v="Ružomberok"/>
    <s v="Žilinský kraj"/>
    <n v="128656"/>
    <n v="27932"/>
    <n v="172857"/>
  </r>
  <r>
    <x v="5"/>
    <s v="N3"/>
    <s v="EURO IV+"/>
    <x v="5"/>
    <s v="Senec"/>
    <s v="Bratislavský kraj"/>
    <n v="10386"/>
    <n v="3081"/>
    <n v="18983"/>
  </r>
  <r>
    <x v="5"/>
    <s v="N3"/>
    <s v="EURO IV+"/>
    <x v="5"/>
    <s v="Senica"/>
    <s v="Trnavský kraj"/>
    <n v="40957"/>
    <n v="12900"/>
    <n v="78965"/>
  </r>
  <r>
    <x v="5"/>
    <s v="N3"/>
    <s v="EURO IV+"/>
    <x v="5"/>
    <s v="Skalica"/>
    <s v="Trnavský kraj"/>
    <n v="46867"/>
    <n v="11497"/>
    <n v="70462"/>
  </r>
  <r>
    <x v="5"/>
    <s v="N3"/>
    <s v="EURO IV+"/>
    <x v="5"/>
    <s v="Sobrance"/>
    <s v="Košický kraj"/>
    <n v="27308"/>
    <n v="7398"/>
    <n v="45099"/>
  </r>
  <r>
    <x v="5"/>
    <s v="N3"/>
    <s v="EURO IV+"/>
    <x v="5"/>
    <s v="Spišská Nová Ves"/>
    <s v="Košický kraj"/>
    <n v="1561"/>
    <n v="847"/>
    <n v="5232"/>
  </r>
  <r>
    <x v="5"/>
    <s v="N3"/>
    <s v="EURO IV+"/>
    <x v="5"/>
    <s v="Stropkov"/>
    <s v="Prešovský kraj"/>
    <n v="98381"/>
    <n v="18657"/>
    <n v="114311"/>
  </r>
  <r>
    <x v="5"/>
    <s v="N3"/>
    <s v="EURO IV+"/>
    <x v="5"/>
    <s v="Svidník"/>
    <s v="Prešovský kraj"/>
    <n v="315062"/>
    <n v="51147"/>
    <n v="313060"/>
  </r>
  <r>
    <x v="5"/>
    <s v="N3"/>
    <s v="EURO IV+"/>
    <x v="5"/>
    <s v="Šaľa"/>
    <s v="Nitriansky kraj"/>
    <n v="16207"/>
    <n v="2606"/>
    <n v="16086"/>
  </r>
  <r>
    <x v="5"/>
    <s v="N3"/>
    <s v="EURO IV+"/>
    <x v="5"/>
    <s v="Topoľčany"/>
    <s v="Nitriansky kraj"/>
    <n v="5128"/>
    <n v="1350"/>
    <n v="8336"/>
  </r>
  <r>
    <x v="5"/>
    <s v="N3"/>
    <s v="EURO IV+"/>
    <x v="5"/>
    <s v="Trebišov"/>
    <s v="Košický kraj"/>
    <n v="127544"/>
    <n v="31357"/>
    <n v="191798"/>
  </r>
  <r>
    <x v="5"/>
    <s v="N3"/>
    <s v="EURO IV+"/>
    <x v="5"/>
    <s v="Trenčín"/>
    <s v="Trenčiansky kraj"/>
    <n v="53644"/>
    <n v="15184"/>
    <n v="93113"/>
  </r>
  <r>
    <x v="5"/>
    <s v="N3"/>
    <s v="EURO IV+"/>
    <x v="5"/>
    <s v="Trnava"/>
    <s v="Trnavský kraj"/>
    <n v="47084"/>
    <n v="11853"/>
    <n v="72582"/>
  </r>
  <r>
    <x v="5"/>
    <s v="N3"/>
    <s v="EURO IV+"/>
    <x v="5"/>
    <s v="Turčianske Teplice"/>
    <s v="Žilinský kraj"/>
    <n v="46187"/>
    <n v="12877"/>
    <n v="79117"/>
  </r>
  <r>
    <x v="5"/>
    <s v="N3"/>
    <s v="EURO IV+"/>
    <x v="5"/>
    <s v="Tvrdošín"/>
    <s v="Žilinský kraj"/>
    <n v="36818"/>
    <n v="8123"/>
    <n v="50038"/>
  </r>
  <r>
    <x v="5"/>
    <s v="N3"/>
    <s v="EURO IV+"/>
    <x v="5"/>
    <s v="Vranov nad Topľou"/>
    <s v="Prešovský kraj"/>
    <n v="191105"/>
    <n v="52963"/>
    <n v="324432"/>
  </r>
  <r>
    <x v="5"/>
    <s v="N3"/>
    <s v="EURO IV+"/>
    <x v="5"/>
    <s v="Zvolen"/>
    <s v="Banskobystrický kraj"/>
    <n v="78596"/>
    <n v="17573"/>
    <n v="107887"/>
  </r>
  <r>
    <x v="5"/>
    <s v="N3"/>
    <s v="EURO IV+"/>
    <x v="5"/>
    <s v="Žarnovica"/>
    <s v="Banskobystrický kraj"/>
    <n v="1413"/>
    <n v="275"/>
    <n v="1683"/>
  </r>
  <r>
    <x v="5"/>
    <s v="N3"/>
    <s v="EURO IV+"/>
    <x v="5"/>
    <s v="Žiar nad Hronom"/>
    <s v="Banskobystrický kraj"/>
    <n v="39969"/>
    <n v="10305"/>
    <n v="63357"/>
  </r>
  <r>
    <x v="5"/>
    <s v="N3"/>
    <s v="EURO IV+"/>
    <x v="5"/>
    <s v="Žilina"/>
    <s v="Žilinský kraj"/>
    <n v="205282"/>
    <n v="39496"/>
    <n v="242994"/>
  </r>
  <r>
    <x v="5"/>
    <s v="N3"/>
    <s v="EURO IV+"/>
    <x v="6"/>
    <s v="Banská Bystrica"/>
    <s v="Banskobystrický kraj"/>
    <n v="1395"/>
    <n v="0"/>
    <n v="4658"/>
  </r>
  <r>
    <x v="5"/>
    <s v="N3"/>
    <s v="EURO IV+"/>
    <x v="6"/>
    <s v="Banská Štiavnica"/>
    <s v="Banskobystrický kraj"/>
    <n v="742"/>
    <n v="0"/>
    <n v="1899"/>
  </r>
  <r>
    <x v="5"/>
    <s v="N3"/>
    <s v="EURO IV+"/>
    <x v="6"/>
    <s v="Bardejov"/>
    <s v="Prešovský kraj"/>
    <n v="10149"/>
    <n v="0"/>
    <n v="11980"/>
  </r>
  <r>
    <x v="5"/>
    <s v="N3"/>
    <s v="EURO IV+"/>
    <x v="6"/>
    <s v="Brezno"/>
    <s v="Banskobystrický kraj"/>
    <n v="19800"/>
    <n v="0"/>
    <n v="31084"/>
  </r>
  <r>
    <x v="5"/>
    <s v="N3"/>
    <s v="EURO IV+"/>
    <x v="6"/>
    <s v="Humenné"/>
    <s v="Prešovský kraj"/>
    <n v="3369"/>
    <n v="0"/>
    <n v="6769"/>
  </r>
  <r>
    <x v="5"/>
    <s v="N3"/>
    <s v="EURO IV+"/>
    <x v="6"/>
    <s v="Ilava"/>
    <s v="Trenčiansky kraj"/>
    <n v="1484"/>
    <n v="0"/>
    <n v="2256"/>
  </r>
  <r>
    <x v="5"/>
    <s v="N3"/>
    <s v="EURO IV+"/>
    <x v="6"/>
    <s v="Kežmarok"/>
    <s v="Prešovský kraj"/>
    <n v="13810"/>
    <n v="0"/>
    <n v="21602"/>
  </r>
  <r>
    <x v="5"/>
    <s v="N3"/>
    <s v="EURO IV+"/>
    <x v="6"/>
    <s v="Komárno"/>
    <s v="Nitriansky kraj"/>
    <n v="2977"/>
    <n v="0"/>
    <n v="5412"/>
  </r>
  <r>
    <x v="5"/>
    <s v="N3"/>
    <s v="EURO IV+"/>
    <x v="6"/>
    <s v="Krupina"/>
    <s v="Banskobystrický kraj"/>
    <n v="68"/>
    <n v="0"/>
    <n v="167"/>
  </r>
  <r>
    <x v="5"/>
    <s v="N3"/>
    <s v="EURO IV+"/>
    <x v="6"/>
    <s v="Levice"/>
    <s v="Nitriansky kraj"/>
    <n v="701"/>
    <n v="0"/>
    <n v="1612"/>
  </r>
  <r>
    <x v="5"/>
    <s v="N3"/>
    <s v="EURO IV+"/>
    <x v="6"/>
    <s v="Lučenec"/>
    <s v="Banskobystrický kraj"/>
    <n v="25636"/>
    <n v="0"/>
    <n v="27072"/>
  </r>
  <r>
    <x v="5"/>
    <s v="N3"/>
    <s v="EURO IV+"/>
    <x v="6"/>
    <s v="Michalovce"/>
    <s v="Košický kraj"/>
    <n v="27179"/>
    <n v="0"/>
    <n v="54672"/>
  </r>
  <r>
    <x v="5"/>
    <s v="N3"/>
    <s v="EURO IV+"/>
    <x v="6"/>
    <s v="Námestovo"/>
    <s v="Žilinský kraj"/>
    <n v="14359"/>
    <n v="0"/>
    <n v="26084"/>
  </r>
  <r>
    <x v="5"/>
    <s v="N3"/>
    <s v="EURO IV+"/>
    <x v="6"/>
    <s v="Nové Mesto nad Váhom"/>
    <s v="Trenčiansky kraj"/>
    <n v="1359"/>
    <n v="0"/>
    <n v="1151"/>
  </r>
  <r>
    <x v="5"/>
    <s v="N3"/>
    <s v="EURO IV+"/>
    <x v="6"/>
    <s v="Nové Zámky"/>
    <s v="Nitriansky kraj"/>
    <n v="1283"/>
    <n v="0"/>
    <n v="2593"/>
  </r>
  <r>
    <x v="5"/>
    <s v="N3"/>
    <s v="EURO IV+"/>
    <x v="6"/>
    <s v="Poprad"/>
    <s v="Prešovský kraj"/>
    <n v="7202"/>
    <n v="0"/>
    <n v="20372"/>
  </r>
  <r>
    <x v="5"/>
    <s v="N3"/>
    <s v="EURO IV+"/>
    <x v="6"/>
    <s v="Prešov"/>
    <s v="Prešovský kraj"/>
    <n v="8010"/>
    <n v="0"/>
    <n v="13429"/>
  </r>
  <r>
    <x v="5"/>
    <s v="N3"/>
    <s v="EURO IV+"/>
    <x v="6"/>
    <s v="Prievidza"/>
    <s v="Trenčiansky kraj"/>
    <n v="7937"/>
    <n v="0"/>
    <n v="10622"/>
  </r>
  <r>
    <x v="5"/>
    <s v="N3"/>
    <s v="EURO IV+"/>
    <x v="6"/>
    <s v="Revúca"/>
    <s v="Banskobystrický kraj"/>
    <n v="412"/>
    <n v="0"/>
    <n v="106"/>
  </r>
  <r>
    <x v="5"/>
    <s v="N3"/>
    <s v="EURO IV+"/>
    <x v="6"/>
    <s v="Rimavská Sobota"/>
    <s v="Banskobystrický kraj"/>
    <n v="17621"/>
    <n v="0"/>
    <n v="20739"/>
  </r>
  <r>
    <x v="5"/>
    <s v="N3"/>
    <s v="EURO IV+"/>
    <x v="6"/>
    <s v="Rožňava"/>
    <s v="Košický kraj"/>
    <n v="6433"/>
    <n v="0"/>
    <n v="12254"/>
  </r>
  <r>
    <x v="5"/>
    <s v="N3"/>
    <s v="EURO IV+"/>
    <x v="6"/>
    <s v="Sabinov"/>
    <s v="Prešovský kraj"/>
    <n v="11521"/>
    <n v="0"/>
    <n v="16760"/>
  </r>
  <r>
    <x v="5"/>
    <s v="N3"/>
    <s v="EURO IV+"/>
    <x v="6"/>
    <s v="Snina"/>
    <s v="Prešovský kraj"/>
    <n v="1188"/>
    <n v="0"/>
    <n v="1730"/>
  </r>
  <r>
    <x v="5"/>
    <s v="N3"/>
    <s v="EURO IV+"/>
    <x v="6"/>
    <s v="Stará Ľubovňa"/>
    <s v="Prešovský kraj"/>
    <n v="19600"/>
    <n v="0"/>
    <n v="38733"/>
  </r>
  <r>
    <x v="5"/>
    <s v="N3"/>
    <s v="EURO IV+"/>
    <x v="6"/>
    <s v="Svidník"/>
    <s v="Prešovský kraj"/>
    <n v="4231"/>
    <n v="0"/>
    <n v="4402"/>
  </r>
  <r>
    <x v="5"/>
    <s v="N3"/>
    <s v="EURO IV+"/>
    <x v="6"/>
    <s v="Trenčín"/>
    <s v="Trenčiansky kraj"/>
    <n v="4048"/>
    <n v="0"/>
    <n v="3816"/>
  </r>
  <r>
    <x v="5"/>
    <s v="N3"/>
    <s v="EURO IV+"/>
    <x v="6"/>
    <s v="Turčianske Teplice"/>
    <s v="Žilinský kraj"/>
    <n v="778"/>
    <n v="0"/>
    <n v="4381"/>
  </r>
  <r>
    <x v="5"/>
    <s v="N3"/>
    <s v="EURO IV+"/>
    <x v="6"/>
    <s v="Veľký Krtíš"/>
    <s v="Banskobystrický kraj"/>
    <n v="4693"/>
    <n v="0"/>
    <n v="10761"/>
  </r>
  <r>
    <x v="5"/>
    <s v="N3"/>
    <s v="EURO IV+"/>
    <x v="6"/>
    <s v="Vranov nad Topľou"/>
    <s v="Prešovský kraj"/>
    <n v="5761"/>
    <n v="0"/>
    <n v="7405"/>
  </r>
  <r>
    <x v="5"/>
    <s v="N3"/>
    <s v="EURO IV+"/>
    <x v="6"/>
    <s v="Zvolen"/>
    <s v="Banskobystrický kraj"/>
    <n v="124"/>
    <n v="0"/>
    <n v="185"/>
  </r>
  <r>
    <x v="5"/>
    <s v="N3"/>
    <s v="EURO IV+"/>
    <x v="6"/>
    <s v="Žilina"/>
    <s v="Žilinský kraj"/>
    <n v="6486"/>
    <n v="0"/>
    <n v="8389"/>
  </r>
  <r>
    <x v="5"/>
    <s v="N3"/>
    <s v="EURO IV+"/>
    <x v="7"/>
    <s v="Banská Bystrica"/>
    <s v="Banskobystrický kraj"/>
    <n v="1051"/>
    <n v="266"/>
    <n v="1270"/>
  </r>
  <r>
    <x v="5"/>
    <s v="N3"/>
    <s v="EURO IV+"/>
    <x v="7"/>
    <s v="Bratislava IV"/>
    <s v="Bratislavský kraj"/>
    <n v="1333"/>
    <n v="171"/>
    <n v="813"/>
  </r>
  <r>
    <x v="5"/>
    <s v="N3"/>
    <s v="EURO IV+"/>
    <x v="7"/>
    <s v="Bytča"/>
    <s v="Žilinský kraj"/>
    <n v="13885"/>
    <n v="2301"/>
    <n v="11035"/>
  </r>
  <r>
    <x v="5"/>
    <s v="N3"/>
    <s v="EURO IV+"/>
    <x v="7"/>
    <s v="Detva"/>
    <s v="Banskobystrický kraj"/>
    <n v="86"/>
    <n v="32"/>
    <n v="151"/>
  </r>
  <r>
    <x v="5"/>
    <s v="N3"/>
    <s v="EURO IV+"/>
    <x v="7"/>
    <s v="Dolný Kubín"/>
    <s v="Žilinský kraj"/>
    <n v="2092"/>
    <n v="530"/>
    <n v="2547"/>
  </r>
  <r>
    <x v="5"/>
    <s v="N3"/>
    <s v="EURO IV+"/>
    <x v="7"/>
    <s v="Galanta"/>
    <s v="Trnavský kraj"/>
    <n v="4574"/>
    <n v="1081"/>
    <n v="5161"/>
  </r>
  <r>
    <x v="5"/>
    <s v="N3"/>
    <s v="EURO IV+"/>
    <x v="7"/>
    <s v="Hlohovec"/>
    <s v="Trnavský kraj"/>
    <n v="4002"/>
    <n v="947"/>
    <n v="4471"/>
  </r>
  <r>
    <x v="5"/>
    <s v="N3"/>
    <s v="EURO IV+"/>
    <x v="7"/>
    <s v="Ilava"/>
    <s v="Trenčiansky kraj"/>
    <n v="9346"/>
    <n v="1215"/>
    <n v="5650"/>
  </r>
  <r>
    <x v="5"/>
    <s v="N3"/>
    <s v="EURO IV+"/>
    <x v="7"/>
    <s v="Košice - okolie"/>
    <s v="Košický kraj"/>
    <n v="12839"/>
    <n v="2853"/>
    <n v="13512"/>
  </r>
  <r>
    <x v="5"/>
    <s v="N3"/>
    <s v="EURO IV+"/>
    <x v="7"/>
    <s v="Levoča"/>
    <s v="Prešovský kraj"/>
    <n v="4015"/>
    <n v="1345"/>
    <n v="6391"/>
  </r>
  <r>
    <x v="5"/>
    <s v="N3"/>
    <s v="EURO IV+"/>
    <x v="7"/>
    <s v="Liptovský Mikuláš"/>
    <s v="Žilinský kraj"/>
    <n v="5798"/>
    <n v="1844"/>
    <n v="8982"/>
  </r>
  <r>
    <x v="5"/>
    <s v="N3"/>
    <s v="EURO IV+"/>
    <x v="7"/>
    <s v="Malacky"/>
    <s v="Bratislavský kraj"/>
    <n v="19291"/>
    <n v="5970"/>
    <n v="28919"/>
  </r>
  <r>
    <x v="5"/>
    <s v="N3"/>
    <s v="EURO IV+"/>
    <x v="7"/>
    <s v="Martin"/>
    <s v="Žilinský kraj"/>
    <n v="17102"/>
    <n v="2021"/>
    <n v="9759"/>
  </r>
  <r>
    <x v="5"/>
    <s v="N3"/>
    <s v="EURO IV+"/>
    <x v="7"/>
    <s v="Nitra"/>
    <s v="Nitriansky kraj"/>
    <n v="4684"/>
    <n v="1182"/>
    <n v="5707"/>
  </r>
  <r>
    <x v="5"/>
    <s v="N3"/>
    <s v="EURO IV+"/>
    <x v="7"/>
    <s v="Nové Mesto nad Váhom"/>
    <s v="Trenčiansky kraj"/>
    <n v="1775"/>
    <n v="842"/>
    <n v="3995"/>
  </r>
  <r>
    <x v="5"/>
    <s v="N3"/>
    <s v="EURO IV+"/>
    <x v="7"/>
    <s v="Piešťany"/>
    <s v="Trnavský kraj"/>
    <n v="2077"/>
    <n v="877"/>
    <n v="4162"/>
  </r>
  <r>
    <x v="5"/>
    <s v="N3"/>
    <s v="EURO IV+"/>
    <x v="7"/>
    <s v="Poprad"/>
    <s v="Prešovský kraj"/>
    <n v="8981"/>
    <n v="2425"/>
    <n v="11542"/>
  </r>
  <r>
    <x v="5"/>
    <s v="N3"/>
    <s v="EURO IV+"/>
    <x v="7"/>
    <s v="Považská Bystrica"/>
    <s v="Trenčiansky kraj"/>
    <n v="4764"/>
    <n v="1494"/>
    <n v="7131"/>
  </r>
  <r>
    <x v="5"/>
    <s v="N3"/>
    <s v="EURO IV+"/>
    <x v="7"/>
    <s v="Prešov"/>
    <s v="Prešovský kraj"/>
    <n v="9428"/>
    <n v="3236"/>
    <n v="15440"/>
  </r>
  <r>
    <x v="5"/>
    <s v="N3"/>
    <s v="EURO IV+"/>
    <x v="7"/>
    <s v="Púchov"/>
    <s v="Trenčiansky kraj"/>
    <n v="3074"/>
    <n v="782"/>
    <n v="3691"/>
  </r>
  <r>
    <x v="5"/>
    <s v="N3"/>
    <s v="EURO IV+"/>
    <x v="7"/>
    <s v="Revúca"/>
    <s v="Banskobystrický kraj"/>
    <n v="596"/>
    <n v="92"/>
    <n v="444"/>
  </r>
  <r>
    <x v="5"/>
    <s v="N3"/>
    <s v="EURO IV+"/>
    <x v="7"/>
    <s v="Rimavská Sobota"/>
    <s v="Banskobystrický kraj"/>
    <n v="172"/>
    <n v="31"/>
    <n v="148"/>
  </r>
  <r>
    <x v="5"/>
    <s v="N3"/>
    <s v="EURO IV+"/>
    <x v="7"/>
    <s v="Ružomberok"/>
    <s v="Žilinský kraj"/>
    <n v="460"/>
    <n v="73"/>
    <n v="357"/>
  </r>
  <r>
    <x v="5"/>
    <s v="N3"/>
    <s v="EURO IV+"/>
    <x v="7"/>
    <s v="Senec"/>
    <s v="Bratislavský kraj"/>
    <n v="14834"/>
    <n v="3160"/>
    <n v="15136"/>
  </r>
  <r>
    <x v="5"/>
    <s v="N3"/>
    <s v="EURO IV+"/>
    <x v="7"/>
    <s v="Senica"/>
    <s v="Trnavský kraj"/>
    <n v="2036"/>
    <n v="603"/>
    <n v="2865"/>
  </r>
  <r>
    <x v="5"/>
    <s v="N3"/>
    <s v="EURO IV+"/>
    <x v="7"/>
    <s v="Spišská Nová Ves"/>
    <s v="Košický kraj"/>
    <n v="92"/>
    <n v="64"/>
    <n v="308"/>
  </r>
  <r>
    <x v="5"/>
    <s v="N3"/>
    <s v="EURO IV+"/>
    <x v="7"/>
    <s v="Svidník"/>
    <s v="Prešovský kraj"/>
    <n v="620"/>
    <n v="168"/>
    <n v="808"/>
  </r>
  <r>
    <x v="5"/>
    <s v="N3"/>
    <s v="EURO IV+"/>
    <x v="7"/>
    <s v="Trenčín"/>
    <s v="Trenčiansky kraj"/>
    <n v="6723"/>
    <n v="1626"/>
    <n v="7588"/>
  </r>
  <r>
    <x v="5"/>
    <s v="N3"/>
    <s v="EURO IV+"/>
    <x v="7"/>
    <s v="Trnava"/>
    <s v="Trnavský kraj"/>
    <n v="25875"/>
    <n v="7397"/>
    <n v="35089"/>
  </r>
  <r>
    <x v="5"/>
    <s v="N3"/>
    <s v="EURO IV+"/>
    <x v="7"/>
    <s v="Turčianske Teplice"/>
    <s v="Žilinský kraj"/>
    <n v="36"/>
    <n v="6"/>
    <n v="30"/>
  </r>
  <r>
    <x v="5"/>
    <s v="N3"/>
    <s v="EURO IV+"/>
    <x v="7"/>
    <s v="Tvrdošín"/>
    <s v="Žilinský kraj"/>
    <n v="804"/>
    <n v="226"/>
    <n v="1069"/>
  </r>
  <r>
    <x v="5"/>
    <s v="N3"/>
    <s v="EURO IV+"/>
    <x v="7"/>
    <s v="Zlaté Moravce"/>
    <s v="Nitriansky kraj"/>
    <n v="8064"/>
    <n v="2843"/>
    <n v="13276"/>
  </r>
  <r>
    <x v="5"/>
    <s v="N3"/>
    <s v="EURO IV+"/>
    <x v="7"/>
    <s v="Zvolen"/>
    <s v="Banskobystrický kraj"/>
    <n v="17451"/>
    <n v="2936"/>
    <n v="14033"/>
  </r>
  <r>
    <x v="5"/>
    <s v="N3"/>
    <s v="EURO IV+"/>
    <x v="7"/>
    <s v="Žarnovica"/>
    <s v="Banskobystrický kraj"/>
    <n v="363"/>
    <n v="199"/>
    <n v="961"/>
  </r>
  <r>
    <x v="5"/>
    <s v="N3"/>
    <s v="EURO IV+"/>
    <x v="7"/>
    <s v="Žiar nad Hronom"/>
    <s v="Banskobystrický kraj"/>
    <n v="5391"/>
    <n v="1416"/>
    <n v="6871"/>
  </r>
  <r>
    <x v="5"/>
    <s v="N3"/>
    <s v="EURO IV+"/>
    <x v="7"/>
    <s v="Žilina"/>
    <s v="Žilinský kraj"/>
    <n v="25468"/>
    <n v="7021"/>
    <n v="33518"/>
  </r>
  <r>
    <x v="5"/>
    <s v="N3"/>
    <s v="EURO IV+"/>
    <x v="8"/>
    <s v="Bánovce nad Bebravou"/>
    <s v="Trenčiansky kraj"/>
    <n v="218"/>
    <n v="0"/>
    <n v="2834"/>
  </r>
  <r>
    <x v="5"/>
    <s v="N3"/>
    <s v="EURO IV+"/>
    <x v="8"/>
    <s v="Banská Bystrica"/>
    <s v="Banskobystrický kraj"/>
    <n v="1"/>
    <n v="0"/>
    <n v="11"/>
  </r>
  <r>
    <x v="5"/>
    <s v="N3"/>
    <s v="EURO IV+"/>
    <x v="8"/>
    <s v="Banská Štiavnica"/>
    <s v="Banskobystrický kraj"/>
    <n v="1"/>
    <n v="0"/>
    <n v="32"/>
  </r>
  <r>
    <x v="5"/>
    <s v="N3"/>
    <s v="EURO IV+"/>
    <x v="8"/>
    <s v="Bardejov"/>
    <s v="Prešovský kraj"/>
    <n v="796"/>
    <n v="0"/>
    <n v="26089"/>
  </r>
  <r>
    <x v="5"/>
    <s v="N3"/>
    <s v="EURO IV+"/>
    <x v="8"/>
    <s v="Bratislava I"/>
    <s v="Bratislavský kraj"/>
    <n v="421"/>
    <n v="0"/>
    <n v="2231"/>
  </r>
  <r>
    <x v="5"/>
    <s v="N3"/>
    <s v="EURO IV+"/>
    <x v="8"/>
    <s v="Bratislava III"/>
    <s v="Bratislavský kraj"/>
    <n v="335"/>
    <n v="0"/>
    <n v="1776"/>
  </r>
  <r>
    <x v="5"/>
    <s v="N3"/>
    <s v="EURO IV+"/>
    <x v="8"/>
    <s v="Bratislava IV"/>
    <s v="Bratislavský kraj"/>
    <n v="3"/>
    <n v="0"/>
    <n v="34"/>
  </r>
  <r>
    <x v="5"/>
    <s v="N3"/>
    <s v="EURO IV+"/>
    <x v="8"/>
    <s v="Brezno"/>
    <s v="Banskobystrický kraj"/>
    <n v="38"/>
    <n v="0"/>
    <n v="1482"/>
  </r>
  <r>
    <x v="5"/>
    <s v="N3"/>
    <s v="EURO IV+"/>
    <x v="8"/>
    <s v="Bytča"/>
    <s v="Žilinský kraj"/>
    <n v="63"/>
    <n v="0"/>
    <n v="1350"/>
  </r>
  <r>
    <x v="5"/>
    <s v="N3"/>
    <s v="EURO IV+"/>
    <x v="8"/>
    <s v="Čadca"/>
    <s v="Žilinský kraj"/>
    <n v="329"/>
    <n v="0"/>
    <n v="6465"/>
  </r>
  <r>
    <x v="5"/>
    <s v="N3"/>
    <s v="EURO IV+"/>
    <x v="8"/>
    <s v="Detva"/>
    <s v="Banskobystrický kraj"/>
    <n v="68"/>
    <n v="0"/>
    <n v="2424"/>
  </r>
  <r>
    <x v="5"/>
    <s v="N3"/>
    <s v="EURO IV+"/>
    <x v="8"/>
    <s v="Dunajská Streda"/>
    <s v="Trnavský kraj"/>
    <n v="803"/>
    <n v="0"/>
    <n v="29393"/>
  </r>
  <r>
    <x v="5"/>
    <s v="N3"/>
    <s v="EURO IV+"/>
    <x v="8"/>
    <s v="Galanta"/>
    <s v="Trnavský kraj"/>
    <n v="299"/>
    <n v="0"/>
    <n v="4334"/>
  </r>
  <r>
    <x v="5"/>
    <s v="N3"/>
    <s v="EURO IV+"/>
    <x v="8"/>
    <s v="Gelnica"/>
    <s v="Košický kraj"/>
    <n v="10"/>
    <n v="0"/>
    <n v="340"/>
  </r>
  <r>
    <x v="5"/>
    <s v="N3"/>
    <s v="EURO IV+"/>
    <x v="8"/>
    <s v="Hlohovec"/>
    <s v="Trnavský kraj"/>
    <n v="346"/>
    <n v="0"/>
    <n v="4636"/>
  </r>
  <r>
    <x v="5"/>
    <s v="N3"/>
    <s v="EURO IV+"/>
    <x v="8"/>
    <s v="Humenné"/>
    <s v="Prešovský kraj"/>
    <n v="1171"/>
    <n v="0"/>
    <n v="4655"/>
  </r>
  <r>
    <x v="5"/>
    <s v="N3"/>
    <s v="EURO IV+"/>
    <x v="8"/>
    <s v="Ilava"/>
    <s v="Trenčiansky kraj"/>
    <n v="682"/>
    <n v="0"/>
    <n v="1556"/>
  </r>
  <r>
    <x v="5"/>
    <s v="N3"/>
    <s v="EURO IV+"/>
    <x v="8"/>
    <s v="Kežmarok"/>
    <s v="Prešovský kraj"/>
    <n v="109"/>
    <n v="0"/>
    <n v="2066"/>
  </r>
  <r>
    <x v="5"/>
    <s v="N3"/>
    <s v="EURO IV+"/>
    <x v="8"/>
    <s v="Komárno"/>
    <s v="Nitriansky kraj"/>
    <n v="90"/>
    <n v="0"/>
    <n v="3402"/>
  </r>
  <r>
    <x v="5"/>
    <s v="N3"/>
    <s v="EURO IV+"/>
    <x v="8"/>
    <s v="Košice - okolie"/>
    <s v="Košický kraj"/>
    <n v="483"/>
    <n v="0"/>
    <n v="5061"/>
  </r>
  <r>
    <x v="5"/>
    <s v="N3"/>
    <s v="EURO IV+"/>
    <x v="8"/>
    <s v="Košice I"/>
    <s v="Košický kraj"/>
    <n v="14"/>
    <n v="0"/>
    <n v="476"/>
  </r>
  <r>
    <x v="5"/>
    <s v="N3"/>
    <s v="EURO IV+"/>
    <x v="8"/>
    <s v="Levice"/>
    <s v="Nitriansky kraj"/>
    <n v="471"/>
    <n v="0"/>
    <n v="4633"/>
  </r>
  <r>
    <x v="5"/>
    <s v="N3"/>
    <s v="EURO IV+"/>
    <x v="8"/>
    <s v="Levoča"/>
    <s v="Prešovský kraj"/>
    <n v="90"/>
    <n v="0"/>
    <n v="2074"/>
  </r>
  <r>
    <x v="5"/>
    <s v="N3"/>
    <s v="EURO IV+"/>
    <x v="8"/>
    <s v="Liptovský Mikuláš"/>
    <s v="Žilinský kraj"/>
    <n v="46"/>
    <n v="0"/>
    <n v="1963"/>
  </r>
  <r>
    <x v="5"/>
    <s v="N3"/>
    <s v="EURO IV+"/>
    <x v="8"/>
    <s v="Lučenec"/>
    <s v="Banskobystrický kraj"/>
    <n v="6"/>
    <n v="0"/>
    <n v="148"/>
  </r>
  <r>
    <x v="5"/>
    <s v="N3"/>
    <s v="EURO IV+"/>
    <x v="8"/>
    <s v="Malacky"/>
    <s v="Bratislavský kraj"/>
    <n v="116"/>
    <n v="0"/>
    <n v="1991"/>
  </r>
  <r>
    <x v="5"/>
    <s v="N3"/>
    <s v="EURO IV+"/>
    <x v="8"/>
    <s v="Martin"/>
    <s v="Žilinský kraj"/>
    <n v="347"/>
    <n v="0"/>
    <n v="10375"/>
  </r>
  <r>
    <x v="5"/>
    <s v="N3"/>
    <s v="EURO IV+"/>
    <x v="8"/>
    <s v="Medzilaborce"/>
    <s v="Prešovský kraj"/>
    <n v="46"/>
    <n v="0"/>
    <n v="1211"/>
  </r>
  <r>
    <x v="5"/>
    <s v="N3"/>
    <s v="EURO IV+"/>
    <x v="8"/>
    <s v="Michalovce"/>
    <s v="Košický kraj"/>
    <n v="518"/>
    <n v="0"/>
    <n v="11755"/>
  </r>
  <r>
    <x v="5"/>
    <s v="N3"/>
    <s v="EURO IV+"/>
    <x v="8"/>
    <s v="Myjava"/>
    <s v="Trenčiansky kraj"/>
    <n v="174"/>
    <n v="0"/>
    <n v="2670"/>
  </r>
  <r>
    <x v="5"/>
    <s v="N3"/>
    <s v="EURO IV+"/>
    <x v="8"/>
    <s v="Námestovo"/>
    <s v="Žilinský kraj"/>
    <n v="153"/>
    <n v="0"/>
    <n v="2936"/>
  </r>
  <r>
    <x v="5"/>
    <s v="N3"/>
    <s v="EURO IV+"/>
    <x v="8"/>
    <s v="Nitra"/>
    <s v="Nitriansky kraj"/>
    <n v="491"/>
    <n v="0"/>
    <n v="10054"/>
  </r>
  <r>
    <x v="5"/>
    <s v="N3"/>
    <s v="EURO IV+"/>
    <x v="8"/>
    <s v="Nové Mesto nad Váhom"/>
    <s v="Trenčiansky kraj"/>
    <n v="559"/>
    <n v="0"/>
    <n v="9262"/>
  </r>
  <r>
    <x v="5"/>
    <s v="N3"/>
    <s v="EURO IV+"/>
    <x v="8"/>
    <s v="Nové Zámky"/>
    <s v="Nitriansky kraj"/>
    <n v="121"/>
    <n v="0"/>
    <n v="3134"/>
  </r>
  <r>
    <x v="5"/>
    <s v="N3"/>
    <s v="EURO IV+"/>
    <x v="8"/>
    <s v="Partizánske"/>
    <s v="Trenčiansky kraj"/>
    <n v="771"/>
    <n v="0"/>
    <n v="7656"/>
  </r>
  <r>
    <x v="5"/>
    <s v="N3"/>
    <s v="EURO IV+"/>
    <x v="8"/>
    <s v="Pezinok"/>
    <s v="Bratislavský kraj"/>
    <n v="157"/>
    <n v="0"/>
    <n v="2431"/>
  </r>
  <r>
    <x v="5"/>
    <s v="N3"/>
    <s v="EURO IV+"/>
    <x v="8"/>
    <s v="Piešťany"/>
    <s v="Trnavský kraj"/>
    <n v="112"/>
    <n v="0"/>
    <n v="2665"/>
  </r>
  <r>
    <x v="5"/>
    <s v="N3"/>
    <s v="EURO IV+"/>
    <x v="8"/>
    <s v="Poltár"/>
    <s v="Banskobystrický kraj"/>
    <n v="1"/>
    <n v="0"/>
    <n v="32"/>
  </r>
  <r>
    <x v="5"/>
    <s v="N3"/>
    <s v="EURO IV+"/>
    <x v="8"/>
    <s v="Poprad"/>
    <s v="Prešovský kraj"/>
    <n v="154"/>
    <n v="0"/>
    <n v="1461"/>
  </r>
  <r>
    <x v="5"/>
    <s v="N3"/>
    <s v="EURO IV+"/>
    <x v="8"/>
    <s v="Považská Bystrica"/>
    <s v="Trenčiansky kraj"/>
    <n v="55"/>
    <n v="0"/>
    <n v="1357"/>
  </r>
  <r>
    <x v="5"/>
    <s v="N3"/>
    <s v="EURO IV+"/>
    <x v="8"/>
    <s v="Prievidza"/>
    <s v="Trenčiansky kraj"/>
    <n v="375"/>
    <n v="0"/>
    <n v="11277"/>
  </r>
  <r>
    <x v="5"/>
    <s v="N3"/>
    <s v="EURO IV+"/>
    <x v="8"/>
    <s v="Púchov"/>
    <s v="Trenčiansky kraj"/>
    <n v="1"/>
    <n v="0"/>
    <n v="37"/>
  </r>
  <r>
    <x v="5"/>
    <s v="N3"/>
    <s v="EURO IV+"/>
    <x v="8"/>
    <s v="Revúca"/>
    <s v="Banskobystrický kraj"/>
    <n v="632"/>
    <n v="0"/>
    <n v="15406"/>
  </r>
  <r>
    <x v="5"/>
    <s v="N3"/>
    <s v="EURO IV+"/>
    <x v="8"/>
    <s v="Rimavská Sobota"/>
    <s v="Banskobystrický kraj"/>
    <n v="22"/>
    <n v="0"/>
    <n v="329"/>
  </r>
  <r>
    <x v="5"/>
    <s v="N3"/>
    <s v="EURO IV+"/>
    <x v="8"/>
    <s v="Rožňava"/>
    <s v="Košický kraj"/>
    <n v="46"/>
    <n v="0"/>
    <n v="914"/>
  </r>
  <r>
    <x v="5"/>
    <s v="N3"/>
    <s v="EURO IV+"/>
    <x v="8"/>
    <s v="Senec"/>
    <s v="Bratislavský kraj"/>
    <n v="201"/>
    <n v="0"/>
    <n v="4832"/>
  </r>
  <r>
    <x v="5"/>
    <s v="N3"/>
    <s v="EURO IV+"/>
    <x v="8"/>
    <s v="Senica"/>
    <s v="Trnavský kraj"/>
    <n v="1300"/>
    <n v="0"/>
    <n v="35224"/>
  </r>
  <r>
    <x v="5"/>
    <s v="N3"/>
    <s v="EURO IV+"/>
    <x v="8"/>
    <s v="Skalica"/>
    <s v="Trnavský kraj"/>
    <n v="945"/>
    <n v="0"/>
    <n v="8507"/>
  </r>
  <r>
    <x v="5"/>
    <s v="N3"/>
    <s v="EURO IV+"/>
    <x v="8"/>
    <s v="Snina"/>
    <s v="Prešovský kraj"/>
    <n v="5"/>
    <n v="0"/>
    <n v="128"/>
  </r>
  <r>
    <x v="5"/>
    <s v="N3"/>
    <s v="EURO IV+"/>
    <x v="8"/>
    <s v="Sobrance"/>
    <s v="Košický kraj"/>
    <n v="15"/>
    <n v="0"/>
    <n v="449"/>
  </r>
  <r>
    <x v="5"/>
    <s v="N3"/>
    <s v="EURO IV+"/>
    <x v="8"/>
    <s v="Spišská Nová Ves"/>
    <s v="Košický kraj"/>
    <n v="456"/>
    <n v="0"/>
    <n v="2020"/>
  </r>
  <r>
    <x v="5"/>
    <s v="N3"/>
    <s v="EURO IV+"/>
    <x v="8"/>
    <s v="Stropkov"/>
    <s v="Prešovský kraj"/>
    <n v="181"/>
    <n v="0"/>
    <n v="2300"/>
  </r>
  <r>
    <x v="5"/>
    <s v="N3"/>
    <s v="EURO IV+"/>
    <x v="8"/>
    <s v="Svidník"/>
    <s v="Prešovský kraj"/>
    <n v="360"/>
    <n v="0"/>
    <n v="3675"/>
  </r>
  <r>
    <x v="5"/>
    <s v="N3"/>
    <s v="EURO IV+"/>
    <x v="8"/>
    <s v="Šaľa"/>
    <s v="Nitriansky kraj"/>
    <n v="239"/>
    <n v="0"/>
    <n v="5637"/>
  </r>
  <r>
    <x v="5"/>
    <s v="N3"/>
    <s v="EURO IV+"/>
    <x v="8"/>
    <s v="Topoľčany"/>
    <s v="Nitriansky kraj"/>
    <n v="75"/>
    <n v="0"/>
    <n v="2331"/>
  </r>
  <r>
    <x v="5"/>
    <s v="N3"/>
    <s v="EURO IV+"/>
    <x v="8"/>
    <s v="Trebišov"/>
    <s v="Košický kraj"/>
    <n v="169"/>
    <n v="0"/>
    <n v="2789"/>
  </r>
  <r>
    <x v="5"/>
    <s v="N3"/>
    <s v="EURO IV+"/>
    <x v="8"/>
    <s v="Trenčín"/>
    <s v="Trenčiansky kraj"/>
    <n v="126"/>
    <n v="0"/>
    <n v="977"/>
  </r>
  <r>
    <x v="5"/>
    <s v="N3"/>
    <s v="EURO IV+"/>
    <x v="8"/>
    <s v="Trnava"/>
    <s v="Trnavský kraj"/>
    <n v="185"/>
    <n v="0"/>
    <n v="4682"/>
  </r>
  <r>
    <x v="5"/>
    <s v="N3"/>
    <s v="EURO IV+"/>
    <x v="8"/>
    <s v="Tvrdošín"/>
    <s v="Žilinský kraj"/>
    <n v="1256"/>
    <n v="0"/>
    <n v="17653"/>
  </r>
  <r>
    <x v="5"/>
    <s v="N3"/>
    <s v="EURO IV+"/>
    <x v="8"/>
    <s v="Veľký Krtíš"/>
    <s v="Banskobystrický kraj"/>
    <n v="517"/>
    <n v="0"/>
    <n v="1411"/>
  </r>
  <r>
    <x v="5"/>
    <s v="N3"/>
    <s v="EURO IV+"/>
    <x v="8"/>
    <s v="Vranov nad Topľou"/>
    <s v="Prešovský kraj"/>
    <n v="606"/>
    <n v="0"/>
    <n v="7178"/>
  </r>
  <r>
    <x v="5"/>
    <s v="N3"/>
    <s v="EURO IV+"/>
    <x v="8"/>
    <s v="Zlaté Moravce"/>
    <s v="Nitriansky kraj"/>
    <n v="92"/>
    <n v="0"/>
    <n v="1191"/>
  </r>
  <r>
    <x v="5"/>
    <s v="N3"/>
    <s v="EURO IV+"/>
    <x v="8"/>
    <s v="Zvolen"/>
    <s v="Banskobystrický kraj"/>
    <n v="17"/>
    <n v="0"/>
    <n v="413"/>
  </r>
  <r>
    <x v="5"/>
    <s v="N3"/>
    <s v="EURO IV+"/>
    <x v="8"/>
    <s v="Žarnovica"/>
    <s v="Banskobystrický kraj"/>
    <n v="200"/>
    <n v="0"/>
    <n v="1408"/>
  </r>
  <r>
    <x v="5"/>
    <s v="N3"/>
    <s v="EURO IV+"/>
    <x v="8"/>
    <s v="Žilina"/>
    <s v="Žilinský kraj"/>
    <n v="1871"/>
    <n v="0"/>
    <n v="7497"/>
  </r>
  <r>
    <x v="5"/>
    <s v="N3"/>
    <s v="EURO IV+"/>
    <x v="9"/>
    <s v="Bánovce nad Bebravou"/>
    <s v="Trenčiansky kraj"/>
    <n v="720"/>
    <n v="0"/>
    <n v="2023"/>
  </r>
  <r>
    <x v="5"/>
    <s v="N3"/>
    <s v="EURO IV+"/>
    <x v="9"/>
    <s v="Banská Bystrica"/>
    <s v="Banskobystrický kraj"/>
    <n v="52"/>
    <n v="0"/>
    <n v="202"/>
  </r>
  <r>
    <x v="5"/>
    <s v="N3"/>
    <s v="EURO IV+"/>
    <x v="9"/>
    <s v="Banská Štiavnica"/>
    <s v="Banskobystrický kraj"/>
    <n v="101"/>
    <n v="0"/>
    <n v="484"/>
  </r>
  <r>
    <x v="5"/>
    <s v="N3"/>
    <s v="EURO IV+"/>
    <x v="9"/>
    <s v="Bardejov"/>
    <s v="Prešovský kraj"/>
    <n v="936"/>
    <n v="0"/>
    <n v="6776"/>
  </r>
  <r>
    <x v="5"/>
    <s v="N3"/>
    <s v="EURO IV+"/>
    <x v="9"/>
    <s v="Bratislava II"/>
    <s v="Bratislavský kraj"/>
    <n v="337"/>
    <n v="0"/>
    <n v="763"/>
  </r>
  <r>
    <x v="5"/>
    <s v="N3"/>
    <s v="EURO IV+"/>
    <x v="9"/>
    <s v="Bratislava IV"/>
    <s v="Bratislavský kraj"/>
    <n v="182"/>
    <n v="0"/>
    <n v="2190"/>
  </r>
  <r>
    <x v="5"/>
    <s v="N3"/>
    <s v="EURO IV+"/>
    <x v="9"/>
    <s v="Brezno"/>
    <s v="Banskobystrický kraj"/>
    <n v="605"/>
    <n v="0"/>
    <n v="3466"/>
  </r>
  <r>
    <x v="5"/>
    <s v="N3"/>
    <s v="EURO IV+"/>
    <x v="9"/>
    <s v="Bytča"/>
    <s v="Žilinský kraj"/>
    <n v="137"/>
    <n v="0"/>
    <n v="652"/>
  </r>
  <r>
    <x v="5"/>
    <s v="N3"/>
    <s v="EURO IV+"/>
    <x v="9"/>
    <s v="Čadca"/>
    <s v="Žilinský kraj"/>
    <n v="916"/>
    <n v="0"/>
    <n v="8478"/>
  </r>
  <r>
    <x v="5"/>
    <s v="N3"/>
    <s v="EURO IV+"/>
    <x v="9"/>
    <s v="Detva"/>
    <s v="Banskobystrický kraj"/>
    <n v="238"/>
    <n v="0"/>
    <n v="554"/>
  </r>
  <r>
    <x v="5"/>
    <s v="N3"/>
    <s v="EURO IV+"/>
    <x v="9"/>
    <s v="Dolný Kubín"/>
    <s v="Žilinský kraj"/>
    <n v="493"/>
    <n v="0"/>
    <n v="1660"/>
  </r>
  <r>
    <x v="5"/>
    <s v="N3"/>
    <s v="EURO IV+"/>
    <x v="9"/>
    <s v="Dunajská Streda"/>
    <s v="Trnavský kraj"/>
    <n v="3586"/>
    <n v="0"/>
    <n v="18580"/>
  </r>
  <r>
    <x v="5"/>
    <s v="N3"/>
    <s v="EURO IV+"/>
    <x v="9"/>
    <s v="Galanta"/>
    <s v="Trnavský kraj"/>
    <n v="4178"/>
    <n v="0"/>
    <n v="15598"/>
  </r>
  <r>
    <x v="5"/>
    <s v="N3"/>
    <s v="EURO IV+"/>
    <x v="9"/>
    <s v="Gelnica"/>
    <s v="Košický kraj"/>
    <n v="508"/>
    <n v="0"/>
    <n v="4479"/>
  </r>
  <r>
    <x v="5"/>
    <s v="N3"/>
    <s v="EURO IV+"/>
    <x v="9"/>
    <s v="Hlohovec"/>
    <s v="Trnavský kraj"/>
    <n v="814"/>
    <n v="0"/>
    <n v="4049"/>
  </r>
  <r>
    <x v="5"/>
    <s v="N3"/>
    <s v="EURO IV+"/>
    <x v="9"/>
    <s v="Humenné"/>
    <s v="Prešovský kraj"/>
    <n v="150"/>
    <n v="0"/>
    <n v="1235"/>
  </r>
  <r>
    <x v="5"/>
    <s v="N3"/>
    <s v="EURO IV+"/>
    <x v="9"/>
    <s v="Ilava"/>
    <s v="Trenčiansky kraj"/>
    <n v="894"/>
    <n v="0"/>
    <n v="3754"/>
  </r>
  <r>
    <x v="5"/>
    <s v="N3"/>
    <s v="EURO IV+"/>
    <x v="9"/>
    <s v="Kežmarok"/>
    <s v="Prešovský kraj"/>
    <n v="347"/>
    <n v="0"/>
    <n v="1317"/>
  </r>
  <r>
    <x v="5"/>
    <s v="N3"/>
    <s v="EURO IV+"/>
    <x v="9"/>
    <s v="Komárno"/>
    <s v="Nitriansky kraj"/>
    <n v="501"/>
    <n v="0"/>
    <n v="4779"/>
  </r>
  <r>
    <x v="5"/>
    <s v="N3"/>
    <s v="EURO IV+"/>
    <x v="9"/>
    <s v="Košice - okolie"/>
    <s v="Košický kraj"/>
    <n v="4379"/>
    <n v="0"/>
    <n v="20059"/>
  </r>
  <r>
    <x v="5"/>
    <s v="N3"/>
    <s v="EURO IV+"/>
    <x v="9"/>
    <s v="Košice I"/>
    <s v="Košický kraj"/>
    <n v="18"/>
    <n v="0"/>
    <n v="89"/>
  </r>
  <r>
    <x v="5"/>
    <s v="N3"/>
    <s v="EURO IV+"/>
    <x v="9"/>
    <s v="Košice II"/>
    <s v="Košický kraj"/>
    <n v="966"/>
    <n v="0"/>
    <n v="5684"/>
  </r>
  <r>
    <x v="5"/>
    <s v="N3"/>
    <s v="EURO IV+"/>
    <x v="9"/>
    <s v="Košice III"/>
    <s v="Košický kraj"/>
    <n v="1"/>
    <n v="0"/>
    <n v="12"/>
  </r>
  <r>
    <x v="5"/>
    <s v="N3"/>
    <s v="EURO IV+"/>
    <x v="9"/>
    <s v="Košice IV"/>
    <s v="Košický kraj"/>
    <n v="117"/>
    <n v="0"/>
    <n v="403"/>
  </r>
  <r>
    <x v="5"/>
    <s v="N3"/>
    <s v="EURO IV+"/>
    <x v="9"/>
    <s v="Krupina"/>
    <s v="Banskobystrický kraj"/>
    <n v="56"/>
    <n v="0"/>
    <n v="160"/>
  </r>
  <r>
    <x v="5"/>
    <s v="N3"/>
    <s v="EURO IV+"/>
    <x v="9"/>
    <s v="Kysucké Nové Mesto"/>
    <s v="Žilinský kraj"/>
    <n v="524"/>
    <n v="0"/>
    <n v="2744"/>
  </r>
  <r>
    <x v="5"/>
    <s v="N3"/>
    <s v="EURO IV+"/>
    <x v="9"/>
    <s v="Levice"/>
    <s v="Nitriansky kraj"/>
    <n v="1654"/>
    <n v="0"/>
    <n v="11055"/>
  </r>
  <r>
    <x v="5"/>
    <s v="N3"/>
    <s v="EURO IV+"/>
    <x v="9"/>
    <s v="Levoča"/>
    <s v="Prešovský kraj"/>
    <n v="822"/>
    <n v="0"/>
    <n v="5391"/>
  </r>
  <r>
    <x v="5"/>
    <s v="N3"/>
    <s v="EURO IV+"/>
    <x v="9"/>
    <s v="Liptovský Mikuláš"/>
    <s v="Žilinský kraj"/>
    <n v="228"/>
    <n v="0"/>
    <n v="829"/>
  </r>
  <r>
    <x v="5"/>
    <s v="N3"/>
    <s v="EURO IV+"/>
    <x v="9"/>
    <s v="Lučenec"/>
    <s v="Banskobystrický kraj"/>
    <n v="1179"/>
    <n v="0"/>
    <n v="5292"/>
  </r>
  <r>
    <x v="5"/>
    <s v="N3"/>
    <s v="EURO IV+"/>
    <x v="9"/>
    <s v="Malacky"/>
    <s v="Bratislavský kraj"/>
    <n v="2510"/>
    <n v="0"/>
    <n v="21533"/>
  </r>
  <r>
    <x v="5"/>
    <s v="N3"/>
    <s v="EURO IV+"/>
    <x v="9"/>
    <s v="Martin"/>
    <s v="Žilinský kraj"/>
    <n v="2175"/>
    <n v="0"/>
    <n v="6075"/>
  </r>
  <r>
    <x v="5"/>
    <s v="N3"/>
    <s v="EURO IV+"/>
    <x v="9"/>
    <s v="Medzilaborce"/>
    <s v="Prešovský kraj"/>
    <n v="10"/>
    <n v="0"/>
    <n v="87"/>
  </r>
  <r>
    <x v="5"/>
    <s v="N3"/>
    <s v="EURO IV+"/>
    <x v="9"/>
    <s v="Michalovce"/>
    <s v="Košický kraj"/>
    <n v="373"/>
    <n v="0"/>
    <n v="2117"/>
  </r>
  <r>
    <x v="5"/>
    <s v="N3"/>
    <s v="EURO IV+"/>
    <x v="9"/>
    <s v="Myjava"/>
    <s v="Trenčiansky kraj"/>
    <n v="239"/>
    <n v="0"/>
    <n v="672"/>
  </r>
  <r>
    <x v="5"/>
    <s v="N3"/>
    <s v="EURO IV+"/>
    <x v="9"/>
    <s v="Námestovo"/>
    <s v="Žilinský kraj"/>
    <n v="689"/>
    <n v="0"/>
    <n v="1781"/>
  </r>
  <r>
    <x v="5"/>
    <s v="N3"/>
    <s v="EURO IV+"/>
    <x v="9"/>
    <s v="Nitra"/>
    <s v="Nitriansky kraj"/>
    <n v="1213"/>
    <n v="0"/>
    <n v="7072"/>
  </r>
  <r>
    <x v="5"/>
    <s v="N3"/>
    <s v="EURO IV+"/>
    <x v="9"/>
    <s v="Nové Mesto nad Váhom"/>
    <s v="Trenčiansky kraj"/>
    <n v="923"/>
    <n v="0"/>
    <n v="2509"/>
  </r>
  <r>
    <x v="5"/>
    <s v="N3"/>
    <s v="EURO IV+"/>
    <x v="9"/>
    <s v="Nové Zámky"/>
    <s v="Nitriansky kraj"/>
    <n v="684"/>
    <n v="0"/>
    <n v="4496"/>
  </r>
  <r>
    <x v="5"/>
    <s v="N3"/>
    <s v="EURO IV+"/>
    <x v="9"/>
    <s v="Partizánske"/>
    <s v="Trenčiansky kraj"/>
    <n v="288"/>
    <n v="0"/>
    <n v="1470"/>
  </r>
  <r>
    <x v="5"/>
    <s v="N3"/>
    <s v="EURO IV+"/>
    <x v="9"/>
    <s v="Pezinok"/>
    <s v="Bratislavský kraj"/>
    <n v="2402"/>
    <n v="0"/>
    <n v="9973"/>
  </r>
  <r>
    <x v="5"/>
    <s v="N3"/>
    <s v="EURO IV+"/>
    <x v="9"/>
    <s v="Piešťany"/>
    <s v="Trnavský kraj"/>
    <n v="195"/>
    <n v="0"/>
    <n v="801"/>
  </r>
  <r>
    <x v="5"/>
    <s v="N3"/>
    <s v="EURO IV+"/>
    <x v="9"/>
    <s v="Poltár"/>
    <s v="Banskobystrický kraj"/>
    <n v="877"/>
    <n v="0"/>
    <n v="3874"/>
  </r>
  <r>
    <x v="5"/>
    <s v="N3"/>
    <s v="EURO IV+"/>
    <x v="9"/>
    <s v="Poprad"/>
    <s v="Prešovský kraj"/>
    <n v="2351"/>
    <n v="0"/>
    <n v="11648"/>
  </r>
  <r>
    <x v="5"/>
    <s v="N3"/>
    <s v="EURO IV+"/>
    <x v="9"/>
    <s v="Považská Bystrica"/>
    <s v="Trenčiansky kraj"/>
    <n v="989"/>
    <n v="0"/>
    <n v="2500"/>
  </r>
  <r>
    <x v="5"/>
    <s v="N3"/>
    <s v="EURO IV+"/>
    <x v="9"/>
    <s v="Prešov"/>
    <s v="Prešovský kraj"/>
    <n v="5405"/>
    <n v="0"/>
    <n v="21114"/>
  </r>
  <r>
    <x v="5"/>
    <s v="N3"/>
    <s v="EURO IV+"/>
    <x v="9"/>
    <s v="Prievidza"/>
    <s v="Trenčiansky kraj"/>
    <n v="402"/>
    <n v="0"/>
    <n v="1331"/>
  </r>
  <r>
    <x v="5"/>
    <s v="N3"/>
    <s v="EURO IV+"/>
    <x v="9"/>
    <s v="Púchov"/>
    <s v="Trenčiansky kraj"/>
    <n v="241"/>
    <n v="0"/>
    <n v="1338"/>
  </r>
  <r>
    <x v="5"/>
    <s v="N3"/>
    <s v="EURO IV+"/>
    <x v="9"/>
    <s v="Revúca"/>
    <s v="Banskobystrický kraj"/>
    <n v="198"/>
    <n v="0"/>
    <n v="1052"/>
  </r>
  <r>
    <x v="5"/>
    <s v="N3"/>
    <s v="EURO IV+"/>
    <x v="9"/>
    <s v="Rimavská Sobota"/>
    <s v="Banskobystrický kraj"/>
    <n v="564"/>
    <n v="0"/>
    <n v="3460"/>
  </r>
  <r>
    <x v="5"/>
    <s v="N3"/>
    <s v="EURO IV+"/>
    <x v="9"/>
    <s v="Rožňava"/>
    <s v="Košický kraj"/>
    <n v="324"/>
    <n v="0"/>
    <n v="2526"/>
  </r>
  <r>
    <x v="5"/>
    <s v="N3"/>
    <s v="EURO IV+"/>
    <x v="9"/>
    <s v="Ružomberok"/>
    <s v="Žilinský kraj"/>
    <n v="2175"/>
    <n v="0"/>
    <n v="3221"/>
  </r>
  <r>
    <x v="5"/>
    <s v="N3"/>
    <s v="EURO IV+"/>
    <x v="9"/>
    <s v="Sabinov"/>
    <s v="Prešovský kraj"/>
    <n v="216"/>
    <n v="0"/>
    <n v="777"/>
  </r>
  <r>
    <x v="5"/>
    <s v="N3"/>
    <s v="EURO IV+"/>
    <x v="9"/>
    <s v="Senec"/>
    <s v="Bratislavský kraj"/>
    <n v="3595"/>
    <n v="0"/>
    <n v="13497"/>
  </r>
  <r>
    <x v="5"/>
    <s v="N3"/>
    <s v="EURO IV+"/>
    <x v="9"/>
    <s v="Senica"/>
    <s v="Trnavský kraj"/>
    <n v="182"/>
    <n v="0"/>
    <n v="1180"/>
  </r>
  <r>
    <x v="5"/>
    <s v="N3"/>
    <s v="EURO IV+"/>
    <x v="9"/>
    <s v="Skalica"/>
    <s v="Trnavský kraj"/>
    <n v="469"/>
    <n v="0"/>
    <n v="1235"/>
  </r>
  <r>
    <x v="5"/>
    <s v="N3"/>
    <s v="EURO IV+"/>
    <x v="9"/>
    <s v="Snina"/>
    <s v="Prešovský kraj"/>
    <n v="178"/>
    <n v="0"/>
    <n v="1008"/>
  </r>
  <r>
    <x v="5"/>
    <s v="N3"/>
    <s v="EURO IV+"/>
    <x v="9"/>
    <s v="Sobrance"/>
    <s v="Košický kraj"/>
    <n v="102"/>
    <n v="0"/>
    <n v="440"/>
  </r>
  <r>
    <x v="5"/>
    <s v="N3"/>
    <s v="EURO IV+"/>
    <x v="9"/>
    <s v="Spišská Nová Ves"/>
    <s v="Košický kraj"/>
    <n v="1915"/>
    <n v="0"/>
    <n v="4952"/>
  </r>
  <r>
    <x v="5"/>
    <s v="N3"/>
    <s v="EURO IV+"/>
    <x v="9"/>
    <s v="Stará Ľubovňa"/>
    <s v="Prešovský kraj"/>
    <n v="864"/>
    <n v="0"/>
    <n v="2546"/>
  </r>
  <r>
    <x v="5"/>
    <s v="N3"/>
    <s v="EURO IV+"/>
    <x v="9"/>
    <s v="Stropkov"/>
    <s v="Prešovský kraj"/>
    <n v="206"/>
    <n v="0"/>
    <n v="960"/>
  </r>
  <r>
    <x v="5"/>
    <s v="N3"/>
    <s v="EURO IV+"/>
    <x v="9"/>
    <s v="Svidník"/>
    <s v="Prešovský kraj"/>
    <n v="985"/>
    <n v="0"/>
    <n v="3772"/>
  </r>
  <r>
    <x v="5"/>
    <s v="N3"/>
    <s v="EURO IV+"/>
    <x v="9"/>
    <s v="Šaľa"/>
    <s v="Nitriansky kraj"/>
    <n v="304"/>
    <n v="0"/>
    <n v="2003"/>
  </r>
  <r>
    <x v="5"/>
    <s v="N3"/>
    <s v="EURO IV+"/>
    <x v="9"/>
    <s v="Topoľčany"/>
    <s v="Nitriansky kraj"/>
    <n v="1049"/>
    <n v="0"/>
    <n v="3068"/>
  </r>
  <r>
    <x v="5"/>
    <s v="N3"/>
    <s v="EURO IV+"/>
    <x v="9"/>
    <s v="Trebišov"/>
    <s v="Košický kraj"/>
    <n v="3587"/>
    <n v="0"/>
    <n v="19798"/>
  </r>
  <r>
    <x v="5"/>
    <s v="N3"/>
    <s v="EURO IV+"/>
    <x v="9"/>
    <s v="Trenčín"/>
    <s v="Trenčiansky kraj"/>
    <n v="848"/>
    <n v="0"/>
    <n v="2480"/>
  </r>
  <r>
    <x v="5"/>
    <s v="N3"/>
    <s v="EURO IV+"/>
    <x v="9"/>
    <s v="Trnava"/>
    <s v="Trnavský kraj"/>
    <n v="1638"/>
    <n v="0"/>
    <n v="7428"/>
  </r>
  <r>
    <x v="5"/>
    <s v="N3"/>
    <s v="EURO IV+"/>
    <x v="9"/>
    <s v="Turčianske Teplice"/>
    <s v="Žilinský kraj"/>
    <n v="1216"/>
    <n v="0"/>
    <n v="3312"/>
  </r>
  <r>
    <x v="5"/>
    <s v="N3"/>
    <s v="EURO IV+"/>
    <x v="9"/>
    <s v="Tvrdošín"/>
    <s v="Žilinský kraj"/>
    <n v="271"/>
    <n v="0"/>
    <n v="747"/>
  </r>
  <r>
    <x v="5"/>
    <s v="N3"/>
    <s v="EURO IV+"/>
    <x v="9"/>
    <s v="Veľký Krtíš"/>
    <s v="Banskobystrický kraj"/>
    <n v="108"/>
    <n v="0"/>
    <n v="576"/>
  </r>
  <r>
    <x v="5"/>
    <s v="N3"/>
    <s v="EURO IV+"/>
    <x v="9"/>
    <s v="Vranov nad Topľou"/>
    <s v="Prešovský kraj"/>
    <n v="135"/>
    <n v="0"/>
    <n v="508"/>
  </r>
  <r>
    <x v="5"/>
    <s v="N3"/>
    <s v="EURO IV+"/>
    <x v="9"/>
    <s v="Zlaté Moravce"/>
    <s v="Nitriansky kraj"/>
    <n v="1921"/>
    <n v="0"/>
    <n v="5264"/>
  </r>
  <r>
    <x v="5"/>
    <s v="N3"/>
    <s v="EURO IV+"/>
    <x v="9"/>
    <s v="Zvolen"/>
    <s v="Banskobystrický kraj"/>
    <n v="281"/>
    <n v="0"/>
    <n v="1021"/>
  </r>
  <r>
    <x v="5"/>
    <s v="N3"/>
    <s v="EURO IV+"/>
    <x v="9"/>
    <s v="Žarnovica"/>
    <s v="Banskobystrický kraj"/>
    <n v="382"/>
    <n v="0"/>
    <n v="1682"/>
  </r>
  <r>
    <x v="5"/>
    <s v="N3"/>
    <s v="EURO IV+"/>
    <x v="9"/>
    <s v="Žiar nad Hronom"/>
    <s v="Banskobystrický kraj"/>
    <n v="302"/>
    <n v="0"/>
    <n v="1966"/>
  </r>
  <r>
    <x v="5"/>
    <s v="N3"/>
    <s v="EURO IV+"/>
    <x v="9"/>
    <s v="Žilina"/>
    <s v="Žilinský kraj"/>
    <n v="626"/>
    <n v="0"/>
    <n v="3356"/>
  </r>
  <r>
    <x v="5"/>
    <s v="N3"/>
    <s v="EURO IV+"/>
    <x v="10"/>
    <s v="Bratislava IV"/>
    <s v="Bratislavský kraj"/>
    <n v="36965"/>
    <n v="38734"/>
    <n v="184010"/>
  </r>
  <r>
    <x v="5"/>
    <s v="N3"/>
    <s v="EURO IV+"/>
    <x v="10"/>
    <s v="Bratislava V"/>
    <s v="Bratislavský kraj"/>
    <n v="82174"/>
    <n v="108701"/>
    <n v="512437"/>
  </r>
  <r>
    <x v="5"/>
    <s v="N3"/>
    <s v="EURO IV+"/>
    <x v="10"/>
    <s v="Bytča"/>
    <s v="Žilinský kraj"/>
    <n v="11612"/>
    <n v="15553"/>
    <n v="73618"/>
  </r>
  <r>
    <x v="5"/>
    <s v="N3"/>
    <s v="EURO IV+"/>
    <x v="10"/>
    <s v="Čadca"/>
    <s v="Žilinský kraj"/>
    <n v="122"/>
    <n v="6"/>
    <n v="30"/>
  </r>
  <r>
    <x v="5"/>
    <s v="N3"/>
    <s v="EURO IV+"/>
    <x v="10"/>
    <s v="Hlohovec"/>
    <s v="Trnavský kraj"/>
    <n v="22232"/>
    <n v="42520"/>
    <n v="201752"/>
  </r>
  <r>
    <x v="5"/>
    <s v="N3"/>
    <s v="EURO IV+"/>
    <x v="10"/>
    <s v="Ilava"/>
    <s v="Trenčiansky kraj"/>
    <n v="32948"/>
    <n v="48479"/>
    <n v="229249"/>
  </r>
  <r>
    <x v="5"/>
    <s v="N3"/>
    <s v="EURO IV+"/>
    <x v="10"/>
    <s v="Košice - okolie"/>
    <s v="Košický kraj"/>
    <n v="10317"/>
    <n v="22552"/>
    <n v="107120"/>
  </r>
  <r>
    <x v="5"/>
    <s v="N3"/>
    <s v="EURO IV+"/>
    <x v="10"/>
    <s v="Levoča"/>
    <s v="Prešovský kraj"/>
    <n v="12057"/>
    <n v="13318"/>
    <n v="63863"/>
  </r>
  <r>
    <x v="5"/>
    <s v="N3"/>
    <s v="EURO IV+"/>
    <x v="10"/>
    <s v="Liptovský Mikuláš"/>
    <s v="Žilinský kraj"/>
    <n v="39129"/>
    <n v="61094"/>
    <n v="293406"/>
  </r>
  <r>
    <x v="5"/>
    <s v="N3"/>
    <s v="EURO IV+"/>
    <x v="10"/>
    <s v="Malacky"/>
    <s v="Bratislavský kraj"/>
    <n v="68676"/>
    <n v="147224"/>
    <n v="699359"/>
  </r>
  <r>
    <x v="5"/>
    <s v="N3"/>
    <s v="EURO IV+"/>
    <x v="10"/>
    <s v="Martin"/>
    <s v="Žilinský kraj"/>
    <n v="5489"/>
    <n v="8753"/>
    <n v="42271"/>
  </r>
  <r>
    <x v="5"/>
    <s v="N3"/>
    <s v="EURO IV+"/>
    <x v="10"/>
    <s v="Nové Mesto nad Váhom"/>
    <s v="Trenčiansky kraj"/>
    <n v="34295"/>
    <n v="60199"/>
    <n v="285419"/>
  </r>
  <r>
    <x v="5"/>
    <s v="N3"/>
    <s v="EURO IV+"/>
    <x v="10"/>
    <s v="Piešťany"/>
    <s v="Trnavský kraj"/>
    <n v="11134"/>
    <n v="27564"/>
    <n v="130700"/>
  </r>
  <r>
    <x v="5"/>
    <s v="N3"/>
    <s v="EURO IV+"/>
    <x v="10"/>
    <s v="Poprad"/>
    <s v="Prešovský kraj"/>
    <n v="26841"/>
    <n v="34679"/>
    <n v="166263"/>
  </r>
  <r>
    <x v="5"/>
    <s v="N3"/>
    <s v="EURO IV+"/>
    <x v="10"/>
    <s v="Považská Bystrica"/>
    <s v="Trenčiansky kraj"/>
    <n v="36076"/>
    <n v="45732"/>
    <n v="216784"/>
  </r>
  <r>
    <x v="5"/>
    <s v="N3"/>
    <s v="EURO IV+"/>
    <x v="10"/>
    <s v="Prešov"/>
    <s v="Prešovský kraj"/>
    <n v="23511"/>
    <n v="35973"/>
    <n v="171446"/>
  </r>
  <r>
    <x v="5"/>
    <s v="N3"/>
    <s v="EURO IV+"/>
    <x v="10"/>
    <s v="Púchov"/>
    <s v="Trenčiansky kraj"/>
    <n v="13578"/>
    <n v="15987"/>
    <n v="75666"/>
  </r>
  <r>
    <x v="5"/>
    <s v="N3"/>
    <s v="EURO IV+"/>
    <x v="10"/>
    <s v="Ružomberok"/>
    <s v="Žilinský kraj"/>
    <n v="6913"/>
    <n v="1931"/>
    <n v="9277"/>
  </r>
  <r>
    <x v="5"/>
    <s v="N3"/>
    <s v="EURO IV+"/>
    <x v="10"/>
    <s v="Senec"/>
    <s v="Bratislavský kraj"/>
    <n v="48615"/>
    <n v="103084"/>
    <n v="490192"/>
  </r>
  <r>
    <x v="5"/>
    <s v="N3"/>
    <s v="EURO IV+"/>
    <x v="10"/>
    <s v="Senica"/>
    <s v="Trnavský kraj"/>
    <n v="57561"/>
    <n v="167079"/>
    <n v="788556"/>
  </r>
  <r>
    <x v="5"/>
    <s v="N3"/>
    <s v="EURO IV+"/>
    <x v="10"/>
    <s v="Skalica"/>
    <s v="Trnavský kraj"/>
    <n v="28297"/>
    <n v="10645"/>
    <n v="50227"/>
  </r>
  <r>
    <x v="5"/>
    <s v="N3"/>
    <s v="EURO IV+"/>
    <x v="10"/>
    <s v="Trenčín"/>
    <s v="Trenčiansky kraj"/>
    <n v="45000"/>
    <n v="68431"/>
    <n v="324247"/>
  </r>
  <r>
    <x v="5"/>
    <s v="N3"/>
    <s v="EURO IV+"/>
    <x v="10"/>
    <s v="Trnava"/>
    <s v="Trnavský kraj"/>
    <n v="20781"/>
    <n v="38681"/>
    <n v="183726"/>
  </r>
  <r>
    <x v="5"/>
    <s v="N3"/>
    <s v="EURO IV+"/>
    <x v="10"/>
    <s v="Žilina"/>
    <s v="Žilinský kraj"/>
    <n v="29314"/>
    <n v="26385"/>
    <n v="124935"/>
  </r>
  <r>
    <x v="5"/>
    <s v="N3"/>
    <s v="EURO IV+"/>
    <x v="11"/>
    <s v="Banská Bystrica"/>
    <s v="Banskobystrický kraj"/>
    <n v="4313"/>
    <n v="7505"/>
    <n v="35858"/>
  </r>
  <r>
    <x v="5"/>
    <s v="N3"/>
    <s v="EURO IV+"/>
    <x v="11"/>
    <s v="Detva"/>
    <s v="Banskobystrický kraj"/>
    <n v="94"/>
    <n v="100"/>
    <n v="476"/>
  </r>
  <r>
    <x v="5"/>
    <s v="N3"/>
    <s v="EURO IV+"/>
    <x v="11"/>
    <s v="Dolný Kubín"/>
    <s v="Žilinský kraj"/>
    <n v="5666"/>
    <n v="6835"/>
    <n v="32546"/>
  </r>
  <r>
    <x v="5"/>
    <s v="N3"/>
    <s v="EURO IV+"/>
    <x v="11"/>
    <s v="Galanta"/>
    <s v="Trnavský kraj"/>
    <n v="44486"/>
    <n v="26598"/>
    <n v="126721"/>
  </r>
  <r>
    <x v="5"/>
    <s v="N3"/>
    <s v="EURO IV+"/>
    <x v="11"/>
    <s v="Košice - okolie"/>
    <s v="Košický kraj"/>
    <n v="14538"/>
    <n v="22138"/>
    <n v="104406"/>
  </r>
  <r>
    <x v="5"/>
    <s v="N3"/>
    <s v="EURO IV+"/>
    <x v="11"/>
    <s v="Košice I"/>
    <s v="Košický kraj"/>
    <n v="9586"/>
    <n v="11016"/>
    <n v="52263"/>
  </r>
  <r>
    <x v="5"/>
    <s v="N3"/>
    <s v="EURO IV+"/>
    <x v="11"/>
    <s v="Košice II"/>
    <s v="Košický kraj"/>
    <n v="2227"/>
    <n v="3933"/>
    <n v="18838"/>
  </r>
  <r>
    <x v="5"/>
    <s v="N3"/>
    <s v="EURO IV+"/>
    <x v="11"/>
    <s v="Nitra"/>
    <s v="Nitriansky kraj"/>
    <n v="38236"/>
    <n v="38258"/>
    <n v="182287"/>
  </r>
  <r>
    <x v="5"/>
    <s v="N3"/>
    <s v="EURO IV+"/>
    <x v="11"/>
    <s v="Púchov"/>
    <s v="Trenčiansky kraj"/>
    <n v="8483"/>
    <n v="1489"/>
    <n v="7024"/>
  </r>
  <r>
    <x v="5"/>
    <s v="N3"/>
    <s v="EURO IV+"/>
    <x v="11"/>
    <s v="Revúca"/>
    <s v="Banskobystrický kraj"/>
    <n v="5156"/>
    <n v="3054"/>
    <n v="14578"/>
  </r>
  <r>
    <x v="5"/>
    <s v="N3"/>
    <s v="EURO IV+"/>
    <x v="11"/>
    <s v="Rimavská Sobota"/>
    <s v="Banskobystrický kraj"/>
    <n v="8911"/>
    <n v="5250"/>
    <n v="25004"/>
  </r>
  <r>
    <x v="5"/>
    <s v="N3"/>
    <s v="EURO IV+"/>
    <x v="11"/>
    <s v="Svidník"/>
    <s v="Prešovský kraj"/>
    <n v="12852"/>
    <n v="12076"/>
    <n v="57101"/>
  </r>
  <r>
    <x v="5"/>
    <s v="N3"/>
    <s v="EURO IV+"/>
    <x v="11"/>
    <s v="Trnava"/>
    <s v="Trnavský kraj"/>
    <n v="38544"/>
    <n v="18268"/>
    <n v="86911"/>
  </r>
  <r>
    <x v="5"/>
    <s v="N3"/>
    <s v="EURO IV+"/>
    <x v="11"/>
    <s v="Turčianske Teplice"/>
    <s v="Žilinský kraj"/>
    <n v="4928"/>
    <n v="4376"/>
    <n v="20791"/>
  </r>
  <r>
    <x v="5"/>
    <s v="N3"/>
    <s v="EURO IV+"/>
    <x v="11"/>
    <s v="Tvrdošín"/>
    <s v="Žilinský kraj"/>
    <n v="15017"/>
    <n v="12175"/>
    <n v="58063"/>
  </r>
  <r>
    <x v="5"/>
    <s v="N3"/>
    <s v="EURO IV+"/>
    <x v="11"/>
    <s v="Zlaté Moravce"/>
    <s v="Nitriansky kraj"/>
    <n v="9712"/>
    <n v="14787"/>
    <n v="70403"/>
  </r>
  <r>
    <x v="5"/>
    <s v="N3"/>
    <s v="EURO IV+"/>
    <x v="11"/>
    <s v="Zvolen"/>
    <s v="Banskobystrický kraj"/>
    <n v="44861"/>
    <n v="20845"/>
    <n v="99303"/>
  </r>
  <r>
    <x v="5"/>
    <s v="N3"/>
    <s v="EURO IV+"/>
    <x v="11"/>
    <s v="Žarnovica"/>
    <s v="Banskobystrický kraj"/>
    <n v="15193"/>
    <n v="16805"/>
    <n v="80260"/>
  </r>
  <r>
    <x v="5"/>
    <s v="N3"/>
    <s v="EURO IV+"/>
    <x v="11"/>
    <s v="Žiar nad Hronom"/>
    <s v="Banskobystrický kraj"/>
    <n v="12973"/>
    <n v="16544"/>
    <n v="78964"/>
  </r>
  <r>
    <x v="5"/>
    <s v="N3"/>
    <s v="EURO V,VI,EEV"/>
    <x v="3"/>
    <s v="Bánovce nad Bebravou"/>
    <s v="Trenčiansky kraj"/>
    <n v="529127"/>
    <n v="0"/>
    <n v="679304"/>
  </r>
  <r>
    <x v="5"/>
    <s v="N3"/>
    <s v="EURO V,VI,EEV"/>
    <x v="3"/>
    <s v="Banská Bystrica"/>
    <s v="Banskobystrický kraj"/>
    <n v="1013952"/>
    <n v="0"/>
    <n v="2810997"/>
  </r>
  <r>
    <x v="5"/>
    <s v="N3"/>
    <s v="EURO V,VI,EEV"/>
    <x v="3"/>
    <s v="Banská Štiavnica"/>
    <s v="Banskobystrický kraj"/>
    <n v="23473"/>
    <n v="0"/>
    <n v="53040"/>
  </r>
  <r>
    <x v="5"/>
    <s v="N3"/>
    <s v="EURO V,VI,EEV"/>
    <x v="3"/>
    <s v="Bardejov"/>
    <s v="Prešovský kraj"/>
    <n v="131744"/>
    <n v="0"/>
    <n v="204604"/>
  </r>
  <r>
    <x v="5"/>
    <s v="N3"/>
    <s v="EURO V,VI,EEV"/>
    <x v="3"/>
    <s v="Bratislava II"/>
    <s v="Bratislavský kraj"/>
    <n v="120510"/>
    <n v="0"/>
    <n v="357523"/>
  </r>
  <r>
    <x v="5"/>
    <s v="N3"/>
    <s v="EURO V,VI,EEV"/>
    <x v="3"/>
    <s v="Bratislava IV"/>
    <s v="Bratislavský kraj"/>
    <n v="5461"/>
    <n v="0"/>
    <n v="26104"/>
  </r>
  <r>
    <x v="5"/>
    <s v="N3"/>
    <s v="EURO V,VI,EEV"/>
    <x v="3"/>
    <s v="Brezno"/>
    <s v="Banskobystrický kraj"/>
    <n v="543662"/>
    <n v="0"/>
    <n v="836800"/>
  </r>
  <r>
    <x v="5"/>
    <s v="N3"/>
    <s v="EURO V,VI,EEV"/>
    <x v="3"/>
    <s v="Bytča"/>
    <s v="Žilinský kraj"/>
    <n v="296983"/>
    <n v="0"/>
    <n v="737038"/>
  </r>
  <r>
    <x v="5"/>
    <s v="N3"/>
    <s v="EURO V,VI,EEV"/>
    <x v="3"/>
    <s v="Čadca"/>
    <s v="Žilinský kraj"/>
    <n v="1398630"/>
    <n v="0"/>
    <n v="5260129"/>
  </r>
  <r>
    <x v="5"/>
    <s v="N3"/>
    <s v="EURO V,VI,EEV"/>
    <x v="3"/>
    <s v="Detva"/>
    <s v="Banskobystrický kraj"/>
    <n v="990563"/>
    <n v="0"/>
    <n v="1249874"/>
  </r>
  <r>
    <x v="5"/>
    <s v="N3"/>
    <s v="EURO V,VI,EEV"/>
    <x v="3"/>
    <s v="Dolný Kubín"/>
    <s v="Žilinský kraj"/>
    <n v="1126903"/>
    <n v="0"/>
    <n v="1571906"/>
  </r>
  <r>
    <x v="5"/>
    <s v="N3"/>
    <s v="EURO V,VI,EEV"/>
    <x v="3"/>
    <s v="Dunajská Streda"/>
    <s v="Trnavský kraj"/>
    <n v="913588"/>
    <n v="0"/>
    <n v="1418544"/>
  </r>
  <r>
    <x v="5"/>
    <s v="N3"/>
    <s v="EURO V,VI,EEV"/>
    <x v="3"/>
    <s v="Galanta"/>
    <s v="Trnavský kraj"/>
    <n v="47283"/>
    <n v="0"/>
    <n v="62217"/>
  </r>
  <r>
    <x v="5"/>
    <s v="N3"/>
    <s v="EURO V,VI,EEV"/>
    <x v="3"/>
    <s v="Hlohovec"/>
    <s v="Trnavský kraj"/>
    <n v="56905"/>
    <n v="0"/>
    <n v="96568"/>
  </r>
  <r>
    <x v="5"/>
    <s v="N3"/>
    <s v="EURO V,VI,EEV"/>
    <x v="3"/>
    <s v="Humenné"/>
    <s v="Prešovský kraj"/>
    <n v="97968"/>
    <n v="0"/>
    <n v="183182"/>
  </r>
  <r>
    <x v="5"/>
    <s v="N3"/>
    <s v="EURO V,VI,EEV"/>
    <x v="3"/>
    <s v="Ilava"/>
    <s v="Trenčiansky kraj"/>
    <n v="177367"/>
    <n v="0"/>
    <n v="252756"/>
  </r>
  <r>
    <x v="5"/>
    <s v="N3"/>
    <s v="EURO V,VI,EEV"/>
    <x v="3"/>
    <s v="Kežmarok"/>
    <s v="Prešovský kraj"/>
    <n v="255554"/>
    <n v="0"/>
    <n v="336056"/>
  </r>
  <r>
    <x v="5"/>
    <s v="N3"/>
    <s v="EURO V,VI,EEV"/>
    <x v="3"/>
    <s v="Komárno"/>
    <s v="Nitriansky kraj"/>
    <n v="686133"/>
    <n v="0"/>
    <n v="1231169"/>
  </r>
  <r>
    <x v="5"/>
    <s v="N3"/>
    <s v="EURO V,VI,EEV"/>
    <x v="3"/>
    <s v="Košice - okolie"/>
    <s v="Košický kraj"/>
    <n v="730802"/>
    <n v="0"/>
    <n v="791234"/>
  </r>
  <r>
    <x v="5"/>
    <s v="N3"/>
    <s v="EURO V,VI,EEV"/>
    <x v="3"/>
    <s v="Košice I"/>
    <s v="Košický kraj"/>
    <n v="140911"/>
    <n v="0"/>
    <n v="1401883"/>
  </r>
  <r>
    <x v="5"/>
    <s v="N3"/>
    <s v="EURO V,VI,EEV"/>
    <x v="3"/>
    <s v="Košice II"/>
    <s v="Košický kraj"/>
    <n v="167555"/>
    <n v="0"/>
    <n v="697335"/>
  </r>
  <r>
    <x v="5"/>
    <s v="N3"/>
    <s v="EURO V,VI,EEV"/>
    <x v="3"/>
    <s v="Košice III"/>
    <s v="Košický kraj"/>
    <n v="30721"/>
    <n v="0"/>
    <n v="320104"/>
  </r>
  <r>
    <x v="5"/>
    <s v="N3"/>
    <s v="EURO V,VI,EEV"/>
    <x v="3"/>
    <s v="Košice IV"/>
    <s v="Košický kraj"/>
    <n v="344948"/>
    <n v="0"/>
    <n v="1249071"/>
  </r>
  <r>
    <x v="5"/>
    <s v="N3"/>
    <s v="EURO V,VI,EEV"/>
    <x v="3"/>
    <s v="Krupina"/>
    <s v="Banskobystrický kraj"/>
    <n v="1466147"/>
    <n v="0"/>
    <n v="1914246"/>
  </r>
  <r>
    <x v="5"/>
    <s v="N3"/>
    <s v="EURO V,VI,EEV"/>
    <x v="3"/>
    <s v="Kysucké Nové Mesto"/>
    <s v="Žilinský kraj"/>
    <n v="1394969"/>
    <n v="0"/>
    <n v="1035945"/>
  </r>
  <r>
    <x v="5"/>
    <s v="N3"/>
    <s v="EURO V,VI,EEV"/>
    <x v="3"/>
    <s v="Levice"/>
    <s v="Nitriansky kraj"/>
    <n v="1608332"/>
    <n v="0"/>
    <n v="2351872"/>
  </r>
  <r>
    <x v="5"/>
    <s v="N3"/>
    <s v="EURO V,VI,EEV"/>
    <x v="3"/>
    <s v="Levoča"/>
    <s v="Prešovský kraj"/>
    <n v="978735"/>
    <n v="0"/>
    <n v="1004717"/>
  </r>
  <r>
    <x v="5"/>
    <s v="N3"/>
    <s v="EURO V,VI,EEV"/>
    <x v="3"/>
    <s v="Liptovský Mikuláš"/>
    <s v="Žilinský kraj"/>
    <n v="93638"/>
    <n v="0"/>
    <n v="113344"/>
  </r>
  <r>
    <x v="5"/>
    <s v="N3"/>
    <s v="EURO V,VI,EEV"/>
    <x v="3"/>
    <s v="Lučenec"/>
    <s v="Banskobystrický kraj"/>
    <n v="1148638"/>
    <n v="0"/>
    <n v="1222658"/>
  </r>
  <r>
    <x v="5"/>
    <s v="N3"/>
    <s v="EURO V,VI,EEV"/>
    <x v="3"/>
    <s v="Malacky"/>
    <s v="Bratislavský kraj"/>
    <n v="26466"/>
    <n v="0"/>
    <n v="60370"/>
  </r>
  <r>
    <x v="5"/>
    <s v="N3"/>
    <s v="EURO V,VI,EEV"/>
    <x v="3"/>
    <s v="Martin"/>
    <s v="Žilinský kraj"/>
    <n v="996856"/>
    <n v="0"/>
    <n v="4530586"/>
  </r>
  <r>
    <x v="5"/>
    <s v="N3"/>
    <s v="EURO V,VI,EEV"/>
    <x v="3"/>
    <s v="Michalovce"/>
    <s v="Košický kraj"/>
    <n v="823557"/>
    <n v="0"/>
    <n v="1399706"/>
  </r>
  <r>
    <x v="5"/>
    <s v="N3"/>
    <s v="EURO V,VI,EEV"/>
    <x v="3"/>
    <s v="Námestovo"/>
    <s v="Žilinský kraj"/>
    <n v="194362"/>
    <n v="0"/>
    <n v="304812"/>
  </r>
  <r>
    <x v="5"/>
    <s v="N3"/>
    <s v="EURO V,VI,EEV"/>
    <x v="3"/>
    <s v="Nitra"/>
    <s v="Nitriansky kraj"/>
    <n v="1196575"/>
    <n v="0"/>
    <n v="2110221"/>
  </r>
  <r>
    <x v="5"/>
    <s v="N3"/>
    <s v="EURO V,VI,EEV"/>
    <x v="3"/>
    <s v="Nové Mesto nad Váhom"/>
    <s v="Trenčiansky kraj"/>
    <n v="182724"/>
    <n v="0"/>
    <n v="325508"/>
  </r>
  <r>
    <x v="5"/>
    <s v="N3"/>
    <s v="EURO V,VI,EEV"/>
    <x v="3"/>
    <s v="Nové Zámky"/>
    <s v="Nitriansky kraj"/>
    <n v="385014"/>
    <n v="0"/>
    <n v="1068852"/>
  </r>
  <r>
    <x v="5"/>
    <s v="N3"/>
    <s v="EURO V,VI,EEV"/>
    <x v="3"/>
    <s v="Partizánske"/>
    <s v="Trenčiansky kraj"/>
    <n v="241228"/>
    <n v="0"/>
    <n v="451787"/>
  </r>
  <r>
    <x v="5"/>
    <s v="N3"/>
    <s v="EURO V,VI,EEV"/>
    <x v="3"/>
    <s v="Piešťany"/>
    <s v="Trnavský kraj"/>
    <n v="73002"/>
    <n v="0"/>
    <n v="162819"/>
  </r>
  <r>
    <x v="5"/>
    <s v="N3"/>
    <s v="EURO V,VI,EEV"/>
    <x v="3"/>
    <s v="Poprad"/>
    <s v="Prešovský kraj"/>
    <n v="200091"/>
    <n v="0"/>
    <n v="391115"/>
  </r>
  <r>
    <x v="5"/>
    <s v="N3"/>
    <s v="EURO V,VI,EEV"/>
    <x v="3"/>
    <s v="Považská Bystrica"/>
    <s v="Trenčiansky kraj"/>
    <n v="30797"/>
    <n v="0"/>
    <n v="89891"/>
  </r>
  <r>
    <x v="5"/>
    <s v="N3"/>
    <s v="EURO V,VI,EEV"/>
    <x v="3"/>
    <s v="Prešov"/>
    <s v="Prešovský kraj"/>
    <n v="2516558"/>
    <n v="0"/>
    <n v="6617906"/>
  </r>
  <r>
    <x v="5"/>
    <s v="N3"/>
    <s v="EURO V,VI,EEV"/>
    <x v="3"/>
    <s v="Prievidza"/>
    <s v="Trenčiansky kraj"/>
    <n v="1586327"/>
    <n v="0"/>
    <n v="2842698"/>
  </r>
  <r>
    <x v="5"/>
    <s v="N3"/>
    <s v="EURO V,VI,EEV"/>
    <x v="3"/>
    <s v="Púchov"/>
    <s v="Trenčiansky kraj"/>
    <n v="445610"/>
    <n v="0"/>
    <n v="871380"/>
  </r>
  <r>
    <x v="5"/>
    <s v="N3"/>
    <s v="EURO V,VI,EEV"/>
    <x v="3"/>
    <s v="Revúca"/>
    <s v="Banskobystrický kraj"/>
    <n v="16000"/>
    <n v="0"/>
    <n v="24035"/>
  </r>
  <r>
    <x v="5"/>
    <s v="N3"/>
    <s v="EURO V,VI,EEV"/>
    <x v="3"/>
    <s v="Rimavská Sobota"/>
    <s v="Banskobystrický kraj"/>
    <n v="983027"/>
    <n v="0"/>
    <n v="1379296"/>
  </r>
  <r>
    <x v="5"/>
    <s v="N3"/>
    <s v="EURO V,VI,EEV"/>
    <x v="3"/>
    <s v="Rožňava"/>
    <s v="Košický kraj"/>
    <n v="618088"/>
    <n v="0"/>
    <n v="610153"/>
  </r>
  <r>
    <x v="5"/>
    <s v="N3"/>
    <s v="EURO V,VI,EEV"/>
    <x v="3"/>
    <s v="Ružomberok"/>
    <s v="Žilinský kraj"/>
    <n v="1331196"/>
    <n v="0"/>
    <n v="4307628"/>
  </r>
  <r>
    <x v="5"/>
    <s v="N3"/>
    <s v="EURO V,VI,EEV"/>
    <x v="3"/>
    <s v="Sabinov"/>
    <s v="Prešovský kraj"/>
    <n v="164318"/>
    <n v="0"/>
    <n v="345717"/>
  </r>
  <r>
    <x v="5"/>
    <s v="N3"/>
    <s v="EURO V,VI,EEV"/>
    <x v="3"/>
    <s v="Senec"/>
    <s v="Bratislavský kraj"/>
    <n v="274278"/>
    <n v="0"/>
    <n v="867820"/>
  </r>
  <r>
    <x v="5"/>
    <s v="N3"/>
    <s v="EURO V,VI,EEV"/>
    <x v="3"/>
    <s v="Senica"/>
    <s v="Trnavský kraj"/>
    <n v="538113"/>
    <n v="0"/>
    <n v="1354370"/>
  </r>
  <r>
    <x v="5"/>
    <s v="N3"/>
    <s v="EURO V,VI,EEV"/>
    <x v="3"/>
    <s v="Skalica"/>
    <s v="Trnavský kraj"/>
    <n v="507193"/>
    <n v="0"/>
    <n v="819494"/>
  </r>
  <r>
    <x v="5"/>
    <s v="N3"/>
    <s v="EURO V,VI,EEV"/>
    <x v="3"/>
    <s v="Snina"/>
    <s v="Prešovský kraj"/>
    <n v="36821"/>
    <n v="0"/>
    <n v="97000"/>
  </r>
  <r>
    <x v="5"/>
    <s v="N3"/>
    <s v="EURO V,VI,EEV"/>
    <x v="3"/>
    <s v="Sobrance"/>
    <s v="Košický kraj"/>
    <n v="224182"/>
    <n v="0"/>
    <n v="263750"/>
  </r>
  <r>
    <x v="5"/>
    <s v="N3"/>
    <s v="EURO V,VI,EEV"/>
    <x v="3"/>
    <s v="Stará Ľubovňa"/>
    <s v="Prešovský kraj"/>
    <n v="195272"/>
    <n v="0"/>
    <n v="304575"/>
  </r>
  <r>
    <x v="5"/>
    <s v="N3"/>
    <s v="EURO V,VI,EEV"/>
    <x v="3"/>
    <s v="Stropkov"/>
    <s v="Prešovský kraj"/>
    <n v="1384469"/>
    <n v="0"/>
    <n v="1701322"/>
  </r>
  <r>
    <x v="5"/>
    <s v="N3"/>
    <s v="EURO V,VI,EEV"/>
    <x v="3"/>
    <s v="Svidník"/>
    <s v="Prešovský kraj"/>
    <n v="2828073"/>
    <n v="0"/>
    <n v="2999496"/>
  </r>
  <r>
    <x v="5"/>
    <s v="N3"/>
    <s v="EURO V,VI,EEV"/>
    <x v="3"/>
    <s v="Šaľa"/>
    <s v="Nitriansky kraj"/>
    <n v="184523"/>
    <n v="0"/>
    <n v="528108"/>
  </r>
  <r>
    <x v="5"/>
    <s v="N3"/>
    <s v="EURO V,VI,EEV"/>
    <x v="3"/>
    <s v="Topoľčany"/>
    <s v="Nitriansky kraj"/>
    <n v="376013"/>
    <n v="0"/>
    <n v="2059018"/>
  </r>
  <r>
    <x v="5"/>
    <s v="N3"/>
    <s v="EURO V,VI,EEV"/>
    <x v="3"/>
    <s v="Trebišov"/>
    <s v="Košický kraj"/>
    <n v="1310615"/>
    <n v="0"/>
    <n v="1949357"/>
  </r>
  <r>
    <x v="5"/>
    <s v="N3"/>
    <s v="EURO V,VI,EEV"/>
    <x v="3"/>
    <s v="Trenčín"/>
    <s v="Trenčiansky kraj"/>
    <n v="1020166"/>
    <n v="0"/>
    <n v="1881157"/>
  </r>
  <r>
    <x v="5"/>
    <s v="N3"/>
    <s v="EURO V,VI,EEV"/>
    <x v="3"/>
    <s v="Trnava"/>
    <s v="Trnavský kraj"/>
    <n v="1336468"/>
    <n v="0"/>
    <n v="2817059"/>
  </r>
  <r>
    <x v="5"/>
    <s v="N3"/>
    <s v="EURO V,VI,EEV"/>
    <x v="3"/>
    <s v="Turčianske Teplice"/>
    <s v="Žilinský kraj"/>
    <n v="417451"/>
    <n v="0"/>
    <n v="449826"/>
  </r>
  <r>
    <x v="5"/>
    <s v="N3"/>
    <s v="EURO V,VI,EEV"/>
    <x v="3"/>
    <s v="Tvrdošín"/>
    <s v="Žilinský kraj"/>
    <n v="386809"/>
    <n v="0"/>
    <n v="951220"/>
  </r>
  <r>
    <x v="5"/>
    <s v="N3"/>
    <s v="EURO V,VI,EEV"/>
    <x v="3"/>
    <s v="Veľký Krtíš"/>
    <s v="Banskobystrický kraj"/>
    <n v="80431"/>
    <n v="0"/>
    <n v="73715"/>
  </r>
  <r>
    <x v="5"/>
    <s v="N3"/>
    <s v="EURO V,VI,EEV"/>
    <x v="3"/>
    <s v="Vranov nad Topľou"/>
    <s v="Prešovský kraj"/>
    <n v="2733120"/>
    <n v="0"/>
    <n v="3815439"/>
  </r>
  <r>
    <x v="5"/>
    <s v="N3"/>
    <s v="EURO V,VI,EEV"/>
    <x v="3"/>
    <s v="Zlaté Moravce"/>
    <s v="Nitriansky kraj"/>
    <n v="23455"/>
    <n v="0"/>
    <n v="11188"/>
  </r>
  <r>
    <x v="5"/>
    <s v="N3"/>
    <s v="EURO V,VI,EEV"/>
    <x v="3"/>
    <s v="Zvolen"/>
    <s v="Banskobystrický kraj"/>
    <n v="1159100"/>
    <n v="0"/>
    <n v="2228639"/>
  </r>
  <r>
    <x v="5"/>
    <s v="N3"/>
    <s v="EURO V,VI,EEV"/>
    <x v="3"/>
    <s v="Žarnovica"/>
    <s v="Banskobystrický kraj"/>
    <n v="87753"/>
    <n v="0"/>
    <n v="120564"/>
  </r>
  <r>
    <x v="5"/>
    <s v="N3"/>
    <s v="EURO V,VI,EEV"/>
    <x v="3"/>
    <s v="Žiar nad Hronom"/>
    <s v="Banskobystrický kraj"/>
    <n v="654647"/>
    <n v="0"/>
    <n v="1366414"/>
  </r>
  <r>
    <x v="5"/>
    <s v="N3"/>
    <s v="EURO V,VI,EEV"/>
    <x v="3"/>
    <s v="Žilina"/>
    <s v="Žilinský kraj"/>
    <n v="1406060"/>
    <n v="0"/>
    <n v="6388317"/>
  </r>
  <r>
    <x v="5"/>
    <s v="N3"/>
    <s v="EURO V,VI,EEV"/>
    <x v="5"/>
    <s v="Bánovce nad Bebravou"/>
    <s v="Trenčiansky kraj"/>
    <n v="1690161"/>
    <n v="339322"/>
    <n v="2473891"/>
  </r>
  <r>
    <x v="5"/>
    <s v="N3"/>
    <s v="EURO V,VI,EEV"/>
    <x v="5"/>
    <s v="Banská Bystrica"/>
    <s v="Banskobystrický kraj"/>
    <n v="2191070"/>
    <n v="492115"/>
    <n v="3595631"/>
  </r>
  <r>
    <x v="5"/>
    <s v="N3"/>
    <s v="EURO V,VI,EEV"/>
    <x v="5"/>
    <s v="Bratislava II"/>
    <s v="Bratislavský kraj"/>
    <n v="164507"/>
    <n v="28820"/>
    <n v="208759"/>
  </r>
  <r>
    <x v="5"/>
    <s v="N3"/>
    <s v="EURO V,VI,EEV"/>
    <x v="5"/>
    <s v="Brezno"/>
    <s v="Banskobystrický kraj"/>
    <n v="648821"/>
    <n v="117231"/>
    <n v="861215"/>
  </r>
  <r>
    <x v="5"/>
    <s v="N3"/>
    <s v="EURO V,VI,EEV"/>
    <x v="5"/>
    <s v="Bytča"/>
    <s v="Žilinský kraj"/>
    <n v="1010749"/>
    <n v="210862"/>
    <n v="1530850"/>
  </r>
  <r>
    <x v="5"/>
    <s v="N3"/>
    <s v="EURO V,VI,EEV"/>
    <x v="5"/>
    <s v="Čadca"/>
    <s v="Žilinský kraj"/>
    <n v="5601871"/>
    <n v="1383630"/>
    <n v="9981332"/>
  </r>
  <r>
    <x v="5"/>
    <s v="N3"/>
    <s v="EURO V,VI,EEV"/>
    <x v="5"/>
    <s v="Detva"/>
    <s v="Banskobystrický kraj"/>
    <n v="2437729"/>
    <n v="459463"/>
    <n v="3351254"/>
  </r>
  <r>
    <x v="5"/>
    <s v="N3"/>
    <s v="EURO V,VI,EEV"/>
    <x v="5"/>
    <s v="Dolný Kubín"/>
    <s v="Žilinský kraj"/>
    <n v="5722016"/>
    <n v="874194"/>
    <n v="6348355"/>
  </r>
  <r>
    <x v="5"/>
    <s v="N3"/>
    <s v="EURO V,VI,EEV"/>
    <x v="5"/>
    <s v="Dunajská Streda"/>
    <s v="Trnavský kraj"/>
    <n v="4483548"/>
    <n v="1196236"/>
    <n v="8657072"/>
  </r>
  <r>
    <x v="5"/>
    <s v="N3"/>
    <s v="EURO V,VI,EEV"/>
    <x v="5"/>
    <s v="Galanta"/>
    <s v="Trnavský kraj"/>
    <n v="2383354"/>
    <n v="535427"/>
    <n v="3902443"/>
  </r>
  <r>
    <x v="5"/>
    <s v="N3"/>
    <s v="EURO V,VI,EEV"/>
    <x v="5"/>
    <s v="Komárno"/>
    <s v="Nitriansky kraj"/>
    <n v="2442402"/>
    <n v="454434"/>
    <n v="3299874"/>
  </r>
  <r>
    <x v="5"/>
    <s v="N3"/>
    <s v="EURO V,VI,EEV"/>
    <x v="5"/>
    <s v="Košice - okolie"/>
    <s v="Košický kraj"/>
    <n v="3213800"/>
    <n v="620901"/>
    <n v="4552217"/>
  </r>
  <r>
    <x v="5"/>
    <s v="N3"/>
    <s v="EURO V,VI,EEV"/>
    <x v="5"/>
    <s v="Košice II"/>
    <s v="Košický kraj"/>
    <n v="64482"/>
    <n v="18104"/>
    <n v="133155"/>
  </r>
  <r>
    <x v="5"/>
    <s v="N3"/>
    <s v="EURO V,VI,EEV"/>
    <x v="5"/>
    <s v="Košice III"/>
    <s v="Košický kraj"/>
    <n v="172891"/>
    <n v="30746"/>
    <n v="223393"/>
  </r>
  <r>
    <x v="5"/>
    <s v="N3"/>
    <s v="EURO V,VI,EEV"/>
    <x v="5"/>
    <s v="Košice IV"/>
    <s v="Košický kraj"/>
    <n v="477730"/>
    <n v="66728"/>
    <n v="479202"/>
  </r>
  <r>
    <x v="5"/>
    <s v="N3"/>
    <s v="EURO V,VI,EEV"/>
    <x v="5"/>
    <s v="Krupina"/>
    <s v="Banskobystrický kraj"/>
    <n v="2820137"/>
    <n v="645522"/>
    <n v="4653822"/>
  </r>
  <r>
    <x v="5"/>
    <s v="N3"/>
    <s v="EURO V,VI,EEV"/>
    <x v="5"/>
    <s v="Kysucké Nové Mesto"/>
    <s v="Žilinský kraj"/>
    <n v="6136730"/>
    <n v="921202"/>
    <n v="6645340"/>
  </r>
  <r>
    <x v="5"/>
    <s v="N3"/>
    <s v="EURO V,VI,EEV"/>
    <x v="5"/>
    <s v="Levice"/>
    <s v="Nitriansky kraj"/>
    <n v="4412749"/>
    <n v="1025615"/>
    <n v="7435681"/>
  </r>
  <r>
    <x v="5"/>
    <s v="N3"/>
    <s v="EURO V,VI,EEV"/>
    <x v="5"/>
    <s v="Levoča"/>
    <s v="Prešovský kraj"/>
    <n v="1982136"/>
    <n v="519332"/>
    <n v="3810921"/>
  </r>
  <r>
    <x v="5"/>
    <s v="N3"/>
    <s v="EURO V,VI,EEV"/>
    <x v="5"/>
    <s v="Liptovský Mikuláš"/>
    <s v="Žilinský kraj"/>
    <n v="358788"/>
    <n v="69652"/>
    <n v="512218"/>
  </r>
  <r>
    <x v="5"/>
    <s v="N3"/>
    <s v="EURO V,VI,EEV"/>
    <x v="5"/>
    <s v="Lučenec"/>
    <s v="Banskobystrický kraj"/>
    <n v="5282872"/>
    <n v="1065263"/>
    <n v="7776979"/>
  </r>
  <r>
    <x v="5"/>
    <s v="N3"/>
    <s v="EURO V,VI,EEV"/>
    <x v="5"/>
    <s v="Martin"/>
    <s v="Žilinský kraj"/>
    <n v="8989820"/>
    <n v="1099405"/>
    <n v="7970964"/>
  </r>
  <r>
    <x v="5"/>
    <s v="N3"/>
    <s v="EURO V,VI,EEV"/>
    <x v="5"/>
    <s v="Michalovce"/>
    <s v="Košický kraj"/>
    <n v="938434"/>
    <n v="124561"/>
    <n v="900152"/>
  </r>
  <r>
    <x v="5"/>
    <s v="N3"/>
    <s v="EURO V,VI,EEV"/>
    <x v="5"/>
    <s v="Nitra"/>
    <s v="Nitriansky kraj"/>
    <n v="2013770"/>
    <n v="486796"/>
    <n v="3554642"/>
  </r>
  <r>
    <x v="5"/>
    <s v="N3"/>
    <s v="EURO V,VI,EEV"/>
    <x v="5"/>
    <s v="Nové Zámky"/>
    <s v="Nitriansky kraj"/>
    <n v="1480425"/>
    <n v="426950"/>
    <n v="3118572"/>
  </r>
  <r>
    <x v="5"/>
    <s v="N3"/>
    <s v="EURO V,VI,EEV"/>
    <x v="5"/>
    <s v="Partizánske"/>
    <s v="Trenčiansky kraj"/>
    <n v="490487"/>
    <n v="112481"/>
    <n v="822207"/>
  </r>
  <r>
    <x v="5"/>
    <s v="N3"/>
    <s v="EURO V,VI,EEV"/>
    <x v="5"/>
    <s v="Prešov"/>
    <s v="Prešovský kraj"/>
    <n v="2876910"/>
    <n v="540919"/>
    <n v="3935402"/>
  </r>
  <r>
    <x v="5"/>
    <s v="N3"/>
    <s v="EURO V,VI,EEV"/>
    <x v="5"/>
    <s v="Prievidza"/>
    <s v="Trenčiansky kraj"/>
    <n v="3549459"/>
    <n v="725188"/>
    <n v="5296016"/>
  </r>
  <r>
    <x v="5"/>
    <s v="N3"/>
    <s v="EURO V,VI,EEV"/>
    <x v="5"/>
    <s v="Púchov"/>
    <s v="Trenčiansky kraj"/>
    <n v="674326"/>
    <n v="106043"/>
    <n v="768423"/>
  </r>
  <r>
    <x v="5"/>
    <s v="N3"/>
    <s v="EURO V,VI,EEV"/>
    <x v="5"/>
    <s v="Revúca"/>
    <s v="Banskobystrický kraj"/>
    <n v="111954"/>
    <n v="15464"/>
    <n v="113633"/>
  </r>
  <r>
    <x v="5"/>
    <s v="N3"/>
    <s v="EURO V,VI,EEV"/>
    <x v="5"/>
    <s v="Rimavská Sobota"/>
    <s v="Banskobystrický kraj"/>
    <n v="2346492"/>
    <n v="493186"/>
    <n v="3598806"/>
  </r>
  <r>
    <x v="5"/>
    <s v="N3"/>
    <s v="EURO V,VI,EEV"/>
    <x v="5"/>
    <s v="Rožňava"/>
    <s v="Košický kraj"/>
    <n v="3489528"/>
    <n v="678595"/>
    <n v="4994089"/>
  </r>
  <r>
    <x v="5"/>
    <s v="N3"/>
    <s v="EURO V,VI,EEV"/>
    <x v="5"/>
    <s v="Ružomberok"/>
    <s v="Žilinský kraj"/>
    <n v="6943628"/>
    <n v="1289577"/>
    <n v="9431424"/>
  </r>
  <r>
    <x v="5"/>
    <s v="N3"/>
    <s v="EURO V,VI,EEV"/>
    <x v="5"/>
    <s v="Senec"/>
    <s v="Bratislavský kraj"/>
    <n v="597949"/>
    <n v="149268"/>
    <n v="1082304"/>
  </r>
  <r>
    <x v="5"/>
    <s v="N3"/>
    <s v="EURO V,VI,EEV"/>
    <x v="5"/>
    <s v="Senica"/>
    <s v="Trnavský kraj"/>
    <n v="2979778"/>
    <n v="810674"/>
    <n v="5860270"/>
  </r>
  <r>
    <x v="5"/>
    <s v="N3"/>
    <s v="EURO V,VI,EEV"/>
    <x v="5"/>
    <s v="Skalica"/>
    <s v="Trnavský kraj"/>
    <n v="2764776"/>
    <n v="570076"/>
    <n v="4119381"/>
  </r>
  <r>
    <x v="5"/>
    <s v="N3"/>
    <s v="EURO V,VI,EEV"/>
    <x v="5"/>
    <s v="Sobrance"/>
    <s v="Košický kraj"/>
    <n v="427672"/>
    <n v="98545"/>
    <n v="706826"/>
  </r>
  <r>
    <x v="5"/>
    <s v="N3"/>
    <s v="EURO V,VI,EEV"/>
    <x v="5"/>
    <s v="Spišská Nová Ves"/>
    <s v="Košický kraj"/>
    <n v="102141"/>
    <n v="46751"/>
    <n v="342377"/>
  </r>
  <r>
    <x v="5"/>
    <s v="N3"/>
    <s v="EURO V,VI,EEV"/>
    <x v="5"/>
    <s v="Stropkov"/>
    <s v="Prešovský kraj"/>
    <n v="2380864"/>
    <n v="388240"/>
    <n v="2784012"/>
  </r>
  <r>
    <x v="5"/>
    <s v="N3"/>
    <s v="EURO V,VI,EEV"/>
    <x v="5"/>
    <s v="Svidník"/>
    <s v="Prešovský kraj"/>
    <n v="7477426"/>
    <n v="1037777"/>
    <n v="7435785"/>
  </r>
  <r>
    <x v="5"/>
    <s v="N3"/>
    <s v="EURO V,VI,EEV"/>
    <x v="5"/>
    <s v="Šaľa"/>
    <s v="Nitriansky kraj"/>
    <n v="1261321"/>
    <n v="174585"/>
    <n v="1274095"/>
  </r>
  <r>
    <x v="5"/>
    <s v="N3"/>
    <s v="EURO V,VI,EEV"/>
    <x v="5"/>
    <s v="Topoľčany"/>
    <s v="Nitriansky kraj"/>
    <n v="609425"/>
    <n v="135423"/>
    <n v="994527"/>
  </r>
  <r>
    <x v="5"/>
    <s v="N3"/>
    <s v="EURO V,VI,EEV"/>
    <x v="5"/>
    <s v="Trebišov"/>
    <s v="Košický kraj"/>
    <n v="3509394"/>
    <n v="720472"/>
    <n v="5178046"/>
  </r>
  <r>
    <x v="5"/>
    <s v="N3"/>
    <s v="EURO V,VI,EEV"/>
    <x v="5"/>
    <s v="Trenčín"/>
    <s v="Trenčiansky kraj"/>
    <n v="4535056"/>
    <n v="1107136"/>
    <n v="8044615"/>
  </r>
  <r>
    <x v="5"/>
    <s v="N3"/>
    <s v="EURO V,VI,EEV"/>
    <x v="5"/>
    <s v="Trnava"/>
    <s v="Trnavský kraj"/>
    <n v="3985895"/>
    <n v="844099"/>
    <n v="6118554"/>
  </r>
  <r>
    <x v="5"/>
    <s v="N3"/>
    <s v="EURO V,VI,EEV"/>
    <x v="5"/>
    <s v="Turčianske Teplice"/>
    <s v="Žilinský kraj"/>
    <n v="2111368"/>
    <n v="498001"/>
    <n v="3598341"/>
  </r>
  <r>
    <x v="5"/>
    <s v="N3"/>
    <s v="EURO V,VI,EEV"/>
    <x v="5"/>
    <s v="Tvrdošín"/>
    <s v="Žilinský kraj"/>
    <n v="767311"/>
    <n v="147094"/>
    <n v="1058647"/>
  </r>
  <r>
    <x v="5"/>
    <s v="N3"/>
    <s v="EURO V,VI,EEV"/>
    <x v="5"/>
    <s v="Vranov nad Topľou"/>
    <s v="Prešovský kraj"/>
    <n v="5177975"/>
    <n v="1214796"/>
    <n v="8768383"/>
  </r>
  <r>
    <x v="5"/>
    <s v="N3"/>
    <s v="EURO V,VI,EEV"/>
    <x v="5"/>
    <s v="Zvolen"/>
    <s v="Banskobystrický kraj"/>
    <n v="4529657"/>
    <n v="836619"/>
    <n v="6074776"/>
  </r>
  <r>
    <x v="5"/>
    <s v="N3"/>
    <s v="EURO V,VI,EEV"/>
    <x v="5"/>
    <s v="Žarnovica"/>
    <s v="Banskobystrický kraj"/>
    <n v="104537"/>
    <n v="17040"/>
    <n v="124695"/>
  </r>
  <r>
    <x v="5"/>
    <s v="N3"/>
    <s v="EURO V,VI,EEV"/>
    <x v="5"/>
    <s v="Žiar nad Hronom"/>
    <s v="Banskobystrický kraj"/>
    <n v="2225665"/>
    <n v="490650"/>
    <n v="3554439"/>
  </r>
  <r>
    <x v="5"/>
    <s v="N3"/>
    <s v="EURO V,VI,EEV"/>
    <x v="5"/>
    <s v="Žilina"/>
    <s v="Žilinský kraj"/>
    <n v="11322194"/>
    <n v="1876009"/>
    <n v="13628493"/>
  </r>
  <r>
    <x v="5"/>
    <s v="N3"/>
    <s v="EURO V,VI,EEV"/>
    <x v="6"/>
    <s v="Banská Bystrica"/>
    <s v="Banskobystrický kraj"/>
    <n v="83902"/>
    <n v="0"/>
    <n v="279846"/>
  </r>
  <r>
    <x v="5"/>
    <s v="N3"/>
    <s v="EURO V,VI,EEV"/>
    <x v="6"/>
    <s v="Banská Štiavnica"/>
    <s v="Banskobystrický kraj"/>
    <n v="47748"/>
    <n v="0"/>
    <n v="130489"/>
  </r>
  <r>
    <x v="5"/>
    <s v="N3"/>
    <s v="EURO V,VI,EEV"/>
    <x v="6"/>
    <s v="Bardejov"/>
    <s v="Prešovský kraj"/>
    <n v="207356"/>
    <n v="0"/>
    <n v="255425"/>
  </r>
  <r>
    <x v="5"/>
    <s v="N3"/>
    <s v="EURO V,VI,EEV"/>
    <x v="6"/>
    <s v="Brezno"/>
    <s v="Banskobystrický kraj"/>
    <n v="728640"/>
    <n v="0"/>
    <n v="1191815"/>
  </r>
  <r>
    <x v="5"/>
    <s v="N3"/>
    <s v="EURO V,VI,EEV"/>
    <x v="6"/>
    <s v="Humenné"/>
    <s v="Prešovský kraj"/>
    <n v="155186"/>
    <n v="0"/>
    <n v="311034"/>
  </r>
  <r>
    <x v="5"/>
    <s v="N3"/>
    <s v="EURO V,VI,EEV"/>
    <x v="6"/>
    <s v="Ilava"/>
    <s v="Trenčiansky kraj"/>
    <n v="91255"/>
    <n v="0"/>
    <n v="138708"/>
  </r>
  <r>
    <x v="5"/>
    <s v="N3"/>
    <s v="EURO V,VI,EEV"/>
    <x v="6"/>
    <s v="Kežmarok"/>
    <s v="Prešovský kraj"/>
    <n v="542885"/>
    <n v="0"/>
    <n v="860938"/>
  </r>
  <r>
    <x v="5"/>
    <s v="N3"/>
    <s v="EURO V,VI,EEV"/>
    <x v="6"/>
    <s v="Komárno"/>
    <s v="Nitriansky kraj"/>
    <n v="179401"/>
    <n v="0"/>
    <n v="324509"/>
  </r>
  <r>
    <x v="5"/>
    <s v="N3"/>
    <s v="EURO V,VI,EEV"/>
    <x v="6"/>
    <s v="Krupina"/>
    <s v="Banskobystrický kraj"/>
    <n v="13712"/>
    <n v="0"/>
    <n v="40367"/>
  </r>
  <r>
    <x v="5"/>
    <s v="N3"/>
    <s v="EURO V,VI,EEV"/>
    <x v="6"/>
    <s v="Levice"/>
    <s v="Nitriansky kraj"/>
    <n v="43733"/>
    <n v="0"/>
    <n v="100497"/>
  </r>
  <r>
    <x v="5"/>
    <s v="N3"/>
    <s v="EURO V,VI,EEV"/>
    <x v="6"/>
    <s v="Lučenec"/>
    <s v="Banskobystrický kraj"/>
    <n v="1032235"/>
    <n v="0"/>
    <n v="1110766"/>
  </r>
  <r>
    <x v="5"/>
    <s v="N3"/>
    <s v="EURO V,VI,EEV"/>
    <x v="6"/>
    <s v="Michalovce"/>
    <s v="Košický kraj"/>
    <n v="633910"/>
    <n v="0"/>
    <n v="1289577"/>
  </r>
  <r>
    <x v="5"/>
    <s v="N3"/>
    <s v="EURO V,VI,EEV"/>
    <x v="6"/>
    <s v="Námestovo"/>
    <s v="Žilinský kraj"/>
    <n v="533435"/>
    <n v="0"/>
    <n v="991486"/>
  </r>
  <r>
    <x v="5"/>
    <s v="N3"/>
    <s v="EURO V,VI,EEV"/>
    <x v="6"/>
    <s v="Nové Mesto nad Váhom"/>
    <s v="Trenčiansky kraj"/>
    <n v="78038"/>
    <n v="0"/>
    <n v="53190"/>
  </r>
  <r>
    <x v="5"/>
    <s v="N3"/>
    <s v="EURO V,VI,EEV"/>
    <x v="6"/>
    <s v="Nové Zámky"/>
    <s v="Nitriansky kraj"/>
    <n v="83104"/>
    <n v="0"/>
    <n v="170170"/>
  </r>
  <r>
    <x v="5"/>
    <s v="N3"/>
    <s v="EURO V,VI,EEV"/>
    <x v="6"/>
    <s v="Poprad"/>
    <s v="Prešovský kraj"/>
    <n v="207889"/>
    <n v="0"/>
    <n v="591176"/>
  </r>
  <r>
    <x v="5"/>
    <s v="N3"/>
    <s v="EURO V,VI,EEV"/>
    <x v="6"/>
    <s v="Prešov"/>
    <s v="Prešovský kraj"/>
    <n v="200659"/>
    <n v="0"/>
    <n v="342755"/>
  </r>
  <r>
    <x v="5"/>
    <s v="N3"/>
    <s v="EURO V,VI,EEV"/>
    <x v="6"/>
    <s v="Prievidza"/>
    <s v="Trenčiansky kraj"/>
    <n v="395058"/>
    <n v="0"/>
    <n v="555291"/>
  </r>
  <r>
    <x v="5"/>
    <s v="N3"/>
    <s v="EURO V,VI,EEV"/>
    <x v="6"/>
    <s v="Revúca"/>
    <s v="Banskobystrický kraj"/>
    <n v="7213"/>
    <n v="0"/>
    <n v="1854"/>
  </r>
  <r>
    <x v="5"/>
    <s v="N3"/>
    <s v="EURO V,VI,EEV"/>
    <x v="6"/>
    <s v="Rimavská Sobota"/>
    <s v="Banskobystrický kraj"/>
    <n v="817944"/>
    <n v="0"/>
    <n v="961948"/>
  </r>
  <r>
    <x v="5"/>
    <s v="N3"/>
    <s v="EURO V,VI,EEV"/>
    <x v="6"/>
    <s v="Rožňava"/>
    <s v="Košický kraj"/>
    <n v="336837"/>
    <n v="0"/>
    <n v="579348"/>
  </r>
  <r>
    <x v="5"/>
    <s v="N3"/>
    <s v="EURO V,VI,EEV"/>
    <x v="6"/>
    <s v="Sabinov"/>
    <s v="Prešovský kraj"/>
    <n v="233682"/>
    <n v="0"/>
    <n v="349478"/>
  </r>
  <r>
    <x v="5"/>
    <s v="N3"/>
    <s v="EURO V,VI,EEV"/>
    <x v="6"/>
    <s v="Snina"/>
    <s v="Prešovský kraj"/>
    <n v="50226"/>
    <n v="0"/>
    <n v="68225"/>
  </r>
  <r>
    <x v="5"/>
    <s v="N3"/>
    <s v="EURO V,VI,EEV"/>
    <x v="6"/>
    <s v="Stará Ľubovňa"/>
    <s v="Prešovský kraj"/>
    <n v="542439"/>
    <n v="0"/>
    <n v="1070712"/>
  </r>
  <r>
    <x v="5"/>
    <s v="N3"/>
    <s v="EURO V,VI,EEV"/>
    <x v="6"/>
    <s v="Svidník"/>
    <s v="Prešovský kraj"/>
    <n v="79880"/>
    <n v="0"/>
    <n v="79957"/>
  </r>
  <r>
    <x v="5"/>
    <s v="N3"/>
    <s v="EURO V,VI,EEV"/>
    <x v="6"/>
    <s v="Trenčín"/>
    <s v="Trenčiansky kraj"/>
    <n v="218951"/>
    <n v="0"/>
    <n v="198093"/>
  </r>
  <r>
    <x v="5"/>
    <s v="N3"/>
    <s v="EURO V,VI,EEV"/>
    <x v="6"/>
    <s v="Turčianske Teplice"/>
    <s v="Žilinský kraj"/>
    <n v="45147"/>
    <n v="0"/>
    <n v="253987"/>
  </r>
  <r>
    <x v="5"/>
    <s v="N3"/>
    <s v="EURO V,VI,EEV"/>
    <x v="6"/>
    <s v="Veľký Krtíš"/>
    <s v="Banskobystrický kraj"/>
    <n v="293050"/>
    <n v="0"/>
    <n v="669845"/>
  </r>
  <r>
    <x v="5"/>
    <s v="N3"/>
    <s v="EURO V,VI,EEV"/>
    <x v="6"/>
    <s v="Vranov nad Topľou"/>
    <s v="Prešovský kraj"/>
    <n v="181555"/>
    <n v="0"/>
    <n v="233188"/>
  </r>
  <r>
    <x v="5"/>
    <s v="N3"/>
    <s v="EURO V,VI,EEV"/>
    <x v="6"/>
    <s v="Zvolen"/>
    <s v="Banskobystrický kraj"/>
    <n v="8106"/>
    <n v="0"/>
    <n v="12062"/>
  </r>
  <r>
    <x v="5"/>
    <s v="N3"/>
    <s v="EURO V,VI,EEV"/>
    <x v="6"/>
    <s v="Žilina"/>
    <s v="Žilinský kraj"/>
    <n v="558054"/>
    <n v="0"/>
    <n v="703569"/>
  </r>
  <r>
    <x v="5"/>
    <s v="N3"/>
    <s v="EURO V,VI,EEV"/>
    <x v="7"/>
    <s v="Banská Bystrica"/>
    <s v="Banskobystrický kraj"/>
    <n v="112555"/>
    <n v="20426"/>
    <n v="116129"/>
  </r>
  <r>
    <x v="5"/>
    <s v="N3"/>
    <s v="EURO V,VI,EEV"/>
    <x v="7"/>
    <s v="Bratislava IV"/>
    <s v="Bratislavský kraj"/>
    <n v="22561"/>
    <n v="2501"/>
    <n v="13980"/>
  </r>
  <r>
    <x v="5"/>
    <s v="N3"/>
    <s v="EURO V,VI,EEV"/>
    <x v="7"/>
    <s v="Bytča"/>
    <s v="Žilinský kraj"/>
    <n v="321973"/>
    <n v="54143"/>
    <n v="303831"/>
  </r>
  <r>
    <x v="5"/>
    <s v="N3"/>
    <s v="EURO V,VI,EEV"/>
    <x v="7"/>
    <s v="Detva"/>
    <s v="Banskobystrický kraj"/>
    <n v="7677"/>
    <n v="2229"/>
    <n v="12728"/>
  </r>
  <r>
    <x v="5"/>
    <s v="N3"/>
    <s v="EURO V,VI,EEV"/>
    <x v="7"/>
    <s v="Dolný Kubín"/>
    <s v="Žilinský kraj"/>
    <n v="84836"/>
    <n v="18854"/>
    <n v="105625"/>
  </r>
  <r>
    <x v="5"/>
    <s v="N3"/>
    <s v="EURO V,VI,EEV"/>
    <x v="7"/>
    <s v="Galanta"/>
    <s v="Trnavský kraj"/>
    <n v="60972"/>
    <n v="15607"/>
    <n v="88153"/>
  </r>
  <r>
    <x v="5"/>
    <s v="N3"/>
    <s v="EURO V,VI,EEV"/>
    <x v="7"/>
    <s v="Hlohovec"/>
    <s v="Trnavský kraj"/>
    <n v="458725"/>
    <n v="88518"/>
    <n v="506778"/>
  </r>
  <r>
    <x v="5"/>
    <s v="N3"/>
    <s v="EURO V,VI,EEV"/>
    <x v="7"/>
    <s v="Ilava"/>
    <s v="Trenčiansky kraj"/>
    <n v="394000"/>
    <n v="42245"/>
    <n v="242267"/>
  </r>
  <r>
    <x v="5"/>
    <s v="N3"/>
    <s v="EURO V,VI,EEV"/>
    <x v="7"/>
    <s v="Košice - okolie"/>
    <s v="Košický kraj"/>
    <n v="550201"/>
    <n v="103811"/>
    <n v="579441"/>
  </r>
  <r>
    <x v="5"/>
    <s v="N3"/>
    <s v="EURO V,VI,EEV"/>
    <x v="7"/>
    <s v="Levoča"/>
    <s v="Prešovský kraj"/>
    <n v="281038"/>
    <n v="75698"/>
    <n v="433704"/>
  </r>
  <r>
    <x v="5"/>
    <s v="N3"/>
    <s v="EURO V,VI,EEV"/>
    <x v="7"/>
    <s v="Liptovský Mikuláš"/>
    <s v="Žilinský kraj"/>
    <n v="329118"/>
    <n v="85007"/>
    <n v="482415"/>
  </r>
  <r>
    <x v="5"/>
    <s v="N3"/>
    <s v="EURO V,VI,EEV"/>
    <x v="7"/>
    <s v="Malacky"/>
    <s v="Bratislavský kraj"/>
    <n v="687688"/>
    <n v="178622"/>
    <n v="1000078"/>
  </r>
  <r>
    <x v="5"/>
    <s v="N3"/>
    <s v="EURO V,VI,EEV"/>
    <x v="7"/>
    <s v="Martin"/>
    <s v="Žilinský kraj"/>
    <n v="818584"/>
    <n v="88590"/>
    <n v="502207"/>
  </r>
  <r>
    <x v="5"/>
    <s v="N3"/>
    <s v="EURO V,VI,EEV"/>
    <x v="7"/>
    <s v="Nitra"/>
    <s v="Nitriansky kraj"/>
    <n v="497357"/>
    <n v="107346"/>
    <n v="607997"/>
  </r>
  <r>
    <x v="5"/>
    <s v="N3"/>
    <s v="EURO V,VI,EEV"/>
    <x v="7"/>
    <s v="Nové Mesto nad Váhom"/>
    <s v="Trenčiansky kraj"/>
    <n v="314169"/>
    <n v="129234"/>
    <n v="739821"/>
  </r>
  <r>
    <x v="5"/>
    <s v="N3"/>
    <s v="EURO V,VI,EEV"/>
    <x v="7"/>
    <s v="Piešťany"/>
    <s v="Trnavský kraj"/>
    <n v="246845"/>
    <n v="84458"/>
    <n v="485817"/>
  </r>
  <r>
    <x v="5"/>
    <s v="N3"/>
    <s v="EURO V,VI,EEV"/>
    <x v="7"/>
    <s v="Poprad"/>
    <s v="Prešovský kraj"/>
    <n v="243146"/>
    <n v="54328"/>
    <n v="308736"/>
  </r>
  <r>
    <x v="5"/>
    <s v="N3"/>
    <s v="EURO V,VI,EEV"/>
    <x v="7"/>
    <s v="Považská Bystrica"/>
    <s v="Trenčiansky kraj"/>
    <n v="187129"/>
    <n v="49431"/>
    <n v="279571"/>
  </r>
  <r>
    <x v="5"/>
    <s v="N3"/>
    <s v="EURO V,VI,EEV"/>
    <x v="7"/>
    <s v="Prešov"/>
    <s v="Prešovský kraj"/>
    <n v="286230"/>
    <n v="70381"/>
    <n v="399249"/>
  </r>
  <r>
    <x v="5"/>
    <s v="N3"/>
    <s v="EURO V,VI,EEV"/>
    <x v="7"/>
    <s v="Púchov"/>
    <s v="Trenčiansky kraj"/>
    <n v="109086"/>
    <n v="22392"/>
    <n v="127369"/>
  </r>
  <r>
    <x v="5"/>
    <s v="N3"/>
    <s v="EURO V,VI,EEV"/>
    <x v="7"/>
    <s v="Revúca"/>
    <s v="Banskobystrický kraj"/>
    <n v="36710"/>
    <n v="5213"/>
    <n v="29570"/>
  </r>
  <r>
    <x v="5"/>
    <s v="N3"/>
    <s v="EURO V,VI,EEV"/>
    <x v="7"/>
    <s v="Rimavská Sobota"/>
    <s v="Banskobystrický kraj"/>
    <n v="13763"/>
    <n v="1982"/>
    <n v="11256"/>
  </r>
  <r>
    <x v="5"/>
    <s v="N3"/>
    <s v="EURO V,VI,EEV"/>
    <x v="7"/>
    <s v="Ružomberok"/>
    <s v="Žilinský kraj"/>
    <n v="30134"/>
    <n v="4124"/>
    <n v="23214"/>
  </r>
  <r>
    <x v="5"/>
    <s v="N3"/>
    <s v="EURO V,VI,EEV"/>
    <x v="7"/>
    <s v="Senec"/>
    <s v="Bratislavský kraj"/>
    <n v="762666"/>
    <n v="135796"/>
    <n v="765065"/>
  </r>
  <r>
    <x v="5"/>
    <s v="N3"/>
    <s v="EURO V,VI,EEV"/>
    <x v="7"/>
    <s v="Senica"/>
    <s v="Trnavský kraj"/>
    <n v="86024"/>
    <n v="21217"/>
    <n v="118629"/>
  </r>
  <r>
    <x v="5"/>
    <s v="N3"/>
    <s v="EURO V,VI,EEV"/>
    <x v="7"/>
    <s v="Spišská Nová Ves"/>
    <s v="Košický kraj"/>
    <n v="5567"/>
    <n v="3266"/>
    <n v="18661"/>
  </r>
  <r>
    <x v="5"/>
    <s v="N3"/>
    <s v="EURO V,VI,EEV"/>
    <x v="7"/>
    <s v="Svidník"/>
    <s v="Prešovský kraj"/>
    <n v="14091"/>
    <n v="3292"/>
    <n v="18361"/>
  </r>
  <r>
    <x v="5"/>
    <s v="N3"/>
    <s v="EURO V,VI,EEV"/>
    <x v="7"/>
    <s v="Trenčín"/>
    <s v="Trenčiansky kraj"/>
    <n v="677033"/>
    <n v="181080"/>
    <n v="1033383"/>
  </r>
  <r>
    <x v="5"/>
    <s v="N3"/>
    <s v="EURO V,VI,EEV"/>
    <x v="7"/>
    <s v="Trnava"/>
    <s v="Trnavský kraj"/>
    <n v="2022327"/>
    <n v="468053"/>
    <n v="2638332"/>
  </r>
  <r>
    <x v="5"/>
    <s v="N3"/>
    <s v="EURO V,VI,EEV"/>
    <x v="7"/>
    <s v="Turčianske Teplice"/>
    <s v="Žilinský kraj"/>
    <n v="2026"/>
    <n v="224"/>
    <n v="1265"/>
  </r>
  <r>
    <x v="5"/>
    <s v="N3"/>
    <s v="EURO V,VI,EEV"/>
    <x v="7"/>
    <s v="Tvrdošín"/>
    <s v="Žilinský kraj"/>
    <n v="35028"/>
    <n v="8285"/>
    <n v="46471"/>
  </r>
  <r>
    <x v="5"/>
    <s v="N3"/>
    <s v="EURO V,VI,EEV"/>
    <x v="7"/>
    <s v="Zlaté Moravce"/>
    <s v="Nitriansky kraj"/>
    <n v="303673"/>
    <n v="90282"/>
    <n v="512893"/>
  </r>
  <r>
    <x v="5"/>
    <s v="N3"/>
    <s v="EURO V,VI,EEV"/>
    <x v="7"/>
    <s v="Zvolen"/>
    <s v="Banskobystrický kraj"/>
    <n v="1016832"/>
    <n v="140757"/>
    <n v="795137"/>
  </r>
  <r>
    <x v="5"/>
    <s v="N3"/>
    <s v="EURO V,VI,EEV"/>
    <x v="7"/>
    <s v="Žarnovica"/>
    <s v="Banskobystrický kraj"/>
    <n v="17863"/>
    <n v="8853"/>
    <n v="49851"/>
  </r>
  <r>
    <x v="5"/>
    <s v="N3"/>
    <s v="EURO V,VI,EEV"/>
    <x v="7"/>
    <s v="Žiar nad Hronom"/>
    <s v="Banskobystrický kraj"/>
    <n v="332887"/>
    <n v="78791"/>
    <n v="445553"/>
  </r>
  <r>
    <x v="5"/>
    <s v="N3"/>
    <s v="EURO V,VI,EEV"/>
    <x v="7"/>
    <s v="Žilina"/>
    <s v="Žilinský kraj"/>
    <n v="737567"/>
    <n v="178872"/>
    <n v="1008741"/>
  </r>
  <r>
    <x v="5"/>
    <s v="N3"/>
    <s v="EURO V,VI,EEV"/>
    <x v="8"/>
    <s v="Bánovce nad Bebravou"/>
    <s v="Trenčiansky kraj"/>
    <n v="36696"/>
    <n v="0"/>
    <n v="457902"/>
  </r>
  <r>
    <x v="5"/>
    <s v="N3"/>
    <s v="EURO V,VI,EEV"/>
    <x v="8"/>
    <s v="Banská Bystrica"/>
    <s v="Banskobystrický kraj"/>
    <n v="113"/>
    <n v="0"/>
    <n v="1198"/>
  </r>
  <r>
    <x v="5"/>
    <s v="N3"/>
    <s v="EURO V,VI,EEV"/>
    <x v="8"/>
    <s v="Banská Štiavnica"/>
    <s v="Banskobystrický kraj"/>
    <n v="74"/>
    <n v="0"/>
    <n v="2361"/>
  </r>
  <r>
    <x v="5"/>
    <s v="N3"/>
    <s v="EURO V,VI,EEV"/>
    <x v="8"/>
    <s v="Bardejov"/>
    <s v="Prešovský kraj"/>
    <n v="26989"/>
    <n v="0"/>
    <n v="894024"/>
  </r>
  <r>
    <x v="5"/>
    <s v="N3"/>
    <s v="EURO V,VI,EEV"/>
    <x v="8"/>
    <s v="Bratislava I"/>
    <s v="Bratislavský kraj"/>
    <n v="2509"/>
    <n v="0"/>
    <n v="13298"/>
  </r>
  <r>
    <x v="5"/>
    <s v="N3"/>
    <s v="EURO V,VI,EEV"/>
    <x v="8"/>
    <s v="Bratislava III"/>
    <s v="Bratislavský kraj"/>
    <n v="2627"/>
    <n v="0"/>
    <n v="13923"/>
  </r>
  <r>
    <x v="5"/>
    <s v="N3"/>
    <s v="EURO V,VI,EEV"/>
    <x v="8"/>
    <s v="Bratislava IV"/>
    <s v="Bratislavský kraj"/>
    <n v="60"/>
    <n v="0"/>
    <n v="672"/>
  </r>
  <r>
    <x v="5"/>
    <s v="N3"/>
    <s v="EURO V,VI,EEV"/>
    <x v="8"/>
    <s v="Brezno"/>
    <s v="Banskobystrický kraj"/>
    <n v="2031"/>
    <n v="0"/>
    <n v="77102"/>
  </r>
  <r>
    <x v="5"/>
    <s v="N3"/>
    <s v="EURO V,VI,EEV"/>
    <x v="8"/>
    <s v="Bytča"/>
    <s v="Žilinský kraj"/>
    <n v="3890"/>
    <n v="0"/>
    <n v="71745"/>
  </r>
  <r>
    <x v="5"/>
    <s v="N3"/>
    <s v="EURO V,VI,EEV"/>
    <x v="8"/>
    <s v="Čadca"/>
    <s v="Žilinský kraj"/>
    <n v="18217"/>
    <n v="0"/>
    <n v="354810"/>
  </r>
  <r>
    <x v="5"/>
    <s v="N3"/>
    <s v="EURO V,VI,EEV"/>
    <x v="8"/>
    <s v="Detva"/>
    <s v="Banskobystrický kraj"/>
    <n v="3841"/>
    <n v="0"/>
    <n v="149970"/>
  </r>
  <r>
    <x v="5"/>
    <s v="N3"/>
    <s v="EURO V,VI,EEV"/>
    <x v="8"/>
    <s v="Dolný Kubín"/>
    <s v="Žilinský kraj"/>
    <n v="2"/>
    <n v="0"/>
    <n v="89"/>
  </r>
  <r>
    <x v="5"/>
    <s v="N3"/>
    <s v="EURO V,VI,EEV"/>
    <x v="8"/>
    <s v="Dunajská Streda"/>
    <s v="Trnavský kraj"/>
    <n v="71509"/>
    <n v="0"/>
    <n v="2832695"/>
  </r>
  <r>
    <x v="5"/>
    <s v="N3"/>
    <s v="EURO V,VI,EEV"/>
    <x v="8"/>
    <s v="Galanta"/>
    <s v="Trnavský kraj"/>
    <n v="20911"/>
    <n v="0"/>
    <n v="321173"/>
  </r>
  <r>
    <x v="5"/>
    <s v="N3"/>
    <s v="EURO V,VI,EEV"/>
    <x v="8"/>
    <s v="Gelnica"/>
    <s v="Košický kraj"/>
    <n v="351"/>
    <n v="0"/>
    <n v="11778"/>
  </r>
  <r>
    <x v="5"/>
    <s v="N3"/>
    <s v="EURO V,VI,EEV"/>
    <x v="8"/>
    <s v="Hlohovec"/>
    <s v="Trnavský kraj"/>
    <n v="28056"/>
    <n v="0"/>
    <n v="441317"/>
  </r>
  <r>
    <x v="5"/>
    <s v="N3"/>
    <s v="EURO V,VI,EEV"/>
    <x v="8"/>
    <s v="Humenné"/>
    <s v="Prešovský kraj"/>
    <n v="37379"/>
    <n v="0"/>
    <n v="147093"/>
  </r>
  <r>
    <x v="5"/>
    <s v="N3"/>
    <s v="EURO V,VI,EEV"/>
    <x v="8"/>
    <s v="Ilava"/>
    <s v="Trenčiansky kraj"/>
    <n v="9886"/>
    <n v="0"/>
    <n v="20576"/>
  </r>
  <r>
    <x v="5"/>
    <s v="N3"/>
    <s v="EURO V,VI,EEV"/>
    <x v="8"/>
    <s v="Kežmarok"/>
    <s v="Prešovský kraj"/>
    <n v="9850"/>
    <n v="0"/>
    <n v="162028"/>
  </r>
  <r>
    <x v="5"/>
    <s v="N3"/>
    <s v="EURO V,VI,EEV"/>
    <x v="8"/>
    <s v="Komárno"/>
    <s v="Nitriansky kraj"/>
    <n v="8642"/>
    <n v="0"/>
    <n v="268510"/>
  </r>
  <r>
    <x v="5"/>
    <s v="N3"/>
    <s v="EURO V,VI,EEV"/>
    <x v="8"/>
    <s v="Košice - okolie"/>
    <s v="Košický kraj"/>
    <n v="4010"/>
    <n v="0"/>
    <n v="45151"/>
  </r>
  <r>
    <x v="5"/>
    <s v="N3"/>
    <s v="EURO V,VI,EEV"/>
    <x v="8"/>
    <s v="Košice I"/>
    <s v="Košický kraj"/>
    <n v="367"/>
    <n v="0"/>
    <n v="12478"/>
  </r>
  <r>
    <x v="5"/>
    <s v="N3"/>
    <s v="EURO V,VI,EEV"/>
    <x v="8"/>
    <s v="Levice"/>
    <s v="Nitriansky kraj"/>
    <n v="22893"/>
    <n v="0"/>
    <n v="248073"/>
  </r>
  <r>
    <x v="5"/>
    <s v="N3"/>
    <s v="EURO V,VI,EEV"/>
    <x v="8"/>
    <s v="Levoča"/>
    <s v="Prešovský kraj"/>
    <n v="8584"/>
    <n v="0"/>
    <n v="168618"/>
  </r>
  <r>
    <x v="5"/>
    <s v="N3"/>
    <s v="EURO V,VI,EEV"/>
    <x v="8"/>
    <s v="Liptovský Mikuláš"/>
    <s v="Žilinský kraj"/>
    <n v="508"/>
    <n v="0"/>
    <n v="21628"/>
  </r>
  <r>
    <x v="5"/>
    <s v="N3"/>
    <s v="EURO V,VI,EEV"/>
    <x v="8"/>
    <s v="Lučenec"/>
    <s v="Banskobystrický kraj"/>
    <n v="134"/>
    <n v="0"/>
    <n v="1473"/>
  </r>
  <r>
    <x v="5"/>
    <s v="N3"/>
    <s v="EURO V,VI,EEV"/>
    <x v="8"/>
    <s v="Malacky"/>
    <s v="Bratislavský kraj"/>
    <n v="1579"/>
    <n v="0"/>
    <n v="30423"/>
  </r>
  <r>
    <x v="5"/>
    <s v="N3"/>
    <s v="EURO V,VI,EEV"/>
    <x v="8"/>
    <s v="Martin"/>
    <s v="Žilinský kraj"/>
    <n v="16746"/>
    <n v="0"/>
    <n v="500705"/>
  </r>
  <r>
    <x v="5"/>
    <s v="N3"/>
    <s v="EURO V,VI,EEV"/>
    <x v="8"/>
    <s v="Medzilaborce"/>
    <s v="Prešovský kraj"/>
    <n v="1815"/>
    <n v="0"/>
    <n v="49757"/>
  </r>
  <r>
    <x v="5"/>
    <s v="N3"/>
    <s v="EURO V,VI,EEV"/>
    <x v="8"/>
    <s v="Michalovce"/>
    <s v="Košický kraj"/>
    <n v="16010"/>
    <n v="0"/>
    <n v="373296"/>
  </r>
  <r>
    <x v="5"/>
    <s v="N3"/>
    <s v="EURO V,VI,EEV"/>
    <x v="8"/>
    <s v="Myjava"/>
    <s v="Trenčiansky kraj"/>
    <n v="15204"/>
    <n v="0"/>
    <n v="240263"/>
  </r>
  <r>
    <x v="5"/>
    <s v="N3"/>
    <s v="EURO V,VI,EEV"/>
    <x v="8"/>
    <s v="Námestovo"/>
    <s v="Žilinský kraj"/>
    <n v="7079"/>
    <n v="0"/>
    <n v="137649"/>
  </r>
  <r>
    <x v="5"/>
    <s v="N3"/>
    <s v="EURO V,VI,EEV"/>
    <x v="8"/>
    <s v="Nitra"/>
    <s v="Nitriansky kraj"/>
    <n v="51383"/>
    <n v="0"/>
    <n v="1024525"/>
  </r>
  <r>
    <x v="5"/>
    <s v="N3"/>
    <s v="EURO V,VI,EEV"/>
    <x v="8"/>
    <s v="Nové Mesto nad Váhom"/>
    <s v="Trenčiansky kraj"/>
    <n v="64413"/>
    <n v="0"/>
    <n v="1071449"/>
  </r>
  <r>
    <x v="5"/>
    <s v="N3"/>
    <s v="EURO V,VI,EEV"/>
    <x v="8"/>
    <s v="Nové Zámky"/>
    <s v="Nitriansky kraj"/>
    <n v="10055"/>
    <n v="0"/>
    <n v="225186"/>
  </r>
  <r>
    <x v="5"/>
    <s v="N3"/>
    <s v="EURO V,VI,EEV"/>
    <x v="8"/>
    <s v="Partizánske"/>
    <s v="Trenčiansky kraj"/>
    <n v="92072"/>
    <n v="0"/>
    <n v="885238"/>
  </r>
  <r>
    <x v="5"/>
    <s v="N3"/>
    <s v="EURO V,VI,EEV"/>
    <x v="8"/>
    <s v="Pezinok"/>
    <s v="Bratislavský kraj"/>
    <n v="13944"/>
    <n v="0"/>
    <n v="199117"/>
  </r>
  <r>
    <x v="5"/>
    <s v="N3"/>
    <s v="EURO V,VI,EEV"/>
    <x v="8"/>
    <s v="Piešťany"/>
    <s v="Trnavský kraj"/>
    <n v="8989"/>
    <n v="0"/>
    <n v="212875"/>
  </r>
  <r>
    <x v="5"/>
    <s v="N3"/>
    <s v="EURO V,VI,EEV"/>
    <x v="8"/>
    <s v="Poltár"/>
    <s v="Banskobystrický kraj"/>
    <n v="553"/>
    <n v="0"/>
    <n v="17475"/>
  </r>
  <r>
    <x v="5"/>
    <s v="N3"/>
    <s v="EURO V,VI,EEV"/>
    <x v="8"/>
    <s v="Poprad"/>
    <s v="Prešovský kraj"/>
    <n v="1344"/>
    <n v="0"/>
    <n v="12325"/>
  </r>
  <r>
    <x v="5"/>
    <s v="N3"/>
    <s v="EURO V,VI,EEV"/>
    <x v="8"/>
    <s v="Považská Bystrica"/>
    <s v="Trenčiansky kraj"/>
    <n v="6775"/>
    <n v="0"/>
    <n v="167139"/>
  </r>
  <r>
    <x v="5"/>
    <s v="N3"/>
    <s v="EURO V,VI,EEV"/>
    <x v="8"/>
    <s v="Prešov"/>
    <s v="Prešovský kraj"/>
    <n v="39"/>
    <n v="0"/>
    <n v="2991"/>
  </r>
  <r>
    <x v="5"/>
    <s v="N3"/>
    <s v="EURO V,VI,EEV"/>
    <x v="8"/>
    <s v="Prievidza"/>
    <s v="Trenčiansky kraj"/>
    <n v="14983"/>
    <n v="0"/>
    <n v="449811"/>
  </r>
  <r>
    <x v="5"/>
    <s v="N3"/>
    <s v="EURO V,VI,EEV"/>
    <x v="8"/>
    <s v="Púchov"/>
    <s v="Trenčiansky kraj"/>
    <n v="16"/>
    <n v="0"/>
    <n v="599"/>
  </r>
  <r>
    <x v="5"/>
    <s v="N3"/>
    <s v="EURO V,VI,EEV"/>
    <x v="8"/>
    <s v="Revúca"/>
    <s v="Banskobystrický kraj"/>
    <n v="21466"/>
    <n v="0"/>
    <n v="512664"/>
  </r>
  <r>
    <x v="5"/>
    <s v="N3"/>
    <s v="EURO V,VI,EEV"/>
    <x v="8"/>
    <s v="Rimavská Sobota"/>
    <s v="Banskobystrický kraj"/>
    <n v="3336"/>
    <n v="0"/>
    <n v="51116"/>
  </r>
  <r>
    <x v="5"/>
    <s v="N3"/>
    <s v="EURO V,VI,EEV"/>
    <x v="8"/>
    <s v="Rožňava"/>
    <s v="Košický kraj"/>
    <n v="1584"/>
    <n v="0"/>
    <n v="20075"/>
  </r>
  <r>
    <x v="5"/>
    <s v="N3"/>
    <s v="EURO V,VI,EEV"/>
    <x v="8"/>
    <s v="Senec"/>
    <s v="Bratislavský kraj"/>
    <n v="14345"/>
    <n v="0"/>
    <n v="343682"/>
  </r>
  <r>
    <x v="5"/>
    <s v="N3"/>
    <s v="EURO V,VI,EEV"/>
    <x v="8"/>
    <s v="Senica"/>
    <s v="Trnavský kraj"/>
    <n v="127084"/>
    <n v="0"/>
    <n v="3386436"/>
  </r>
  <r>
    <x v="5"/>
    <s v="N3"/>
    <s v="EURO V,VI,EEV"/>
    <x v="8"/>
    <s v="Skalica"/>
    <s v="Trnavský kraj"/>
    <n v="51589"/>
    <n v="0"/>
    <n v="466628"/>
  </r>
  <r>
    <x v="5"/>
    <s v="N3"/>
    <s v="EURO V,VI,EEV"/>
    <x v="8"/>
    <s v="Snina"/>
    <s v="Prešovský kraj"/>
    <n v="911"/>
    <n v="0"/>
    <n v="29646"/>
  </r>
  <r>
    <x v="5"/>
    <s v="N3"/>
    <s v="EURO V,VI,EEV"/>
    <x v="8"/>
    <s v="Sobrance"/>
    <s v="Košický kraj"/>
    <n v="784"/>
    <n v="0"/>
    <n v="22838"/>
  </r>
  <r>
    <x v="5"/>
    <s v="N3"/>
    <s v="EURO V,VI,EEV"/>
    <x v="8"/>
    <s v="Spišská Nová Ves"/>
    <s v="Košický kraj"/>
    <n v="6243"/>
    <n v="0"/>
    <n v="107137"/>
  </r>
  <r>
    <x v="5"/>
    <s v="N3"/>
    <s v="EURO V,VI,EEV"/>
    <x v="8"/>
    <s v="Stropkov"/>
    <s v="Prešovský kraj"/>
    <n v="4373"/>
    <n v="0"/>
    <n v="71068"/>
  </r>
  <r>
    <x v="5"/>
    <s v="N3"/>
    <s v="EURO V,VI,EEV"/>
    <x v="8"/>
    <s v="Svidník"/>
    <s v="Prešovský kraj"/>
    <n v="2912"/>
    <n v="0"/>
    <n v="27577"/>
  </r>
  <r>
    <x v="5"/>
    <s v="N3"/>
    <s v="EURO V,VI,EEV"/>
    <x v="8"/>
    <s v="Šaľa"/>
    <s v="Nitriansky kraj"/>
    <n v="20298"/>
    <n v="0"/>
    <n v="455782"/>
  </r>
  <r>
    <x v="5"/>
    <s v="N3"/>
    <s v="EURO V,VI,EEV"/>
    <x v="8"/>
    <s v="Topoľčany"/>
    <s v="Nitriansky kraj"/>
    <n v="6673"/>
    <n v="0"/>
    <n v="203729"/>
  </r>
  <r>
    <x v="5"/>
    <s v="N3"/>
    <s v="EURO V,VI,EEV"/>
    <x v="8"/>
    <s v="Trebišov"/>
    <s v="Košický kraj"/>
    <n v="5340"/>
    <n v="0"/>
    <n v="88110"/>
  </r>
  <r>
    <x v="5"/>
    <s v="N3"/>
    <s v="EURO V,VI,EEV"/>
    <x v="8"/>
    <s v="Trenčín"/>
    <s v="Trenčiansky kraj"/>
    <n v="7375"/>
    <n v="0"/>
    <n v="46264"/>
  </r>
  <r>
    <x v="5"/>
    <s v="N3"/>
    <s v="EURO V,VI,EEV"/>
    <x v="8"/>
    <s v="Trnava"/>
    <s v="Trnavský kraj"/>
    <n v="31801"/>
    <n v="0"/>
    <n v="673611"/>
  </r>
  <r>
    <x v="5"/>
    <s v="N3"/>
    <s v="EURO V,VI,EEV"/>
    <x v="8"/>
    <s v="Tvrdošín"/>
    <s v="Žilinský kraj"/>
    <n v="38026"/>
    <n v="0"/>
    <n v="533539"/>
  </r>
  <r>
    <x v="5"/>
    <s v="N3"/>
    <s v="EURO V,VI,EEV"/>
    <x v="8"/>
    <s v="Veľký Krtíš"/>
    <s v="Banskobystrický kraj"/>
    <n v="34656"/>
    <n v="0"/>
    <n v="113346"/>
  </r>
  <r>
    <x v="5"/>
    <s v="N3"/>
    <s v="EURO V,VI,EEV"/>
    <x v="8"/>
    <s v="Vranov nad Topľou"/>
    <s v="Prešovský kraj"/>
    <n v="11918"/>
    <n v="0"/>
    <n v="143777"/>
  </r>
  <r>
    <x v="5"/>
    <s v="N3"/>
    <s v="EURO V,VI,EEV"/>
    <x v="8"/>
    <s v="Zlaté Moravce"/>
    <s v="Nitriansky kraj"/>
    <n v="9271"/>
    <n v="0"/>
    <n v="118543"/>
  </r>
  <r>
    <x v="5"/>
    <s v="N3"/>
    <s v="EURO V,VI,EEV"/>
    <x v="8"/>
    <s v="Zvolen"/>
    <s v="Banskobystrický kraj"/>
    <n v="364"/>
    <n v="0"/>
    <n v="9049"/>
  </r>
  <r>
    <x v="5"/>
    <s v="N3"/>
    <s v="EURO V,VI,EEV"/>
    <x v="8"/>
    <s v="Žarnovica"/>
    <s v="Banskobystrický kraj"/>
    <n v="8368"/>
    <n v="0"/>
    <n v="74405"/>
  </r>
  <r>
    <x v="5"/>
    <s v="N3"/>
    <s v="EURO V,VI,EEV"/>
    <x v="8"/>
    <s v="Žilina"/>
    <s v="Žilinský kraj"/>
    <n v="46836"/>
    <n v="0"/>
    <n v="301945"/>
  </r>
  <r>
    <x v="5"/>
    <s v="N3"/>
    <s v="EURO V,VI,EEV"/>
    <x v="9"/>
    <s v="Bánovce nad Bebravou"/>
    <s v="Trenčiansky kraj"/>
    <n v="20992"/>
    <n v="0"/>
    <n v="71919"/>
  </r>
  <r>
    <x v="5"/>
    <s v="N3"/>
    <s v="EURO V,VI,EEV"/>
    <x v="9"/>
    <s v="Banská Bystrica"/>
    <s v="Banskobystrický kraj"/>
    <n v="11625"/>
    <n v="0"/>
    <n v="39643"/>
  </r>
  <r>
    <x v="5"/>
    <s v="N3"/>
    <s v="EURO V,VI,EEV"/>
    <x v="9"/>
    <s v="Banská Štiavnica"/>
    <s v="Banskobystrický kraj"/>
    <n v="885"/>
    <n v="0"/>
    <n v="4078"/>
  </r>
  <r>
    <x v="5"/>
    <s v="N3"/>
    <s v="EURO V,VI,EEV"/>
    <x v="9"/>
    <s v="Bardejov"/>
    <s v="Prešovský kraj"/>
    <n v="9846"/>
    <n v="0"/>
    <n v="73242"/>
  </r>
  <r>
    <x v="5"/>
    <s v="N3"/>
    <s v="EURO V,VI,EEV"/>
    <x v="9"/>
    <s v="Bratislava II"/>
    <s v="Bratislavský kraj"/>
    <n v="6489"/>
    <n v="0"/>
    <n v="14698"/>
  </r>
  <r>
    <x v="5"/>
    <s v="N3"/>
    <s v="EURO V,VI,EEV"/>
    <x v="9"/>
    <s v="Bratislava IV"/>
    <s v="Bratislavský kraj"/>
    <n v="748"/>
    <n v="0"/>
    <n v="9002"/>
  </r>
  <r>
    <x v="5"/>
    <s v="N3"/>
    <s v="EURO V,VI,EEV"/>
    <x v="9"/>
    <s v="Bratislava V"/>
    <s v="Bratislavský kraj"/>
    <n v="26"/>
    <n v="0"/>
    <n v="71"/>
  </r>
  <r>
    <x v="5"/>
    <s v="N3"/>
    <s v="EURO V,VI,EEV"/>
    <x v="9"/>
    <s v="Brezno"/>
    <s v="Banskobystrický kraj"/>
    <n v="36585"/>
    <n v="0"/>
    <n v="190353"/>
  </r>
  <r>
    <x v="5"/>
    <s v="N3"/>
    <s v="EURO V,VI,EEV"/>
    <x v="9"/>
    <s v="Bytča"/>
    <s v="Žilinský kraj"/>
    <n v="5242"/>
    <n v="0"/>
    <n v="46120"/>
  </r>
  <r>
    <x v="5"/>
    <s v="N3"/>
    <s v="EURO V,VI,EEV"/>
    <x v="9"/>
    <s v="Čadca"/>
    <s v="Žilinský kraj"/>
    <n v="15310"/>
    <n v="0"/>
    <n v="131674"/>
  </r>
  <r>
    <x v="5"/>
    <s v="N3"/>
    <s v="EURO V,VI,EEV"/>
    <x v="9"/>
    <s v="Detva"/>
    <s v="Banskobystrický kraj"/>
    <n v="10080"/>
    <n v="0"/>
    <n v="28128"/>
  </r>
  <r>
    <x v="5"/>
    <s v="N3"/>
    <s v="EURO V,VI,EEV"/>
    <x v="9"/>
    <s v="Dolný Kubín"/>
    <s v="Žilinský kraj"/>
    <n v="24718"/>
    <n v="0"/>
    <n v="81019"/>
  </r>
  <r>
    <x v="5"/>
    <s v="N3"/>
    <s v="EURO V,VI,EEV"/>
    <x v="9"/>
    <s v="Dunajská Streda"/>
    <s v="Trnavský kraj"/>
    <n v="124237"/>
    <n v="0"/>
    <n v="532878"/>
  </r>
  <r>
    <x v="5"/>
    <s v="N3"/>
    <s v="EURO V,VI,EEV"/>
    <x v="9"/>
    <s v="Galanta"/>
    <s v="Trnavský kraj"/>
    <n v="108886"/>
    <n v="0"/>
    <n v="471007"/>
  </r>
  <r>
    <x v="5"/>
    <s v="N3"/>
    <s v="EURO V,VI,EEV"/>
    <x v="9"/>
    <s v="Gelnica"/>
    <s v="Košický kraj"/>
    <n v="9383"/>
    <n v="0"/>
    <n v="79133"/>
  </r>
  <r>
    <x v="5"/>
    <s v="N3"/>
    <s v="EURO V,VI,EEV"/>
    <x v="9"/>
    <s v="Hlohovec"/>
    <s v="Trnavský kraj"/>
    <n v="13806"/>
    <n v="0"/>
    <n v="85541"/>
  </r>
  <r>
    <x v="5"/>
    <s v="N3"/>
    <s v="EURO V,VI,EEV"/>
    <x v="9"/>
    <s v="Humenné"/>
    <s v="Prešovský kraj"/>
    <n v="6796"/>
    <n v="0"/>
    <n v="37887"/>
  </r>
  <r>
    <x v="5"/>
    <s v="N3"/>
    <s v="EURO V,VI,EEV"/>
    <x v="9"/>
    <s v="Ilava"/>
    <s v="Trenčiansky kraj"/>
    <n v="9984"/>
    <n v="0"/>
    <n v="38271"/>
  </r>
  <r>
    <x v="5"/>
    <s v="N3"/>
    <s v="EURO V,VI,EEV"/>
    <x v="9"/>
    <s v="Kežmarok"/>
    <s v="Prešovský kraj"/>
    <n v="8870"/>
    <n v="0"/>
    <n v="43214"/>
  </r>
  <r>
    <x v="5"/>
    <s v="N3"/>
    <s v="EURO V,VI,EEV"/>
    <x v="9"/>
    <s v="Komárno"/>
    <s v="Nitriansky kraj"/>
    <n v="64891"/>
    <n v="0"/>
    <n v="568760"/>
  </r>
  <r>
    <x v="5"/>
    <s v="N3"/>
    <s v="EURO V,VI,EEV"/>
    <x v="9"/>
    <s v="Košice - okolie"/>
    <s v="Košický kraj"/>
    <n v="75257"/>
    <n v="0"/>
    <n v="339558"/>
  </r>
  <r>
    <x v="5"/>
    <s v="N3"/>
    <s v="EURO V,VI,EEV"/>
    <x v="9"/>
    <s v="Košice I"/>
    <s v="Košický kraj"/>
    <n v="2833"/>
    <n v="0"/>
    <n v="15445"/>
  </r>
  <r>
    <x v="5"/>
    <s v="N3"/>
    <s v="EURO V,VI,EEV"/>
    <x v="9"/>
    <s v="Košice II"/>
    <s v="Košický kraj"/>
    <n v="29551"/>
    <n v="0"/>
    <n v="167980"/>
  </r>
  <r>
    <x v="5"/>
    <s v="N3"/>
    <s v="EURO V,VI,EEV"/>
    <x v="9"/>
    <s v="Košice III"/>
    <s v="Košický kraj"/>
    <n v="6"/>
    <n v="0"/>
    <n v="73"/>
  </r>
  <r>
    <x v="5"/>
    <s v="N3"/>
    <s v="EURO V,VI,EEV"/>
    <x v="9"/>
    <s v="Košice IV"/>
    <s v="Košický kraj"/>
    <n v="9958"/>
    <n v="0"/>
    <n v="21682"/>
  </r>
  <r>
    <x v="5"/>
    <s v="N3"/>
    <s v="EURO V,VI,EEV"/>
    <x v="9"/>
    <s v="Krupina"/>
    <s v="Banskobystrický kraj"/>
    <n v="4007"/>
    <n v="0"/>
    <n v="18506"/>
  </r>
  <r>
    <x v="5"/>
    <s v="N3"/>
    <s v="EURO V,VI,EEV"/>
    <x v="9"/>
    <s v="Kysucké Nové Mesto"/>
    <s v="Žilinský kraj"/>
    <n v="18076"/>
    <n v="0"/>
    <n v="105482"/>
  </r>
  <r>
    <x v="5"/>
    <s v="N3"/>
    <s v="EURO V,VI,EEV"/>
    <x v="9"/>
    <s v="Levice"/>
    <s v="Nitriansky kraj"/>
    <n v="53076"/>
    <n v="0"/>
    <n v="412777"/>
  </r>
  <r>
    <x v="5"/>
    <s v="N3"/>
    <s v="EURO V,VI,EEV"/>
    <x v="9"/>
    <s v="Levoča"/>
    <s v="Prešovský kraj"/>
    <n v="30560"/>
    <n v="0"/>
    <n v="125020"/>
  </r>
  <r>
    <x v="5"/>
    <s v="N3"/>
    <s v="EURO V,VI,EEV"/>
    <x v="9"/>
    <s v="Liptovský Mikuláš"/>
    <s v="Žilinský kraj"/>
    <n v="22540"/>
    <n v="0"/>
    <n v="87520"/>
  </r>
  <r>
    <x v="5"/>
    <s v="N3"/>
    <s v="EURO V,VI,EEV"/>
    <x v="9"/>
    <s v="Lučenec"/>
    <s v="Banskobystrický kraj"/>
    <n v="31956"/>
    <n v="0"/>
    <n v="121163"/>
  </r>
  <r>
    <x v="5"/>
    <s v="N3"/>
    <s v="EURO V,VI,EEV"/>
    <x v="9"/>
    <s v="Malacky"/>
    <s v="Bratislavský kraj"/>
    <n v="58804"/>
    <n v="0"/>
    <n v="475325"/>
  </r>
  <r>
    <x v="5"/>
    <s v="N3"/>
    <s v="EURO V,VI,EEV"/>
    <x v="9"/>
    <s v="Martin"/>
    <s v="Žilinský kraj"/>
    <n v="26344"/>
    <n v="0"/>
    <n v="64617"/>
  </r>
  <r>
    <x v="5"/>
    <s v="N3"/>
    <s v="EURO V,VI,EEV"/>
    <x v="9"/>
    <s v="Medzilaborce"/>
    <s v="Prešovský kraj"/>
    <n v="1200"/>
    <n v="0"/>
    <n v="9288"/>
  </r>
  <r>
    <x v="5"/>
    <s v="N3"/>
    <s v="EURO V,VI,EEV"/>
    <x v="9"/>
    <s v="Michalovce"/>
    <s v="Košický kraj"/>
    <n v="9128"/>
    <n v="0"/>
    <n v="67555"/>
  </r>
  <r>
    <x v="5"/>
    <s v="N3"/>
    <s v="EURO V,VI,EEV"/>
    <x v="9"/>
    <s v="Myjava"/>
    <s v="Trenčiansky kraj"/>
    <n v="31056"/>
    <n v="0"/>
    <n v="90688"/>
  </r>
  <r>
    <x v="5"/>
    <s v="N3"/>
    <s v="EURO V,VI,EEV"/>
    <x v="9"/>
    <s v="Námestovo"/>
    <s v="Žilinský kraj"/>
    <n v="23333"/>
    <n v="0"/>
    <n v="49655"/>
  </r>
  <r>
    <x v="5"/>
    <s v="N3"/>
    <s v="EURO V,VI,EEV"/>
    <x v="9"/>
    <s v="Nitra"/>
    <s v="Nitriansky kraj"/>
    <n v="89254"/>
    <n v="0"/>
    <n v="492586"/>
  </r>
  <r>
    <x v="5"/>
    <s v="N3"/>
    <s v="EURO V,VI,EEV"/>
    <x v="9"/>
    <s v="Nové Mesto nad Váhom"/>
    <s v="Trenčiansky kraj"/>
    <n v="14305"/>
    <n v="0"/>
    <n v="44737"/>
  </r>
  <r>
    <x v="5"/>
    <s v="N3"/>
    <s v="EURO V,VI,EEV"/>
    <x v="9"/>
    <s v="Nové Zámky"/>
    <s v="Nitriansky kraj"/>
    <n v="60689"/>
    <n v="0"/>
    <n v="309643"/>
  </r>
  <r>
    <x v="5"/>
    <s v="N3"/>
    <s v="EURO V,VI,EEV"/>
    <x v="9"/>
    <s v="Partizánske"/>
    <s v="Trenčiansky kraj"/>
    <n v="20313"/>
    <n v="0"/>
    <n v="115888"/>
  </r>
  <r>
    <x v="5"/>
    <s v="N3"/>
    <s v="EURO V,VI,EEV"/>
    <x v="9"/>
    <s v="Pezinok"/>
    <s v="Bratislavský kraj"/>
    <n v="29772"/>
    <n v="0"/>
    <n v="149119"/>
  </r>
  <r>
    <x v="5"/>
    <s v="N3"/>
    <s v="EURO V,VI,EEV"/>
    <x v="9"/>
    <s v="Piešťany"/>
    <s v="Trnavský kraj"/>
    <n v="17797"/>
    <n v="0"/>
    <n v="93383"/>
  </r>
  <r>
    <x v="5"/>
    <s v="N3"/>
    <s v="EURO V,VI,EEV"/>
    <x v="9"/>
    <s v="Poltár"/>
    <s v="Banskobystrický kraj"/>
    <n v="7278"/>
    <n v="0"/>
    <n v="38665"/>
  </r>
  <r>
    <x v="5"/>
    <s v="N3"/>
    <s v="EURO V,VI,EEV"/>
    <x v="9"/>
    <s v="Poprad"/>
    <s v="Prešovský kraj"/>
    <n v="30097"/>
    <n v="0"/>
    <n v="124494"/>
  </r>
  <r>
    <x v="5"/>
    <s v="N3"/>
    <s v="EURO V,VI,EEV"/>
    <x v="9"/>
    <s v="Považská Bystrica"/>
    <s v="Trenčiansky kraj"/>
    <n v="19555"/>
    <n v="0"/>
    <n v="64788"/>
  </r>
  <r>
    <x v="5"/>
    <s v="N3"/>
    <s v="EURO V,VI,EEV"/>
    <x v="9"/>
    <s v="Prešov"/>
    <s v="Prešovský kraj"/>
    <n v="165285"/>
    <n v="0"/>
    <n v="658306"/>
  </r>
  <r>
    <x v="5"/>
    <s v="N3"/>
    <s v="EURO V,VI,EEV"/>
    <x v="9"/>
    <s v="Prievidza"/>
    <s v="Trenčiansky kraj"/>
    <n v="26649"/>
    <n v="0"/>
    <n v="74222"/>
  </r>
  <r>
    <x v="5"/>
    <s v="N3"/>
    <s v="EURO V,VI,EEV"/>
    <x v="9"/>
    <s v="Púchov"/>
    <s v="Trenčiansky kraj"/>
    <n v="3939"/>
    <n v="0"/>
    <n v="20578"/>
  </r>
  <r>
    <x v="5"/>
    <s v="N3"/>
    <s v="EURO V,VI,EEV"/>
    <x v="9"/>
    <s v="Revúca"/>
    <s v="Banskobystrický kraj"/>
    <n v="8630"/>
    <n v="0"/>
    <n v="35212"/>
  </r>
  <r>
    <x v="5"/>
    <s v="N3"/>
    <s v="EURO V,VI,EEV"/>
    <x v="9"/>
    <s v="Rimavská Sobota"/>
    <s v="Banskobystrický kraj"/>
    <n v="18030"/>
    <n v="0"/>
    <n v="140778"/>
  </r>
  <r>
    <x v="5"/>
    <s v="N3"/>
    <s v="EURO V,VI,EEV"/>
    <x v="9"/>
    <s v="Rožňava"/>
    <s v="Košický kraj"/>
    <n v="11050"/>
    <n v="0"/>
    <n v="51011"/>
  </r>
  <r>
    <x v="5"/>
    <s v="N3"/>
    <s v="EURO V,VI,EEV"/>
    <x v="9"/>
    <s v="Ružomberok"/>
    <s v="Žilinský kraj"/>
    <n v="96071"/>
    <n v="0"/>
    <n v="147173"/>
  </r>
  <r>
    <x v="5"/>
    <s v="N3"/>
    <s v="EURO V,VI,EEV"/>
    <x v="9"/>
    <s v="Sabinov"/>
    <s v="Prešovský kraj"/>
    <n v="6522"/>
    <n v="0"/>
    <n v="20219"/>
  </r>
  <r>
    <x v="5"/>
    <s v="N3"/>
    <s v="EURO V,VI,EEV"/>
    <x v="9"/>
    <s v="Senec"/>
    <s v="Bratislavský kraj"/>
    <n v="60529"/>
    <n v="0"/>
    <n v="219350"/>
  </r>
  <r>
    <x v="5"/>
    <s v="N3"/>
    <s v="EURO V,VI,EEV"/>
    <x v="9"/>
    <s v="Senica"/>
    <s v="Trnavský kraj"/>
    <n v="32298"/>
    <n v="0"/>
    <n v="174200"/>
  </r>
  <r>
    <x v="5"/>
    <s v="N3"/>
    <s v="EURO V,VI,EEV"/>
    <x v="9"/>
    <s v="Skalica"/>
    <s v="Trnavský kraj"/>
    <n v="20028"/>
    <n v="0"/>
    <n v="54824"/>
  </r>
  <r>
    <x v="5"/>
    <s v="N3"/>
    <s v="EURO V,VI,EEV"/>
    <x v="9"/>
    <s v="Snina"/>
    <s v="Prešovský kraj"/>
    <n v="1875"/>
    <n v="0"/>
    <n v="13736"/>
  </r>
  <r>
    <x v="5"/>
    <s v="N3"/>
    <s v="EURO V,VI,EEV"/>
    <x v="9"/>
    <s v="Sobrance"/>
    <s v="Košický kraj"/>
    <n v="4062"/>
    <n v="0"/>
    <n v="18905"/>
  </r>
  <r>
    <x v="5"/>
    <s v="N3"/>
    <s v="EURO V,VI,EEV"/>
    <x v="9"/>
    <s v="Spišská Nová Ves"/>
    <s v="Košický kraj"/>
    <n v="62665"/>
    <n v="0"/>
    <n v="175926"/>
  </r>
  <r>
    <x v="5"/>
    <s v="N3"/>
    <s v="EURO V,VI,EEV"/>
    <x v="9"/>
    <s v="Stará Ľubovňa"/>
    <s v="Prešovský kraj"/>
    <n v="14491"/>
    <n v="0"/>
    <n v="32562"/>
  </r>
  <r>
    <x v="5"/>
    <s v="N3"/>
    <s v="EURO V,VI,EEV"/>
    <x v="9"/>
    <s v="Stropkov"/>
    <s v="Prešovský kraj"/>
    <n v="2395"/>
    <n v="0"/>
    <n v="10516"/>
  </r>
  <r>
    <x v="5"/>
    <s v="N3"/>
    <s v="EURO V,VI,EEV"/>
    <x v="9"/>
    <s v="Svidník"/>
    <s v="Prešovský kraj"/>
    <n v="6220"/>
    <n v="0"/>
    <n v="31346"/>
  </r>
  <r>
    <x v="5"/>
    <s v="N3"/>
    <s v="EURO V,VI,EEV"/>
    <x v="9"/>
    <s v="Šaľa"/>
    <s v="Nitriansky kraj"/>
    <n v="25361"/>
    <n v="0"/>
    <n v="142253"/>
  </r>
  <r>
    <x v="5"/>
    <s v="N3"/>
    <s v="EURO V,VI,EEV"/>
    <x v="9"/>
    <s v="Topoľčany"/>
    <s v="Nitriansky kraj"/>
    <n v="85956"/>
    <n v="0"/>
    <n v="228237"/>
  </r>
  <r>
    <x v="5"/>
    <s v="N3"/>
    <s v="EURO V,VI,EEV"/>
    <x v="9"/>
    <s v="Trebišov"/>
    <s v="Košický kraj"/>
    <n v="72834"/>
    <n v="0"/>
    <n v="447025"/>
  </r>
  <r>
    <x v="5"/>
    <s v="N3"/>
    <s v="EURO V,VI,EEV"/>
    <x v="9"/>
    <s v="Trenčín"/>
    <s v="Trenčiansky kraj"/>
    <n v="37516"/>
    <n v="0"/>
    <n v="99660"/>
  </r>
  <r>
    <x v="5"/>
    <s v="N3"/>
    <s v="EURO V,VI,EEV"/>
    <x v="9"/>
    <s v="Trnava"/>
    <s v="Trnavský kraj"/>
    <n v="65987"/>
    <n v="0"/>
    <n v="304473"/>
  </r>
  <r>
    <x v="5"/>
    <s v="N3"/>
    <s v="EURO V,VI,EEV"/>
    <x v="9"/>
    <s v="Turčianske Teplice"/>
    <s v="Žilinský kraj"/>
    <n v="16965"/>
    <n v="0"/>
    <n v="79377"/>
  </r>
  <r>
    <x v="5"/>
    <s v="N3"/>
    <s v="EURO V,VI,EEV"/>
    <x v="9"/>
    <s v="Tvrdošín"/>
    <s v="Žilinský kraj"/>
    <n v="4117"/>
    <n v="0"/>
    <n v="12209"/>
  </r>
  <r>
    <x v="5"/>
    <s v="N3"/>
    <s v="EURO V,VI,EEV"/>
    <x v="9"/>
    <s v="Veľký Krtíš"/>
    <s v="Banskobystrický kraj"/>
    <n v="13291"/>
    <n v="0"/>
    <n v="67452"/>
  </r>
  <r>
    <x v="5"/>
    <s v="N3"/>
    <s v="EURO V,VI,EEV"/>
    <x v="9"/>
    <s v="Vranov nad Topľou"/>
    <s v="Prešovský kraj"/>
    <n v="6546"/>
    <n v="0"/>
    <n v="27432"/>
  </r>
  <r>
    <x v="5"/>
    <s v="N3"/>
    <s v="EURO V,VI,EEV"/>
    <x v="9"/>
    <s v="Zlaté Moravce"/>
    <s v="Nitriansky kraj"/>
    <n v="61865"/>
    <n v="0"/>
    <n v="151194"/>
  </r>
  <r>
    <x v="5"/>
    <s v="N3"/>
    <s v="EURO V,VI,EEV"/>
    <x v="9"/>
    <s v="Zvolen"/>
    <s v="Banskobystrický kraj"/>
    <n v="20294"/>
    <n v="0"/>
    <n v="74094"/>
  </r>
  <r>
    <x v="5"/>
    <s v="N3"/>
    <s v="EURO V,VI,EEV"/>
    <x v="9"/>
    <s v="Žarnovica"/>
    <s v="Banskobystrický kraj"/>
    <n v="15280"/>
    <n v="0"/>
    <n v="16504"/>
  </r>
  <r>
    <x v="5"/>
    <s v="N3"/>
    <s v="EURO V,VI,EEV"/>
    <x v="9"/>
    <s v="Žiar nad Hronom"/>
    <s v="Banskobystrický kraj"/>
    <n v="7119"/>
    <n v="0"/>
    <n v="50185"/>
  </r>
  <r>
    <x v="5"/>
    <s v="N3"/>
    <s v="EURO V,VI,EEV"/>
    <x v="9"/>
    <s v="Žilina"/>
    <s v="Žilinský kraj"/>
    <n v="37044"/>
    <n v="0"/>
    <n v="138646"/>
  </r>
  <r>
    <x v="5"/>
    <s v="N3"/>
    <s v="EURO V,VI,EEV"/>
    <x v="10"/>
    <s v="Bratislava IV"/>
    <s v="Bratislavský kraj"/>
    <n v="1745390"/>
    <n v="1469769"/>
    <n v="8157244"/>
  </r>
  <r>
    <x v="5"/>
    <s v="N3"/>
    <s v="EURO V,VI,EEV"/>
    <x v="10"/>
    <s v="Bratislava V"/>
    <s v="Bratislavský kraj"/>
    <n v="4231191"/>
    <n v="4589709"/>
    <n v="25437171"/>
  </r>
  <r>
    <x v="5"/>
    <s v="N3"/>
    <s v="EURO V,VI,EEV"/>
    <x v="10"/>
    <s v="Bytča"/>
    <s v="Žilinský kraj"/>
    <n v="764325"/>
    <n v="849280"/>
    <n v="4782079"/>
  </r>
  <r>
    <x v="5"/>
    <s v="N3"/>
    <s v="EURO V,VI,EEV"/>
    <x v="10"/>
    <s v="Čadca"/>
    <s v="Žilinský kraj"/>
    <n v="1378"/>
    <n v="60"/>
    <n v="335"/>
  </r>
  <r>
    <x v="5"/>
    <s v="N3"/>
    <s v="EURO V,VI,EEV"/>
    <x v="10"/>
    <s v="Hlohovec"/>
    <s v="Trnavský kraj"/>
    <n v="1526411"/>
    <n v="2437738"/>
    <n v="13726301"/>
  </r>
  <r>
    <x v="5"/>
    <s v="N3"/>
    <s v="EURO V,VI,EEV"/>
    <x v="10"/>
    <s v="Ilava"/>
    <s v="Trenčiansky kraj"/>
    <n v="2070624"/>
    <n v="2561849"/>
    <n v="14426879"/>
  </r>
  <r>
    <x v="5"/>
    <s v="N3"/>
    <s v="EURO V,VI,EEV"/>
    <x v="10"/>
    <s v="Košice - okolie"/>
    <s v="Košický kraj"/>
    <n v="356352"/>
    <n v="659645"/>
    <n v="3697827"/>
  </r>
  <r>
    <x v="5"/>
    <s v="N3"/>
    <s v="EURO V,VI,EEV"/>
    <x v="10"/>
    <s v="Levoča"/>
    <s v="Prešovský kraj"/>
    <n v="837013"/>
    <n v="788078"/>
    <n v="4494835"/>
  </r>
  <r>
    <x v="5"/>
    <s v="N3"/>
    <s v="EURO V,VI,EEV"/>
    <x v="10"/>
    <s v="Liptovský Mikuláš"/>
    <s v="Žilinský kraj"/>
    <n v="2326335"/>
    <n v="3073486"/>
    <n v="17458251"/>
  </r>
  <r>
    <x v="5"/>
    <s v="N3"/>
    <s v="EURO V,VI,EEV"/>
    <x v="10"/>
    <s v="Malacky"/>
    <s v="Bratislavský kraj"/>
    <n v="3108701"/>
    <n v="5687264"/>
    <n v="31571582"/>
  </r>
  <r>
    <x v="5"/>
    <s v="N3"/>
    <s v="EURO V,VI,EEV"/>
    <x v="10"/>
    <s v="Martin"/>
    <s v="Žilinský kraj"/>
    <n v="386407"/>
    <n v="523538"/>
    <n v="2993411"/>
  </r>
  <r>
    <x v="5"/>
    <s v="N3"/>
    <s v="EURO V,VI,EEV"/>
    <x v="10"/>
    <s v="Nové Mesto nad Váhom"/>
    <s v="Trenčiansky kraj"/>
    <n v="2386324"/>
    <n v="3546596"/>
    <n v="20006931"/>
  </r>
  <r>
    <x v="5"/>
    <s v="N3"/>
    <s v="EURO V,VI,EEV"/>
    <x v="10"/>
    <s v="Piešťany"/>
    <s v="Trnavský kraj"/>
    <n v="773843"/>
    <n v="1591733"/>
    <n v="8971598"/>
  </r>
  <r>
    <x v="5"/>
    <s v="N3"/>
    <s v="EURO V,VI,EEV"/>
    <x v="10"/>
    <s v="Poprad"/>
    <s v="Prešovský kraj"/>
    <n v="1744926"/>
    <n v="1900449"/>
    <n v="10801537"/>
  </r>
  <r>
    <x v="5"/>
    <s v="N3"/>
    <s v="EURO V,VI,EEV"/>
    <x v="10"/>
    <s v="Považská Bystrica"/>
    <s v="Trenčiansky kraj"/>
    <n v="2321017"/>
    <n v="2488383"/>
    <n v="14015360"/>
  </r>
  <r>
    <x v="5"/>
    <s v="N3"/>
    <s v="EURO V,VI,EEV"/>
    <x v="10"/>
    <s v="Prešov"/>
    <s v="Prešovský kraj"/>
    <n v="1116705"/>
    <n v="1304982"/>
    <n v="7378256"/>
  </r>
  <r>
    <x v="5"/>
    <s v="N3"/>
    <s v="EURO V,VI,EEV"/>
    <x v="10"/>
    <s v="Púchov"/>
    <s v="Trenčiansky kraj"/>
    <n v="778308"/>
    <n v="769632"/>
    <n v="4335459"/>
  </r>
  <r>
    <x v="5"/>
    <s v="N3"/>
    <s v="EURO V,VI,EEV"/>
    <x v="10"/>
    <s v="Ružomberok"/>
    <s v="Žilinský kraj"/>
    <n v="407347"/>
    <n v="96309"/>
    <n v="546660"/>
  </r>
  <r>
    <x v="5"/>
    <s v="N3"/>
    <s v="EURO V,VI,EEV"/>
    <x v="10"/>
    <s v="Senec"/>
    <s v="Bratislavský kraj"/>
    <n v="3005378"/>
    <n v="5317861"/>
    <n v="29860671"/>
  </r>
  <r>
    <x v="5"/>
    <s v="N3"/>
    <s v="EURO V,VI,EEV"/>
    <x v="10"/>
    <s v="Senica"/>
    <s v="Trnavský kraj"/>
    <n v="2726087"/>
    <n v="6660018"/>
    <n v="36886142"/>
  </r>
  <r>
    <x v="5"/>
    <s v="N3"/>
    <s v="EURO V,VI,EEV"/>
    <x v="10"/>
    <s v="Skalica"/>
    <s v="Trnavský kraj"/>
    <n v="1365278"/>
    <n v="437600"/>
    <n v="2423368"/>
  </r>
  <r>
    <x v="5"/>
    <s v="N3"/>
    <s v="EURO V,VI,EEV"/>
    <x v="10"/>
    <s v="Trenčín"/>
    <s v="Trenčiansky kraj"/>
    <n v="3233309"/>
    <n v="4102237"/>
    <n v="23163868"/>
  </r>
  <r>
    <x v="5"/>
    <s v="N3"/>
    <s v="EURO V,VI,EEV"/>
    <x v="10"/>
    <s v="Trnava"/>
    <s v="Trnavský kraj"/>
    <n v="1419391"/>
    <n v="2247836"/>
    <n v="12644185"/>
  </r>
  <r>
    <x v="5"/>
    <s v="N3"/>
    <s v="EURO V,VI,EEV"/>
    <x v="10"/>
    <s v="Žilina"/>
    <s v="Žilinský kraj"/>
    <n v="1886425"/>
    <n v="1424476"/>
    <n v="8016580"/>
  </r>
  <r>
    <x v="5"/>
    <s v="N3"/>
    <s v="EURO V,VI,EEV"/>
    <x v="11"/>
    <s v="Banská Bystrica"/>
    <s v="Banskobystrický kraj"/>
    <n v="258553"/>
    <n v="380113"/>
    <n v="2149610"/>
  </r>
  <r>
    <x v="5"/>
    <s v="N3"/>
    <s v="EURO V,VI,EEV"/>
    <x v="11"/>
    <s v="Detva"/>
    <s v="Banskobystrický kraj"/>
    <n v="12062"/>
    <n v="10612"/>
    <n v="61149"/>
  </r>
  <r>
    <x v="5"/>
    <s v="N3"/>
    <s v="EURO V,VI,EEV"/>
    <x v="11"/>
    <s v="Dolný Kubín"/>
    <s v="Žilinský kraj"/>
    <n v="140956"/>
    <n v="145356"/>
    <n v="809651"/>
  </r>
  <r>
    <x v="5"/>
    <s v="N3"/>
    <s v="EURO V,VI,EEV"/>
    <x v="11"/>
    <s v="Galanta"/>
    <s v="Trnavský kraj"/>
    <n v="3226785"/>
    <n v="1646392"/>
    <n v="9288019"/>
  </r>
  <r>
    <x v="5"/>
    <s v="N3"/>
    <s v="EURO V,VI,EEV"/>
    <x v="11"/>
    <s v="Košice - okolie"/>
    <s v="Košický kraj"/>
    <n v="355350"/>
    <n v="466765"/>
    <n v="2585357"/>
  </r>
  <r>
    <x v="5"/>
    <s v="N3"/>
    <s v="EURO V,VI,EEV"/>
    <x v="11"/>
    <s v="Košice I"/>
    <s v="Košický kraj"/>
    <n v="346097"/>
    <n v="336340"/>
    <n v="1886921"/>
  </r>
  <r>
    <x v="5"/>
    <s v="N3"/>
    <s v="EURO V,VI,EEV"/>
    <x v="11"/>
    <s v="Košice II"/>
    <s v="Košický kraj"/>
    <n v="119513"/>
    <n v="177996"/>
    <n v="1010960"/>
  </r>
  <r>
    <x v="5"/>
    <s v="N3"/>
    <s v="EURO V,VI,EEV"/>
    <x v="11"/>
    <s v="Nitra"/>
    <s v="Nitriansky kraj"/>
    <n v="2980113"/>
    <n v="2499856"/>
    <n v="14127967"/>
  </r>
  <r>
    <x v="5"/>
    <s v="N3"/>
    <s v="EURO V,VI,EEV"/>
    <x v="11"/>
    <s v="Púchov"/>
    <s v="Trenčiansky kraj"/>
    <n v="364026"/>
    <n v="53491"/>
    <n v="300485"/>
  </r>
  <r>
    <x v="5"/>
    <s v="N3"/>
    <s v="EURO V,VI,EEV"/>
    <x v="11"/>
    <s v="Revúca"/>
    <s v="Banskobystrický kraj"/>
    <n v="394414"/>
    <n v="184889"/>
    <n v="1047571"/>
  </r>
  <r>
    <x v="5"/>
    <s v="N3"/>
    <s v="EURO V,VI,EEV"/>
    <x v="11"/>
    <s v="Rimavská Sobota"/>
    <s v="Banskobystrický kraj"/>
    <n v="613741"/>
    <n v="310605"/>
    <n v="1752506"/>
  </r>
  <r>
    <x v="5"/>
    <s v="N3"/>
    <s v="EURO V,VI,EEV"/>
    <x v="11"/>
    <s v="Svidník"/>
    <s v="Prešovský kraj"/>
    <n v="316426"/>
    <n v="253811"/>
    <n v="1405881"/>
  </r>
  <r>
    <x v="5"/>
    <s v="N3"/>
    <s v="EURO V,VI,EEV"/>
    <x v="11"/>
    <s v="Trnava"/>
    <s v="Trnavský kraj"/>
    <n v="3078882"/>
    <n v="1239266"/>
    <n v="6983526"/>
  </r>
  <r>
    <x v="5"/>
    <s v="N3"/>
    <s v="EURO V,VI,EEV"/>
    <x v="11"/>
    <s v="Turčianske Teplice"/>
    <s v="Žilinský kraj"/>
    <n v="202249"/>
    <n v="152813"/>
    <n v="853289"/>
  </r>
  <r>
    <x v="5"/>
    <s v="N3"/>
    <s v="EURO V,VI,EEV"/>
    <x v="11"/>
    <s v="Tvrdošín"/>
    <s v="Žilinský kraj"/>
    <n v="305463"/>
    <n v="214306"/>
    <n v="1192002"/>
  </r>
  <r>
    <x v="5"/>
    <s v="N3"/>
    <s v="EURO V,VI,EEV"/>
    <x v="11"/>
    <s v="Zlaté Moravce"/>
    <s v="Nitriansky kraj"/>
    <n v="974144"/>
    <n v="1243909"/>
    <n v="7066794"/>
  </r>
  <r>
    <x v="5"/>
    <s v="N3"/>
    <s v="EURO V,VI,EEV"/>
    <x v="11"/>
    <s v="Zvolen"/>
    <s v="Banskobystrický kraj"/>
    <n v="3305343"/>
    <n v="1305438"/>
    <n v="7374246"/>
  </r>
  <r>
    <x v="5"/>
    <s v="N3"/>
    <s v="EURO V,VI,EEV"/>
    <x v="11"/>
    <s v="Žarnovica"/>
    <s v="Banskobystrický kraj"/>
    <n v="1451672"/>
    <n v="1342784"/>
    <n v="7632163"/>
  </r>
  <r>
    <x v="5"/>
    <s v="N3"/>
    <s v="EURO V,VI,EEV"/>
    <x v="11"/>
    <s v="Žiar nad Hronom"/>
    <s v="Banskobystrický kraj"/>
    <n v="1154142"/>
    <n v="1193270"/>
    <n v="6763536"/>
  </r>
  <r>
    <x v="5"/>
    <s v="N3"/>
    <s v="EURO 0-II"/>
    <x v="3"/>
    <s v="Bánovce nad Bebravou"/>
    <s v="Trenčiansky kraj"/>
    <n v="63440"/>
    <n v="0"/>
    <n v="73853"/>
  </r>
  <r>
    <x v="5"/>
    <s v="N3"/>
    <s v="EURO 0-II"/>
    <x v="3"/>
    <s v="Banská Bystrica"/>
    <s v="Banskobystrický kraj"/>
    <n v="108077"/>
    <n v="0"/>
    <n v="302993"/>
  </r>
  <r>
    <x v="5"/>
    <s v="N3"/>
    <s v="EURO 0-II"/>
    <x v="3"/>
    <s v="Banská Štiavnica"/>
    <s v="Banskobystrický kraj"/>
    <n v="18815"/>
    <n v="0"/>
    <n v="52170"/>
  </r>
  <r>
    <x v="5"/>
    <s v="N3"/>
    <s v="EURO 0-II"/>
    <x v="3"/>
    <s v="Bardejov"/>
    <s v="Prešovský kraj"/>
    <n v="61214"/>
    <n v="0"/>
    <n v="83288"/>
  </r>
  <r>
    <x v="5"/>
    <s v="N3"/>
    <s v="EURO 0-II"/>
    <x v="3"/>
    <s v="Bratislava II"/>
    <s v="Bratislavský kraj"/>
    <n v="28067"/>
    <n v="0"/>
    <n v="47508"/>
  </r>
  <r>
    <x v="5"/>
    <s v="N3"/>
    <s v="EURO 0-II"/>
    <x v="3"/>
    <s v="Bratislava IV"/>
    <s v="Bratislavský kraj"/>
    <n v="7098"/>
    <n v="0"/>
    <n v="33928"/>
  </r>
  <r>
    <x v="5"/>
    <s v="N3"/>
    <s v="EURO 0-II"/>
    <x v="3"/>
    <s v="Brezno"/>
    <s v="Banskobystrický kraj"/>
    <n v="153062"/>
    <n v="0"/>
    <n v="249134"/>
  </r>
  <r>
    <x v="5"/>
    <s v="N3"/>
    <s v="EURO 0-II"/>
    <x v="3"/>
    <s v="Bytča"/>
    <s v="Žilinský kraj"/>
    <n v="33745"/>
    <n v="0"/>
    <n v="62929"/>
  </r>
  <r>
    <x v="5"/>
    <s v="N3"/>
    <s v="EURO 0-II"/>
    <x v="3"/>
    <s v="Čadca"/>
    <s v="Žilinský kraj"/>
    <n v="130391"/>
    <n v="0"/>
    <n v="504677"/>
  </r>
  <r>
    <x v="5"/>
    <s v="N3"/>
    <s v="EURO 0-II"/>
    <x v="3"/>
    <s v="Detva"/>
    <s v="Banskobystrický kraj"/>
    <n v="117846"/>
    <n v="0"/>
    <n v="139877"/>
  </r>
  <r>
    <x v="5"/>
    <s v="N3"/>
    <s v="EURO 0-II"/>
    <x v="3"/>
    <s v="Dolný Kubín"/>
    <s v="Žilinský kraj"/>
    <n v="197862"/>
    <n v="0"/>
    <n v="274711"/>
  </r>
  <r>
    <x v="5"/>
    <s v="N3"/>
    <s v="EURO 0-II"/>
    <x v="3"/>
    <s v="Dunajská Streda"/>
    <s v="Trnavský kraj"/>
    <n v="79432"/>
    <n v="0"/>
    <n v="116071"/>
  </r>
  <r>
    <x v="5"/>
    <s v="N3"/>
    <s v="EURO 0-II"/>
    <x v="3"/>
    <s v="Galanta"/>
    <s v="Trnavský kraj"/>
    <n v="7878"/>
    <n v="0"/>
    <n v="13720"/>
  </r>
  <r>
    <x v="5"/>
    <s v="N3"/>
    <s v="EURO 0-II"/>
    <x v="3"/>
    <s v="Hlohovec"/>
    <s v="Trnavský kraj"/>
    <n v="9436"/>
    <n v="0"/>
    <n v="16013"/>
  </r>
  <r>
    <x v="5"/>
    <s v="N3"/>
    <s v="EURO 0-II"/>
    <x v="3"/>
    <s v="Humenné"/>
    <s v="Prešovský kraj"/>
    <n v="51459"/>
    <n v="0"/>
    <n v="93013"/>
  </r>
  <r>
    <x v="5"/>
    <s v="N3"/>
    <s v="EURO 0-II"/>
    <x v="3"/>
    <s v="Ilava"/>
    <s v="Trenčiansky kraj"/>
    <n v="87845"/>
    <n v="0"/>
    <n v="142377"/>
  </r>
  <r>
    <x v="5"/>
    <s v="N3"/>
    <s v="EURO 0-II"/>
    <x v="3"/>
    <s v="Kežmarok"/>
    <s v="Prešovský kraj"/>
    <n v="67162"/>
    <n v="0"/>
    <n v="84736"/>
  </r>
  <r>
    <x v="5"/>
    <s v="N3"/>
    <s v="EURO 0-II"/>
    <x v="3"/>
    <s v="Komárno"/>
    <s v="Nitriansky kraj"/>
    <n v="115399"/>
    <n v="0"/>
    <n v="219764"/>
  </r>
  <r>
    <x v="5"/>
    <s v="N3"/>
    <s v="EURO 0-II"/>
    <x v="3"/>
    <s v="Košice - okolie"/>
    <s v="Košický kraj"/>
    <n v="169960"/>
    <n v="0"/>
    <n v="190157"/>
  </r>
  <r>
    <x v="5"/>
    <s v="N3"/>
    <s v="EURO 0-II"/>
    <x v="3"/>
    <s v="Košice I"/>
    <s v="Košický kraj"/>
    <n v="13927"/>
    <n v="0"/>
    <n v="138826"/>
  </r>
  <r>
    <x v="5"/>
    <s v="N3"/>
    <s v="EURO 0-II"/>
    <x v="3"/>
    <s v="Košice II"/>
    <s v="Košický kraj"/>
    <n v="29766"/>
    <n v="0"/>
    <n v="105666"/>
  </r>
  <r>
    <x v="5"/>
    <s v="N3"/>
    <s v="EURO 0-II"/>
    <x v="3"/>
    <s v="Košice III"/>
    <s v="Košický kraj"/>
    <n v="4738"/>
    <n v="0"/>
    <n v="50063"/>
  </r>
  <r>
    <x v="5"/>
    <s v="N3"/>
    <s v="EURO 0-II"/>
    <x v="3"/>
    <s v="Košice IV"/>
    <s v="Košický kraj"/>
    <n v="47650"/>
    <n v="0"/>
    <n v="152695"/>
  </r>
  <r>
    <x v="5"/>
    <s v="N3"/>
    <s v="EURO 0-II"/>
    <x v="3"/>
    <s v="Krupina"/>
    <s v="Banskobystrický kraj"/>
    <n v="131436"/>
    <n v="0"/>
    <n v="166628"/>
  </r>
  <r>
    <x v="5"/>
    <s v="N3"/>
    <s v="EURO 0-II"/>
    <x v="3"/>
    <s v="Kysucké Nové Mesto"/>
    <s v="Žilinský kraj"/>
    <n v="126353"/>
    <n v="0"/>
    <n v="91918"/>
  </r>
  <r>
    <x v="5"/>
    <s v="N3"/>
    <s v="EURO 0-II"/>
    <x v="3"/>
    <s v="Levice"/>
    <s v="Nitriansky kraj"/>
    <n v="207825"/>
    <n v="0"/>
    <n v="304142"/>
  </r>
  <r>
    <x v="5"/>
    <s v="N3"/>
    <s v="EURO 0-II"/>
    <x v="3"/>
    <s v="Levoča"/>
    <s v="Prešovský kraj"/>
    <n v="85065"/>
    <n v="0"/>
    <n v="76841"/>
  </r>
  <r>
    <x v="5"/>
    <s v="N3"/>
    <s v="EURO 0-II"/>
    <x v="3"/>
    <s v="Liptovský Mikuláš"/>
    <s v="Žilinský kraj"/>
    <n v="39273"/>
    <n v="0"/>
    <n v="59120"/>
  </r>
  <r>
    <x v="5"/>
    <s v="N3"/>
    <s v="EURO 0-II"/>
    <x v="3"/>
    <s v="Lučenec"/>
    <s v="Banskobystrický kraj"/>
    <n v="148640"/>
    <n v="0"/>
    <n v="148440"/>
  </r>
  <r>
    <x v="5"/>
    <s v="N3"/>
    <s v="EURO 0-II"/>
    <x v="3"/>
    <s v="Malacky"/>
    <s v="Bratislavský kraj"/>
    <n v="10851"/>
    <n v="0"/>
    <n v="27273"/>
  </r>
  <r>
    <x v="5"/>
    <s v="N3"/>
    <s v="EURO 0-II"/>
    <x v="3"/>
    <s v="Martin"/>
    <s v="Žilinský kraj"/>
    <n v="95090"/>
    <n v="0"/>
    <n v="399308"/>
  </r>
  <r>
    <x v="5"/>
    <s v="N3"/>
    <s v="EURO 0-II"/>
    <x v="3"/>
    <s v="Michalovce"/>
    <s v="Košický kraj"/>
    <n v="180947"/>
    <n v="0"/>
    <n v="290344"/>
  </r>
  <r>
    <x v="5"/>
    <s v="N3"/>
    <s v="EURO 0-II"/>
    <x v="3"/>
    <s v="Námestovo"/>
    <s v="Žilinský kraj"/>
    <n v="56331"/>
    <n v="0"/>
    <n v="94274"/>
  </r>
  <r>
    <x v="5"/>
    <s v="N3"/>
    <s v="EURO 0-II"/>
    <x v="3"/>
    <s v="Nitra"/>
    <s v="Nitriansky kraj"/>
    <n v="154309"/>
    <n v="0"/>
    <n v="294968"/>
  </r>
  <r>
    <x v="5"/>
    <s v="N3"/>
    <s v="EURO 0-II"/>
    <x v="3"/>
    <s v="Nové Mesto nad Váhom"/>
    <s v="Trenčiansky kraj"/>
    <n v="27268"/>
    <n v="0"/>
    <n v="50825"/>
  </r>
  <r>
    <x v="5"/>
    <s v="N3"/>
    <s v="EURO 0-II"/>
    <x v="3"/>
    <s v="Nové Zámky"/>
    <s v="Nitriansky kraj"/>
    <n v="68674"/>
    <n v="0"/>
    <n v="188469"/>
  </r>
  <r>
    <x v="5"/>
    <s v="N3"/>
    <s v="EURO 0-II"/>
    <x v="3"/>
    <s v="Partizánske"/>
    <s v="Trenčiansky kraj"/>
    <n v="30924"/>
    <n v="0"/>
    <n v="84168"/>
  </r>
  <r>
    <x v="5"/>
    <s v="N3"/>
    <s v="EURO 0-II"/>
    <x v="3"/>
    <s v="Piešťany"/>
    <s v="Trnavský kraj"/>
    <n v="10462"/>
    <n v="0"/>
    <n v="18579"/>
  </r>
  <r>
    <x v="5"/>
    <s v="N3"/>
    <s v="EURO 0-II"/>
    <x v="3"/>
    <s v="Poprad"/>
    <s v="Prešovský kraj"/>
    <n v="75584"/>
    <n v="0"/>
    <n v="135006"/>
  </r>
  <r>
    <x v="5"/>
    <s v="N3"/>
    <s v="EURO 0-II"/>
    <x v="3"/>
    <s v="Považská Bystrica"/>
    <s v="Trenčiansky kraj"/>
    <n v="12750"/>
    <n v="0"/>
    <n v="37908"/>
  </r>
  <r>
    <x v="5"/>
    <s v="N3"/>
    <s v="EURO 0-II"/>
    <x v="3"/>
    <s v="Prešov"/>
    <s v="Prešovský kraj"/>
    <n v="431224"/>
    <n v="0"/>
    <n v="963179"/>
  </r>
  <r>
    <x v="5"/>
    <s v="N3"/>
    <s v="EURO 0-II"/>
    <x v="3"/>
    <s v="Prievidza"/>
    <s v="Trenčiansky kraj"/>
    <n v="234526"/>
    <n v="0"/>
    <n v="383687"/>
  </r>
  <r>
    <x v="5"/>
    <s v="N3"/>
    <s v="EURO 0-II"/>
    <x v="3"/>
    <s v="Púchov"/>
    <s v="Trenčiansky kraj"/>
    <n v="65677"/>
    <n v="0"/>
    <n v="111132"/>
  </r>
  <r>
    <x v="5"/>
    <s v="N3"/>
    <s v="EURO 0-II"/>
    <x v="3"/>
    <s v="Revúca"/>
    <s v="Banskobystrický kraj"/>
    <n v="12649"/>
    <n v="0"/>
    <n v="23020"/>
  </r>
  <r>
    <x v="5"/>
    <s v="N3"/>
    <s v="EURO 0-II"/>
    <x v="3"/>
    <s v="Rimavská Sobota"/>
    <s v="Banskobystrický kraj"/>
    <n v="160341"/>
    <n v="0"/>
    <n v="183911"/>
  </r>
  <r>
    <x v="5"/>
    <s v="N3"/>
    <s v="EURO 0-II"/>
    <x v="3"/>
    <s v="Rožňava"/>
    <s v="Košický kraj"/>
    <n v="122759"/>
    <n v="0"/>
    <n v="116634"/>
  </r>
  <r>
    <x v="5"/>
    <s v="N3"/>
    <s v="EURO 0-II"/>
    <x v="3"/>
    <s v="Ružomberok"/>
    <s v="Žilinský kraj"/>
    <n v="99343"/>
    <n v="0"/>
    <n v="346839"/>
  </r>
  <r>
    <x v="5"/>
    <s v="N3"/>
    <s v="EURO 0-II"/>
    <x v="3"/>
    <s v="Sabinov"/>
    <s v="Prešovský kraj"/>
    <n v="74861"/>
    <n v="0"/>
    <n v="163320"/>
  </r>
  <r>
    <x v="5"/>
    <s v="N3"/>
    <s v="EURO 0-II"/>
    <x v="3"/>
    <s v="Senec"/>
    <s v="Bratislavský kraj"/>
    <n v="59642"/>
    <n v="0"/>
    <n v="121582"/>
  </r>
  <r>
    <x v="5"/>
    <s v="N3"/>
    <s v="EURO 0-II"/>
    <x v="3"/>
    <s v="Senica"/>
    <s v="Trnavský kraj"/>
    <n v="35534"/>
    <n v="0"/>
    <n v="79487"/>
  </r>
  <r>
    <x v="5"/>
    <s v="N3"/>
    <s v="EURO 0-II"/>
    <x v="3"/>
    <s v="Skalica"/>
    <s v="Trnavský kraj"/>
    <n v="29643"/>
    <n v="0"/>
    <n v="47288"/>
  </r>
  <r>
    <x v="5"/>
    <s v="N3"/>
    <s v="EURO 0-II"/>
    <x v="3"/>
    <s v="Snina"/>
    <s v="Prešovský kraj"/>
    <n v="25275"/>
    <n v="0"/>
    <n v="70615"/>
  </r>
  <r>
    <x v="5"/>
    <s v="N3"/>
    <s v="EURO 0-II"/>
    <x v="3"/>
    <s v="Sobrance"/>
    <s v="Košický kraj"/>
    <n v="33422"/>
    <n v="0"/>
    <n v="37026"/>
  </r>
  <r>
    <x v="5"/>
    <s v="N3"/>
    <s v="EURO 0-II"/>
    <x v="3"/>
    <s v="Stará Ľubovňa"/>
    <s v="Prešovský kraj"/>
    <n v="52758"/>
    <n v="0"/>
    <n v="80756"/>
  </r>
  <r>
    <x v="5"/>
    <s v="N3"/>
    <s v="EURO 0-II"/>
    <x v="3"/>
    <s v="Stropkov"/>
    <s v="Prešovský kraj"/>
    <n v="231288"/>
    <n v="0"/>
    <n v="281063"/>
  </r>
  <r>
    <x v="5"/>
    <s v="N3"/>
    <s v="EURO 0-II"/>
    <x v="3"/>
    <s v="Svidník"/>
    <s v="Prešovský kraj"/>
    <n v="439121"/>
    <n v="0"/>
    <n v="485586"/>
  </r>
  <r>
    <x v="5"/>
    <s v="N3"/>
    <s v="EURO 0-II"/>
    <x v="3"/>
    <s v="Šaľa"/>
    <s v="Nitriansky kraj"/>
    <n v="24459"/>
    <n v="0"/>
    <n v="66303"/>
  </r>
  <r>
    <x v="5"/>
    <s v="N3"/>
    <s v="EURO 0-II"/>
    <x v="3"/>
    <s v="Topoľčany"/>
    <s v="Nitriansky kraj"/>
    <n v="50602"/>
    <n v="0"/>
    <n v="258720"/>
  </r>
  <r>
    <x v="5"/>
    <s v="N3"/>
    <s v="EURO 0-II"/>
    <x v="3"/>
    <s v="Trebišov"/>
    <s v="Košický kraj"/>
    <n v="208693"/>
    <n v="0"/>
    <n v="310678"/>
  </r>
  <r>
    <x v="5"/>
    <s v="N3"/>
    <s v="EURO 0-II"/>
    <x v="3"/>
    <s v="Trenčín"/>
    <s v="Trenčiansky kraj"/>
    <n v="97846"/>
    <n v="0"/>
    <n v="161532"/>
  </r>
  <r>
    <x v="5"/>
    <s v="N3"/>
    <s v="EURO 0-II"/>
    <x v="3"/>
    <s v="Trnava"/>
    <s v="Trnavský kraj"/>
    <n v="103466"/>
    <n v="0"/>
    <n v="231553"/>
  </r>
  <r>
    <x v="5"/>
    <s v="N3"/>
    <s v="EURO 0-II"/>
    <x v="3"/>
    <s v="Turčianske Teplice"/>
    <s v="Žilinský kraj"/>
    <n v="28002"/>
    <n v="0"/>
    <n v="30475"/>
  </r>
  <r>
    <x v="5"/>
    <s v="N3"/>
    <s v="EURO 0-II"/>
    <x v="3"/>
    <s v="Tvrdošín"/>
    <s v="Žilinský kraj"/>
    <n v="72301"/>
    <n v="0"/>
    <n v="185903"/>
  </r>
  <r>
    <x v="5"/>
    <s v="N3"/>
    <s v="EURO 0-II"/>
    <x v="3"/>
    <s v="Veľký Krtíš"/>
    <s v="Banskobystrický kraj"/>
    <n v="28497"/>
    <n v="0"/>
    <n v="27795"/>
  </r>
  <r>
    <x v="5"/>
    <s v="N3"/>
    <s v="EURO 0-II"/>
    <x v="3"/>
    <s v="Vranov nad Topľou"/>
    <s v="Prešovský kraj"/>
    <n v="448807"/>
    <n v="0"/>
    <n v="610946"/>
  </r>
  <r>
    <x v="5"/>
    <s v="N3"/>
    <s v="EURO 0-II"/>
    <x v="3"/>
    <s v="Zlaté Moravce"/>
    <s v="Nitriansky kraj"/>
    <n v="5418"/>
    <n v="0"/>
    <n v="2584"/>
  </r>
  <r>
    <x v="5"/>
    <s v="N3"/>
    <s v="EURO 0-II"/>
    <x v="3"/>
    <s v="Zvolen"/>
    <s v="Banskobystrický kraj"/>
    <n v="117708"/>
    <n v="0"/>
    <n v="207954"/>
  </r>
  <r>
    <x v="5"/>
    <s v="N3"/>
    <s v="EURO 0-II"/>
    <x v="3"/>
    <s v="Žarnovica"/>
    <s v="Banskobystrický kraj"/>
    <n v="17077"/>
    <n v="0"/>
    <n v="23252"/>
  </r>
  <r>
    <x v="5"/>
    <s v="N3"/>
    <s v="EURO 0-II"/>
    <x v="3"/>
    <s v="Žiar nad Hronom"/>
    <s v="Banskobystrický kraj"/>
    <n v="72645"/>
    <n v="0"/>
    <n v="136667"/>
  </r>
  <r>
    <x v="5"/>
    <s v="N3"/>
    <s v="EURO 0-II"/>
    <x v="3"/>
    <s v="Žilina"/>
    <s v="Žilinský kraj"/>
    <n v="171224"/>
    <n v="0"/>
    <n v="544577"/>
  </r>
  <r>
    <x v="5"/>
    <s v="N3"/>
    <s v="EURO 0-II"/>
    <x v="5"/>
    <s v="Bánovce nad Bebravou"/>
    <s v="Trenčiansky kraj"/>
    <n v="195054"/>
    <n v="47046"/>
    <n v="264807"/>
  </r>
  <r>
    <x v="5"/>
    <s v="N3"/>
    <s v="EURO 0-II"/>
    <x v="5"/>
    <s v="Banská Bystrica"/>
    <s v="Banskobystrický kraj"/>
    <n v="339524"/>
    <n v="92316"/>
    <n v="522106"/>
  </r>
  <r>
    <x v="5"/>
    <s v="N3"/>
    <s v="EURO 0-II"/>
    <x v="5"/>
    <s v="Bratislava II"/>
    <s v="Bratislavský kraj"/>
    <n v="21570"/>
    <n v="4872"/>
    <n v="27372"/>
  </r>
  <r>
    <x v="5"/>
    <s v="N3"/>
    <s v="EURO 0-II"/>
    <x v="5"/>
    <s v="Brezno"/>
    <s v="Banskobystrický kraj"/>
    <n v="147285"/>
    <n v="31636"/>
    <n v="179860"/>
  </r>
  <r>
    <x v="5"/>
    <s v="N3"/>
    <s v="EURO 0-II"/>
    <x v="5"/>
    <s v="Bytča"/>
    <s v="Žilinský kraj"/>
    <n v="90383"/>
    <n v="18219"/>
    <n v="102504"/>
  </r>
  <r>
    <x v="5"/>
    <s v="N3"/>
    <s v="EURO 0-II"/>
    <x v="5"/>
    <s v="Čadca"/>
    <s v="Žilinský kraj"/>
    <n v="544708"/>
    <n v="165348"/>
    <n v="921078"/>
  </r>
  <r>
    <x v="5"/>
    <s v="N3"/>
    <s v="EURO 0-II"/>
    <x v="5"/>
    <s v="Detva"/>
    <s v="Banskobystrický kraj"/>
    <n v="331378"/>
    <n v="82881"/>
    <n v="465271"/>
  </r>
  <r>
    <x v="5"/>
    <s v="N3"/>
    <s v="EURO 0-II"/>
    <x v="5"/>
    <s v="Dolný Kubín"/>
    <s v="Žilinský kraj"/>
    <n v="717192"/>
    <n v="152801"/>
    <n v="856708"/>
  </r>
  <r>
    <x v="5"/>
    <s v="N3"/>
    <s v="EURO 0-II"/>
    <x v="5"/>
    <s v="Dunajská Streda"/>
    <s v="Trnavský kraj"/>
    <n v="412884"/>
    <n v="137043"/>
    <n v="766281"/>
  </r>
  <r>
    <x v="5"/>
    <s v="N3"/>
    <s v="EURO 0-II"/>
    <x v="5"/>
    <s v="Galanta"/>
    <s v="Trnavský kraj"/>
    <n v="343647"/>
    <n v="100120"/>
    <n v="562816"/>
  </r>
  <r>
    <x v="5"/>
    <s v="N3"/>
    <s v="EURO 0-II"/>
    <x v="5"/>
    <s v="Komárno"/>
    <s v="Nitriansky kraj"/>
    <n v="398883"/>
    <n v="92187"/>
    <n v="519651"/>
  </r>
  <r>
    <x v="5"/>
    <s v="N3"/>
    <s v="EURO 0-II"/>
    <x v="5"/>
    <s v="Košice - okolie"/>
    <s v="Košický kraj"/>
    <n v="617538"/>
    <n v="155551"/>
    <n v="875567"/>
  </r>
  <r>
    <x v="5"/>
    <s v="N3"/>
    <s v="EURO 0-II"/>
    <x v="5"/>
    <s v="Košice II"/>
    <s v="Košický kraj"/>
    <n v="13559"/>
    <n v="4974"/>
    <n v="27999"/>
  </r>
  <r>
    <x v="5"/>
    <s v="N3"/>
    <s v="EURO 0-II"/>
    <x v="5"/>
    <s v="Košice III"/>
    <s v="Košický kraj"/>
    <n v="40988"/>
    <n v="9419"/>
    <n v="52970"/>
  </r>
  <r>
    <x v="5"/>
    <s v="N3"/>
    <s v="EURO 0-II"/>
    <x v="5"/>
    <s v="Košice IV"/>
    <s v="Košický kraj"/>
    <n v="67091"/>
    <n v="12052"/>
    <n v="67309"/>
  </r>
  <r>
    <x v="5"/>
    <s v="N3"/>
    <s v="EURO 0-II"/>
    <x v="5"/>
    <s v="Krupina"/>
    <s v="Banskobystrický kraj"/>
    <n v="270858"/>
    <n v="79279"/>
    <n v="445474"/>
  </r>
  <r>
    <x v="5"/>
    <s v="N3"/>
    <s v="EURO 0-II"/>
    <x v="5"/>
    <s v="Kysucké Nové Mesto"/>
    <s v="Žilinský kraj"/>
    <n v="576009"/>
    <n v="111835"/>
    <n v="623741"/>
  </r>
  <r>
    <x v="5"/>
    <s v="N3"/>
    <s v="EURO 0-II"/>
    <x v="5"/>
    <s v="Levice"/>
    <s v="Nitriansky kraj"/>
    <n v="557301"/>
    <n v="168666"/>
    <n v="951203"/>
  </r>
  <r>
    <x v="5"/>
    <s v="N3"/>
    <s v="EURO 0-II"/>
    <x v="5"/>
    <s v="Levoča"/>
    <s v="Prešovský kraj"/>
    <n v="169035"/>
    <n v="56300"/>
    <n v="317287"/>
  </r>
  <r>
    <x v="5"/>
    <s v="N3"/>
    <s v="EURO 0-II"/>
    <x v="5"/>
    <s v="Liptovský Mikuláš"/>
    <s v="Žilinský kraj"/>
    <n v="81296"/>
    <n v="19415"/>
    <n v="109420"/>
  </r>
  <r>
    <x v="5"/>
    <s v="N3"/>
    <s v="EURO 0-II"/>
    <x v="5"/>
    <s v="Lučenec"/>
    <s v="Banskobystrický kraj"/>
    <n v="499567"/>
    <n v="127861"/>
    <n v="723155"/>
  </r>
  <r>
    <x v="5"/>
    <s v="N3"/>
    <s v="EURO 0-II"/>
    <x v="5"/>
    <s v="Martin"/>
    <s v="Žilinský kraj"/>
    <n v="757708"/>
    <n v="119181"/>
    <n v="668140"/>
  </r>
  <r>
    <x v="5"/>
    <s v="N3"/>
    <s v="EURO 0-II"/>
    <x v="5"/>
    <s v="Michalovce"/>
    <s v="Košický kraj"/>
    <n v="210604"/>
    <n v="36077"/>
    <n v="202182"/>
  </r>
  <r>
    <x v="5"/>
    <s v="N3"/>
    <s v="EURO 0-II"/>
    <x v="5"/>
    <s v="Nitra"/>
    <s v="Nitriansky kraj"/>
    <n v="266026"/>
    <n v="81335"/>
    <n v="460579"/>
  </r>
  <r>
    <x v="5"/>
    <s v="N3"/>
    <s v="EURO 0-II"/>
    <x v="5"/>
    <s v="Nové Zámky"/>
    <s v="Nitriansky kraj"/>
    <n v="313966"/>
    <n v="107201"/>
    <n v="604135"/>
  </r>
  <r>
    <x v="5"/>
    <s v="N3"/>
    <s v="EURO 0-II"/>
    <x v="5"/>
    <s v="Partizánske"/>
    <s v="Trenčiansky kraj"/>
    <n v="92156"/>
    <n v="27027"/>
    <n v="152790"/>
  </r>
  <r>
    <x v="5"/>
    <s v="N3"/>
    <s v="EURO 0-II"/>
    <x v="5"/>
    <s v="Prešov"/>
    <s v="Prešovský kraj"/>
    <n v="465768"/>
    <n v="118531"/>
    <n v="662865"/>
  </r>
  <r>
    <x v="5"/>
    <s v="N3"/>
    <s v="EURO 0-II"/>
    <x v="5"/>
    <s v="Prievidza"/>
    <s v="Trenčiansky kraj"/>
    <n v="554041"/>
    <n v="139378"/>
    <n v="786106"/>
  </r>
  <r>
    <x v="5"/>
    <s v="N3"/>
    <s v="EURO 0-II"/>
    <x v="5"/>
    <s v="Púchov"/>
    <s v="Trenčiansky kraj"/>
    <n v="111846"/>
    <n v="23402"/>
    <n v="131171"/>
  </r>
  <r>
    <x v="5"/>
    <s v="N3"/>
    <s v="EURO 0-II"/>
    <x v="5"/>
    <s v="Revúca"/>
    <s v="Banskobystrický kraj"/>
    <n v="13757"/>
    <n v="2470"/>
    <n v="13963"/>
  </r>
  <r>
    <x v="5"/>
    <s v="N3"/>
    <s v="EURO 0-II"/>
    <x v="5"/>
    <s v="Rimavská Sobota"/>
    <s v="Banskobystrický kraj"/>
    <n v="198223"/>
    <n v="52671"/>
    <n v="298081"/>
  </r>
  <r>
    <x v="5"/>
    <s v="N3"/>
    <s v="EURO 0-II"/>
    <x v="5"/>
    <s v="Rožňava"/>
    <s v="Košický kraj"/>
    <n v="451846"/>
    <n v="112710"/>
    <n v="638819"/>
  </r>
  <r>
    <x v="5"/>
    <s v="N3"/>
    <s v="EURO 0-II"/>
    <x v="5"/>
    <s v="Ružomberok"/>
    <s v="Žilinský kraj"/>
    <n v="731466"/>
    <n v="169684"/>
    <n v="954479"/>
  </r>
  <r>
    <x v="5"/>
    <s v="N3"/>
    <s v="EURO 0-II"/>
    <x v="5"/>
    <s v="Senec"/>
    <s v="Bratislavský kraj"/>
    <n v="122978"/>
    <n v="33531"/>
    <n v="188554"/>
  </r>
  <r>
    <x v="5"/>
    <s v="N3"/>
    <s v="EURO 0-II"/>
    <x v="5"/>
    <s v="Senica"/>
    <s v="Trnavský kraj"/>
    <n v="194383"/>
    <n v="66677"/>
    <n v="375543"/>
  </r>
  <r>
    <x v="5"/>
    <s v="N3"/>
    <s v="EURO 0-II"/>
    <x v="5"/>
    <s v="Skalica"/>
    <s v="Trnavský kraj"/>
    <n v="184420"/>
    <n v="49024"/>
    <n v="275122"/>
  </r>
  <r>
    <x v="5"/>
    <s v="N3"/>
    <s v="EURO 0-II"/>
    <x v="5"/>
    <s v="Sobrance"/>
    <s v="Košický kraj"/>
    <n v="71633"/>
    <n v="22296"/>
    <n v="124666"/>
  </r>
  <r>
    <x v="5"/>
    <s v="N3"/>
    <s v="EURO 0-II"/>
    <x v="5"/>
    <s v="Spišská Nová Ves"/>
    <s v="Košický kraj"/>
    <n v="7735"/>
    <n v="4608"/>
    <n v="25928"/>
  </r>
  <r>
    <x v="5"/>
    <s v="N3"/>
    <s v="EURO 0-II"/>
    <x v="5"/>
    <s v="Stropkov"/>
    <s v="Prešovský kraj"/>
    <n v="400777"/>
    <n v="83298"/>
    <n v="463306"/>
  </r>
  <r>
    <x v="5"/>
    <s v="N3"/>
    <s v="EURO 0-II"/>
    <x v="5"/>
    <s v="Svidník"/>
    <s v="Prešovský kraj"/>
    <n v="1114200"/>
    <n v="200307"/>
    <n v="1111783"/>
  </r>
  <r>
    <x v="5"/>
    <s v="N3"/>
    <s v="EURO 0-II"/>
    <x v="5"/>
    <s v="Šaľa"/>
    <s v="Nitriansky kraj"/>
    <n v="183971"/>
    <n v="32982"/>
    <n v="185620"/>
  </r>
  <r>
    <x v="5"/>
    <s v="N3"/>
    <s v="EURO 0-II"/>
    <x v="5"/>
    <s v="Topoľčany"/>
    <s v="Nitriansky kraj"/>
    <n v="106674"/>
    <n v="28772"/>
    <n v="162576"/>
  </r>
  <r>
    <x v="5"/>
    <s v="N3"/>
    <s v="EURO 0-II"/>
    <x v="5"/>
    <s v="Trebišov"/>
    <s v="Košický kraj"/>
    <n v="581271"/>
    <n v="147888"/>
    <n v="825733"/>
  </r>
  <r>
    <x v="5"/>
    <s v="N3"/>
    <s v="EURO 0-II"/>
    <x v="5"/>
    <s v="Trenčín"/>
    <s v="Trenčiansky kraj"/>
    <n v="319456"/>
    <n v="104099"/>
    <n v="590949"/>
  </r>
  <r>
    <x v="5"/>
    <s v="N3"/>
    <s v="EURO 0-II"/>
    <x v="5"/>
    <s v="Trnava"/>
    <s v="Trnavský kraj"/>
    <n v="335832"/>
    <n v="91486"/>
    <n v="515512"/>
  </r>
  <r>
    <x v="5"/>
    <s v="N3"/>
    <s v="EURO 0-II"/>
    <x v="5"/>
    <s v="Turčianske Teplice"/>
    <s v="Žilinský kraj"/>
    <n v="160957"/>
    <n v="48903"/>
    <n v="274244"/>
  </r>
  <r>
    <x v="5"/>
    <s v="N3"/>
    <s v="EURO 0-II"/>
    <x v="5"/>
    <s v="Tvrdošín"/>
    <s v="Žilinský kraj"/>
    <n v="157858"/>
    <n v="38464"/>
    <n v="214073"/>
  </r>
  <r>
    <x v="5"/>
    <s v="N3"/>
    <s v="EURO 0-II"/>
    <x v="5"/>
    <s v="Vranov nad Topľou"/>
    <s v="Prešovský kraj"/>
    <n v="902470"/>
    <n v="269376"/>
    <n v="1503037"/>
  </r>
  <r>
    <x v="5"/>
    <s v="N3"/>
    <s v="EURO 0-II"/>
    <x v="5"/>
    <s v="Zvolen"/>
    <s v="Banskobystrický kraj"/>
    <n v="433540"/>
    <n v="104417"/>
    <n v="587931"/>
  </r>
  <r>
    <x v="5"/>
    <s v="N3"/>
    <s v="EURO 0-II"/>
    <x v="5"/>
    <s v="Žarnovica"/>
    <s v="Banskobystrický kraj"/>
    <n v="19853"/>
    <n v="4231"/>
    <n v="23841"/>
  </r>
  <r>
    <x v="5"/>
    <s v="N3"/>
    <s v="EURO 0-II"/>
    <x v="5"/>
    <s v="Žiar nad Hronom"/>
    <s v="Banskobystrický kraj"/>
    <n v="176926"/>
    <n v="50721"/>
    <n v="285489"/>
  </r>
  <r>
    <x v="5"/>
    <s v="N3"/>
    <s v="EURO 0-II"/>
    <x v="5"/>
    <s v="Žilina"/>
    <s v="Žilinský kraj"/>
    <n v="862005"/>
    <n v="179604"/>
    <n v="1007092"/>
  </r>
  <r>
    <x v="5"/>
    <s v="N3"/>
    <s v="EURO 0-II"/>
    <x v="6"/>
    <s v="Banská Bystrica"/>
    <s v="Banskobystrický kraj"/>
    <n v="10132"/>
    <n v="0"/>
    <n v="31296"/>
  </r>
  <r>
    <x v="5"/>
    <s v="N3"/>
    <s v="EURO 0-II"/>
    <x v="6"/>
    <s v="Banská Štiavnica"/>
    <s v="Banskobystrický kraj"/>
    <n v="36175"/>
    <n v="0"/>
    <n v="92265"/>
  </r>
  <r>
    <x v="5"/>
    <s v="N3"/>
    <s v="EURO 0-II"/>
    <x v="6"/>
    <s v="Bardejov"/>
    <s v="Prešovský kraj"/>
    <n v="108500"/>
    <n v="0"/>
    <n v="134344"/>
  </r>
  <r>
    <x v="5"/>
    <s v="N3"/>
    <s v="EURO 0-II"/>
    <x v="6"/>
    <s v="Brezno"/>
    <s v="Banskobystrický kraj"/>
    <n v="220669"/>
    <n v="0"/>
    <n v="333957"/>
  </r>
  <r>
    <x v="5"/>
    <s v="N3"/>
    <s v="EURO 0-II"/>
    <x v="6"/>
    <s v="Humenné"/>
    <s v="Prešovský kraj"/>
    <n v="85998"/>
    <n v="0"/>
    <n v="175077"/>
  </r>
  <r>
    <x v="5"/>
    <s v="N3"/>
    <s v="EURO 0-II"/>
    <x v="6"/>
    <s v="Ilava"/>
    <s v="Trenčiansky kraj"/>
    <n v="19162"/>
    <n v="0"/>
    <n v="29126"/>
  </r>
  <r>
    <x v="5"/>
    <s v="N3"/>
    <s v="EURO 0-II"/>
    <x v="6"/>
    <s v="Kežmarok"/>
    <s v="Prešovský kraj"/>
    <n v="163044"/>
    <n v="0"/>
    <n v="255403"/>
  </r>
  <r>
    <x v="5"/>
    <s v="N3"/>
    <s v="EURO 0-II"/>
    <x v="6"/>
    <s v="Komárno"/>
    <s v="Nitriansky kraj"/>
    <n v="56210"/>
    <n v="0"/>
    <n v="118457"/>
  </r>
  <r>
    <x v="5"/>
    <s v="N3"/>
    <s v="EURO 0-II"/>
    <x v="6"/>
    <s v="Krupina"/>
    <s v="Banskobystrický kraj"/>
    <n v="14905"/>
    <n v="0"/>
    <n v="40877"/>
  </r>
  <r>
    <x v="5"/>
    <s v="N3"/>
    <s v="EURO 0-II"/>
    <x v="6"/>
    <s v="Levice"/>
    <s v="Nitriansky kraj"/>
    <n v="18142"/>
    <n v="0"/>
    <n v="39187"/>
  </r>
  <r>
    <x v="5"/>
    <s v="N3"/>
    <s v="EURO 0-II"/>
    <x v="6"/>
    <s v="Lučenec"/>
    <s v="Banskobystrický kraj"/>
    <n v="220785"/>
    <n v="0"/>
    <n v="248892"/>
  </r>
  <r>
    <x v="5"/>
    <s v="N3"/>
    <s v="EURO 0-II"/>
    <x v="6"/>
    <s v="Michalovce"/>
    <s v="Košický kraj"/>
    <n v="162549"/>
    <n v="0"/>
    <n v="320448"/>
  </r>
  <r>
    <x v="5"/>
    <s v="N3"/>
    <s v="EURO 0-II"/>
    <x v="6"/>
    <s v="Námestovo"/>
    <s v="Žilinský kraj"/>
    <n v="214914"/>
    <n v="0"/>
    <n v="334897"/>
  </r>
  <r>
    <x v="5"/>
    <s v="N3"/>
    <s v="EURO 0-II"/>
    <x v="6"/>
    <s v="Nové Mesto nad Váhom"/>
    <s v="Trenčiansky kraj"/>
    <n v="22748"/>
    <n v="0"/>
    <n v="23039"/>
  </r>
  <r>
    <x v="5"/>
    <s v="N3"/>
    <s v="EURO 0-II"/>
    <x v="6"/>
    <s v="Nové Zámky"/>
    <s v="Nitriansky kraj"/>
    <n v="23188"/>
    <n v="0"/>
    <n v="39888"/>
  </r>
  <r>
    <x v="5"/>
    <s v="N3"/>
    <s v="EURO 0-II"/>
    <x v="6"/>
    <s v="Poprad"/>
    <s v="Prešovský kraj"/>
    <n v="66064"/>
    <n v="0"/>
    <n v="143078"/>
  </r>
  <r>
    <x v="5"/>
    <s v="N3"/>
    <s v="EURO 0-II"/>
    <x v="6"/>
    <s v="Prešov"/>
    <s v="Prešovský kraj"/>
    <n v="92147"/>
    <n v="0"/>
    <n v="153445"/>
  </r>
  <r>
    <x v="5"/>
    <s v="N3"/>
    <s v="EURO 0-II"/>
    <x v="6"/>
    <s v="Prievidza"/>
    <s v="Trenčiansky kraj"/>
    <n v="111631"/>
    <n v="0"/>
    <n v="150048"/>
  </r>
  <r>
    <x v="5"/>
    <s v="N3"/>
    <s v="EURO 0-II"/>
    <x v="6"/>
    <s v="Revúca"/>
    <s v="Banskobystrický kraj"/>
    <n v="6556"/>
    <n v="0"/>
    <n v="1685"/>
  </r>
  <r>
    <x v="5"/>
    <s v="N3"/>
    <s v="EURO 0-II"/>
    <x v="6"/>
    <s v="Rimavská Sobota"/>
    <s v="Banskobystrický kraj"/>
    <n v="222415"/>
    <n v="0"/>
    <n v="275445"/>
  </r>
  <r>
    <x v="5"/>
    <s v="N3"/>
    <s v="EURO 0-II"/>
    <x v="6"/>
    <s v="Rožňava"/>
    <s v="Košický kraj"/>
    <n v="131014"/>
    <n v="0"/>
    <n v="206716"/>
  </r>
  <r>
    <x v="5"/>
    <s v="N3"/>
    <s v="EURO 0-II"/>
    <x v="6"/>
    <s v="Sabinov"/>
    <s v="Prešovský kraj"/>
    <n v="127262"/>
    <n v="0"/>
    <n v="174503"/>
  </r>
  <r>
    <x v="5"/>
    <s v="N3"/>
    <s v="EURO 0-II"/>
    <x v="6"/>
    <s v="Snina"/>
    <s v="Prešovský kraj"/>
    <n v="47202"/>
    <n v="0"/>
    <n v="76034"/>
  </r>
  <r>
    <x v="5"/>
    <s v="N3"/>
    <s v="EURO 0-II"/>
    <x v="6"/>
    <s v="Stará Ľubovňa"/>
    <s v="Prešovský kraj"/>
    <n v="194735"/>
    <n v="0"/>
    <n v="360361"/>
  </r>
  <r>
    <x v="5"/>
    <s v="N3"/>
    <s v="EURO 0-II"/>
    <x v="6"/>
    <s v="Svidník"/>
    <s v="Prešovský kraj"/>
    <n v="51637"/>
    <n v="0"/>
    <n v="50767"/>
  </r>
  <r>
    <x v="5"/>
    <s v="N3"/>
    <s v="EURO 0-II"/>
    <x v="6"/>
    <s v="Trenčín"/>
    <s v="Trenčiansky kraj"/>
    <n v="40974"/>
    <n v="0"/>
    <n v="39646"/>
  </r>
  <r>
    <x v="5"/>
    <s v="N3"/>
    <s v="EURO 0-II"/>
    <x v="6"/>
    <s v="Turčianske Teplice"/>
    <s v="Žilinský kraj"/>
    <n v="4668"/>
    <n v="0"/>
    <n v="26229"/>
  </r>
  <r>
    <x v="5"/>
    <s v="N3"/>
    <s v="EURO 0-II"/>
    <x v="6"/>
    <s v="Veľký Krtíš"/>
    <s v="Banskobystrický kraj"/>
    <n v="95538"/>
    <n v="0"/>
    <n v="214341"/>
  </r>
  <r>
    <x v="5"/>
    <s v="N3"/>
    <s v="EURO 0-II"/>
    <x v="6"/>
    <s v="Vranov nad Topľou"/>
    <s v="Prešovský kraj"/>
    <n v="41639"/>
    <n v="0"/>
    <n v="53270"/>
  </r>
  <r>
    <x v="5"/>
    <s v="N3"/>
    <s v="EURO 0-II"/>
    <x v="6"/>
    <s v="Zvolen"/>
    <s v="Banskobystrický kraj"/>
    <n v="3079"/>
    <n v="0"/>
    <n v="4582"/>
  </r>
  <r>
    <x v="5"/>
    <s v="N3"/>
    <s v="EURO 0-II"/>
    <x v="6"/>
    <s v="Žilina"/>
    <s v="Žilinský kraj"/>
    <n v="153198"/>
    <n v="0"/>
    <n v="174592"/>
  </r>
  <r>
    <x v="5"/>
    <s v="N3"/>
    <s v="EURO 0-II"/>
    <x v="7"/>
    <s v="Banská Bystrica"/>
    <s v="Banskobystrický kraj"/>
    <n v="54619"/>
    <n v="12376"/>
    <n v="53852"/>
  </r>
  <r>
    <x v="5"/>
    <s v="N3"/>
    <s v="EURO 0-II"/>
    <x v="7"/>
    <s v="Bratislava IV"/>
    <s v="Bratislavský kraj"/>
    <n v="26695"/>
    <n v="3526"/>
    <n v="15197"/>
  </r>
  <r>
    <x v="5"/>
    <s v="N3"/>
    <s v="EURO 0-II"/>
    <x v="7"/>
    <s v="Bytča"/>
    <s v="Žilinský kraj"/>
    <n v="109802"/>
    <n v="22612"/>
    <n v="97250"/>
  </r>
  <r>
    <x v="5"/>
    <s v="N3"/>
    <s v="EURO 0-II"/>
    <x v="7"/>
    <s v="Detva"/>
    <s v="Banskobystrický kraj"/>
    <n v="1799"/>
    <n v="645"/>
    <n v="2817"/>
  </r>
  <r>
    <x v="5"/>
    <s v="N3"/>
    <s v="EURO 0-II"/>
    <x v="7"/>
    <s v="Dolný Kubín"/>
    <s v="Žilinský kraj"/>
    <n v="25091"/>
    <n v="6900"/>
    <n v="29799"/>
  </r>
  <r>
    <x v="5"/>
    <s v="N3"/>
    <s v="EURO 0-II"/>
    <x v="7"/>
    <s v="Galanta"/>
    <s v="Trnavský kraj"/>
    <n v="19315"/>
    <n v="6655"/>
    <n v="29081"/>
  </r>
  <r>
    <x v="5"/>
    <s v="N3"/>
    <s v="EURO 0-II"/>
    <x v="7"/>
    <s v="Hlohovec"/>
    <s v="Trnavský kraj"/>
    <n v="69838"/>
    <n v="16703"/>
    <n v="73560"/>
  </r>
  <r>
    <x v="5"/>
    <s v="N3"/>
    <s v="EURO 0-II"/>
    <x v="7"/>
    <s v="Ilava"/>
    <s v="Trenčiansky kraj"/>
    <n v="189563"/>
    <n v="26101"/>
    <n v="113134"/>
  </r>
  <r>
    <x v="5"/>
    <s v="N3"/>
    <s v="EURO 0-II"/>
    <x v="7"/>
    <s v="Košice - okolie"/>
    <s v="Košický kraj"/>
    <n v="162998"/>
    <n v="39790"/>
    <n v="172372"/>
  </r>
  <r>
    <x v="5"/>
    <s v="N3"/>
    <s v="EURO 0-II"/>
    <x v="7"/>
    <s v="Levoča"/>
    <s v="Prešovský kraj"/>
    <n v="49619"/>
    <n v="16477"/>
    <n v="71990"/>
  </r>
  <r>
    <x v="5"/>
    <s v="N3"/>
    <s v="EURO 0-II"/>
    <x v="7"/>
    <s v="Liptovský Mikuláš"/>
    <s v="Žilinský kraj"/>
    <n v="213145"/>
    <n v="74706"/>
    <n v="324047"/>
  </r>
  <r>
    <x v="5"/>
    <s v="N3"/>
    <s v="EURO 0-II"/>
    <x v="7"/>
    <s v="Malacky"/>
    <s v="Bratislavský kraj"/>
    <n v="182508"/>
    <n v="66942"/>
    <n v="291265"/>
  </r>
  <r>
    <x v="5"/>
    <s v="N3"/>
    <s v="EURO 0-II"/>
    <x v="7"/>
    <s v="Martin"/>
    <s v="Žilinský kraj"/>
    <n v="184390"/>
    <n v="22154"/>
    <n v="96057"/>
  </r>
  <r>
    <x v="5"/>
    <s v="N3"/>
    <s v="EURO 0-II"/>
    <x v="7"/>
    <s v="Nitra"/>
    <s v="Nitriansky kraj"/>
    <n v="113973"/>
    <n v="33360"/>
    <n v="144730"/>
  </r>
  <r>
    <x v="5"/>
    <s v="N3"/>
    <s v="EURO 0-II"/>
    <x v="7"/>
    <s v="Nové Mesto nad Váhom"/>
    <s v="Trenčiansky kraj"/>
    <n v="59741"/>
    <n v="34514"/>
    <n v="150094"/>
  </r>
  <r>
    <x v="5"/>
    <s v="N3"/>
    <s v="EURO 0-II"/>
    <x v="7"/>
    <s v="Piešťany"/>
    <s v="Trnavský kraj"/>
    <n v="42024"/>
    <n v="19557"/>
    <n v="85349"/>
  </r>
  <r>
    <x v="5"/>
    <s v="N3"/>
    <s v="EURO 0-II"/>
    <x v="7"/>
    <s v="Poprad"/>
    <s v="Prešovský kraj"/>
    <n v="108388"/>
    <n v="34993"/>
    <n v="152135"/>
  </r>
  <r>
    <x v="5"/>
    <s v="N3"/>
    <s v="EURO 0-II"/>
    <x v="7"/>
    <s v="Považská Bystrica"/>
    <s v="Trenčiansky kraj"/>
    <n v="73449"/>
    <n v="25625"/>
    <n v="111143"/>
  </r>
  <r>
    <x v="5"/>
    <s v="N3"/>
    <s v="EURO 0-II"/>
    <x v="7"/>
    <s v="Prešov"/>
    <s v="Prešovský kraj"/>
    <n v="195163"/>
    <n v="59401"/>
    <n v="256515"/>
  </r>
  <r>
    <x v="5"/>
    <s v="N3"/>
    <s v="EURO 0-II"/>
    <x v="7"/>
    <s v="Púchov"/>
    <s v="Trenčiansky kraj"/>
    <n v="50497"/>
    <n v="13847"/>
    <n v="60104"/>
  </r>
  <r>
    <x v="5"/>
    <s v="N3"/>
    <s v="EURO 0-II"/>
    <x v="7"/>
    <s v="Revúca"/>
    <s v="Banskobystrický kraj"/>
    <n v="25764"/>
    <n v="4853"/>
    <n v="20983"/>
  </r>
  <r>
    <x v="5"/>
    <s v="N3"/>
    <s v="EURO 0-II"/>
    <x v="7"/>
    <s v="Rimavská Sobota"/>
    <s v="Banskobystrický kraj"/>
    <n v="23013"/>
    <n v="4743"/>
    <n v="20402"/>
  </r>
  <r>
    <x v="5"/>
    <s v="N3"/>
    <s v="EURO 0-II"/>
    <x v="7"/>
    <s v="Ružomberok"/>
    <s v="Žilinský kraj"/>
    <n v="27715"/>
    <n v="6099"/>
    <n v="26504"/>
  </r>
  <r>
    <x v="5"/>
    <s v="N3"/>
    <s v="EURO 0-II"/>
    <x v="7"/>
    <s v="Senec"/>
    <s v="Bratislavský kraj"/>
    <n v="311055"/>
    <n v="69640"/>
    <n v="304215"/>
  </r>
  <r>
    <x v="5"/>
    <s v="N3"/>
    <s v="EURO 0-II"/>
    <x v="7"/>
    <s v="Senica"/>
    <s v="Trnavský kraj"/>
    <n v="32480"/>
    <n v="9652"/>
    <n v="41951"/>
  </r>
  <r>
    <x v="5"/>
    <s v="N3"/>
    <s v="EURO 0-II"/>
    <x v="7"/>
    <s v="Spišská Nová Ves"/>
    <s v="Košický kraj"/>
    <n v="633"/>
    <n v="487"/>
    <n v="2122"/>
  </r>
  <r>
    <x v="5"/>
    <s v="N3"/>
    <s v="EURO 0-II"/>
    <x v="7"/>
    <s v="Svidník"/>
    <s v="Prešovský kraj"/>
    <n v="7123"/>
    <n v="2142"/>
    <n v="9281"/>
  </r>
  <r>
    <x v="5"/>
    <s v="N3"/>
    <s v="EURO 0-II"/>
    <x v="7"/>
    <s v="Trenčín"/>
    <s v="Trenčiansky kraj"/>
    <n v="159356"/>
    <n v="54088"/>
    <n v="235353"/>
  </r>
  <r>
    <x v="5"/>
    <s v="N3"/>
    <s v="EURO 0-II"/>
    <x v="7"/>
    <s v="Trnava"/>
    <s v="Trnavský kraj"/>
    <n v="294013"/>
    <n v="89815"/>
    <n v="392710"/>
  </r>
  <r>
    <x v="5"/>
    <s v="N3"/>
    <s v="EURO 0-II"/>
    <x v="7"/>
    <s v="Turčianske Teplice"/>
    <s v="Žilinský kraj"/>
    <n v="5003"/>
    <n v="644"/>
    <n v="2847"/>
  </r>
  <r>
    <x v="5"/>
    <s v="N3"/>
    <s v="EURO 0-II"/>
    <x v="7"/>
    <s v="Tvrdošín"/>
    <s v="Žilinský kraj"/>
    <n v="23467"/>
    <n v="7279"/>
    <n v="31029"/>
  </r>
  <r>
    <x v="5"/>
    <s v="N3"/>
    <s v="EURO 0-II"/>
    <x v="7"/>
    <s v="Zlaté Moravce"/>
    <s v="Nitriansky kraj"/>
    <n v="86326"/>
    <n v="31865"/>
    <n v="138966"/>
  </r>
  <r>
    <x v="5"/>
    <s v="N3"/>
    <s v="EURO 0-II"/>
    <x v="7"/>
    <s v="Zvolen"/>
    <s v="Banskobystrický kraj"/>
    <n v="205062"/>
    <n v="34459"/>
    <n v="150520"/>
  </r>
  <r>
    <x v="5"/>
    <s v="N3"/>
    <s v="EURO 0-II"/>
    <x v="7"/>
    <s v="Žarnovica"/>
    <s v="Banskobystrický kraj"/>
    <n v="8104"/>
    <n v="5187"/>
    <n v="22455"/>
  </r>
  <r>
    <x v="5"/>
    <s v="N3"/>
    <s v="EURO 0-II"/>
    <x v="7"/>
    <s v="Žiar nad Hronom"/>
    <s v="Banskobystrický kraj"/>
    <n v="127880"/>
    <n v="37563"/>
    <n v="163590"/>
  </r>
  <r>
    <x v="5"/>
    <s v="N3"/>
    <s v="EURO 0-II"/>
    <x v="7"/>
    <s v="Žilina"/>
    <s v="Žilinský kraj"/>
    <n v="142958"/>
    <n v="45972"/>
    <n v="198496"/>
  </r>
  <r>
    <x v="5"/>
    <s v="N3"/>
    <s v="EURO 0-II"/>
    <x v="8"/>
    <s v="Bánovce nad Bebravou"/>
    <s v="Trenčiansky kraj"/>
    <n v="4469"/>
    <n v="0"/>
    <n v="65550"/>
  </r>
  <r>
    <x v="5"/>
    <s v="N3"/>
    <s v="EURO 0-II"/>
    <x v="8"/>
    <s v="Banská Bystrica"/>
    <s v="Banskobystrický kraj"/>
    <n v="584"/>
    <n v="0"/>
    <n v="6190"/>
  </r>
  <r>
    <x v="5"/>
    <s v="N3"/>
    <s v="EURO 0-II"/>
    <x v="8"/>
    <s v="Banská Štiavnica"/>
    <s v="Banskobystrický kraj"/>
    <n v="88"/>
    <n v="0"/>
    <n v="2807"/>
  </r>
  <r>
    <x v="5"/>
    <s v="N3"/>
    <s v="EURO 0-II"/>
    <x v="8"/>
    <s v="Bardejov"/>
    <s v="Prešovský kraj"/>
    <n v="7563"/>
    <n v="0"/>
    <n v="244633"/>
  </r>
  <r>
    <x v="5"/>
    <s v="N3"/>
    <s v="EURO 0-II"/>
    <x v="8"/>
    <s v="Bratislava I"/>
    <s v="Bratislavský kraj"/>
    <n v="4797"/>
    <n v="0"/>
    <n v="25424"/>
  </r>
  <r>
    <x v="5"/>
    <s v="N3"/>
    <s v="EURO 0-II"/>
    <x v="8"/>
    <s v="Bratislava III"/>
    <s v="Bratislavský kraj"/>
    <n v="2652"/>
    <n v="0"/>
    <n v="14056"/>
  </r>
  <r>
    <x v="5"/>
    <s v="N3"/>
    <s v="EURO 0-II"/>
    <x v="8"/>
    <s v="Bratislava IV"/>
    <s v="Bratislavský kraj"/>
    <n v="256"/>
    <n v="0"/>
    <n v="2867"/>
  </r>
  <r>
    <x v="5"/>
    <s v="N3"/>
    <s v="EURO 0-II"/>
    <x v="8"/>
    <s v="Brezno"/>
    <s v="Banskobystrický kraj"/>
    <n v="463"/>
    <n v="0"/>
    <n v="14741"/>
  </r>
  <r>
    <x v="5"/>
    <s v="N3"/>
    <s v="EURO 0-II"/>
    <x v="8"/>
    <s v="Bytča"/>
    <s v="Žilinský kraj"/>
    <n v="2660"/>
    <n v="0"/>
    <n v="61426"/>
  </r>
  <r>
    <x v="5"/>
    <s v="N3"/>
    <s v="EURO 0-II"/>
    <x v="8"/>
    <s v="Čadca"/>
    <s v="Žilinský kraj"/>
    <n v="3901"/>
    <n v="0"/>
    <n v="68186"/>
  </r>
  <r>
    <x v="5"/>
    <s v="N3"/>
    <s v="EURO 0-II"/>
    <x v="8"/>
    <s v="Detva"/>
    <s v="Banskobystrický kraj"/>
    <n v="449"/>
    <n v="0"/>
    <n v="17471"/>
  </r>
  <r>
    <x v="5"/>
    <s v="N3"/>
    <s v="EURO 0-II"/>
    <x v="8"/>
    <s v="Dolný Kubín"/>
    <s v="Žilinský kraj"/>
    <n v="1"/>
    <n v="0"/>
    <n v="44"/>
  </r>
  <r>
    <x v="5"/>
    <s v="N3"/>
    <s v="EURO 0-II"/>
    <x v="8"/>
    <s v="Dunajská Streda"/>
    <s v="Trnavský kraj"/>
    <n v="6672"/>
    <n v="0"/>
    <n v="225717"/>
  </r>
  <r>
    <x v="5"/>
    <s v="N3"/>
    <s v="EURO 0-II"/>
    <x v="8"/>
    <s v="Galanta"/>
    <s v="Trnavský kraj"/>
    <n v="4377"/>
    <n v="0"/>
    <n v="67473"/>
  </r>
  <r>
    <x v="5"/>
    <s v="N3"/>
    <s v="EURO 0-II"/>
    <x v="8"/>
    <s v="Gelnica"/>
    <s v="Košický kraj"/>
    <n v="309"/>
    <n v="0"/>
    <n v="10414"/>
  </r>
  <r>
    <x v="5"/>
    <s v="N3"/>
    <s v="EURO 0-II"/>
    <x v="8"/>
    <s v="Hlohovec"/>
    <s v="Trnavský kraj"/>
    <n v="4326"/>
    <n v="0"/>
    <n v="58870"/>
  </r>
  <r>
    <x v="5"/>
    <s v="N3"/>
    <s v="EURO 0-II"/>
    <x v="8"/>
    <s v="Humenné"/>
    <s v="Prešovský kraj"/>
    <n v="18639"/>
    <n v="0"/>
    <n v="60366"/>
  </r>
  <r>
    <x v="5"/>
    <s v="N3"/>
    <s v="EURO 0-II"/>
    <x v="8"/>
    <s v="Ilava"/>
    <s v="Trenčiansky kraj"/>
    <n v="7602"/>
    <n v="0"/>
    <n v="14461"/>
  </r>
  <r>
    <x v="5"/>
    <s v="N3"/>
    <s v="EURO 0-II"/>
    <x v="8"/>
    <s v="Kežmarok"/>
    <s v="Prešovský kraj"/>
    <n v="3255"/>
    <n v="0"/>
    <n v="53815"/>
  </r>
  <r>
    <x v="5"/>
    <s v="N3"/>
    <s v="EURO 0-II"/>
    <x v="8"/>
    <s v="Komárno"/>
    <s v="Nitriansky kraj"/>
    <n v="2701"/>
    <n v="0"/>
    <n v="75030"/>
  </r>
  <r>
    <x v="5"/>
    <s v="N3"/>
    <s v="EURO 0-II"/>
    <x v="8"/>
    <s v="Košice - okolie"/>
    <s v="Košický kraj"/>
    <n v="6849"/>
    <n v="0"/>
    <n v="76936"/>
  </r>
  <r>
    <x v="5"/>
    <s v="N3"/>
    <s v="EURO 0-II"/>
    <x v="8"/>
    <s v="Košice I"/>
    <s v="Košický kraj"/>
    <n v="372"/>
    <n v="0"/>
    <n v="12648"/>
  </r>
  <r>
    <x v="5"/>
    <s v="N3"/>
    <s v="EURO 0-II"/>
    <x v="8"/>
    <s v="Levice"/>
    <s v="Nitriansky kraj"/>
    <n v="7417"/>
    <n v="0"/>
    <n v="90062"/>
  </r>
  <r>
    <x v="5"/>
    <s v="N3"/>
    <s v="EURO 0-II"/>
    <x v="8"/>
    <s v="Levoča"/>
    <s v="Prešovský kraj"/>
    <n v="2563"/>
    <n v="0"/>
    <n v="52856"/>
  </r>
  <r>
    <x v="5"/>
    <s v="N3"/>
    <s v="EURO 0-II"/>
    <x v="8"/>
    <s v="Liptovský Mikuláš"/>
    <s v="Žilinský kraj"/>
    <n v="334"/>
    <n v="0"/>
    <n v="10109"/>
  </r>
  <r>
    <x v="5"/>
    <s v="N3"/>
    <s v="EURO 0-II"/>
    <x v="8"/>
    <s v="Lučenec"/>
    <s v="Banskobystrický kraj"/>
    <n v="247"/>
    <n v="0"/>
    <n v="812"/>
  </r>
  <r>
    <x v="5"/>
    <s v="N3"/>
    <s v="EURO 0-II"/>
    <x v="8"/>
    <s v="Malacky"/>
    <s v="Bratislavský kraj"/>
    <n v="1605"/>
    <n v="0"/>
    <n v="27584"/>
  </r>
  <r>
    <x v="5"/>
    <s v="N3"/>
    <s v="EURO 0-II"/>
    <x v="8"/>
    <s v="Martin"/>
    <s v="Žilinský kraj"/>
    <n v="2999"/>
    <n v="0"/>
    <n v="89670"/>
  </r>
  <r>
    <x v="5"/>
    <s v="N3"/>
    <s v="EURO 0-II"/>
    <x v="8"/>
    <s v="Medzilaborce"/>
    <s v="Prešovský kraj"/>
    <n v="991"/>
    <n v="0"/>
    <n v="27567"/>
  </r>
  <r>
    <x v="5"/>
    <s v="N3"/>
    <s v="EURO 0-II"/>
    <x v="8"/>
    <s v="Michalovce"/>
    <s v="Košický kraj"/>
    <n v="7266"/>
    <n v="0"/>
    <n v="162216"/>
  </r>
  <r>
    <x v="5"/>
    <s v="N3"/>
    <s v="EURO 0-II"/>
    <x v="8"/>
    <s v="Myjava"/>
    <s v="Trenčiansky kraj"/>
    <n v="2089"/>
    <n v="0"/>
    <n v="30266"/>
  </r>
  <r>
    <x v="5"/>
    <s v="N3"/>
    <s v="EURO 0-II"/>
    <x v="8"/>
    <s v="Námestovo"/>
    <s v="Žilinský kraj"/>
    <n v="4534"/>
    <n v="0"/>
    <n v="93552"/>
  </r>
  <r>
    <x v="5"/>
    <s v="N3"/>
    <s v="EURO 0-II"/>
    <x v="8"/>
    <s v="Nitra"/>
    <s v="Nitriansky kraj"/>
    <n v="7364"/>
    <n v="0"/>
    <n v="141319"/>
  </r>
  <r>
    <x v="5"/>
    <s v="N3"/>
    <s v="EURO 0-II"/>
    <x v="8"/>
    <s v="Nové Mesto nad Váhom"/>
    <s v="Trenčiansky kraj"/>
    <n v="12254"/>
    <n v="0"/>
    <n v="131560"/>
  </r>
  <r>
    <x v="5"/>
    <s v="N3"/>
    <s v="EURO 0-II"/>
    <x v="8"/>
    <s v="Nové Zámky"/>
    <s v="Nitriansky kraj"/>
    <n v="5404"/>
    <n v="0"/>
    <n v="73523"/>
  </r>
  <r>
    <x v="5"/>
    <s v="N3"/>
    <s v="EURO 0-II"/>
    <x v="8"/>
    <s v="Partizánske"/>
    <s v="Trenčiansky kraj"/>
    <n v="13053"/>
    <n v="0"/>
    <n v="123634"/>
  </r>
  <r>
    <x v="5"/>
    <s v="N3"/>
    <s v="EURO 0-II"/>
    <x v="8"/>
    <s v="Pezinok"/>
    <s v="Bratislavský kraj"/>
    <n v="6982"/>
    <n v="0"/>
    <n v="98452"/>
  </r>
  <r>
    <x v="5"/>
    <s v="N3"/>
    <s v="EURO 0-II"/>
    <x v="8"/>
    <s v="Piešťany"/>
    <s v="Trnavský kraj"/>
    <n v="2105"/>
    <n v="0"/>
    <n v="50469"/>
  </r>
  <r>
    <x v="5"/>
    <s v="N3"/>
    <s v="EURO 0-II"/>
    <x v="8"/>
    <s v="Poltár"/>
    <s v="Banskobystrický kraj"/>
    <n v="374"/>
    <n v="0"/>
    <n v="11818"/>
  </r>
  <r>
    <x v="5"/>
    <s v="N3"/>
    <s v="EURO 0-II"/>
    <x v="8"/>
    <s v="Poprad"/>
    <s v="Prešovský kraj"/>
    <n v="3197"/>
    <n v="0"/>
    <n v="32316"/>
  </r>
  <r>
    <x v="5"/>
    <s v="N3"/>
    <s v="EURO 0-II"/>
    <x v="8"/>
    <s v="Považská Bystrica"/>
    <s v="Trenčiansky kraj"/>
    <n v="588"/>
    <n v="0"/>
    <n v="14506"/>
  </r>
  <r>
    <x v="5"/>
    <s v="N3"/>
    <s v="EURO 0-II"/>
    <x v="8"/>
    <s v="Prešov"/>
    <s v="Prešovský kraj"/>
    <n v="19"/>
    <n v="0"/>
    <n v="1457"/>
  </r>
  <r>
    <x v="5"/>
    <s v="N3"/>
    <s v="EURO 0-II"/>
    <x v="8"/>
    <s v="Prievidza"/>
    <s v="Trenčiansky kraj"/>
    <n v="3200"/>
    <n v="0"/>
    <n v="96129"/>
  </r>
  <r>
    <x v="5"/>
    <s v="N3"/>
    <s v="EURO 0-II"/>
    <x v="8"/>
    <s v="Púchov"/>
    <s v="Trenčiansky kraj"/>
    <n v="47"/>
    <n v="0"/>
    <n v="1759"/>
  </r>
  <r>
    <x v="5"/>
    <s v="N3"/>
    <s v="EURO 0-II"/>
    <x v="8"/>
    <s v="Revúca"/>
    <s v="Banskobystrický kraj"/>
    <n v="2556"/>
    <n v="0"/>
    <n v="60914"/>
  </r>
  <r>
    <x v="5"/>
    <s v="N3"/>
    <s v="EURO 0-II"/>
    <x v="8"/>
    <s v="Rimavská Sobota"/>
    <s v="Banskobystrický kraj"/>
    <n v="4241"/>
    <n v="0"/>
    <n v="53166"/>
  </r>
  <r>
    <x v="5"/>
    <s v="N3"/>
    <s v="EURO 0-II"/>
    <x v="8"/>
    <s v="Rožňava"/>
    <s v="Košický kraj"/>
    <n v="1370"/>
    <n v="0"/>
    <n v="17737"/>
  </r>
  <r>
    <x v="5"/>
    <s v="N3"/>
    <s v="EURO 0-II"/>
    <x v="8"/>
    <s v="Senec"/>
    <s v="Bratislavský kraj"/>
    <n v="2978"/>
    <n v="0"/>
    <n v="72317"/>
  </r>
  <r>
    <x v="5"/>
    <s v="N3"/>
    <s v="EURO 0-II"/>
    <x v="8"/>
    <s v="Senica"/>
    <s v="Trnavský kraj"/>
    <n v="7052"/>
    <n v="0"/>
    <n v="164964"/>
  </r>
  <r>
    <x v="5"/>
    <s v="N3"/>
    <s v="EURO 0-II"/>
    <x v="8"/>
    <s v="Skalica"/>
    <s v="Trnavský kraj"/>
    <n v="4895"/>
    <n v="0"/>
    <n v="45682"/>
  </r>
  <r>
    <x v="5"/>
    <s v="N3"/>
    <s v="EURO 0-II"/>
    <x v="8"/>
    <s v="Snina"/>
    <s v="Prešovský kraj"/>
    <n v="568"/>
    <n v="0"/>
    <n v="13120"/>
  </r>
  <r>
    <x v="5"/>
    <s v="N3"/>
    <s v="EURO 0-II"/>
    <x v="8"/>
    <s v="Sobrance"/>
    <s v="Košický kraj"/>
    <n v="560"/>
    <n v="0"/>
    <n v="16360"/>
  </r>
  <r>
    <x v="5"/>
    <s v="N3"/>
    <s v="EURO 0-II"/>
    <x v="8"/>
    <s v="Spišská Nová Ves"/>
    <s v="Košický kraj"/>
    <n v="2550"/>
    <n v="0"/>
    <n v="36640"/>
  </r>
  <r>
    <x v="5"/>
    <s v="N3"/>
    <s v="EURO 0-II"/>
    <x v="8"/>
    <s v="Stropkov"/>
    <s v="Prešovský kraj"/>
    <n v="2661"/>
    <n v="0"/>
    <n v="40981"/>
  </r>
  <r>
    <x v="5"/>
    <s v="N3"/>
    <s v="EURO 0-II"/>
    <x v="8"/>
    <s v="Svidník"/>
    <s v="Prešovský kraj"/>
    <n v="2602"/>
    <n v="0"/>
    <n v="25060"/>
  </r>
  <r>
    <x v="5"/>
    <s v="N3"/>
    <s v="EURO 0-II"/>
    <x v="8"/>
    <s v="Šaľa"/>
    <s v="Nitriansky kraj"/>
    <n v="3749"/>
    <n v="0"/>
    <n v="80809"/>
  </r>
  <r>
    <x v="5"/>
    <s v="N3"/>
    <s v="EURO 0-II"/>
    <x v="8"/>
    <s v="Topoľčany"/>
    <s v="Nitriansky kraj"/>
    <n v="1087"/>
    <n v="0"/>
    <n v="33198"/>
  </r>
  <r>
    <x v="5"/>
    <s v="N3"/>
    <s v="EURO 0-II"/>
    <x v="8"/>
    <s v="Trebišov"/>
    <s v="Košický kraj"/>
    <n v="3509"/>
    <n v="0"/>
    <n v="57899"/>
  </r>
  <r>
    <x v="5"/>
    <s v="N3"/>
    <s v="EURO 0-II"/>
    <x v="8"/>
    <s v="Trenčín"/>
    <s v="Trenčiansky kraj"/>
    <n v="3638"/>
    <n v="0"/>
    <n v="26392"/>
  </r>
  <r>
    <x v="5"/>
    <s v="N3"/>
    <s v="EURO 0-II"/>
    <x v="8"/>
    <s v="Trnava"/>
    <s v="Trnavský kraj"/>
    <n v="4548"/>
    <n v="0"/>
    <n v="115956"/>
  </r>
  <r>
    <x v="5"/>
    <s v="N3"/>
    <s v="EURO 0-II"/>
    <x v="8"/>
    <s v="Tvrdošín"/>
    <s v="Žilinský kraj"/>
    <n v="16277"/>
    <n v="0"/>
    <n v="184876"/>
  </r>
  <r>
    <x v="5"/>
    <s v="N3"/>
    <s v="EURO 0-II"/>
    <x v="8"/>
    <s v="Veľký Krtíš"/>
    <s v="Banskobystrický kraj"/>
    <n v="9946"/>
    <n v="0"/>
    <n v="34718"/>
  </r>
  <r>
    <x v="5"/>
    <s v="N3"/>
    <s v="EURO 0-II"/>
    <x v="8"/>
    <s v="Vranov nad Topľou"/>
    <s v="Prešovský kraj"/>
    <n v="5393"/>
    <n v="0"/>
    <n v="65761"/>
  </r>
  <r>
    <x v="5"/>
    <s v="N3"/>
    <s v="EURO 0-II"/>
    <x v="8"/>
    <s v="Zlaté Moravce"/>
    <s v="Nitriansky kraj"/>
    <n v="1863"/>
    <n v="0"/>
    <n v="24328"/>
  </r>
  <r>
    <x v="5"/>
    <s v="N3"/>
    <s v="EURO 0-II"/>
    <x v="8"/>
    <s v="Zvolen"/>
    <s v="Banskobystrický kraj"/>
    <n v="382"/>
    <n v="0"/>
    <n v="9617"/>
  </r>
  <r>
    <x v="5"/>
    <s v="N3"/>
    <s v="EURO 0-II"/>
    <x v="8"/>
    <s v="Žarnovica"/>
    <s v="Banskobystrický kraj"/>
    <n v="1676"/>
    <n v="0"/>
    <n v="15888"/>
  </r>
  <r>
    <x v="5"/>
    <s v="N3"/>
    <s v="EURO 0-II"/>
    <x v="8"/>
    <s v="Žiar nad Hronom"/>
    <s v="Banskobystrický kraj"/>
    <n v="109"/>
    <n v="0"/>
    <n v="1079"/>
  </r>
  <r>
    <x v="5"/>
    <s v="N3"/>
    <s v="EURO 0-II"/>
    <x v="8"/>
    <s v="Žilina"/>
    <s v="Žilinský kraj"/>
    <n v="20250"/>
    <n v="0"/>
    <n v="101605"/>
  </r>
  <r>
    <x v="5"/>
    <s v="N3"/>
    <s v="EURO 0-II"/>
    <x v="9"/>
    <s v="Bánovce nad Bebravou"/>
    <s v="Trenčiansky kraj"/>
    <n v="24380"/>
    <n v="0"/>
    <n v="82089"/>
  </r>
  <r>
    <x v="5"/>
    <s v="N3"/>
    <s v="EURO 0-II"/>
    <x v="9"/>
    <s v="Banská Bystrica"/>
    <s v="Banskobystrický kraj"/>
    <n v="11865"/>
    <n v="0"/>
    <n v="46085"/>
  </r>
  <r>
    <x v="5"/>
    <s v="N3"/>
    <s v="EURO 0-II"/>
    <x v="9"/>
    <s v="Banská Štiavnica"/>
    <s v="Banskobystrický kraj"/>
    <n v="4044"/>
    <n v="0"/>
    <n v="16494"/>
  </r>
  <r>
    <x v="5"/>
    <s v="N3"/>
    <s v="EURO 0-II"/>
    <x v="9"/>
    <s v="Bardejov"/>
    <s v="Prešovský kraj"/>
    <n v="21905"/>
    <n v="0"/>
    <n v="118092"/>
  </r>
  <r>
    <x v="5"/>
    <s v="N3"/>
    <s v="EURO 0-II"/>
    <x v="9"/>
    <s v="Bratislava II"/>
    <s v="Bratislavský kraj"/>
    <n v="4353"/>
    <n v="0"/>
    <n v="9860"/>
  </r>
  <r>
    <x v="5"/>
    <s v="N3"/>
    <s v="EURO 0-II"/>
    <x v="9"/>
    <s v="Bratislava IV"/>
    <s v="Bratislavský kraj"/>
    <n v="4174"/>
    <n v="0"/>
    <n v="50234"/>
  </r>
  <r>
    <x v="5"/>
    <s v="N3"/>
    <s v="EURO 0-II"/>
    <x v="9"/>
    <s v="Bratislava V"/>
    <s v="Bratislavský kraj"/>
    <n v="35"/>
    <n v="0"/>
    <n v="96"/>
  </r>
  <r>
    <x v="5"/>
    <s v="N3"/>
    <s v="EURO 0-II"/>
    <x v="9"/>
    <s v="Brezno"/>
    <s v="Banskobystrický kraj"/>
    <n v="17078"/>
    <n v="0"/>
    <n v="70749"/>
  </r>
  <r>
    <x v="5"/>
    <s v="N3"/>
    <s v="EURO 0-II"/>
    <x v="9"/>
    <s v="Bytča"/>
    <s v="Žilinský kraj"/>
    <n v="4629"/>
    <n v="0"/>
    <n v="38547"/>
  </r>
  <r>
    <x v="5"/>
    <s v="N3"/>
    <s v="EURO 0-II"/>
    <x v="9"/>
    <s v="Čadca"/>
    <s v="Žilinský kraj"/>
    <n v="16483"/>
    <n v="0"/>
    <n v="105005"/>
  </r>
  <r>
    <x v="5"/>
    <s v="N3"/>
    <s v="EURO 0-II"/>
    <x v="9"/>
    <s v="Detva"/>
    <s v="Banskobystrický kraj"/>
    <n v="11346"/>
    <n v="0"/>
    <n v="35810"/>
  </r>
  <r>
    <x v="5"/>
    <s v="N3"/>
    <s v="EURO 0-II"/>
    <x v="9"/>
    <s v="Dolný Kubín"/>
    <s v="Žilinský kraj"/>
    <n v="25698"/>
    <n v="0"/>
    <n v="85106"/>
  </r>
  <r>
    <x v="5"/>
    <s v="N3"/>
    <s v="EURO 0-II"/>
    <x v="9"/>
    <s v="Dunajská Streda"/>
    <s v="Trnavský kraj"/>
    <n v="98471"/>
    <n v="0"/>
    <n v="365364"/>
  </r>
  <r>
    <x v="5"/>
    <s v="N3"/>
    <s v="EURO 0-II"/>
    <x v="9"/>
    <s v="Galanta"/>
    <s v="Trnavský kraj"/>
    <n v="56409"/>
    <n v="0"/>
    <n v="336998"/>
  </r>
  <r>
    <x v="5"/>
    <s v="N3"/>
    <s v="EURO 0-II"/>
    <x v="9"/>
    <s v="Gelnica"/>
    <s v="Košický kraj"/>
    <n v="8267"/>
    <n v="0"/>
    <n v="45862"/>
  </r>
  <r>
    <x v="5"/>
    <s v="N3"/>
    <s v="EURO 0-II"/>
    <x v="9"/>
    <s v="Hlohovec"/>
    <s v="Trnavský kraj"/>
    <n v="14547"/>
    <n v="0"/>
    <n v="61727"/>
  </r>
  <r>
    <x v="5"/>
    <s v="N3"/>
    <s v="EURO 0-II"/>
    <x v="9"/>
    <s v="Humenné"/>
    <s v="Prešovský kraj"/>
    <n v="14179"/>
    <n v="0"/>
    <n v="68808"/>
  </r>
  <r>
    <x v="5"/>
    <s v="N3"/>
    <s v="EURO 0-II"/>
    <x v="9"/>
    <s v="Ilava"/>
    <s v="Trenčiansky kraj"/>
    <n v="14950"/>
    <n v="0"/>
    <n v="41950"/>
  </r>
  <r>
    <x v="5"/>
    <s v="N3"/>
    <s v="EURO 0-II"/>
    <x v="9"/>
    <s v="Kežmarok"/>
    <s v="Prešovský kraj"/>
    <n v="16067"/>
    <n v="0"/>
    <n v="76406"/>
  </r>
  <r>
    <x v="5"/>
    <s v="N3"/>
    <s v="EURO 0-II"/>
    <x v="9"/>
    <s v="Komárno"/>
    <s v="Nitriansky kraj"/>
    <n v="31450"/>
    <n v="0"/>
    <n v="225161"/>
  </r>
  <r>
    <x v="5"/>
    <s v="N3"/>
    <s v="EURO 0-II"/>
    <x v="9"/>
    <s v="Košice - okolie"/>
    <s v="Košický kraj"/>
    <n v="105901"/>
    <n v="0"/>
    <n v="402938"/>
  </r>
  <r>
    <x v="5"/>
    <s v="N3"/>
    <s v="EURO 0-II"/>
    <x v="9"/>
    <s v="Košice I"/>
    <s v="Košický kraj"/>
    <n v="7303"/>
    <n v="0"/>
    <n v="39956"/>
  </r>
  <r>
    <x v="5"/>
    <s v="N3"/>
    <s v="EURO 0-II"/>
    <x v="9"/>
    <s v="Košice II"/>
    <s v="Košický kraj"/>
    <n v="12679"/>
    <n v="0"/>
    <n v="61950"/>
  </r>
  <r>
    <x v="5"/>
    <s v="N3"/>
    <s v="EURO 0-II"/>
    <x v="9"/>
    <s v="Košice III"/>
    <s v="Košický kraj"/>
    <n v="14"/>
    <n v="0"/>
    <n v="171"/>
  </r>
  <r>
    <x v="5"/>
    <s v="N3"/>
    <s v="EURO 0-II"/>
    <x v="9"/>
    <s v="Košice IV"/>
    <s v="Košický kraj"/>
    <n v="2299"/>
    <n v="0"/>
    <n v="14887"/>
  </r>
  <r>
    <x v="5"/>
    <s v="N3"/>
    <s v="EURO 0-II"/>
    <x v="9"/>
    <s v="Krupina"/>
    <s v="Banskobystrický kraj"/>
    <n v="6330"/>
    <n v="0"/>
    <n v="27779"/>
  </r>
  <r>
    <x v="5"/>
    <s v="N3"/>
    <s v="EURO 0-II"/>
    <x v="9"/>
    <s v="Kysucké Nové Mesto"/>
    <s v="Žilinský kraj"/>
    <n v="18852"/>
    <n v="0"/>
    <n v="119705"/>
  </r>
  <r>
    <x v="5"/>
    <s v="N3"/>
    <s v="EURO 0-II"/>
    <x v="9"/>
    <s v="Levice"/>
    <s v="Nitriansky kraj"/>
    <n v="57722"/>
    <n v="0"/>
    <n v="368667"/>
  </r>
  <r>
    <x v="5"/>
    <s v="N3"/>
    <s v="EURO 0-II"/>
    <x v="9"/>
    <s v="Levoča"/>
    <s v="Prešovský kraj"/>
    <n v="14308"/>
    <n v="0"/>
    <n v="58958"/>
  </r>
  <r>
    <x v="5"/>
    <s v="N3"/>
    <s v="EURO 0-II"/>
    <x v="9"/>
    <s v="Liptovský Mikuláš"/>
    <s v="Žilinský kraj"/>
    <n v="28542"/>
    <n v="0"/>
    <n v="83017"/>
  </r>
  <r>
    <x v="5"/>
    <s v="N3"/>
    <s v="EURO 0-II"/>
    <x v="9"/>
    <s v="Lučenec"/>
    <s v="Banskobystrický kraj"/>
    <n v="41305"/>
    <n v="0"/>
    <n v="152582"/>
  </r>
  <r>
    <x v="5"/>
    <s v="N3"/>
    <s v="EURO 0-II"/>
    <x v="9"/>
    <s v="Malacky"/>
    <s v="Bratislavský kraj"/>
    <n v="22841"/>
    <n v="0"/>
    <n v="150735"/>
  </r>
  <r>
    <x v="5"/>
    <s v="N3"/>
    <s v="EURO 0-II"/>
    <x v="9"/>
    <s v="Martin"/>
    <s v="Žilinský kraj"/>
    <n v="25663"/>
    <n v="0"/>
    <n v="70221"/>
  </r>
  <r>
    <x v="5"/>
    <s v="N3"/>
    <s v="EURO 0-II"/>
    <x v="9"/>
    <s v="Medzilaborce"/>
    <s v="Prešovský kraj"/>
    <n v="3941"/>
    <n v="0"/>
    <n v="29924"/>
  </r>
  <r>
    <x v="5"/>
    <s v="N3"/>
    <s v="EURO 0-II"/>
    <x v="9"/>
    <s v="Michalovce"/>
    <s v="Košický kraj"/>
    <n v="19314"/>
    <n v="0"/>
    <n v="128324"/>
  </r>
  <r>
    <x v="5"/>
    <s v="N3"/>
    <s v="EURO 0-II"/>
    <x v="9"/>
    <s v="Myjava"/>
    <s v="Trenčiansky kraj"/>
    <n v="14564"/>
    <n v="0"/>
    <n v="60678"/>
  </r>
  <r>
    <x v="5"/>
    <s v="N3"/>
    <s v="EURO 0-II"/>
    <x v="9"/>
    <s v="Námestovo"/>
    <s v="Žilinský kraj"/>
    <n v="23999"/>
    <n v="0"/>
    <n v="55829"/>
  </r>
  <r>
    <x v="5"/>
    <s v="N3"/>
    <s v="EURO 0-II"/>
    <x v="9"/>
    <s v="Nitra"/>
    <s v="Nitriansky kraj"/>
    <n v="53384"/>
    <n v="0"/>
    <n v="278706"/>
  </r>
  <r>
    <x v="5"/>
    <s v="N3"/>
    <s v="EURO 0-II"/>
    <x v="9"/>
    <s v="Nové Mesto nad Váhom"/>
    <s v="Trenčiansky kraj"/>
    <n v="13516"/>
    <n v="0"/>
    <n v="48278"/>
  </r>
  <r>
    <x v="5"/>
    <s v="N3"/>
    <s v="EURO 0-II"/>
    <x v="9"/>
    <s v="Nové Zámky"/>
    <s v="Nitriansky kraj"/>
    <n v="41229"/>
    <n v="0"/>
    <n v="194977"/>
  </r>
  <r>
    <x v="5"/>
    <s v="N3"/>
    <s v="EURO 0-II"/>
    <x v="9"/>
    <s v="Partizánske"/>
    <s v="Trenčiansky kraj"/>
    <n v="16139"/>
    <n v="0"/>
    <n v="69171"/>
  </r>
  <r>
    <x v="5"/>
    <s v="N3"/>
    <s v="EURO 0-II"/>
    <x v="9"/>
    <s v="Pezinok"/>
    <s v="Bratislavský kraj"/>
    <n v="34299"/>
    <n v="0"/>
    <n v="154666"/>
  </r>
  <r>
    <x v="5"/>
    <s v="N3"/>
    <s v="EURO 0-II"/>
    <x v="9"/>
    <s v="Piešťany"/>
    <s v="Trnavský kraj"/>
    <n v="17779"/>
    <n v="0"/>
    <n v="80308"/>
  </r>
  <r>
    <x v="5"/>
    <s v="N3"/>
    <s v="EURO 0-II"/>
    <x v="9"/>
    <s v="Poltár"/>
    <s v="Banskobystrický kraj"/>
    <n v="10136"/>
    <n v="0"/>
    <n v="55687"/>
  </r>
  <r>
    <x v="5"/>
    <s v="N3"/>
    <s v="EURO 0-II"/>
    <x v="9"/>
    <s v="Poprad"/>
    <s v="Prešovský kraj"/>
    <n v="24829"/>
    <n v="0"/>
    <n v="98798"/>
  </r>
  <r>
    <x v="5"/>
    <s v="N3"/>
    <s v="EURO 0-II"/>
    <x v="9"/>
    <s v="Považská Bystrica"/>
    <s v="Trenčiansky kraj"/>
    <n v="13753"/>
    <n v="0"/>
    <n v="72942"/>
  </r>
  <r>
    <x v="5"/>
    <s v="N3"/>
    <s v="EURO 0-II"/>
    <x v="9"/>
    <s v="Prešov"/>
    <s v="Prešovský kraj"/>
    <n v="80986"/>
    <n v="0"/>
    <n v="325838"/>
  </r>
  <r>
    <x v="5"/>
    <s v="N3"/>
    <s v="EURO 0-II"/>
    <x v="9"/>
    <s v="Prievidza"/>
    <s v="Trenčiansky kraj"/>
    <n v="41293"/>
    <n v="0"/>
    <n v="142141"/>
  </r>
  <r>
    <x v="5"/>
    <s v="N3"/>
    <s v="EURO 0-II"/>
    <x v="9"/>
    <s v="Púchov"/>
    <s v="Trenčiansky kraj"/>
    <n v="8357"/>
    <n v="0"/>
    <n v="40637"/>
  </r>
  <r>
    <x v="5"/>
    <s v="N3"/>
    <s v="EURO 0-II"/>
    <x v="9"/>
    <s v="Revúca"/>
    <s v="Banskobystrický kraj"/>
    <n v="6439"/>
    <n v="0"/>
    <n v="38065"/>
  </r>
  <r>
    <x v="5"/>
    <s v="N3"/>
    <s v="EURO 0-II"/>
    <x v="9"/>
    <s v="Rimavská Sobota"/>
    <s v="Banskobystrický kraj"/>
    <n v="20712"/>
    <n v="0"/>
    <n v="120424"/>
  </r>
  <r>
    <x v="5"/>
    <s v="N3"/>
    <s v="EURO 0-II"/>
    <x v="9"/>
    <s v="Rožňava"/>
    <s v="Košický kraj"/>
    <n v="12975"/>
    <n v="0"/>
    <n v="49962"/>
  </r>
  <r>
    <x v="5"/>
    <s v="N3"/>
    <s v="EURO 0-II"/>
    <x v="9"/>
    <s v="Ružomberok"/>
    <s v="Žilinský kraj"/>
    <n v="70025"/>
    <n v="0"/>
    <n v="147851"/>
  </r>
  <r>
    <x v="5"/>
    <s v="N3"/>
    <s v="EURO 0-II"/>
    <x v="9"/>
    <s v="Sabinov"/>
    <s v="Prešovský kraj"/>
    <n v="13091"/>
    <n v="0"/>
    <n v="46908"/>
  </r>
  <r>
    <x v="5"/>
    <s v="N3"/>
    <s v="EURO 0-II"/>
    <x v="9"/>
    <s v="Senec"/>
    <s v="Bratislavský kraj"/>
    <n v="72005"/>
    <n v="0"/>
    <n v="294309"/>
  </r>
  <r>
    <x v="5"/>
    <s v="N3"/>
    <s v="EURO 0-II"/>
    <x v="9"/>
    <s v="Senica"/>
    <s v="Trnavský kraj"/>
    <n v="22957"/>
    <n v="0"/>
    <n v="113697"/>
  </r>
  <r>
    <x v="5"/>
    <s v="N3"/>
    <s v="EURO 0-II"/>
    <x v="9"/>
    <s v="Skalica"/>
    <s v="Trnavský kraj"/>
    <n v="12058"/>
    <n v="0"/>
    <n v="41988"/>
  </r>
  <r>
    <x v="5"/>
    <s v="N3"/>
    <s v="EURO 0-II"/>
    <x v="9"/>
    <s v="Snina"/>
    <s v="Prešovský kraj"/>
    <n v="7364"/>
    <n v="0"/>
    <n v="49338"/>
  </r>
  <r>
    <x v="5"/>
    <s v="N3"/>
    <s v="EURO 0-II"/>
    <x v="9"/>
    <s v="Sobrance"/>
    <s v="Košický kraj"/>
    <n v="10983"/>
    <n v="0"/>
    <n v="41170"/>
  </r>
  <r>
    <x v="5"/>
    <s v="N3"/>
    <s v="EURO 0-II"/>
    <x v="9"/>
    <s v="Spišská Nová Ves"/>
    <s v="Košický kraj"/>
    <n v="36032"/>
    <n v="0"/>
    <n v="96898"/>
  </r>
  <r>
    <x v="5"/>
    <s v="N3"/>
    <s v="EURO 0-II"/>
    <x v="9"/>
    <s v="Stará Ľubovňa"/>
    <s v="Prešovský kraj"/>
    <n v="43246"/>
    <n v="0"/>
    <n v="83068"/>
  </r>
  <r>
    <x v="5"/>
    <s v="N3"/>
    <s v="EURO 0-II"/>
    <x v="9"/>
    <s v="Stropkov"/>
    <s v="Prešovský kraj"/>
    <n v="4600"/>
    <n v="0"/>
    <n v="20570"/>
  </r>
  <r>
    <x v="5"/>
    <s v="N3"/>
    <s v="EURO 0-II"/>
    <x v="9"/>
    <s v="Svidník"/>
    <s v="Prešovský kraj"/>
    <n v="8925"/>
    <n v="0"/>
    <n v="36267"/>
  </r>
  <r>
    <x v="5"/>
    <s v="N3"/>
    <s v="EURO 0-II"/>
    <x v="9"/>
    <s v="Šaľa"/>
    <s v="Nitriansky kraj"/>
    <n v="9852"/>
    <n v="0"/>
    <n v="57868"/>
  </r>
  <r>
    <x v="5"/>
    <s v="N3"/>
    <s v="EURO 0-II"/>
    <x v="9"/>
    <s v="Topoľčany"/>
    <s v="Nitriansky kraj"/>
    <n v="70828"/>
    <n v="0"/>
    <n v="215135"/>
  </r>
  <r>
    <x v="5"/>
    <s v="N3"/>
    <s v="EURO 0-II"/>
    <x v="9"/>
    <s v="Trebišov"/>
    <s v="Košický kraj"/>
    <n v="45565"/>
    <n v="0"/>
    <n v="235845"/>
  </r>
  <r>
    <x v="5"/>
    <s v="N3"/>
    <s v="EURO 0-II"/>
    <x v="9"/>
    <s v="Trenčín"/>
    <s v="Trenčiansky kraj"/>
    <n v="40866"/>
    <n v="0"/>
    <n v="122590"/>
  </r>
  <r>
    <x v="5"/>
    <s v="N3"/>
    <s v="EURO 0-II"/>
    <x v="9"/>
    <s v="Trnava"/>
    <s v="Trnavský kraj"/>
    <n v="50230"/>
    <n v="0"/>
    <n v="227939"/>
  </r>
  <r>
    <x v="5"/>
    <s v="N3"/>
    <s v="EURO 0-II"/>
    <x v="9"/>
    <s v="Turčianske Teplice"/>
    <s v="Žilinský kraj"/>
    <n v="21979"/>
    <n v="0"/>
    <n v="60528"/>
  </r>
  <r>
    <x v="5"/>
    <s v="N3"/>
    <s v="EURO 0-II"/>
    <x v="9"/>
    <s v="Tvrdošín"/>
    <s v="Žilinský kraj"/>
    <n v="6574"/>
    <n v="0"/>
    <n v="21230"/>
  </r>
  <r>
    <x v="5"/>
    <s v="N3"/>
    <s v="EURO 0-II"/>
    <x v="9"/>
    <s v="Veľký Krtíš"/>
    <s v="Banskobystrický kraj"/>
    <n v="12437"/>
    <n v="0"/>
    <n v="71265"/>
  </r>
  <r>
    <x v="5"/>
    <s v="N3"/>
    <s v="EURO 0-II"/>
    <x v="9"/>
    <s v="Vranov nad Topľou"/>
    <s v="Prešovský kraj"/>
    <n v="12722"/>
    <n v="0"/>
    <n v="44194"/>
  </r>
  <r>
    <x v="5"/>
    <s v="N3"/>
    <s v="EURO 0-II"/>
    <x v="9"/>
    <s v="Zlaté Moravce"/>
    <s v="Nitriansky kraj"/>
    <n v="42824"/>
    <n v="0"/>
    <n v="126157"/>
  </r>
  <r>
    <x v="5"/>
    <s v="N3"/>
    <s v="EURO 0-II"/>
    <x v="9"/>
    <s v="Zvolen"/>
    <s v="Banskobystrický kraj"/>
    <n v="16136"/>
    <n v="0"/>
    <n v="59512"/>
  </r>
  <r>
    <x v="5"/>
    <s v="N3"/>
    <s v="EURO 0-II"/>
    <x v="9"/>
    <s v="Žarnovica"/>
    <s v="Banskobystrický kraj"/>
    <n v="9245"/>
    <n v="0"/>
    <n v="24764"/>
  </r>
  <r>
    <x v="5"/>
    <s v="N3"/>
    <s v="EURO 0-II"/>
    <x v="9"/>
    <s v="Žiar nad Hronom"/>
    <s v="Banskobystrický kraj"/>
    <n v="8398"/>
    <n v="0"/>
    <n v="51629"/>
  </r>
  <r>
    <x v="5"/>
    <s v="N3"/>
    <s v="EURO 0-II"/>
    <x v="9"/>
    <s v="Žilina"/>
    <s v="Žilinský kraj"/>
    <n v="27856"/>
    <n v="0"/>
    <n v="110177"/>
  </r>
  <r>
    <x v="5"/>
    <s v="N3"/>
    <s v="EURO 0-II"/>
    <x v="10"/>
    <s v="Bratislava IV"/>
    <s v="Bratislavský kraj"/>
    <n v="55075"/>
    <n v="54618"/>
    <n v="237164"/>
  </r>
  <r>
    <x v="5"/>
    <s v="N3"/>
    <s v="EURO 0-II"/>
    <x v="10"/>
    <s v="Bratislava V"/>
    <s v="Bratislavský kraj"/>
    <n v="64529"/>
    <n v="98819"/>
    <n v="435447"/>
  </r>
  <r>
    <x v="5"/>
    <s v="N3"/>
    <s v="EURO 0-II"/>
    <x v="10"/>
    <s v="Bytča"/>
    <s v="Žilinský kraj"/>
    <n v="45111"/>
    <n v="65229"/>
    <n v="283583"/>
  </r>
  <r>
    <x v="5"/>
    <s v="N3"/>
    <s v="EURO 0-II"/>
    <x v="10"/>
    <s v="Čadca"/>
    <s v="Žilinský kraj"/>
    <n v="188"/>
    <n v="10"/>
    <n v="46"/>
  </r>
  <r>
    <x v="5"/>
    <s v="N3"/>
    <s v="EURO 0-II"/>
    <x v="10"/>
    <s v="Hlohovec"/>
    <s v="Trnavský kraj"/>
    <n v="92756"/>
    <n v="190875"/>
    <n v="835527"/>
  </r>
  <r>
    <x v="5"/>
    <s v="N3"/>
    <s v="EURO 0-II"/>
    <x v="10"/>
    <s v="Ilava"/>
    <s v="Trenčiansky kraj"/>
    <n v="126853"/>
    <n v="201971"/>
    <n v="885172"/>
  </r>
  <r>
    <x v="5"/>
    <s v="N3"/>
    <s v="EURO 0-II"/>
    <x v="10"/>
    <s v="Košice - okolie"/>
    <s v="Košický kraj"/>
    <n v="40979"/>
    <n v="98217"/>
    <n v="425498"/>
  </r>
  <r>
    <x v="5"/>
    <s v="N3"/>
    <s v="EURO 0-II"/>
    <x v="10"/>
    <s v="Levoča"/>
    <s v="Prešovský kraj"/>
    <n v="53276"/>
    <n v="65111"/>
    <n v="284962"/>
  </r>
  <r>
    <x v="5"/>
    <s v="N3"/>
    <s v="EURO 0-II"/>
    <x v="10"/>
    <s v="Liptovský Mikuláš"/>
    <s v="Žilinský kraj"/>
    <n v="144395"/>
    <n v="247277"/>
    <n v="1089132"/>
  </r>
  <r>
    <x v="5"/>
    <s v="N3"/>
    <s v="EURO 0-II"/>
    <x v="10"/>
    <s v="Malacky"/>
    <s v="Bratislavský kraj"/>
    <n v="75891"/>
    <n v="167170"/>
    <n v="726863"/>
  </r>
  <r>
    <x v="5"/>
    <s v="N3"/>
    <s v="EURO 0-II"/>
    <x v="10"/>
    <s v="Martin"/>
    <s v="Žilinský kraj"/>
    <n v="20171"/>
    <n v="34803"/>
    <n v="153105"/>
  </r>
  <r>
    <x v="5"/>
    <s v="N3"/>
    <s v="EURO 0-II"/>
    <x v="10"/>
    <s v="Nové Mesto nad Váhom"/>
    <s v="Trenčiansky kraj"/>
    <n v="146583"/>
    <n v="275823"/>
    <n v="1212148"/>
  </r>
  <r>
    <x v="5"/>
    <s v="N3"/>
    <s v="EURO 0-II"/>
    <x v="10"/>
    <s v="Piešťany"/>
    <s v="Trnavský kraj"/>
    <n v="47104"/>
    <n v="126116"/>
    <n v="552162"/>
  </r>
  <r>
    <x v="5"/>
    <s v="N3"/>
    <s v="EURO 0-II"/>
    <x v="10"/>
    <s v="Poprad"/>
    <s v="Prešovský kraj"/>
    <n v="103406"/>
    <n v="145946"/>
    <n v="639523"/>
  </r>
  <r>
    <x v="5"/>
    <s v="N3"/>
    <s v="EURO 0-II"/>
    <x v="10"/>
    <s v="Považská Bystrica"/>
    <s v="Trenčiansky kraj"/>
    <n v="139051"/>
    <n v="192321"/>
    <n v="836694"/>
  </r>
  <r>
    <x v="5"/>
    <s v="N3"/>
    <s v="EURO 0-II"/>
    <x v="10"/>
    <s v="Prešov"/>
    <s v="Prešovský kraj"/>
    <n v="105706"/>
    <n v="173630"/>
    <n v="753559"/>
  </r>
  <r>
    <x v="5"/>
    <s v="N3"/>
    <s v="EURO 0-II"/>
    <x v="10"/>
    <s v="Púchov"/>
    <s v="Trenčiansky kraj"/>
    <n v="48595"/>
    <n v="62191"/>
    <n v="271024"/>
  </r>
  <r>
    <x v="5"/>
    <s v="N3"/>
    <s v="EURO 0-II"/>
    <x v="10"/>
    <s v="Ružomberok"/>
    <s v="Žilinský kraj"/>
    <n v="36982"/>
    <n v="11352"/>
    <n v="49630"/>
  </r>
  <r>
    <x v="5"/>
    <s v="N3"/>
    <s v="EURO 0-II"/>
    <x v="10"/>
    <s v="Senec"/>
    <s v="Bratislavský kraj"/>
    <n v="149000"/>
    <n v="334355"/>
    <n v="1463118"/>
  </r>
  <r>
    <x v="5"/>
    <s v="N3"/>
    <s v="EURO 0-II"/>
    <x v="10"/>
    <s v="Senica"/>
    <s v="Trnavský kraj"/>
    <n v="42961"/>
    <n v="136717"/>
    <n v="597075"/>
  </r>
  <r>
    <x v="5"/>
    <s v="N3"/>
    <s v="EURO 0-II"/>
    <x v="10"/>
    <s v="Skalica"/>
    <s v="Trnavský kraj"/>
    <n v="20705"/>
    <n v="8327"/>
    <n v="36751"/>
  </r>
  <r>
    <x v="5"/>
    <s v="N3"/>
    <s v="EURO 0-II"/>
    <x v="10"/>
    <s v="Trenčín"/>
    <s v="Trenčiansky kraj"/>
    <n v="195392"/>
    <n v="315100"/>
    <n v="1400370"/>
  </r>
  <r>
    <x v="5"/>
    <s v="N3"/>
    <s v="EURO 0-II"/>
    <x v="10"/>
    <s v="Trnava"/>
    <s v="Trnavský kraj"/>
    <n v="76165"/>
    <n v="161021"/>
    <n v="704426"/>
  </r>
  <r>
    <x v="5"/>
    <s v="N3"/>
    <s v="EURO 0-II"/>
    <x v="10"/>
    <s v="Žilina"/>
    <s v="Žilinský kraj"/>
    <n v="114723"/>
    <n v="110923"/>
    <n v="482353"/>
  </r>
  <r>
    <x v="5"/>
    <s v="N3"/>
    <s v="EURO 0-II"/>
    <x v="11"/>
    <s v="Banská Bystrica"/>
    <s v="Banskobystrický kraj"/>
    <n v="28114"/>
    <n v="52983"/>
    <n v="233740"/>
  </r>
  <r>
    <x v="5"/>
    <s v="N3"/>
    <s v="EURO 0-II"/>
    <x v="11"/>
    <s v="Detva"/>
    <s v="Banskobystrický kraj"/>
    <n v="704"/>
    <n v="797"/>
    <n v="3576"/>
  </r>
  <r>
    <x v="5"/>
    <s v="N3"/>
    <s v="EURO 0-II"/>
    <x v="11"/>
    <s v="Dolný Kubín"/>
    <s v="Žilinský kraj"/>
    <n v="22374"/>
    <n v="29789"/>
    <n v="128516"/>
  </r>
  <r>
    <x v="5"/>
    <s v="N3"/>
    <s v="EURO 0-II"/>
    <x v="11"/>
    <s v="Galanta"/>
    <s v="Trnavský kraj"/>
    <n v="198685"/>
    <n v="131118"/>
    <n v="574426"/>
  </r>
  <r>
    <x v="5"/>
    <s v="N3"/>
    <s v="EURO 0-II"/>
    <x v="11"/>
    <s v="Košice - okolie"/>
    <s v="Košický kraj"/>
    <n v="32212"/>
    <n v="54331"/>
    <n v="233139"/>
  </r>
  <r>
    <x v="5"/>
    <s v="N3"/>
    <s v="EURO 0-II"/>
    <x v="11"/>
    <s v="Košice I"/>
    <s v="Košický kraj"/>
    <n v="49231"/>
    <n v="61919"/>
    <n v="268407"/>
  </r>
  <r>
    <x v="5"/>
    <s v="N3"/>
    <s v="EURO 0-II"/>
    <x v="11"/>
    <s v="Košice II"/>
    <s v="Košický kraj"/>
    <n v="27401"/>
    <n v="53306"/>
    <n v="231785"/>
  </r>
  <r>
    <x v="5"/>
    <s v="N3"/>
    <s v="EURO 0-II"/>
    <x v="11"/>
    <s v="Nitra"/>
    <s v="Nitriansky kraj"/>
    <n v="245038"/>
    <n v="219604"/>
    <n v="962990"/>
  </r>
  <r>
    <x v="5"/>
    <s v="N3"/>
    <s v="EURO 0-II"/>
    <x v="11"/>
    <s v="Púchov"/>
    <s v="Trenčiansky kraj"/>
    <n v="29097"/>
    <n v="6088"/>
    <n v="26549"/>
  </r>
  <r>
    <x v="5"/>
    <s v="N3"/>
    <s v="EURO 0-II"/>
    <x v="11"/>
    <s v="Revúca"/>
    <s v="Banskobystrický kraj"/>
    <n v="35441"/>
    <n v="21693"/>
    <n v="95072"/>
  </r>
  <r>
    <x v="5"/>
    <s v="N3"/>
    <s v="EURO 0-II"/>
    <x v="11"/>
    <s v="Rimavská Sobota"/>
    <s v="Banskobystrický kraj"/>
    <n v="43895"/>
    <n v="29714"/>
    <n v="130255"/>
  </r>
  <r>
    <x v="5"/>
    <s v="N3"/>
    <s v="EURO 0-II"/>
    <x v="11"/>
    <s v="Svidník"/>
    <s v="Prešovský kraj"/>
    <n v="43502"/>
    <n v="45116"/>
    <n v="193279"/>
  </r>
  <r>
    <x v="5"/>
    <s v="N3"/>
    <s v="EURO 0-II"/>
    <x v="11"/>
    <s v="Trnava"/>
    <s v="Trnavský kraj"/>
    <n v="202867"/>
    <n v="102018"/>
    <n v="446288"/>
  </r>
  <r>
    <x v="5"/>
    <s v="N3"/>
    <s v="EURO 0-II"/>
    <x v="11"/>
    <s v="Turčianske Teplice"/>
    <s v="Žilinský kraj"/>
    <n v="14365"/>
    <n v="13985"/>
    <n v="60606"/>
  </r>
  <r>
    <x v="5"/>
    <s v="N3"/>
    <s v="EURO 0-II"/>
    <x v="11"/>
    <s v="Tvrdošín"/>
    <s v="Žilinský kraj"/>
    <n v="58744"/>
    <n v="52914"/>
    <n v="227573"/>
  </r>
  <r>
    <x v="5"/>
    <s v="N3"/>
    <s v="EURO 0-II"/>
    <x v="11"/>
    <s v="Zlaté Moravce"/>
    <s v="Nitriansky kraj"/>
    <n v="56961"/>
    <n v="92799"/>
    <n v="409255"/>
  </r>
  <r>
    <x v="5"/>
    <s v="N3"/>
    <s v="EURO 0-II"/>
    <x v="11"/>
    <s v="Zvolen"/>
    <s v="Banskobystrický kraj"/>
    <n v="266013"/>
    <n v="131396"/>
    <n v="578022"/>
  </r>
  <r>
    <x v="5"/>
    <s v="N3"/>
    <s v="EURO 0-II"/>
    <x v="11"/>
    <s v="Žarnovica"/>
    <s v="Banskobystrický kraj"/>
    <n v="111593"/>
    <n v="132954"/>
    <n v="585696"/>
  </r>
  <r>
    <x v="5"/>
    <s v="N3"/>
    <s v="EURO 0-II"/>
    <x v="11"/>
    <s v="Žiar nad Hronom"/>
    <s v="Banskobystrický kraj"/>
    <n v="87827"/>
    <n v="114561"/>
    <n v="503960"/>
  </r>
  <r>
    <x v="6"/>
    <s v="M2"/>
    <s v="EURO III"/>
    <x v="3"/>
    <s v="Bánovce nad Bebravou"/>
    <s v="Trenčiansky kraj"/>
    <n v="1105"/>
    <n v="0"/>
    <n v="1322"/>
  </r>
  <r>
    <x v="6"/>
    <s v="M2"/>
    <s v="EURO III"/>
    <x v="3"/>
    <s v="Banská Bystrica"/>
    <s v="Banskobystrický kraj"/>
    <n v="4437"/>
    <n v="0"/>
    <n v="11798"/>
  </r>
  <r>
    <x v="6"/>
    <s v="M2"/>
    <s v="EURO III"/>
    <x v="3"/>
    <s v="Banská Štiavnica"/>
    <s v="Banskobystrický kraj"/>
    <n v="186"/>
    <n v="0"/>
    <n v="404"/>
  </r>
  <r>
    <x v="6"/>
    <s v="M2"/>
    <s v="EURO III"/>
    <x v="3"/>
    <s v="Bardejov"/>
    <s v="Prešovský kraj"/>
    <n v="2283"/>
    <n v="0"/>
    <n v="3567"/>
  </r>
  <r>
    <x v="6"/>
    <s v="M2"/>
    <s v="EURO III"/>
    <x v="3"/>
    <s v="Bratislava II"/>
    <s v="Bratislavský kraj"/>
    <n v="516"/>
    <n v="0"/>
    <n v="992"/>
  </r>
  <r>
    <x v="6"/>
    <s v="M2"/>
    <s v="EURO III"/>
    <x v="3"/>
    <s v="Bratislava IV"/>
    <s v="Bratislavský kraj"/>
    <n v="191"/>
    <n v="0"/>
    <n v="913"/>
  </r>
  <r>
    <x v="6"/>
    <s v="M2"/>
    <s v="EURO III"/>
    <x v="3"/>
    <s v="Brezno"/>
    <s v="Banskobystrický kraj"/>
    <n v="5721"/>
    <n v="0"/>
    <n v="9316"/>
  </r>
  <r>
    <x v="6"/>
    <s v="M2"/>
    <s v="EURO III"/>
    <x v="3"/>
    <s v="Bytča"/>
    <s v="Žilinský kraj"/>
    <n v="904"/>
    <n v="0"/>
    <n v="2099"/>
  </r>
  <r>
    <x v="6"/>
    <s v="M2"/>
    <s v="EURO III"/>
    <x v="3"/>
    <s v="Čadca"/>
    <s v="Žilinský kraj"/>
    <n v="2142"/>
    <n v="0"/>
    <n v="5700"/>
  </r>
  <r>
    <x v="6"/>
    <s v="M2"/>
    <s v="EURO III"/>
    <x v="3"/>
    <s v="Detva"/>
    <s v="Banskobystrický kraj"/>
    <n v="739"/>
    <n v="0"/>
    <n v="724"/>
  </r>
  <r>
    <x v="6"/>
    <s v="M2"/>
    <s v="EURO III"/>
    <x v="3"/>
    <s v="Dolný Kubín"/>
    <s v="Žilinský kraj"/>
    <n v="2834"/>
    <n v="0"/>
    <n v="3662"/>
  </r>
  <r>
    <x v="6"/>
    <s v="M2"/>
    <s v="EURO III"/>
    <x v="3"/>
    <s v="Dunajská Streda"/>
    <s v="Trnavský kraj"/>
    <n v="4567"/>
    <n v="0"/>
    <n v="5523"/>
  </r>
  <r>
    <x v="6"/>
    <s v="M2"/>
    <s v="EURO III"/>
    <x v="3"/>
    <s v="Galanta"/>
    <s v="Trnavský kraj"/>
    <n v="309"/>
    <n v="0"/>
    <n v="274"/>
  </r>
  <r>
    <x v="6"/>
    <s v="M2"/>
    <s v="EURO III"/>
    <x v="3"/>
    <s v="Hlohovec"/>
    <s v="Trnavský kraj"/>
    <n v="465"/>
    <n v="0"/>
    <n v="789"/>
  </r>
  <r>
    <x v="6"/>
    <s v="M2"/>
    <s v="EURO III"/>
    <x v="3"/>
    <s v="Humenné"/>
    <s v="Prešovský kraj"/>
    <n v="1161"/>
    <n v="0"/>
    <n v="2338"/>
  </r>
  <r>
    <x v="6"/>
    <s v="M2"/>
    <s v="EURO III"/>
    <x v="3"/>
    <s v="Ilava"/>
    <s v="Trenčiansky kraj"/>
    <n v="7073"/>
    <n v="0"/>
    <n v="9714"/>
  </r>
  <r>
    <x v="6"/>
    <s v="M2"/>
    <s v="EURO III"/>
    <x v="3"/>
    <s v="Kežmarok"/>
    <s v="Prešovský kraj"/>
    <n v="2822"/>
    <n v="0"/>
    <n v="3880"/>
  </r>
  <r>
    <x v="6"/>
    <s v="M2"/>
    <s v="EURO III"/>
    <x v="3"/>
    <s v="Komárno"/>
    <s v="Nitriansky kraj"/>
    <n v="9690"/>
    <n v="0"/>
    <n v="23450"/>
  </r>
  <r>
    <x v="6"/>
    <s v="M2"/>
    <s v="EURO III"/>
    <x v="3"/>
    <s v="Košice - okolie"/>
    <s v="Košický kraj"/>
    <n v="3331"/>
    <n v="0"/>
    <n v="3130"/>
  </r>
  <r>
    <x v="6"/>
    <s v="M2"/>
    <s v="EURO III"/>
    <x v="3"/>
    <s v="Košice I"/>
    <s v="Košický kraj"/>
    <n v="363"/>
    <n v="0"/>
    <n v="3684"/>
  </r>
  <r>
    <x v="6"/>
    <s v="M2"/>
    <s v="EURO III"/>
    <x v="3"/>
    <s v="Košice II"/>
    <s v="Košický kraj"/>
    <n v="752"/>
    <n v="0"/>
    <n v="4514"/>
  </r>
  <r>
    <x v="6"/>
    <s v="M2"/>
    <s v="EURO III"/>
    <x v="3"/>
    <s v="Košice III"/>
    <s v="Košický kraj"/>
    <n v="108"/>
    <n v="0"/>
    <n v="1140"/>
  </r>
  <r>
    <x v="6"/>
    <s v="M2"/>
    <s v="EURO III"/>
    <x v="3"/>
    <s v="Košice IV"/>
    <s v="Košický kraj"/>
    <n v="591"/>
    <n v="0"/>
    <n v="1414"/>
  </r>
  <r>
    <x v="6"/>
    <s v="M2"/>
    <s v="EURO III"/>
    <x v="3"/>
    <s v="Krupina"/>
    <s v="Banskobystrický kraj"/>
    <n v="2527"/>
    <n v="0"/>
    <n v="3299"/>
  </r>
  <r>
    <x v="6"/>
    <s v="M2"/>
    <s v="EURO III"/>
    <x v="3"/>
    <s v="Kysucké Nové Mesto"/>
    <s v="Žilinský kraj"/>
    <n v="449"/>
    <n v="0"/>
    <n v="331"/>
  </r>
  <r>
    <x v="6"/>
    <s v="M2"/>
    <s v="EURO III"/>
    <x v="3"/>
    <s v="Levice"/>
    <s v="Nitriansky kraj"/>
    <n v="4510"/>
    <n v="0"/>
    <n v="7179"/>
  </r>
  <r>
    <x v="6"/>
    <s v="M2"/>
    <s v="EURO III"/>
    <x v="3"/>
    <s v="Levoča"/>
    <s v="Prešovský kraj"/>
    <n v="1115"/>
    <n v="0"/>
    <n v="803"/>
  </r>
  <r>
    <x v="6"/>
    <s v="M2"/>
    <s v="EURO III"/>
    <x v="3"/>
    <s v="Liptovský Mikuláš"/>
    <s v="Žilinský kraj"/>
    <n v="1940"/>
    <n v="0"/>
    <n v="2311"/>
  </r>
  <r>
    <x v="6"/>
    <s v="M2"/>
    <s v="EURO III"/>
    <x v="3"/>
    <s v="Lučenec"/>
    <s v="Banskobystrický kraj"/>
    <n v="1945"/>
    <n v="0"/>
    <n v="2105"/>
  </r>
  <r>
    <x v="6"/>
    <s v="M2"/>
    <s v="EURO III"/>
    <x v="3"/>
    <s v="Malacky"/>
    <s v="Bratislavský kraj"/>
    <n v="685"/>
    <n v="0"/>
    <n v="1666"/>
  </r>
  <r>
    <x v="6"/>
    <s v="M2"/>
    <s v="EURO III"/>
    <x v="3"/>
    <s v="Martin"/>
    <s v="Žilinský kraj"/>
    <n v="4676"/>
    <n v="0"/>
    <n v="31729"/>
  </r>
  <r>
    <x v="6"/>
    <s v="M2"/>
    <s v="EURO III"/>
    <x v="3"/>
    <s v="Michalovce"/>
    <s v="Košický kraj"/>
    <n v="4925"/>
    <n v="0"/>
    <n v="7961"/>
  </r>
  <r>
    <x v="6"/>
    <s v="M2"/>
    <s v="EURO III"/>
    <x v="3"/>
    <s v="Námestovo"/>
    <s v="Žilinský kraj"/>
    <n v="502"/>
    <n v="0"/>
    <n v="1226"/>
  </r>
  <r>
    <x v="6"/>
    <s v="M2"/>
    <s v="EURO III"/>
    <x v="3"/>
    <s v="Nitra"/>
    <s v="Nitriansky kraj"/>
    <n v="10699"/>
    <n v="0"/>
    <n v="20446"/>
  </r>
  <r>
    <x v="6"/>
    <s v="M2"/>
    <s v="EURO III"/>
    <x v="3"/>
    <s v="Nové Mesto nad Váhom"/>
    <s v="Trenčiansky kraj"/>
    <n v="6166"/>
    <n v="0"/>
    <n v="11237"/>
  </r>
  <r>
    <x v="6"/>
    <s v="M2"/>
    <s v="EURO III"/>
    <x v="3"/>
    <s v="Nové Zámky"/>
    <s v="Nitriansky kraj"/>
    <n v="13770"/>
    <n v="0"/>
    <n v="27776"/>
  </r>
  <r>
    <x v="6"/>
    <s v="M2"/>
    <s v="EURO III"/>
    <x v="3"/>
    <s v="Partizánske"/>
    <s v="Trenčiansky kraj"/>
    <n v="756"/>
    <n v="0"/>
    <n v="1416"/>
  </r>
  <r>
    <x v="6"/>
    <s v="M2"/>
    <s v="EURO III"/>
    <x v="3"/>
    <s v="Piešťany"/>
    <s v="Trnavský kraj"/>
    <n v="291"/>
    <n v="0"/>
    <n v="187"/>
  </r>
  <r>
    <x v="6"/>
    <s v="M2"/>
    <s v="EURO III"/>
    <x v="3"/>
    <s v="Poprad"/>
    <s v="Prešovský kraj"/>
    <n v="2315"/>
    <n v="0"/>
    <n v="4573"/>
  </r>
  <r>
    <x v="6"/>
    <s v="M2"/>
    <s v="EURO III"/>
    <x v="3"/>
    <s v="Považská Bystrica"/>
    <s v="Trenčiansky kraj"/>
    <n v="293"/>
    <n v="0"/>
    <n v="795"/>
  </r>
  <r>
    <x v="6"/>
    <s v="M2"/>
    <s v="EURO III"/>
    <x v="3"/>
    <s v="Prešov"/>
    <s v="Prešovský kraj"/>
    <n v="4933"/>
    <n v="0"/>
    <n v="22627"/>
  </r>
  <r>
    <x v="6"/>
    <s v="M2"/>
    <s v="EURO III"/>
    <x v="3"/>
    <s v="Prievidza"/>
    <s v="Trenčiansky kraj"/>
    <n v="18181"/>
    <n v="0"/>
    <n v="25695"/>
  </r>
  <r>
    <x v="6"/>
    <s v="M2"/>
    <s v="EURO III"/>
    <x v="3"/>
    <s v="Púchov"/>
    <s v="Trenčiansky kraj"/>
    <n v="3286"/>
    <n v="0"/>
    <n v="5441"/>
  </r>
  <r>
    <x v="6"/>
    <s v="M2"/>
    <s v="EURO III"/>
    <x v="3"/>
    <s v="Revúca"/>
    <s v="Banskobystrický kraj"/>
    <n v="185"/>
    <n v="0"/>
    <n v="464"/>
  </r>
  <r>
    <x v="6"/>
    <s v="M2"/>
    <s v="EURO III"/>
    <x v="3"/>
    <s v="Rimavská Sobota"/>
    <s v="Banskobystrický kraj"/>
    <n v="3382"/>
    <n v="0"/>
    <n v="4020"/>
  </r>
  <r>
    <x v="6"/>
    <s v="M2"/>
    <s v="EURO III"/>
    <x v="3"/>
    <s v="Rožňava"/>
    <s v="Košický kraj"/>
    <n v="2223"/>
    <n v="0"/>
    <n v="2187"/>
  </r>
  <r>
    <x v="6"/>
    <s v="M2"/>
    <s v="EURO III"/>
    <x v="3"/>
    <s v="Ružomberok"/>
    <s v="Žilinský kraj"/>
    <n v="6281"/>
    <n v="0"/>
    <n v="19201"/>
  </r>
  <r>
    <x v="6"/>
    <s v="M2"/>
    <s v="EURO III"/>
    <x v="3"/>
    <s v="Sabinov"/>
    <s v="Prešovský kraj"/>
    <n v="2054"/>
    <n v="0"/>
    <n v="4182"/>
  </r>
  <r>
    <x v="6"/>
    <s v="M2"/>
    <s v="EURO III"/>
    <x v="3"/>
    <s v="Senec"/>
    <s v="Bratislavský kraj"/>
    <n v="2363"/>
    <n v="0"/>
    <n v="3099"/>
  </r>
  <r>
    <x v="6"/>
    <s v="M2"/>
    <s v="EURO III"/>
    <x v="3"/>
    <s v="Senica"/>
    <s v="Trnavský kraj"/>
    <n v="1888"/>
    <n v="0"/>
    <n v="4101"/>
  </r>
  <r>
    <x v="6"/>
    <s v="M2"/>
    <s v="EURO III"/>
    <x v="3"/>
    <s v="Skalica"/>
    <s v="Trnavský kraj"/>
    <n v="2648"/>
    <n v="0"/>
    <n v="4068"/>
  </r>
  <r>
    <x v="6"/>
    <s v="M2"/>
    <s v="EURO III"/>
    <x v="3"/>
    <s v="Snina"/>
    <s v="Prešovský kraj"/>
    <n v="692"/>
    <n v="0"/>
    <n v="1785"/>
  </r>
  <r>
    <x v="6"/>
    <s v="M2"/>
    <s v="EURO III"/>
    <x v="3"/>
    <s v="Sobrance"/>
    <s v="Košický kraj"/>
    <n v="1220"/>
    <n v="0"/>
    <n v="1414"/>
  </r>
  <r>
    <x v="6"/>
    <s v="M2"/>
    <s v="EURO III"/>
    <x v="3"/>
    <s v="Stará Ľubovňa"/>
    <s v="Prešovský kraj"/>
    <n v="5020"/>
    <n v="0"/>
    <n v="7167"/>
  </r>
  <r>
    <x v="6"/>
    <s v="M2"/>
    <s v="EURO III"/>
    <x v="3"/>
    <s v="Stropkov"/>
    <s v="Prešovský kraj"/>
    <n v="763"/>
    <n v="0"/>
    <n v="902"/>
  </r>
  <r>
    <x v="6"/>
    <s v="M2"/>
    <s v="EURO III"/>
    <x v="3"/>
    <s v="Svidník"/>
    <s v="Prešovský kraj"/>
    <n v="1502"/>
    <n v="0"/>
    <n v="1784"/>
  </r>
  <r>
    <x v="6"/>
    <s v="M2"/>
    <s v="EURO III"/>
    <x v="3"/>
    <s v="Šaľa"/>
    <s v="Nitriansky kraj"/>
    <n v="982"/>
    <n v="0"/>
    <n v="1829"/>
  </r>
  <r>
    <x v="6"/>
    <s v="M2"/>
    <s v="EURO III"/>
    <x v="3"/>
    <s v="Topoľčany"/>
    <s v="Nitriansky kraj"/>
    <n v="1547"/>
    <n v="0"/>
    <n v="8450"/>
  </r>
  <r>
    <x v="6"/>
    <s v="M2"/>
    <s v="EURO III"/>
    <x v="3"/>
    <s v="Trebišov"/>
    <s v="Košický kraj"/>
    <n v="4157"/>
    <n v="0"/>
    <n v="7075"/>
  </r>
  <r>
    <x v="6"/>
    <s v="M2"/>
    <s v="EURO III"/>
    <x v="3"/>
    <s v="Trenčín"/>
    <s v="Trenčiansky kraj"/>
    <n v="2635"/>
    <n v="0"/>
    <n v="4077"/>
  </r>
  <r>
    <x v="6"/>
    <s v="M2"/>
    <s v="EURO III"/>
    <x v="3"/>
    <s v="Trnava"/>
    <s v="Trnavský kraj"/>
    <n v="2086"/>
    <n v="0"/>
    <n v="4406"/>
  </r>
  <r>
    <x v="6"/>
    <s v="M2"/>
    <s v="EURO III"/>
    <x v="3"/>
    <s v="Turčianske Teplice"/>
    <s v="Žilinský kraj"/>
    <n v="193"/>
    <n v="0"/>
    <n v="197"/>
  </r>
  <r>
    <x v="6"/>
    <s v="M2"/>
    <s v="EURO III"/>
    <x v="3"/>
    <s v="Tvrdošín"/>
    <s v="Žilinský kraj"/>
    <n v="1085"/>
    <n v="0"/>
    <n v="2671"/>
  </r>
  <r>
    <x v="6"/>
    <s v="M2"/>
    <s v="EURO III"/>
    <x v="3"/>
    <s v="Veľký Krtíš"/>
    <s v="Banskobystrický kraj"/>
    <n v="304"/>
    <n v="0"/>
    <n v="298"/>
  </r>
  <r>
    <x v="6"/>
    <s v="M2"/>
    <s v="EURO III"/>
    <x v="3"/>
    <s v="Vranov nad Topľou"/>
    <s v="Prešovský kraj"/>
    <n v="6006"/>
    <n v="0"/>
    <n v="8244"/>
  </r>
  <r>
    <x v="6"/>
    <s v="M2"/>
    <s v="EURO III"/>
    <x v="3"/>
    <s v="Zlaté Moravce"/>
    <s v="Nitriansky kraj"/>
    <n v="314"/>
    <n v="0"/>
    <n v="155"/>
  </r>
  <r>
    <x v="6"/>
    <s v="M2"/>
    <s v="EURO III"/>
    <x v="3"/>
    <s v="Zvolen"/>
    <s v="Banskobystrický kraj"/>
    <n v="1780"/>
    <n v="0"/>
    <n v="3261"/>
  </r>
  <r>
    <x v="6"/>
    <s v="M2"/>
    <s v="EURO III"/>
    <x v="3"/>
    <s v="Žarnovica"/>
    <s v="Banskobystrický kraj"/>
    <n v="215"/>
    <n v="0"/>
    <n v="295"/>
  </r>
  <r>
    <x v="6"/>
    <s v="M2"/>
    <s v="EURO III"/>
    <x v="3"/>
    <s v="Žiar nad Hronom"/>
    <s v="Banskobystrický kraj"/>
    <n v="1688"/>
    <n v="0"/>
    <n v="2390"/>
  </r>
  <r>
    <x v="6"/>
    <s v="M2"/>
    <s v="EURO III"/>
    <x v="3"/>
    <s v="Žilina"/>
    <s v="Žilinský kraj"/>
    <n v="2621"/>
    <n v="0"/>
    <n v="10801"/>
  </r>
  <r>
    <x v="6"/>
    <s v="M2"/>
    <s v="EURO III"/>
    <x v="5"/>
    <s v="Bánovce nad Bebravou"/>
    <s v="Trenčiansky kraj"/>
    <n v="3843"/>
    <n v="167"/>
    <n v="5571"/>
  </r>
  <r>
    <x v="6"/>
    <s v="M2"/>
    <s v="EURO III"/>
    <x v="5"/>
    <s v="Banská Bystrica"/>
    <s v="Banskobystrický kraj"/>
    <n v="12319"/>
    <n v="611"/>
    <n v="20359"/>
  </r>
  <r>
    <x v="6"/>
    <s v="M2"/>
    <s v="EURO III"/>
    <x v="5"/>
    <s v="Bratislava II"/>
    <s v="Bratislavský kraj"/>
    <n v="383"/>
    <n v="15"/>
    <n v="486"/>
  </r>
  <r>
    <x v="6"/>
    <s v="M2"/>
    <s v="EURO III"/>
    <x v="5"/>
    <s v="Brezno"/>
    <s v="Banskobystrický kraj"/>
    <n v="5848"/>
    <n v="242"/>
    <n v="8059"/>
  </r>
  <r>
    <x v="6"/>
    <s v="M2"/>
    <s v="EURO III"/>
    <x v="5"/>
    <s v="Bytča"/>
    <s v="Žilinský kraj"/>
    <n v="3878"/>
    <n v="135"/>
    <n v="4509"/>
  </r>
  <r>
    <x v="6"/>
    <s v="M2"/>
    <s v="EURO III"/>
    <x v="5"/>
    <s v="Čadca"/>
    <s v="Žilinský kraj"/>
    <n v="5903"/>
    <n v="207"/>
    <n v="6904"/>
  </r>
  <r>
    <x v="6"/>
    <s v="M2"/>
    <s v="EURO III"/>
    <x v="5"/>
    <s v="Detva"/>
    <s v="Banskobystrický kraj"/>
    <n v="2110"/>
    <n v="62"/>
    <n v="2054"/>
  </r>
  <r>
    <x v="6"/>
    <s v="M2"/>
    <s v="EURO III"/>
    <x v="5"/>
    <s v="Dolný Kubín"/>
    <s v="Žilinský kraj"/>
    <n v="19790"/>
    <n v="609"/>
    <n v="20309"/>
  </r>
  <r>
    <x v="6"/>
    <s v="M2"/>
    <s v="EURO III"/>
    <x v="5"/>
    <s v="Dunajská Streda"/>
    <s v="Trnavský kraj"/>
    <n v="24313"/>
    <n v="1391"/>
    <n v="46352"/>
  </r>
  <r>
    <x v="6"/>
    <s v="M2"/>
    <s v="EURO III"/>
    <x v="5"/>
    <s v="Galanta"/>
    <s v="Trnavský kraj"/>
    <n v="16213"/>
    <n v="796"/>
    <n v="26545"/>
  </r>
  <r>
    <x v="6"/>
    <s v="M2"/>
    <s v="EURO III"/>
    <x v="5"/>
    <s v="Komárno"/>
    <s v="Nitriansky kraj"/>
    <n v="49843"/>
    <n v="2048"/>
    <n v="68255"/>
  </r>
  <r>
    <x v="6"/>
    <s v="M2"/>
    <s v="EURO III"/>
    <x v="5"/>
    <s v="Košice - okolie"/>
    <s v="Košický kraj"/>
    <n v="13902"/>
    <n v="584"/>
    <n v="19482"/>
  </r>
  <r>
    <x v="6"/>
    <s v="M2"/>
    <s v="EURO III"/>
    <x v="5"/>
    <s v="Košice II"/>
    <s v="Košický kraj"/>
    <n v="210"/>
    <n v="13"/>
    <n v="434"/>
  </r>
  <r>
    <x v="6"/>
    <s v="M2"/>
    <s v="EURO III"/>
    <x v="5"/>
    <s v="Košice III"/>
    <s v="Košický kraj"/>
    <n v="1100"/>
    <n v="43"/>
    <n v="1421"/>
  </r>
  <r>
    <x v="6"/>
    <s v="M2"/>
    <s v="EURO III"/>
    <x v="5"/>
    <s v="Košice IV"/>
    <s v="Košický kraj"/>
    <n v="987"/>
    <n v="30"/>
    <n v="992"/>
  </r>
  <r>
    <x v="6"/>
    <s v="M2"/>
    <s v="EURO III"/>
    <x v="5"/>
    <s v="Krupina"/>
    <s v="Banskobystrický kraj"/>
    <n v="4834"/>
    <n v="239"/>
    <n v="7951"/>
  </r>
  <r>
    <x v="6"/>
    <s v="M2"/>
    <s v="EURO III"/>
    <x v="5"/>
    <s v="Kysucké Nové Mesto"/>
    <s v="Žilinský kraj"/>
    <n v="2065"/>
    <n v="67"/>
    <n v="2222"/>
  </r>
  <r>
    <x v="6"/>
    <s v="M2"/>
    <s v="EURO III"/>
    <x v="5"/>
    <s v="Levice"/>
    <s v="Nitriansky kraj"/>
    <n v="13009"/>
    <n v="748"/>
    <n v="24939"/>
  </r>
  <r>
    <x v="6"/>
    <s v="M2"/>
    <s v="EURO III"/>
    <x v="5"/>
    <s v="Liptovský Mikuláš"/>
    <s v="Žilinský kraj"/>
    <n v="3313"/>
    <n v="142"/>
    <n v="4718"/>
  </r>
  <r>
    <x v="6"/>
    <s v="M2"/>
    <s v="EURO III"/>
    <x v="5"/>
    <s v="Lučenec"/>
    <s v="Banskobystrický kraj"/>
    <n v="7330"/>
    <n v="327"/>
    <n v="10895"/>
  </r>
  <r>
    <x v="6"/>
    <s v="M2"/>
    <s v="EURO III"/>
    <x v="5"/>
    <s v="Martin"/>
    <s v="Žilinský kraj"/>
    <n v="19514"/>
    <n v="642"/>
    <n v="21385"/>
  </r>
  <r>
    <x v="6"/>
    <s v="M2"/>
    <s v="EURO III"/>
    <x v="5"/>
    <s v="Michalovce"/>
    <s v="Košický kraj"/>
    <n v="5767"/>
    <n v="167"/>
    <n v="5582"/>
  </r>
  <r>
    <x v="6"/>
    <s v="M2"/>
    <s v="EURO III"/>
    <x v="5"/>
    <s v="Nitra"/>
    <s v="Nitriansky kraj"/>
    <n v="19315"/>
    <n v="810"/>
    <n v="26997"/>
  </r>
  <r>
    <x v="6"/>
    <s v="M2"/>
    <s v="EURO III"/>
    <x v="5"/>
    <s v="Nové Zámky"/>
    <s v="Nitriansky kraj"/>
    <n v="36120"/>
    <n v="1813"/>
    <n v="60421"/>
  </r>
  <r>
    <x v="6"/>
    <s v="M2"/>
    <s v="EURO III"/>
    <x v="5"/>
    <s v="Partizánske"/>
    <s v="Trenčiansky kraj"/>
    <n v="3849"/>
    <n v="200"/>
    <n v="6680"/>
  </r>
  <r>
    <x v="6"/>
    <s v="M2"/>
    <s v="EURO III"/>
    <x v="5"/>
    <s v="Prešov"/>
    <s v="Prešovský kraj"/>
    <n v="4431"/>
    <n v="272"/>
    <n v="9054"/>
  </r>
  <r>
    <x v="6"/>
    <s v="M2"/>
    <s v="EURO III"/>
    <x v="5"/>
    <s v="Prievidza"/>
    <s v="Trenčiansky kraj"/>
    <n v="44998"/>
    <n v="2000"/>
    <n v="66661"/>
  </r>
  <r>
    <x v="6"/>
    <s v="M2"/>
    <s v="EURO III"/>
    <x v="5"/>
    <s v="Púchov"/>
    <s v="Trenčiansky kraj"/>
    <n v="6521"/>
    <n v="233"/>
    <n v="7758"/>
  </r>
  <r>
    <x v="6"/>
    <s v="M2"/>
    <s v="EURO III"/>
    <x v="5"/>
    <s v="Revúca"/>
    <s v="Banskobystrický kraj"/>
    <n v="305"/>
    <n v="9"/>
    <n v="310"/>
  </r>
  <r>
    <x v="6"/>
    <s v="M2"/>
    <s v="EURO III"/>
    <x v="5"/>
    <s v="Rimavská Sobota"/>
    <s v="Banskobystrický kraj"/>
    <n v="6636"/>
    <n v="279"/>
    <n v="9288"/>
  </r>
  <r>
    <x v="6"/>
    <s v="M2"/>
    <s v="EURO III"/>
    <x v="5"/>
    <s v="Rožňava"/>
    <s v="Košický kraj"/>
    <n v="10075"/>
    <n v="432"/>
    <n v="14386"/>
  </r>
  <r>
    <x v="6"/>
    <s v="M2"/>
    <s v="EURO III"/>
    <x v="5"/>
    <s v="Ružomberok"/>
    <s v="Žilinský kraj"/>
    <n v="30994"/>
    <n v="1359"/>
    <n v="45302"/>
  </r>
  <r>
    <x v="6"/>
    <s v="M2"/>
    <s v="EURO III"/>
    <x v="5"/>
    <s v="Senec"/>
    <s v="Bratislavský kraj"/>
    <n v="5248"/>
    <n v="218"/>
    <n v="7268"/>
  </r>
  <r>
    <x v="6"/>
    <s v="M2"/>
    <s v="EURO III"/>
    <x v="5"/>
    <s v="Senica"/>
    <s v="Trnavský kraj"/>
    <n v="10237"/>
    <n v="554"/>
    <n v="18454"/>
  </r>
  <r>
    <x v="6"/>
    <s v="M2"/>
    <s v="EURO III"/>
    <x v="5"/>
    <s v="Skalica"/>
    <s v="Trnavský kraj"/>
    <n v="15529"/>
    <n v="704"/>
    <n v="23466"/>
  </r>
  <r>
    <x v="6"/>
    <s v="M2"/>
    <s v="EURO III"/>
    <x v="5"/>
    <s v="Sobrance"/>
    <s v="Košický kraj"/>
    <n v="2088"/>
    <n v="109"/>
    <n v="3646"/>
  </r>
  <r>
    <x v="6"/>
    <s v="M2"/>
    <s v="EURO III"/>
    <x v="5"/>
    <s v="Stropkov"/>
    <s v="Prešovský kraj"/>
    <n v="1386"/>
    <n v="46"/>
    <n v="1540"/>
  </r>
  <r>
    <x v="6"/>
    <s v="M2"/>
    <s v="EURO III"/>
    <x v="5"/>
    <s v="Svidník"/>
    <s v="Prešovský kraj"/>
    <n v="3614"/>
    <n v="103"/>
    <n v="3432"/>
  </r>
  <r>
    <x v="6"/>
    <s v="M2"/>
    <s v="EURO III"/>
    <x v="5"/>
    <s v="Šaľa"/>
    <s v="Nitriansky kraj"/>
    <n v="10193"/>
    <n v="334"/>
    <n v="11142"/>
  </r>
  <r>
    <x v="6"/>
    <s v="M2"/>
    <s v="EURO III"/>
    <x v="5"/>
    <s v="Topoľčany"/>
    <s v="Nitriansky kraj"/>
    <n v="2422"/>
    <n v="105"/>
    <n v="3495"/>
  </r>
  <r>
    <x v="6"/>
    <s v="M2"/>
    <s v="EURO III"/>
    <x v="5"/>
    <s v="Trebišov"/>
    <s v="Košický kraj"/>
    <n v="11466"/>
    <n v="410"/>
    <n v="13658"/>
  </r>
  <r>
    <x v="6"/>
    <s v="M2"/>
    <s v="EURO III"/>
    <x v="5"/>
    <s v="Trenčín"/>
    <s v="Trenčiansky kraj"/>
    <n v="6253"/>
    <n v="344"/>
    <n v="11481"/>
  </r>
  <r>
    <x v="6"/>
    <s v="M2"/>
    <s v="EURO III"/>
    <x v="5"/>
    <s v="Trnava"/>
    <s v="Trnavský kraj"/>
    <n v="5960"/>
    <n v="270"/>
    <n v="8989"/>
  </r>
  <r>
    <x v="6"/>
    <s v="M2"/>
    <s v="EURO III"/>
    <x v="5"/>
    <s v="Turčianske Teplice"/>
    <s v="Žilinský kraj"/>
    <n v="1218"/>
    <n v="64"/>
    <n v="2142"/>
  </r>
  <r>
    <x v="6"/>
    <s v="M2"/>
    <s v="EURO III"/>
    <x v="5"/>
    <s v="Tvrdošín"/>
    <s v="Žilinský kraj"/>
    <n v="1767"/>
    <n v="72"/>
    <n v="2406"/>
  </r>
  <r>
    <x v="6"/>
    <s v="M2"/>
    <s v="EURO III"/>
    <x v="5"/>
    <s v="Vranov nad Topľou"/>
    <s v="Prešovský kraj"/>
    <n v="10405"/>
    <n v="498"/>
    <n v="16601"/>
  </r>
  <r>
    <x v="6"/>
    <s v="M2"/>
    <s v="EURO III"/>
    <x v="5"/>
    <s v="Zvolen"/>
    <s v="Banskobystrický kraj"/>
    <n v="6657"/>
    <n v="275"/>
    <n v="9168"/>
  </r>
  <r>
    <x v="6"/>
    <s v="M2"/>
    <s v="EURO III"/>
    <x v="5"/>
    <s v="Žarnovica"/>
    <s v="Banskobystrický kraj"/>
    <n v="278"/>
    <n v="10"/>
    <n v="334"/>
  </r>
  <r>
    <x v="6"/>
    <s v="M2"/>
    <s v="EURO III"/>
    <x v="5"/>
    <s v="Žiar nad Hronom"/>
    <s v="Banskobystrický kraj"/>
    <n v="3182"/>
    <n v="155"/>
    <n v="5174"/>
  </r>
  <r>
    <x v="6"/>
    <s v="M2"/>
    <s v="EURO III"/>
    <x v="5"/>
    <s v="Žilina"/>
    <s v="Žilinský kraj"/>
    <n v="38506"/>
    <n v="1869"/>
    <n v="62288"/>
  </r>
  <r>
    <x v="6"/>
    <s v="M2"/>
    <s v="EURO III"/>
    <x v="6"/>
    <s v="Banská Bystrica"/>
    <s v="Banskobystrický kraj"/>
    <n v="221"/>
    <n v="0"/>
    <n v="767"/>
  </r>
  <r>
    <x v="6"/>
    <s v="M2"/>
    <s v="EURO III"/>
    <x v="6"/>
    <s v="Banská Štiavnica"/>
    <s v="Banskobystrický kraj"/>
    <n v="423"/>
    <n v="0"/>
    <n v="1067"/>
  </r>
  <r>
    <x v="6"/>
    <s v="M2"/>
    <s v="EURO III"/>
    <x v="6"/>
    <s v="Bardejov"/>
    <s v="Prešovský kraj"/>
    <n v="3904"/>
    <n v="0"/>
    <n v="4343"/>
  </r>
  <r>
    <x v="6"/>
    <s v="M2"/>
    <s v="EURO III"/>
    <x v="6"/>
    <s v="Brezno"/>
    <s v="Banskobystrický kraj"/>
    <n v="7964"/>
    <n v="0"/>
    <n v="12207"/>
  </r>
  <r>
    <x v="6"/>
    <s v="M2"/>
    <s v="EURO III"/>
    <x v="6"/>
    <s v="Dolný Kubín"/>
    <s v="Žilinský kraj"/>
    <n v="14"/>
    <n v="0"/>
    <n v="95"/>
  </r>
  <r>
    <x v="6"/>
    <s v="M2"/>
    <s v="EURO III"/>
    <x v="6"/>
    <s v="Humenné"/>
    <s v="Prešovský kraj"/>
    <n v="1781"/>
    <n v="0"/>
    <n v="3508"/>
  </r>
  <r>
    <x v="6"/>
    <s v="M2"/>
    <s v="EURO III"/>
    <x v="6"/>
    <s v="Ilava"/>
    <s v="Trenčiansky kraj"/>
    <n v="537"/>
    <n v="0"/>
    <n v="816"/>
  </r>
  <r>
    <x v="6"/>
    <s v="M2"/>
    <s v="EURO III"/>
    <x v="6"/>
    <s v="Kežmarok"/>
    <s v="Prešovský kraj"/>
    <n v="6514"/>
    <n v="0"/>
    <n v="10960"/>
  </r>
  <r>
    <x v="6"/>
    <s v="M2"/>
    <s v="EURO III"/>
    <x v="6"/>
    <s v="Komárno"/>
    <s v="Nitriansky kraj"/>
    <n v="5039"/>
    <n v="0"/>
    <n v="7425"/>
  </r>
  <r>
    <x v="6"/>
    <s v="M2"/>
    <s v="EURO III"/>
    <x v="6"/>
    <s v="Krupina"/>
    <s v="Banskobystrický kraj"/>
    <n v="66"/>
    <n v="0"/>
    <n v="189"/>
  </r>
  <r>
    <x v="6"/>
    <s v="M2"/>
    <s v="EURO III"/>
    <x v="6"/>
    <s v="Levice"/>
    <s v="Nitriansky kraj"/>
    <n v="1967"/>
    <n v="0"/>
    <n v="5527"/>
  </r>
  <r>
    <x v="6"/>
    <s v="M2"/>
    <s v="EURO III"/>
    <x v="6"/>
    <s v="Lučenec"/>
    <s v="Banskobystrický kraj"/>
    <n v="2414"/>
    <n v="0"/>
    <n v="2561"/>
  </r>
  <r>
    <x v="6"/>
    <s v="M2"/>
    <s v="EURO III"/>
    <x v="6"/>
    <s v="Michalovce"/>
    <s v="Košický kraj"/>
    <n v="3890"/>
    <n v="0"/>
    <n v="7876"/>
  </r>
  <r>
    <x v="6"/>
    <s v="M2"/>
    <s v="EURO III"/>
    <x v="6"/>
    <s v="Námestovo"/>
    <s v="Žilinský kraj"/>
    <n v="1590"/>
    <n v="0"/>
    <n v="2537"/>
  </r>
  <r>
    <x v="6"/>
    <s v="M2"/>
    <s v="EURO III"/>
    <x v="6"/>
    <s v="Nové Mesto nad Váhom"/>
    <s v="Trenčiansky kraj"/>
    <n v="2783"/>
    <n v="0"/>
    <n v="3868"/>
  </r>
  <r>
    <x v="6"/>
    <s v="M2"/>
    <s v="EURO III"/>
    <x v="6"/>
    <s v="Nové Zámky"/>
    <s v="Nitriansky kraj"/>
    <n v="4512"/>
    <n v="0"/>
    <n v="5168"/>
  </r>
  <r>
    <x v="6"/>
    <s v="M2"/>
    <s v="EURO III"/>
    <x v="6"/>
    <s v="Poprad"/>
    <s v="Prešovský kraj"/>
    <n v="2788"/>
    <n v="0"/>
    <n v="7670"/>
  </r>
  <r>
    <x v="6"/>
    <s v="M2"/>
    <s v="EURO III"/>
    <x v="6"/>
    <s v="Prešov"/>
    <s v="Prešovský kraj"/>
    <n v="1583"/>
    <n v="0"/>
    <n v="2647"/>
  </r>
  <r>
    <x v="6"/>
    <s v="M2"/>
    <s v="EURO III"/>
    <x v="6"/>
    <s v="Prievidza"/>
    <s v="Trenčiansky kraj"/>
    <n v="7599"/>
    <n v="0"/>
    <n v="8502"/>
  </r>
  <r>
    <x v="6"/>
    <s v="M2"/>
    <s v="EURO III"/>
    <x v="6"/>
    <s v="Revúca"/>
    <s v="Banskobystrický kraj"/>
    <n v="204"/>
    <n v="0"/>
    <n v="52"/>
  </r>
  <r>
    <x v="6"/>
    <s v="M2"/>
    <s v="EURO III"/>
    <x v="6"/>
    <s v="Rimavská Sobota"/>
    <s v="Banskobystrický kraj"/>
    <n v="5269"/>
    <n v="0"/>
    <n v="6317"/>
  </r>
  <r>
    <x v="6"/>
    <s v="M2"/>
    <s v="EURO III"/>
    <x v="6"/>
    <s v="Rožňava"/>
    <s v="Košický kraj"/>
    <n v="1925"/>
    <n v="0"/>
    <n v="3587"/>
  </r>
  <r>
    <x v="6"/>
    <s v="M2"/>
    <s v="EURO III"/>
    <x v="6"/>
    <s v="Sabinov"/>
    <s v="Prešovský kraj"/>
    <n v="3021"/>
    <n v="0"/>
    <n v="4559"/>
  </r>
  <r>
    <x v="6"/>
    <s v="M2"/>
    <s v="EURO III"/>
    <x v="6"/>
    <s v="Snina"/>
    <s v="Prešovský kraj"/>
    <n v="971"/>
    <n v="0"/>
    <n v="1405"/>
  </r>
  <r>
    <x v="6"/>
    <s v="M2"/>
    <s v="EURO III"/>
    <x v="6"/>
    <s v="Stará Ľubovňa"/>
    <s v="Prešovský kraj"/>
    <n v="17231"/>
    <n v="0"/>
    <n v="31720"/>
  </r>
  <r>
    <x v="6"/>
    <s v="M2"/>
    <s v="EURO III"/>
    <x v="6"/>
    <s v="Svidník"/>
    <s v="Prešovský kraj"/>
    <n v="281"/>
    <n v="0"/>
    <n v="280"/>
  </r>
  <r>
    <x v="6"/>
    <s v="M2"/>
    <s v="EURO III"/>
    <x v="6"/>
    <s v="Trenčín"/>
    <s v="Trenčiansky kraj"/>
    <n v="508"/>
    <n v="0"/>
    <n v="595"/>
  </r>
  <r>
    <x v="6"/>
    <s v="M2"/>
    <s v="EURO III"/>
    <x v="6"/>
    <s v="Turčianske Teplice"/>
    <s v="Žilinský kraj"/>
    <n v="145"/>
    <n v="0"/>
    <n v="837"/>
  </r>
  <r>
    <x v="6"/>
    <s v="M2"/>
    <s v="EURO III"/>
    <x v="6"/>
    <s v="Veľký Krtíš"/>
    <s v="Banskobystrický kraj"/>
    <n v="886"/>
    <n v="0"/>
    <n v="2286"/>
  </r>
  <r>
    <x v="6"/>
    <s v="M2"/>
    <s v="EURO III"/>
    <x v="6"/>
    <s v="Vranov nad Topľou"/>
    <s v="Prešovský kraj"/>
    <n v="1951"/>
    <n v="0"/>
    <n v="2411"/>
  </r>
  <r>
    <x v="6"/>
    <s v="M2"/>
    <s v="EURO III"/>
    <x v="6"/>
    <s v="Zvolen"/>
    <s v="Banskobystrický kraj"/>
    <n v="68"/>
    <n v="0"/>
    <n v="101"/>
  </r>
  <r>
    <x v="6"/>
    <s v="M2"/>
    <s v="EURO III"/>
    <x v="6"/>
    <s v="Žilina"/>
    <s v="Žilinský kraj"/>
    <n v="1866"/>
    <n v="0"/>
    <n v="3159"/>
  </r>
  <r>
    <x v="6"/>
    <s v="M2"/>
    <s v="EURO III"/>
    <x v="7"/>
    <s v="Bánovce nad Bebravou"/>
    <s v="Trenčiansky kraj"/>
    <n v="90"/>
    <n v="4"/>
    <n v="147"/>
  </r>
  <r>
    <x v="6"/>
    <s v="M2"/>
    <s v="EURO III"/>
    <x v="7"/>
    <s v="Banská Bystrica"/>
    <s v="Banskobystrický kraj"/>
    <n v="382"/>
    <n v="13"/>
    <n v="430"/>
  </r>
  <r>
    <x v="6"/>
    <s v="M2"/>
    <s v="EURO III"/>
    <x v="7"/>
    <s v="Bratislava IV"/>
    <s v="Bratislavský kraj"/>
    <n v="583"/>
    <n v="10"/>
    <n v="328"/>
  </r>
  <r>
    <x v="6"/>
    <s v="M2"/>
    <s v="EURO III"/>
    <x v="7"/>
    <s v="Bytča"/>
    <s v="Žilinský kraj"/>
    <n v="1939"/>
    <n v="56"/>
    <n v="1862"/>
  </r>
  <r>
    <x v="6"/>
    <s v="M2"/>
    <s v="EURO III"/>
    <x v="7"/>
    <s v="Detva"/>
    <s v="Banskobystrický kraj"/>
    <n v="346"/>
    <n v="18"/>
    <n v="586"/>
  </r>
  <r>
    <x v="6"/>
    <s v="M2"/>
    <s v="EURO III"/>
    <x v="7"/>
    <s v="Dolný Kubín"/>
    <s v="Žilinský kraj"/>
    <n v="338"/>
    <n v="12"/>
    <n v="394"/>
  </r>
  <r>
    <x v="6"/>
    <s v="M2"/>
    <s v="EURO III"/>
    <x v="7"/>
    <s v="Galanta"/>
    <s v="Trnavský kraj"/>
    <n v="577"/>
    <n v="22"/>
    <n v="742"/>
  </r>
  <r>
    <x v="6"/>
    <s v="M2"/>
    <s v="EURO III"/>
    <x v="7"/>
    <s v="Hlohovec"/>
    <s v="Trnavský kraj"/>
    <n v="2666"/>
    <n v="81"/>
    <n v="2684"/>
  </r>
  <r>
    <x v="6"/>
    <s v="M2"/>
    <s v="EURO III"/>
    <x v="7"/>
    <s v="Ilava"/>
    <s v="Trenčiansky kraj"/>
    <n v="15495"/>
    <n v="276"/>
    <n v="9197"/>
  </r>
  <r>
    <x v="6"/>
    <s v="M2"/>
    <s v="EURO III"/>
    <x v="7"/>
    <s v="Košice - okolie"/>
    <s v="Košický kraj"/>
    <n v="1063"/>
    <n v="35"/>
    <n v="1163"/>
  </r>
  <r>
    <x v="6"/>
    <s v="M2"/>
    <s v="EURO III"/>
    <x v="7"/>
    <s v="Levoča"/>
    <s v="Prešovský kraj"/>
    <n v="3935"/>
    <n v="179"/>
    <n v="5978"/>
  </r>
  <r>
    <x v="6"/>
    <s v="M2"/>
    <s v="EURO III"/>
    <x v="7"/>
    <s v="Liptovský Mikuláš"/>
    <s v="Žilinský kraj"/>
    <n v="7934"/>
    <n v="322"/>
    <n v="10730"/>
  </r>
  <r>
    <x v="6"/>
    <s v="M2"/>
    <s v="EURO III"/>
    <x v="7"/>
    <s v="Malacky"/>
    <s v="Bratislavský kraj"/>
    <n v="34090"/>
    <n v="1378"/>
    <n v="45948"/>
  </r>
  <r>
    <x v="6"/>
    <s v="M2"/>
    <s v="EURO III"/>
    <x v="7"/>
    <s v="Martin"/>
    <s v="Žilinský kraj"/>
    <n v="26820"/>
    <n v="465"/>
    <n v="15503"/>
  </r>
  <r>
    <x v="6"/>
    <s v="M2"/>
    <s v="EURO III"/>
    <x v="7"/>
    <s v="Nitra"/>
    <s v="Nitriansky kraj"/>
    <n v="4238"/>
    <n v="150"/>
    <n v="5011"/>
  </r>
  <r>
    <x v="6"/>
    <s v="M2"/>
    <s v="EURO III"/>
    <x v="7"/>
    <s v="Nové Mesto nad Váhom"/>
    <s v="Trenčiansky kraj"/>
    <n v="10544"/>
    <n v="770"/>
    <n v="25674"/>
  </r>
  <r>
    <x v="6"/>
    <s v="M2"/>
    <s v="EURO III"/>
    <x v="7"/>
    <s v="Piešťany"/>
    <s v="Trnavský kraj"/>
    <n v="2071"/>
    <n v="136"/>
    <n v="4533"/>
  </r>
  <r>
    <x v="6"/>
    <s v="M2"/>
    <s v="EURO III"/>
    <x v="7"/>
    <s v="Poprad"/>
    <s v="Prešovský kraj"/>
    <n v="3993"/>
    <n v="171"/>
    <n v="5699"/>
  </r>
  <r>
    <x v="6"/>
    <s v="M2"/>
    <s v="EURO III"/>
    <x v="7"/>
    <s v="Považská Bystrica"/>
    <s v="Trenčiansky kraj"/>
    <n v="1885"/>
    <n v="86"/>
    <n v="2880"/>
  </r>
  <r>
    <x v="6"/>
    <s v="M2"/>
    <s v="EURO III"/>
    <x v="7"/>
    <s v="Prešov"/>
    <s v="Prešovský kraj"/>
    <n v="1172"/>
    <n v="41"/>
    <n v="1371"/>
  </r>
  <r>
    <x v="6"/>
    <s v="M2"/>
    <s v="EURO III"/>
    <x v="7"/>
    <s v="Púchov"/>
    <s v="Trenčiansky kraj"/>
    <n v="1906"/>
    <n v="70"/>
    <n v="2347"/>
  </r>
  <r>
    <x v="6"/>
    <s v="M2"/>
    <s v="EURO III"/>
    <x v="7"/>
    <s v="Revúca"/>
    <s v="Banskobystrický kraj"/>
    <n v="253"/>
    <n v="7"/>
    <n v="226"/>
  </r>
  <r>
    <x v="6"/>
    <s v="M2"/>
    <s v="EURO III"/>
    <x v="7"/>
    <s v="Rimavská Sobota"/>
    <s v="Banskobystrický kraj"/>
    <n v="1216"/>
    <n v="32"/>
    <n v="1051"/>
  </r>
  <r>
    <x v="6"/>
    <s v="M2"/>
    <s v="EURO III"/>
    <x v="7"/>
    <s v="Ružomberok"/>
    <s v="Žilinský kraj"/>
    <n v="344"/>
    <n v="7"/>
    <n v="246"/>
  </r>
  <r>
    <x v="6"/>
    <s v="M2"/>
    <s v="EURO III"/>
    <x v="7"/>
    <s v="Senec"/>
    <s v="Bratislavský kraj"/>
    <n v="8946"/>
    <n v="278"/>
    <n v="9278"/>
  </r>
  <r>
    <x v="6"/>
    <s v="M2"/>
    <s v="EURO III"/>
    <x v="7"/>
    <s v="Senica"/>
    <s v="Trnavský kraj"/>
    <n v="1657"/>
    <n v="73"/>
    <n v="2442"/>
  </r>
  <r>
    <x v="6"/>
    <s v="M2"/>
    <s v="EURO III"/>
    <x v="7"/>
    <s v="Spišská Nová Ves"/>
    <s v="Košický kraj"/>
    <n v="52"/>
    <n v="5"/>
    <n v="174"/>
  </r>
  <r>
    <x v="6"/>
    <s v="M2"/>
    <s v="EURO III"/>
    <x v="7"/>
    <s v="Svidník"/>
    <s v="Prešovský kraj"/>
    <n v="30"/>
    <n v="1"/>
    <n v="39"/>
  </r>
  <r>
    <x v="6"/>
    <s v="M2"/>
    <s v="EURO III"/>
    <x v="7"/>
    <s v="Trenčín"/>
    <s v="Trenčiansky kraj"/>
    <n v="12716"/>
    <n v="655"/>
    <n v="21844"/>
  </r>
  <r>
    <x v="6"/>
    <s v="M2"/>
    <s v="EURO III"/>
    <x v="7"/>
    <s v="Trnava"/>
    <s v="Trnavský kraj"/>
    <n v="7115"/>
    <n v="307"/>
    <n v="10245"/>
  </r>
  <r>
    <x v="6"/>
    <s v="M2"/>
    <s v="EURO III"/>
    <x v="7"/>
    <s v="Turčianske Teplice"/>
    <s v="Žilinský kraj"/>
    <n v="27"/>
    <n v="0"/>
    <n v="8"/>
  </r>
  <r>
    <x v="6"/>
    <s v="M2"/>
    <s v="EURO III"/>
    <x v="7"/>
    <s v="Tvrdošín"/>
    <s v="Žilinský kraj"/>
    <n v="177"/>
    <n v="7"/>
    <n v="226"/>
  </r>
  <r>
    <x v="6"/>
    <s v="M2"/>
    <s v="EURO III"/>
    <x v="7"/>
    <s v="Zlaté Moravce"/>
    <s v="Nitriansky kraj"/>
    <n v="2238"/>
    <n v="117"/>
    <n v="3910"/>
  </r>
  <r>
    <x v="6"/>
    <s v="M2"/>
    <s v="EURO III"/>
    <x v="7"/>
    <s v="Zvolen"/>
    <s v="Banskobystrický kraj"/>
    <n v="2624"/>
    <n v="60"/>
    <n v="2006"/>
  </r>
  <r>
    <x v="6"/>
    <s v="M2"/>
    <s v="EURO III"/>
    <x v="7"/>
    <s v="Žarnovica"/>
    <s v="Banskobystrický kraj"/>
    <n v="317"/>
    <n v="21"/>
    <n v="685"/>
  </r>
  <r>
    <x v="6"/>
    <s v="M2"/>
    <s v="EURO III"/>
    <x v="7"/>
    <s v="Žiar nad Hronom"/>
    <s v="Banskobystrický kraj"/>
    <n v="5477"/>
    <n v="235"/>
    <n v="7833"/>
  </r>
  <r>
    <x v="6"/>
    <s v="M2"/>
    <s v="EURO III"/>
    <x v="7"/>
    <s v="Žilina"/>
    <s v="Žilinský kraj"/>
    <n v="4263"/>
    <n v="136"/>
    <n v="4545"/>
  </r>
  <r>
    <x v="6"/>
    <s v="M2"/>
    <s v="EURO III"/>
    <x v="8"/>
    <s v="Bánovce nad Bebravou"/>
    <s v="Trenčiansky kraj"/>
    <n v="44"/>
    <n v="0"/>
    <n v="589"/>
  </r>
  <r>
    <x v="6"/>
    <s v="M2"/>
    <s v="EURO III"/>
    <x v="8"/>
    <s v="Banská Štiavnica"/>
    <s v="Banskobystrický kraj"/>
    <n v="5"/>
    <n v="0"/>
    <n v="160"/>
  </r>
  <r>
    <x v="6"/>
    <s v="M2"/>
    <s v="EURO III"/>
    <x v="8"/>
    <s v="Bardejov"/>
    <s v="Prešovský kraj"/>
    <n v="1174"/>
    <n v="0"/>
    <n v="38852"/>
  </r>
  <r>
    <x v="6"/>
    <s v="M2"/>
    <s v="EURO III"/>
    <x v="8"/>
    <s v="Bratislava I"/>
    <s v="Bratislavský kraj"/>
    <n v="345"/>
    <n v="0"/>
    <n v="1829"/>
  </r>
  <r>
    <x v="6"/>
    <s v="M2"/>
    <s v="EURO III"/>
    <x v="8"/>
    <s v="Bratislava III"/>
    <s v="Bratislavský kraj"/>
    <n v="300"/>
    <n v="0"/>
    <n v="1590"/>
  </r>
  <r>
    <x v="6"/>
    <s v="M2"/>
    <s v="EURO III"/>
    <x v="8"/>
    <s v="Bratislava IV"/>
    <s v="Bratislavský kraj"/>
    <n v="49"/>
    <n v="0"/>
    <n v="549"/>
  </r>
  <r>
    <x v="6"/>
    <s v="M2"/>
    <s v="EURO III"/>
    <x v="8"/>
    <s v="Brezno"/>
    <s v="Banskobystrický kraj"/>
    <n v="36"/>
    <n v="0"/>
    <n v="870"/>
  </r>
  <r>
    <x v="6"/>
    <s v="M2"/>
    <s v="EURO III"/>
    <x v="8"/>
    <s v="Bytča"/>
    <s v="Žilinský kraj"/>
    <n v="42"/>
    <n v="0"/>
    <n v="965"/>
  </r>
  <r>
    <x v="6"/>
    <s v="M2"/>
    <s v="EURO III"/>
    <x v="8"/>
    <s v="Čadca"/>
    <s v="Žilinský kraj"/>
    <n v="119"/>
    <n v="0"/>
    <n v="1457"/>
  </r>
  <r>
    <x v="6"/>
    <s v="M2"/>
    <s v="EURO III"/>
    <x v="8"/>
    <s v="Detva"/>
    <s v="Banskobystrický kraj"/>
    <n v="19"/>
    <n v="0"/>
    <n v="741"/>
  </r>
  <r>
    <x v="6"/>
    <s v="M2"/>
    <s v="EURO III"/>
    <x v="8"/>
    <s v="Dunajská Streda"/>
    <s v="Trnavský kraj"/>
    <n v="231"/>
    <n v="0"/>
    <n v="6133"/>
  </r>
  <r>
    <x v="6"/>
    <s v="M2"/>
    <s v="EURO III"/>
    <x v="8"/>
    <s v="Galanta"/>
    <s v="Trnavský kraj"/>
    <n v="404"/>
    <n v="0"/>
    <n v="4246"/>
  </r>
  <r>
    <x v="6"/>
    <s v="M2"/>
    <s v="EURO III"/>
    <x v="8"/>
    <s v="Gelnica"/>
    <s v="Košický kraj"/>
    <n v="14"/>
    <n v="0"/>
    <n v="473"/>
  </r>
  <r>
    <x v="6"/>
    <s v="M2"/>
    <s v="EURO III"/>
    <x v="8"/>
    <s v="Hlohovec"/>
    <s v="Trnavský kraj"/>
    <n v="235"/>
    <n v="0"/>
    <n v="2515"/>
  </r>
  <r>
    <x v="6"/>
    <s v="M2"/>
    <s v="EURO III"/>
    <x v="8"/>
    <s v="Humenné"/>
    <s v="Prešovský kraj"/>
    <n v="123"/>
    <n v="0"/>
    <n v="549"/>
  </r>
  <r>
    <x v="6"/>
    <s v="M2"/>
    <s v="EURO III"/>
    <x v="8"/>
    <s v="Ilava"/>
    <s v="Trenčiansky kraj"/>
    <n v="1320"/>
    <n v="0"/>
    <n v="2492"/>
  </r>
  <r>
    <x v="6"/>
    <s v="M2"/>
    <s v="EURO III"/>
    <x v="8"/>
    <s v="Kežmarok"/>
    <s v="Prešovský kraj"/>
    <n v="228"/>
    <n v="0"/>
    <n v="4407"/>
  </r>
  <r>
    <x v="6"/>
    <s v="M2"/>
    <s v="EURO III"/>
    <x v="8"/>
    <s v="Komárno"/>
    <s v="Nitriansky kraj"/>
    <n v="98"/>
    <n v="0"/>
    <n v="3132"/>
  </r>
  <r>
    <x v="6"/>
    <s v="M2"/>
    <s v="EURO III"/>
    <x v="8"/>
    <s v="Košice - okolie"/>
    <s v="Košický kraj"/>
    <n v="37"/>
    <n v="0"/>
    <n v="385"/>
  </r>
  <r>
    <x v="6"/>
    <s v="M2"/>
    <s v="EURO III"/>
    <x v="8"/>
    <s v="Košice I"/>
    <s v="Košický kraj"/>
    <n v="15"/>
    <n v="0"/>
    <n v="510"/>
  </r>
  <r>
    <x v="6"/>
    <s v="M2"/>
    <s v="EURO III"/>
    <x v="8"/>
    <s v="Levice"/>
    <s v="Nitriansky kraj"/>
    <n v="255"/>
    <n v="0"/>
    <n v="2571"/>
  </r>
  <r>
    <x v="6"/>
    <s v="M2"/>
    <s v="EURO III"/>
    <x v="8"/>
    <s v="Levoča"/>
    <s v="Prešovský kraj"/>
    <n v="119"/>
    <n v="0"/>
    <n v="2220"/>
  </r>
  <r>
    <x v="6"/>
    <s v="M2"/>
    <s v="EURO III"/>
    <x v="8"/>
    <s v="Liptovský Mikuláš"/>
    <s v="Žilinský kraj"/>
    <n v="33"/>
    <n v="0"/>
    <n v="1260"/>
  </r>
  <r>
    <x v="6"/>
    <s v="M2"/>
    <s v="EURO III"/>
    <x v="8"/>
    <s v="Lučenec"/>
    <s v="Banskobystrický kraj"/>
    <n v="4"/>
    <n v="0"/>
    <n v="0"/>
  </r>
  <r>
    <x v="6"/>
    <s v="M2"/>
    <s v="EURO III"/>
    <x v="8"/>
    <s v="Malacky"/>
    <s v="Bratislavský kraj"/>
    <n v="275"/>
    <n v="0"/>
    <n v="5127"/>
  </r>
  <r>
    <x v="6"/>
    <s v="M2"/>
    <s v="EURO III"/>
    <x v="8"/>
    <s v="Martin"/>
    <s v="Žilinský kraj"/>
    <n v="112"/>
    <n v="0"/>
    <n v="3349"/>
  </r>
  <r>
    <x v="6"/>
    <s v="M2"/>
    <s v="EURO III"/>
    <x v="8"/>
    <s v="Medzilaborce"/>
    <s v="Prešovský kraj"/>
    <n v="40"/>
    <n v="0"/>
    <n v="948"/>
  </r>
  <r>
    <x v="6"/>
    <s v="M2"/>
    <s v="EURO III"/>
    <x v="8"/>
    <s v="Michalovce"/>
    <s v="Košický kraj"/>
    <n v="97"/>
    <n v="0"/>
    <n v="2219"/>
  </r>
  <r>
    <x v="6"/>
    <s v="M2"/>
    <s v="EURO III"/>
    <x v="8"/>
    <s v="Myjava"/>
    <s v="Trenčiansky kraj"/>
    <n v="265"/>
    <n v="0"/>
    <n v="4016"/>
  </r>
  <r>
    <x v="6"/>
    <s v="M2"/>
    <s v="EURO III"/>
    <x v="8"/>
    <s v="Námestovo"/>
    <s v="Žilinský kraj"/>
    <n v="41"/>
    <n v="0"/>
    <n v="644"/>
  </r>
  <r>
    <x v="6"/>
    <s v="M2"/>
    <s v="EURO III"/>
    <x v="8"/>
    <s v="Nitra"/>
    <s v="Nitriansky kraj"/>
    <n v="998"/>
    <n v="0"/>
    <n v="20994"/>
  </r>
  <r>
    <x v="6"/>
    <s v="M2"/>
    <s v="EURO III"/>
    <x v="8"/>
    <s v="Nové Mesto nad Váhom"/>
    <s v="Trenčiansky kraj"/>
    <n v="2001"/>
    <n v="0"/>
    <n v="12089"/>
  </r>
  <r>
    <x v="6"/>
    <s v="M2"/>
    <s v="EURO III"/>
    <x v="8"/>
    <s v="Nové Zámky"/>
    <s v="Nitriansky kraj"/>
    <n v="201"/>
    <n v="0"/>
    <n v="3404"/>
  </r>
  <r>
    <x v="6"/>
    <s v="M2"/>
    <s v="EURO III"/>
    <x v="8"/>
    <s v="Partizánske"/>
    <s v="Trenčiansky kraj"/>
    <n v="428"/>
    <n v="0"/>
    <n v="5111"/>
  </r>
  <r>
    <x v="6"/>
    <s v="M2"/>
    <s v="EURO III"/>
    <x v="8"/>
    <s v="Pezinok"/>
    <s v="Bratislavský kraj"/>
    <n v="96"/>
    <n v="0"/>
    <n v="2225"/>
  </r>
  <r>
    <x v="6"/>
    <s v="M2"/>
    <s v="EURO III"/>
    <x v="8"/>
    <s v="Piešťany"/>
    <s v="Trnavský kraj"/>
    <n v="53"/>
    <n v="0"/>
    <n v="1307"/>
  </r>
  <r>
    <x v="6"/>
    <s v="M2"/>
    <s v="EURO III"/>
    <x v="8"/>
    <s v="Poltár"/>
    <s v="Banskobystrický kraj"/>
    <n v="5"/>
    <n v="0"/>
    <n v="158"/>
  </r>
  <r>
    <x v="6"/>
    <s v="M2"/>
    <s v="EURO III"/>
    <x v="8"/>
    <s v="Poprad"/>
    <s v="Prešovský kraj"/>
    <n v="209"/>
    <n v="0"/>
    <n v="1980"/>
  </r>
  <r>
    <x v="6"/>
    <s v="M2"/>
    <s v="EURO III"/>
    <x v="8"/>
    <s v="Považská Bystrica"/>
    <s v="Trenčiansky kraj"/>
    <n v="105"/>
    <n v="0"/>
    <n v="2590"/>
  </r>
  <r>
    <x v="6"/>
    <s v="M2"/>
    <s v="EURO III"/>
    <x v="8"/>
    <s v="Prešov"/>
    <s v="Prešovský kraj"/>
    <n v="50"/>
    <n v="0"/>
    <n v="1652"/>
  </r>
  <r>
    <x v="6"/>
    <s v="M2"/>
    <s v="EURO III"/>
    <x v="8"/>
    <s v="Prievidza"/>
    <s v="Trenčiansky kraj"/>
    <n v="123"/>
    <n v="0"/>
    <n v="3742"/>
  </r>
  <r>
    <x v="6"/>
    <s v="M2"/>
    <s v="EURO III"/>
    <x v="8"/>
    <s v="Púchov"/>
    <s v="Trenčiansky kraj"/>
    <n v="3"/>
    <n v="0"/>
    <n v="99"/>
  </r>
  <r>
    <x v="6"/>
    <s v="M2"/>
    <s v="EURO III"/>
    <x v="8"/>
    <s v="Revúca"/>
    <s v="Banskobystrický kraj"/>
    <n v="65"/>
    <n v="0"/>
    <n v="1447"/>
  </r>
  <r>
    <x v="6"/>
    <s v="M2"/>
    <s v="EURO III"/>
    <x v="8"/>
    <s v="Rimavská Sobota"/>
    <s v="Banskobystrický kraj"/>
    <n v="214"/>
    <n v="0"/>
    <n v="2375"/>
  </r>
  <r>
    <x v="6"/>
    <s v="M2"/>
    <s v="EURO III"/>
    <x v="8"/>
    <s v="Rožňava"/>
    <s v="Košický kraj"/>
    <n v="8"/>
    <n v="0"/>
    <n v="112"/>
  </r>
  <r>
    <x v="6"/>
    <s v="M2"/>
    <s v="EURO III"/>
    <x v="8"/>
    <s v="Senec"/>
    <s v="Bratislavský kraj"/>
    <n v="113"/>
    <n v="0"/>
    <n v="2672"/>
  </r>
  <r>
    <x v="6"/>
    <s v="M2"/>
    <s v="EURO III"/>
    <x v="8"/>
    <s v="Senica"/>
    <s v="Trnavský kraj"/>
    <n v="539"/>
    <n v="0"/>
    <n v="11236"/>
  </r>
  <r>
    <x v="6"/>
    <s v="M2"/>
    <s v="EURO III"/>
    <x v="8"/>
    <s v="Skalica"/>
    <s v="Trnavský kraj"/>
    <n v="156"/>
    <n v="0"/>
    <n v="1769"/>
  </r>
  <r>
    <x v="6"/>
    <s v="M2"/>
    <s v="EURO III"/>
    <x v="8"/>
    <s v="Snina"/>
    <s v="Prešovský kraj"/>
    <n v="13"/>
    <n v="0"/>
    <n v="516"/>
  </r>
  <r>
    <x v="6"/>
    <s v="M2"/>
    <s v="EURO III"/>
    <x v="8"/>
    <s v="Sobrance"/>
    <s v="Košický kraj"/>
    <n v="5"/>
    <n v="0"/>
    <n v="147"/>
  </r>
  <r>
    <x v="6"/>
    <s v="M2"/>
    <s v="EURO III"/>
    <x v="8"/>
    <s v="Spišská Nová Ves"/>
    <s v="Košický kraj"/>
    <n v="57"/>
    <n v="0"/>
    <n v="754"/>
  </r>
  <r>
    <x v="6"/>
    <s v="M2"/>
    <s v="EURO III"/>
    <x v="8"/>
    <s v="Stará Ľubovňa"/>
    <s v="Prešovský kraj"/>
    <n v="6"/>
    <n v="0"/>
    <n v="181"/>
  </r>
  <r>
    <x v="6"/>
    <s v="M2"/>
    <s v="EURO III"/>
    <x v="8"/>
    <s v="Stropkov"/>
    <s v="Prešovský kraj"/>
    <n v="23"/>
    <n v="0"/>
    <n v="293"/>
  </r>
  <r>
    <x v="6"/>
    <s v="M2"/>
    <s v="EURO III"/>
    <x v="8"/>
    <s v="Svidník"/>
    <s v="Prešovský kraj"/>
    <n v="21"/>
    <n v="0"/>
    <n v="188"/>
  </r>
  <r>
    <x v="6"/>
    <s v="M2"/>
    <s v="EURO III"/>
    <x v="8"/>
    <s v="Šaľa"/>
    <s v="Nitriansky kraj"/>
    <n v="656"/>
    <n v="0"/>
    <n v="13906"/>
  </r>
  <r>
    <x v="6"/>
    <s v="M2"/>
    <s v="EURO III"/>
    <x v="8"/>
    <s v="Topoľčany"/>
    <s v="Nitriansky kraj"/>
    <n v="11"/>
    <n v="0"/>
    <n v="334"/>
  </r>
  <r>
    <x v="6"/>
    <s v="M2"/>
    <s v="EURO III"/>
    <x v="8"/>
    <s v="Trebišov"/>
    <s v="Košický kraj"/>
    <n v="41"/>
    <n v="0"/>
    <n v="677"/>
  </r>
  <r>
    <x v="6"/>
    <s v="M2"/>
    <s v="EURO III"/>
    <x v="8"/>
    <s v="Trenčín"/>
    <s v="Trenčiansky kraj"/>
    <n v="210"/>
    <n v="0"/>
    <n v="2621"/>
  </r>
  <r>
    <x v="6"/>
    <s v="M2"/>
    <s v="EURO III"/>
    <x v="8"/>
    <s v="Trnava"/>
    <s v="Trnavský kraj"/>
    <n v="186"/>
    <n v="0"/>
    <n v="4052"/>
  </r>
  <r>
    <x v="6"/>
    <s v="M2"/>
    <s v="EURO III"/>
    <x v="8"/>
    <s v="Tvrdošín"/>
    <s v="Žilinský kraj"/>
    <n v="127"/>
    <n v="0"/>
    <n v="1435"/>
  </r>
  <r>
    <x v="6"/>
    <s v="M2"/>
    <s v="EURO III"/>
    <x v="8"/>
    <s v="Veľký Krtíš"/>
    <s v="Banskobystrický kraj"/>
    <n v="572"/>
    <n v="0"/>
    <n v="1907"/>
  </r>
  <r>
    <x v="6"/>
    <s v="M2"/>
    <s v="EURO III"/>
    <x v="8"/>
    <s v="Vranov nad Topľou"/>
    <s v="Prešovský kraj"/>
    <n v="56"/>
    <n v="0"/>
    <n v="1158"/>
  </r>
  <r>
    <x v="6"/>
    <s v="M2"/>
    <s v="EURO III"/>
    <x v="8"/>
    <s v="Zlaté Moravce"/>
    <s v="Nitriansky kraj"/>
    <n v="49"/>
    <n v="0"/>
    <n v="689"/>
  </r>
  <r>
    <x v="6"/>
    <s v="M2"/>
    <s v="EURO III"/>
    <x v="8"/>
    <s v="Zvolen"/>
    <s v="Banskobystrický kraj"/>
    <n v="8"/>
    <n v="0"/>
    <n v="206"/>
  </r>
  <r>
    <x v="6"/>
    <s v="M2"/>
    <s v="EURO III"/>
    <x v="8"/>
    <s v="Žarnovica"/>
    <s v="Banskobystrický kraj"/>
    <n v="560"/>
    <n v="0"/>
    <n v="3108"/>
  </r>
  <r>
    <x v="6"/>
    <s v="M2"/>
    <s v="EURO III"/>
    <x v="8"/>
    <s v="Žiar nad Hronom"/>
    <s v="Banskobystrický kraj"/>
    <n v="37"/>
    <n v="0"/>
    <n v="366"/>
  </r>
  <r>
    <x v="6"/>
    <s v="M2"/>
    <s v="EURO III"/>
    <x v="8"/>
    <s v="Žilina"/>
    <s v="Žilinský kraj"/>
    <n v="338"/>
    <n v="0"/>
    <n v="4211"/>
  </r>
  <r>
    <x v="6"/>
    <s v="M2"/>
    <s v="EURO III"/>
    <x v="9"/>
    <s v="Bánovce nad Bebravou"/>
    <s v="Trenčiansky kraj"/>
    <n v="74"/>
    <n v="0"/>
    <n v="442"/>
  </r>
  <r>
    <x v="6"/>
    <s v="M2"/>
    <s v="EURO III"/>
    <x v="9"/>
    <s v="Banská Bystrica"/>
    <s v="Banskobystrický kraj"/>
    <n v="1851"/>
    <n v="0"/>
    <n v="1928"/>
  </r>
  <r>
    <x v="6"/>
    <s v="M2"/>
    <s v="EURO III"/>
    <x v="9"/>
    <s v="Banská Štiavnica"/>
    <s v="Banskobystrický kraj"/>
    <n v="44"/>
    <n v="0"/>
    <n v="387"/>
  </r>
  <r>
    <x v="6"/>
    <s v="M2"/>
    <s v="EURO III"/>
    <x v="9"/>
    <s v="Bardejov"/>
    <s v="Prešovský kraj"/>
    <n v="538"/>
    <n v="0"/>
    <n v="3078"/>
  </r>
  <r>
    <x v="6"/>
    <s v="M2"/>
    <s v="EURO III"/>
    <x v="9"/>
    <s v="Bratislava II"/>
    <s v="Bratislavský kraj"/>
    <n v="48"/>
    <n v="0"/>
    <n v="109"/>
  </r>
  <r>
    <x v="6"/>
    <s v="M2"/>
    <s v="EURO III"/>
    <x v="9"/>
    <s v="Bratislava IV"/>
    <s v="Bratislavský kraj"/>
    <n v="34"/>
    <n v="0"/>
    <n v="409"/>
  </r>
  <r>
    <x v="6"/>
    <s v="M2"/>
    <s v="EURO III"/>
    <x v="9"/>
    <s v="Bratislava V"/>
    <s v="Bratislavský kraj"/>
    <n v="6"/>
    <n v="0"/>
    <n v="16"/>
  </r>
  <r>
    <x v="6"/>
    <s v="M2"/>
    <s v="EURO III"/>
    <x v="9"/>
    <s v="Brezno"/>
    <s v="Banskobystrický kraj"/>
    <n v="467"/>
    <n v="0"/>
    <n v="1675"/>
  </r>
  <r>
    <x v="6"/>
    <s v="M2"/>
    <s v="EURO III"/>
    <x v="9"/>
    <s v="Bytča"/>
    <s v="Žilinský kraj"/>
    <n v="72"/>
    <n v="0"/>
    <n v="911"/>
  </r>
  <r>
    <x v="6"/>
    <s v="M2"/>
    <s v="EURO III"/>
    <x v="9"/>
    <s v="Čadca"/>
    <s v="Žilinský kraj"/>
    <n v="835"/>
    <n v="0"/>
    <n v="4859"/>
  </r>
  <r>
    <x v="6"/>
    <s v="M2"/>
    <s v="EURO III"/>
    <x v="9"/>
    <s v="Detva"/>
    <s v="Banskobystrický kraj"/>
    <n v="2"/>
    <n v="0"/>
    <n v="5"/>
  </r>
  <r>
    <x v="6"/>
    <s v="M2"/>
    <s v="EURO III"/>
    <x v="9"/>
    <s v="Dolný Kubín"/>
    <s v="Žilinský kraj"/>
    <n v="260"/>
    <n v="0"/>
    <n v="838"/>
  </r>
  <r>
    <x v="6"/>
    <s v="M2"/>
    <s v="EURO III"/>
    <x v="9"/>
    <s v="Dunajská Streda"/>
    <s v="Trnavský kraj"/>
    <n v="9769"/>
    <n v="0"/>
    <n v="45567"/>
  </r>
  <r>
    <x v="6"/>
    <s v="M2"/>
    <s v="EURO III"/>
    <x v="9"/>
    <s v="Galanta"/>
    <s v="Trnavský kraj"/>
    <n v="2475"/>
    <n v="0"/>
    <n v="16409"/>
  </r>
  <r>
    <x v="6"/>
    <s v="M2"/>
    <s v="EURO III"/>
    <x v="9"/>
    <s v="Gelnica"/>
    <s v="Košický kraj"/>
    <n v="22"/>
    <n v="0"/>
    <n v="158"/>
  </r>
  <r>
    <x v="6"/>
    <s v="M2"/>
    <s v="EURO III"/>
    <x v="9"/>
    <s v="Hlohovec"/>
    <s v="Trnavský kraj"/>
    <n v="607"/>
    <n v="0"/>
    <n v="3163"/>
  </r>
  <r>
    <x v="6"/>
    <s v="M2"/>
    <s v="EURO III"/>
    <x v="9"/>
    <s v="Humenné"/>
    <s v="Prešovský kraj"/>
    <n v="119"/>
    <n v="0"/>
    <n v="788"/>
  </r>
  <r>
    <x v="6"/>
    <s v="M2"/>
    <s v="EURO III"/>
    <x v="9"/>
    <s v="Ilava"/>
    <s v="Trenčiansky kraj"/>
    <n v="569"/>
    <n v="0"/>
    <n v="1917"/>
  </r>
  <r>
    <x v="6"/>
    <s v="M2"/>
    <s v="EURO III"/>
    <x v="9"/>
    <s v="Kežmarok"/>
    <s v="Prešovský kraj"/>
    <n v="931"/>
    <n v="0"/>
    <n v="5159"/>
  </r>
  <r>
    <x v="6"/>
    <s v="M2"/>
    <s v="EURO III"/>
    <x v="9"/>
    <s v="Komárno"/>
    <s v="Nitriansky kraj"/>
    <n v="5681"/>
    <n v="0"/>
    <n v="47153"/>
  </r>
  <r>
    <x v="6"/>
    <s v="M2"/>
    <s v="EURO III"/>
    <x v="9"/>
    <s v="Košice - okolie"/>
    <s v="Košický kraj"/>
    <n v="884"/>
    <n v="0"/>
    <n v="4268"/>
  </r>
  <r>
    <x v="6"/>
    <s v="M2"/>
    <s v="EURO III"/>
    <x v="9"/>
    <s v="Košice I"/>
    <s v="Košický kraj"/>
    <n v="62"/>
    <n v="0"/>
    <n v="209"/>
  </r>
  <r>
    <x v="6"/>
    <s v="M2"/>
    <s v="EURO III"/>
    <x v="9"/>
    <s v="Košice II"/>
    <s v="Košický kraj"/>
    <n v="70"/>
    <n v="0"/>
    <n v="315"/>
  </r>
  <r>
    <x v="6"/>
    <s v="M2"/>
    <s v="EURO III"/>
    <x v="9"/>
    <s v="Košice IV"/>
    <s v="Košický kraj"/>
    <n v="425"/>
    <n v="0"/>
    <n v="707"/>
  </r>
  <r>
    <x v="6"/>
    <s v="M2"/>
    <s v="EURO III"/>
    <x v="9"/>
    <s v="Krupina"/>
    <s v="Banskobystrický kraj"/>
    <n v="36"/>
    <n v="0"/>
    <n v="108"/>
  </r>
  <r>
    <x v="6"/>
    <s v="M2"/>
    <s v="EURO III"/>
    <x v="9"/>
    <s v="Kysucké Nové Mesto"/>
    <s v="Žilinský kraj"/>
    <n v="11"/>
    <n v="0"/>
    <n v="35"/>
  </r>
  <r>
    <x v="6"/>
    <s v="M2"/>
    <s v="EURO III"/>
    <x v="9"/>
    <s v="Levice"/>
    <s v="Nitriansky kraj"/>
    <n v="5231"/>
    <n v="0"/>
    <n v="40358"/>
  </r>
  <r>
    <x v="6"/>
    <s v="M2"/>
    <s v="EURO III"/>
    <x v="9"/>
    <s v="Levoča"/>
    <s v="Prešovský kraj"/>
    <n v="388"/>
    <n v="0"/>
    <n v="1760"/>
  </r>
  <r>
    <x v="6"/>
    <s v="M2"/>
    <s v="EURO III"/>
    <x v="9"/>
    <s v="Liptovský Mikuláš"/>
    <s v="Žilinský kraj"/>
    <n v="1700"/>
    <n v="0"/>
    <n v="5518"/>
  </r>
  <r>
    <x v="6"/>
    <s v="M2"/>
    <s v="EURO III"/>
    <x v="9"/>
    <s v="Lučenec"/>
    <s v="Banskobystrický kraj"/>
    <n v="1888"/>
    <n v="0"/>
    <n v="9779"/>
  </r>
  <r>
    <x v="6"/>
    <s v="M2"/>
    <s v="EURO III"/>
    <x v="9"/>
    <s v="Malacky"/>
    <s v="Bratislavský kraj"/>
    <n v="2805"/>
    <n v="0"/>
    <n v="21304"/>
  </r>
  <r>
    <x v="6"/>
    <s v="M2"/>
    <s v="EURO III"/>
    <x v="9"/>
    <s v="Martin"/>
    <s v="Žilinský kraj"/>
    <n v="2535"/>
    <n v="0"/>
    <n v="6401"/>
  </r>
  <r>
    <x v="6"/>
    <s v="M2"/>
    <s v="EURO III"/>
    <x v="9"/>
    <s v="Medzilaborce"/>
    <s v="Prešovský kraj"/>
    <n v="8"/>
    <n v="0"/>
    <n v="50"/>
  </r>
  <r>
    <x v="6"/>
    <s v="M2"/>
    <s v="EURO III"/>
    <x v="9"/>
    <s v="Michalovce"/>
    <s v="Košický kraj"/>
    <n v="362"/>
    <n v="0"/>
    <n v="2547"/>
  </r>
  <r>
    <x v="6"/>
    <s v="M2"/>
    <s v="EURO III"/>
    <x v="9"/>
    <s v="Myjava"/>
    <s v="Trenčiansky kraj"/>
    <n v="1394"/>
    <n v="0"/>
    <n v="5317"/>
  </r>
  <r>
    <x v="6"/>
    <s v="M2"/>
    <s v="EURO III"/>
    <x v="9"/>
    <s v="Námestovo"/>
    <s v="Žilinský kraj"/>
    <n v="126"/>
    <n v="0"/>
    <n v="342"/>
  </r>
  <r>
    <x v="6"/>
    <s v="M2"/>
    <s v="EURO III"/>
    <x v="9"/>
    <s v="Nitra"/>
    <s v="Nitriansky kraj"/>
    <n v="4012"/>
    <n v="0"/>
    <n v="16012"/>
  </r>
  <r>
    <x v="6"/>
    <s v="M2"/>
    <s v="EURO III"/>
    <x v="9"/>
    <s v="Nové Mesto nad Váhom"/>
    <s v="Trenčiansky kraj"/>
    <n v="6972"/>
    <n v="0"/>
    <n v="27551"/>
  </r>
  <r>
    <x v="6"/>
    <s v="M2"/>
    <s v="EURO III"/>
    <x v="9"/>
    <s v="Nové Zámky"/>
    <s v="Nitriansky kraj"/>
    <n v="11233"/>
    <n v="0"/>
    <n v="53294"/>
  </r>
  <r>
    <x v="6"/>
    <s v="M2"/>
    <s v="EURO III"/>
    <x v="9"/>
    <s v="Partizánske"/>
    <s v="Trenčiansky kraj"/>
    <n v="731"/>
    <n v="0"/>
    <n v="2253"/>
  </r>
  <r>
    <x v="6"/>
    <s v="M2"/>
    <s v="EURO III"/>
    <x v="9"/>
    <s v="Pezinok"/>
    <s v="Bratislavský kraj"/>
    <n v="1384"/>
    <n v="0"/>
    <n v="5955"/>
  </r>
  <r>
    <x v="6"/>
    <s v="M2"/>
    <s v="EURO III"/>
    <x v="9"/>
    <s v="Piešťany"/>
    <s v="Trnavský kraj"/>
    <n v="504"/>
    <n v="0"/>
    <n v="2857"/>
  </r>
  <r>
    <x v="6"/>
    <s v="M2"/>
    <s v="EURO III"/>
    <x v="9"/>
    <s v="Poltár"/>
    <s v="Banskobystrický kraj"/>
    <n v="11"/>
    <n v="0"/>
    <n v="143"/>
  </r>
  <r>
    <x v="6"/>
    <s v="M2"/>
    <s v="EURO III"/>
    <x v="9"/>
    <s v="Poprad"/>
    <s v="Prešovský kraj"/>
    <n v="717"/>
    <n v="0"/>
    <n v="2511"/>
  </r>
  <r>
    <x v="6"/>
    <s v="M2"/>
    <s v="EURO III"/>
    <x v="9"/>
    <s v="Považská Bystrica"/>
    <s v="Trenčiansky kraj"/>
    <n v="929"/>
    <n v="0"/>
    <n v="5908"/>
  </r>
  <r>
    <x v="6"/>
    <s v="M2"/>
    <s v="EURO III"/>
    <x v="9"/>
    <s v="Prešov"/>
    <s v="Prešovský kraj"/>
    <n v="855"/>
    <n v="0"/>
    <n v="3881"/>
  </r>
  <r>
    <x v="6"/>
    <s v="M2"/>
    <s v="EURO III"/>
    <x v="9"/>
    <s v="Prievidza"/>
    <s v="Trenčiansky kraj"/>
    <n v="5758"/>
    <n v="0"/>
    <n v="27491"/>
  </r>
  <r>
    <x v="6"/>
    <s v="M2"/>
    <s v="EURO III"/>
    <x v="9"/>
    <s v="Púchov"/>
    <s v="Trenčiansky kraj"/>
    <n v="419"/>
    <n v="0"/>
    <n v="1928"/>
  </r>
  <r>
    <x v="6"/>
    <s v="M2"/>
    <s v="EURO III"/>
    <x v="9"/>
    <s v="Revúca"/>
    <s v="Banskobystrický kraj"/>
    <n v="42"/>
    <n v="0"/>
    <n v="104"/>
  </r>
  <r>
    <x v="6"/>
    <s v="M2"/>
    <s v="EURO III"/>
    <x v="9"/>
    <s v="Rimavská Sobota"/>
    <s v="Banskobystrický kraj"/>
    <n v="4175"/>
    <n v="0"/>
    <n v="18073"/>
  </r>
  <r>
    <x v="6"/>
    <s v="M2"/>
    <s v="EURO III"/>
    <x v="9"/>
    <s v="Rožňava"/>
    <s v="Košický kraj"/>
    <n v="65"/>
    <n v="0"/>
    <n v="257"/>
  </r>
  <r>
    <x v="6"/>
    <s v="M2"/>
    <s v="EURO III"/>
    <x v="9"/>
    <s v="Ružomberok"/>
    <s v="Žilinský kraj"/>
    <n v="501"/>
    <n v="0"/>
    <n v="995"/>
  </r>
  <r>
    <x v="6"/>
    <s v="M2"/>
    <s v="EURO III"/>
    <x v="9"/>
    <s v="Sabinov"/>
    <s v="Prešovský kraj"/>
    <n v="272"/>
    <n v="0"/>
    <n v="2462"/>
  </r>
  <r>
    <x v="6"/>
    <s v="M2"/>
    <s v="EURO III"/>
    <x v="9"/>
    <s v="Senec"/>
    <s v="Bratislavský kraj"/>
    <n v="2286"/>
    <n v="0"/>
    <n v="7877"/>
  </r>
  <r>
    <x v="6"/>
    <s v="M2"/>
    <s v="EURO III"/>
    <x v="9"/>
    <s v="Senica"/>
    <s v="Trnavský kraj"/>
    <n v="2900"/>
    <n v="0"/>
    <n v="21447"/>
  </r>
  <r>
    <x v="6"/>
    <s v="M2"/>
    <s v="EURO III"/>
    <x v="9"/>
    <s v="Skalica"/>
    <s v="Trnavský kraj"/>
    <n v="2143"/>
    <n v="0"/>
    <n v="11442"/>
  </r>
  <r>
    <x v="6"/>
    <s v="M2"/>
    <s v="EURO III"/>
    <x v="9"/>
    <s v="Snina"/>
    <s v="Prešovský kraj"/>
    <n v="30"/>
    <n v="0"/>
    <n v="174"/>
  </r>
  <r>
    <x v="6"/>
    <s v="M2"/>
    <s v="EURO III"/>
    <x v="9"/>
    <s v="Sobrance"/>
    <s v="Košický kraj"/>
    <n v="117"/>
    <n v="0"/>
    <n v="311"/>
  </r>
  <r>
    <x v="6"/>
    <s v="M2"/>
    <s v="EURO III"/>
    <x v="9"/>
    <s v="Spišská Nová Ves"/>
    <s v="Košický kraj"/>
    <n v="904"/>
    <n v="0"/>
    <n v="2185"/>
  </r>
  <r>
    <x v="6"/>
    <s v="M2"/>
    <s v="EURO III"/>
    <x v="9"/>
    <s v="Stará Ľubovňa"/>
    <s v="Prešovský kraj"/>
    <n v="1861"/>
    <n v="0"/>
    <n v="6700"/>
  </r>
  <r>
    <x v="6"/>
    <s v="M2"/>
    <s v="EURO III"/>
    <x v="9"/>
    <s v="Stropkov"/>
    <s v="Prešovský kraj"/>
    <n v="9"/>
    <n v="0"/>
    <n v="57"/>
  </r>
  <r>
    <x v="6"/>
    <s v="M2"/>
    <s v="EURO III"/>
    <x v="9"/>
    <s v="Svidník"/>
    <s v="Prešovský kraj"/>
    <n v="90"/>
    <n v="0"/>
    <n v="444"/>
  </r>
  <r>
    <x v="6"/>
    <s v="M2"/>
    <s v="EURO III"/>
    <x v="9"/>
    <s v="Šaľa"/>
    <s v="Nitriansky kraj"/>
    <n v="1036"/>
    <n v="0"/>
    <n v="6086"/>
  </r>
  <r>
    <x v="6"/>
    <s v="M2"/>
    <s v="EURO III"/>
    <x v="9"/>
    <s v="Topoľčany"/>
    <s v="Nitriansky kraj"/>
    <n v="1693"/>
    <n v="0"/>
    <n v="5104"/>
  </r>
  <r>
    <x v="6"/>
    <s v="M2"/>
    <s v="EURO III"/>
    <x v="9"/>
    <s v="Trebišov"/>
    <s v="Košický kraj"/>
    <n v="596"/>
    <n v="0"/>
    <n v="3459"/>
  </r>
  <r>
    <x v="6"/>
    <s v="M2"/>
    <s v="EURO III"/>
    <x v="9"/>
    <s v="Trenčín"/>
    <s v="Trenčiansky kraj"/>
    <n v="1746"/>
    <n v="0"/>
    <n v="6120"/>
  </r>
  <r>
    <x v="6"/>
    <s v="M2"/>
    <s v="EURO III"/>
    <x v="9"/>
    <s v="Trnava"/>
    <s v="Trnavský kraj"/>
    <n v="2937"/>
    <n v="0"/>
    <n v="15409"/>
  </r>
  <r>
    <x v="6"/>
    <s v="M2"/>
    <s v="EURO III"/>
    <x v="9"/>
    <s v="Turčianske Teplice"/>
    <s v="Žilinský kraj"/>
    <n v="287"/>
    <n v="0"/>
    <n v="1462"/>
  </r>
  <r>
    <x v="6"/>
    <s v="M2"/>
    <s v="EURO III"/>
    <x v="9"/>
    <s v="Tvrdošín"/>
    <s v="Žilinský kraj"/>
    <n v="93"/>
    <n v="0"/>
    <n v="299"/>
  </r>
  <r>
    <x v="6"/>
    <s v="M2"/>
    <s v="EURO III"/>
    <x v="9"/>
    <s v="Veľký Krtíš"/>
    <s v="Banskobystrický kraj"/>
    <n v="2297"/>
    <n v="0"/>
    <n v="9774"/>
  </r>
  <r>
    <x v="6"/>
    <s v="M2"/>
    <s v="EURO III"/>
    <x v="9"/>
    <s v="Vranov nad Topľou"/>
    <s v="Prešovský kraj"/>
    <n v="1455"/>
    <n v="0"/>
    <n v="7492"/>
  </r>
  <r>
    <x v="6"/>
    <s v="M2"/>
    <s v="EURO III"/>
    <x v="9"/>
    <s v="Zlaté Moravce"/>
    <s v="Nitriansky kraj"/>
    <n v="934"/>
    <n v="0"/>
    <n v="2549"/>
  </r>
  <r>
    <x v="6"/>
    <s v="M2"/>
    <s v="EURO III"/>
    <x v="9"/>
    <s v="Zvolen"/>
    <s v="Banskobystrický kraj"/>
    <n v="161"/>
    <n v="0"/>
    <n v="568"/>
  </r>
  <r>
    <x v="6"/>
    <s v="M2"/>
    <s v="EURO III"/>
    <x v="9"/>
    <s v="Žarnovica"/>
    <s v="Banskobystrický kraj"/>
    <n v="119"/>
    <n v="0"/>
    <n v="332"/>
  </r>
  <r>
    <x v="6"/>
    <s v="M2"/>
    <s v="EURO III"/>
    <x v="9"/>
    <s v="Žiar nad Hronom"/>
    <s v="Banskobystrický kraj"/>
    <n v="258"/>
    <n v="0"/>
    <n v="1469"/>
  </r>
  <r>
    <x v="6"/>
    <s v="M2"/>
    <s v="EURO III"/>
    <x v="9"/>
    <s v="Žilina"/>
    <s v="Žilinský kraj"/>
    <n v="901"/>
    <n v="0"/>
    <n v="6455"/>
  </r>
  <r>
    <x v="6"/>
    <s v="M2"/>
    <s v="EURO III"/>
    <x v="10"/>
    <s v="Bratislava IV"/>
    <s v="Bratislavský kraj"/>
    <n v="4382"/>
    <n v="1090"/>
    <n v="21810"/>
  </r>
  <r>
    <x v="6"/>
    <s v="M2"/>
    <s v="EURO III"/>
    <x v="10"/>
    <s v="Bratislava V"/>
    <s v="Bratislavský kraj"/>
    <n v="3885"/>
    <n v="962"/>
    <n v="19236"/>
  </r>
  <r>
    <x v="6"/>
    <s v="M2"/>
    <s v="EURO III"/>
    <x v="10"/>
    <s v="Bytča"/>
    <s v="Žilinský kraj"/>
    <n v="1125"/>
    <n v="355"/>
    <n v="7102"/>
  </r>
  <r>
    <x v="6"/>
    <s v="M2"/>
    <s v="EURO III"/>
    <x v="10"/>
    <s v="Čadca"/>
    <s v="Žilinský kraj"/>
    <n v="209"/>
    <n v="3"/>
    <n v="51"/>
  </r>
  <r>
    <x v="6"/>
    <s v="M2"/>
    <s v="EURO III"/>
    <x v="10"/>
    <s v="Hlohovec"/>
    <s v="Trnavský kraj"/>
    <n v="3841"/>
    <n v="1678"/>
    <n v="33551"/>
  </r>
  <r>
    <x v="6"/>
    <s v="M2"/>
    <s v="EURO III"/>
    <x v="10"/>
    <s v="Ilava"/>
    <s v="Trenčiansky kraj"/>
    <n v="4553"/>
    <n v="1575"/>
    <n v="31504"/>
  </r>
  <r>
    <x v="6"/>
    <s v="M2"/>
    <s v="EURO III"/>
    <x v="10"/>
    <s v="Košice - okolie"/>
    <s v="Košický kraj"/>
    <n v="1542"/>
    <n v="764"/>
    <n v="15284"/>
  </r>
  <r>
    <x v="6"/>
    <s v="M2"/>
    <s v="EURO III"/>
    <x v="10"/>
    <s v="Levoča"/>
    <s v="Prešovský kraj"/>
    <n v="5703"/>
    <n v="1891"/>
    <n v="37812"/>
  </r>
  <r>
    <x v="6"/>
    <s v="M2"/>
    <s v="EURO III"/>
    <x v="10"/>
    <s v="Liptovský Mikuláš"/>
    <s v="Žilinský kraj"/>
    <n v="9322"/>
    <n v="3520"/>
    <n v="70395"/>
  </r>
  <r>
    <x v="6"/>
    <s v="M2"/>
    <s v="EURO III"/>
    <x v="10"/>
    <s v="Malacky"/>
    <s v="Bratislavský kraj"/>
    <n v="6100"/>
    <n v="2942"/>
    <n v="58843"/>
  </r>
  <r>
    <x v="6"/>
    <s v="M2"/>
    <s v="EURO III"/>
    <x v="10"/>
    <s v="Martin"/>
    <s v="Žilinský kraj"/>
    <n v="1826"/>
    <n v="689"/>
    <n v="13778"/>
  </r>
  <r>
    <x v="6"/>
    <s v="M2"/>
    <s v="EURO III"/>
    <x v="10"/>
    <s v="Nové Mesto nad Váhom"/>
    <s v="Trenčiansky kraj"/>
    <n v="5174"/>
    <n v="1836"/>
    <n v="36723"/>
  </r>
  <r>
    <x v="6"/>
    <s v="M2"/>
    <s v="EURO III"/>
    <x v="10"/>
    <s v="Piešťany"/>
    <s v="Trnavský kraj"/>
    <n v="1522"/>
    <n v="949"/>
    <n v="18975"/>
  </r>
  <r>
    <x v="6"/>
    <s v="M2"/>
    <s v="EURO III"/>
    <x v="10"/>
    <s v="Poprad"/>
    <s v="Prešovský kraj"/>
    <n v="6243"/>
    <n v="1984"/>
    <n v="39686"/>
  </r>
  <r>
    <x v="6"/>
    <s v="M2"/>
    <s v="EURO III"/>
    <x v="10"/>
    <s v="Považská Bystrica"/>
    <s v="Trenčiansky kraj"/>
    <n v="3400"/>
    <n v="1042"/>
    <n v="20835"/>
  </r>
  <r>
    <x v="6"/>
    <s v="M2"/>
    <s v="EURO III"/>
    <x v="10"/>
    <s v="Prešov"/>
    <s v="Prešovský kraj"/>
    <n v="5868"/>
    <n v="2093"/>
    <n v="41868"/>
  </r>
  <r>
    <x v="6"/>
    <s v="M2"/>
    <s v="EURO III"/>
    <x v="10"/>
    <s v="Púchov"/>
    <s v="Trenčiansky kraj"/>
    <n v="1708"/>
    <n v="443"/>
    <n v="8862"/>
  </r>
  <r>
    <x v="6"/>
    <s v="M2"/>
    <s v="EURO III"/>
    <x v="10"/>
    <s v="Ružomberok"/>
    <s v="Žilinský kraj"/>
    <n v="1400"/>
    <n v="94"/>
    <n v="1879"/>
  </r>
  <r>
    <x v="6"/>
    <s v="M2"/>
    <s v="EURO III"/>
    <x v="10"/>
    <s v="Senec"/>
    <s v="Bratislavský kraj"/>
    <n v="5898"/>
    <n v="2851"/>
    <n v="57016"/>
  </r>
  <r>
    <x v="6"/>
    <s v="M2"/>
    <s v="EURO III"/>
    <x v="10"/>
    <s v="Senica"/>
    <s v="Trnavský kraj"/>
    <n v="2724"/>
    <n v="2340"/>
    <n v="46791"/>
  </r>
  <r>
    <x v="6"/>
    <s v="M2"/>
    <s v="EURO III"/>
    <x v="10"/>
    <s v="Skalica"/>
    <s v="Trnavský kraj"/>
    <n v="891"/>
    <n v="79"/>
    <n v="1582"/>
  </r>
  <r>
    <x v="6"/>
    <s v="M2"/>
    <s v="EURO III"/>
    <x v="10"/>
    <s v="Trenčín"/>
    <s v="Trenčiansky kraj"/>
    <n v="4889"/>
    <n v="1754"/>
    <n v="35081"/>
  </r>
  <r>
    <x v="6"/>
    <s v="M2"/>
    <s v="EURO III"/>
    <x v="10"/>
    <s v="Trnava"/>
    <s v="Trnavský kraj"/>
    <n v="3149"/>
    <n v="1381"/>
    <n v="27620"/>
  </r>
  <r>
    <x v="6"/>
    <s v="M2"/>
    <s v="EURO III"/>
    <x v="10"/>
    <s v="Žilina"/>
    <s v="Žilinský kraj"/>
    <n v="2840"/>
    <n v="605"/>
    <n v="12100"/>
  </r>
  <r>
    <x v="6"/>
    <s v="M2"/>
    <s v="EURO III"/>
    <x v="11"/>
    <s v="Bánovce nad Bebravou"/>
    <s v="Trenčiansky kraj"/>
    <n v="45"/>
    <n v="22"/>
    <n v="439"/>
  </r>
  <r>
    <x v="6"/>
    <s v="M2"/>
    <s v="EURO III"/>
    <x v="11"/>
    <s v="Banská Bystrica"/>
    <s v="Banskobystrický kraj"/>
    <n v="1156"/>
    <n v="478"/>
    <n v="9551"/>
  </r>
  <r>
    <x v="6"/>
    <s v="M2"/>
    <s v="EURO III"/>
    <x v="11"/>
    <s v="Detva"/>
    <s v="Banskobystrický kraj"/>
    <n v="686"/>
    <n v="174"/>
    <n v="3473"/>
  </r>
  <r>
    <x v="6"/>
    <s v="M2"/>
    <s v="EURO III"/>
    <x v="11"/>
    <s v="Dolný Kubín"/>
    <s v="Žilinský kraj"/>
    <n v="342"/>
    <n v="98"/>
    <n v="1964"/>
  </r>
  <r>
    <x v="6"/>
    <s v="M2"/>
    <s v="EURO III"/>
    <x v="11"/>
    <s v="Galanta"/>
    <s v="Trnavský kraj"/>
    <n v="9680"/>
    <n v="1399"/>
    <n v="27974"/>
  </r>
  <r>
    <x v="6"/>
    <s v="M2"/>
    <s v="EURO III"/>
    <x v="11"/>
    <s v="Košice - okolie"/>
    <s v="Košický kraj"/>
    <n v="566"/>
    <n v="212"/>
    <n v="4238"/>
  </r>
  <r>
    <x v="6"/>
    <s v="M2"/>
    <s v="EURO III"/>
    <x v="11"/>
    <s v="Košice I"/>
    <s v="Košický kraj"/>
    <n v="1417"/>
    <n v="386"/>
    <n v="7725"/>
  </r>
  <r>
    <x v="6"/>
    <s v="M2"/>
    <s v="EURO III"/>
    <x v="11"/>
    <s v="Košice II"/>
    <s v="Košický kraj"/>
    <n v="421"/>
    <n v="178"/>
    <n v="3561"/>
  </r>
  <r>
    <x v="6"/>
    <s v="M2"/>
    <s v="EURO III"/>
    <x v="11"/>
    <s v="Nitra"/>
    <s v="Nitriansky kraj"/>
    <n v="16841"/>
    <n v="2593"/>
    <n v="51869"/>
  </r>
  <r>
    <x v="6"/>
    <s v="M2"/>
    <s v="EURO III"/>
    <x v="11"/>
    <s v="Púchov"/>
    <s v="Trenčiansky kraj"/>
    <n v="2505"/>
    <n v="107"/>
    <n v="2145"/>
  </r>
  <r>
    <x v="6"/>
    <s v="M2"/>
    <s v="EURO III"/>
    <x v="11"/>
    <s v="Revúca"/>
    <s v="Banskobystrický kraj"/>
    <n v="753"/>
    <n v="114"/>
    <n v="2278"/>
  </r>
  <r>
    <x v="6"/>
    <s v="M2"/>
    <s v="EURO III"/>
    <x v="11"/>
    <s v="Rimavská Sobota"/>
    <s v="Banskobystrický kraj"/>
    <n v="875"/>
    <n v="126"/>
    <n v="2520"/>
  </r>
  <r>
    <x v="6"/>
    <s v="M2"/>
    <s v="EURO III"/>
    <x v="11"/>
    <s v="Svidník"/>
    <s v="Prešovský kraj"/>
    <n v="92"/>
    <n v="20"/>
    <n v="409"/>
  </r>
  <r>
    <x v="6"/>
    <s v="M2"/>
    <s v="EURO III"/>
    <x v="11"/>
    <s v="Trnava"/>
    <s v="Trnavský kraj"/>
    <n v="6655"/>
    <n v="779"/>
    <n v="15571"/>
  </r>
  <r>
    <x v="6"/>
    <s v="M2"/>
    <s v="EURO III"/>
    <x v="11"/>
    <s v="Turčianske Teplice"/>
    <s v="Žilinský kraj"/>
    <n v="124"/>
    <n v="26"/>
    <n v="523"/>
  </r>
  <r>
    <x v="6"/>
    <s v="M2"/>
    <s v="EURO III"/>
    <x v="11"/>
    <s v="Tvrdošín"/>
    <s v="Žilinský kraj"/>
    <n v="520"/>
    <n v="105"/>
    <n v="2099"/>
  </r>
  <r>
    <x v="6"/>
    <s v="M2"/>
    <s v="EURO III"/>
    <x v="11"/>
    <s v="Zlaté Moravce"/>
    <s v="Nitriansky kraj"/>
    <n v="3359"/>
    <n v="1247"/>
    <n v="24931"/>
  </r>
  <r>
    <x v="6"/>
    <s v="M2"/>
    <s v="EURO III"/>
    <x v="11"/>
    <s v="Zvolen"/>
    <s v="Banskobystrický kraj"/>
    <n v="9154"/>
    <n v="981"/>
    <n v="19617"/>
  </r>
  <r>
    <x v="6"/>
    <s v="M2"/>
    <s v="EURO III"/>
    <x v="11"/>
    <s v="Žarnovica"/>
    <s v="Banskobystrický kraj"/>
    <n v="5747"/>
    <n v="1549"/>
    <n v="30983"/>
  </r>
  <r>
    <x v="6"/>
    <s v="M2"/>
    <s v="EURO III"/>
    <x v="11"/>
    <s v="Žiar nad Hronom"/>
    <s v="Banskobystrický kraj"/>
    <n v="3530"/>
    <n v="942"/>
    <n v="18847"/>
  </r>
  <r>
    <x v="6"/>
    <s v="M2"/>
    <s v="EURO IV"/>
    <x v="3"/>
    <s v="Bánovce nad Bebravou"/>
    <s v="Trenčiansky kraj"/>
    <n v="760"/>
    <n v="0"/>
    <n v="996"/>
  </r>
  <r>
    <x v="6"/>
    <s v="M2"/>
    <s v="EURO IV"/>
    <x v="3"/>
    <s v="Banská Bystrica"/>
    <s v="Banskobystrický kraj"/>
    <n v="4946"/>
    <n v="0"/>
    <n v="12391"/>
  </r>
  <r>
    <x v="6"/>
    <s v="M2"/>
    <s v="EURO IV"/>
    <x v="3"/>
    <s v="Banská Štiavnica"/>
    <s v="Banskobystrický kraj"/>
    <n v="347"/>
    <n v="0"/>
    <n v="719"/>
  </r>
  <r>
    <x v="6"/>
    <s v="M2"/>
    <s v="EURO IV"/>
    <x v="3"/>
    <s v="Bardejov"/>
    <s v="Prešovský kraj"/>
    <n v="3182"/>
    <n v="0"/>
    <n v="4741"/>
  </r>
  <r>
    <x v="6"/>
    <s v="M2"/>
    <s v="EURO IV"/>
    <x v="3"/>
    <s v="Bratislava II"/>
    <s v="Bratislavský kraj"/>
    <n v="647"/>
    <n v="0"/>
    <n v="1254"/>
  </r>
  <r>
    <x v="6"/>
    <s v="M2"/>
    <s v="EURO IV"/>
    <x v="3"/>
    <s v="Bratislava IV"/>
    <s v="Bratislavský kraj"/>
    <n v="443"/>
    <n v="0"/>
    <n v="2118"/>
  </r>
  <r>
    <x v="6"/>
    <s v="M2"/>
    <s v="EURO IV"/>
    <x v="3"/>
    <s v="Brezno"/>
    <s v="Banskobystrický kraj"/>
    <n v="1274"/>
    <n v="0"/>
    <n v="2609"/>
  </r>
  <r>
    <x v="6"/>
    <s v="M2"/>
    <s v="EURO IV"/>
    <x v="3"/>
    <s v="Bytča"/>
    <s v="Žilinský kraj"/>
    <n v="808"/>
    <n v="0"/>
    <n v="2024"/>
  </r>
  <r>
    <x v="6"/>
    <s v="M2"/>
    <s v="EURO IV"/>
    <x v="3"/>
    <s v="Čadca"/>
    <s v="Žilinský kraj"/>
    <n v="1705"/>
    <n v="0"/>
    <n v="8024"/>
  </r>
  <r>
    <x v="6"/>
    <s v="M2"/>
    <s v="EURO IV"/>
    <x v="3"/>
    <s v="Detva"/>
    <s v="Banskobystrický kraj"/>
    <n v="1058"/>
    <n v="0"/>
    <n v="988"/>
  </r>
  <r>
    <x v="6"/>
    <s v="M2"/>
    <s v="EURO IV"/>
    <x v="3"/>
    <s v="Dolný Kubín"/>
    <s v="Žilinský kraj"/>
    <n v="7624"/>
    <n v="0"/>
    <n v="10187"/>
  </r>
  <r>
    <x v="6"/>
    <s v="M2"/>
    <s v="EURO IV"/>
    <x v="3"/>
    <s v="Dunajská Streda"/>
    <s v="Trnavský kraj"/>
    <n v="2970"/>
    <n v="0"/>
    <n v="6235"/>
  </r>
  <r>
    <x v="6"/>
    <s v="M2"/>
    <s v="EURO IV"/>
    <x v="3"/>
    <s v="Galanta"/>
    <s v="Trnavský kraj"/>
    <n v="581"/>
    <n v="0"/>
    <n v="719"/>
  </r>
  <r>
    <x v="6"/>
    <s v="M2"/>
    <s v="EURO IV"/>
    <x v="3"/>
    <s v="Hlohovec"/>
    <s v="Trnavský kraj"/>
    <n v="295"/>
    <n v="0"/>
    <n v="501"/>
  </r>
  <r>
    <x v="6"/>
    <s v="M2"/>
    <s v="EURO IV"/>
    <x v="3"/>
    <s v="Humenné"/>
    <s v="Prešovský kraj"/>
    <n v="720"/>
    <n v="0"/>
    <n v="1458"/>
  </r>
  <r>
    <x v="6"/>
    <s v="M2"/>
    <s v="EURO IV"/>
    <x v="3"/>
    <s v="Ilava"/>
    <s v="Trenčiansky kraj"/>
    <n v="5253"/>
    <n v="0"/>
    <n v="9061"/>
  </r>
  <r>
    <x v="6"/>
    <s v="M2"/>
    <s v="EURO IV"/>
    <x v="3"/>
    <s v="Kežmarok"/>
    <s v="Prešovský kraj"/>
    <n v="2074"/>
    <n v="0"/>
    <n v="2776"/>
  </r>
  <r>
    <x v="6"/>
    <s v="M2"/>
    <s v="EURO IV"/>
    <x v="3"/>
    <s v="Komárno"/>
    <s v="Nitriansky kraj"/>
    <n v="7117"/>
    <n v="0"/>
    <n v="11671"/>
  </r>
  <r>
    <x v="6"/>
    <s v="M2"/>
    <s v="EURO IV"/>
    <x v="3"/>
    <s v="Košice - okolie"/>
    <s v="Košický kraj"/>
    <n v="6342"/>
    <n v="0"/>
    <n v="5622"/>
  </r>
  <r>
    <x v="6"/>
    <s v="M2"/>
    <s v="EURO IV"/>
    <x v="3"/>
    <s v="Košice I"/>
    <s v="Košický kraj"/>
    <n v="200"/>
    <n v="0"/>
    <n v="1932"/>
  </r>
  <r>
    <x v="6"/>
    <s v="M2"/>
    <s v="EURO IV"/>
    <x v="3"/>
    <s v="Košice II"/>
    <s v="Košický kraj"/>
    <n v="505"/>
    <n v="0"/>
    <n v="1589"/>
  </r>
  <r>
    <x v="6"/>
    <s v="M2"/>
    <s v="EURO IV"/>
    <x v="3"/>
    <s v="Košice III"/>
    <s v="Košický kraj"/>
    <n v="98"/>
    <n v="0"/>
    <n v="981"/>
  </r>
  <r>
    <x v="6"/>
    <s v="M2"/>
    <s v="EURO IV"/>
    <x v="3"/>
    <s v="Košice IV"/>
    <s v="Košický kraj"/>
    <n v="727"/>
    <n v="0"/>
    <n v="1992"/>
  </r>
  <r>
    <x v="6"/>
    <s v="M2"/>
    <s v="EURO IV"/>
    <x v="3"/>
    <s v="Krupina"/>
    <s v="Banskobystrický kraj"/>
    <n v="2015"/>
    <n v="0"/>
    <n v="2602"/>
  </r>
  <r>
    <x v="6"/>
    <s v="M2"/>
    <s v="EURO IV"/>
    <x v="3"/>
    <s v="Kysucké Nové Mesto"/>
    <s v="Žilinský kraj"/>
    <n v="1523"/>
    <n v="0"/>
    <n v="1119"/>
  </r>
  <r>
    <x v="6"/>
    <s v="M2"/>
    <s v="EURO IV"/>
    <x v="3"/>
    <s v="Levice"/>
    <s v="Nitriansky kraj"/>
    <n v="9972"/>
    <n v="0"/>
    <n v="12270"/>
  </r>
  <r>
    <x v="6"/>
    <s v="M2"/>
    <s v="EURO IV"/>
    <x v="3"/>
    <s v="Levoča"/>
    <s v="Prešovský kraj"/>
    <n v="1164"/>
    <n v="0"/>
    <n v="758"/>
  </r>
  <r>
    <x v="6"/>
    <s v="M2"/>
    <s v="EURO IV"/>
    <x v="3"/>
    <s v="Liptovský Mikuláš"/>
    <s v="Žilinský kraj"/>
    <n v="278"/>
    <n v="0"/>
    <n v="332"/>
  </r>
  <r>
    <x v="6"/>
    <s v="M2"/>
    <s v="EURO IV"/>
    <x v="3"/>
    <s v="Lučenec"/>
    <s v="Banskobystrický kraj"/>
    <n v="1320"/>
    <n v="0"/>
    <n v="1525"/>
  </r>
  <r>
    <x v="6"/>
    <s v="M2"/>
    <s v="EURO IV"/>
    <x v="3"/>
    <s v="Malacky"/>
    <s v="Bratislavský kraj"/>
    <n v="1379"/>
    <n v="0"/>
    <n v="3432"/>
  </r>
  <r>
    <x v="6"/>
    <s v="M2"/>
    <s v="EURO IV"/>
    <x v="3"/>
    <s v="Martin"/>
    <s v="Žilinský kraj"/>
    <n v="6254"/>
    <n v="0"/>
    <n v="17694"/>
  </r>
  <r>
    <x v="6"/>
    <s v="M2"/>
    <s v="EURO IV"/>
    <x v="3"/>
    <s v="Michalovce"/>
    <s v="Košický kraj"/>
    <n v="9902"/>
    <n v="0"/>
    <n v="14875"/>
  </r>
  <r>
    <x v="6"/>
    <s v="M2"/>
    <s v="EURO IV"/>
    <x v="3"/>
    <s v="Námestovo"/>
    <s v="Žilinský kraj"/>
    <n v="1547"/>
    <n v="0"/>
    <n v="3126"/>
  </r>
  <r>
    <x v="6"/>
    <s v="M2"/>
    <s v="EURO IV"/>
    <x v="3"/>
    <s v="Nitra"/>
    <s v="Nitriansky kraj"/>
    <n v="4403"/>
    <n v="0"/>
    <n v="7717"/>
  </r>
  <r>
    <x v="6"/>
    <s v="M2"/>
    <s v="EURO IV"/>
    <x v="3"/>
    <s v="Nové Mesto nad Váhom"/>
    <s v="Trenčiansky kraj"/>
    <n v="6842"/>
    <n v="0"/>
    <n v="14213"/>
  </r>
  <r>
    <x v="6"/>
    <s v="M2"/>
    <s v="EURO IV"/>
    <x v="3"/>
    <s v="Nové Zámky"/>
    <s v="Nitriansky kraj"/>
    <n v="3187"/>
    <n v="0"/>
    <n v="7856"/>
  </r>
  <r>
    <x v="6"/>
    <s v="M2"/>
    <s v="EURO IV"/>
    <x v="3"/>
    <s v="Partizánske"/>
    <s v="Trenčiansky kraj"/>
    <n v="1080"/>
    <n v="0"/>
    <n v="2355"/>
  </r>
  <r>
    <x v="6"/>
    <s v="M2"/>
    <s v="EURO IV"/>
    <x v="3"/>
    <s v="Piešťany"/>
    <s v="Trnavský kraj"/>
    <n v="202"/>
    <n v="0"/>
    <n v="131"/>
  </r>
  <r>
    <x v="6"/>
    <s v="M2"/>
    <s v="EURO IV"/>
    <x v="3"/>
    <s v="Poprad"/>
    <s v="Prešovský kraj"/>
    <n v="2128"/>
    <n v="0"/>
    <n v="3845"/>
  </r>
  <r>
    <x v="6"/>
    <s v="M2"/>
    <s v="EURO IV"/>
    <x v="3"/>
    <s v="Považská Bystrica"/>
    <s v="Trenčiansky kraj"/>
    <n v="2075"/>
    <n v="0"/>
    <n v="4845"/>
  </r>
  <r>
    <x v="6"/>
    <s v="M2"/>
    <s v="EURO IV"/>
    <x v="3"/>
    <s v="Prešov"/>
    <s v="Prešovský kraj"/>
    <n v="6630"/>
    <n v="0"/>
    <n v="19839"/>
  </r>
  <r>
    <x v="6"/>
    <s v="M2"/>
    <s v="EURO IV"/>
    <x v="3"/>
    <s v="Prievidza"/>
    <s v="Trenčiansky kraj"/>
    <n v="7675"/>
    <n v="0"/>
    <n v="11368"/>
  </r>
  <r>
    <x v="6"/>
    <s v="M2"/>
    <s v="EURO IV"/>
    <x v="3"/>
    <s v="Púchov"/>
    <s v="Trenčiansky kraj"/>
    <n v="2615"/>
    <n v="0"/>
    <n v="3507"/>
  </r>
  <r>
    <x v="6"/>
    <s v="M2"/>
    <s v="EURO IV"/>
    <x v="3"/>
    <s v="Revúca"/>
    <s v="Banskobystrický kraj"/>
    <n v="907"/>
    <n v="0"/>
    <n v="2380"/>
  </r>
  <r>
    <x v="6"/>
    <s v="M2"/>
    <s v="EURO IV"/>
    <x v="3"/>
    <s v="Rimavská Sobota"/>
    <s v="Banskobystrický kraj"/>
    <n v="8371"/>
    <n v="0"/>
    <n v="8130"/>
  </r>
  <r>
    <x v="6"/>
    <s v="M2"/>
    <s v="EURO IV"/>
    <x v="3"/>
    <s v="Rožňava"/>
    <s v="Košický kraj"/>
    <n v="3563"/>
    <n v="0"/>
    <n v="3748"/>
  </r>
  <r>
    <x v="6"/>
    <s v="M2"/>
    <s v="EURO IV"/>
    <x v="3"/>
    <s v="Ružomberok"/>
    <s v="Žilinský kraj"/>
    <n v="4634"/>
    <n v="0"/>
    <n v="15079"/>
  </r>
  <r>
    <x v="6"/>
    <s v="M2"/>
    <s v="EURO IV"/>
    <x v="3"/>
    <s v="Sabinov"/>
    <s v="Prešovský kraj"/>
    <n v="2951"/>
    <n v="0"/>
    <n v="6147"/>
  </r>
  <r>
    <x v="6"/>
    <s v="M2"/>
    <s v="EURO IV"/>
    <x v="3"/>
    <s v="Senec"/>
    <s v="Bratislavský kraj"/>
    <n v="2483"/>
    <n v="0"/>
    <n v="3441"/>
  </r>
  <r>
    <x v="6"/>
    <s v="M2"/>
    <s v="EURO IV"/>
    <x v="3"/>
    <s v="Senica"/>
    <s v="Trnavský kraj"/>
    <n v="1307"/>
    <n v="0"/>
    <n v="2557"/>
  </r>
  <r>
    <x v="6"/>
    <s v="M2"/>
    <s v="EURO IV"/>
    <x v="3"/>
    <s v="Skalica"/>
    <s v="Trnavský kraj"/>
    <n v="1415"/>
    <n v="0"/>
    <n v="2038"/>
  </r>
  <r>
    <x v="6"/>
    <s v="M2"/>
    <s v="EURO IV"/>
    <x v="3"/>
    <s v="Snina"/>
    <s v="Prešovský kraj"/>
    <n v="378"/>
    <n v="0"/>
    <n v="956"/>
  </r>
  <r>
    <x v="6"/>
    <s v="M2"/>
    <s v="EURO IV"/>
    <x v="3"/>
    <s v="Sobrance"/>
    <s v="Košický kraj"/>
    <n v="2588"/>
    <n v="0"/>
    <n v="2164"/>
  </r>
  <r>
    <x v="6"/>
    <s v="M2"/>
    <s v="EURO IV"/>
    <x v="3"/>
    <s v="Stará Ľubovňa"/>
    <s v="Prešovský kraj"/>
    <n v="2964"/>
    <n v="0"/>
    <n v="4432"/>
  </r>
  <r>
    <x v="6"/>
    <s v="M2"/>
    <s v="EURO IV"/>
    <x v="3"/>
    <s v="Stropkov"/>
    <s v="Prešovský kraj"/>
    <n v="2503"/>
    <n v="0"/>
    <n v="3113"/>
  </r>
  <r>
    <x v="6"/>
    <s v="M2"/>
    <s v="EURO IV"/>
    <x v="3"/>
    <s v="Svidník"/>
    <s v="Prešovský kraj"/>
    <n v="9473"/>
    <n v="0"/>
    <n v="11459"/>
  </r>
  <r>
    <x v="6"/>
    <s v="M2"/>
    <s v="EURO IV"/>
    <x v="3"/>
    <s v="Šaľa"/>
    <s v="Nitriansky kraj"/>
    <n v="811"/>
    <n v="0"/>
    <n v="2156"/>
  </r>
  <r>
    <x v="6"/>
    <s v="M2"/>
    <s v="EURO IV"/>
    <x v="3"/>
    <s v="Topoľčany"/>
    <s v="Nitriansky kraj"/>
    <n v="1364"/>
    <n v="0"/>
    <n v="7504"/>
  </r>
  <r>
    <x v="6"/>
    <s v="M2"/>
    <s v="EURO IV"/>
    <x v="3"/>
    <s v="Trebišov"/>
    <s v="Košický kraj"/>
    <n v="6028"/>
    <n v="0"/>
    <n v="9456"/>
  </r>
  <r>
    <x v="6"/>
    <s v="M2"/>
    <s v="EURO IV"/>
    <x v="3"/>
    <s v="Trenčín"/>
    <s v="Trenčiansky kraj"/>
    <n v="3172"/>
    <n v="0"/>
    <n v="6186"/>
  </r>
  <r>
    <x v="6"/>
    <s v="M2"/>
    <s v="EURO IV"/>
    <x v="3"/>
    <s v="Trnava"/>
    <s v="Trnavský kraj"/>
    <n v="674"/>
    <n v="0"/>
    <n v="1502"/>
  </r>
  <r>
    <x v="6"/>
    <s v="M2"/>
    <s v="EURO IV"/>
    <x v="3"/>
    <s v="Turčianske Teplice"/>
    <s v="Žilinský kraj"/>
    <n v="265"/>
    <n v="0"/>
    <n v="272"/>
  </r>
  <r>
    <x v="6"/>
    <s v="M2"/>
    <s v="EURO IV"/>
    <x v="3"/>
    <s v="Tvrdošín"/>
    <s v="Žilinský kraj"/>
    <n v="952"/>
    <n v="0"/>
    <n v="2319"/>
  </r>
  <r>
    <x v="6"/>
    <s v="M2"/>
    <s v="EURO IV"/>
    <x v="3"/>
    <s v="Veľký Krtíš"/>
    <s v="Banskobystrický kraj"/>
    <n v="119"/>
    <n v="0"/>
    <n v="126"/>
  </r>
  <r>
    <x v="6"/>
    <s v="M2"/>
    <s v="EURO IV"/>
    <x v="3"/>
    <s v="Vranov nad Topľou"/>
    <s v="Prešovský kraj"/>
    <n v="4727"/>
    <n v="0"/>
    <n v="6545"/>
  </r>
  <r>
    <x v="6"/>
    <s v="M2"/>
    <s v="EURO IV"/>
    <x v="3"/>
    <s v="Zlaté Moravce"/>
    <s v="Nitriansky kraj"/>
    <n v="50"/>
    <n v="0"/>
    <n v="25"/>
  </r>
  <r>
    <x v="6"/>
    <s v="M2"/>
    <s v="EURO IV"/>
    <x v="3"/>
    <s v="Zvolen"/>
    <s v="Banskobystrický kraj"/>
    <n v="1661"/>
    <n v="0"/>
    <n v="3034"/>
  </r>
  <r>
    <x v="6"/>
    <s v="M2"/>
    <s v="EURO IV"/>
    <x v="3"/>
    <s v="Žarnovica"/>
    <s v="Banskobystrický kraj"/>
    <n v="242"/>
    <n v="0"/>
    <n v="332"/>
  </r>
  <r>
    <x v="6"/>
    <s v="M2"/>
    <s v="EURO IV"/>
    <x v="3"/>
    <s v="Žiar nad Hronom"/>
    <s v="Banskobystrický kraj"/>
    <n v="1002"/>
    <n v="0"/>
    <n v="1930"/>
  </r>
  <r>
    <x v="6"/>
    <s v="M2"/>
    <s v="EURO IV"/>
    <x v="3"/>
    <s v="Žilina"/>
    <s v="Žilinský kraj"/>
    <n v="4622"/>
    <n v="0"/>
    <n v="15057"/>
  </r>
  <r>
    <x v="6"/>
    <s v="M2"/>
    <s v="EURO IV"/>
    <x v="5"/>
    <s v="Bánovce nad Bebravou"/>
    <s v="Trenčiansky kraj"/>
    <n v="2413"/>
    <n v="107"/>
    <n v="3559"/>
  </r>
  <r>
    <x v="6"/>
    <s v="M2"/>
    <s v="EURO IV"/>
    <x v="5"/>
    <s v="Banská Bystrica"/>
    <s v="Banskobystrický kraj"/>
    <n v="10095"/>
    <n v="520"/>
    <n v="17317"/>
  </r>
  <r>
    <x v="6"/>
    <s v="M2"/>
    <s v="EURO IV"/>
    <x v="5"/>
    <s v="Bratislava II"/>
    <s v="Bratislavský kraj"/>
    <n v="451"/>
    <n v="17"/>
    <n v="572"/>
  </r>
  <r>
    <x v="6"/>
    <s v="M2"/>
    <s v="EURO IV"/>
    <x v="5"/>
    <s v="Brezno"/>
    <s v="Banskobystrický kraj"/>
    <n v="2361"/>
    <n v="98"/>
    <n v="3259"/>
  </r>
  <r>
    <x v="6"/>
    <s v="M2"/>
    <s v="EURO IV"/>
    <x v="5"/>
    <s v="Bytča"/>
    <s v="Žilinský kraj"/>
    <n v="2720"/>
    <n v="127"/>
    <n v="4218"/>
  </r>
  <r>
    <x v="6"/>
    <s v="M2"/>
    <s v="EURO IV"/>
    <x v="5"/>
    <s v="Čadca"/>
    <s v="Žilinský kraj"/>
    <n v="7155"/>
    <n v="380"/>
    <n v="12667"/>
  </r>
  <r>
    <x v="6"/>
    <s v="M2"/>
    <s v="EURO IV"/>
    <x v="5"/>
    <s v="Detva"/>
    <s v="Banskobystrický kraj"/>
    <n v="2832"/>
    <n v="71"/>
    <n v="2353"/>
  </r>
  <r>
    <x v="6"/>
    <s v="M2"/>
    <s v="EURO IV"/>
    <x v="5"/>
    <s v="Dolný Kubín"/>
    <s v="Žilinský kraj"/>
    <n v="30167"/>
    <n v="1058"/>
    <n v="35264"/>
  </r>
  <r>
    <x v="6"/>
    <s v="M2"/>
    <s v="EURO IV"/>
    <x v="5"/>
    <s v="Dunajská Streda"/>
    <s v="Trnavský kraj"/>
    <n v="13975"/>
    <n v="737"/>
    <n v="24574"/>
  </r>
  <r>
    <x v="6"/>
    <s v="M2"/>
    <s v="EURO IV"/>
    <x v="5"/>
    <s v="Galanta"/>
    <s v="Trnavský kraj"/>
    <n v="24971"/>
    <n v="1240"/>
    <n v="41345"/>
  </r>
  <r>
    <x v="6"/>
    <s v="M2"/>
    <s v="EURO IV"/>
    <x v="5"/>
    <s v="Komárno"/>
    <s v="Nitriansky kraj"/>
    <n v="25772"/>
    <n v="1086"/>
    <n v="36216"/>
  </r>
  <r>
    <x v="6"/>
    <s v="M2"/>
    <s v="EURO IV"/>
    <x v="5"/>
    <s v="Košice - okolie"/>
    <s v="Košický kraj"/>
    <n v="23907"/>
    <n v="1000"/>
    <n v="33318"/>
  </r>
  <r>
    <x v="6"/>
    <s v="M2"/>
    <s v="EURO IV"/>
    <x v="5"/>
    <s v="Košice II"/>
    <s v="Košický kraj"/>
    <n v="194"/>
    <n v="12"/>
    <n v="401"/>
  </r>
  <r>
    <x v="6"/>
    <s v="M2"/>
    <s v="EURO IV"/>
    <x v="5"/>
    <s v="Košice III"/>
    <s v="Košický kraj"/>
    <n v="2534"/>
    <n v="98"/>
    <n v="3274"/>
  </r>
  <r>
    <x v="6"/>
    <s v="M2"/>
    <s v="EURO IV"/>
    <x v="5"/>
    <s v="Košice IV"/>
    <s v="Košický kraj"/>
    <n v="1139"/>
    <n v="34"/>
    <n v="1143"/>
  </r>
  <r>
    <x v="6"/>
    <s v="M2"/>
    <s v="EURO IV"/>
    <x v="5"/>
    <s v="Krupina"/>
    <s v="Banskobystrický kraj"/>
    <n v="3802"/>
    <n v="187"/>
    <n v="6247"/>
  </r>
  <r>
    <x v="6"/>
    <s v="M2"/>
    <s v="EURO IV"/>
    <x v="5"/>
    <s v="Kysucké Nové Mesto"/>
    <s v="Žilinský kraj"/>
    <n v="7198"/>
    <n v="232"/>
    <n v="7723"/>
  </r>
  <r>
    <x v="6"/>
    <s v="M2"/>
    <s v="EURO IV"/>
    <x v="5"/>
    <s v="Levice"/>
    <s v="Nitriansky kraj"/>
    <n v="36076"/>
    <n v="1712"/>
    <n v="57061"/>
  </r>
  <r>
    <x v="6"/>
    <s v="M2"/>
    <s v="EURO IV"/>
    <x v="5"/>
    <s v="Liptovský Mikuláš"/>
    <s v="Žilinský kraj"/>
    <n v="1252"/>
    <n v="54"/>
    <n v="1813"/>
  </r>
  <r>
    <x v="6"/>
    <s v="M2"/>
    <s v="EURO IV"/>
    <x v="5"/>
    <s v="Lučenec"/>
    <s v="Banskobystrický kraj"/>
    <n v="5423"/>
    <n v="242"/>
    <n v="8057"/>
  </r>
  <r>
    <x v="6"/>
    <s v="M2"/>
    <s v="EURO IV"/>
    <x v="5"/>
    <s v="Martin"/>
    <s v="Žilinský kraj"/>
    <n v="14478"/>
    <n v="360"/>
    <n v="11987"/>
  </r>
  <r>
    <x v="6"/>
    <s v="M2"/>
    <s v="EURO IV"/>
    <x v="5"/>
    <s v="Michalovce"/>
    <s v="Košický kraj"/>
    <n v="13882"/>
    <n v="404"/>
    <n v="13473"/>
  </r>
  <r>
    <x v="6"/>
    <s v="M2"/>
    <s v="EURO IV"/>
    <x v="5"/>
    <s v="Nitra"/>
    <s v="Nitriansky kraj"/>
    <n v="13548"/>
    <n v="727"/>
    <n v="24225"/>
  </r>
  <r>
    <x v="6"/>
    <s v="M2"/>
    <s v="EURO IV"/>
    <x v="5"/>
    <s v="Nové Zámky"/>
    <s v="Nitriansky kraj"/>
    <n v="9662"/>
    <n v="593"/>
    <n v="19765"/>
  </r>
  <r>
    <x v="6"/>
    <s v="M2"/>
    <s v="EURO IV"/>
    <x v="5"/>
    <s v="Partizánske"/>
    <s v="Trenčiansky kraj"/>
    <n v="3020"/>
    <n v="149"/>
    <n v="4954"/>
  </r>
  <r>
    <x v="6"/>
    <s v="M2"/>
    <s v="EURO IV"/>
    <x v="5"/>
    <s v="Prešov"/>
    <s v="Prešovský kraj"/>
    <n v="5536"/>
    <n v="309"/>
    <n v="10302"/>
  </r>
  <r>
    <x v="6"/>
    <s v="M2"/>
    <s v="EURO IV"/>
    <x v="5"/>
    <s v="Prievidza"/>
    <s v="Trenčiansky kraj"/>
    <n v="18708"/>
    <n v="822"/>
    <n v="27384"/>
  </r>
  <r>
    <x v="6"/>
    <s v="M2"/>
    <s v="EURO IV"/>
    <x v="5"/>
    <s v="Púchov"/>
    <s v="Trenčiansky kraj"/>
    <n v="5345"/>
    <n v="260"/>
    <n v="8667"/>
  </r>
  <r>
    <x v="6"/>
    <s v="M2"/>
    <s v="EURO IV"/>
    <x v="5"/>
    <s v="Revúca"/>
    <s v="Banskobystrický kraj"/>
    <n v="196"/>
    <n v="6"/>
    <n v="199"/>
  </r>
  <r>
    <x v="6"/>
    <s v="M2"/>
    <s v="EURO IV"/>
    <x v="5"/>
    <s v="Rimavská Sobota"/>
    <s v="Banskobystrický kraj"/>
    <n v="2704"/>
    <n v="124"/>
    <n v="4131"/>
  </r>
  <r>
    <x v="6"/>
    <s v="M2"/>
    <s v="EURO IV"/>
    <x v="5"/>
    <s v="Rožňava"/>
    <s v="Košický kraj"/>
    <n v="8509"/>
    <n v="323"/>
    <n v="10765"/>
  </r>
  <r>
    <x v="6"/>
    <s v="M2"/>
    <s v="EURO IV"/>
    <x v="5"/>
    <s v="Ružomberok"/>
    <s v="Žilinský kraj"/>
    <n v="29785"/>
    <n v="1204"/>
    <n v="40149"/>
  </r>
  <r>
    <x v="6"/>
    <s v="M2"/>
    <s v="EURO IV"/>
    <x v="5"/>
    <s v="Senec"/>
    <s v="Bratislavský kraj"/>
    <n v="3228"/>
    <n v="162"/>
    <n v="5416"/>
  </r>
  <r>
    <x v="6"/>
    <s v="M2"/>
    <s v="EURO IV"/>
    <x v="5"/>
    <s v="Senica"/>
    <s v="Trnavský kraj"/>
    <n v="4778"/>
    <n v="228"/>
    <n v="7603"/>
  </r>
  <r>
    <x v="6"/>
    <s v="M2"/>
    <s v="EURO IV"/>
    <x v="5"/>
    <s v="Skalica"/>
    <s v="Trnavský kraj"/>
    <n v="7923"/>
    <n v="405"/>
    <n v="13485"/>
  </r>
  <r>
    <x v="6"/>
    <s v="M2"/>
    <s v="EURO IV"/>
    <x v="5"/>
    <s v="Sobrance"/>
    <s v="Košický kraj"/>
    <n v="5899"/>
    <n v="286"/>
    <n v="9540"/>
  </r>
  <r>
    <x v="6"/>
    <s v="M2"/>
    <s v="EURO IV"/>
    <x v="5"/>
    <s v="Stropkov"/>
    <s v="Prešovský kraj"/>
    <n v="3914"/>
    <n v="122"/>
    <n v="4068"/>
  </r>
  <r>
    <x v="6"/>
    <s v="M2"/>
    <s v="EURO IV"/>
    <x v="5"/>
    <s v="Svidník"/>
    <s v="Prešovský kraj"/>
    <n v="15492"/>
    <n v="513"/>
    <n v="17088"/>
  </r>
  <r>
    <x v="6"/>
    <s v="M2"/>
    <s v="EURO IV"/>
    <x v="5"/>
    <s v="Šaľa"/>
    <s v="Nitriansky kraj"/>
    <n v="8758"/>
    <n v="270"/>
    <n v="8995"/>
  </r>
  <r>
    <x v="6"/>
    <s v="M2"/>
    <s v="EURO IV"/>
    <x v="5"/>
    <s v="Topoľčany"/>
    <s v="Nitriansky kraj"/>
    <n v="2511"/>
    <n v="94"/>
    <n v="3148"/>
  </r>
  <r>
    <x v="6"/>
    <s v="M2"/>
    <s v="EURO IV"/>
    <x v="5"/>
    <s v="Trebišov"/>
    <s v="Košický kraj"/>
    <n v="19293"/>
    <n v="772"/>
    <n v="25723"/>
  </r>
  <r>
    <x v="6"/>
    <s v="M2"/>
    <s v="EURO IV"/>
    <x v="5"/>
    <s v="Trenčín"/>
    <s v="Trenčiansky kraj"/>
    <n v="5594"/>
    <n v="294"/>
    <n v="9813"/>
  </r>
  <r>
    <x v="6"/>
    <s v="M2"/>
    <s v="EURO IV"/>
    <x v="5"/>
    <s v="Trnava"/>
    <s v="Trnavský kraj"/>
    <n v="2255"/>
    <n v="103"/>
    <n v="3435"/>
  </r>
  <r>
    <x v="6"/>
    <s v="M2"/>
    <s v="EURO IV"/>
    <x v="5"/>
    <s v="Turčianske Teplice"/>
    <s v="Žilinský kraj"/>
    <n v="1578"/>
    <n v="84"/>
    <n v="2799"/>
  </r>
  <r>
    <x v="6"/>
    <s v="M2"/>
    <s v="EURO IV"/>
    <x v="5"/>
    <s v="Tvrdošín"/>
    <s v="Žilinský kraj"/>
    <n v="1490"/>
    <n v="63"/>
    <n v="2097"/>
  </r>
  <r>
    <x v="6"/>
    <s v="M2"/>
    <s v="EURO IV"/>
    <x v="5"/>
    <s v="Vranov nad Topľou"/>
    <s v="Prešovský kraj"/>
    <n v="8289"/>
    <n v="417"/>
    <n v="13895"/>
  </r>
  <r>
    <x v="6"/>
    <s v="M2"/>
    <s v="EURO IV"/>
    <x v="5"/>
    <s v="Zvolen"/>
    <s v="Banskobystrický kraj"/>
    <n v="6219"/>
    <n v="254"/>
    <n v="8480"/>
  </r>
  <r>
    <x v="6"/>
    <s v="M2"/>
    <s v="EURO IV"/>
    <x v="5"/>
    <s v="Žarnovica"/>
    <s v="Banskobystrický kraj"/>
    <n v="305"/>
    <n v="11"/>
    <n v="367"/>
  </r>
  <r>
    <x v="6"/>
    <s v="M2"/>
    <s v="EURO IV"/>
    <x v="5"/>
    <s v="Žiar nad Hronom"/>
    <s v="Banskobystrický kraj"/>
    <n v="4934"/>
    <n v="249"/>
    <n v="8310"/>
  </r>
  <r>
    <x v="6"/>
    <s v="M2"/>
    <s v="EURO IV"/>
    <x v="5"/>
    <s v="Žilina"/>
    <s v="Žilinský kraj"/>
    <n v="29546"/>
    <n v="1024"/>
    <n v="34135"/>
  </r>
  <r>
    <x v="6"/>
    <s v="M2"/>
    <s v="EURO IV"/>
    <x v="6"/>
    <s v="Banská Bystrica"/>
    <s v="Banskobystrický kraj"/>
    <n v="334"/>
    <n v="0"/>
    <n v="1173"/>
  </r>
  <r>
    <x v="6"/>
    <s v="M2"/>
    <s v="EURO IV"/>
    <x v="6"/>
    <s v="Banská Štiavnica"/>
    <s v="Banskobystrický kraj"/>
    <n v="824"/>
    <n v="0"/>
    <n v="2046"/>
  </r>
  <r>
    <x v="6"/>
    <s v="M2"/>
    <s v="EURO IV"/>
    <x v="6"/>
    <s v="Bardejov"/>
    <s v="Prešovský kraj"/>
    <n v="5154"/>
    <n v="0"/>
    <n v="6288"/>
  </r>
  <r>
    <x v="6"/>
    <s v="M2"/>
    <s v="EURO IV"/>
    <x v="6"/>
    <s v="Brezno"/>
    <s v="Banskobystrický kraj"/>
    <n v="1236"/>
    <n v="0"/>
    <n v="2290"/>
  </r>
  <r>
    <x v="6"/>
    <s v="M2"/>
    <s v="EURO IV"/>
    <x v="6"/>
    <s v="Dolný Kubín"/>
    <s v="Žilinský kraj"/>
    <n v="34"/>
    <n v="0"/>
    <n v="230"/>
  </r>
  <r>
    <x v="6"/>
    <s v="M2"/>
    <s v="EURO IV"/>
    <x v="6"/>
    <s v="Humenné"/>
    <s v="Prešovský kraj"/>
    <n v="1139"/>
    <n v="0"/>
    <n v="2229"/>
  </r>
  <r>
    <x v="6"/>
    <s v="M2"/>
    <s v="EURO IV"/>
    <x v="6"/>
    <s v="Ilava"/>
    <s v="Trenčiansky kraj"/>
    <n v="699"/>
    <n v="0"/>
    <n v="1062"/>
  </r>
  <r>
    <x v="6"/>
    <s v="M2"/>
    <s v="EURO IV"/>
    <x v="6"/>
    <s v="Kežmarok"/>
    <s v="Prešovský kraj"/>
    <n v="8164"/>
    <n v="0"/>
    <n v="15685"/>
  </r>
  <r>
    <x v="6"/>
    <s v="M2"/>
    <s v="EURO IV"/>
    <x v="6"/>
    <s v="Komárno"/>
    <s v="Nitriansky kraj"/>
    <n v="9012"/>
    <n v="0"/>
    <n v="15759"/>
  </r>
  <r>
    <x v="6"/>
    <s v="M2"/>
    <s v="EURO IV"/>
    <x v="6"/>
    <s v="Krupina"/>
    <s v="Banskobystrický kraj"/>
    <n v="57"/>
    <n v="0"/>
    <n v="163"/>
  </r>
  <r>
    <x v="6"/>
    <s v="M2"/>
    <s v="EURO IV"/>
    <x v="6"/>
    <s v="Levice"/>
    <s v="Nitriansky kraj"/>
    <n v="1234"/>
    <n v="0"/>
    <n v="2404"/>
  </r>
  <r>
    <x v="6"/>
    <s v="M2"/>
    <s v="EURO IV"/>
    <x v="6"/>
    <s v="Lučenec"/>
    <s v="Banskobystrický kraj"/>
    <n v="1361"/>
    <n v="0"/>
    <n v="1456"/>
  </r>
  <r>
    <x v="6"/>
    <s v="M2"/>
    <s v="EURO IV"/>
    <x v="6"/>
    <s v="Michalovce"/>
    <s v="Košický kraj"/>
    <n v="6514"/>
    <n v="0"/>
    <n v="13022"/>
  </r>
  <r>
    <x v="6"/>
    <s v="M2"/>
    <s v="EURO IV"/>
    <x v="6"/>
    <s v="Námestovo"/>
    <s v="Žilinský kraj"/>
    <n v="4804"/>
    <n v="0"/>
    <n v="7602"/>
  </r>
  <r>
    <x v="6"/>
    <s v="M2"/>
    <s v="EURO IV"/>
    <x v="6"/>
    <s v="Nové Mesto nad Váhom"/>
    <s v="Trenčiansky kraj"/>
    <n v="1590"/>
    <n v="0"/>
    <n v="2246"/>
  </r>
  <r>
    <x v="6"/>
    <s v="M2"/>
    <s v="EURO IV"/>
    <x v="6"/>
    <s v="Nové Zámky"/>
    <s v="Nitriansky kraj"/>
    <n v="6734"/>
    <n v="0"/>
    <n v="10764"/>
  </r>
  <r>
    <x v="6"/>
    <s v="M2"/>
    <s v="EURO IV"/>
    <x v="6"/>
    <s v="Poprad"/>
    <s v="Prešovský kraj"/>
    <n v="3371"/>
    <n v="0"/>
    <n v="9497"/>
  </r>
  <r>
    <x v="6"/>
    <s v="M2"/>
    <s v="EURO IV"/>
    <x v="6"/>
    <s v="Prešov"/>
    <s v="Prešovský kraj"/>
    <n v="4214"/>
    <n v="0"/>
    <n v="6902"/>
  </r>
  <r>
    <x v="6"/>
    <s v="M2"/>
    <s v="EURO IV"/>
    <x v="6"/>
    <s v="Prievidza"/>
    <s v="Trenčiansky kraj"/>
    <n v="2334"/>
    <n v="0"/>
    <n v="3431"/>
  </r>
  <r>
    <x v="6"/>
    <s v="M2"/>
    <s v="EURO IV"/>
    <x v="6"/>
    <s v="Revúca"/>
    <s v="Banskobystrický kraj"/>
    <n v="925"/>
    <n v="0"/>
    <n v="238"/>
  </r>
  <r>
    <x v="6"/>
    <s v="M2"/>
    <s v="EURO IV"/>
    <x v="6"/>
    <s v="Rimavská Sobota"/>
    <s v="Banskobystrický kraj"/>
    <n v="15017"/>
    <n v="0"/>
    <n v="17875"/>
  </r>
  <r>
    <x v="6"/>
    <s v="M2"/>
    <s v="EURO IV"/>
    <x v="6"/>
    <s v="Rožňava"/>
    <s v="Košický kraj"/>
    <n v="5789"/>
    <n v="0"/>
    <n v="14096"/>
  </r>
  <r>
    <x v="6"/>
    <s v="M2"/>
    <s v="EURO IV"/>
    <x v="6"/>
    <s v="Sabinov"/>
    <s v="Prešovský kraj"/>
    <n v="4371"/>
    <n v="0"/>
    <n v="6242"/>
  </r>
  <r>
    <x v="6"/>
    <s v="M2"/>
    <s v="EURO IV"/>
    <x v="6"/>
    <s v="Snina"/>
    <s v="Prešovský kraj"/>
    <n v="532"/>
    <n v="0"/>
    <n v="711"/>
  </r>
  <r>
    <x v="6"/>
    <s v="M2"/>
    <s v="EURO IV"/>
    <x v="6"/>
    <s v="Stará Ľubovňa"/>
    <s v="Prešovský kraj"/>
    <n v="9123"/>
    <n v="0"/>
    <n v="17827"/>
  </r>
  <r>
    <x v="6"/>
    <s v="M2"/>
    <s v="EURO IV"/>
    <x v="6"/>
    <s v="Svidník"/>
    <s v="Prešovský kraj"/>
    <n v="8069"/>
    <n v="0"/>
    <n v="8520"/>
  </r>
  <r>
    <x v="6"/>
    <s v="M2"/>
    <s v="EURO IV"/>
    <x v="6"/>
    <s v="Trenčín"/>
    <s v="Trenčiansky kraj"/>
    <n v="762"/>
    <n v="0"/>
    <n v="868"/>
  </r>
  <r>
    <x v="6"/>
    <s v="M2"/>
    <s v="EURO IV"/>
    <x v="6"/>
    <s v="Turčianske Teplice"/>
    <s v="Žilinský kraj"/>
    <n v="214"/>
    <n v="0"/>
    <n v="1224"/>
  </r>
  <r>
    <x v="6"/>
    <s v="M2"/>
    <s v="EURO IV"/>
    <x v="6"/>
    <s v="Veľký Krtíš"/>
    <s v="Banskobystrický kraj"/>
    <n v="390"/>
    <n v="0"/>
    <n v="892"/>
  </r>
  <r>
    <x v="6"/>
    <s v="M2"/>
    <s v="EURO IV"/>
    <x v="6"/>
    <s v="Vranov nad Topľou"/>
    <s v="Prešovský kraj"/>
    <n v="970"/>
    <n v="0"/>
    <n v="1241"/>
  </r>
  <r>
    <x v="6"/>
    <s v="M2"/>
    <s v="EURO IV"/>
    <x v="6"/>
    <s v="Zvolen"/>
    <s v="Banskobystrický kraj"/>
    <n v="137"/>
    <n v="0"/>
    <n v="204"/>
  </r>
  <r>
    <x v="6"/>
    <s v="M2"/>
    <s v="EURO IV"/>
    <x v="6"/>
    <s v="Žilina"/>
    <s v="Žilinský kraj"/>
    <n v="4768"/>
    <n v="0"/>
    <n v="5775"/>
  </r>
  <r>
    <x v="6"/>
    <s v="M2"/>
    <s v="EURO IV"/>
    <x v="7"/>
    <s v="Bánovce nad Bebravou"/>
    <s v="Trenčiansky kraj"/>
    <n v="49"/>
    <n v="2"/>
    <n v="79"/>
  </r>
  <r>
    <x v="6"/>
    <s v="M2"/>
    <s v="EURO IV"/>
    <x v="7"/>
    <s v="Banská Bystrica"/>
    <s v="Banskobystrický kraj"/>
    <n v="325"/>
    <n v="10"/>
    <n v="342"/>
  </r>
  <r>
    <x v="6"/>
    <s v="M2"/>
    <s v="EURO IV"/>
    <x v="7"/>
    <s v="Bratislava IV"/>
    <s v="Bratislavský kraj"/>
    <n v="810"/>
    <n v="14"/>
    <n v="464"/>
  </r>
  <r>
    <x v="6"/>
    <s v="M2"/>
    <s v="EURO IV"/>
    <x v="7"/>
    <s v="Bytča"/>
    <s v="Žilinský kraj"/>
    <n v="710"/>
    <n v="22"/>
    <n v="719"/>
  </r>
  <r>
    <x v="6"/>
    <s v="M2"/>
    <s v="EURO IV"/>
    <x v="7"/>
    <s v="Detva"/>
    <s v="Banskobystrický kraj"/>
    <n v="708"/>
    <n v="27"/>
    <n v="898"/>
  </r>
  <r>
    <x v="6"/>
    <s v="M2"/>
    <s v="EURO IV"/>
    <x v="7"/>
    <s v="Dolný Kubín"/>
    <s v="Žilinský kraj"/>
    <n v="536"/>
    <n v="20"/>
    <n v="675"/>
  </r>
  <r>
    <x v="6"/>
    <s v="M2"/>
    <s v="EURO IV"/>
    <x v="7"/>
    <s v="Galanta"/>
    <s v="Trnavský kraj"/>
    <n v="1637"/>
    <n v="66"/>
    <n v="2195"/>
  </r>
  <r>
    <x v="6"/>
    <s v="M2"/>
    <s v="EURO IV"/>
    <x v="7"/>
    <s v="Hlohovec"/>
    <s v="Trnavský kraj"/>
    <n v="2709"/>
    <n v="80"/>
    <n v="2661"/>
  </r>
  <r>
    <x v="6"/>
    <s v="M2"/>
    <s v="EURO IV"/>
    <x v="7"/>
    <s v="Ilava"/>
    <s v="Trenčiansky kraj"/>
    <n v="13486"/>
    <n v="247"/>
    <n v="8247"/>
  </r>
  <r>
    <x v="6"/>
    <s v="M2"/>
    <s v="EURO IV"/>
    <x v="7"/>
    <s v="Košice - okolie"/>
    <s v="Košický kraj"/>
    <n v="3092"/>
    <n v="103"/>
    <n v="3443"/>
  </r>
  <r>
    <x v="6"/>
    <s v="M2"/>
    <s v="EURO IV"/>
    <x v="7"/>
    <s v="Levoča"/>
    <s v="Prešovský kraj"/>
    <n v="5472"/>
    <n v="210"/>
    <n v="6998"/>
  </r>
  <r>
    <x v="6"/>
    <s v="M2"/>
    <s v="EURO IV"/>
    <x v="7"/>
    <s v="Liptovský Mikuláš"/>
    <s v="Žilinský kraj"/>
    <n v="1071"/>
    <n v="47"/>
    <n v="1559"/>
  </r>
  <r>
    <x v="6"/>
    <s v="M2"/>
    <s v="EURO IV"/>
    <x v="7"/>
    <s v="Malacky"/>
    <s v="Bratislavský kraj"/>
    <n v="21007"/>
    <n v="926"/>
    <n v="30855"/>
  </r>
  <r>
    <x v="6"/>
    <s v="M2"/>
    <s v="EURO IV"/>
    <x v="7"/>
    <s v="Martin"/>
    <s v="Žilinský kraj"/>
    <n v="56891"/>
    <n v="743"/>
    <n v="24762"/>
  </r>
  <r>
    <x v="6"/>
    <s v="M2"/>
    <s v="EURO IV"/>
    <x v="7"/>
    <s v="Nitra"/>
    <s v="Nitriansky kraj"/>
    <n v="479"/>
    <n v="18"/>
    <n v="605"/>
  </r>
  <r>
    <x v="6"/>
    <s v="M2"/>
    <s v="EURO IV"/>
    <x v="7"/>
    <s v="Nové Mesto nad Váhom"/>
    <s v="Trenčiansky kraj"/>
    <n v="13536"/>
    <n v="1008"/>
    <n v="33585"/>
  </r>
  <r>
    <x v="6"/>
    <s v="M2"/>
    <s v="EURO IV"/>
    <x v="7"/>
    <s v="Piešťany"/>
    <s v="Trnavský kraj"/>
    <n v="2521"/>
    <n v="161"/>
    <n v="5353"/>
  </r>
  <r>
    <x v="6"/>
    <s v="M2"/>
    <s v="EURO IV"/>
    <x v="7"/>
    <s v="Poprad"/>
    <s v="Prešovský kraj"/>
    <n v="2266"/>
    <n v="101"/>
    <n v="3382"/>
  </r>
  <r>
    <x v="6"/>
    <s v="M2"/>
    <s v="EURO IV"/>
    <x v="7"/>
    <s v="Považská Bystrica"/>
    <s v="Trenčiansky kraj"/>
    <n v="4829"/>
    <n v="155"/>
    <n v="5173"/>
  </r>
  <r>
    <x v="6"/>
    <s v="M2"/>
    <s v="EURO IV"/>
    <x v="7"/>
    <s v="Prešov"/>
    <s v="Prešovský kraj"/>
    <n v="4419"/>
    <n v="182"/>
    <n v="6066"/>
  </r>
  <r>
    <x v="6"/>
    <s v="M2"/>
    <s v="EURO IV"/>
    <x v="7"/>
    <s v="Púchov"/>
    <s v="Trenčiansky kraj"/>
    <n v="6267"/>
    <n v="213"/>
    <n v="7099"/>
  </r>
  <r>
    <x v="6"/>
    <s v="M2"/>
    <s v="EURO IV"/>
    <x v="7"/>
    <s v="Revúca"/>
    <s v="Banskobystrický kraj"/>
    <n v="1759"/>
    <n v="58"/>
    <n v="1942"/>
  </r>
  <r>
    <x v="6"/>
    <s v="M2"/>
    <s v="EURO IV"/>
    <x v="7"/>
    <s v="Rimavská Sobota"/>
    <s v="Banskobystrický kraj"/>
    <n v="110"/>
    <n v="3"/>
    <n v="93"/>
  </r>
  <r>
    <x v="6"/>
    <s v="M2"/>
    <s v="EURO IV"/>
    <x v="7"/>
    <s v="Ružomberok"/>
    <s v="Žilinský kraj"/>
    <n v="347"/>
    <n v="7"/>
    <n v="219"/>
  </r>
  <r>
    <x v="6"/>
    <s v="M2"/>
    <s v="EURO IV"/>
    <x v="7"/>
    <s v="Senec"/>
    <s v="Bratislavský kraj"/>
    <n v="10637"/>
    <n v="320"/>
    <n v="10653"/>
  </r>
  <r>
    <x v="6"/>
    <s v="M2"/>
    <s v="EURO IV"/>
    <x v="7"/>
    <s v="Senica"/>
    <s v="Trnavský kraj"/>
    <n v="1405"/>
    <n v="68"/>
    <n v="2261"/>
  </r>
  <r>
    <x v="6"/>
    <s v="M2"/>
    <s v="EURO IV"/>
    <x v="7"/>
    <s v="Spišská Nová Ves"/>
    <s v="Košický kraj"/>
    <n v="74"/>
    <n v="7"/>
    <n v="248"/>
  </r>
  <r>
    <x v="6"/>
    <s v="M2"/>
    <s v="EURO IV"/>
    <x v="7"/>
    <s v="Svidník"/>
    <s v="Prešovský kraj"/>
    <n v="1587"/>
    <n v="62"/>
    <n v="2068"/>
  </r>
  <r>
    <x v="6"/>
    <s v="M2"/>
    <s v="EURO IV"/>
    <x v="7"/>
    <s v="Trenčín"/>
    <s v="Trenčiansky kraj"/>
    <n v="9695"/>
    <n v="413"/>
    <n v="13753"/>
  </r>
  <r>
    <x v="6"/>
    <s v="M2"/>
    <s v="EURO IV"/>
    <x v="7"/>
    <s v="Trnava"/>
    <s v="Trnavský kraj"/>
    <n v="8819"/>
    <n v="384"/>
    <n v="12812"/>
  </r>
  <r>
    <x v="6"/>
    <s v="M2"/>
    <s v="EURO IV"/>
    <x v="7"/>
    <s v="Turčianske Teplice"/>
    <s v="Žilinský kraj"/>
    <n v="3"/>
    <n v="0"/>
    <n v="1"/>
  </r>
  <r>
    <x v="6"/>
    <s v="M2"/>
    <s v="EURO IV"/>
    <x v="7"/>
    <s v="Tvrdošín"/>
    <s v="Žilinský kraj"/>
    <n v="79"/>
    <n v="3"/>
    <n v="100"/>
  </r>
  <r>
    <x v="6"/>
    <s v="M2"/>
    <s v="EURO IV"/>
    <x v="7"/>
    <s v="Zlaté Moravce"/>
    <s v="Nitriansky kraj"/>
    <n v="677"/>
    <n v="34"/>
    <n v="1142"/>
  </r>
  <r>
    <x v="6"/>
    <s v="M2"/>
    <s v="EURO IV"/>
    <x v="7"/>
    <s v="Zvolen"/>
    <s v="Banskobystrický kraj"/>
    <n v="3074"/>
    <n v="69"/>
    <n v="2311"/>
  </r>
  <r>
    <x v="6"/>
    <s v="M2"/>
    <s v="EURO IV"/>
    <x v="7"/>
    <s v="Žarnovica"/>
    <s v="Banskobystrický kraj"/>
    <n v="51"/>
    <n v="4"/>
    <n v="118"/>
  </r>
  <r>
    <x v="6"/>
    <s v="M2"/>
    <s v="EURO IV"/>
    <x v="7"/>
    <s v="Žiar nad Hronom"/>
    <s v="Banskobystrický kraj"/>
    <n v="1106"/>
    <n v="43"/>
    <n v="1447"/>
  </r>
  <r>
    <x v="6"/>
    <s v="M2"/>
    <s v="EURO IV"/>
    <x v="7"/>
    <s v="Žilina"/>
    <s v="Žilinský kraj"/>
    <n v="2195"/>
    <n v="75"/>
    <n v="2490"/>
  </r>
  <r>
    <x v="6"/>
    <s v="M2"/>
    <s v="EURO IV"/>
    <x v="8"/>
    <s v="Bánovce nad Bebravou"/>
    <s v="Trenčiansky kraj"/>
    <n v="32"/>
    <n v="0"/>
    <n v="417"/>
  </r>
  <r>
    <x v="6"/>
    <s v="M2"/>
    <s v="EURO IV"/>
    <x v="8"/>
    <s v="Banská Štiavnica"/>
    <s v="Banskobystrický kraj"/>
    <n v="3"/>
    <n v="0"/>
    <n v="96"/>
  </r>
  <r>
    <x v="6"/>
    <s v="M2"/>
    <s v="EURO IV"/>
    <x v="8"/>
    <s v="Bardejov"/>
    <s v="Prešovský kraj"/>
    <n v="901"/>
    <n v="0"/>
    <n v="29482"/>
  </r>
  <r>
    <x v="6"/>
    <s v="M2"/>
    <s v="EURO IV"/>
    <x v="8"/>
    <s v="Bratislava I"/>
    <s v="Bratislavský kraj"/>
    <n v="1594"/>
    <n v="0"/>
    <n v="8448"/>
  </r>
  <r>
    <x v="6"/>
    <s v="M2"/>
    <s v="EURO IV"/>
    <x v="8"/>
    <s v="Bratislava III"/>
    <s v="Bratislavský kraj"/>
    <n v="1148"/>
    <n v="0"/>
    <n v="6084"/>
  </r>
  <r>
    <x v="6"/>
    <s v="M2"/>
    <s v="EURO IV"/>
    <x v="8"/>
    <s v="Bratislava IV"/>
    <s v="Bratislavský kraj"/>
    <n v="6"/>
    <n v="0"/>
    <n v="67"/>
  </r>
  <r>
    <x v="6"/>
    <s v="M2"/>
    <s v="EURO IV"/>
    <x v="8"/>
    <s v="Brezno"/>
    <s v="Banskobystrický kraj"/>
    <n v="15"/>
    <n v="0"/>
    <n v="248"/>
  </r>
  <r>
    <x v="6"/>
    <s v="M2"/>
    <s v="EURO IV"/>
    <x v="8"/>
    <s v="Bytča"/>
    <s v="Žilinský kraj"/>
    <n v="34"/>
    <n v="0"/>
    <n v="698"/>
  </r>
  <r>
    <x v="6"/>
    <s v="M2"/>
    <s v="EURO IV"/>
    <x v="8"/>
    <s v="Čadca"/>
    <s v="Žilinský kraj"/>
    <n v="94"/>
    <n v="0"/>
    <n v="1219"/>
  </r>
  <r>
    <x v="6"/>
    <s v="M2"/>
    <s v="EURO IV"/>
    <x v="8"/>
    <s v="Detva"/>
    <s v="Banskobystrický kraj"/>
    <n v="4"/>
    <n v="0"/>
    <n v="156"/>
  </r>
  <r>
    <x v="6"/>
    <s v="M2"/>
    <s v="EURO IV"/>
    <x v="8"/>
    <s v="Dolný Kubín"/>
    <s v="Žilinský kraj"/>
    <n v="1"/>
    <n v="0"/>
    <n v="44"/>
  </r>
  <r>
    <x v="6"/>
    <s v="M2"/>
    <s v="EURO IV"/>
    <x v="8"/>
    <s v="Dunajská Streda"/>
    <s v="Trnavský kraj"/>
    <n v="832"/>
    <n v="0"/>
    <n v="24057"/>
  </r>
  <r>
    <x v="6"/>
    <s v="M2"/>
    <s v="EURO IV"/>
    <x v="8"/>
    <s v="Galanta"/>
    <s v="Trnavský kraj"/>
    <n v="1627"/>
    <n v="0"/>
    <n v="17145"/>
  </r>
  <r>
    <x v="6"/>
    <s v="M2"/>
    <s v="EURO IV"/>
    <x v="8"/>
    <s v="Gelnica"/>
    <s v="Košický kraj"/>
    <n v="32"/>
    <n v="0"/>
    <n v="1088"/>
  </r>
  <r>
    <x v="6"/>
    <s v="M2"/>
    <s v="EURO IV"/>
    <x v="8"/>
    <s v="Hlohovec"/>
    <s v="Trnavský kraj"/>
    <n v="228"/>
    <n v="0"/>
    <n v="2610"/>
  </r>
  <r>
    <x v="6"/>
    <s v="M2"/>
    <s v="EURO IV"/>
    <x v="8"/>
    <s v="Humenné"/>
    <s v="Prešovský kraj"/>
    <n v="247"/>
    <n v="0"/>
    <n v="410"/>
  </r>
  <r>
    <x v="6"/>
    <s v="M2"/>
    <s v="EURO IV"/>
    <x v="8"/>
    <s v="Ilava"/>
    <s v="Trenčiansky kraj"/>
    <n v="396"/>
    <n v="0"/>
    <n v="772"/>
  </r>
  <r>
    <x v="6"/>
    <s v="M2"/>
    <s v="EURO IV"/>
    <x v="8"/>
    <s v="Kežmarok"/>
    <s v="Prešovský kraj"/>
    <n v="321"/>
    <n v="0"/>
    <n v="4732"/>
  </r>
  <r>
    <x v="6"/>
    <s v="M2"/>
    <s v="EURO IV"/>
    <x v="8"/>
    <s v="Komárno"/>
    <s v="Nitriansky kraj"/>
    <n v="83"/>
    <n v="0"/>
    <n v="2959"/>
  </r>
  <r>
    <x v="6"/>
    <s v="M2"/>
    <s v="EURO IV"/>
    <x v="8"/>
    <s v="Košice - okolie"/>
    <s v="Košický kraj"/>
    <n v="33"/>
    <n v="0"/>
    <n v="343"/>
  </r>
  <r>
    <x v="6"/>
    <s v="M2"/>
    <s v="EURO IV"/>
    <x v="8"/>
    <s v="Košice I"/>
    <s v="Košický kraj"/>
    <n v="32"/>
    <n v="0"/>
    <n v="1088"/>
  </r>
  <r>
    <x v="6"/>
    <s v="M2"/>
    <s v="EURO IV"/>
    <x v="8"/>
    <s v="Levice"/>
    <s v="Nitriansky kraj"/>
    <n v="74"/>
    <n v="0"/>
    <n v="844"/>
  </r>
  <r>
    <x v="6"/>
    <s v="M2"/>
    <s v="EURO IV"/>
    <x v="8"/>
    <s v="Levoča"/>
    <s v="Prešovský kraj"/>
    <n v="117"/>
    <n v="0"/>
    <n v="2357"/>
  </r>
  <r>
    <x v="6"/>
    <s v="M2"/>
    <s v="EURO IV"/>
    <x v="8"/>
    <s v="Liptovský Mikuláš"/>
    <s v="Žilinský kraj"/>
    <n v="14"/>
    <n v="0"/>
    <n v="488"/>
  </r>
  <r>
    <x v="6"/>
    <s v="M2"/>
    <s v="EURO IV"/>
    <x v="8"/>
    <s v="Lučenec"/>
    <s v="Banskobystrický kraj"/>
    <n v="1"/>
    <n v="0"/>
    <n v="0"/>
  </r>
  <r>
    <x v="6"/>
    <s v="M2"/>
    <s v="EURO IV"/>
    <x v="8"/>
    <s v="Malacky"/>
    <s v="Bratislavský kraj"/>
    <n v="53"/>
    <n v="0"/>
    <n v="1240"/>
  </r>
  <r>
    <x v="6"/>
    <s v="M2"/>
    <s v="EURO IV"/>
    <x v="8"/>
    <s v="Martin"/>
    <s v="Žilinský kraj"/>
    <n v="55"/>
    <n v="0"/>
    <n v="1645"/>
  </r>
  <r>
    <x v="6"/>
    <s v="M2"/>
    <s v="EURO IV"/>
    <x v="8"/>
    <s v="Medzilaborce"/>
    <s v="Prešovský kraj"/>
    <n v="61"/>
    <n v="0"/>
    <n v="1398"/>
  </r>
  <r>
    <x v="6"/>
    <s v="M2"/>
    <s v="EURO IV"/>
    <x v="8"/>
    <s v="Michalovce"/>
    <s v="Košický kraj"/>
    <n v="206"/>
    <n v="0"/>
    <n v="3746"/>
  </r>
  <r>
    <x v="6"/>
    <s v="M2"/>
    <s v="EURO IV"/>
    <x v="8"/>
    <s v="Myjava"/>
    <s v="Trenčiansky kraj"/>
    <n v="41"/>
    <n v="0"/>
    <n v="623"/>
  </r>
  <r>
    <x v="6"/>
    <s v="M2"/>
    <s v="EURO IV"/>
    <x v="8"/>
    <s v="Námestovo"/>
    <s v="Žilinský kraj"/>
    <n v="145"/>
    <n v="0"/>
    <n v="2713"/>
  </r>
  <r>
    <x v="6"/>
    <s v="M2"/>
    <s v="EURO IV"/>
    <x v="8"/>
    <s v="Nitra"/>
    <s v="Nitriansky kraj"/>
    <n v="290"/>
    <n v="0"/>
    <n v="6806"/>
  </r>
  <r>
    <x v="6"/>
    <s v="M2"/>
    <s v="EURO IV"/>
    <x v="8"/>
    <s v="Nové Mesto nad Váhom"/>
    <s v="Trenčiansky kraj"/>
    <n v="457"/>
    <n v="0"/>
    <n v="3959"/>
  </r>
  <r>
    <x v="6"/>
    <s v="M2"/>
    <s v="EURO IV"/>
    <x v="8"/>
    <s v="Nové Zámky"/>
    <s v="Nitriansky kraj"/>
    <n v="157"/>
    <n v="0"/>
    <n v="3785"/>
  </r>
  <r>
    <x v="6"/>
    <s v="M2"/>
    <s v="EURO IV"/>
    <x v="8"/>
    <s v="Partizánske"/>
    <s v="Trenčiansky kraj"/>
    <n v="730"/>
    <n v="0"/>
    <n v="6861"/>
  </r>
  <r>
    <x v="6"/>
    <s v="M2"/>
    <s v="EURO IV"/>
    <x v="8"/>
    <s v="Pezinok"/>
    <s v="Bratislavský kraj"/>
    <n v="238"/>
    <n v="0"/>
    <n v="4766"/>
  </r>
  <r>
    <x v="6"/>
    <s v="M2"/>
    <s v="EURO IV"/>
    <x v="8"/>
    <s v="Piešťany"/>
    <s v="Trnavský kraj"/>
    <n v="97"/>
    <n v="0"/>
    <n v="2102"/>
  </r>
  <r>
    <x v="6"/>
    <s v="M2"/>
    <s v="EURO IV"/>
    <x v="8"/>
    <s v="Poprad"/>
    <s v="Prešovský kraj"/>
    <n v="617"/>
    <n v="0"/>
    <n v="5601"/>
  </r>
  <r>
    <x v="6"/>
    <s v="M2"/>
    <s v="EURO IV"/>
    <x v="8"/>
    <s v="Považská Bystrica"/>
    <s v="Trenčiansky kraj"/>
    <n v="23"/>
    <n v="0"/>
    <n v="567"/>
  </r>
  <r>
    <x v="6"/>
    <s v="M2"/>
    <s v="EURO IV"/>
    <x v="8"/>
    <s v="Prešov"/>
    <s v="Prešovský kraj"/>
    <n v="131"/>
    <n v="0"/>
    <n v="4210"/>
  </r>
  <r>
    <x v="6"/>
    <s v="M2"/>
    <s v="EURO IV"/>
    <x v="8"/>
    <s v="Prievidza"/>
    <s v="Trenčiansky kraj"/>
    <n v="74"/>
    <n v="0"/>
    <n v="2234"/>
  </r>
  <r>
    <x v="6"/>
    <s v="M2"/>
    <s v="EURO IV"/>
    <x v="8"/>
    <s v="Revúca"/>
    <s v="Banskobystrický kraj"/>
    <n v="63"/>
    <n v="0"/>
    <n v="1455"/>
  </r>
  <r>
    <x v="6"/>
    <s v="M2"/>
    <s v="EURO IV"/>
    <x v="8"/>
    <s v="Rimavská Sobota"/>
    <s v="Banskobystrický kraj"/>
    <n v="82"/>
    <n v="0"/>
    <n v="910"/>
  </r>
  <r>
    <x v="6"/>
    <s v="M2"/>
    <s v="EURO IV"/>
    <x v="8"/>
    <s v="Rožňava"/>
    <s v="Košický kraj"/>
    <n v="17"/>
    <n v="0"/>
    <n v="401"/>
  </r>
  <r>
    <x v="6"/>
    <s v="M2"/>
    <s v="EURO IV"/>
    <x v="8"/>
    <s v="Senec"/>
    <s v="Bratislavský kraj"/>
    <n v="602"/>
    <n v="0"/>
    <n v="14277"/>
  </r>
  <r>
    <x v="6"/>
    <s v="M2"/>
    <s v="EURO IV"/>
    <x v="8"/>
    <s v="Senica"/>
    <s v="Trnavský kraj"/>
    <n v="203"/>
    <n v="0"/>
    <n v="3603"/>
  </r>
  <r>
    <x v="6"/>
    <s v="M2"/>
    <s v="EURO IV"/>
    <x v="8"/>
    <s v="Skalica"/>
    <s v="Trnavský kraj"/>
    <n v="100"/>
    <n v="0"/>
    <n v="571"/>
  </r>
  <r>
    <x v="6"/>
    <s v="M2"/>
    <s v="EURO IV"/>
    <x v="8"/>
    <s v="Snina"/>
    <s v="Prešovský kraj"/>
    <n v="2"/>
    <n v="0"/>
    <n v="49"/>
  </r>
  <r>
    <x v="6"/>
    <s v="M2"/>
    <s v="EURO IV"/>
    <x v="8"/>
    <s v="Sobrance"/>
    <s v="Košický kraj"/>
    <n v="4"/>
    <n v="0"/>
    <n v="114"/>
  </r>
  <r>
    <x v="6"/>
    <s v="M2"/>
    <s v="EURO IV"/>
    <x v="8"/>
    <s v="Spišská Nová Ves"/>
    <s v="Košický kraj"/>
    <n v="137"/>
    <n v="0"/>
    <n v="878"/>
  </r>
  <r>
    <x v="6"/>
    <s v="M2"/>
    <s v="EURO IV"/>
    <x v="8"/>
    <s v="Stará Ľubovňa"/>
    <s v="Prešovský kraj"/>
    <n v="3"/>
    <n v="0"/>
    <n v="91"/>
  </r>
  <r>
    <x v="6"/>
    <s v="M2"/>
    <s v="EURO IV"/>
    <x v="8"/>
    <s v="Stropkov"/>
    <s v="Prešovský kraj"/>
    <n v="71"/>
    <n v="0"/>
    <n v="1436"/>
  </r>
  <r>
    <x v="6"/>
    <s v="M2"/>
    <s v="EURO IV"/>
    <x v="8"/>
    <s v="Svidník"/>
    <s v="Prešovský kraj"/>
    <n v="64"/>
    <n v="0"/>
    <n v="637"/>
  </r>
  <r>
    <x v="6"/>
    <s v="M2"/>
    <s v="EURO IV"/>
    <x v="8"/>
    <s v="Šaľa"/>
    <s v="Nitriansky kraj"/>
    <n v="235"/>
    <n v="0"/>
    <n v="4995"/>
  </r>
  <r>
    <x v="6"/>
    <s v="M2"/>
    <s v="EURO IV"/>
    <x v="8"/>
    <s v="Topoľčany"/>
    <s v="Nitriansky kraj"/>
    <n v="17"/>
    <n v="0"/>
    <n v="517"/>
  </r>
  <r>
    <x v="6"/>
    <s v="M2"/>
    <s v="EURO IV"/>
    <x v="8"/>
    <s v="Trebišov"/>
    <s v="Košický kraj"/>
    <n v="172"/>
    <n v="0"/>
    <n v="2838"/>
  </r>
  <r>
    <x v="6"/>
    <s v="M2"/>
    <s v="EURO IV"/>
    <x v="8"/>
    <s v="Trenčín"/>
    <s v="Trenčiansky kraj"/>
    <n v="191"/>
    <n v="0"/>
    <n v="2432"/>
  </r>
  <r>
    <x v="6"/>
    <s v="M2"/>
    <s v="EURO IV"/>
    <x v="8"/>
    <s v="Trnava"/>
    <s v="Trnavský kraj"/>
    <n v="145"/>
    <n v="0"/>
    <n v="3191"/>
  </r>
  <r>
    <x v="6"/>
    <s v="M2"/>
    <s v="EURO IV"/>
    <x v="8"/>
    <s v="Tvrdošín"/>
    <s v="Žilinský kraj"/>
    <n v="163"/>
    <n v="0"/>
    <n v="1269"/>
  </r>
  <r>
    <x v="6"/>
    <s v="M2"/>
    <s v="EURO IV"/>
    <x v="8"/>
    <s v="Veľký Krtíš"/>
    <s v="Banskobystrický kraj"/>
    <n v="1244"/>
    <n v="0"/>
    <n v="650"/>
  </r>
  <r>
    <x v="6"/>
    <s v="M2"/>
    <s v="EURO IV"/>
    <x v="8"/>
    <s v="Vranov nad Topľou"/>
    <s v="Prešovský kraj"/>
    <n v="63"/>
    <n v="0"/>
    <n v="732"/>
  </r>
  <r>
    <x v="6"/>
    <s v="M2"/>
    <s v="EURO IV"/>
    <x v="8"/>
    <s v="Zlaté Moravce"/>
    <s v="Nitriansky kraj"/>
    <n v="11"/>
    <n v="0"/>
    <n v="140"/>
  </r>
  <r>
    <x v="6"/>
    <s v="M2"/>
    <s v="EURO IV"/>
    <x v="8"/>
    <s v="Zvolen"/>
    <s v="Banskobystrický kraj"/>
    <n v="6"/>
    <n v="0"/>
    <n v="154"/>
  </r>
  <r>
    <x v="6"/>
    <s v="M2"/>
    <s v="EURO IV"/>
    <x v="8"/>
    <s v="Žarnovica"/>
    <s v="Banskobystrický kraj"/>
    <n v="34"/>
    <n v="0"/>
    <n v="419"/>
  </r>
  <r>
    <x v="6"/>
    <s v="M2"/>
    <s v="EURO IV"/>
    <x v="8"/>
    <s v="Žiar nad Hronom"/>
    <s v="Banskobystrický kraj"/>
    <n v="1511"/>
    <n v="0"/>
    <n v="14959"/>
  </r>
  <r>
    <x v="6"/>
    <s v="M2"/>
    <s v="EURO IV"/>
    <x v="8"/>
    <s v="Žilina"/>
    <s v="Žilinský kraj"/>
    <n v="1186"/>
    <n v="0"/>
    <n v="5726"/>
  </r>
  <r>
    <x v="6"/>
    <s v="M2"/>
    <s v="EURO IV"/>
    <x v="9"/>
    <s v="Bánovce nad Bebravou"/>
    <s v="Trenčiansky kraj"/>
    <n v="16"/>
    <n v="0"/>
    <n v="71"/>
  </r>
  <r>
    <x v="6"/>
    <s v="M2"/>
    <s v="EURO IV"/>
    <x v="9"/>
    <s v="Banská Bystrica"/>
    <s v="Banskobystrický kraj"/>
    <n v="97"/>
    <n v="0"/>
    <n v="273"/>
  </r>
  <r>
    <x v="6"/>
    <s v="M2"/>
    <s v="EURO IV"/>
    <x v="9"/>
    <s v="Banská Štiavnica"/>
    <s v="Banskobystrický kraj"/>
    <n v="64"/>
    <n v="0"/>
    <n v="518"/>
  </r>
  <r>
    <x v="6"/>
    <s v="M2"/>
    <s v="EURO IV"/>
    <x v="9"/>
    <s v="Bardejov"/>
    <s v="Prešovský kraj"/>
    <n v="772"/>
    <n v="0"/>
    <n v="3981"/>
  </r>
  <r>
    <x v="6"/>
    <s v="M2"/>
    <s v="EURO IV"/>
    <x v="9"/>
    <s v="Bratislava II"/>
    <s v="Bratislavský kraj"/>
    <n v="45"/>
    <n v="0"/>
    <n v="102"/>
  </r>
  <r>
    <x v="6"/>
    <s v="M2"/>
    <s v="EURO IV"/>
    <x v="9"/>
    <s v="Bratislava IV"/>
    <s v="Bratislavský kraj"/>
    <n v="122"/>
    <n v="0"/>
    <n v="1468"/>
  </r>
  <r>
    <x v="6"/>
    <s v="M2"/>
    <s v="EURO IV"/>
    <x v="9"/>
    <s v="Bratislava V"/>
    <s v="Bratislavský kraj"/>
    <n v="12"/>
    <n v="0"/>
    <n v="33"/>
  </r>
  <r>
    <x v="6"/>
    <s v="M2"/>
    <s v="EURO IV"/>
    <x v="9"/>
    <s v="Brezno"/>
    <s v="Banskobystrický kraj"/>
    <n v="67"/>
    <n v="0"/>
    <n v="392"/>
  </r>
  <r>
    <x v="6"/>
    <s v="M2"/>
    <s v="EURO IV"/>
    <x v="9"/>
    <s v="Bytča"/>
    <s v="Žilinský kraj"/>
    <n v="38"/>
    <n v="0"/>
    <n v="273"/>
  </r>
  <r>
    <x v="6"/>
    <s v="M2"/>
    <s v="EURO IV"/>
    <x v="9"/>
    <s v="Čadca"/>
    <s v="Žilinský kraj"/>
    <n v="577"/>
    <n v="0"/>
    <n v="4301"/>
  </r>
  <r>
    <x v="6"/>
    <s v="M2"/>
    <s v="EURO IV"/>
    <x v="9"/>
    <s v="Detva"/>
    <s v="Banskobystrický kraj"/>
    <n v="9"/>
    <n v="0"/>
    <n v="59"/>
  </r>
  <r>
    <x v="6"/>
    <s v="M2"/>
    <s v="EURO IV"/>
    <x v="9"/>
    <s v="Dolný Kubín"/>
    <s v="Žilinský kraj"/>
    <n v="810"/>
    <n v="0"/>
    <n v="2004"/>
  </r>
  <r>
    <x v="6"/>
    <s v="M2"/>
    <s v="EURO IV"/>
    <x v="9"/>
    <s v="Dunajská Streda"/>
    <s v="Trnavský kraj"/>
    <n v="2590"/>
    <n v="0"/>
    <n v="14533"/>
  </r>
  <r>
    <x v="6"/>
    <s v="M2"/>
    <s v="EURO IV"/>
    <x v="9"/>
    <s v="Galanta"/>
    <s v="Trnavský kraj"/>
    <n v="6107"/>
    <n v="0"/>
    <n v="29921"/>
  </r>
  <r>
    <x v="6"/>
    <s v="M2"/>
    <s v="EURO IV"/>
    <x v="9"/>
    <s v="Gelnica"/>
    <s v="Košický kraj"/>
    <n v="3059"/>
    <n v="0"/>
    <n v="13054"/>
  </r>
  <r>
    <x v="6"/>
    <s v="M2"/>
    <s v="EURO IV"/>
    <x v="9"/>
    <s v="Hlohovec"/>
    <s v="Trnavský kraj"/>
    <n v="1050"/>
    <n v="0"/>
    <n v="3726"/>
  </r>
  <r>
    <x v="6"/>
    <s v="M2"/>
    <s v="EURO IV"/>
    <x v="9"/>
    <s v="Humenné"/>
    <s v="Prešovský kraj"/>
    <n v="99"/>
    <n v="0"/>
    <n v="1388"/>
  </r>
  <r>
    <x v="6"/>
    <s v="M2"/>
    <s v="EURO IV"/>
    <x v="9"/>
    <s v="Ilava"/>
    <s v="Trenčiansky kraj"/>
    <n v="664"/>
    <n v="0"/>
    <n v="2528"/>
  </r>
  <r>
    <x v="6"/>
    <s v="M2"/>
    <s v="EURO IV"/>
    <x v="9"/>
    <s v="Kežmarok"/>
    <s v="Prešovský kraj"/>
    <n v="848"/>
    <n v="0"/>
    <n v="4892"/>
  </r>
  <r>
    <x v="6"/>
    <s v="M2"/>
    <s v="EURO IV"/>
    <x v="9"/>
    <s v="Komárno"/>
    <s v="Nitriansky kraj"/>
    <n v="5680"/>
    <n v="0"/>
    <n v="26353"/>
  </r>
  <r>
    <x v="6"/>
    <s v="M2"/>
    <s v="EURO IV"/>
    <x v="9"/>
    <s v="Košice - okolie"/>
    <s v="Košický kraj"/>
    <n v="2864"/>
    <n v="0"/>
    <n v="9606"/>
  </r>
  <r>
    <x v="6"/>
    <s v="M2"/>
    <s v="EURO IV"/>
    <x v="9"/>
    <s v="Košice I"/>
    <s v="Košický kraj"/>
    <n v="76"/>
    <n v="0"/>
    <n v="311"/>
  </r>
  <r>
    <x v="6"/>
    <s v="M2"/>
    <s v="EURO IV"/>
    <x v="9"/>
    <s v="Košice II"/>
    <s v="Košický kraj"/>
    <n v="194"/>
    <n v="0"/>
    <n v="451"/>
  </r>
  <r>
    <x v="6"/>
    <s v="M2"/>
    <s v="EURO IV"/>
    <x v="9"/>
    <s v="Košice III"/>
    <s v="Košický kraj"/>
    <n v="92"/>
    <n v="0"/>
    <n v="1121"/>
  </r>
  <r>
    <x v="6"/>
    <s v="M2"/>
    <s v="EURO IV"/>
    <x v="9"/>
    <s v="Košice IV"/>
    <s v="Košický kraj"/>
    <n v="72"/>
    <n v="0"/>
    <n v="120"/>
  </r>
  <r>
    <x v="6"/>
    <s v="M2"/>
    <s v="EURO IV"/>
    <x v="9"/>
    <s v="Krupina"/>
    <s v="Banskobystrický kraj"/>
    <n v="819"/>
    <n v="0"/>
    <n v="612"/>
  </r>
  <r>
    <x v="6"/>
    <s v="M2"/>
    <s v="EURO IV"/>
    <x v="9"/>
    <s v="Kysucké Nové Mesto"/>
    <s v="Žilinský kraj"/>
    <n v="190"/>
    <n v="0"/>
    <n v="689"/>
  </r>
  <r>
    <x v="6"/>
    <s v="M2"/>
    <s v="EURO IV"/>
    <x v="9"/>
    <s v="Levice"/>
    <s v="Nitriansky kraj"/>
    <n v="5061"/>
    <n v="0"/>
    <n v="28929"/>
  </r>
  <r>
    <x v="6"/>
    <s v="M2"/>
    <s v="EURO IV"/>
    <x v="9"/>
    <s v="Levoča"/>
    <s v="Prešovský kraj"/>
    <n v="1380"/>
    <n v="0"/>
    <n v="8551"/>
  </r>
  <r>
    <x v="6"/>
    <s v="M2"/>
    <s v="EURO IV"/>
    <x v="9"/>
    <s v="Liptovský Mikuláš"/>
    <s v="Žilinský kraj"/>
    <n v="159"/>
    <n v="0"/>
    <n v="530"/>
  </r>
  <r>
    <x v="6"/>
    <s v="M2"/>
    <s v="EURO IV"/>
    <x v="9"/>
    <s v="Lučenec"/>
    <s v="Banskobystrický kraj"/>
    <n v="117"/>
    <n v="0"/>
    <n v="500"/>
  </r>
  <r>
    <x v="6"/>
    <s v="M2"/>
    <s v="EURO IV"/>
    <x v="9"/>
    <s v="Malacky"/>
    <s v="Bratislavský kraj"/>
    <n v="1203"/>
    <n v="0"/>
    <n v="9949"/>
  </r>
  <r>
    <x v="6"/>
    <s v="M2"/>
    <s v="EURO IV"/>
    <x v="9"/>
    <s v="Martin"/>
    <s v="Žilinský kraj"/>
    <n v="3676"/>
    <n v="0"/>
    <n v="3170"/>
  </r>
  <r>
    <x v="6"/>
    <s v="M2"/>
    <s v="EURO IV"/>
    <x v="9"/>
    <s v="Medzilaborce"/>
    <s v="Prešovský kraj"/>
    <n v="11"/>
    <n v="0"/>
    <n v="82"/>
  </r>
  <r>
    <x v="6"/>
    <s v="M2"/>
    <s v="EURO IV"/>
    <x v="9"/>
    <s v="Michalovce"/>
    <s v="Košický kraj"/>
    <n v="13088"/>
    <n v="0"/>
    <n v="61118"/>
  </r>
  <r>
    <x v="6"/>
    <s v="M2"/>
    <s v="EURO IV"/>
    <x v="9"/>
    <s v="Myjava"/>
    <s v="Trenčiansky kraj"/>
    <n v="175"/>
    <n v="0"/>
    <n v="743"/>
  </r>
  <r>
    <x v="6"/>
    <s v="M2"/>
    <s v="EURO IV"/>
    <x v="9"/>
    <s v="Námestovo"/>
    <s v="Žilinský kraj"/>
    <n v="327"/>
    <n v="0"/>
    <n v="1150"/>
  </r>
  <r>
    <x v="6"/>
    <s v="M2"/>
    <s v="EURO IV"/>
    <x v="9"/>
    <s v="Nitra"/>
    <s v="Nitriansky kraj"/>
    <n v="471"/>
    <n v="0"/>
    <n v="2968"/>
  </r>
  <r>
    <x v="6"/>
    <s v="M2"/>
    <s v="EURO IV"/>
    <x v="9"/>
    <s v="Nové Mesto nad Váhom"/>
    <s v="Trenčiansky kraj"/>
    <n v="773"/>
    <n v="0"/>
    <n v="2987"/>
  </r>
  <r>
    <x v="6"/>
    <s v="M2"/>
    <s v="EURO IV"/>
    <x v="9"/>
    <s v="Nové Zámky"/>
    <s v="Nitriansky kraj"/>
    <n v="11271"/>
    <n v="0"/>
    <n v="23941"/>
  </r>
  <r>
    <x v="6"/>
    <s v="M2"/>
    <s v="EURO IV"/>
    <x v="9"/>
    <s v="Partizánske"/>
    <s v="Trenčiansky kraj"/>
    <n v="715"/>
    <n v="0"/>
    <n v="1293"/>
  </r>
  <r>
    <x v="6"/>
    <s v="M2"/>
    <s v="EURO IV"/>
    <x v="9"/>
    <s v="Pezinok"/>
    <s v="Bratislavský kraj"/>
    <n v="1033"/>
    <n v="0"/>
    <n v="4728"/>
  </r>
  <r>
    <x v="6"/>
    <s v="M2"/>
    <s v="EURO IV"/>
    <x v="9"/>
    <s v="Piešťany"/>
    <s v="Trnavský kraj"/>
    <n v="1007"/>
    <n v="0"/>
    <n v="2268"/>
  </r>
  <r>
    <x v="6"/>
    <s v="M2"/>
    <s v="EURO IV"/>
    <x v="9"/>
    <s v="Poltár"/>
    <s v="Banskobystrický kraj"/>
    <n v="96"/>
    <n v="0"/>
    <n v="489"/>
  </r>
  <r>
    <x v="6"/>
    <s v="M2"/>
    <s v="EURO IV"/>
    <x v="9"/>
    <s v="Poprad"/>
    <s v="Prešovský kraj"/>
    <n v="3006"/>
    <n v="0"/>
    <n v="6944"/>
  </r>
  <r>
    <x v="6"/>
    <s v="M2"/>
    <s v="EURO IV"/>
    <x v="9"/>
    <s v="Považská Bystrica"/>
    <s v="Trenčiansky kraj"/>
    <n v="2151"/>
    <n v="0"/>
    <n v="9048"/>
  </r>
  <r>
    <x v="6"/>
    <s v="M2"/>
    <s v="EURO IV"/>
    <x v="9"/>
    <s v="Prešov"/>
    <s v="Prešovský kraj"/>
    <n v="5199"/>
    <n v="0"/>
    <n v="21550"/>
  </r>
  <r>
    <x v="6"/>
    <s v="M2"/>
    <s v="EURO IV"/>
    <x v="9"/>
    <s v="Prievidza"/>
    <s v="Trenčiansky kraj"/>
    <n v="502"/>
    <n v="0"/>
    <n v="1766"/>
  </r>
  <r>
    <x v="6"/>
    <s v="M2"/>
    <s v="EURO IV"/>
    <x v="9"/>
    <s v="Púchov"/>
    <s v="Trenčiansky kraj"/>
    <n v="38"/>
    <n v="0"/>
    <n v="357"/>
  </r>
  <r>
    <x v="6"/>
    <s v="M2"/>
    <s v="EURO IV"/>
    <x v="9"/>
    <s v="Revúca"/>
    <s v="Banskobystrický kraj"/>
    <n v="1565"/>
    <n v="0"/>
    <n v="3435"/>
  </r>
  <r>
    <x v="6"/>
    <s v="M2"/>
    <s v="EURO IV"/>
    <x v="9"/>
    <s v="Rimavská Sobota"/>
    <s v="Banskobystrický kraj"/>
    <n v="4453"/>
    <n v="0"/>
    <n v="32324"/>
  </r>
  <r>
    <x v="6"/>
    <s v="M2"/>
    <s v="EURO IV"/>
    <x v="9"/>
    <s v="Rožňava"/>
    <s v="Košický kraj"/>
    <n v="4731"/>
    <n v="0"/>
    <n v="11833"/>
  </r>
  <r>
    <x v="6"/>
    <s v="M2"/>
    <s v="EURO IV"/>
    <x v="9"/>
    <s v="Ružomberok"/>
    <s v="Žilinský kraj"/>
    <n v="811"/>
    <n v="0"/>
    <n v="2109"/>
  </r>
  <r>
    <x v="6"/>
    <s v="M2"/>
    <s v="EURO IV"/>
    <x v="9"/>
    <s v="Sabinov"/>
    <s v="Prešovský kraj"/>
    <n v="574"/>
    <n v="0"/>
    <n v="3286"/>
  </r>
  <r>
    <x v="6"/>
    <s v="M2"/>
    <s v="EURO IV"/>
    <x v="9"/>
    <s v="Senec"/>
    <s v="Bratislavský kraj"/>
    <n v="2528"/>
    <n v="0"/>
    <n v="11003"/>
  </r>
  <r>
    <x v="6"/>
    <s v="M2"/>
    <s v="EURO IV"/>
    <x v="9"/>
    <s v="Senica"/>
    <s v="Trnavský kraj"/>
    <n v="333"/>
    <n v="0"/>
    <n v="2732"/>
  </r>
  <r>
    <x v="6"/>
    <s v="M2"/>
    <s v="EURO IV"/>
    <x v="9"/>
    <s v="Skalica"/>
    <s v="Trnavský kraj"/>
    <n v="181"/>
    <n v="0"/>
    <n v="676"/>
  </r>
  <r>
    <x v="6"/>
    <s v="M2"/>
    <s v="EURO IV"/>
    <x v="9"/>
    <s v="Snina"/>
    <s v="Prešovský kraj"/>
    <n v="14"/>
    <n v="0"/>
    <n v="68"/>
  </r>
  <r>
    <x v="6"/>
    <s v="M2"/>
    <s v="EURO IV"/>
    <x v="9"/>
    <s v="Sobrance"/>
    <s v="Košický kraj"/>
    <n v="2069"/>
    <n v="0"/>
    <n v="11462"/>
  </r>
  <r>
    <x v="6"/>
    <s v="M2"/>
    <s v="EURO IV"/>
    <x v="9"/>
    <s v="Spišská Nová Ves"/>
    <s v="Košický kraj"/>
    <n v="31862"/>
    <n v="0"/>
    <n v="73741"/>
  </r>
  <r>
    <x v="6"/>
    <s v="M2"/>
    <s v="EURO IV"/>
    <x v="9"/>
    <s v="Stará Ľubovňa"/>
    <s v="Prešovský kraj"/>
    <n v="645"/>
    <n v="0"/>
    <n v="1690"/>
  </r>
  <r>
    <x v="6"/>
    <s v="M2"/>
    <s v="EURO IV"/>
    <x v="9"/>
    <s v="Stropkov"/>
    <s v="Prešovský kraj"/>
    <n v="513"/>
    <n v="0"/>
    <n v="2515"/>
  </r>
  <r>
    <x v="6"/>
    <s v="M2"/>
    <s v="EURO IV"/>
    <x v="9"/>
    <s v="Svidník"/>
    <s v="Prešovský kraj"/>
    <n v="5145"/>
    <n v="0"/>
    <n v="26203"/>
  </r>
  <r>
    <x v="6"/>
    <s v="M2"/>
    <s v="EURO IV"/>
    <x v="9"/>
    <s v="Šaľa"/>
    <s v="Nitriansky kraj"/>
    <n v="1730"/>
    <n v="0"/>
    <n v="14154"/>
  </r>
  <r>
    <x v="6"/>
    <s v="M2"/>
    <s v="EURO IV"/>
    <x v="9"/>
    <s v="Topoľčany"/>
    <s v="Nitriansky kraj"/>
    <n v="2883"/>
    <n v="0"/>
    <n v="10201"/>
  </r>
  <r>
    <x v="6"/>
    <s v="M2"/>
    <s v="EURO IV"/>
    <x v="9"/>
    <s v="Trebišov"/>
    <s v="Košický kraj"/>
    <n v="6430"/>
    <n v="0"/>
    <n v="26180"/>
  </r>
  <r>
    <x v="6"/>
    <s v="M2"/>
    <s v="EURO IV"/>
    <x v="9"/>
    <s v="Trenčín"/>
    <s v="Trenčiansky kraj"/>
    <n v="2481"/>
    <n v="0"/>
    <n v="15512"/>
  </r>
  <r>
    <x v="6"/>
    <s v="M2"/>
    <s v="EURO IV"/>
    <x v="9"/>
    <s v="Trnava"/>
    <s v="Trnavský kraj"/>
    <n v="2608"/>
    <n v="0"/>
    <n v="12549"/>
  </r>
  <r>
    <x v="6"/>
    <s v="M2"/>
    <s v="EURO IV"/>
    <x v="9"/>
    <s v="Turčianske Teplice"/>
    <s v="Žilinský kraj"/>
    <n v="259"/>
    <n v="0"/>
    <n v="1560"/>
  </r>
  <r>
    <x v="6"/>
    <s v="M2"/>
    <s v="EURO IV"/>
    <x v="9"/>
    <s v="Tvrdošín"/>
    <s v="Žilinský kraj"/>
    <n v="38"/>
    <n v="0"/>
    <n v="116"/>
  </r>
  <r>
    <x v="6"/>
    <s v="M2"/>
    <s v="EURO IV"/>
    <x v="9"/>
    <s v="Veľký Krtíš"/>
    <s v="Banskobystrický kraj"/>
    <n v="1202"/>
    <n v="0"/>
    <n v="5562"/>
  </r>
  <r>
    <x v="6"/>
    <s v="M2"/>
    <s v="EURO IV"/>
    <x v="9"/>
    <s v="Vranov nad Topľou"/>
    <s v="Prešovský kraj"/>
    <n v="481"/>
    <n v="0"/>
    <n v="4008"/>
  </r>
  <r>
    <x v="6"/>
    <s v="M2"/>
    <s v="EURO IV"/>
    <x v="9"/>
    <s v="Zlaté Moravce"/>
    <s v="Nitriansky kraj"/>
    <n v="461"/>
    <n v="0"/>
    <n v="939"/>
  </r>
  <r>
    <x v="6"/>
    <s v="M2"/>
    <s v="EURO IV"/>
    <x v="9"/>
    <s v="Zvolen"/>
    <s v="Banskobystrický kraj"/>
    <n v="204"/>
    <n v="0"/>
    <n v="767"/>
  </r>
  <r>
    <x v="6"/>
    <s v="M2"/>
    <s v="EURO IV"/>
    <x v="9"/>
    <s v="Žarnovica"/>
    <s v="Banskobystrický kraj"/>
    <n v="31"/>
    <n v="0"/>
    <n v="97"/>
  </r>
  <r>
    <x v="6"/>
    <s v="M2"/>
    <s v="EURO IV"/>
    <x v="9"/>
    <s v="Žiar nad Hronom"/>
    <s v="Banskobystrický kraj"/>
    <n v="129"/>
    <n v="0"/>
    <n v="1008"/>
  </r>
  <r>
    <x v="6"/>
    <s v="M2"/>
    <s v="EURO IV"/>
    <x v="9"/>
    <s v="Žilina"/>
    <s v="Žilinský kraj"/>
    <n v="2067"/>
    <n v="0"/>
    <n v="10778"/>
  </r>
  <r>
    <x v="6"/>
    <s v="M2"/>
    <s v="EURO IV"/>
    <x v="10"/>
    <s v="Bratislava IV"/>
    <s v="Bratislavský kraj"/>
    <n v="5293"/>
    <n v="1347"/>
    <n v="26946"/>
  </r>
  <r>
    <x v="6"/>
    <s v="M2"/>
    <s v="EURO IV"/>
    <x v="10"/>
    <s v="Bratislava V"/>
    <s v="Bratislavský kraj"/>
    <n v="5469"/>
    <n v="1253"/>
    <n v="25054"/>
  </r>
  <r>
    <x v="6"/>
    <s v="M2"/>
    <s v="EURO IV"/>
    <x v="10"/>
    <s v="Bytča"/>
    <s v="Žilinský kraj"/>
    <n v="1502"/>
    <n v="465"/>
    <n v="9303"/>
  </r>
  <r>
    <x v="6"/>
    <s v="M2"/>
    <s v="EURO IV"/>
    <x v="10"/>
    <s v="Čadca"/>
    <s v="Žilinský kraj"/>
    <n v="99"/>
    <n v="1"/>
    <n v="24"/>
  </r>
  <r>
    <x v="6"/>
    <s v="M2"/>
    <s v="EURO IV"/>
    <x v="10"/>
    <s v="Hlohovec"/>
    <s v="Trnavský kraj"/>
    <n v="3743"/>
    <n v="1777"/>
    <n v="35549"/>
  </r>
  <r>
    <x v="6"/>
    <s v="M2"/>
    <s v="EURO IV"/>
    <x v="10"/>
    <s v="Ilava"/>
    <s v="Trenčiansky kraj"/>
    <n v="4123"/>
    <n v="1427"/>
    <n v="28532"/>
  </r>
  <r>
    <x v="6"/>
    <s v="M2"/>
    <s v="EURO IV"/>
    <x v="10"/>
    <s v="Košice - okolie"/>
    <s v="Košický kraj"/>
    <n v="1277"/>
    <n v="582"/>
    <n v="11645"/>
  </r>
  <r>
    <x v="6"/>
    <s v="M2"/>
    <s v="EURO IV"/>
    <x v="10"/>
    <s v="Levoča"/>
    <s v="Prešovský kraj"/>
    <n v="6632"/>
    <n v="2183"/>
    <n v="43656"/>
  </r>
  <r>
    <x v="6"/>
    <s v="M2"/>
    <s v="EURO IV"/>
    <x v="10"/>
    <s v="Liptovský Mikuláš"/>
    <s v="Žilinský kraj"/>
    <n v="8746"/>
    <n v="3302"/>
    <n v="66035"/>
  </r>
  <r>
    <x v="6"/>
    <s v="M2"/>
    <s v="EURO IV"/>
    <x v="10"/>
    <s v="Malacky"/>
    <s v="Bratislavský kraj"/>
    <n v="6873"/>
    <n v="3300"/>
    <n v="66007"/>
  </r>
  <r>
    <x v="6"/>
    <s v="M2"/>
    <s v="EURO IV"/>
    <x v="10"/>
    <s v="Martin"/>
    <s v="Žilinský kraj"/>
    <n v="2388"/>
    <n v="898"/>
    <n v="17957"/>
  </r>
  <r>
    <x v="6"/>
    <s v="M2"/>
    <s v="EURO IV"/>
    <x v="10"/>
    <s v="Nové Mesto nad Váhom"/>
    <s v="Trenčiansky kraj"/>
    <n v="4348"/>
    <n v="1811"/>
    <n v="36210"/>
  </r>
  <r>
    <x v="6"/>
    <s v="M2"/>
    <s v="EURO IV"/>
    <x v="10"/>
    <s v="Piešťany"/>
    <s v="Trnavský kraj"/>
    <n v="1567"/>
    <n v="956"/>
    <n v="19113"/>
  </r>
  <r>
    <x v="6"/>
    <s v="M2"/>
    <s v="EURO IV"/>
    <x v="10"/>
    <s v="Poprad"/>
    <s v="Prešovský kraj"/>
    <n v="7054"/>
    <n v="2313"/>
    <n v="46255"/>
  </r>
  <r>
    <x v="6"/>
    <s v="M2"/>
    <s v="EURO IV"/>
    <x v="10"/>
    <s v="Považská Bystrica"/>
    <s v="Trenčiansky kraj"/>
    <n v="4420"/>
    <n v="1338"/>
    <n v="26768"/>
  </r>
  <r>
    <x v="6"/>
    <s v="M2"/>
    <s v="EURO IV"/>
    <x v="10"/>
    <s v="Prešov"/>
    <s v="Prešovský kraj"/>
    <n v="6505"/>
    <n v="2208"/>
    <n v="44156"/>
  </r>
  <r>
    <x v="6"/>
    <s v="M2"/>
    <s v="EURO IV"/>
    <x v="10"/>
    <s v="Púchov"/>
    <s v="Trenčiansky kraj"/>
    <n v="1707"/>
    <n v="470"/>
    <n v="9398"/>
  </r>
  <r>
    <x v="6"/>
    <s v="M2"/>
    <s v="EURO IV"/>
    <x v="10"/>
    <s v="Ružomberok"/>
    <s v="Žilinský kraj"/>
    <n v="1517"/>
    <n v="102"/>
    <n v="2036"/>
  </r>
  <r>
    <x v="6"/>
    <s v="M2"/>
    <s v="EURO IV"/>
    <x v="10"/>
    <s v="Senec"/>
    <s v="Bratislavský kraj"/>
    <n v="9685"/>
    <n v="4727"/>
    <n v="94542"/>
  </r>
  <r>
    <x v="6"/>
    <s v="M2"/>
    <s v="EURO IV"/>
    <x v="10"/>
    <s v="Senica"/>
    <s v="Trnavský kraj"/>
    <n v="2641"/>
    <n v="2025"/>
    <n v="40509"/>
  </r>
  <r>
    <x v="6"/>
    <s v="M2"/>
    <s v="EURO IV"/>
    <x v="10"/>
    <s v="Skalica"/>
    <s v="Trnavský kraj"/>
    <n v="1087"/>
    <n v="96"/>
    <n v="1929"/>
  </r>
  <r>
    <x v="6"/>
    <s v="M2"/>
    <s v="EURO IV"/>
    <x v="10"/>
    <s v="Trenčín"/>
    <s v="Trenčiansky kraj"/>
    <n v="5517"/>
    <n v="1987"/>
    <n v="39742"/>
  </r>
  <r>
    <x v="6"/>
    <s v="M2"/>
    <s v="EURO IV"/>
    <x v="10"/>
    <s v="Trnava"/>
    <s v="Trnavský kraj"/>
    <n v="4822"/>
    <n v="2037"/>
    <n v="40748"/>
  </r>
  <r>
    <x v="6"/>
    <s v="M2"/>
    <s v="EURO IV"/>
    <x v="10"/>
    <s v="Žilina"/>
    <s v="Žilinský kraj"/>
    <n v="3834"/>
    <n v="814"/>
    <n v="16282"/>
  </r>
  <r>
    <x v="6"/>
    <s v="M2"/>
    <s v="EURO IV"/>
    <x v="11"/>
    <s v="Bánovce nad Bebravou"/>
    <s v="Trenčiansky kraj"/>
    <n v="36"/>
    <n v="18"/>
    <n v="351"/>
  </r>
  <r>
    <x v="6"/>
    <s v="M2"/>
    <s v="EURO IV"/>
    <x v="11"/>
    <s v="Banská Bystrica"/>
    <s v="Banskobystrický kraj"/>
    <n v="1171"/>
    <n v="483"/>
    <n v="9663"/>
  </r>
  <r>
    <x v="6"/>
    <s v="M2"/>
    <s v="EURO IV"/>
    <x v="11"/>
    <s v="Detva"/>
    <s v="Banskobystrický kraj"/>
    <n v="541"/>
    <n v="137"/>
    <n v="2739"/>
  </r>
  <r>
    <x v="6"/>
    <s v="M2"/>
    <s v="EURO IV"/>
    <x v="11"/>
    <s v="Dolný Kubín"/>
    <s v="Žilinský kraj"/>
    <n v="357"/>
    <n v="103"/>
    <n v="2051"/>
  </r>
  <r>
    <x v="6"/>
    <s v="M2"/>
    <s v="EURO IV"/>
    <x v="11"/>
    <s v="Galanta"/>
    <s v="Trnavský kraj"/>
    <n v="11254"/>
    <n v="1599"/>
    <n v="31970"/>
  </r>
  <r>
    <x v="6"/>
    <s v="M2"/>
    <s v="EURO IV"/>
    <x v="11"/>
    <s v="Košice - okolie"/>
    <s v="Košický kraj"/>
    <n v="447"/>
    <n v="165"/>
    <n v="3307"/>
  </r>
  <r>
    <x v="6"/>
    <s v="M2"/>
    <s v="EURO IV"/>
    <x v="11"/>
    <s v="Košice I"/>
    <s v="Košický kraj"/>
    <n v="1818"/>
    <n v="496"/>
    <n v="9912"/>
  </r>
  <r>
    <x v="6"/>
    <s v="M2"/>
    <s v="EURO IV"/>
    <x v="11"/>
    <s v="Košice II"/>
    <s v="Košický kraj"/>
    <n v="1082"/>
    <n v="458"/>
    <n v="9153"/>
  </r>
  <r>
    <x v="6"/>
    <s v="M2"/>
    <s v="EURO IV"/>
    <x v="11"/>
    <s v="Nitra"/>
    <s v="Nitriansky kraj"/>
    <n v="9462"/>
    <n v="1986"/>
    <n v="39722"/>
  </r>
  <r>
    <x v="6"/>
    <s v="M2"/>
    <s v="EURO IV"/>
    <x v="11"/>
    <s v="Púchov"/>
    <s v="Trenčiansky kraj"/>
    <n v="1119"/>
    <n v="50"/>
    <n v="992"/>
  </r>
  <r>
    <x v="6"/>
    <s v="M2"/>
    <s v="EURO IV"/>
    <x v="11"/>
    <s v="Revúca"/>
    <s v="Banskobystrický kraj"/>
    <n v="551"/>
    <n v="82"/>
    <n v="1637"/>
  </r>
  <r>
    <x v="6"/>
    <s v="M2"/>
    <s v="EURO IV"/>
    <x v="11"/>
    <s v="Rimavská Sobota"/>
    <s v="Banskobystrický kraj"/>
    <n v="651"/>
    <n v="106"/>
    <n v="2119"/>
  </r>
  <r>
    <x v="6"/>
    <s v="M2"/>
    <s v="EURO IV"/>
    <x v="11"/>
    <s v="Svidník"/>
    <s v="Prešovský kraj"/>
    <n v="141"/>
    <n v="31"/>
    <n v="626"/>
  </r>
  <r>
    <x v="6"/>
    <s v="M2"/>
    <s v="EURO IV"/>
    <x v="11"/>
    <s v="Trnava"/>
    <s v="Trnavský kraj"/>
    <n v="7876"/>
    <n v="907"/>
    <n v="18148"/>
  </r>
  <r>
    <x v="6"/>
    <s v="M2"/>
    <s v="EURO IV"/>
    <x v="11"/>
    <s v="Turčianske Teplice"/>
    <s v="Žilinský kraj"/>
    <n v="162"/>
    <n v="34"/>
    <n v="683"/>
  </r>
  <r>
    <x v="6"/>
    <s v="M2"/>
    <s v="EURO IV"/>
    <x v="11"/>
    <s v="Tvrdošín"/>
    <s v="Žilinský kraj"/>
    <n v="507"/>
    <n v="105"/>
    <n v="2106"/>
  </r>
  <r>
    <x v="6"/>
    <s v="M2"/>
    <s v="EURO IV"/>
    <x v="11"/>
    <s v="Zlaté Moravce"/>
    <s v="Nitriansky kraj"/>
    <n v="3299"/>
    <n v="1213"/>
    <n v="24266"/>
  </r>
  <r>
    <x v="6"/>
    <s v="M2"/>
    <s v="EURO IV"/>
    <x v="11"/>
    <s v="Zvolen"/>
    <s v="Banskobystrický kraj"/>
    <n v="9022"/>
    <n v="962"/>
    <n v="19250"/>
  </r>
  <r>
    <x v="6"/>
    <s v="M2"/>
    <s v="EURO IV"/>
    <x v="11"/>
    <s v="Žarnovica"/>
    <s v="Banskobystrický kraj"/>
    <n v="4652"/>
    <n v="1264"/>
    <n v="25273"/>
  </r>
  <r>
    <x v="6"/>
    <s v="M2"/>
    <s v="EURO IV"/>
    <x v="11"/>
    <s v="Žiar nad Hronom"/>
    <s v="Banskobystrický kraj"/>
    <n v="3356"/>
    <n v="897"/>
    <n v="17937"/>
  </r>
  <r>
    <x v="6"/>
    <s v="M2"/>
    <s v="EURO IV+"/>
    <x v="3"/>
    <s v="Bánovce nad Bebravou"/>
    <s v="Trenčiansky kraj"/>
    <n v="21"/>
    <n v="0"/>
    <n v="27"/>
  </r>
  <r>
    <x v="6"/>
    <s v="M2"/>
    <s v="EURO IV+"/>
    <x v="3"/>
    <s v="Banská Bystrica"/>
    <s v="Banskobystrický kraj"/>
    <n v="146"/>
    <n v="0"/>
    <n v="346"/>
  </r>
  <r>
    <x v="6"/>
    <s v="M2"/>
    <s v="EURO IV+"/>
    <x v="3"/>
    <s v="Banská Štiavnica"/>
    <s v="Banskobystrický kraj"/>
    <n v="4"/>
    <n v="0"/>
    <n v="9"/>
  </r>
  <r>
    <x v="6"/>
    <s v="M2"/>
    <s v="EURO IV+"/>
    <x v="3"/>
    <s v="Bratislava II"/>
    <s v="Bratislavský kraj"/>
    <n v="70"/>
    <n v="0"/>
    <n v="56"/>
  </r>
  <r>
    <x v="6"/>
    <s v="M2"/>
    <s v="EURO IV+"/>
    <x v="3"/>
    <s v="Bratislava IV"/>
    <s v="Bratislavský kraj"/>
    <n v="6"/>
    <n v="0"/>
    <n v="29"/>
  </r>
  <r>
    <x v="6"/>
    <s v="M2"/>
    <s v="EURO IV+"/>
    <x v="3"/>
    <s v="Brezno"/>
    <s v="Banskobystrický kraj"/>
    <n v="644"/>
    <n v="0"/>
    <n v="1313"/>
  </r>
  <r>
    <x v="6"/>
    <s v="M2"/>
    <s v="EURO IV+"/>
    <x v="3"/>
    <s v="Čadca"/>
    <s v="Žilinský kraj"/>
    <n v="15"/>
    <n v="0"/>
    <n v="69"/>
  </r>
  <r>
    <x v="6"/>
    <s v="M2"/>
    <s v="EURO IV+"/>
    <x v="3"/>
    <s v="Detva"/>
    <s v="Banskobystrický kraj"/>
    <n v="52"/>
    <n v="0"/>
    <n v="50"/>
  </r>
  <r>
    <x v="6"/>
    <s v="M2"/>
    <s v="EURO IV+"/>
    <x v="3"/>
    <s v="Dolný Kubín"/>
    <s v="Žilinský kraj"/>
    <n v="312"/>
    <n v="0"/>
    <n v="492"/>
  </r>
  <r>
    <x v="6"/>
    <s v="M2"/>
    <s v="EURO IV+"/>
    <x v="3"/>
    <s v="Dunajská Streda"/>
    <s v="Trnavský kraj"/>
    <n v="7"/>
    <n v="0"/>
    <n v="14"/>
  </r>
  <r>
    <x v="6"/>
    <s v="M2"/>
    <s v="EURO IV+"/>
    <x v="3"/>
    <s v="Galanta"/>
    <s v="Trnavský kraj"/>
    <n v="38"/>
    <n v="0"/>
    <n v="32"/>
  </r>
  <r>
    <x v="6"/>
    <s v="M2"/>
    <s v="EURO IV+"/>
    <x v="3"/>
    <s v="Hlohovec"/>
    <s v="Trnavský kraj"/>
    <n v="44"/>
    <n v="0"/>
    <n v="75"/>
  </r>
  <r>
    <x v="6"/>
    <s v="M2"/>
    <s v="EURO IV+"/>
    <x v="3"/>
    <s v="Humenné"/>
    <s v="Prešovský kraj"/>
    <n v="8"/>
    <n v="0"/>
    <n v="18"/>
  </r>
  <r>
    <x v="6"/>
    <s v="M2"/>
    <s v="EURO IV+"/>
    <x v="3"/>
    <s v="Ilava"/>
    <s v="Trenčiansky kraj"/>
    <n v="3"/>
    <n v="0"/>
    <n v="7"/>
  </r>
  <r>
    <x v="6"/>
    <s v="M2"/>
    <s v="EURO IV+"/>
    <x v="3"/>
    <s v="Kežmarok"/>
    <s v="Prešovský kraj"/>
    <n v="40"/>
    <n v="0"/>
    <n v="50"/>
  </r>
  <r>
    <x v="6"/>
    <s v="M2"/>
    <s v="EURO IV+"/>
    <x v="3"/>
    <s v="Komárno"/>
    <s v="Nitriansky kraj"/>
    <n v="50"/>
    <n v="0"/>
    <n v="78"/>
  </r>
  <r>
    <x v="6"/>
    <s v="M2"/>
    <s v="EURO IV+"/>
    <x v="3"/>
    <s v="Košice - okolie"/>
    <s v="Košický kraj"/>
    <n v="33"/>
    <n v="0"/>
    <n v="36"/>
  </r>
  <r>
    <x v="6"/>
    <s v="M2"/>
    <s v="EURO IV+"/>
    <x v="3"/>
    <s v="Košice I"/>
    <s v="Košický kraj"/>
    <n v="2"/>
    <n v="0"/>
    <n v="20"/>
  </r>
  <r>
    <x v="6"/>
    <s v="M2"/>
    <s v="EURO IV+"/>
    <x v="3"/>
    <s v="Košice II"/>
    <s v="Košický kraj"/>
    <n v="13"/>
    <n v="0"/>
    <n v="17"/>
  </r>
  <r>
    <x v="6"/>
    <s v="M2"/>
    <s v="EURO IV+"/>
    <x v="3"/>
    <s v="Košice IV"/>
    <s v="Košický kraj"/>
    <n v="9"/>
    <n v="0"/>
    <n v="26"/>
  </r>
  <r>
    <x v="6"/>
    <s v="M2"/>
    <s v="EURO IV+"/>
    <x v="3"/>
    <s v="Krupina"/>
    <s v="Banskobystrický kraj"/>
    <n v="30"/>
    <n v="0"/>
    <n v="41"/>
  </r>
  <r>
    <x v="6"/>
    <s v="M2"/>
    <s v="EURO IV+"/>
    <x v="3"/>
    <s v="Kysucké Nové Mesto"/>
    <s v="Žilinský kraj"/>
    <n v="12"/>
    <n v="0"/>
    <n v="9"/>
  </r>
  <r>
    <x v="6"/>
    <s v="M2"/>
    <s v="EURO IV+"/>
    <x v="3"/>
    <s v="Levice"/>
    <s v="Nitriansky kraj"/>
    <n v="72"/>
    <n v="0"/>
    <n v="141"/>
  </r>
  <r>
    <x v="6"/>
    <s v="M2"/>
    <s v="EURO IV+"/>
    <x v="3"/>
    <s v="Levoča"/>
    <s v="Prešovský kraj"/>
    <n v="63"/>
    <n v="0"/>
    <n v="53"/>
  </r>
  <r>
    <x v="6"/>
    <s v="M2"/>
    <s v="EURO IV+"/>
    <x v="3"/>
    <s v="Liptovský Mikuláš"/>
    <s v="Žilinský kraj"/>
    <n v="130"/>
    <n v="0"/>
    <n v="136"/>
  </r>
  <r>
    <x v="6"/>
    <s v="M2"/>
    <s v="EURO IV+"/>
    <x v="3"/>
    <s v="Lučenec"/>
    <s v="Banskobystrický kraj"/>
    <n v="196"/>
    <n v="0"/>
    <n v="250"/>
  </r>
  <r>
    <x v="6"/>
    <s v="M2"/>
    <s v="EURO IV+"/>
    <x v="3"/>
    <s v="Malacky"/>
    <s v="Bratislavský kraj"/>
    <n v="272"/>
    <n v="0"/>
    <n v="426"/>
  </r>
  <r>
    <x v="6"/>
    <s v="M2"/>
    <s v="EURO IV+"/>
    <x v="3"/>
    <s v="Martin"/>
    <s v="Žilinský kraj"/>
    <n v="20"/>
    <n v="0"/>
    <n v="91"/>
  </r>
  <r>
    <x v="6"/>
    <s v="M2"/>
    <s v="EURO IV+"/>
    <x v="3"/>
    <s v="Michalovce"/>
    <s v="Košický kraj"/>
    <n v="2"/>
    <n v="0"/>
    <n v="4"/>
  </r>
  <r>
    <x v="6"/>
    <s v="M2"/>
    <s v="EURO IV+"/>
    <x v="3"/>
    <s v="Námestovo"/>
    <s v="Žilinský kraj"/>
    <n v="188"/>
    <n v="0"/>
    <n v="275"/>
  </r>
  <r>
    <x v="6"/>
    <s v="M2"/>
    <s v="EURO IV+"/>
    <x v="3"/>
    <s v="Nitra"/>
    <s v="Nitriansky kraj"/>
    <n v="1199"/>
    <n v="0"/>
    <n v="1824"/>
  </r>
  <r>
    <x v="6"/>
    <s v="M2"/>
    <s v="EURO IV+"/>
    <x v="3"/>
    <s v="Nové Mesto nad Váhom"/>
    <s v="Trenčiansky kraj"/>
    <n v="17"/>
    <n v="0"/>
    <n v="28"/>
  </r>
  <r>
    <x v="6"/>
    <s v="M2"/>
    <s v="EURO IV+"/>
    <x v="3"/>
    <s v="Nové Zámky"/>
    <s v="Nitriansky kraj"/>
    <n v="552"/>
    <n v="0"/>
    <n v="1136"/>
  </r>
  <r>
    <x v="6"/>
    <s v="M2"/>
    <s v="EURO IV+"/>
    <x v="3"/>
    <s v="Partizánske"/>
    <s v="Trenčiansky kraj"/>
    <n v="39"/>
    <n v="0"/>
    <n v="99"/>
  </r>
  <r>
    <x v="6"/>
    <s v="M2"/>
    <s v="EURO IV+"/>
    <x v="3"/>
    <s v="Piešťany"/>
    <s v="Trnavský kraj"/>
    <n v="33"/>
    <n v="0"/>
    <n v="17"/>
  </r>
  <r>
    <x v="6"/>
    <s v="M2"/>
    <s v="EURO IV+"/>
    <x v="3"/>
    <s v="Poprad"/>
    <s v="Prešovský kraj"/>
    <n v="116"/>
    <n v="0"/>
    <n v="203"/>
  </r>
  <r>
    <x v="6"/>
    <s v="M2"/>
    <s v="EURO IV+"/>
    <x v="3"/>
    <s v="Považská Bystrica"/>
    <s v="Trenčiansky kraj"/>
    <n v="1"/>
    <n v="0"/>
    <n v="2"/>
  </r>
  <r>
    <x v="6"/>
    <s v="M2"/>
    <s v="EURO IV+"/>
    <x v="3"/>
    <s v="Prešov"/>
    <s v="Prešovský kraj"/>
    <n v="67"/>
    <n v="0"/>
    <n v="251"/>
  </r>
  <r>
    <x v="6"/>
    <s v="M2"/>
    <s v="EURO IV+"/>
    <x v="3"/>
    <s v="Prievidza"/>
    <s v="Trenčiansky kraj"/>
    <n v="508"/>
    <n v="0"/>
    <n v="766"/>
  </r>
  <r>
    <x v="6"/>
    <s v="M2"/>
    <s v="EURO IV+"/>
    <x v="3"/>
    <s v="Púchov"/>
    <s v="Trenčiansky kraj"/>
    <n v="9"/>
    <n v="0"/>
    <n v="16"/>
  </r>
  <r>
    <x v="6"/>
    <s v="M2"/>
    <s v="EURO IV+"/>
    <x v="3"/>
    <s v="Rimavská Sobota"/>
    <s v="Banskobystrický kraj"/>
    <n v="214"/>
    <n v="0"/>
    <n v="253"/>
  </r>
  <r>
    <x v="6"/>
    <s v="M2"/>
    <s v="EURO IV+"/>
    <x v="3"/>
    <s v="Rožňava"/>
    <s v="Košický kraj"/>
    <n v="145"/>
    <n v="0"/>
    <n v="140"/>
  </r>
  <r>
    <x v="6"/>
    <s v="M2"/>
    <s v="EURO IV+"/>
    <x v="3"/>
    <s v="Ružomberok"/>
    <s v="Žilinský kraj"/>
    <n v="149"/>
    <n v="0"/>
    <n v="637"/>
  </r>
  <r>
    <x v="6"/>
    <s v="M2"/>
    <s v="EURO IV+"/>
    <x v="3"/>
    <s v="Sabinov"/>
    <s v="Prešovský kraj"/>
    <n v="22"/>
    <n v="0"/>
    <n v="47"/>
  </r>
  <r>
    <x v="6"/>
    <s v="M2"/>
    <s v="EURO IV+"/>
    <x v="3"/>
    <s v="Senec"/>
    <s v="Bratislavský kraj"/>
    <n v="26"/>
    <n v="0"/>
    <n v="43"/>
  </r>
  <r>
    <x v="6"/>
    <s v="M2"/>
    <s v="EURO IV+"/>
    <x v="3"/>
    <s v="Senica"/>
    <s v="Trnavský kraj"/>
    <n v="258"/>
    <n v="0"/>
    <n v="511"/>
  </r>
  <r>
    <x v="6"/>
    <s v="M2"/>
    <s v="EURO IV+"/>
    <x v="3"/>
    <s v="Skalica"/>
    <s v="Trnavský kraj"/>
    <n v="29"/>
    <n v="0"/>
    <n v="43"/>
  </r>
  <r>
    <x v="6"/>
    <s v="M2"/>
    <s v="EURO IV+"/>
    <x v="3"/>
    <s v="Snina"/>
    <s v="Prešovský kraj"/>
    <n v="4"/>
    <n v="0"/>
    <n v="10"/>
  </r>
  <r>
    <x v="6"/>
    <s v="M2"/>
    <s v="EURO IV+"/>
    <x v="3"/>
    <s v="Stará Ľubovňa"/>
    <s v="Prešovský kraj"/>
    <n v="26"/>
    <n v="0"/>
    <n v="42"/>
  </r>
  <r>
    <x v="6"/>
    <s v="M2"/>
    <s v="EURO IV+"/>
    <x v="3"/>
    <s v="Stropkov"/>
    <s v="Prešovský kraj"/>
    <n v="9"/>
    <n v="0"/>
    <n v="10"/>
  </r>
  <r>
    <x v="6"/>
    <s v="M2"/>
    <s v="EURO IV+"/>
    <x v="3"/>
    <s v="Svidník"/>
    <s v="Prešovský kraj"/>
    <n v="33"/>
    <n v="0"/>
    <n v="42"/>
  </r>
  <r>
    <x v="6"/>
    <s v="M2"/>
    <s v="EURO IV+"/>
    <x v="3"/>
    <s v="Šaľa"/>
    <s v="Nitriansky kraj"/>
    <n v="13"/>
    <n v="0"/>
    <n v="37"/>
  </r>
  <r>
    <x v="6"/>
    <s v="M2"/>
    <s v="EURO IV+"/>
    <x v="3"/>
    <s v="Topoľčany"/>
    <s v="Nitriansky kraj"/>
    <n v="503"/>
    <n v="0"/>
    <n v="2852"/>
  </r>
  <r>
    <x v="6"/>
    <s v="M2"/>
    <s v="EURO IV+"/>
    <x v="3"/>
    <s v="Trebišov"/>
    <s v="Košický kraj"/>
    <n v="2"/>
    <n v="0"/>
    <n v="2"/>
  </r>
  <r>
    <x v="6"/>
    <s v="M2"/>
    <s v="EURO IV+"/>
    <x v="3"/>
    <s v="Trenčín"/>
    <s v="Trenčiansky kraj"/>
    <n v="25"/>
    <n v="0"/>
    <n v="49"/>
  </r>
  <r>
    <x v="6"/>
    <s v="M2"/>
    <s v="EURO IV+"/>
    <x v="3"/>
    <s v="Trnava"/>
    <s v="Trnavský kraj"/>
    <n v="23"/>
    <n v="0"/>
    <n v="50"/>
  </r>
  <r>
    <x v="6"/>
    <s v="M2"/>
    <s v="EURO IV+"/>
    <x v="3"/>
    <s v="Turčianske Teplice"/>
    <s v="Žilinský kraj"/>
    <n v="7"/>
    <n v="0"/>
    <n v="7"/>
  </r>
  <r>
    <x v="6"/>
    <s v="M2"/>
    <s v="EURO IV+"/>
    <x v="3"/>
    <s v="Tvrdošín"/>
    <s v="Žilinský kraj"/>
    <n v="15"/>
    <n v="0"/>
    <n v="37"/>
  </r>
  <r>
    <x v="6"/>
    <s v="M2"/>
    <s v="EURO IV+"/>
    <x v="3"/>
    <s v="Vranov nad Topľou"/>
    <s v="Prešovský kraj"/>
    <n v="38"/>
    <n v="0"/>
    <n v="50"/>
  </r>
  <r>
    <x v="6"/>
    <s v="M2"/>
    <s v="EURO IV+"/>
    <x v="3"/>
    <s v="Zvolen"/>
    <s v="Banskobystrický kraj"/>
    <n v="62"/>
    <n v="0"/>
    <n v="140"/>
  </r>
  <r>
    <x v="6"/>
    <s v="M2"/>
    <s v="EURO IV+"/>
    <x v="3"/>
    <s v="Žarnovica"/>
    <s v="Banskobystrický kraj"/>
    <n v="5"/>
    <n v="0"/>
    <n v="7"/>
  </r>
  <r>
    <x v="6"/>
    <s v="M2"/>
    <s v="EURO IV+"/>
    <x v="3"/>
    <s v="Žiar nad Hronom"/>
    <s v="Banskobystrický kraj"/>
    <n v="14"/>
    <n v="0"/>
    <n v="28"/>
  </r>
  <r>
    <x v="6"/>
    <s v="M2"/>
    <s v="EURO IV+"/>
    <x v="3"/>
    <s v="Žilina"/>
    <s v="Žilinský kraj"/>
    <n v="74"/>
    <n v="0"/>
    <n v="122"/>
  </r>
  <r>
    <x v="6"/>
    <s v="M2"/>
    <s v="EURO IV+"/>
    <x v="5"/>
    <s v="Bánovce nad Bebravou"/>
    <s v="Trenčiansky kraj"/>
    <n v="69"/>
    <n v="3"/>
    <n v="105"/>
  </r>
  <r>
    <x v="6"/>
    <s v="M2"/>
    <s v="EURO IV+"/>
    <x v="5"/>
    <s v="Banská Bystrica"/>
    <s v="Banskobystrický kraj"/>
    <n v="394"/>
    <n v="20"/>
    <n v="651"/>
  </r>
  <r>
    <x v="6"/>
    <s v="M2"/>
    <s v="EURO IV+"/>
    <x v="5"/>
    <s v="Bratislava II"/>
    <s v="Bratislavský kraj"/>
    <n v="5"/>
    <n v="0"/>
    <n v="6"/>
  </r>
  <r>
    <x v="6"/>
    <s v="M2"/>
    <s v="EURO IV+"/>
    <x v="5"/>
    <s v="Brezno"/>
    <s v="Banskobystrický kraj"/>
    <n v="363"/>
    <n v="28"/>
    <n v="927"/>
  </r>
  <r>
    <x v="6"/>
    <s v="M2"/>
    <s v="EURO IV+"/>
    <x v="5"/>
    <s v="Čadca"/>
    <s v="Žilinský kraj"/>
    <n v="53"/>
    <n v="3"/>
    <n v="92"/>
  </r>
  <r>
    <x v="6"/>
    <s v="M2"/>
    <s v="EURO IV+"/>
    <x v="5"/>
    <s v="Detva"/>
    <s v="Banskobystrický kraj"/>
    <n v="156"/>
    <n v="5"/>
    <n v="157"/>
  </r>
  <r>
    <x v="6"/>
    <s v="M2"/>
    <s v="EURO IV+"/>
    <x v="5"/>
    <s v="Dolný Kubín"/>
    <s v="Žilinský kraj"/>
    <n v="1085"/>
    <n v="34"/>
    <n v="1143"/>
  </r>
  <r>
    <x v="6"/>
    <s v="M2"/>
    <s v="EURO IV+"/>
    <x v="5"/>
    <s v="Dunajská Streda"/>
    <s v="Trnavský kraj"/>
    <n v="38"/>
    <n v="2"/>
    <n v="75"/>
  </r>
  <r>
    <x v="6"/>
    <s v="M2"/>
    <s v="EURO IV+"/>
    <x v="5"/>
    <s v="Galanta"/>
    <s v="Trnavský kraj"/>
    <n v="1001"/>
    <n v="52"/>
    <n v="1719"/>
  </r>
  <r>
    <x v="6"/>
    <s v="M2"/>
    <s v="EURO IV+"/>
    <x v="5"/>
    <s v="Komárno"/>
    <s v="Nitriansky kraj"/>
    <n v="142"/>
    <n v="6"/>
    <n v="186"/>
  </r>
  <r>
    <x v="6"/>
    <s v="M2"/>
    <s v="EURO IV+"/>
    <x v="5"/>
    <s v="Košice - okolie"/>
    <s v="Košický kraj"/>
    <n v="257"/>
    <n v="11"/>
    <n v="369"/>
  </r>
  <r>
    <x v="6"/>
    <s v="M2"/>
    <s v="EURO IV+"/>
    <x v="5"/>
    <s v="Košice II"/>
    <s v="Košický kraj"/>
    <n v="6"/>
    <n v="0"/>
    <n v="12"/>
  </r>
  <r>
    <x v="6"/>
    <s v="M2"/>
    <s v="EURO IV+"/>
    <x v="5"/>
    <s v="Košice IV"/>
    <s v="Košický kraj"/>
    <n v="14"/>
    <n v="0"/>
    <n v="14"/>
  </r>
  <r>
    <x v="6"/>
    <s v="M2"/>
    <s v="EURO IV+"/>
    <x v="5"/>
    <s v="Krupina"/>
    <s v="Banskobystrický kraj"/>
    <n v="57"/>
    <n v="3"/>
    <n v="95"/>
  </r>
  <r>
    <x v="6"/>
    <s v="M2"/>
    <s v="EURO IV+"/>
    <x v="5"/>
    <s v="Kysucké Nové Mesto"/>
    <s v="Žilinský kraj"/>
    <n v="50"/>
    <n v="2"/>
    <n v="53"/>
  </r>
  <r>
    <x v="6"/>
    <s v="M2"/>
    <s v="EURO IV+"/>
    <x v="5"/>
    <s v="Levice"/>
    <s v="Nitriansky kraj"/>
    <n v="192"/>
    <n v="9"/>
    <n v="300"/>
  </r>
  <r>
    <x v="6"/>
    <s v="M2"/>
    <s v="EURO IV+"/>
    <x v="5"/>
    <s v="Liptovský Mikuláš"/>
    <s v="Žilinský kraj"/>
    <n v="908"/>
    <n v="40"/>
    <n v="1326"/>
  </r>
  <r>
    <x v="6"/>
    <s v="M2"/>
    <s v="EURO IV+"/>
    <x v="5"/>
    <s v="Lučenec"/>
    <s v="Banskobystrický kraj"/>
    <n v="527"/>
    <n v="23"/>
    <n v="762"/>
  </r>
  <r>
    <x v="6"/>
    <s v="M2"/>
    <s v="EURO IV+"/>
    <x v="5"/>
    <s v="Martin"/>
    <s v="Žilinský kraj"/>
    <n v="90"/>
    <n v="3"/>
    <n v="108"/>
  </r>
  <r>
    <x v="6"/>
    <s v="M2"/>
    <s v="EURO IV+"/>
    <x v="5"/>
    <s v="Nitra"/>
    <s v="Nitriansky kraj"/>
    <n v="1909"/>
    <n v="71"/>
    <n v="2371"/>
  </r>
  <r>
    <x v="6"/>
    <s v="M2"/>
    <s v="EURO IV+"/>
    <x v="5"/>
    <s v="Nové Zámky"/>
    <s v="Nitriansky kraj"/>
    <n v="352"/>
    <n v="15"/>
    <n v="515"/>
  </r>
  <r>
    <x v="6"/>
    <s v="M2"/>
    <s v="EURO IV+"/>
    <x v="5"/>
    <s v="Partizánske"/>
    <s v="Trenčiansky kraj"/>
    <n v="98"/>
    <n v="5"/>
    <n v="161"/>
  </r>
  <r>
    <x v="6"/>
    <s v="M2"/>
    <s v="EURO IV+"/>
    <x v="5"/>
    <s v="Prešov"/>
    <s v="Prešovský kraj"/>
    <n v="60"/>
    <n v="2"/>
    <n v="83"/>
  </r>
  <r>
    <x v="6"/>
    <s v="M2"/>
    <s v="EURO IV+"/>
    <x v="5"/>
    <s v="Prievidza"/>
    <s v="Trenčiansky kraj"/>
    <n v="1312"/>
    <n v="57"/>
    <n v="1888"/>
  </r>
  <r>
    <x v="6"/>
    <s v="M2"/>
    <s v="EURO IV+"/>
    <x v="5"/>
    <s v="Púchov"/>
    <s v="Trenčiansky kraj"/>
    <n v="14"/>
    <n v="1"/>
    <n v="17"/>
  </r>
  <r>
    <x v="6"/>
    <s v="M2"/>
    <s v="EURO IV+"/>
    <x v="5"/>
    <s v="Revúca"/>
    <s v="Banskobystrický kraj"/>
    <n v="20"/>
    <n v="1"/>
    <n v="20"/>
  </r>
  <r>
    <x v="6"/>
    <s v="M2"/>
    <s v="EURO IV+"/>
    <x v="5"/>
    <s v="Rimavská Sobota"/>
    <s v="Banskobystrický kraj"/>
    <n v="229"/>
    <n v="10"/>
    <n v="349"/>
  </r>
  <r>
    <x v="6"/>
    <s v="M2"/>
    <s v="EURO IV+"/>
    <x v="5"/>
    <s v="Rožňava"/>
    <s v="Košický kraj"/>
    <n v="558"/>
    <n v="24"/>
    <n v="785"/>
  </r>
  <r>
    <x v="6"/>
    <s v="M2"/>
    <s v="EURO IV+"/>
    <x v="5"/>
    <s v="Ružomberok"/>
    <s v="Žilinský kraj"/>
    <n v="1384"/>
    <n v="47"/>
    <n v="1569"/>
  </r>
  <r>
    <x v="6"/>
    <s v="M2"/>
    <s v="EURO IV+"/>
    <x v="5"/>
    <s v="Senec"/>
    <s v="Bratislavský kraj"/>
    <n v="89"/>
    <n v="5"/>
    <n v="179"/>
  </r>
  <r>
    <x v="6"/>
    <s v="M2"/>
    <s v="EURO IV+"/>
    <x v="5"/>
    <s v="Senica"/>
    <s v="Trnavský kraj"/>
    <n v="687"/>
    <n v="28"/>
    <n v="948"/>
  </r>
  <r>
    <x v="6"/>
    <s v="M2"/>
    <s v="EURO IV+"/>
    <x v="5"/>
    <s v="Skalica"/>
    <s v="Trnavský kraj"/>
    <n v="196"/>
    <n v="10"/>
    <n v="325"/>
  </r>
  <r>
    <x v="6"/>
    <s v="M2"/>
    <s v="EURO IV+"/>
    <x v="5"/>
    <s v="Stropkov"/>
    <s v="Prešovský kraj"/>
    <n v="21"/>
    <n v="1"/>
    <n v="18"/>
  </r>
  <r>
    <x v="6"/>
    <s v="M2"/>
    <s v="EURO IV+"/>
    <x v="5"/>
    <s v="Svidník"/>
    <s v="Prešovský kraj"/>
    <n v="69"/>
    <n v="2"/>
    <n v="66"/>
  </r>
  <r>
    <x v="6"/>
    <s v="M2"/>
    <s v="EURO IV+"/>
    <x v="5"/>
    <s v="Šaľa"/>
    <s v="Nitriansky kraj"/>
    <n v="2484"/>
    <n v="69"/>
    <n v="2285"/>
  </r>
  <r>
    <x v="6"/>
    <s v="M2"/>
    <s v="EURO IV+"/>
    <x v="5"/>
    <s v="Topoľčany"/>
    <s v="Nitriansky kraj"/>
    <n v="1182"/>
    <n v="44"/>
    <n v="1480"/>
  </r>
  <r>
    <x v="6"/>
    <s v="M2"/>
    <s v="EURO IV+"/>
    <x v="5"/>
    <s v="Trebišov"/>
    <s v="Košický kraj"/>
    <n v="14"/>
    <n v="0"/>
    <n v="14"/>
  </r>
  <r>
    <x v="6"/>
    <s v="M2"/>
    <s v="EURO IV+"/>
    <x v="5"/>
    <s v="Trenčín"/>
    <s v="Trenčiansky kraj"/>
    <n v="103"/>
    <n v="6"/>
    <n v="186"/>
  </r>
  <r>
    <x v="6"/>
    <s v="M2"/>
    <s v="EURO IV+"/>
    <x v="5"/>
    <s v="Trnava"/>
    <s v="Trnavský kraj"/>
    <n v="61"/>
    <n v="3"/>
    <n v="94"/>
  </r>
  <r>
    <x v="6"/>
    <s v="M2"/>
    <s v="EURO IV+"/>
    <x v="5"/>
    <s v="Turčianske Teplice"/>
    <s v="Žilinský kraj"/>
    <n v="45"/>
    <n v="2"/>
    <n v="79"/>
  </r>
  <r>
    <x v="6"/>
    <s v="M2"/>
    <s v="EURO IV+"/>
    <x v="5"/>
    <s v="Tvrdošín"/>
    <s v="Žilinský kraj"/>
    <n v="25"/>
    <n v="1"/>
    <n v="35"/>
  </r>
  <r>
    <x v="6"/>
    <s v="M2"/>
    <s v="EURO IV+"/>
    <x v="5"/>
    <s v="Vranov nad Topľou"/>
    <s v="Prešovský kraj"/>
    <n v="71"/>
    <n v="3"/>
    <n v="112"/>
  </r>
  <r>
    <x v="6"/>
    <s v="M2"/>
    <s v="EURO IV+"/>
    <x v="5"/>
    <s v="Zvolen"/>
    <s v="Banskobystrický kraj"/>
    <n v="223"/>
    <n v="9"/>
    <n v="284"/>
  </r>
  <r>
    <x v="6"/>
    <s v="M2"/>
    <s v="EURO IV+"/>
    <x v="5"/>
    <s v="Žarnovica"/>
    <s v="Banskobystrický kraj"/>
    <n v="5"/>
    <n v="0"/>
    <n v="6"/>
  </r>
  <r>
    <x v="6"/>
    <s v="M2"/>
    <s v="EURO IV+"/>
    <x v="5"/>
    <s v="Žiar nad Hronom"/>
    <s v="Banskobystrický kraj"/>
    <n v="136"/>
    <n v="7"/>
    <n v="223"/>
  </r>
  <r>
    <x v="6"/>
    <s v="M2"/>
    <s v="EURO IV+"/>
    <x v="5"/>
    <s v="Žilina"/>
    <s v="Žilinský kraj"/>
    <n v="80"/>
    <n v="3"/>
    <n v="99"/>
  </r>
  <r>
    <x v="6"/>
    <s v="M2"/>
    <s v="EURO IV+"/>
    <x v="6"/>
    <s v="Banská Bystrica"/>
    <s v="Banskobystrický kraj"/>
    <n v="11"/>
    <n v="0"/>
    <n v="35"/>
  </r>
  <r>
    <x v="6"/>
    <s v="M2"/>
    <s v="EURO IV+"/>
    <x v="6"/>
    <s v="Banská Štiavnica"/>
    <s v="Banskobystrický kraj"/>
    <n v="7"/>
    <n v="0"/>
    <n v="19"/>
  </r>
  <r>
    <x v="6"/>
    <s v="M2"/>
    <s v="EURO IV+"/>
    <x v="6"/>
    <s v="Brezno"/>
    <s v="Banskobystrický kraj"/>
    <n v="1200"/>
    <n v="0"/>
    <n v="2658"/>
  </r>
  <r>
    <x v="6"/>
    <s v="M2"/>
    <s v="EURO IV+"/>
    <x v="6"/>
    <s v="Dolný Kubín"/>
    <s v="Žilinský kraj"/>
    <n v="9"/>
    <n v="0"/>
    <n v="61"/>
  </r>
  <r>
    <x v="6"/>
    <s v="M2"/>
    <s v="EURO IV+"/>
    <x v="6"/>
    <s v="Humenné"/>
    <s v="Prešovský kraj"/>
    <n v="10"/>
    <n v="0"/>
    <n v="18"/>
  </r>
  <r>
    <x v="6"/>
    <s v="M2"/>
    <s v="EURO IV+"/>
    <x v="6"/>
    <s v="Ilava"/>
    <s v="Trenčiansky kraj"/>
    <n v="1"/>
    <n v="0"/>
    <n v="2"/>
  </r>
  <r>
    <x v="6"/>
    <s v="M2"/>
    <s v="EURO IV+"/>
    <x v="6"/>
    <s v="Kežmarok"/>
    <s v="Prešovský kraj"/>
    <n v="112"/>
    <n v="0"/>
    <n v="174"/>
  </r>
  <r>
    <x v="6"/>
    <s v="M2"/>
    <s v="EURO IV+"/>
    <x v="6"/>
    <s v="Komárno"/>
    <s v="Nitriansky kraj"/>
    <n v="462"/>
    <n v="0"/>
    <n v="575"/>
  </r>
  <r>
    <x v="6"/>
    <s v="M2"/>
    <s v="EURO IV+"/>
    <x v="6"/>
    <s v="Krupina"/>
    <s v="Banskobystrický kraj"/>
    <n v="3"/>
    <n v="0"/>
    <n v="9"/>
  </r>
  <r>
    <x v="6"/>
    <s v="M2"/>
    <s v="EURO IV+"/>
    <x v="6"/>
    <s v="Levice"/>
    <s v="Nitriansky kraj"/>
    <n v="1"/>
    <n v="0"/>
    <n v="2"/>
  </r>
  <r>
    <x v="6"/>
    <s v="M2"/>
    <s v="EURO IV+"/>
    <x v="6"/>
    <s v="Lučenec"/>
    <s v="Banskobystrický kraj"/>
    <n v="283"/>
    <n v="0"/>
    <n v="274"/>
  </r>
  <r>
    <x v="6"/>
    <s v="M2"/>
    <s v="EURO IV+"/>
    <x v="6"/>
    <s v="Michalovce"/>
    <s v="Košický kraj"/>
    <n v="6"/>
    <n v="0"/>
    <n v="13"/>
  </r>
  <r>
    <x v="6"/>
    <s v="M2"/>
    <s v="EURO IV+"/>
    <x v="6"/>
    <s v="Námestovo"/>
    <s v="Žilinský kraj"/>
    <n v="485"/>
    <n v="0"/>
    <n v="958"/>
  </r>
  <r>
    <x v="6"/>
    <s v="M2"/>
    <s v="EURO IV+"/>
    <x v="6"/>
    <s v="Nové Mesto nad Váhom"/>
    <s v="Trenčiansky kraj"/>
    <n v="14"/>
    <n v="0"/>
    <n v="15"/>
  </r>
  <r>
    <x v="6"/>
    <s v="M2"/>
    <s v="EURO IV+"/>
    <x v="6"/>
    <s v="Nové Zámky"/>
    <s v="Nitriansky kraj"/>
    <n v="4356"/>
    <n v="0"/>
    <n v="10109"/>
  </r>
  <r>
    <x v="6"/>
    <s v="M2"/>
    <s v="EURO IV+"/>
    <x v="6"/>
    <s v="Poprad"/>
    <s v="Prešovský kraj"/>
    <n v="208"/>
    <n v="0"/>
    <n v="595"/>
  </r>
  <r>
    <x v="6"/>
    <s v="M2"/>
    <s v="EURO IV+"/>
    <x v="6"/>
    <s v="Prešov"/>
    <s v="Prešovský kraj"/>
    <n v="10"/>
    <n v="0"/>
    <n v="14"/>
  </r>
  <r>
    <x v="6"/>
    <s v="M2"/>
    <s v="EURO IV+"/>
    <x v="6"/>
    <s v="Prievidza"/>
    <s v="Trenčiansky kraj"/>
    <n v="177"/>
    <n v="0"/>
    <n v="248"/>
  </r>
  <r>
    <x v="6"/>
    <s v="M2"/>
    <s v="EURO IV+"/>
    <x v="6"/>
    <s v="Rimavská Sobota"/>
    <s v="Banskobystrický kraj"/>
    <n v="284"/>
    <n v="0"/>
    <n v="342"/>
  </r>
  <r>
    <x v="6"/>
    <s v="M2"/>
    <s v="EURO IV+"/>
    <x v="6"/>
    <s v="Rožňava"/>
    <s v="Košický kraj"/>
    <n v="129"/>
    <n v="0"/>
    <n v="251"/>
  </r>
  <r>
    <x v="6"/>
    <s v="M2"/>
    <s v="EURO IV+"/>
    <x v="6"/>
    <s v="Sabinov"/>
    <s v="Prešovský kraj"/>
    <n v="34"/>
    <n v="0"/>
    <n v="45"/>
  </r>
  <r>
    <x v="6"/>
    <s v="M2"/>
    <s v="EURO IV+"/>
    <x v="6"/>
    <s v="Snina"/>
    <s v="Prešovský kraj"/>
    <n v="5"/>
    <n v="0"/>
    <n v="6"/>
  </r>
  <r>
    <x v="6"/>
    <s v="M2"/>
    <s v="EURO IV+"/>
    <x v="6"/>
    <s v="Stará Ľubovňa"/>
    <s v="Prešovský kraj"/>
    <n v="69"/>
    <n v="0"/>
    <n v="139"/>
  </r>
  <r>
    <x v="6"/>
    <s v="M2"/>
    <s v="EURO IV+"/>
    <x v="6"/>
    <s v="Turčianske Teplice"/>
    <s v="Žilinský kraj"/>
    <n v="8"/>
    <n v="0"/>
    <n v="46"/>
  </r>
  <r>
    <x v="6"/>
    <s v="M2"/>
    <s v="EURO IV+"/>
    <x v="6"/>
    <s v="Vranov nad Topľou"/>
    <s v="Prešovský kraj"/>
    <n v="4"/>
    <n v="0"/>
    <n v="5"/>
  </r>
  <r>
    <x v="6"/>
    <s v="M2"/>
    <s v="EURO IV+"/>
    <x v="6"/>
    <s v="Zvolen"/>
    <s v="Banskobystrický kraj"/>
    <n v="1"/>
    <n v="0"/>
    <n v="1"/>
  </r>
  <r>
    <x v="6"/>
    <s v="M2"/>
    <s v="EURO IV+"/>
    <x v="6"/>
    <s v="Žilina"/>
    <s v="Žilinský kraj"/>
    <n v="104"/>
    <n v="0"/>
    <n v="163"/>
  </r>
  <r>
    <x v="6"/>
    <s v="M2"/>
    <s v="EURO IV+"/>
    <x v="7"/>
    <s v="Banská Bystrica"/>
    <s v="Banskobystrický kraj"/>
    <n v="13"/>
    <n v="0"/>
    <n v="13"/>
  </r>
  <r>
    <x v="6"/>
    <s v="M2"/>
    <s v="EURO IV+"/>
    <x v="7"/>
    <s v="Bratislava IV"/>
    <s v="Bratislavský kraj"/>
    <n v="13"/>
    <n v="0"/>
    <n v="8"/>
  </r>
  <r>
    <x v="6"/>
    <s v="M2"/>
    <s v="EURO IV+"/>
    <x v="7"/>
    <s v="Detva"/>
    <s v="Banskobystrický kraj"/>
    <n v="15"/>
    <n v="1"/>
    <n v="26"/>
  </r>
  <r>
    <x v="6"/>
    <s v="M2"/>
    <s v="EURO IV+"/>
    <x v="7"/>
    <s v="Dolný Kubín"/>
    <s v="Žilinský kraj"/>
    <n v="86"/>
    <n v="3"/>
    <n v="117"/>
  </r>
  <r>
    <x v="6"/>
    <s v="M2"/>
    <s v="EURO IV+"/>
    <x v="7"/>
    <s v="Galanta"/>
    <s v="Trnavský kraj"/>
    <n v="345"/>
    <n v="10"/>
    <n v="347"/>
  </r>
  <r>
    <x v="6"/>
    <s v="M2"/>
    <s v="EURO IV+"/>
    <x v="7"/>
    <s v="Hlohovec"/>
    <s v="Trnavský kraj"/>
    <n v="190"/>
    <n v="5"/>
    <n v="181"/>
  </r>
  <r>
    <x v="6"/>
    <s v="M2"/>
    <s v="EURO IV+"/>
    <x v="7"/>
    <s v="Ilava"/>
    <s v="Trenčiansky kraj"/>
    <n v="8"/>
    <n v="0"/>
    <n v="5"/>
  </r>
  <r>
    <x v="6"/>
    <s v="M2"/>
    <s v="EURO IV+"/>
    <x v="7"/>
    <s v="Košice - okolie"/>
    <s v="Košický kraj"/>
    <n v="5"/>
    <n v="0"/>
    <n v="6"/>
  </r>
  <r>
    <x v="6"/>
    <s v="M2"/>
    <s v="EURO IV+"/>
    <x v="7"/>
    <s v="Levoča"/>
    <s v="Prešovský kraj"/>
    <n v="254"/>
    <n v="11"/>
    <n v="367"/>
  </r>
  <r>
    <x v="6"/>
    <s v="M2"/>
    <s v="EURO IV+"/>
    <x v="7"/>
    <s v="Liptovský Mikuláš"/>
    <s v="Žilinský kraj"/>
    <n v="262"/>
    <n v="13"/>
    <n v="426"/>
  </r>
  <r>
    <x v="6"/>
    <s v="M2"/>
    <s v="EURO IV+"/>
    <x v="7"/>
    <s v="Malacky"/>
    <s v="Bratislavský kraj"/>
    <n v="1706"/>
    <n v="108"/>
    <n v="3595"/>
  </r>
  <r>
    <x v="6"/>
    <s v="M2"/>
    <s v="EURO IV+"/>
    <x v="7"/>
    <s v="Martin"/>
    <s v="Žilinský kraj"/>
    <n v="42"/>
    <n v="1"/>
    <n v="22"/>
  </r>
  <r>
    <x v="6"/>
    <s v="M2"/>
    <s v="EURO IV+"/>
    <x v="7"/>
    <s v="Nitra"/>
    <s v="Nitriansky kraj"/>
    <n v="22"/>
    <n v="1"/>
    <n v="29"/>
  </r>
  <r>
    <x v="6"/>
    <s v="M2"/>
    <s v="EURO IV+"/>
    <x v="7"/>
    <s v="Nové Mesto nad Váhom"/>
    <s v="Trenčiansky kraj"/>
    <n v="28"/>
    <n v="2"/>
    <n v="57"/>
  </r>
  <r>
    <x v="6"/>
    <s v="M2"/>
    <s v="EURO IV+"/>
    <x v="7"/>
    <s v="Piešťany"/>
    <s v="Trnavský kraj"/>
    <n v="152"/>
    <n v="9"/>
    <n v="291"/>
  </r>
  <r>
    <x v="6"/>
    <s v="M2"/>
    <s v="EURO IV+"/>
    <x v="7"/>
    <s v="Poprad"/>
    <s v="Prešovský kraj"/>
    <n v="20"/>
    <n v="1"/>
    <n v="37"/>
  </r>
  <r>
    <x v="6"/>
    <s v="M2"/>
    <s v="EURO IV+"/>
    <x v="7"/>
    <s v="Považská Bystrica"/>
    <s v="Trenčiansky kraj"/>
    <n v="17"/>
    <n v="1"/>
    <n v="21"/>
  </r>
  <r>
    <x v="6"/>
    <s v="M2"/>
    <s v="EURO IV+"/>
    <x v="7"/>
    <s v="Prešov"/>
    <s v="Prešovský kraj"/>
    <n v="12"/>
    <n v="0"/>
    <n v="10"/>
  </r>
  <r>
    <x v="6"/>
    <s v="M2"/>
    <s v="EURO IV+"/>
    <x v="7"/>
    <s v="Púchov"/>
    <s v="Trenčiansky kraj"/>
    <n v="3"/>
    <n v="0"/>
    <n v="3"/>
  </r>
  <r>
    <x v="6"/>
    <s v="M2"/>
    <s v="EURO IV+"/>
    <x v="7"/>
    <s v="Ružomberok"/>
    <s v="Žilinský kraj"/>
    <n v="2"/>
    <n v="0"/>
    <n v="0"/>
  </r>
  <r>
    <x v="6"/>
    <s v="M2"/>
    <s v="EURO IV+"/>
    <x v="7"/>
    <s v="Senec"/>
    <s v="Bratislavský kraj"/>
    <n v="249"/>
    <n v="9"/>
    <n v="309"/>
  </r>
  <r>
    <x v="6"/>
    <s v="M2"/>
    <s v="EURO IV+"/>
    <x v="7"/>
    <s v="Senica"/>
    <s v="Trnavský kraj"/>
    <n v="855"/>
    <n v="42"/>
    <n v="1401"/>
  </r>
  <r>
    <x v="6"/>
    <s v="M2"/>
    <s v="EURO IV+"/>
    <x v="7"/>
    <s v="Spišská Nová Ves"/>
    <s v="Košický kraj"/>
    <n v="7"/>
    <n v="1"/>
    <n v="23"/>
  </r>
  <r>
    <x v="6"/>
    <s v="M2"/>
    <s v="EURO IV+"/>
    <x v="7"/>
    <s v="Trenčín"/>
    <s v="Trenčiansky kraj"/>
    <n v="25"/>
    <n v="1"/>
    <n v="25"/>
  </r>
  <r>
    <x v="6"/>
    <s v="M2"/>
    <s v="EURO IV+"/>
    <x v="7"/>
    <s v="Trnava"/>
    <s v="Trnavský kraj"/>
    <n v="233"/>
    <n v="9"/>
    <n v="313"/>
  </r>
  <r>
    <x v="6"/>
    <s v="M2"/>
    <s v="EURO IV+"/>
    <x v="7"/>
    <s v="Tvrdošín"/>
    <s v="Žilinský kraj"/>
    <n v="1"/>
    <n v="0"/>
    <n v="1"/>
  </r>
  <r>
    <x v="6"/>
    <s v="M2"/>
    <s v="EURO IV+"/>
    <x v="7"/>
    <s v="Zlaté Moravce"/>
    <s v="Nitriansky kraj"/>
    <n v="16"/>
    <n v="1"/>
    <n v="27"/>
  </r>
  <r>
    <x v="6"/>
    <s v="M2"/>
    <s v="EURO IV+"/>
    <x v="7"/>
    <s v="Zvolen"/>
    <s v="Banskobystrický kraj"/>
    <n v="47"/>
    <n v="1"/>
    <n v="37"/>
  </r>
  <r>
    <x v="6"/>
    <s v="M2"/>
    <s v="EURO IV+"/>
    <x v="7"/>
    <s v="Žarnovica"/>
    <s v="Banskobystrický kraj"/>
    <n v="3"/>
    <n v="0"/>
    <n v="8"/>
  </r>
  <r>
    <x v="6"/>
    <s v="M2"/>
    <s v="EURO IV+"/>
    <x v="7"/>
    <s v="Žiar nad Hronom"/>
    <s v="Banskobystrický kraj"/>
    <n v="13"/>
    <n v="1"/>
    <n v="19"/>
  </r>
  <r>
    <x v="6"/>
    <s v="M2"/>
    <s v="EURO IV+"/>
    <x v="8"/>
    <s v="Bánovce nad Bebravou"/>
    <s v="Trenčiansky kraj"/>
    <n v="1"/>
    <n v="0"/>
    <n v="12"/>
  </r>
  <r>
    <x v="6"/>
    <s v="M2"/>
    <s v="EURO IV+"/>
    <x v="8"/>
    <s v="Bratislava I"/>
    <s v="Bratislavský kraj"/>
    <n v="27"/>
    <n v="0"/>
    <n v="143"/>
  </r>
  <r>
    <x v="6"/>
    <s v="M2"/>
    <s v="EURO IV+"/>
    <x v="8"/>
    <s v="Bratislava III"/>
    <s v="Bratislavský kraj"/>
    <n v="37"/>
    <n v="0"/>
    <n v="196"/>
  </r>
  <r>
    <x v="6"/>
    <s v="M2"/>
    <s v="EURO IV+"/>
    <x v="8"/>
    <s v="Brezno"/>
    <s v="Banskobystrický kraj"/>
    <n v="3"/>
    <n v="0"/>
    <n v="89"/>
  </r>
  <r>
    <x v="6"/>
    <s v="M2"/>
    <s v="EURO IV+"/>
    <x v="8"/>
    <s v="Čadca"/>
    <s v="Žilinský kraj"/>
    <n v="1"/>
    <n v="0"/>
    <n v="9"/>
  </r>
  <r>
    <x v="6"/>
    <s v="M2"/>
    <s v="EURO IV+"/>
    <x v="8"/>
    <s v="Detva"/>
    <s v="Banskobystrický kraj"/>
    <n v="2"/>
    <n v="0"/>
    <n v="78"/>
  </r>
  <r>
    <x v="6"/>
    <s v="M2"/>
    <s v="EURO IV+"/>
    <x v="8"/>
    <s v="Galanta"/>
    <s v="Trnavský kraj"/>
    <n v="107"/>
    <n v="0"/>
    <n v="445"/>
  </r>
  <r>
    <x v="6"/>
    <s v="M2"/>
    <s v="EURO IV+"/>
    <x v="8"/>
    <s v="Gelnica"/>
    <s v="Košický kraj"/>
    <n v="2"/>
    <n v="0"/>
    <n v="68"/>
  </r>
  <r>
    <x v="6"/>
    <s v="M2"/>
    <s v="EURO IV+"/>
    <x v="8"/>
    <s v="Hlohovec"/>
    <s v="Trnavský kraj"/>
    <n v="13"/>
    <n v="0"/>
    <n v="99"/>
  </r>
  <r>
    <x v="6"/>
    <s v="M2"/>
    <s v="EURO IV+"/>
    <x v="8"/>
    <s v="Humenné"/>
    <s v="Prešovský kraj"/>
    <n v="1"/>
    <n v="0"/>
    <n v="12"/>
  </r>
  <r>
    <x v="6"/>
    <s v="M2"/>
    <s v="EURO IV+"/>
    <x v="8"/>
    <s v="Kežmarok"/>
    <s v="Prešovský kraj"/>
    <n v="18"/>
    <n v="0"/>
    <n v="323"/>
  </r>
  <r>
    <x v="6"/>
    <s v="M2"/>
    <s v="EURO IV+"/>
    <x v="8"/>
    <s v="Košice I"/>
    <s v="Košický kraj"/>
    <n v="2"/>
    <n v="0"/>
    <n v="68"/>
  </r>
  <r>
    <x v="6"/>
    <s v="M2"/>
    <s v="EURO IV+"/>
    <x v="8"/>
    <s v="Levice"/>
    <s v="Nitriansky kraj"/>
    <n v="2"/>
    <n v="0"/>
    <n v="19"/>
  </r>
  <r>
    <x v="6"/>
    <s v="M2"/>
    <s v="EURO IV+"/>
    <x v="8"/>
    <s v="Levoča"/>
    <s v="Prešovský kraj"/>
    <n v="15"/>
    <n v="0"/>
    <n v="286"/>
  </r>
  <r>
    <x v="6"/>
    <s v="M2"/>
    <s v="EURO IV+"/>
    <x v="8"/>
    <s v="Martin"/>
    <s v="Žilinský kraj"/>
    <n v="1"/>
    <n v="0"/>
    <n v="30"/>
  </r>
  <r>
    <x v="6"/>
    <s v="M2"/>
    <s v="EURO IV+"/>
    <x v="8"/>
    <s v="Myjava"/>
    <s v="Trenčiansky kraj"/>
    <n v="6"/>
    <n v="0"/>
    <n v="79"/>
  </r>
  <r>
    <x v="6"/>
    <s v="M2"/>
    <s v="EURO IV+"/>
    <x v="8"/>
    <s v="Námestovo"/>
    <s v="Žilinský kraj"/>
    <n v="1"/>
    <n v="0"/>
    <n v="23"/>
  </r>
  <r>
    <x v="6"/>
    <s v="M2"/>
    <s v="EURO IV+"/>
    <x v="8"/>
    <s v="Nitra"/>
    <s v="Nitriansky kraj"/>
    <n v="7"/>
    <n v="0"/>
    <n v="170"/>
  </r>
  <r>
    <x v="6"/>
    <s v="M2"/>
    <s v="EURO IV+"/>
    <x v="8"/>
    <s v="Nové Mesto nad Váhom"/>
    <s v="Trenčiansky kraj"/>
    <n v="2"/>
    <n v="0"/>
    <n v="44"/>
  </r>
  <r>
    <x v="6"/>
    <s v="M2"/>
    <s v="EURO IV+"/>
    <x v="8"/>
    <s v="Nové Zámky"/>
    <s v="Nitriansky kraj"/>
    <n v="8"/>
    <n v="0"/>
    <n v="306"/>
  </r>
  <r>
    <x v="6"/>
    <s v="M2"/>
    <s v="EURO IV+"/>
    <x v="8"/>
    <s v="Partizánske"/>
    <s v="Trenčiansky kraj"/>
    <n v="19"/>
    <n v="0"/>
    <n v="176"/>
  </r>
  <r>
    <x v="6"/>
    <s v="M2"/>
    <s v="EURO IV+"/>
    <x v="8"/>
    <s v="Pezinok"/>
    <s v="Bratislavský kraj"/>
    <n v="1"/>
    <n v="0"/>
    <n v="21"/>
  </r>
  <r>
    <x v="6"/>
    <s v="M2"/>
    <s v="EURO IV+"/>
    <x v="8"/>
    <s v="Piešťany"/>
    <s v="Trnavský kraj"/>
    <n v="1"/>
    <n v="0"/>
    <n v="29"/>
  </r>
  <r>
    <x v="6"/>
    <s v="M2"/>
    <s v="EURO IV+"/>
    <x v="8"/>
    <s v="Poprad"/>
    <s v="Prešovský kraj"/>
    <n v="12"/>
    <n v="0"/>
    <n v="172"/>
  </r>
  <r>
    <x v="6"/>
    <s v="M2"/>
    <s v="EURO IV+"/>
    <x v="8"/>
    <s v="Považská Bystrica"/>
    <s v="Trenčiansky kraj"/>
    <n v="1"/>
    <n v="0"/>
    <n v="25"/>
  </r>
  <r>
    <x v="6"/>
    <s v="M2"/>
    <s v="EURO IV+"/>
    <x v="8"/>
    <s v="Prievidza"/>
    <s v="Trenčiansky kraj"/>
    <n v="2"/>
    <n v="0"/>
    <n v="60"/>
  </r>
  <r>
    <x v="6"/>
    <s v="M2"/>
    <s v="EURO IV+"/>
    <x v="8"/>
    <s v="Revúca"/>
    <s v="Banskobystrický kraj"/>
    <n v="13"/>
    <n v="0"/>
    <n v="325"/>
  </r>
  <r>
    <x v="6"/>
    <s v="M2"/>
    <s v="EURO IV+"/>
    <x v="8"/>
    <s v="Rimavská Sobota"/>
    <s v="Banskobystrický kraj"/>
    <n v="2"/>
    <n v="0"/>
    <n v="22"/>
  </r>
  <r>
    <x v="6"/>
    <s v="M2"/>
    <s v="EURO IV+"/>
    <x v="8"/>
    <s v="Senica"/>
    <s v="Trnavský kraj"/>
    <n v="13"/>
    <n v="0"/>
    <n v="204"/>
  </r>
  <r>
    <x v="6"/>
    <s v="M2"/>
    <s v="EURO IV+"/>
    <x v="8"/>
    <s v="Skalica"/>
    <s v="Trnavský kraj"/>
    <n v="2"/>
    <n v="0"/>
    <n v="8"/>
  </r>
  <r>
    <x v="6"/>
    <s v="M2"/>
    <s v="EURO IV+"/>
    <x v="8"/>
    <s v="Spišská Nová Ves"/>
    <s v="Košický kraj"/>
    <n v="3"/>
    <n v="0"/>
    <n v="62"/>
  </r>
  <r>
    <x v="6"/>
    <s v="M2"/>
    <s v="EURO IV+"/>
    <x v="8"/>
    <s v="Stropkov"/>
    <s v="Prešovský kraj"/>
    <n v="2"/>
    <n v="0"/>
    <n v="17"/>
  </r>
  <r>
    <x v="6"/>
    <s v="M2"/>
    <s v="EURO IV+"/>
    <x v="8"/>
    <s v="Svidník"/>
    <s v="Prešovský kraj"/>
    <n v="2"/>
    <n v="0"/>
    <n v="20"/>
  </r>
  <r>
    <x v="6"/>
    <s v="M2"/>
    <s v="EURO IV+"/>
    <x v="8"/>
    <s v="Šaľa"/>
    <s v="Nitriansky kraj"/>
    <n v="6"/>
    <n v="0"/>
    <n v="85"/>
  </r>
  <r>
    <x v="6"/>
    <s v="M2"/>
    <s v="EURO IV+"/>
    <x v="8"/>
    <s v="Trenčín"/>
    <s v="Trenčiansky kraj"/>
    <n v="8"/>
    <n v="0"/>
    <n v="143"/>
  </r>
  <r>
    <x v="6"/>
    <s v="M2"/>
    <s v="EURO IV+"/>
    <x v="8"/>
    <s v="Trnava"/>
    <s v="Trnavský kraj"/>
    <n v="5"/>
    <n v="0"/>
    <n v="122"/>
  </r>
  <r>
    <x v="6"/>
    <s v="M2"/>
    <s v="EURO IV+"/>
    <x v="8"/>
    <s v="Vranov nad Topľou"/>
    <s v="Prešovský kraj"/>
    <n v="1"/>
    <n v="0"/>
    <n v="12"/>
  </r>
  <r>
    <x v="6"/>
    <s v="M2"/>
    <s v="EURO IV+"/>
    <x v="8"/>
    <s v="Žiar nad Hronom"/>
    <s v="Banskobystrický kraj"/>
    <n v="3"/>
    <n v="0"/>
    <n v="30"/>
  </r>
  <r>
    <x v="6"/>
    <s v="M2"/>
    <s v="EURO IV+"/>
    <x v="8"/>
    <s v="Žilina"/>
    <s v="Žilinský kraj"/>
    <n v="7"/>
    <n v="0"/>
    <n v="70"/>
  </r>
  <r>
    <x v="6"/>
    <s v="M2"/>
    <s v="EURO IV+"/>
    <x v="9"/>
    <s v="Bánovce nad Bebravou"/>
    <s v="Trenčiansky kraj"/>
    <n v="1"/>
    <n v="0"/>
    <n v="3"/>
  </r>
  <r>
    <x v="6"/>
    <s v="M2"/>
    <s v="EURO IV+"/>
    <x v="9"/>
    <s v="Bratislava II"/>
    <s v="Bratislavský kraj"/>
    <n v="2"/>
    <n v="0"/>
    <n v="5"/>
  </r>
  <r>
    <x v="6"/>
    <s v="M2"/>
    <s v="EURO IV+"/>
    <x v="9"/>
    <s v="Bratislava IV"/>
    <s v="Bratislavský kraj"/>
    <n v="2"/>
    <n v="0"/>
    <n v="24"/>
  </r>
  <r>
    <x v="6"/>
    <s v="M2"/>
    <s v="EURO IV+"/>
    <x v="9"/>
    <s v="Brezno"/>
    <s v="Banskobystrický kraj"/>
    <n v="78"/>
    <n v="0"/>
    <n v="477"/>
  </r>
  <r>
    <x v="6"/>
    <s v="M2"/>
    <s v="EURO IV+"/>
    <x v="9"/>
    <s v="Dunajská Streda"/>
    <s v="Trnavský kraj"/>
    <n v="4"/>
    <n v="0"/>
    <n v="22"/>
  </r>
  <r>
    <x v="6"/>
    <s v="M2"/>
    <s v="EURO IV+"/>
    <x v="9"/>
    <s v="Galanta"/>
    <s v="Trnavský kraj"/>
    <n v="511"/>
    <n v="0"/>
    <n v="5291"/>
  </r>
  <r>
    <x v="6"/>
    <s v="M2"/>
    <s v="EURO IV+"/>
    <x v="9"/>
    <s v="Gelnica"/>
    <s v="Košický kraj"/>
    <n v="1"/>
    <n v="0"/>
    <n v="10"/>
  </r>
  <r>
    <x v="6"/>
    <s v="M2"/>
    <s v="EURO IV+"/>
    <x v="9"/>
    <s v="Hlohovec"/>
    <s v="Trnavský kraj"/>
    <n v="33"/>
    <n v="0"/>
    <n v="173"/>
  </r>
  <r>
    <x v="6"/>
    <s v="M2"/>
    <s v="EURO IV+"/>
    <x v="9"/>
    <s v="Ilava"/>
    <s v="Trenčiansky kraj"/>
    <n v="5"/>
    <n v="0"/>
    <n v="79"/>
  </r>
  <r>
    <x v="6"/>
    <s v="M2"/>
    <s v="EURO IV+"/>
    <x v="9"/>
    <s v="Kežmarok"/>
    <s v="Prešovský kraj"/>
    <n v="7"/>
    <n v="0"/>
    <n v="52"/>
  </r>
  <r>
    <x v="6"/>
    <s v="M2"/>
    <s v="EURO IV+"/>
    <x v="9"/>
    <s v="Komárno"/>
    <s v="Nitriansky kraj"/>
    <n v="12"/>
    <n v="0"/>
    <n v="114"/>
  </r>
  <r>
    <x v="6"/>
    <s v="M2"/>
    <s v="EURO IV+"/>
    <x v="9"/>
    <s v="Košice - okolie"/>
    <s v="Košický kraj"/>
    <n v="8"/>
    <n v="0"/>
    <n v="27"/>
  </r>
  <r>
    <x v="6"/>
    <s v="M2"/>
    <s v="EURO IV+"/>
    <x v="9"/>
    <s v="Levice"/>
    <s v="Nitriansky kraj"/>
    <n v="5"/>
    <n v="0"/>
    <n v="34"/>
  </r>
  <r>
    <x v="6"/>
    <s v="M2"/>
    <s v="EURO IV+"/>
    <x v="9"/>
    <s v="Levoča"/>
    <s v="Prešovský kraj"/>
    <n v="31"/>
    <n v="0"/>
    <n v="199"/>
  </r>
  <r>
    <x v="6"/>
    <s v="M2"/>
    <s v="EURO IV+"/>
    <x v="9"/>
    <s v="Liptovský Mikuláš"/>
    <s v="Žilinský kraj"/>
    <n v="20"/>
    <n v="0"/>
    <n v="75"/>
  </r>
  <r>
    <x v="6"/>
    <s v="M2"/>
    <s v="EURO IV+"/>
    <x v="9"/>
    <s v="Lučenec"/>
    <s v="Banskobystrický kraj"/>
    <n v="15"/>
    <n v="0"/>
    <n v="105"/>
  </r>
  <r>
    <x v="6"/>
    <s v="M2"/>
    <s v="EURO IV+"/>
    <x v="9"/>
    <s v="Malacky"/>
    <s v="Bratislavský kraj"/>
    <n v="2"/>
    <n v="0"/>
    <n v="14"/>
  </r>
  <r>
    <x v="6"/>
    <s v="M2"/>
    <s v="EURO IV+"/>
    <x v="9"/>
    <s v="Martin"/>
    <s v="Žilinský kraj"/>
    <n v="1"/>
    <n v="0"/>
    <n v="3"/>
  </r>
  <r>
    <x v="6"/>
    <s v="M2"/>
    <s v="EURO IV+"/>
    <x v="9"/>
    <s v="Myjava"/>
    <s v="Trenčiansky kraj"/>
    <n v="2"/>
    <n v="0"/>
    <n v="1"/>
  </r>
  <r>
    <x v="6"/>
    <s v="M2"/>
    <s v="EURO IV+"/>
    <x v="9"/>
    <s v="Námestovo"/>
    <s v="Žilinský kraj"/>
    <n v="105"/>
    <n v="0"/>
    <n v="381"/>
  </r>
  <r>
    <x v="6"/>
    <s v="M2"/>
    <s v="EURO IV+"/>
    <x v="9"/>
    <s v="Nitra"/>
    <s v="Nitriansky kraj"/>
    <n v="5"/>
    <n v="0"/>
    <n v="50"/>
  </r>
  <r>
    <x v="6"/>
    <s v="M2"/>
    <s v="EURO IV+"/>
    <x v="9"/>
    <s v="Nové Mesto nad Váhom"/>
    <s v="Trenčiansky kraj"/>
    <n v="4"/>
    <n v="0"/>
    <n v="18"/>
  </r>
  <r>
    <x v="6"/>
    <s v="M2"/>
    <s v="EURO IV+"/>
    <x v="9"/>
    <s v="Nové Zámky"/>
    <s v="Nitriansky kraj"/>
    <n v="500"/>
    <n v="0"/>
    <n v="1071"/>
  </r>
  <r>
    <x v="6"/>
    <s v="M2"/>
    <s v="EURO IV+"/>
    <x v="9"/>
    <s v="Pezinok"/>
    <s v="Bratislavský kraj"/>
    <n v="10"/>
    <n v="0"/>
    <n v="53"/>
  </r>
  <r>
    <x v="6"/>
    <s v="M2"/>
    <s v="EURO IV+"/>
    <x v="9"/>
    <s v="Piešťany"/>
    <s v="Trnavský kraj"/>
    <n v="9"/>
    <n v="0"/>
    <n v="39"/>
  </r>
  <r>
    <x v="6"/>
    <s v="M2"/>
    <s v="EURO IV+"/>
    <x v="9"/>
    <s v="Poprad"/>
    <s v="Prešovský kraj"/>
    <n v="36"/>
    <n v="0"/>
    <n v="92"/>
  </r>
  <r>
    <x v="6"/>
    <s v="M2"/>
    <s v="EURO IV+"/>
    <x v="9"/>
    <s v="Považská Bystrica"/>
    <s v="Trenčiansky kraj"/>
    <n v="5"/>
    <n v="0"/>
    <n v="78"/>
  </r>
  <r>
    <x v="6"/>
    <s v="M2"/>
    <s v="EURO IV+"/>
    <x v="9"/>
    <s v="Prešov"/>
    <s v="Prešovský kraj"/>
    <n v="6"/>
    <n v="0"/>
    <n v="33"/>
  </r>
  <r>
    <x v="6"/>
    <s v="M2"/>
    <s v="EURO IV+"/>
    <x v="9"/>
    <s v="Prievidza"/>
    <s v="Trenčiansky kraj"/>
    <n v="52"/>
    <n v="0"/>
    <n v="213"/>
  </r>
  <r>
    <x v="6"/>
    <s v="M2"/>
    <s v="EURO IV+"/>
    <x v="9"/>
    <s v="Rimavská Sobota"/>
    <s v="Banskobystrický kraj"/>
    <n v="1"/>
    <n v="0"/>
    <n v="2"/>
  </r>
  <r>
    <x v="6"/>
    <s v="M2"/>
    <s v="EURO IV+"/>
    <x v="9"/>
    <s v="Rožňava"/>
    <s v="Košický kraj"/>
    <n v="2"/>
    <n v="0"/>
    <n v="16"/>
  </r>
  <r>
    <x v="6"/>
    <s v="M2"/>
    <s v="EURO IV+"/>
    <x v="9"/>
    <s v="Ružomberok"/>
    <s v="Žilinský kraj"/>
    <n v="9"/>
    <n v="0"/>
    <n v="10"/>
  </r>
  <r>
    <x v="6"/>
    <s v="M2"/>
    <s v="EURO IV+"/>
    <x v="9"/>
    <s v="Sabinov"/>
    <s v="Prešovský kraj"/>
    <n v="1"/>
    <n v="0"/>
    <n v="12"/>
  </r>
  <r>
    <x v="6"/>
    <s v="M2"/>
    <s v="EURO IV+"/>
    <x v="9"/>
    <s v="Senec"/>
    <s v="Bratislavský kraj"/>
    <n v="135"/>
    <n v="0"/>
    <n v="668"/>
  </r>
  <r>
    <x v="6"/>
    <s v="M2"/>
    <s v="EURO IV+"/>
    <x v="9"/>
    <s v="Senica"/>
    <s v="Trnavský kraj"/>
    <n v="3"/>
    <n v="0"/>
    <n v="10"/>
  </r>
  <r>
    <x v="6"/>
    <s v="M2"/>
    <s v="EURO IV+"/>
    <x v="9"/>
    <s v="Skalica"/>
    <s v="Trnavský kraj"/>
    <n v="172"/>
    <n v="0"/>
    <n v="365"/>
  </r>
  <r>
    <x v="6"/>
    <s v="M2"/>
    <s v="EURO IV+"/>
    <x v="9"/>
    <s v="Spišská Nová Ves"/>
    <s v="Košický kraj"/>
    <n v="84"/>
    <n v="0"/>
    <n v="306"/>
  </r>
  <r>
    <x v="6"/>
    <s v="M2"/>
    <s v="EURO IV+"/>
    <x v="9"/>
    <s v="Svidník"/>
    <s v="Prešovský kraj"/>
    <n v="1"/>
    <n v="0"/>
    <n v="8"/>
  </r>
  <r>
    <x v="6"/>
    <s v="M2"/>
    <s v="EURO IV+"/>
    <x v="9"/>
    <s v="Šaľa"/>
    <s v="Nitriansky kraj"/>
    <n v="464"/>
    <n v="0"/>
    <n v="3495"/>
  </r>
  <r>
    <x v="6"/>
    <s v="M2"/>
    <s v="EURO IV+"/>
    <x v="9"/>
    <s v="Topoľčany"/>
    <s v="Nitriansky kraj"/>
    <n v="683"/>
    <n v="0"/>
    <n v="1797"/>
  </r>
  <r>
    <x v="6"/>
    <s v="M2"/>
    <s v="EURO IV+"/>
    <x v="9"/>
    <s v="Trebišov"/>
    <s v="Košický kraj"/>
    <n v="2"/>
    <n v="0"/>
    <n v="12"/>
  </r>
  <r>
    <x v="6"/>
    <s v="M2"/>
    <s v="EURO IV+"/>
    <x v="9"/>
    <s v="Trenčín"/>
    <s v="Trenčiansky kraj"/>
    <n v="1"/>
    <n v="0"/>
    <n v="1"/>
  </r>
  <r>
    <x v="6"/>
    <s v="M2"/>
    <s v="EURO IV+"/>
    <x v="9"/>
    <s v="Trnava"/>
    <s v="Trnavský kraj"/>
    <n v="29"/>
    <n v="0"/>
    <n v="171"/>
  </r>
  <r>
    <x v="6"/>
    <s v="M2"/>
    <s v="EURO IV+"/>
    <x v="9"/>
    <s v="Turčianske Teplice"/>
    <s v="Žilinský kraj"/>
    <n v="3"/>
    <n v="0"/>
    <n v="26"/>
  </r>
  <r>
    <x v="6"/>
    <s v="M2"/>
    <s v="EURO IV+"/>
    <x v="9"/>
    <s v="Zlaté Moravce"/>
    <s v="Nitriansky kraj"/>
    <n v="6"/>
    <n v="0"/>
    <n v="6"/>
  </r>
  <r>
    <x v="6"/>
    <s v="M2"/>
    <s v="EURO IV+"/>
    <x v="9"/>
    <s v="Zvolen"/>
    <s v="Banskobystrický kraj"/>
    <n v="1"/>
    <n v="0"/>
    <n v="4"/>
  </r>
  <r>
    <x v="6"/>
    <s v="M2"/>
    <s v="EURO IV+"/>
    <x v="9"/>
    <s v="Žiar nad Hronom"/>
    <s v="Banskobystrický kraj"/>
    <n v="5"/>
    <n v="0"/>
    <n v="14"/>
  </r>
  <r>
    <x v="6"/>
    <s v="M2"/>
    <s v="EURO IV+"/>
    <x v="9"/>
    <s v="Žilina"/>
    <s v="Žilinský kraj"/>
    <n v="17"/>
    <n v="0"/>
    <n v="66"/>
  </r>
  <r>
    <x v="6"/>
    <s v="M2"/>
    <s v="EURO IV+"/>
    <x v="10"/>
    <s v="Bratislava IV"/>
    <s v="Bratislavský kraj"/>
    <n v="564"/>
    <n v="66"/>
    <n v="1314"/>
  </r>
  <r>
    <x v="6"/>
    <s v="M2"/>
    <s v="EURO IV+"/>
    <x v="10"/>
    <s v="Bratislava V"/>
    <s v="Bratislavský kraj"/>
    <n v="358"/>
    <n v="75"/>
    <n v="1507"/>
  </r>
  <r>
    <x v="6"/>
    <s v="M2"/>
    <s v="EURO IV+"/>
    <x v="10"/>
    <s v="Bytča"/>
    <s v="Žilinský kraj"/>
    <n v="7"/>
    <n v="2"/>
    <n v="42"/>
  </r>
  <r>
    <x v="6"/>
    <s v="M2"/>
    <s v="EURO IV+"/>
    <x v="10"/>
    <s v="Čadca"/>
    <s v="Žilinský kraj"/>
    <n v="1"/>
    <n v="0"/>
    <n v="0"/>
  </r>
  <r>
    <x v="6"/>
    <s v="M2"/>
    <s v="EURO IV+"/>
    <x v="10"/>
    <s v="Hlohovec"/>
    <s v="Trnavský kraj"/>
    <n v="218"/>
    <n v="99"/>
    <n v="1982"/>
  </r>
  <r>
    <x v="6"/>
    <s v="M2"/>
    <s v="EURO IV+"/>
    <x v="10"/>
    <s v="Ilava"/>
    <s v="Trenčiansky kraj"/>
    <n v="88"/>
    <n v="31"/>
    <n v="614"/>
  </r>
  <r>
    <x v="6"/>
    <s v="M2"/>
    <s v="EURO IV+"/>
    <x v="10"/>
    <s v="Košice - okolie"/>
    <s v="Košický kraj"/>
    <n v="18"/>
    <n v="8"/>
    <n v="167"/>
  </r>
  <r>
    <x v="6"/>
    <s v="M2"/>
    <s v="EURO IV+"/>
    <x v="10"/>
    <s v="Levoča"/>
    <s v="Prešovský kraj"/>
    <n v="92"/>
    <n v="26"/>
    <n v="511"/>
  </r>
  <r>
    <x v="6"/>
    <s v="M2"/>
    <s v="EURO IV+"/>
    <x v="10"/>
    <s v="Liptovský Mikuláš"/>
    <s v="Žilinský kraj"/>
    <n v="268"/>
    <n v="114"/>
    <n v="2281"/>
  </r>
  <r>
    <x v="6"/>
    <s v="M2"/>
    <s v="EURO IV+"/>
    <x v="10"/>
    <s v="Malacky"/>
    <s v="Bratislavský kraj"/>
    <n v="1072"/>
    <n v="547"/>
    <n v="10942"/>
  </r>
  <r>
    <x v="6"/>
    <s v="M2"/>
    <s v="EURO IV+"/>
    <x v="10"/>
    <s v="Martin"/>
    <s v="Žilinský kraj"/>
    <n v="10"/>
    <n v="3"/>
    <n v="61"/>
  </r>
  <r>
    <x v="6"/>
    <s v="M2"/>
    <s v="EURO IV+"/>
    <x v="10"/>
    <s v="Nové Mesto nad Váhom"/>
    <s v="Trenčiansky kraj"/>
    <n v="143"/>
    <n v="59"/>
    <n v="1180"/>
  </r>
  <r>
    <x v="6"/>
    <s v="M2"/>
    <s v="EURO IV+"/>
    <x v="10"/>
    <s v="Piešťany"/>
    <s v="Trnavský kraj"/>
    <n v="74"/>
    <n v="48"/>
    <n v="959"/>
  </r>
  <r>
    <x v="6"/>
    <s v="M2"/>
    <s v="EURO IV+"/>
    <x v="10"/>
    <s v="Poprad"/>
    <s v="Prešovský kraj"/>
    <n v="88"/>
    <n v="30"/>
    <n v="595"/>
  </r>
  <r>
    <x v="6"/>
    <s v="M2"/>
    <s v="EURO IV+"/>
    <x v="10"/>
    <s v="Považská Bystrica"/>
    <s v="Trenčiansky kraj"/>
    <n v="47"/>
    <n v="15"/>
    <n v="296"/>
  </r>
  <r>
    <x v="6"/>
    <s v="M2"/>
    <s v="EURO IV+"/>
    <x v="10"/>
    <s v="Prešov"/>
    <s v="Prešovský kraj"/>
    <n v="101"/>
    <n v="33"/>
    <n v="669"/>
  </r>
  <r>
    <x v="6"/>
    <s v="M2"/>
    <s v="EURO IV+"/>
    <x v="10"/>
    <s v="Púchov"/>
    <s v="Trenčiansky kraj"/>
    <n v="31"/>
    <n v="9"/>
    <n v="172"/>
  </r>
  <r>
    <x v="6"/>
    <s v="M2"/>
    <s v="EURO IV+"/>
    <x v="10"/>
    <s v="Ružomberok"/>
    <s v="Žilinský kraj"/>
    <n v="92"/>
    <n v="6"/>
    <n v="123"/>
  </r>
  <r>
    <x v="6"/>
    <s v="M2"/>
    <s v="EURO IV+"/>
    <x v="10"/>
    <s v="Senec"/>
    <s v="Bratislavský kraj"/>
    <n v="1781"/>
    <n v="886"/>
    <n v="17727"/>
  </r>
  <r>
    <x v="6"/>
    <s v="M2"/>
    <s v="EURO IV+"/>
    <x v="10"/>
    <s v="Senica"/>
    <s v="Trnavský kraj"/>
    <n v="303"/>
    <n v="323"/>
    <n v="6468"/>
  </r>
  <r>
    <x v="6"/>
    <s v="M2"/>
    <s v="EURO IV+"/>
    <x v="10"/>
    <s v="Skalica"/>
    <s v="Trnavský kraj"/>
    <n v="40"/>
    <n v="4"/>
    <n v="71"/>
  </r>
  <r>
    <x v="6"/>
    <s v="M2"/>
    <s v="EURO IV+"/>
    <x v="10"/>
    <s v="Trenčín"/>
    <s v="Trenčiansky kraj"/>
    <n v="151"/>
    <n v="56"/>
    <n v="1121"/>
  </r>
  <r>
    <x v="6"/>
    <s v="M2"/>
    <s v="EURO IV+"/>
    <x v="10"/>
    <s v="Trnava"/>
    <s v="Trnavský kraj"/>
    <n v="646"/>
    <n v="230"/>
    <n v="4600"/>
  </r>
  <r>
    <x v="6"/>
    <s v="M2"/>
    <s v="EURO IV+"/>
    <x v="10"/>
    <s v="Žilina"/>
    <s v="Žilinský kraj"/>
    <n v="17"/>
    <n v="4"/>
    <n v="73"/>
  </r>
  <r>
    <x v="6"/>
    <s v="M2"/>
    <s v="EURO IV+"/>
    <x v="11"/>
    <s v="Banská Bystrica"/>
    <s v="Banskobystrický kraj"/>
    <n v="12"/>
    <n v="5"/>
    <n v="100"/>
  </r>
  <r>
    <x v="6"/>
    <s v="M2"/>
    <s v="EURO IV+"/>
    <x v="11"/>
    <s v="Detva"/>
    <s v="Banskobystrický kraj"/>
    <n v="41"/>
    <n v="10"/>
    <n v="207"/>
  </r>
  <r>
    <x v="6"/>
    <s v="M2"/>
    <s v="EURO IV+"/>
    <x v="11"/>
    <s v="Dolný Kubín"/>
    <s v="Žilinský kraj"/>
    <n v="5"/>
    <n v="1"/>
    <n v="29"/>
  </r>
  <r>
    <x v="6"/>
    <s v="M2"/>
    <s v="EURO IV+"/>
    <x v="11"/>
    <s v="Galanta"/>
    <s v="Trnavský kraj"/>
    <n v="2906"/>
    <n v="409"/>
    <n v="8183"/>
  </r>
  <r>
    <x v="6"/>
    <s v="M2"/>
    <s v="EURO IV+"/>
    <x v="11"/>
    <s v="Košice - okolie"/>
    <s v="Košický kraj"/>
    <n v="12"/>
    <n v="4"/>
    <n v="86"/>
  </r>
  <r>
    <x v="6"/>
    <s v="M2"/>
    <s v="EURO IV+"/>
    <x v="11"/>
    <s v="Košice I"/>
    <s v="Košický kraj"/>
    <n v="11"/>
    <n v="3"/>
    <n v="60"/>
  </r>
  <r>
    <x v="6"/>
    <s v="M2"/>
    <s v="EURO IV+"/>
    <x v="11"/>
    <s v="Košice II"/>
    <s v="Košický kraj"/>
    <n v="13"/>
    <n v="5"/>
    <n v="110"/>
  </r>
  <r>
    <x v="6"/>
    <s v="M2"/>
    <s v="EURO IV+"/>
    <x v="11"/>
    <s v="Nitra"/>
    <s v="Nitriansky kraj"/>
    <n v="3896"/>
    <n v="531"/>
    <n v="10623"/>
  </r>
  <r>
    <x v="6"/>
    <s v="M2"/>
    <s v="EURO IV+"/>
    <x v="11"/>
    <s v="Púchov"/>
    <s v="Trenčiansky kraj"/>
    <n v="8"/>
    <n v="0"/>
    <n v="7"/>
  </r>
  <r>
    <x v="6"/>
    <s v="M2"/>
    <s v="EURO IV+"/>
    <x v="11"/>
    <s v="Revúca"/>
    <s v="Banskobystrický kraj"/>
    <n v="53"/>
    <n v="8"/>
    <n v="157"/>
  </r>
  <r>
    <x v="6"/>
    <s v="M2"/>
    <s v="EURO IV+"/>
    <x v="11"/>
    <s v="Rimavská Sobota"/>
    <s v="Banskobystrický kraj"/>
    <n v="59"/>
    <n v="10"/>
    <n v="205"/>
  </r>
  <r>
    <x v="6"/>
    <s v="M2"/>
    <s v="EURO IV+"/>
    <x v="11"/>
    <s v="Trnava"/>
    <s v="Trnavský kraj"/>
    <n v="1343"/>
    <n v="179"/>
    <n v="3586"/>
  </r>
  <r>
    <x v="6"/>
    <s v="M2"/>
    <s v="EURO IV+"/>
    <x v="11"/>
    <s v="Turčianske Teplice"/>
    <s v="Žilinský kraj"/>
    <n v="4"/>
    <n v="1"/>
    <n v="17"/>
  </r>
  <r>
    <x v="6"/>
    <s v="M2"/>
    <s v="EURO IV+"/>
    <x v="11"/>
    <s v="Tvrdošín"/>
    <s v="Žilinský kraj"/>
    <n v="9"/>
    <n v="2"/>
    <n v="37"/>
  </r>
  <r>
    <x v="6"/>
    <s v="M2"/>
    <s v="EURO IV+"/>
    <x v="11"/>
    <s v="Zlaté Moravce"/>
    <s v="Nitriansky kraj"/>
    <n v="57"/>
    <n v="22"/>
    <n v="434"/>
  </r>
  <r>
    <x v="6"/>
    <s v="M2"/>
    <s v="EURO IV+"/>
    <x v="11"/>
    <s v="Zvolen"/>
    <s v="Banskobystrický kraj"/>
    <n v="171"/>
    <n v="19"/>
    <n v="381"/>
  </r>
  <r>
    <x v="6"/>
    <s v="M2"/>
    <s v="EURO IV+"/>
    <x v="11"/>
    <s v="Žarnovica"/>
    <s v="Banskobystrický kraj"/>
    <n v="75"/>
    <n v="20"/>
    <n v="391"/>
  </r>
  <r>
    <x v="6"/>
    <s v="M2"/>
    <s v="EURO IV+"/>
    <x v="11"/>
    <s v="Žiar nad Hronom"/>
    <s v="Banskobystrický kraj"/>
    <n v="87"/>
    <n v="25"/>
    <n v="491"/>
  </r>
  <r>
    <x v="6"/>
    <s v="M2"/>
    <s v="EURO V,VI,EEV"/>
    <x v="3"/>
    <s v="Bánovce nad Bebravou"/>
    <s v="Trenčiansky kraj"/>
    <n v="374"/>
    <n v="0"/>
    <n v="463"/>
  </r>
  <r>
    <x v="6"/>
    <s v="M2"/>
    <s v="EURO V,VI,EEV"/>
    <x v="3"/>
    <s v="Banská Bystrica"/>
    <s v="Banskobystrický kraj"/>
    <n v="5273"/>
    <n v="0"/>
    <n v="13043"/>
  </r>
  <r>
    <x v="6"/>
    <s v="M2"/>
    <s v="EURO V,VI,EEV"/>
    <x v="3"/>
    <s v="Banská Štiavnica"/>
    <s v="Banskobystrický kraj"/>
    <n v="255"/>
    <n v="0"/>
    <n v="557"/>
  </r>
  <r>
    <x v="6"/>
    <s v="M2"/>
    <s v="EURO V,VI,EEV"/>
    <x v="3"/>
    <s v="Bardejov"/>
    <s v="Prešovský kraj"/>
    <n v="3584"/>
    <n v="0"/>
    <n v="5533"/>
  </r>
  <r>
    <x v="6"/>
    <s v="M2"/>
    <s v="EURO V,VI,EEV"/>
    <x v="3"/>
    <s v="Bratislava II"/>
    <s v="Bratislavský kraj"/>
    <n v="1009"/>
    <n v="0"/>
    <n v="3905"/>
  </r>
  <r>
    <x v="6"/>
    <s v="M2"/>
    <s v="EURO V,VI,EEV"/>
    <x v="3"/>
    <s v="Bratislava IV"/>
    <s v="Bratislavský kraj"/>
    <n v="417"/>
    <n v="0"/>
    <n v="1993"/>
  </r>
  <r>
    <x v="6"/>
    <s v="M2"/>
    <s v="EURO V,VI,EEV"/>
    <x v="3"/>
    <s v="Brezno"/>
    <s v="Banskobystrický kraj"/>
    <n v="689"/>
    <n v="0"/>
    <n v="1594"/>
  </r>
  <r>
    <x v="6"/>
    <s v="M2"/>
    <s v="EURO V,VI,EEV"/>
    <x v="3"/>
    <s v="Bytča"/>
    <s v="Žilinský kraj"/>
    <n v="367"/>
    <n v="0"/>
    <n v="965"/>
  </r>
  <r>
    <x v="6"/>
    <s v="M2"/>
    <s v="EURO V,VI,EEV"/>
    <x v="3"/>
    <s v="Čadca"/>
    <s v="Žilinský kraj"/>
    <n v="1154"/>
    <n v="0"/>
    <n v="5407"/>
  </r>
  <r>
    <x v="6"/>
    <s v="M2"/>
    <s v="EURO V,VI,EEV"/>
    <x v="3"/>
    <s v="Detva"/>
    <s v="Banskobystrický kraj"/>
    <n v="910"/>
    <n v="0"/>
    <n v="937"/>
  </r>
  <r>
    <x v="6"/>
    <s v="M2"/>
    <s v="EURO V,VI,EEV"/>
    <x v="3"/>
    <s v="Dolný Kubín"/>
    <s v="Žilinský kraj"/>
    <n v="7508"/>
    <n v="0"/>
    <n v="10649"/>
  </r>
  <r>
    <x v="6"/>
    <s v="M2"/>
    <s v="EURO V,VI,EEV"/>
    <x v="3"/>
    <s v="Dunajská Streda"/>
    <s v="Trnavský kraj"/>
    <n v="1967"/>
    <n v="0"/>
    <n v="3772"/>
  </r>
  <r>
    <x v="6"/>
    <s v="M2"/>
    <s v="EURO V,VI,EEV"/>
    <x v="3"/>
    <s v="Galanta"/>
    <s v="Trnavský kraj"/>
    <n v="1334"/>
    <n v="0"/>
    <n v="2619"/>
  </r>
  <r>
    <x v="6"/>
    <s v="M2"/>
    <s v="EURO V,VI,EEV"/>
    <x v="3"/>
    <s v="Hlohovec"/>
    <s v="Trnavský kraj"/>
    <n v="99"/>
    <n v="0"/>
    <n v="168"/>
  </r>
  <r>
    <x v="6"/>
    <s v="M2"/>
    <s v="EURO V,VI,EEV"/>
    <x v="3"/>
    <s v="Humenné"/>
    <s v="Prešovský kraj"/>
    <n v="983"/>
    <n v="0"/>
    <n v="1739"/>
  </r>
  <r>
    <x v="6"/>
    <s v="M2"/>
    <s v="EURO V,VI,EEV"/>
    <x v="3"/>
    <s v="Ilava"/>
    <s v="Trenčiansky kraj"/>
    <n v="6285"/>
    <n v="0"/>
    <n v="10690"/>
  </r>
  <r>
    <x v="6"/>
    <s v="M2"/>
    <s v="EURO V,VI,EEV"/>
    <x v="3"/>
    <s v="Kežmarok"/>
    <s v="Prešovský kraj"/>
    <n v="2259"/>
    <n v="0"/>
    <n v="3185"/>
  </r>
  <r>
    <x v="6"/>
    <s v="M2"/>
    <s v="EURO V,VI,EEV"/>
    <x v="3"/>
    <s v="Komárno"/>
    <s v="Nitriansky kraj"/>
    <n v="18704"/>
    <n v="0"/>
    <n v="27870"/>
  </r>
  <r>
    <x v="6"/>
    <s v="M2"/>
    <s v="EURO V,VI,EEV"/>
    <x v="3"/>
    <s v="Košice - okolie"/>
    <s v="Košický kraj"/>
    <n v="5099"/>
    <n v="0"/>
    <n v="5442"/>
  </r>
  <r>
    <x v="6"/>
    <s v="M2"/>
    <s v="EURO V,VI,EEV"/>
    <x v="3"/>
    <s v="Košice I"/>
    <s v="Košický kraj"/>
    <n v="330"/>
    <n v="0"/>
    <n v="3213"/>
  </r>
  <r>
    <x v="6"/>
    <s v="M2"/>
    <s v="EURO V,VI,EEV"/>
    <x v="3"/>
    <s v="Košice II"/>
    <s v="Košický kraj"/>
    <n v="1447"/>
    <n v="0"/>
    <n v="2949"/>
  </r>
  <r>
    <x v="6"/>
    <s v="M2"/>
    <s v="EURO V,VI,EEV"/>
    <x v="3"/>
    <s v="Košice III"/>
    <s v="Košický kraj"/>
    <n v="74"/>
    <n v="0"/>
    <n v="740"/>
  </r>
  <r>
    <x v="6"/>
    <s v="M2"/>
    <s v="EURO V,VI,EEV"/>
    <x v="3"/>
    <s v="Košice IV"/>
    <s v="Košický kraj"/>
    <n v="1322"/>
    <n v="0"/>
    <n v="3818"/>
  </r>
  <r>
    <x v="6"/>
    <s v="M2"/>
    <s v="EURO V,VI,EEV"/>
    <x v="3"/>
    <s v="Krupina"/>
    <s v="Banskobystrický kraj"/>
    <n v="4471"/>
    <n v="0"/>
    <n v="5746"/>
  </r>
  <r>
    <x v="6"/>
    <s v="M2"/>
    <s v="EURO V,VI,EEV"/>
    <x v="3"/>
    <s v="Kysucké Nové Mesto"/>
    <s v="Žilinský kraj"/>
    <n v="4315"/>
    <n v="0"/>
    <n v="3220"/>
  </r>
  <r>
    <x v="6"/>
    <s v="M2"/>
    <s v="EURO V,VI,EEV"/>
    <x v="3"/>
    <s v="Levice"/>
    <s v="Nitriansky kraj"/>
    <n v="5064"/>
    <n v="0"/>
    <n v="9005"/>
  </r>
  <r>
    <x v="6"/>
    <s v="M2"/>
    <s v="EURO V,VI,EEV"/>
    <x v="3"/>
    <s v="Levoča"/>
    <s v="Prešovský kraj"/>
    <n v="586"/>
    <n v="0"/>
    <n v="431"/>
  </r>
  <r>
    <x v="6"/>
    <s v="M2"/>
    <s v="EURO V,VI,EEV"/>
    <x v="3"/>
    <s v="Liptovský Mikuláš"/>
    <s v="Žilinský kraj"/>
    <n v="1468"/>
    <n v="0"/>
    <n v="1711"/>
  </r>
  <r>
    <x v="6"/>
    <s v="M2"/>
    <s v="EURO V,VI,EEV"/>
    <x v="3"/>
    <s v="Lučenec"/>
    <s v="Banskobystrický kraj"/>
    <n v="1448"/>
    <n v="0"/>
    <n v="1661"/>
  </r>
  <r>
    <x v="6"/>
    <s v="M2"/>
    <s v="EURO V,VI,EEV"/>
    <x v="3"/>
    <s v="Malacky"/>
    <s v="Bratislavský kraj"/>
    <n v="437"/>
    <n v="0"/>
    <n v="1506"/>
  </r>
  <r>
    <x v="6"/>
    <s v="M2"/>
    <s v="EURO V,VI,EEV"/>
    <x v="3"/>
    <s v="Martin"/>
    <s v="Žilinský kraj"/>
    <n v="1234"/>
    <n v="0"/>
    <n v="5830"/>
  </r>
  <r>
    <x v="6"/>
    <s v="M2"/>
    <s v="EURO V,VI,EEV"/>
    <x v="3"/>
    <s v="Michalovce"/>
    <s v="Košický kraj"/>
    <n v="28620"/>
    <n v="0"/>
    <n v="40494"/>
  </r>
  <r>
    <x v="6"/>
    <s v="M2"/>
    <s v="EURO V,VI,EEV"/>
    <x v="3"/>
    <s v="Námestovo"/>
    <s v="Žilinský kraj"/>
    <n v="982"/>
    <n v="0"/>
    <n v="2854"/>
  </r>
  <r>
    <x v="6"/>
    <s v="M2"/>
    <s v="EURO V,VI,EEV"/>
    <x v="3"/>
    <s v="Nitra"/>
    <s v="Nitriansky kraj"/>
    <n v="3522"/>
    <n v="0"/>
    <n v="6927"/>
  </r>
  <r>
    <x v="6"/>
    <s v="M2"/>
    <s v="EURO V,VI,EEV"/>
    <x v="3"/>
    <s v="Nové Mesto nad Váhom"/>
    <s v="Trenčiansky kraj"/>
    <n v="2388"/>
    <n v="0"/>
    <n v="4346"/>
  </r>
  <r>
    <x v="6"/>
    <s v="M2"/>
    <s v="EURO V,VI,EEV"/>
    <x v="3"/>
    <s v="Nové Zámky"/>
    <s v="Nitriansky kraj"/>
    <n v="10650"/>
    <n v="0"/>
    <n v="22281"/>
  </r>
  <r>
    <x v="6"/>
    <s v="M2"/>
    <s v="EURO V,VI,EEV"/>
    <x v="3"/>
    <s v="Partizánske"/>
    <s v="Trenčiansky kraj"/>
    <n v="345"/>
    <n v="0"/>
    <n v="864"/>
  </r>
  <r>
    <x v="6"/>
    <s v="M2"/>
    <s v="EURO V,VI,EEV"/>
    <x v="3"/>
    <s v="Piešťany"/>
    <s v="Trnavský kraj"/>
    <n v="79"/>
    <n v="0"/>
    <n v="98"/>
  </r>
  <r>
    <x v="6"/>
    <s v="M2"/>
    <s v="EURO V,VI,EEV"/>
    <x v="3"/>
    <s v="Poprad"/>
    <s v="Prešovský kraj"/>
    <n v="2183"/>
    <n v="0"/>
    <n v="3671"/>
  </r>
  <r>
    <x v="6"/>
    <s v="M2"/>
    <s v="EURO V,VI,EEV"/>
    <x v="3"/>
    <s v="Považská Bystrica"/>
    <s v="Trenčiansky kraj"/>
    <n v="13"/>
    <n v="0"/>
    <n v="50"/>
  </r>
  <r>
    <x v="6"/>
    <s v="M2"/>
    <s v="EURO V,VI,EEV"/>
    <x v="3"/>
    <s v="Prešov"/>
    <s v="Prešovský kraj"/>
    <n v="9125"/>
    <n v="0"/>
    <n v="24792"/>
  </r>
  <r>
    <x v="6"/>
    <s v="M2"/>
    <s v="EURO V,VI,EEV"/>
    <x v="3"/>
    <s v="Prievidza"/>
    <s v="Trenčiansky kraj"/>
    <n v="3585"/>
    <n v="0"/>
    <n v="5416"/>
  </r>
  <r>
    <x v="6"/>
    <s v="M2"/>
    <s v="EURO V,VI,EEV"/>
    <x v="3"/>
    <s v="Púchov"/>
    <s v="Trenčiansky kraj"/>
    <n v="175"/>
    <n v="0"/>
    <n v="361"/>
  </r>
  <r>
    <x v="6"/>
    <s v="M2"/>
    <s v="EURO V,VI,EEV"/>
    <x v="3"/>
    <s v="Revúca"/>
    <s v="Banskobystrický kraj"/>
    <n v="38"/>
    <n v="0"/>
    <n v="75"/>
  </r>
  <r>
    <x v="6"/>
    <s v="M2"/>
    <s v="EURO V,VI,EEV"/>
    <x v="3"/>
    <s v="Rimavská Sobota"/>
    <s v="Banskobystrický kraj"/>
    <n v="1409"/>
    <n v="0"/>
    <n v="1984"/>
  </r>
  <r>
    <x v="6"/>
    <s v="M2"/>
    <s v="EURO V,VI,EEV"/>
    <x v="3"/>
    <s v="Rožňava"/>
    <s v="Košický kraj"/>
    <n v="5910"/>
    <n v="0"/>
    <n v="6214"/>
  </r>
  <r>
    <x v="6"/>
    <s v="M2"/>
    <s v="EURO V,VI,EEV"/>
    <x v="3"/>
    <s v="Ružomberok"/>
    <s v="Žilinský kraj"/>
    <n v="4441"/>
    <n v="0"/>
    <n v="15156"/>
  </r>
  <r>
    <x v="6"/>
    <s v="M2"/>
    <s v="EURO V,VI,EEV"/>
    <x v="3"/>
    <s v="Sabinov"/>
    <s v="Prešovský kraj"/>
    <n v="3802"/>
    <n v="0"/>
    <n v="7003"/>
  </r>
  <r>
    <x v="6"/>
    <s v="M2"/>
    <s v="EURO V,VI,EEV"/>
    <x v="3"/>
    <s v="Senec"/>
    <s v="Bratislavský kraj"/>
    <n v="5025"/>
    <n v="0"/>
    <n v="9464"/>
  </r>
  <r>
    <x v="6"/>
    <s v="M2"/>
    <s v="EURO V,VI,EEV"/>
    <x v="3"/>
    <s v="Senica"/>
    <s v="Trnavský kraj"/>
    <n v="274"/>
    <n v="0"/>
    <n v="679"/>
  </r>
  <r>
    <x v="6"/>
    <s v="M2"/>
    <s v="EURO V,VI,EEV"/>
    <x v="3"/>
    <s v="Skalica"/>
    <s v="Trnavský kraj"/>
    <n v="278"/>
    <n v="0"/>
    <n v="424"/>
  </r>
  <r>
    <x v="6"/>
    <s v="M2"/>
    <s v="EURO V,VI,EEV"/>
    <x v="3"/>
    <s v="Snina"/>
    <s v="Prešovský kraj"/>
    <n v="316"/>
    <n v="0"/>
    <n v="785"/>
  </r>
  <r>
    <x v="6"/>
    <s v="M2"/>
    <s v="EURO V,VI,EEV"/>
    <x v="3"/>
    <s v="Sobrance"/>
    <s v="Košický kraj"/>
    <n v="8282"/>
    <n v="0"/>
    <n v="7253"/>
  </r>
  <r>
    <x v="6"/>
    <s v="M2"/>
    <s v="EURO V,VI,EEV"/>
    <x v="3"/>
    <s v="Stará Ľubovňa"/>
    <s v="Prešovský kraj"/>
    <n v="3194"/>
    <n v="0"/>
    <n v="4998"/>
  </r>
  <r>
    <x v="6"/>
    <s v="M2"/>
    <s v="EURO V,VI,EEV"/>
    <x v="3"/>
    <s v="Stropkov"/>
    <s v="Prešovský kraj"/>
    <n v="2604"/>
    <n v="0"/>
    <n v="3144"/>
  </r>
  <r>
    <x v="6"/>
    <s v="M2"/>
    <s v="EURO V,VI,EEV"/>
    <x v="3"/>
    <s v="Svidník"/>
    <s v="Prešovský kraj"/>
    <n v="13938"/>
    <n v="0"/>
    <n v="14908"/>
  </r>
  <r>
    <x v="6"/>
    <s v="M2"/>
    <s v="EURO V,VI,EEV"/>
    <x v="3"/>
    <s v="Šaľa"/>
    <s v="Nitriansky kraj"/>
    <n v="3021"/>
    <n v="0"/>
    <n v="7541"/>
  </r>
  <r>
    <x v="6"/>
    <s v="M2"/>
    <s v="EURO V,VI,EEV"/>
    <x v="3"/>
    <s v="Topoľčany"/>
    <s v="Nitriansky kraj"/>
    <n v="898"/>
    <n v="0"/>
    <n v="4713"/>
  </r>
  <r>
    <x v="6"/>
    <s v="M2"/>
    <s v="EURO V,VI,EEV"/>
    <x v="3"/>
    <s v="Trebišov"/>
    <s v="Košický kraj"/>
    <n v="27537"/>
    <n v="0"/>
    <n v="35066"/>
  </r>
  <r>
    <x v="6"/>
    <s v="M2"/>
    <s v="EURO V,VI,EEV"/>
    <x v="3"/>
    <s v="Trenčín"/>
    <s v="Trenčiansky kraj"/>
    <n v="1071"/>
    <n v="0"/>
    <n v="1886"/>
  </r>
  <r>
    <x v="6"/>
    <s v="M2"/>
    <s v="EURO V,VI,EEV"/>
    <x v="3"/>
    <s v="Trnava"/>
    <s v="Trnavský kraj"/>
    <n v="736"/>
    <n v="0"/>
    <n v="1634"/>
  </r>
  <r>
    <x v="6"/>
    <s v="M2"/>
    <s v="EURO V,VI,EEV"/>
    <x v="3"/>
    <s v="Turčianske Teplice"/>
    <s v="Žilinský kraj"/>
    <n v="269"/>
    <n v="0"/>
    <n v="292"/>
  </r>
  <r>
    <x v="6"/>
    <s v="M2"/>
    <s v="EURO V,VI,EEV"/>
    <x v="3"/>
    <s v="Tvrdošín"/>
    <s v="Žilinský kraj"/>
    <n v="3076"/>
    <n v="0"/>
    <n v="8725"/>
  </r>
  <r>
    <x v="6"/>
    <s v="M2"/>
    <s v="EURO V,VI,EEV"/>
    <x v="3"/>
    <s v="Veľký Krtíš"/>
    <s v="Banskobystrický kraj"/>
    <n v="327"/>
    <n v="0"/>
    <n v="306"/>
  </r>
  <r>
    <x v="6"/>
    <s v="M2"/>
    <s v="EURO V,VI,EEV"/>
    <x v="3"/>
    <s v="Vranov nad Topľou"/>
    <s v="Prešovský kraj"/>
    <n v="2762"/>
    <n v="0"/>
    <n v="3710"/>
  </r>
  <r>
    <x v="6"/>
    <s v="M2"/>
    <s v="EURO V,VI,EEV"/>
    <x v="3"/>
    <s v="Zlaté Moravce"/>
    <s v="Nitriansky kraj"/>
    <n v="266"/>
    <n v="0"/>
    <n v="129"/>
  </r>
  <r>
    <x v="6"/>
    <s v="M2"/>
    <s v="EURO V,VI,EEV"/>
    <x v="3"/>
    <s v="Zvolen"/>
    <s v="Banskobystrický kraj"/>
    <n v="2758"/>
    <n v="0"/>
    <n v="4591"/>
  </r>
  <r>
    <x v="6"/>
    <s v="M2"/>
    <s v="EURO V,VI,EEV"/>
    <x v="3"/>
    <s v="Žarnovica"/>
    <s v="Banskobystrický kraj"/>
    <n v="616"/>
    <n v="0"/>
    <n v="885"/>
  </r>
  <r>
    <x v="6"/>
    <s v="M2"/>
    <s v="EURO V,VI,EEV"/>
    <x v="3"/>
    <s v="Žiar nad Hronom"/>
    <s v="Banskobystrický kraj"/>
    <n v="483"/>
    <n v="0"/>
    <n v="957"/>
  </r>
  <r>
    <x v="6"/>
    <s v="M2"/>
    <s v="EURO V,VI,EEV"/>
    <x v="3"/>
    <s v="Žilina"/>
    <s v="Žilinský kraj"/>
    <n v="2108"/>
    <n v="0"/>
    <n v="8335"/>
  </r>
  <r>
    <x v="6"/>
    <s v="M2"/>
    <s v="EURO V,VI,EEV"/>
    <x v="5"/>
    <s v="Bánovce nad Bebravou"/>
    <s v="Trenčiansky kraj"/>
    <n v="1318"/>
    <n v="39"/>
    <n v="1930"/>
  </r>
  <r>
    <x v="6"/>
    <s v="M2"/>
    <s v="EURO V,VI,EEV"/>
    <x v="5"/>
    <s v="Banská Bystrica"/>
    <s v="Banskobystrický kraj"/>
    <n v="9933"/>
    <n v="348"/>
    <n v="17413"/>
  </r>
  <r>
    <x v="6"/>
    <s v="M2"/>
    <s v="EURO V,VI,EEV"/>
    <x v="5"/>
    <s v="Bratislava II"/>
    <s v="Bratislavský kraj"/>
    <n v="1165"/>
    <n v="30"/>
    <n v="1478"/>
  </r>
  <r>
    <x v="6"/>
    <s v="M2"/>
    <s v="EURO V,VI,EEV"/>
    <x v="5"/>
    <s v="Brezno"/>
    <s v="Banskobystrický kraj"/>
    <n v="1770"/>
    <n v="52"/>
    <n v="2617"/>
  </r>
  <r>
    <x v="6"/>
    <s v="M2"/>
    <s v="EURO V,VI,EEV"/>
    <x v="5"/>
    <s v="Bytča"/>
    <s v="Žilinský kraj"/>
    <n v="1377"/>
    <n v="43"/>
    <n v="2144"/>
  </r>
  <r>
    <x v="6"/>
    <s v="M2"/>
    <s v="EURO V,VI,EEV"/>
    <x v="5"/>
    <s v="Čadca"/>
    <s v="Žilinský kraj"/>
    <n v="5897"/>
    <n v="222"/>
    <n v="11078"/>
  </r>
  <r>
    <x v="6"/>
    <s v="M2"/>
    <s v="EURO V,VI,EEV"/>
    <x v="5"/>
    <s v="Detva"/>
    <s v="Banskobystrický kraj"/>
    <n v="2331"/>
    <n v="43"/>
    <n v="2136"/>
  </r>
  <r>
    <x v="6"/>
    <s v="M2"/>
    <s v="EURO V,VI,EEV"/>
    <x v="5"/>
    <s v="Dolný Kubín"/>
    <s v="Žilinský kraj"/>
    <n v="26705"/>
    <n v="575"/>
    <n v="28729"/>
  </r>
  <r>
    <x v="6"/>
    <s v="M2"/>
    <s v="EURO V,VI,EEV"/>
    <x v="5"/>
    <s v="Dunajská Streda"/>
    <s v="Trnavský kraj"/>
    <n v="8855"/>
    <n v="329"/>
    <n v="16475"/>
  </r>
  <r>
    <x v="6"/>
    <s v="M2"/>
    <s v="EURO V,VI,EEV"/>
    <x v="5"/>
    <s v="Galanta"/>
    <s v="Trnavský kraj"/>
    <n v="30455"/>
    <n v="1090"/>
    <n v="54493"/>
  </r>
  <r>
    <x v="6"/>
    <s v="M2"/>
    <s v="EURO V,VI,EEV"/>
    <x v="5"/>
    <s v="Komárno"/>
    <s v="Nitriansky kraj"/>
    <n v="55944"/>
    <n v="1440"/>
    <n v="71991"/>
  </r>
  <r>
    <x v="6"/>
    <s v="M2"/>
    <s v="EURO V,VI,EEV"/>
    <x v="5"/>
    <s v="Košice - okolie"/>
    <s v="Košický kraj"/>
    <n v="26173"/>
    <n v="748"/>
    <n v="37404"/>
  </r>
  <r>
    <x v="6"/>
    <s v="M2"/>
    <s v="EURO V,VI,EEV"/>
    <x v="5"/>
    <s v="Košice II"/>
    <s v="Košický kraj"/>
    <n v="662"/>
    <n v="27"/>
    <n v="1367"/>
  </r>
  <r>
    <x v="6"/>
    <s v="M2"/>
    <s v="EURO V,VI,EEV"/>
    <x v="5"/>
    <s v="Košice III"/>
    <s v="Košický kraj"/>
    <n v="910"/>
    <n v="23"/>
    <n v="1174"/>
  </r>
  <r>
    <x v="6"/>
    <s v="M2"/>
    <s v="EURO V,VI,EEV"/>
    <x v="5"/>
    <s v="Košice IV"/>
    <s v="Košický kraj"/>
    <n v="1919"/>
    <n v="39"/>
    <n v="1926"/>
  </r>
  <r>
    <x v="6"/>
    <s v="M2"/>
    <s v="EURO V,VI,EEV"/>
    <x v="5"/>
    <s v="Krupina"/>
    <s v="Banskobystrický kraj"/>
    <n v="8409"/>
    <n v="277"/>
    <n v="13830"/>
  </r>
  <r>
    <x v="6"/>
    <s v="M2"/>
    <s v="EURO V,VI,EEV"/>
    <x v="5"/>
    <s v="Kysucké Nové Mesto"/>
    <s v="Žilinský kraj"/>
    <n v="17794"/>
    <n v="374"/>
    <n v="18694"/>
  </r>
  <r>
    <x v="6"/>
    <s v="M2"/>
    <s v="EURO V,VI,EEV"/>
    <x v="5"/>
    <s v="Levice"/>
    <s v="Nitriansky kraj"/>
    <n v="12589"/>
    <n v="343"/>
    <n v="17137"/>
  </r>
  <r>
    <x v="6"/>
    <s v="M2"/>
    <s v="EURO V,VI,EEV"/>
    <x v="5"/>
    <s v="Liptovský Mikuláš"/>
    <s v="Žilinský kraj"/>
    <n v="4537"/>
    <n v="127"/>
    <n v="6355"/>
  </r>
  <r>
    <x v="6"/>
    <s v="M2"/>
    <s v="EURO V,VI,EEV"/>
    <x v="5"/>
    <s v="Lučenec"/>
    <s v="Banskobystrický kraj"/>
    <n v="5986"/>
    <n v="178"/>
    <n v="8905"/>
  </r>
  <r>
    <x v="6"/>
    <s v="M2"/>
    <s v="EURO V,VI,EEV"/>
    <x v="5"/>
    <s v="Martin"/>
    <s v="Žilinský kraj"/>
    <n v="9447"/>
    <n v="186"/>
    <n v="9299"/>
  </r>
  <r>
    <x v="6"/>
    <s v="M2"/>
    <s v="EURO V,VI,EEV"/>
    <x v="5"/>
    <s v="Michalovce"/>
    <s v="Košický kraj"/>
    <n v="57069"/>
    <n v="1143"/>
    <n v="57137"/>
  </r>
  <r>
    <x v="6"/>
    <s v="M2"/>
    <s v="EURO V,VI,EEV"/>
    <x v="5"/>
    <s v="Nitra"/>
    <s v="Nitriansky kraj"/>
    <n v="6216"/>
    <n v="187"/>
    <n v="9326"/>
  </r>
  <r>
    <x v="6"/>
    <s v="M2"/>
    <s v="EURO V,VI,EEV"/>
    <x v="5"/>
    <s v="Nové Zámky"/>
    <s v="Nitriansky kraj"/>
    <n v="30548"/>
    <n v="1382"/>
    <n v="69096"/>
  </r>
  <r>
    <x v="6"/>
    <s v="M2"/>
    <s v="EURO V,VI,EEV"/>
    <x v="5"/>
    <s v="Partizánske"/>
    <s v="Trenčiansky kraj"/>
    <n v="886"/>
    <n v="30"/>
    <n v="1501"/>
  </r>
  <r>
    <x v="6"/>
    <s v="M2"/>
    <s v="EURO V,VI,EEV"/>
    <x v="5"/>
    <s v="Prešov"/>
    <s v="Prešovský kraj"/>
    <n v="12629"/>
    <n v="386"/>
    <n v="19294"/>
  </r>
  <r>
    <x v="6"/>
    <s v="M2"/>
    <s v="EURO V,VI,EEV"/>
    <x v="5"/>
    <s v="Prievidza"/>
    <s v="Trenčiansky kraj"/>
    <n v="9288"/>
    <n v="294"/>
    <n v="14685"/>
  </r>
  <r>
    <x v="6"/>
    <s v="M2"/>
    <s v="EURO V,VI,EEV"/>
    <x v="5"/>
    <s v="Púchov"/>
    <s v="Trenčiansky kraj"/>
    <n v="2507"/>
    <n v="61"/>
    <n v="3059"/>
  </r>
  <r>
    <x v="6"/>
    <s v="M2"/>
    <s v="EURO V,VI,EEV"/>
    <x v="5"/>
    <s v="Revúca"/>
    <s v="Banskobystrický kraj"/>
    <n v="316"/>
    <n v="6"/>
    <n v="321"/>
  </r>
  <r>
    <x v="6"/>
    <s v="M2"/>
    <s v="EURO V,VI,EEV"/>
    <x v="5"/>
    <s v="Rimavská Sobota"/>
    <s v="Banskobystrický kraj"/>
    <n v="3238"/>
    <n v="99"/>
    <n v="4946"/>
  </r>
  <r>
    <x v="6"/>
    <s v="M2"/>
    <s v="EURO V,VI,EEV"/>
    <x v="5"/>
    <s v="Rožňava"/>
    <s v="Košický kraj"/>
    <n v="10289"/>
    <n v="293"/>
    <n v="14643"/>
  </r>
  <r>
    <x v="6"/>
    <s v="M2"/>
    <s v="EURO V,VI,EEV"/>
    <x v="5"/>
    <s v="Ružomberok"/>
    <s v="Žilinský kraj"/>
    <n v="31787"/>
    <n v="851"/>
    <n v="42561"/>
  </r>
  <r>
    <x v="6"/>
    <s v="M2"/>
    <s v="EURO V,VI,EEV"/>
    <x v="5"/>
    <s v="Senec"/>
    <s v="Bratislavský kraj"/>
    <n v="8600"/>
    <n v="281"/>
    <n v="14029"/>
  </r>
  <r>
    <x v="6"/>
    <s v="M2"/>
    <s v="EURO V,VI,EEV"/>
    <x v="5"/>
    <s v="Senica"/>
    <s v="Trnavský kraj"/>
    <n v="3247"/>
    <n v="112"/>
    <n v="5613"/>
  </r>
  <r>
    <x v="6"/>
    <s v="M2"/>
    <s v="EURO V,VI,EEV"/>
    <x v="5"/>
    <s v="Skalica"/>
    <s v="Trnavský kraj"/>
    <n v="1392"/>
    <n v="42"/>
    <n v="2086"/>
  </r>
  <r>
    <x v="6"/>
    <s v="M2"/>
    <s v="EURO V,VI,EEV"/>
    <x v="5"/>
    <s v="Sobrance"/>
    <s v="Košický kraj"/>
    <n v="24517"/>
    <n v="818"/>
    <n v="40876"/>
  </r>
  <r>
    <x v="6"/>
    <s v="M2"/>
    <s v="EURO V,VI,EEV"/>
    <x v="5"/>
    <s v="Stropkov"/>
    <s v="Prešovský kraj"/>
    <n v="4935"/>
    <n v="90"/>
    <n v="4492"/>
  </r>
  <r>
    <x v="6"/>
    <s v="M2"/>
    <s v="EURO V,VI,EEV"/>
    <x v="5"/>
    <s v="Svidník"/>
    <s v="Prešovský kraj"/>
    <n v="29916"/>
    <n v="583"/>
    <n v="29161"/>
  </r>
  <r>
    <x v="6"/>
    <s v="M2"/>
    <s v="EURO V,VI,EEV"/>
    <x v="5"/>
    <s v="Šaľa"/>
    <s v="Nitriansky kraj"/>
    <n v="23749"/>
    <n v="497"/>
    <n v="24829"/>
  </r>
  <r>
    <x v="6"/>
    <s v="M2"/>
    <s v="EURO V,VI,EEV"/>
    <x v="5"/>
    <s v="Topoľčany"/>
    <s v="Nitriansky kraj"/>
    <n v="1445"/>
    <n v="42"/>
    <n v="2114"/>
  </r>
  <r>
    <x v="6"/>
    <s v="M2"/>
    <s v="EURO V,VI,EEV"/>
    <x v="5"/>
    <s v="Trebišov"/>
    <s v="Košický kraj"/>
    <n v="83446"/>
    <n v="2561"/>
    <n v="128053"/>
  </r>
  <r>
    <x v="6"/>
    <s v="M2"/>
    <s v="EURO V,VI,EEV"/>
    <x v="5"/>
    <s v="Trenčín"/>
    <s v="Trenčiansky kraj"/>
    <n v="2813"/>
    <n v="102"/>
    <n v="5105"/>
  </r>
  <r>
    <x v="6"/>
    <s v="M2"/>
    <s v="EURO V,VI,EEV"/>
    <x v="5"/>
    <s v="Trnava"/>
    <s v="Trnavský kraj"/>
    <n v="2593"/>
    <n v="79"/>
    <n v="3927"/>
  </r>
  <r>
    <x v="6"/>
    <s v="M2"/>
    <s v="EURO V,VI,EEV"/>
    <x v="5"/>
    <s v="Turčianske Teplice"/>
    <s v="Žilinský kraj"/>
    <n v="1426"/>
    <n v="49"/>
    <n v="2435"/>
  </r>
  <r>
    <x v="6"/>
    <s v="M2"/>
    <s v="EURO V,VI,EEV"/>
    <x v="5"/>
    <s v="Tvrdošín"/>
    <s v="Žilinský kraj"/>
    <n v="5937"/>
    <n v="162"/>
    <n v="8099"/>
  </r>
  <r>
    <x v="6"/>
    <s v="M2"/>
    <s v="EURO V,VI,EEV"/>
    <x v="5"/>
    <s v="Vranov nad Topľou"/>
    <s v="Prešovský kraj"/>
    <n v="5763"/>
    <n v="199"/>
    <n v="9972"/>
  </r>
  <r>
    <x v="6"/>
    <s v="M2"/>
    <s v="EURO V,VI,EEV"/>
    <x v="5"/>
    <s v="Zvolen"/>
    <s v="Banskobystrický kraj"/>
    <n v="9771"/>
    <n v="277"/>
    <n v="13865"/>
  </r>
  <r>
    <x v="6"/>
    <s v="M2"/>
    <s v="EURO V,VI,EEV"/>
    <x v="5"/>
    <s v="Žarnovica"/>
    <s v="Banskobystrický kraj"/>
    <n v="669"/>
    <n v="14"/>
    <n v="707"/>
  </r>
  <r>
    <x v="6"/>
    <s v="M2"/>
    <s v="EURO V,VI,EEV"/>
    <x v="5"/>
    <s v="Žiar nad Hronom"/>
    <s v="Banskobystrický kraj"/>
    <n v="1946"/>
    <n v="64"/>
    <n v="3211"/>
  </r>
  <r>
    <x v="6"/>
    <s v="M2"/>
    <s v="EURO V,VI,EEV"/>
    <x v="5"/>
    <s v="Žilina"/>
    <s v="Žilinský kraj"/>
    <n v="26237"/>
    <n v="627"/>
    <n v="31353"/>
  </r>
  <r>
    <x v="6"/>
    <s v="M2"/>
    <s v="EURO V,VI,EEV"/>
    <x v="6"/>
    <s v="Banská Bystrica"/>
    <s v="Banskobystrický kraj"/>
    <n v="196"/>
    <n v="0"/>
    <n v="647"/>
  </r>
  <r>
    <x v="6"/>
    <s v="M2"/>
    <s v="EURO V,VI,EEV"/>
    <x v="6"/>
    <s v="Banská Štiavnica"/>
    <s v="Banskobystrický kraj"/>
    <n v="550"/>
    <n v="0"/>
    <n v="1389"/>
  </r>
  <r>
    <x v="6"/>
    <s v="M2"/>
    <s v="EURO V,VI,EEV"/>
    <x v="6"/>
    <s v="Bardejov"/>
    <s v="Prešovský kraj"/>
    <n v="17040"/>
    <n v="0"/>
    <n v="11646"/>
  </r>
  <r>
    <x v="6"/>
    <s v="M2"/>
    <s v="EURO V,VI,EEV"/>
    <x v="6"/>
    <s v="Brezno"/>
    <s v="Banskobystrický kraj"/>
    <n v="455"/>
    <n v="0"/>
    <n v="901"/>
  </r>
  <r>
    <x v="6"/>
    <s v="M2"/>
    <s v="EURO V,VI,EEV"/>
    <x v="6"/>
    <s v="Dolný Kubín"/>
    <s v="Žilinský kraj"/>
    <n v="19"/>
    <n v="0"/>
    <n v="129"/>
  </r>
  <r>
    <x v="6"/>
    <s v="M2"/>
    <s v="EURO V,VI,EEV"/>
    <x v="6"/>
    <s v="Humenné"/>
    <s v="Prešovský kraj"/>
    <n v="1611"/>
    <n v="0"/>
    <n v="3261"/>
  </r>
  <r>
    <x v="6"/>
    <s v="M2"/>
    <s v="EURO V,VI,EEV"/>
    <x v="6"/>
    <s v="Ilava"/>
    <s v="Trenčiansky kraj"/>
    <n v="291"/>
    <n v="0"/>
    <n v="442"/>
  </r>
  <r>
    <x v="6"/>
    <s v="M2"/>
    <s v="EURO V,VI,EEV"/>
    <x v="6"/>
    <s v="Kežmarok"/>
    <s v="Prešovský kraj"/>
    <n v="4987"/>
    <n v="0"/>
    <n v="8281"/>
  </r>
  <r>
    <x v="6"/>
    <s v="M2"/>
    <s v="EURO V,VI,EEV"/>
    <x v="6"/>
    <s v="Komárno"/>
    <s v="Nitriansky kraj"/>
    <n v="29956"/>
    <n v="0"/>
    <n v="47241"/>
  </r>
  <r>
    <x v="6"/>
    <s v="M2"/>
    <s v="EURO V,VI,EEV"/>
    <x v="6"/>
    <s v="Krupina"/>
    <s v="Banskobystrický kraj"/>
    <n v="93"/>
    <n v="0"/>
    <n v="268"/>
  </r>
  <r>
    <x v="6"/>
    <s v="M2"/>
    <s v="EURO V,VI,EEV"/>
    <x v="6"/>
    <s v="Levice"/>
    <s v="Nitriansky kraj"/>
    <n v="245"/>
    <n v="0"/>
    <n v="578"/>
  </r>
  <r>
    <x v="6"/>
    <s v="M2"/>
    <s v="EURO V,VI,EEV"/>
    <x v="6"/>
    <s v="Lučenec"/>
    <s v="Banskobystrický kraj"/>
    <n v="1453"/>
    <n v="0"/>
    <n v="1594"/>
  </r>
  <r>
    <x v="6"/>
    <s v="M2"/>
    <s v="EURO V,VI,EEV"/>
    <x v="6"/>
    <s v="Michalovce"/>
    <s v="Košický kraj"/>
    <n v="5163"/>
    <n v="0"/>
    <n v="9901"/>
  </r>
  <r>
    <x v="6"/>
    <s v="M2"/>
    <s v="EURO V,VI,EEV"/>
    <x v="6"/>
    <s v="Námestovo"/>
    <s v="Žilinský kraj"/>
    <n v="4419"/>
    <n v="0"/>
    <n v="6307"/>
  </r>
  <r>
    <x v="6"/>
    <s v="M2"/>
    <s v="EURO V,VI,EEV"/>
    <x v="6"/>
    <s v="Nové Mesto nad Váhom"/>
    <s v="Trenčiansky kraj"/>
    <n v="670"/>
    <n v="0"/>
    <n v="929"/>
  </r>
  <r>
    <x v="6"/>
    <s v="M2"/>
    <s v="EURO V,VI,EEV"/>
    <x v="6"/>
    <s v="Nové Zámky"/>
    <s v="Nitriansky kraj"/>
    <n v="18183"/>
    <n v="0"/>
    <n v="39544"/>
  </r>
  <r>
    <x v="6"/>
    <s v="M2"/>
    <s v="EURO V,VI,EEV"/>
    <x v="6"/>
    <s v="Poprad"/>
    <s v="Prešovský kraj"/>
    <n v="3735"/>
    <n v="0"/>
    <n v="10893"/>
  </r>
  <r>
    <x v="6"/>
    <s v="M2"/>
    <s v="EURO V,VI,EEV"/>
    <x v="6"/>
    <s v="Prešov"/>
    <s v="Prešovský kraj"/>
    <n v="3560"/>
    <n v="0"/>
    <n v="6481"/>
  </r>
  <r>
    <x v="6"/>
    <s v="M2"/>
    <s v="EURO V,VI,EEV"/>
    <x v="6"/>
    <s v="Prievidza"/>
    <s v="Trenčiansky kraj"/>
    <n v="1204"/>
    <n v="0"/>
    <n v="1787"/>
  </r>
  <r>
    <x v="6"/>
    <s v="M2"/>
    <s v="EURO V,VI,EEV"/>
    <x v="6"/>
    <s v="Revúca"/>
    <s v="Banskobystrický kraj"/>
    <n v="26"/>
    <n v="0"/>
    <n v="7"/>
  </r>
  <r>
    <x v="6"/>
    <s v="M2"/>
    <s v="EURO V,VI,EEV"/>
    <x v="6"/>
    <s v="Rimavská Sobota"/>
    <s v="Banskobystrický kraj"/>
    <n v="1310"/>
    <n v="0"/>
    <n v="1821"/>
  </r>
  <r>
    <x v="6"/>
    <s v="M2"/>
    <s v="EURO V,VI,EEV"/>
    <x v="6"/>
    <s v="Rožňava"/>
    <s v="Košický kraj"/>
    <n v="8781"/>
    <n v="0"/>
    <n v="20860"/>
  </r>
  <r>
    <x v="6"/>
    <s v="M2"/>
    <s v="EURO V,VI,EEV"/>
    <x v="6"/>
    <s v="Sabinov"/>
    <s v="Prešovský kraj"/>
    <n v="6182"/>
    <n v="0"/>
    <n v="7357"/>
  </r>
  <r>
    <x v="6"/>
    <s v="M2"/>
    <s v="EURO V,VI,EEV"/>
    <x v="6"/>
    <s v="Snina"/>
    <s v="Prešovský kraj"/>
    <n v="422"/>
    <n v="0"/>
    <n v="544"/>
  </r>
  <r>
    <x v="6"/>
    <s v="M2"/>
    <s v="EURO V,VI,EEV"/>
    <x v="6"/>
    <s v="Stará Ľubovňa"/>
    <s v="Prešovský kraj"/>
    <n v="9485"/>
    <n v="0"/>
    <n v="18498"/>
  </r>
  <r>
    <x v="6"/>
    <s v="M2"/>
    <s v="EURO V,VI,EEV"/>
    <x v="6"/>
    <s v="Svidník"/>
    <s v="Prešovský kraj"/>
    <n v="1898"/>
    <n v="0"/>
    <n v="1895"/>
  </r>
  <r>
    <x v="6"/>
    <s v="M2"/>
    <s v="EURO V,VI,EEV"/>
    <x v="6"/>
    <s v="Trenčín"/>
    <s v="Trenčiansky kraj"/>
    <n v="334"/>
    <n v="0"/>
    <n v="374"/>
  </r>
  <r>
    <x v="6"/>
    <s v="M2"/>
    <s v="EURO V,VI,EEV"/>
    <x v="6"/>
    <s v="Turčianske Teplice"/>
    <s v="Žilinský kraj"/>
    <n v="119"/>
    <n v="0"/>
    <n v="684"/>
  </r>
  <r>
    <x v="6"/>
    <s v="M2"/>
    <s v="EURO V,VI,EEV"/>
    <x v="6"/>
    <s v="Veľký Krtíš"/>
    <s v="Banskobystrický kraj"/>
    <n v="930"/>
    <n v="0"/>
    <n v="2299"/>
  </r>
  <r>
    <x v="6"/>
    <s v="M2"/>
    <s v="EURO V,VI,EEV"/>
    <x v="6"/>
    <s v="Vranov nad Topľou"/>
    <s v="Prešovský kraj"/>
    <n v="373"/>
    <n v="0"/>
    <n v="477"/>
  </r>
  <r>
    <x v="6"/>
    <s v="M2"/>
    <s v="EURO V,VI,EEV"/>
    <x v="6"/>
    <s v="Zvolen"/>
    <s v="Banskobystrický kraj"/>
    <n v="86"/>
    <n v="0"/>
    <n v="128"/>
  </r>
  <r>
    <x v="6"/>
    <s v="M2"/>
    <s v="EURO V,VI,EEV"/>
    <x v="6"/>
    <s v="Žilina"/>
    <s v="Žilinský kraj"/>
    <n v="1580"/>
    <n v="0"/>
    <n v="2228"/>
  </r>
  <r>
    <x v="6"/>
    <s v="M2"/>
    <s v="EURO V,VI,EEV"/>
    <x v="7"/>
    <s v="Bánovce nad Bebravou"/>
    <s v="Trenčiansky kraj"/>
    <n v="46"/>
    <n v="1"/>
    <n v="75"/>
  </r>
  <r>
    <x v="6"/>
    <s v="M2"/>
    <s v="EURO V,VI,EEV"/>
    <x v="7"/>
    <s v="Banská Bystrica"/>
    <s v="Banskobystrický kraj"/>
    <n v="284"/>
    <n v="6"/>
    <n v="293"/>
  </r>
  <r>
    <x v="6"/>
    <s v="M2"/>
    <s v="EURO V,VI,EEV"/>
    <x v="7"/>
    <s v="Bratislava IV"/>
    <s v="Bratislavský kraj"/>
    <n v="772"/>
    <n v="9"/>
    <n v="443"/>
  </r>
  <r>
    <x v="6"/>
    <s v="M2"/>
    <s v="EURO V,VI,EEV"/>
    <x v="7"/>
    <s v="Bytča"/>
    <s v="Žilinský kraj"/>
    <n v="187"/>
    <n v="4"/>
    <n v="187"/>
  </r>
  <r>
    <x v="6"/>
    <s v="M2"/>
    <s v="EURO V,VI,EEV"/>
    <x v="7"/>
    <s v="Detva"/>
    <s v="Banskobystrický kraj"/>
    <n v="599"/>
    <n v="21"/>
    <n v="1032"/>
  </r>
  <r>
    <x v="6"/>
    <s v="M2"/>
    <s v="EURO V,VI,EEV"/>
    <x v="7"/>
    <s v="Dolný Kubín"/>
    <s v="Žilinský kraj"/>
    <n v="349"/>
    <n v="8"/>
    <n v="412"/>
  </r>
  <r>
    <x v="6"/>
    <s v="M2"/>
    <s v="EURO V,VI,EEV"/>
    <x v="7"/>
    <s v="Galanta"/>
    <s v="Trnavský kraj"/>
    <n v="1493"/>
    <n v="68"/>
    <n v="3408"/>
  </r>
  <r>
    <x v="6"/>
    <s v="M2"/>
    <s v="EURO V,VI,EEV"/>
    <x v="7"/>
    <s v="Hlohovec"/>
    <s v="Trnavský kraj"/>
    <n v="2067"/>
    <n v="46"/>
    <n v="2309"/>
  </r>
  <r>
    <x v="6"/>
    <s v="M2"/>
    <s v="EURO V,VI,EEV"/>
    <x v="7"/>
    <s v="Ilava"/>
    <s v="Trenčiansky kraj"/>
    <n v="10411"/>
    <n v="121"/>
    <n v="6058"/>
  </r>
  <r>
    <x v="6"/>
    <s v="M2"/>
    <s v="EURO V,VI,EEV"/>
    <x v="7"/>
    <s v="Košice - okolie"/>
    <s v="Košický kraj"/>
    <n v="3626"/>
    <n v="87"/>
    <n v="4367"/>
  </r>
  <r>
    <x v="6"/>
    <s v="M2"/>
    <s v="EURO V,VI,EEV"/>
    <x v="7"/>
    <s v="Levoča"/>
    <s v="Prešovský kraj"/>
    <n v="6220"/>
    <n v="153"/>
    <n v="7634"/>
  </r>
  <r>
    <x v="6"/>
    <s v="M2"/>
    <s v="EURO V,VI,EEV"/>
    <x v="7"/>
    <s v="Liptovský Mikuláš"/>
    <s v="Žilinský kraj"/>
    <n v="6166"/>
    <n v="183"/>
    <n v="9145"/>
  </r>
  <r>
    <x v="6"/>
    <s v="M2"/>
    <s v="EURO V,VI,EEV"/>
    <x v="7"/>
    <s v="Malacky"/>
    <s v="Bratislavský kraj"/>
    <n v="5544"/>
    <n v="161"/>
    <n v="8029"/>
  </r>
  <r>
    <x v="6"/>
    <s v="M2"/>
    <s v="EURO V,VI,EEV"/>
    <x v="7"/>
    <s v="Martin"/>
    <s v="Žilinský kraj"/>
    <n v="6890"/>
    <n v="73"/>
    <n v="3655"/>
  </r>
  <r>
    <x v="6"/>
    <s v="M2"/>
    <s v="EURO V,VI,EEV"/>
    <x v="7"/>
    <s v="Nitra"/>
    <s v="Nitriansky kraj"/>
    <n v="2561"/>
    <n v="75"/>
    <n v="3751"/>
  </r>
  <r>
    <x v="6"/>
    <s v="M2"/>
    <s v="EURO V,VI,EEV"/>
    <x v="7"/>
    <s v="Nové Mesto nad Váhom"/>
    <s v="Trenčiansky kraj"/>
    <n v="2867"/>
    <n v="126"/>
    <n v="6321"/>
  </r>
  <r>
    <x v="6"/>
    <s v="M2"/>
    <s v="EURO V,VI,EEV"/>
    <x v="7"/>
    <s v="Piešťany"/>
    <s v="Trnavský kraj"/>
    <n v="1126"/>
    <n v="48"/>
    <n v="2389"/>
  </r>
  <r>
    <x v="6"/>
    <s v="M2"/>
    <s v="EURO V,VI,EEV"/>
    <x v="7"/>
    <s v="Poprad"/>
    <s v="Prešovský kraj"/>
    <n v="728"/>
    <n v="17"/>
    <n v="827"/>
  </r>
  <r>
    <x v="6"/>
    <s v="M2"/>
    <s v="EURO V,VI,EEV"/>
    <x v="7"/>
    <s v="Považská Bystrica"/>
    <s v="Trenčiansky kraj"/>
    <n v="102"/>
    <n v="4"/>
    <n v="177"/>
  </r>
  <r>
    <x v="6"/>
    <s v="M2"/>
    <s v="EURO V,VI,EEV"/>
    <x v="7"/>
    <s v="Prešov"/>
    <s v="Prešovský kraj"/>
    <n v="4543"/>
    <n v="78"/>
    <n v="3886"/>
  </r>
  <r>
    <x v="6"/>
    <s v="M2"/>
    <s v="EURO V,VI,EEV"/>
    <x v="7"/>
    <s v="Púchov"/>
    <s v="Trenčiansky kraj"/>
    <n v="1554"/>
    <n v="39"/>
    <n v="1931"/>
  </r>
  <r>
    <x v="6"/>
    <s v="M2"/>
    <s v="EURO V,VI,EEV"/>
    <x v="7"/>
    <s v="Revúca"/>
    <s v="Banskobystrický kraj"/>
    <n v="61"/>
    <n v="1"/>
    <n v="45"/>
  </r>
  <r>
    <x v="6"/>
    <s v="M2"/>
    <s v="EURO V,VI,EEV"/>
    <x v="7"/>
    <s v="Rimavská Sobota"/>
    <s v="Banskobystrický kraj"/>
    <n v="14"/>
    <n v="0"/>
    <n v="11"/>
  </r>
  <r>
    <x v="6"/>
    <s v="M2"/>
    <s v="EURO V,VI,EEV"/>
    <x v="7"/>
    <s v="Ružomberok"/>
    <s v="Žilinský kraj"/>
    <n v="938"/>
    <n v="13"/>
    <n v="653"/>
  </r>
  <r>
    <x v="6"/>
    <s v="M2"/>
    <s v="EURO V,VI,EEV"/>
    <x v="7"/>
    <s v="Senec"/>
    <s v="Bratislavský kraj"/>
    <n v="8360"/>
    <n v="156"/>
    <n v="7775"/>
  </r>
  <r>
    <x v="6"/>
    <s v="M2"/>
    <s v="EURO V,VI,EEV"/>
    <x v="7"/>
    <s v="Senica"/>
    <s v="Trnavský kraj"/>
    <n v="56"/>
    <n v="2"/>
    <n v="99"/>
  </r>
  <r>
    <x v="6"/>
    <s v="M2"/>
    <s v="EURO V,VI,EEV"/>
    <x v="7"/>
    <s v="Spišská Nová Ves"/>
    <s v="Košický kraj"/>
    <n v="40"/>
    <n v="3"/>
    <n v="134"/>
  </r>
  <r>
    <x v="6"/>
    <s v="M2"/>
    <s v="EURO V,VI,EEV"/>
    <x v="7"/>
    <s v="Svidník"/>
    <s v="Prešovský kraj"/>
    <n v="40"/>
    <n v="1"/>
    <n v="52"/>
  </r>
  <r>
    <x v="6"/>
    <s v="M2"/>
    <s v="EURO V,VI,EEV"/>
    <x v="7"/>
    <s v="Trenčín"/>
    <s v="Trenčiansky kraj"/>
    <n v="2054"/>
    <n v="49"/>
    <n v="2438"/>
  </r>
  <r>
    <x v="6"/>
    <s v="M2"/>
    <s v="EURO V,VI,EEV"/>
    <x v="7"/>
    <s v="Trnava"/>
    <s v="Trnavský kraj"/>
    <n v="11583"/>
    <n v="344"/>
    <n v="17222"/>
  </r>
  <r>
    <x v="6"/>
    <s v="M2"/>
    <s v="EURO V,VI,EEV"/>
    <x v="7"/>
    <s v="Turčianske Teplice"/>
    <s v="Žilinský kraj"/>
    <n v="4"/>
    <n v="0"/>
    <n v="4"/>
  </r>
  <r>
    <x v="6"/>
    <s v="M2"/>
    <s v="EURO V,VI,EEV"/>
    <x v="7"/>
    <s v="Tvrdošín"/>
    <s v="Žilinský kraj"/>
    <n v="5386"/>
    <n v="137"/>
    <n v="6867"/>
  </r>
  <r>
    <x v="6"/>
    <s v="M2"/>
    <s v="EURO V,VI,EEV"/>
    <x v="7"/>
    <s v="Zlaté Moravce"/>
    <s v="Nitriansky kraj"/>
    <n v="2825"/>
    <n v="77"/>
    <n v="3870"/>
  </r>
  <r>
    <x v="6"/>
    <s v="M2"/>
    <s v="EURO V,VI,EEV"/>
    <x v="7"/>
    <s v="Zvolen"/>
    <s v="Banskobystrický kraj"/>
    <n v="3670"/>
    <n v="57"/>
    <n v="2856"/>
  </r>
  <r>
    <x v="6"/>
    <s v="M2"/>
    <s v="EURO V,VI,EEV"/>
    <x v="7"/>
    <s v="Žarnovica"/>
    <s v="Banskobystrický kraj"/>
    <n v="808"/>
    <n v="50"/>
    <n v="2485"/>
  </r>
  <r>
    <x v="6"/>
    <s v="M2"/>
    <s v="EURO V,VI,EEV"/>
    <x v="7"/>
    <s v="Žiar nad Hronom"/>
    <s v="Banskobystrický kraj"/>
    <n v="593"/>
    <n v="15"/>
    <n v="770"/>
  </r>
  <r>
    <x v="6"/>
    <s v="M2"/>
    <s v="EURO V,VI,EEV"/>
    <x v="7"/>
    <s v="Žilina"/>
    <s v="Žilinský kraj"/>
    <n v="626"/>
    <n v="17"/>
    <n v="833"/>
  </r>
  <r>
    <x v="6"/>
    <s v="M2"/>
    <s v="EURO V,VI,EEV"/>
    <x v="8"/>
    <s v="Bánovce nad Bebravou"/>
    <s v="Trenčiansky kraj"/>
    <n v="22"/>
    <n v="0"/>
    <n v="321"/>
  </r>
  <r>
    <x v="6"/>
    <s v="M2"/>
    <s v="EURO V,VI,EEV"/>
    <x v="8"/>
    <s v="Banská Bystrica"/>
    <s v="Banskobystrický kraj"/>
    <n v="1"/>
    <n v="0"/>
    <n v="26"/>
  </r>
  <r>
    <x v="6"/>
    <s v="M2"/>
    <s v="EURO V,VI,EEV"/>
    <x v="8"/>
    <s v="Banská Štiavnica"/>
    <s v="Banskobystrický kraj"/>
    <n v="5"/>
    <n v="0"/>
    <n v="160"/>
  </r>
  <r>
    <x v="6"/>
    <s v="M2"/>
    <s v="EURO V,VI,EEV"/>
    <x v="8"/>
    <s v="Bardejov"/>
    <s v="Prešovský kraj"/>
    <n v="597"/>
    <n v="0"/>
    <n v="18884"/>
  </r>
  <r>
    <x v="6"/>
    <s v="M2"/>
    <s v="EURO V,VI,EEV"/>
    <x v="8"/>
    <s v="Bratislava I"/>
    <s v="Bratislavský kraj"/>
    <n v="848"/>
    <n v="0"/>
    <n v="4494"/>
  </r>
  <r>
    <x v="6"/>
    <s v="M2"/>
    <s v="EURO V,VI,EEV"/>
    <x v="8"/>
    <s v="Bratislava III"/>
    <s v="Bratislavský kraj"/>
    <n v="679"/>
    <n v="0"/>
    <n v="3599"/>
  </r>
  <r>
    <x v="6"/>
    <s v="M2"/>
    <s v="EURO V,VI,EEV"/>
    <x v="8"/>
    <s v="Bratislava IV"/>
    <s v="Bratislavský kraj"/>
    <n v="1"/>
    <n v="0"/>
    <n v="11"/>
  </r>
  <r>
    <x v="6"/>
    <s v="M2"/>
    <s v="EURO V,VI,EEV"/>
    <x v="8"/>
    <s v="Brezno"/>
    <s v="Banskobystrický kraj"/>
    <n v="13"/>
    <n v="0"/>
    <n v="226"/>
  </r>
  <r>
    <x v="6"/>
    <s v="M2"/>
    <s v="EURO V,VI,EEV"/>
    <x v="8"/>
    <s v="Bytča"/>
    <s v="Žilinský kraj"/>
    <n v="72"/>
    <n v="0"/>
    <n v="1333"/>
  </r>
  <r>
    <x v="6"/>
    <s v="M2"/>
    <s v="EURO V,VI,EEV"/>
    <x v="8"/>
    <s v="Čadca"/>
    <s v="Žilinský kraj"/>
    <n v="175"/>
    <n v="0"/>
    <n v="2288"/>
  </r>
  <r>
    <x v="6"/>
    <s v="M2"/>
    <s v="EURO V,VI,EEV"/>
    <x v="8"/>
    <s v="Detva"/>
    <s v="Banskobystrický kraj"/>
    <n v="4"/>
    <n v="0"/>
    <n v="159"/>
  </r>
  <r>
    <x v="6"/>
    <s v="M2"/>
    <s v="EURO V,VI,EEV"/>
    <x v="8"/>
    <s v="Dolný Kubín"/>
    <s v="Žilinský kraj"/>
    <n v="4"/>
    <n v="0"/>
    <n v="177"/>
  </r>
  <r>
    <x v="6"/>
    <s v="M2"/>
    <s v="EURO V,VI,EEV"/>
    <x v="8"/>
    <s v="Dunajská Streda"/>
    <s v="Trnavský kraj"/>
    <n v="87"/>
    <n v="0"/>
    <n v="3586"/>
  </r>
  <r>
    <x v="6"/>
    <s v="M2"/>
    <s v="EURO V,VI,EEV"/>
    <x v="8"/>
    <s v="Galanta"/>
    <s v="Trnavský kraj"/>
    <n v="1209"/>
    <n v="0"/>
    <n v="12496"/>
  </r>
  <r>
    <x v="6"/>
    <s v="M2"/>
    <s v="EURO V,VI,EEV"/>
    <x v="8"/>
    <s v="Gelnica"/>
    <s v="Košický kraj"/>
    <n v="15"/>
    <n v="0"/>
    <n v="510"/>
  </r>
  <r>
    <x v="6"/>
    <s v="M2"/>
    <s v="EURO V,VI,EEV"/>
    <x v="8"/>
    <s v="Hlohovec"/>
    <s v="Trnavský kraj"/>
    <n v="314"/>
    <n v="0"/>
    <n v="2846"/>
  </r>
  <r>
    <x v="6"/>
    <s v="M2"/>
    <s v="EURO V,VI,EEV"/>
    <x v="8"/>
    <s v="Humenné"/>
    <s v="Prešovský kraj"/>
    <n v="53"/>
    <n v="0"/>
    <n v="291"/>
  </r>
  <r>
    <x v="6"/>
    <s v="M2"/>
    <s v="EURO V,VI,EEV"/>
    <x v="8"/>
    <s v="Ilava"/>
    <s v="Trenčiansky kraj"/>
    <n v="882"/>
    <n v="0"/>
    <n v="1499"/>
  </r>
  <r>
    <x v="6"/>
    <s v="M2"/>
    <s v="EURO V,VI,EEV"/>
    <x v="8"/>
    <s v="Kežmarok"/>
    <s v="Prešovský kraj"/>
    <n v="489"/>
    <n v="0"/>
    <n v="12830"/>
  </r>
  <r>
    <x v="6"/>
    <s v="M2"/>
    <s v="EURO V,VI,EEV"/>
    <x v="8"/>
    <s v="Komárno"/>
    <s v="Nitriansky kraj"/>
    <n v="126"/>
    <n v="0"/>
    <n v="4773"/>
  </r>
  <r>
    <x v="6"/>
    <s v="M2"/>
    <s v="EURO V,VI,EEV"/>
    <x v="8"/>
    <s v="Košice - okolie"/>
    <s v="Košický kraj"/>
    <n v="17"/>
    <n v="0"/>
    <n v="177"/>
  </r>
  <r>
    <x v="6"/>
    <s v="M2"/>
    <s v="EURO V,VI,EEV"/>
    <x v="8"/>
    <s v="Košice I"/>
    <s v="Košický kraj"/>
    <n v="15"/>
    <n v="0"/>
    <n v="510"/>
  </r>
  <r>
    <x v="6"/>
    <s v="M2"/>
    <s v="EURO V,VI,EEV"/>
    <x v="8"/>
    <s v="Levice"/>
    <s v="Nitriansky kraj"/>
    <n v="155"/>
    <n v="0"/>
    <n v="1675"/>
  </r>
  <r>
    <x v="6"/>
    <s v="M2"/>
    <s v="EURO V,VI,EEV"/>
    <x v="8"/>
    <s v="Levoča"/>
    <s v="Prešovský kraj"/>
    <n v="75"/>
    <n v="0"/>
    <n v="1164"/>
  </r>
  <r>
    <x v="6"/>
    <s v="M2"/>
    <s v="EURO V,VI,EEV"/>
    <x v="8"/>
    <s v="Liptovský Mikuláš"/>
    <s v="Žilinský kraj"/>
    <n v="20"/>
    <n v="0"/>
    <n v="788"/>
  </r>
  <r>
    <x v="6"/>
    <s v="M2"/>
    <s v="EURO V,VI,EEV"/>
    <x v="8"/>
    <s v="Lučenec"/>
    <s v="Banskobystrický kraj"/>
    <n v="1"/>
    <n v="0"/>
    <n v="0"/>
  </r>
  <r>
    <x v="6"/>
    <s v="M2"/>
    <s v="EURO V,VI,EEV"/>
    <x v="8"/>
    <s v="Malacky"/>
    <s v="Bratislavský kraj"/>
    <n v="723"/>
    <n v="0"/>
    <n v="12258"/>
  </r>
  <r>
    <x v="6"/>
    <s v="M2"/>
    <s v="EURO V,VI,EEV"/>
    <x v="8"/>
    <s v="Martin"/>
    <s v="Žilinský kraj"/>
    <n v="38"/>
    <n v="0"/>
    <n v="1136"/>
  </r>
  <r>
    <x v="6"/>
    <s v="M2"/>
    <s v="EURO V,VI,EEV"/>
    <x v="8"/>
    <s v="Medzilaborce"/>
    <s v="Prešovský kraj"/>
    <n v="35"/>
    <n v="0"/>
    <n v="567"/>
  </r>
  <r>
    <x v="6"/>
    <s v="M2"/>
    <s v="EURO V,VI,EEV"/>
    <x v="8"/>
    <s v="Michalovce"/>
    <s v="Košický kraj"/>
    <n v="1279"/>
    <n v="0"/>
    <n v="23833"/>
  </r>
  <r>
    <x v="6"/>
    <s v="M2"/>
    <s v="EURO V,VI,EEV"/>
    <x v="8"/>
    <s v="Myjava"/>
    <s v="Trenčiansky kraj"/>
    <n v="34"/>
    <n v="0"/>
    <n v="542"/>
  </r>
  <r>
    <x v="6"/>
    <s v="M2"/>
    <s v="EURO V,VI,EEV"/>
    <x v="8"/>
    <s v="Námestovo"/>
    <s v="Žilinský kraj"/>
    <n v="118"/>
    <n v="0"/>
    <n v="2014"/>
  </r>
  <r>
    <x v="6"/>
    <s v="M2"/>
    <s v="EURO V,VI,EEV"/>
    <x v="8"/>
    <s v="Nitra"/>
    <s v="Nitriansky kraj"/>
    <n v="293"/>
    <n v="0"/>
    <n v="5974"/>
  </r>
  <r>
    <x v="6"/>
    <s v="M2"/>
    <s v="EURO V,VI,EEV"/>
    <x v="8"/>
    <s v="Nové Mesto nad Váhom"/>
    <s v="Trenčiansky kraj"/>
    <n v="731"/>
    <n v="0"/>
    <n v="13821"/>
  </r>
  <r>
    <x v="6"/>
    <s v="M2"/>
    <s v="EURO V,VI,EEV"/>
    <x v="8"/>
    <s v="Nové Zámky"/>
    <s v="Nitriansky kraj"/>
    <n v="249"/>
    <n v="0"/>
    <n v="6761"/>
  </r>
  <r>
    <x v="6"/>
    <s v="M2"/>
    <s v="EURO V,VI,EEV"/>
    <x v="8"/>
    <s v="Partizánske"/>
    <s v="Trenčiansky kraj"/>
    <n v="140"/>
    <n v="0"/>
    <n v="2374"/>
  </r>
  <r>
    <x v="6"/>
    <s v="M2"/>
    <s v="EURO V,VI,EEV"/>
    <x v="8"/>
    <s v="Pezinok"/>
    <s v="Bratislavský kraj"/>
    <n v="91"/>
    <n v="0"/>
    <n v="1856"/>
  </r>
  <r>
    <x v="6"/>
    <s v="M2"/>
    <s v="EURO V,VI,EEV"/>
    <x v="8"/>
    <s v="Piešťany"/>
    <s v="Trnavský kraj"/>
    <n v="590"/>
    <n v="0"/>
    <n v="12060"/>
  </r>
  <r>
    <x v="6"/>
    <s v="M2"/>
    <s v="EURO V,VI,EEV"/>
    <x v="8"/>
    <s v="Poltár"/>
    <s v="Banskobystrický kraj"/>
    <n v="3"/>
    <n v="0"/>
    <n v="95"/>
  </r>
  <r>
    <x v="6"/>
    <s v="M2"/>
    <s v="EURO V,VI,EEV"/>
    <x v="8"/>
    <s v="Poprad"/>
    <s v="Prešovský kraj"/>
    <n v="196"/>
    <n v="0"/>
    <n v="2030"/>
  </r>
  <r>
    <x v="6"/>
    <s v="M2"/>
    <s v="EURO V,VI,EEV"/>
    <x v="8"/>
    <s v="Považská Bystrica"/>
    <s v="Trenčiansky kraj"/>
    <n v="7"/>
    <n v="0"/>
    <n v="173"/>
  </r>
  <r>
    <x v="6"/>
    <s v="M2"/>
    <s v="EURO V,VI,EEV"/>
    <x v="8"/>
    <s v="Prešov"/>
    <s v="Prešovský kraj"/>
    <n v="81"/>
    <n v="0"/>
    <n v="2603"/>
  </r>
  <r>
    <x v="6"/>
    <s v="M2"/>
    <s v="EURO V,VI,EEV"/>
    <x v="8"/>
    <s v="Prievidza"/>
    <s v="Trenčiansky kraj"/>
    <n v="38"/>
    <n v="0"/>
    <n v="1136"/>
  </r>
  <r>
    <x v="6"/>
    <s v="M2"/>
    <s v="EURO V,VI,EEV"/>
    <x v="8"/>
    <s v="Revúca"/>
    <s v="Banskobystrický kraj"/>
    <n v="27"/>
    <n v="0"/>
    <n v="632"/>
  </r>
  <r>
    <x v="6"/>
    <s v="M2"/>
    <s v="EURO V,VI,EEV"/>
    <x v="8"/>
    <s v="Rimavská Sobota"/>
    <s v="Banskobystrický kraj"/>
    <n v="8"/>
    <n v="0"/>
    <n v="89"/>
  </r>
  <r>
    <x v="6"/>
    <s v="M2"/>
    <s v="EURO V,VI,EEV"/>
    <x v="8"/>
    <s v="Rožňava"/>
    <s v="Košický kraj"/>
    <n v="21"/>
    <n v="0"/>
    <n v="250"/>
  </r>
  <r>
    <x v="6"/>
    <s v="M2"/>
    <s v="EURO V,VI,EEV"/>
    <x v="8"/>
    <s v="Senec"/>
    <s v="Bratislavský kraj"/>
    <n v="14"/>
    <n v="0"/>
    <n v="269"/>
  </r>
  <r>
    <x v="6"/>
    <s v="M2"/>
    <s v="EURO V,VI,EEV"/>
    <x v="8"/>
    <s v="Senica"/>
    <s v="Trnavský kraj"/>
    <n v="93"/>
    <n v="0"/>
    <n v="1901"/>
  </r>
  <r>
    <x v="6"/>
    <s v="M2"/>
    <s v="EURO V,VI,EEV"/>
    <x v="8"/>
    <s v="Skalica"/>
    <s v="Trnavský kraj"/>
    <n v="35"/>
    <n v="0"/>
    <n v="223"/>
  </r>
  <r>
    <x v="6"/>
    <s v="M2"/>
    <s v="EURO V,VI,EEV"/>
    <x v="8"/>
    <s v="Snina"/>
    <s v="Prešovský kraj"/>
    <n v="4"/>
    <n v="0"/>
    <n v="157"/>
  </r>
  <r>
    <x v="6"/>
    <s v="M2"/>
    <s v="EURO V,VI,EEV"/>
    <x v="8"/>
    <s v="Sobrance"/>
    <s v="Košický kraj"/>
    <n v="4"/>
    <n v="0"/>
    <n v="106"/>
  </r>
  <r>
    <x v="6"/>
    <s v="M2"/>
    <s v="EURO V,VI,EEV"/>
    <x v="8"/>
    <s v="Spišská Nová Ves"/>
    <s v="Košický kraj"/>
    <n v="30"/>
    <n v="0"/>
    <n v="199"/>
  </r>
  <r>
    <x v="6"/>
    <s v="M2"/>
    <s v="EURO V,VI,EEV"/>
    <x v="8"/>
    <s v="Stará Ľubovňa"/>
    <s v="Prešovský kraj"/>
    <n v="12"/>
    <n v="0"/>
    <n v="362"/>
  </r>
  <r>
    <x v="6"/>
    <s v="M2"/>
    <s v="EURO V,VI,EEV"/>
    <x v="8"/>
    <s v="Stropkov"/>
    <s v="Prešovský kraj"/>
    <n v="182"/>
    <n v="0"/>
    <n v="1676"/>
  </r>
  <r>
    <x v="6"/>
    <s v="M2"/>
    <s v="EURO V,VI,EEV"/>
    <x v="8"/>
    <s v="Svidník"/>
    <s v="Prešovský kraj"/>
    <n v="437"/>
    <n v="0"/>
    <n v="3987"/>
  </r>
  <r>
    <x v="6"/>
    <s v="M2"/>
    <s v="EURO V,VI,EEV"/>
    <x v="8"/>
    <s v="Šaľa"/>
    <s v="Nitriansky kraj"/>
    <n v="261"/>
    <n v="0"/>
    <n v="6077"/>
  </r>
  <r>
    <x v="6"/>
    <s v="M2"/>
    <s v="EURO V,VI,EEV"/>
    <x v="8"/>
    <s v="Topoľčany"/>
    <s v="Nitriansky kraj"/>
    <n v="5"/>
    <n v="0"/>
    <n v="152"/>
  </r>
  <r>
    <x v="6"/>
    <s v="M2"/>
    <s v="EURO V,VI,EEV"/>
    <x v="8"/>
    <s v="Trebišov"/>
    <s v="Košický kraj"/>
    <n v="1016"/>
    <n v="0"/>
    <n v="16764"/>
  </r>
  <r>
    <x v="6"/>
    <s v="M2"/>
    <s v="EURO V,VI,EEV"/>
    <x v="8"/>
    <s v="Trenčín"/>
    <s v="Trenčiansky kraj"/>
    <n v="62"/>
    <n v="0"/>
    <n v="815"/>
  </r>
  <r>
    <x v="6"/>
    <s v="M2"/>
    <s v="EURO V,VI,EEV"/>
    <x v="8"/>
    <s v="Trnava"/>
    <s v="Trnavský kraj"/>
    <n v="235"/>
    <n v="0"/>
    <n v="4428"/>
  </r>
  <r>
    <x v="6"/>
    <s v="M2"/>
    <s v="EURO V,VI,EEV"/>
    <x v="8"/>
    <s v="Tvrdošín"/>
    <s v="Žilinský kraj"/>
    <n v="285"/>
    <n v="0"/>
    <n v="3772"/>
  </r>
  <r>
    <x v="6"/>
    <s v="M2"/>
    <s v="EURO V,VI,EEV"/>
    <x v="8"/>
    <s v="Veľký Krtíš"/>
    <s v="Banskobystrický kraj"/>
    <n v="28"/>
    <n v="0"/>
    <n v="113"/>
  </r>
  <r>
    <x v="6"/>
    <s v="M2"/>
    <s v="EURO V,VI,EEV"/>
    <x v="8"/>
    <s v="Vranov nad Topľou"/>
    <s v="Prešovský kraj"/>
    <n v="103"/>
    <n v="0"/>
    <n v="1197"/>
  </r>
  <r>
    <x v="6"/>
    <s v="M2"/>
    <s v="EURO V,VI,EEV"/>
    <x v="8"/>
    <s v="Zlaté Moravce"/>
    <s v="Nitriansky kraj"/>
    <n v="110"/>
    <n v="0"/>
    <n v="1419"/>
  </r>
  <r>
    <x v="6"/>
    <s v="M2"/>
    <s v="EURO V,VI,EEV"/>
    <x v="8"/>
    <s v="Žarnovica"/>
    <s v="Banskobystrický kraj"/>
    <n v="39"/>
    <n v="0"/>
    <n v="188"/>
  </r>
  <r>
    <x v="6"/>
    <s v="M2"/>
    <s v="EURO V,VI,EEV"/>
    <x v="8"/>
    <s v="Žiar nad Hronom"/>
    <s v="Banskobystrický kraj"/>
    <n v="28"/>
    <n v="0"/>
    <n v="277"/>
  </r>
  <r>
    <x v="6"/>
    <s v="M2"/>
    <s v="EURO V,VI,EEV"/>
    <x v="8"/>
    <s v="Žilina"/>
    <s v="Žilinský kraj"/>
    <n v="715"/>
    <n v="0"/>
    <n v="3353"/>
  </r>
  <r>
    <x v="6"/>
    <s v="M2"/>
    <s v="EURO V,VI,EEV"/>
    <x v="9"/>
    <s v="Bánovce nad Bebravou"/>
    <s v="Trenčiansky kraj"/>
    <n v="9"/>
    <n v="0"/>
    <n v="26"/>
  </r>
  <r>
    <x v="6"/>
    <s v="M2"/>
    <s v="EURO V,VI,EEV"/>
    <x v="9"/>
    <s v="Banská Bystrica"/>
    <s v="Banskobystrický kraj"/>
    <n v="48"/>
    <n v="0"/>
    <n v="141"/>
  </r>
  <r>
    <x v="6"/>
    <s v="M2"/>
    <s v="EURO V,VI,EEV"/>
    <x v="9"/>
    <s v="Banská Štiavnica"/>
    <s v="Banskobystrický kraj"/>
    <n v="27"/>
    <n v="0"/>
    <n v="365"/>
  </r>
  <r>
    <x v="6"/>
    <s v="M2"/>
    <s v="EURO V,VI,EEV"/>
    <x v="9"/>
    <s v="Bardejov"/>
    <s v="Prešovský kraj"/>
    <n v="11441"/>
    <n v="0"/>
    <n v="37479"/>
  </r>
  <r>
    <x v="6"/>
    <s v="M2"/>
    <s v="EURO V,VI,EEV"/>
    <x v="9"/>
    <s v="Bratislava II"/>
    <s v="Bratislavský kraj"/>
    <n v="36"/>
    <n v="0"/>
    <n v="82"/>
  </r>
  <r>
    <x v="6"/>
    <s v="M2"/>
    <s v="EURO V,VI,EEV"/>
    <x v="9"/>
    <s v="Bratislava IV"/>
    <s v="Bratislavský kraj"/>
    <n v="22"/>
    <n v="0"/>
    <n v="265"/>
  </r>
  <r>
    <x v="6"/>
    <s v="M2"/>
    <s v="EURO V,VI,EEV"/>
    <x v="9"/>
    <s v="Bratislava V"/>
    <s v="Bratislavský kraj"/>
    <n v="4"/>
    <n v="0"/>
    <n v="11"/>
  </r>
  <r>
    <x v="6"/>
    <s v="M2"/>
    <s v="EURO V,VI,EEV"/>
    <x v="9"/>
    <s v="Brezno"/>
    <s v="Banskobystrický kraj"/>
    <n v="40"/>
    <n v="0"/>
    <n v="212"/>
  </r>
  <r>
    <x v="6"/>
    <s v="M2"/>
    <s v="EURO V,VI,EEV"/>
    <x v="9"/>
    <s v="Bytča"/>
    <s v="Žilinský kraj"/>
    <n v="8"/>
    <n v="0"/>
    <n v="73"/>
  </r>
  <r>
    <x v="6"/>
    <s v="M2"/>
    <s v="EURO V,VI,EEV"/>
    <x v="9"/>
    <s v="Čadca"/>
    <s v="Žilinský kraj"/>
    <n v="1939"/>
    <n v="0"/>
    <n v="16460"/>
  </r>
  <r>
    <x v="6"/>
    <s v="M2"/>
    <s v="EURO V,VI,EEV"/>
    <x v="9"/>
    <s v="Detva"/>
    <s v="Banskobystrický kraj"/>
    <n v="49"/>
    <n v="0"/>
    <n v="139"/>
  </r>
  <r>
    <x v="6"/>
    <s v="M2"/>
    <s v="EURO V,VI,EEV"/>
    <x v="9"/>
    <s v="Dolný Kubín"/>
    <s v="Žilinský kraj"/>
    <n v="5979"/>
    <n v="0"/>
    <n v="16305"/>
  </r>
  <r>
    <x v="6"/>
    <s v="M2"/>
    <s v="EURO V,VI,EEV"/>
    <x v="9"/>
    <s v="Dunajská Streda"/>
    <s v="Trnavský kraj"/>
    <n v="1505"/>
    <n v="0"/>
    <n v="6639"/>
  </r>
  <r>
    <x v="6"/>
    <s v="M2"/>
    <s v="EURO V,VI,EEV"/>
    <x v="9"/>
    <s v="Galanta"/>
    <s v="Trnavský kraj"/>
    <n v="8813"/>
    <n v="0"/>
    <n v="38111"/>
  </r>
  <r>
    <x v="6"/>
    <s v="M2"/>
    <s v="EURO V,VI,EEV"/>
    <x v="9"/>
    <s v="Gelnica"/>
    <s v="Košický kraj"/>
    <n v="556"/>
    <n v="0"/>
    <n v="2657"/>
  </r>
  <r>
    <x v="6"/>
    <s v="M2"/>
    <s v="EURO V,VI,EEV"/>
    <x v="9"/>
    <s v="Hlohovec"/>
    <s v="Trnavský kraj"/>
    <n v="442"/>
    <n v="0"/>
    <n v="2937"/>
  </r>
  <r>
    <x v="6"/>
    <s v="M2"/>
    <s v="EURO V,VI,EEV"/>
    <x v="9"/>
    <s v="Humenné"/>
    <s v="Prešovský kraj"/>
    <n v="3"/>
    <n v="0"/>
    <n v="55"/>
  </r>
  <r>
    <x v="6"/>
    <s v="M2"/>
    <s v="EURO V,VI,EEV"/>
    <x v="9"/>
    <s v="Ilava"/>
    <s v="Trenčiansky kraj"/>
    <n v="287"/>
    <n v="0"/>
    <n v="1125"/>
  </r>
  <r>
    <x v="6"/>
    <s v="M2"/>
    <s v="EURO V,VI,EEV"/>
    <x v="9"/>
    <s v="Kežmarok"/>
    <s v="Prešovský kraj"/>
    <n v="172"/>
    <n v="0"/>
    <n v="1116"/>
  </r>
  <r>
    <x v="6"/>
    <s v="M2"/>
    <s v="EURO V,VI,EEV"/>
    <x v="9"/>
    <s v="Komárno"/>
    <s v="Nitriansky kraj"/>
    <n v="14863"/>
    <n v="0"/>
    <n v="68113"/>
  </r>
  <r>
    <x v="6"/>
    <s v="M2"/>
    <s v="EURO V,VI,EEV"/>
    <x v="9"/>
    <s v="Košice - okolie"/>
    <s v="Košický kraj"/>
    <n v="1706"/>
    <n v="0"/>
    <n v="8109"/>
  </r>
  <r>
    <x v="6"/>
    <s v="M2"/>
    <s v="EURO V,VI,EEV"/>
    <x v="9"/>
    <s v="Košice I"/>
    <s v="Košický kraj"/>
    <n v="231"/>
    <n v="0"/>
    <n v="1109"/>
  </r>
  <r>
    <x v="6"/>
    <s v="M2"/>
    <s v="EURO V,VI,EEV"/>
    <x v="9"/>
    <s v="Košice II"/>
    <s v="Košický kraj"/>
    <n v="1235"/>
    <n v="0"/>
    <n v="3036"/>
  </r>
  <r>
    <x v="6"/>
    <s v="M2"/>
    <s v="EURO V,VI,EEV"/>
    <x v="9"/>
    <s v="Košice IV"/>
    <s v="Košický kraj"/>
    <n v="186"/>
    <n v="0"/>
    <n v="309"/>
  </r>
  <r>
    <x v="6"/>
    <s v="M2"/>
    <s v="EURO V,VI,EEV"/>
    <x v="9"/>
    <s v="Krupina"/>
    <s v="Banskobystrický kraj"/>
    <n v="128"/>
    <n v="0"/>
    <n v="315"/>
  </r>
  <r>
    <x v="6"/>
    <s v="M2"/>
    <s v="EURO V,VI,EEV"/>
    <x v="9"/>
    <s v="Kysucké Nové Mesto"/>
    <s v="Žilinský kraj"/>
    <n v="33"/>
    <n v="0"/>
    <n v="115"/>
  </r>
  <r>
    <x v="6"/>
    <s v="M2"/>
    <s v="EURO V,VI,EEV"/>
    <x v="9"/>
    <s v="Levice"/>
    <s v="Nitriansky kraj"/>
    <n v="2981"/>
    <n v="0"/>
    <n v="23768"/>
  </r>
  <r>
    <x v="6"/>
    <s v="M2"/>
    <s v="EURO V,VI,EEV"/>
    <x v="9"/>
    <s v="Levoča"/>
    <s v="Prešovský kraj"/>
    <n v="2440"/>
    <n v="0"/>
    <n v="5840"/>
  </r>
  <r>
    <x v="6"/>
    <s v="M2"/>
    <s v="EURO V,VI,EEV"/>
    <x v="9"/>
    <s v="Liptovský Mikuláš"/>
    <s v="Žilinský kraj"/>
    <n v="1994"/>
    <n v="0"/>
    <n v="4826"/>
  </r>
  <r>
    <x v="6"/>
    <s v="M2"/>
    <s v="EURO V,VI,EEV"/>
    <x v="9"/>
    <s v="Lučenec"/>
    <s v="Banskobystrický kraj"/>
    <n v="79"/>
    <n v="0"/>
    <n v="328"/>
  </r>
  <r>
    <x v="6"/>
    <s v="M2"/>
    <s v="EURO V,VI,EEV"/>
    <x v="9"/>
    <s v="Malacky"/>
    <s v="Bratislavský kraj"/>
    <n v="1997"/>
    <n v="0"/>
    <n v="7921"/>
  </r>
  <r>
    <x v="6"/>
    <s v="M2"/>
    <s v="EURO V,VI,EEV"/>
    <x v="9"/>
    <s v="Martin"/>
    <s v="Žilinský kraj"/>
    <n v="568"/>
    <n v="0"/>
    <n v="1487"/>
  </r>
  <r>
    <x v="6"/>
    <s v="M2"/>
    <s v="EURO V,VI,EEV"/>
    <x v="9"/>
    <s v="Michalovce"/>
    <s v="Košický kraj"/>
    <n v="14994"/>
    <n v="0"/>
    <n v="62318"/>
  </r>
  <r>
    <x v="6"/>
    <s v="M2"/>
    <s v="EURO V,VI,EEV"/>
    <x v="9"/>
    <s v="Myjava"/>
    <s v="Trenčiansky kraj"/>
    <n v="65"/>
    <n v="0"/>
    <n v="227"/>
  </r>
  <r>
    <x v="6"/>
    <s v="M2"/>
    <s v="EURO V,VI,EEV"/>
    <x v="9"/>
    <s v="Námestovo"/>
    <s v="Žilinský kraj"/>
    <n v="1618"/>
    <n v="0"/>
    <n v="4159"/>
  </r>
  <r>
    <x v="6"/>
    <s v="M2"/>
    <s v="EURO V,VI,EEV"/>
    <x v="9"/>
    <s v="Nitra"/>
    <s v="Nitriansky kraj"/>
    <n v="1267"/>
    <n v="0"/>
    <n v="12785"/>
  </r>
  <r>
    <x v="6"/>
    <s v="M2"/>
    <s v="EURO V,VI,EEV"/>
    <x v="9"/>
    <s v="Nové Mesto nad Váhom"/>
    <s v="Trenčiansky kraj"/>
    <n v="597"/>
    <n v="0"/>
    <n v="957"/>
  </r>
  <r>
    <x v="6"/>
    <s v="M2"/>
    <s v="EURO V,VI,EEV"/>
    <x v="9"/>
    <s v="Nové Zámky"/>
    <s v="Nitriansky kraj"/>
    <n v="8801"/>
    <n v="0"/>
    <n v="43307"/>
  </r>
  <r>
    <x v="6"/>
    <s v="M2"/>
    <s v="EURO V,VI,EEV"/>
    <x v="9"/>
    <s v="Partizánske"/>
    <s v="Trenčiansky kraj"/>
    <n v="46"/>
    <n v="0"/>
    <n v="266"/>
  </r>
  <r>
    <x v="6"/>
    <s v="M2"/>
    <s v="EURO V,VI,EEV"/>
    <x v="9"/>
    <s v="Pezinok"/>
    <s v="Bratislavský kraj"/>
    <n v="1462"/>
    <n v="0"/>
    <n v="6599"/>
  </r>
  <r>
    <x v="6"/>
    <s v="M2"/>
    <s v="EURO V,VI,EEV"/>
    <x v="9"/>
    <s v="Piešťany"/>
    <s v="Trnavský kraj"/>
    <n v="1486"/>
    <n v="0"/>
    <n v="5618"/>
  </r>
  <r>
    <x v="6"/>
    <s v="M2"/>
    <s v="EURO V,VI,EEV"/>
    <x v="9"/>
    <s v="Poltár"/>
    <s v="Banskobystrický kraj"/>
    <n v="2"/>
    <n v="0"/>
    <n v="22"/>
  </r>
  <r>
    <x v="6"/>
    <s v="M2"/>
    <s v="EURO V,VI,EEV"/>
    <x v="9"/>
    <s v="Poprad"/>
    <s v="Prešovský kraj"/>
    <n v="517"/>
    <n v="0"/>
    <n v="1475"/>
  </r>
  <r>
    <x v="6"/>
    <s v="M2"/>
    <s v="EURO V,VI,EEV"/>
    <x v="9"/>
    <s v="Považská Bystrica"/>
    <s v="Trenčiansky kraj"/>
    <n v="16"/>
    <n v="0"/>
    <n v="27"/>
  </r>
  <r>
    <x v="6"/>
    <s v="M2"/>
    <s v="EURO V,VI,EEV"/>
    <x v="9"/>
    <s v="Prešov"/>
    <s v="Prešovský kraj"/>
    <n v="10825"/>
    <n v="0"/>
    <n v="43269"/>
  </r>
  <r>
    <x v="6"/>
    <s v="M2"/>
    <s v="EURO V,VI,EEV"/>
    <x v="9"/>
    <s v="Prievidza"/>
    <s v="Trenčiansky kraj"/>
    <n v="304"/>
    <n v="0"/>
    <n v="1117"/>
  </r>
  <r>
    <x v="6"/>
    <s v="M2"/>
    <s v="EURO V,VI,EEV"/>
    <x v="9"/>
    <s v="Púchov"/>
    <s v="Trenčiansky kraj"/>
    <n v="147"/>
    <n v="0"/>
    <n v="732"/>
  </r>
  <r>
    <x v="6"/>
    <s v="M2"/>
    <s v="EURO V,VI,EEV"/>
    <x v="9"/>
    <s v="Revúca"/>
    <s v="Banskobystrický kraj"/>
    <n v="15"/>
    <n v="0"/>
    <n v="57"/>
  </r>
  <r>
    <x v="6"/>
    <s v="M2"/>
    <s v="EURO V,VI,EEV"/>
    <x v="9"/>
    <s v="Rimavská Sobota"/>
    <s v="Banskobystrický kraj"/>
    <n v="210"/>
    <n v="0"/>
    <n v="561"/>
  </r>
  <r>
    <x v="6"/>
    <s v="M2"/>
    <s v="EURO V,VI,EEV"/>
    <x v="9"/>
    <s v="Rožňava"/>
    <s v="Košický kraj"/>
    <n v="9352"/>
    <n v="0"/>
    <n v="22965"/>
  </r>
  <r>
    <x v="6"/>
    <s v="M2"/>
    <s v="EURO V,VI,EEV"/>
    <x v="9"/>
    <s v="Ružomberok"/>
    <s v="Žilinský kraj"/>
    <n v="3035"/>
    <n v="0"/>
    <n v="6992"/>
  </r>
  <r>
    <x v="6"/>
    <s v="M2"/>
    <s v="EURO V,VI,EEV"/>
    <x v="9"/>
    <s v="Sabinov"/>
    <s v="Prešovský kraj"/>
    <n v="10011"/>
    <n v="0"/>
    <n v="36746"/>
  </r>
  <r>
    <x v="6"/>
    <s v="M2"/>
    <s v="EURO V,VI,EEV"/>
    <x v="9"/>
    <s v="Senec"/>
    <s v="Bratislavský kraj"/>
    <n v="2590"/>
    <n v="0"/>
    <n v="4916"/>
  </r>
  <r>
    <x v="6"/>
    <s v="M2"/>
    <s v="EURO V,VI,EEV"/>
    <x v="9"/>
    <s v="Senica"/>
    <s v="Trnavský kraj"/>
    <n v="1585"/>
    <n v="0"/>
    <n v="4474"/>
  </r>
  <r>
    <x v="6"/>
    <s v="M2"/>
    <s v="EURO V,VI,EEV"/>
    <x v="9"/>
    <s v="Skalica"/>
    <s v="Trnavský kraj"/>
    <n v="55"/>
    <n v="0"/>
    <n v="212"/>
  </r>
  <r>
    <x v="6"/>
    <s v="M2"/>
    <s v="EURO V,VI,EEV"/>
    <x v="9"/>
    <s v="Snina"/>
    <s v="Prešovský kraj"/>
    <n v="22"/>
    <n v="0"/>
    <n v="164"/>
  </r>
  <r>
    <x v="6"/>
    <s v="M2"/>
    <s v="EURO V,VI,EEV"/>
    <x v="9"/>
    <s v="Sobrance"/>
    <s v="Košický kraj"/>
    <n v="12041"/>
    <n v="0"/>
    <n v="53151"/>
  </r>
  <r>
    <x v="6"/>
    <s v="M2"/>
    <s v="EURO V,VI,EEV"/>
    <x v="9"/>
    <s v="Spišská Nová Ves"/>
    <s v="Košický kraj"/>
    <n v="5314"/>
    <n v="0"/>
    <n v="14559"/>
  </r>
  <r>
    <x v="6"/>
    <s v="M2"/>
    <s v="EURO V,VI,EEV"/>
    <x v="9"/>
    <s v="Stará Ľubovňa"/>
    <s v="Prešovský kraj"/>
    <n v="556"/>
    <n v="0"/>
    <n v="1342"/>
  </r>
  <r>
    <x v="6"/>
    <s v="M2"/>
    <s v="EURO V,VI,EEV"/>
    <x v="9"/>
    <s v="Stropkov"/>
    <s v="Prešovský kraj"/>
    <n v="314"/>
    <n v="0"/>
    <n v="740"/>
  </r>
  <r>
    <x v="6"/>
    <s v="M2"/>
    <s v="EURO V,VI,EEV"/>
    <x v="9"/>
    <s v="Svidník"/>
    <s v="Prešovský kraj"/>
    <n v="5818"/>
    <n v="0"/>
    <n v="19693"/>
  </r>
  <r>
    <x v="6"/>
    <s v="M2"/>
    <s v="EURO V,VI,EEV"/>
    <x v="9"/>
    <s v="Šaľa"/>
    <s v="Nitriansky kraj"/>
    <n v="4605"/>
    <n v="0"/>
    <n v="43710"/>
  </r>
  <r>
    <x v="6"/>
    <s v="M2"/>
    <s v="EURO V,VI,EEV"/>
    <x v="9"/>
    <s v="Topoľčany"/>
    <s v="Nitriansky kraj"/>
    <n v="761"/>
    <n v="0"/>
    <n v="2354"/>
  </r>
  <r>
    <x v="6"/>
    <s v="M2"/>
    <s v="EURO V,VI,EEV"/>
    <x v="9"/>
    <s v="Trebišov"/>
    <s v="Košický kraj"/>
    <n v="36717"/>
    <n v="0"/>
    <n v="169638"/>
  </r>
  <r>
    <x v="6"/>
    <s v="M2"/>
    <s v="EURO V,VI,EEV"/>
    <x v="9"/>
    <s v="Trenčín"/>
    <s v="Trenčiansky kraj"/>
    <n v="218"/>
    <n v="0"/>
    <n v="570"/>
  </r>
  <r>
    <x v="6"/>
    <s v="M2"/>
    <s v="EURO V,VI,EEV"/>
    <x v="9"/>
    <s v="Trnava"/>
    <s v="Trnavský kraj"/>
    <n v="4673"/>
    <n v="0"/>
    <n v="26650"/>
  </r>
  <r>
    <x v="6"/>
    <s v="M2"/>
    <s v="EURO V,VI,EEV"/>
    <x v="9"/>
    <s v="Turčianske Teplice"/>
    <s v="Žilinský kraj"/>
    <n v="90"/>
    <n v="0"/>
    <n v="499"/>
  </r>
  <r>
    <x v="6"/>
    <s v="M2"/>
    <s v="EURO V,VI,EEV"/>
    <x v="9"/>
    <s v="Tvrdošín"/>
    <s v="Žilinský kraj"/>
    <n v="5152"/>
    <n v="0"/>
    <n v="10755"/>
  </r>
  <r>
    <x v="6"/>
    <s v="M2"/>
    <s v="EURO V,VI,EEV"/>
    <x v="9"/>
    <s v="Veľký Krtíš"/>
    <s v="Banskobystrický kraj"/>
    <n v="809"/>
    <n v="0"/>
    <n v="5131"/>
  </r>
  <r>
    <x v="6"/>
    <s v="M2"/>
    <s v="EURO V,VI,EEV"/>
    <x v="9"/>
    <s v="Vranov nad Topľou"/>
    <s v="Prešovský kraj"/>
    <n v="169"/>
    <n v="0"/>
    <n v="324"/>
  </r>
  <r>
    <x v="6"/>
    <s v="M2"/>
    <s v="EURO V,VI,EEV"/>
    <x v="9"/>
    <s v="Zlaté Moravce"/>
    <s v="Nitriansky kraj"/>
    <n v="3342"/>
    <n v="0"/>
    <n v="9890"/>
  </r>
  <r>
    <x v="6"/>
    <s v="M2"/>
    <s v="EURO V,VI,EEV"/>
    <x v="9"/>
    <s v="Zvolen"/>
    <s v="Banskobystrický kraj"/>
    <n v="233"/>
    <n v="0"/>
    <n v="686"/>
  </r>
  <r>
    <x v="6"/>
    <s v="M2"/>
    <s v="EURO V,VI,EEV"/>
    <x v="9"/>
    <s v="Žarnovica"/>
    <s v="Banskobystrický kraj"/>
    <n v="78"/>
    <n v="0"/>
    <n v="561"/>
  </r>
  <r>
    <x v="6"/>
    <s v="M2"/>
    <s v="EURO V,VI,EEV"/>
    <x v="9"/>
    <s v="Žiar nad Hronom"/>
    <s v="Banskobystrický kraj"/>
    <n v="55"/>
    <n v="0"/>
    <n v="344"/>
  </r>
  <r>
    <x v="6"/>
    <s v="M2"/>
    <s v="EURO V,VI,EEV"/>
    <x v="9"/>
    <s v="Žilina"/>
    <s v="Žilinský kraj"/>
    <n v="861"/>
    <n v="0"/>
    <n v="2392"/>
  </r>
  <r>
    <x v="6"/>
    <s v="M2"/>
    <s v="EURO V,VI,EEV"/>
    <x v="10"/>
    <s v="Bratislava IV"/>
    <s v="Bratislavský kraj"/>
    <n v="3995"/>
    <n v="610"/>
    <n v="20332"/>
  </r>
  <r>
    <x v="6"/>
    <s v="M2"/>
    <s v="EURO V,VI,EEV"/>
    <x v="10"/>
    <s v="Bratislava V"/>
    <s v="Bratislavský kraj"/>
    <n v="12042"/>
    <n v="1795"/>
    <n v="59849"/>
  </r>
  <r>
    <x v="6"/>
    <s v="M2"/>
    <s v="EURO V,VI,EEV"/>
    <x v="10"/>
    <s v="Bytča"/>
    <s v="Žilinský kraj"/>
    <n v="1078"/>
    <n v="205"/>
    <n v="6830"/>
  </r>
  <r>
    <x v="6"/>
    <s v="M2"/>
    <s v="EURO V,VI,EEV"/>
    <x v="10"/>
    <s v="Čadca"/>
    <s v="Žilinský kraj"/>
    <n v="114"/>
    <n v="1"/>
    <n v="28"/>
  </r>
  <r>
    <x v="6"/>
    <s v="M2"/>
    <s v="EURO V,VI,EEV"/>
    <x v="10"/>
    <s v="Hlohovec"/>
    <s v="Trnavský kraj"/>
    <n v="3334"/>
    <n v="908"/>
    <n v="30282"/>
  </r>
  <r>
    <x v="6"/>
    <s v="M2"/>
    <s v="EURO V,VI,EEV"/>
    <x v="10"/>
    <s v="Ilava"/>
    <s v="Trenčiansky kraj"/>
    <n v="2862"/>
    <n v="602"/>
    <n v="20062"/>
  </r>
  <r>
    <x v="6"/>
    <s v="M2"/>
    <s v="EURO V,VI,EEV"/>
    <x v="10"/>
    <s v="Košice - okolie"/>
    <s v="Košický kraj"/>
    <n v="1844"/>
    <n v="525"/>
    <n v="17511"/>
  </r>
  <r>
    <x v="6"/>
    <s v="M2"/>
    <s v="EURO V,VI,EEV"/>
    <x v="10"/>
    <s v="Levoča"/>
    <s v="Prešovský kraj"/>
    <n v="7829"/>
    <n v="1396"/>
    <n v="46535"/>
  </r>
  <r>
    <x v="6"/>
    <s v="M2"/>
    <s v="EURO V,VI,EEV"/>
    <x v="10"/>
    <s v="Liptovský Mikuláš"/>
    <s v="Žilinský kraj"/>
    <n v="6257"/>
    <n v="1404"/>
    <n v="46816"/>
  </r>
  <r>
    <x v="6"/>
    <s v="M2"/>
    <s v="EURO V,VI,EEV"/>
    <x v="10"/>
    <s v="Malacky"/>
    <s v="Bratislavský kraj"/>
    <n v="6368"/>
    <n v="1892"/>
    <n v="63054"/>
  </r>
  <r>
    <x v="6"/>
    <s v="M2"/>
    <s v="EURO V,VI,EEV"/>
    <x v="10"/>
    <s v="Martin"/>
    <s v="Žilinský kraj"/>
    <n v="1531"/>
    <n v="352"/>
    <n v="11719"/>
  </r>
  <r>
    <x v="6"/>
    <s v="M2"/>
    <s v="EURO V,VI,EEV"/>
    <x v="10"/>
    <s v="Nové Mesto nad Váhom"/>
    <s v="Trenčiansky kraj"/>
    <n v="3669"/>
    <n v="911"/>
    <n v="30353"/>
  </r>
  <r>
    <x v="6"/>
    <s v="M2"/>
    <s v="EURO V,VI,EEV"/>
    <x v="10"/>
    <s v="Piešťany"/>
    <s v="Trnavský kraj"/>
    <n v="1453"/>
    <n v="539"/>
    <n v="17978"/>
  </r>
  <r>
    <x v="6"/>
    <s v="M2"/>
    <s v="EURO V,VI,EEV"/>
    <x v="10"/>
    <s v="Poprad"/>
    <s v="Prešovský kraj"/>
    <n v="4966"/>
    <n v="962"/>
    <n v="32056"/>
  </r>
  <r>
    <x v="6"/>
    <s v="M2"/>
    <s v="EURO V,VI,EEV"/>
    <x v="10"/>
    <s v="Považská Bystrica"/>
    <s v="Trenčiansky kraj"/>
    <n v="3156"/>
    <n v="568"/>
    <n v="18940"/>
  </r>
  <r>
    <x v="6"/>
    <s v="M2"/>
    <s v="EURO V,VI,EEV"/>
    <x v="10"/>
    <s v="Prešov"/>
    <s v="Prešovský kraj"/>
    <n v="6796"/>
    <n v="1338"/>
    <n v="44592"/>
  </r>
  <r>
    <x v="6"/>
    <s v="M2"/>
    <s v="EURO V,VI,EEV"/>
    <x v="10"/>
    <s v="Púchov"/>
    <s v="Trenčiansky kraj"/>
    <n v="1121"/>
    <n v="188"/>
    <n v="6277"/>
  </r>
  <r>
    <x v="6"/>
    <s v="M2"/>
    <s v="EURO V,VI,EEV"/>
    <x v="10"/>
    <s v="Ružomberok"/>
    <s v="Žilinský kraj"/>
    <n v="1004"/>
    <n v="40"/>
    <n v="1347"/>
  </r>
  <r>
    <x v="6"/>
    <s v="M2"/>
    <s v="EURO V,VI,EEV"/>
    <x v="10"/>
    <s v="Senec"/>
    <s v="Bratislavský kraj"/>
    <n v="9782"/>
    <n v="2916"/>
    <n v="97190"/>
  </r>
  <r>
    <x v="6"/>
    <s v="M2"/>
    <s v="EURO V,VI,EEV"/>
    <x v="10"/>
    <s v="Senica"/>
    <s v="Trnavský kraj"/>
    <n v="4986"/>
    <n v="2080"/>
    <n v="69335"/>
  </r>
  <r>
    <x v="6"/>
    <s v="M2"/>
    <s v="EURO V,VI,EEV"/>
    <x v="10"/>
    <s v="Skalica"/>
    <s v="Trnavský kraj"/>
    <n v="2361"/>
    <n v="126"/>
    <n v="4191"/>
  </r>
  <r>
    <x v="6"/>
    <s v="M2"/>
    <s v="EURO V,VI,EEV"/>
    <x v="10"/>
    <s v="Trenčín"/>
    <s v="Trenčiansky kraj"/>
    <n v="4374"/>
    <n v="944"/>
    <n v="31456"/>
  </r>
  <r>
    <x v="6"/>
    <s v="M2"/>
    <s v="EURO V,VI,EEV"/>
    <x v="10"/>
    <s v="Trnava"/>
    <s v="Trnavský kraj"/>
    <n v="4848"/>
    <n v="1132"/>
    <n v="37741"/>
  </r>
  <r>
    <x v="6"/>
    <s v="M2"/>
    <s v="EURO V,VI,EEV"/>
    <x v="10"/>
    <s v="Žilina"/>
    <s v="Žilinský kraj"/>
    <n v="2661"/>
    <n v="341"/>
    <n v="11358"/>
  </r>
  <r>
    <x v="6"/>
    <s v="M2"/>
    <s v="EURO V,VI,EEV"/>
    <x v="11"/>
    <s v="Bánovce nad Bebravou"/>
    <s v="Trenčiansky kraj"/>
    <n v="48"/>
    <n v="14"/>
    <n v="468"/>
  </r>
  <r>
    <x v="6"/>
    <s v="M2"/>
    <s v="EURO V,VI,EEV"/>
    <x v="11"/>
    <s v="Banská Bystrica"/>
    <s v="Banskobystrický kraj"/>
    <n v="1181"/>
    <n v="293"/>
    <n v="9754"/>
  </r>
  <r>
    <x v="6"/>
    <s v="M2"/>
    <s v="EURO V,VI,EEV"/>
    <x v="11"/>
    <s v="Detva"/>
    <s v="Banskobystrický kraj"/>
    <n v="468"/>
    <n v="71"/>
    <n v="2366"/>
  </r>
  <r>
    <x v="6"/>
    <s v="M2"/>
    <s v="EURO V,VI,EEV"/>
    <x v="11"/>
    <s v="Dolný Kubín"/>
    <s v="Žilinský kraj"/>
    <n v="672"/>
    <n v="116"/>
    <n v="3860"/>
  </r>
  <r>
    <x v="6"/>
    <s v="M2"/>
    <s v="EURO V,VI,EEV"/>
    <x v="11"/>
    <s v="Galanta"/>
    <s v="Trnavský kraj"/>
    <n v="15205"/>
    <n v="1346"/>
    <n v="44853"/>
  </r>
  <r>
    <x v="6"/>
    <s v="M2"/>
    <s v="EURO V,VI,EEV"/>
    <x v="11"/>
    <s v="Košice - okolie"/>
    <s v="Košický kraj"/>
    <n v="882"/>
    <n v="194"/>
    <n v="6464"/>
  </r>
  <r>
    <x v="6"/>
    <s v="M2"/>
    <s v="EURO V,VI,EEV"/>
    <x v="11"/>
    <s v="Košice I"/>
    <s v="Košický kraj"/>
    <n v="1806"/>
    <n v="295"/>
    <n v="9846"/>
  </r>
  <r>
    <x v="6"/>
    <s v="M2"/>
    <s v="EURO V,VI,EEV"/>
    <x v="11"/>
    <s v="Košice II"/>
    <s v="Košický kraj"/>
    <n v="5192"/>
    <n v="1318"/>
    <n v="43919"/>
  </r>
  <r>
    <x v="6"/>
    <s v="M2"/>
    <s v="EURO V,VI,EEV"/>
    <x v="11"/>
    <s v="Nitra"/>
    <s v="Nitriansky kraj"/>
    <n v="13264"/>
    <n v="1720"/>
    <n v="57326"/>
  </r>
  <r>
    <x v="6"/>
    <s v="M2"/>
    <s v="EURO V,VI,EEV"/>
    <x v="11"/>
    <s v="Púchov"/>
    <s v="Trenčiansky kraj"/>
    <n v="352"/>
    <n v="8"/>
    <n v="272"/>
  </r>
  <r>
    <x v="6"/>
    <s v="M2"/>
    <s v="EURO V,VI,EEV"/>
    <x v="11"/>
    <s v="Revúca"/>
    <s v="Banskobystrický kraj"/>
    <n v="865"/>
    <n v="75"/>
    <n v="2502"/>
  </r>
  <r>
    <x v="6"/>
    <s v="M2"/>
    <s v="EURO V,VI,EEV"/>
    <x v="11"/>
    <s v="Rimavská Sobota"/>
    <s v="Banskobystrický kraj"/>
    <n v="818"/>
    <n v="73"/>
    <n v="2436"/>
  </r>
  <r>
    <x v="6"/>
    <s v="M2"/>
    <s v="EURO V,VI,EEV"/>
    <x v="11"/>
    <s v="Svidník"/>
    <s v="Prešovský kraj"/>
    <n v="322"/>
    <n v="43"/>
    <n v="1431"/>
  </r>
  <r>
    <x v="6"/>
    <s v="M2"/>
    <s v="EURO V,VI,EEV"/>
    <x v="11"/>
    <s v="Trnava"/>
    <s v="Trnavský kraj"/>
    <n v="10748"/>
    <n v="727"/>
    <n v="24217"/>
  </r>
  <r>
    <x v="6"/>
    <s v="M2"/>
    <s v="EURO V,VI,EEV"/>
    <x v="11"/>
    <s v="Turčianske Teplice"/>
    <s v="Žilinský kraj"/>
    <n v="121"/>
    <n v="15"/>
    <n v="510"/>
  </r>
  <r>
    <x v="6"/>
    <s v="M2"/>
    <s v="EURO V,VI,EEV"/>
    <x v="11"/>
    <s v="Tvrdošín"/>
    <s v="Žilinský kraj"/>
    <n v="1258"/>
    <n v="154"/>
    <n v="5137"/>
  </r>
  <r>
    <x v="6"/>
    <s v="M2"/>
    <s v="EURO V,VI,EEV"/>
    <x v="11"/>
    <s v="Zlaté Moravce"/>
    <s v="Nitriansky kraj"/>
    <n v="3065"/>
    <n v="681"/>
    <n v="22702"/>
  </r>
  <r>
    <x v="6"/>
    <s v="M2"/>
    <s v="EURO V,VI,EEV"/>
    <x v="11"/>
    <s v="Zvolen"/>
    <s v="Banskobystrický kraj"/>
    <n v="8027"/>
    <n v="513"/>
    <n v="17085"/>
  </r>
  <r>
    <x v="6"/>
    <s v="M2"/>
    <s v="EURO V,VI,EEV"/>
    <x v="11"/>
    <s v="Žarnovica"/>
    <s v="Banskobystrický kraj"/>
    <n v="4328"/>
    <n v="709"/>
    <n v="23626"/>
  </r>
  <r>
    <x v="6"/>
    <s v="M2"/>
    <s v="EURO V,VI,EEV"/>
    <x v="11"/>
    <s v="Žiar nad Hronom"/>
    <s v="Banskobystrický kraj"/>
    <n v="3072"/>
    <n v="485"/>
    <n v="16160"/>
  </r>
  <r>
    <x v="6"/>
    <s v="M2"/>
    <s v="EURO 0-II"/>
    <x v="3"/>
    <s v="Bánovce nad Bebravou"/>
    <s v="Trenčiansky kraj"/>
    <n v="1091"/>
    <n v="0"/>
    <n v="1409"/>
  </r>
  <r>
    <x v="6"/>
    <s v="M2"/>
    <s v="EURO 0-II"/>
    <x v="3"/>
    <s v="Banská Bystrica"/>
    <s v="Banskobystrický kraj"/>
    <n v="8299"/>
    <n v="0"/>
    <n v="18455"/>
  </r>
  <r>
    <x v="6"/>
    <s v="M2"/>
    <s v="EURO 0-II"/>
    <x v="3"/>
    <s v="Banská Štiavnica"/>
    <s v="Banskobystrický kraj"/>
    <n v="423"/>
    <n v="0"/>
    <n v="927"/>
  </r>
  <r>
    <x v="6"/>
    <s v="M2"/>
    <s v="EURO 0-II"/>
    <x v="3"/>
    <s v="Bardejov"/>
    <s v="Prešovský kraj"/>
    <n v="1970"/>
    <n v="0"/>
    <n v="2730"/>
  </r>
  <r>
    <x v="6"/>
    <s v="M2"/>
    <s v="EURO 0-II"/>
    <x v="3"/>
    <s v="Bratislava II"/>
    <s v="Bratislavský kraj"/>
    <n v="185"/>
    <n v="0"/>
    <n v="273"/>
  </r>
  <r>
    <x v="6"/>
    <s v="M2"/>
    <s v="EURO 0-II"/>
    <x v="3"/>
    <s v="Bratislava IV"/>
    <s v="Bratislavský kraj"/>
    <n v="37"/>
    <n v="0"/>
    <n v="177"/>
  </r>
  <r>
    <x v="6"/>
    <s v="M2"/>
    <s v="EURO 0-II"/>
    <x v="3"/>
    <s v="Brezno"/>
    <s v="Banskobystrický kraj"/>
    <n v="3214"/>
    <n v="0"/>
    <n v="6751"/>
  </r>
  <r>
    <x v="6"/>
    <s v="M2"/>
    <s v="EURO 0-II"/>
    <x v="3"/>
    <s v="Bytča"/>
    <s v="Žilinský kraj"/>
    <n v="1331"/>
    <n v="0"/>
    <n v="3644"/>
  </r>
  <r>
    <x v="6"/>
    <s v="M2"/>
    <s v="EURO 0-II"/>
    <x v="3"/>
    <s v="Čadca"/>
    <s v="Žilinský kraj"/>
    <n v="2144"/>
    <n v="0"/>
    <n v="6947"/>
  </r>
  <r>
    <x v="6"/>
    <s v="M2"/>
    <s v="EURO 0-II"/>
    <x v="3"/>
    <s v="Detva"/>
    <s v="Banskobystrický kraj"/>
    <n v="1530"/>
    <n v="0"/>
    <n v="1534"/>
  </r>
  <r>
    <x v="6"/>
    <s v="M2"/>
    <s v="EURO 0-II"/>
    <x v="3"/>
    <s v="Dolný Kubín"/>
    <s v="Žilinský kraj"/>
    <n v="7670"/>
    <n v="0"/>
    <n v="10668"/>
  </r>
  <r>
    <x v="6"/>
    <s v="M2"/>
    <s v="EURO 0-II"/>
    <x v="3"/>
    <s v="Dunajská Streda"/>
    <s v="Trnavský kraj"/>
    <n v="498"/>
    <n v="0"/>
    <n v="807"/>
  </r>
  <r>
    <x v="6"/>
    <s v="M2"/>
    <s v="EURO 0-II"/>
    <x v="3"/>
    <s v="Galanta"/>
    <s v="Trnavský kraj"/>
    <n v="601"/>
    <n v="0"/>
    <n v="959"/>
  </r>
  <r>
    <x v="6"/>
    <s v="M2"/>
    <s v="EURO 0-II"/>
    <x v="3"/>
    <s v="Hlohovec"/>
    <s v="Trnavský kraj"/>
    <n v="201"/>
    <n v="0"/>
    <n v="341"/>
  </r>
  <r>
    <x v="6"/>
    <s v="M2"/>
    <s v="EURO 0-II"/>
    <x v="3"/>
    <s v="Humenné"/>
    <s v="Prešovský kraj"/>
    <n v="3074"/>
    <n v="0"/>
    <n v="6243"/>
  </r>
  <r>
    <x v="6"/>
    <s v="M2"/>
    <s v="EURO 0-II"/>
    <x v="3"/>
    <s v="Ilava"/>
    <s v="Trenčiansky kraj"/>
    <n v="7870"/>
    <n v="0"/>
    <n v="14107"/>
  </r>
  <r>
    <x v="6"/>
    <s v="M2"/>
    <s v="EURO 0-II"/>
    <x v="3"/>
    <s v="Kežmarok"/>
    <s v="Prešovský kraj"/>
    <n v="4227"/>
    <n v="0"/>
    <n v="5769"/>
  </r>
  <r>
    <x v="6"/>
    <s v="M2"/>
    <s v="EURO 0-II"/>
    <x v="3"/>
    <s v="Komárno"/>
    <s v="Nitriansky kraj"/>
    <n v="2640"/>
    <n v="0"/>
    <n v="4879"/>
  </r>
  <r>
    <x v="6"/>
    <s v="M2"/>
    <s v="EURO 0-II"/>
    <x v="3"/>
    <s v="Košice - okolie"/>
    <s v="Košický kraj"/>
    <n v="2271"/>
    <n v="0"/>
    <n v="2358"/>
  </r>
  <r>
    <x v="6"/>
    <s v="M2"/>
    <s v="EURO 0-II"/>
    <x v="3"/>
    <s v="Košice I"/>
    <s v="Košický kraj"/>
    <n v="364"/>
    <n v="0"/>
    <n v="3571"/>
  </r>
  <r>
    <x v="6"/>
    <s v="M2"/>
    <s v="EURO 0-II"/>
    <x v="3"/>
    <s v="Košice II"/>
    <s v="Košický kraj"/>
    <n v="394"/>
    <n v="0"/>
    <n v="1373"/>
  </r>
  <r>
    <x v="6"/>
    <s v="M2"/>
    <s v="EURO 0-II"/>
    <x v="3"/>
    <s v="Košice III"/>
    <s v="Košický kraj"/>
    <n v="60"/>
    <n v="0"/>
    <n v="615"/>
  </r>
  <r>
    <x v="6"/>
    <s v="M2"/>
    <s v="EURO 0-II"/>
    <x v="3"/>
    <s v="Košice IV"/>
    <s v="Košický kraj"/>
    <n v="1218"/>
    <n v="0"/>
    <n v="4094"/>
  </r>
  <r>
    <x v="6"/>
    <s v="M2"/>
    <s v="EURO 0-II"/>
    <x v="3"/>
    <s v="Krupina"/>
    <s v="Banskobystrický kraj"/>
    <n v="7316"/>
    <n v="0"/>
    <n v="9795"/>
  </r>
  <r>
    <x v="6"/>
    <s v="M2"/>
    <s v="EURO 0-II"/>
    <x v="3"/>
    <s v="Kysucké Nové Mesto"/>
    <s v="Žilinský kraj"/>
    <n v="1160"/>
    <n v="0"/>
    <n v="832"/>
  </r>
  <r>
    <x v="6"/>
    <s v="M2"/>
    <s v="EURO 0-II"/>
    <x v="3"/>
    <s v="Levice"/>
    <s v="Nitriansky kraj"/>
    <n v="6273"/>
    <n v="0"/>
    <n v="9725"/>
  </r>
  <r>
    <x v="6"/>
    <s v="M2"/>
    <s v="EURO 0-II"/>
    <x v="3"/>
    <s v="Levoča"/>
    <s v="Prešovský kraj"/>
    <n v="812"/>
    <n v="0"/>
    <n v="578"/>
  </r>
  <r>
    <x v="6"/>
    <s v="M2"/>
    <s v="EURO 0-II"/>
    <x v="3"/>
    <s v="Liptovský Mikuláš"/>
    <s v="Žilinský kraj"/>
    <n v="740"/>
    <n v="0"/>
    <n v="2731"/>
  </r>
  <r>
    <x v="6"/>
    <s v="M2"/>
    <s v="EURO 0-II"/>
    <x v="3"/>
    <s v="Lučenec"/>
    <s v="Banskobystrický kraj"/>
    <n v="1783"/>
    <n v="0"/>
    <n v="1882"/>
  </r>
  <r>
    <x v="6"/>
    <s v="M2"/>
    <s v="EURO 0-II"/>
    <x v="3"/>
    <s v="Malacky"/>
    <s v="Bratislavský kraj"/>
    <n v="3450"/>
    <n v="0"/>
    <n v="9954"/>
  </r>
  <r>
    <x v="6"/>
    <s v="M2"/>
    <s v="EURO 0-II"/>
    <x v="3"/>
    <s v="Martin"/>
    <s v="Žilinský kraj"/>
    <n v="3389"/>
    <n v="0"/>
    <n v="13631"/>
  </r>
  <r>
    <x v="6"/>
    <s v="M2"/>
    <s v="EURO 0-II"/>
    <x v="3"/>
    <s v="Michalovce"/>
    <s v="Košický kraj"/>
    <n v="6164"/>
    <n v="0"/>
    <n v="10232"/>
  </r>
  <r>
    <x v="6"/>
    <s v="M2"/>
    <s v="EURO 0-II"/>
    <x v="3"/>
    <s v="Námestovo"/>
    <s v="Žilinský kraj"/>
    <n v="3125"/>
    <n v="0"/>
    <n v="6553"/>
  </r>
  <r>
    <x v="6"/>
    <s v="M2"/>
    <s v="EURO 0-II"/>
    <x v="3"/>
    <s v="Nitra"/>
    <s v="Nitriansky kraj"/>
    <n v="3742"/>
    <n v="0"/>
    <n v="6958"/>
  </r>
  <r>
    <x v="6"/>
    <s v="M2"/>
    <s v="EURO 0-II"/>
    <x v="3"/>
    <s v="Nové Mesto nad Váhom"/>
    <s v="Trenčiansky kraj"/>
    <n v="3570"/>
    <n v="0"/>
    <n v="4937"/>
  </r>
  <r>
    <x v="6"/>
    <s v="M2"/>
    <s v="EURO 0-II"/>
    <x v="3"/>
    <s v="Nové Zámky"/>
    <s v="Nitriansky kraj"/>
    <n v="4034"/>
    <n v="0"/>
    <n v="8487"/>
  </r>
  <r>
    <x v="6"/>
    <s v="M2"/>
    <s v="EURO 0-II"/>
    <x v="3"/>
    <s v="Partizánske"/>
    <s v="Trenčiansky kraj"/>
    <n v="579"/>
    <n v="0"/>
    <n v="1179"/>
  </r>
  <r>
    <x v="6"/>
    <s v="M2"/>
    <s v="EURO 0-II"/>
    <x v="3"/>
    <s v="Piešťany"/>
    <s v="Trnavský kraj"/>
    <n v="196"/>
    <n v="0"/>
    <n v="129"/>
  </r>
  <r>
    <x v="6"/>
    <s v="M2"/>
    <s v="EURO 0-II"/>
    <x v="3"/>
    <s v="Poprad"/>
    <s v="Prešovský kraj"/>
    <n v="5364"/>
    <n v="0"/>
    <n v="7709"/>
  </r>
  <r>
    <x v="6"/>
    <s v="M2"/>
    <s v="EURO 0-II"/>
    <x v="3"/>
    <s v="Považská Bystrica"/>
    <s v="Trenčiansky kraj"/>
    <n v="38"/>
    <n v="0"/>
    <n v="132"/>
  </r>
  <r>
    <x v="6"/>
    <s v="M2"/>
    <s v="EURO 0-II"/>
    <x v="3"/>
    <s v="Prešov"/>
    <s v="Prešovský kraj"/>
    <n v="8713"/>
    <n v="0"/>
    <n v="25566"/>
  </r>
  <r>
    <x v="6"/>
    <s v="M2"/>
    <s v="EURO 0-II"/>
    <x v="3"/>
    <s v="Prievidza"/>
    <s v="Trenčiansky kraj"/>
    <n v="15089"/>
    <n v="0"/>
    <n v="21081"/>
  </r>
  <r>
    <x v="6"/>
    <s v="M2"/>
    <s v="EURO 0-II"/>
    <x v="3"/>
    <s v="Púchov"/>
    <s v="Trenčiansky kraj"/>
    <n v="621"/>
    <n v="0"/>
    <n v="1257"/>
  </r>
  <r>
    <x v="6"/>
    <s v="M2"/>
    <s v="EURO 0-II"/>
    <x v="3"/>
    <s v="Revúca"/>
    <s v="Banskobystrický kraj"/>
    <n v="1629"/>
    <n v="0"/>
    <n v="3775"/>
  </r>
  <r>
    <x v="6"/>
    <s v="M2"/>
    <s v="EURO 0-II"/>
    <x v="3"/>
    <s v="Rimavská Sobota"/>
    <s v="Banskobystrický kraj"/>
    <n v="8325"/>
    <n v="0"/>
    <n v="7719"/>
  </r>
  <r>
    <x v="6"/>
    <s v="M2"/>
    <s v="EURO 0-II"/>
    <x v="3"/>
    <s v="Rožňava"/>
    <s v="Košický kraj"/>
    <n v="2003"/>
    <n v="0"/>
    <n v="1956"/>
  </r>
  <r>
    <x v="6"/>
    <s v="M2"/>
    <s v="EURO 0-II"/>
    <x v="3"/>
    <s v="Ružomberok"/>
    <s v="Žilinský kraj"/>
    <n v="4636"/>
    <n v="0"/>
    <n v="16295"/>
  </r>
  <r>
    <x v="6"/>
    <s v="M2"/>
    <s v="EURO 0-II"/>
    <x v="3"/>
    <s v="Sabinov"/>
    <s v="Prešovský kraj"/>
    <n v="5494"/>
    <n v="0"/>
    <n v="12271"/>
  </r>
  <r>
    <x v="6"/>
    <s v="M2"/>
    <s v="EURO 0-II"/>
    <x v="3"/>
    <s v="Senec"/>
    <s v="Bratislavský kraj"/>
    <n v="442"/>
    <n v="0"/>
    <n v="805"/>
  </r>
  <r>
    <x v="6"/>
    <s v="M2"/>
    <s v="EURO 0-II"/>
    <x v="3"/>
    <s v="Senica"/>
    <s v="Trnavský kraj"/>
    <n v="677"/>
    <n v="0"/>
    <n v="1200"/>
  </r>
  <r>
    <x v="6"/>
    <s v="M2"/>
    <s v="EURO 0-II"/>
    <x v="3"/>
    <s v="Skalica"/>
    <s v="Trnavský kraj"/>
    <n v="595"/>
    <n v="0"/>
    <n v="929"/>
  </r>
  <r>
    <x v="6"/>
    <s v="M2"/>
    <s v="EURO 0-II"/>
    <x v="3"/>
    <s v="Snina"/>
    <s v="Prešovský kraj"/>
    <n v="1684"/>
    <n v="0"/>
    <n v="4140"/>
  </r>
  <r>
    <x v="6"/>
    <s v="M2"/>
    <s v="EURO 0-II"/>
    <x v="3"/>
    <s v="Sobrance"/>
    <s v="Košický kraj"/>
    <n v="1488"/>
    <n v="0"/>
    <n v="1787"/>
  </r>
  <r>
    <x v="6"/>
    <s v="M2"/>
    <s v="EURO 0-II"/>
    <x v="3"/>
    <s v="Stará Ľubovňa"/>
    <s v="Prešovský kraj"/>
    <n v="4849"/>
    <n v="0"/>
    <n v="7736"/>
  </r>
  <r>
    <x v="6"/>
    <s v="M2"/>
    <s v="EURO 0-II"/>
    <x v="3"/>
    <s v="Stropkov"/>
    <s v="Prešovský kraj"/>
    <n v="5803"/>
    <n v="0"/>
    <n v="6553"/>
  </r>
  <r>
    <x v="6"/>
    <s v="M2"/>
    <s v="EURO 0-II"/>
    <x v="3"/>
    <s v="Svidník"/>
    <s v="Prešovský kraj"/>
    <n v="13403"/>
    <n v="0"/>
    <n v="15752"/>
  </r>
  <r>
    <x v="6"/>
    <s v="M2"/>
    <s v="EURO 0-II"/>
    <x v="3"/>
    <s v="Šaľa"/>
    <s v="Nitriansky kraj"/>
    <n v="500"/>
    <n v="0"/>
    <n v="1360"/>
  </r>
  <r>
    <x v="6"/>
    <s v="M2"/>
    <s v="EURO 0-II"/>
    <x v="3"/>
    <s v="Topoľčany"/>
    <s v="Nitriansky kraj"/>
    <n v="1357"/>
    <n v="0"/>
    <n v="7065"/>
  </r>
  <r>
    <x v="6"/>
    <s v="M2"/>
    <s v="EURO 0-II"/>
    <x v="3"/>
    <s v="Trebišov"/>
    <s v="Košický kraj"/>
    <n v="4600"/>
    <n v="0"/>
    <n v="6658"/>
  </r>
  <r>
    <x v="6"/>
    <s v="M2"/>
    <s v="EURO 0-II"/>
    <x v="3"/>
    <s v="Trenčín"/>
    <s v="Trenčiansky kraj"/>
    <n v="2944"/>
    <n v="0"/>
    <n v="2617"/>
  </r>
  <r>
    <x v="6"/>
    <s v="M2"/>
    <s v="EURO 0-II"/>
    <x v="3"/>
    <s v="Trnava"/>
    <s v="Trnavský kraj"/>
    <n v="684"/>
    <n v="0"/>
    <n v="1453"/>
  </r>
  <r>
    <x v="6"/>
    <s v="M2"/>
    <s v="EURO 0-II"/>
    <x v="3"/>
    <s v="Turčianske Teplice"/>
    <s v="Žilinský kraj"/>
    <n v="203"/>
    <n v="0"/>
    <n v="212"/>
  </r>
  <r>
    <x v="6"/>
    <s v="M2"/>
    <s v="EURO 0-II"/>
    <x v="3"/>
    <s v="Tvrdošín"/>
    <s v="Žilinský kraj"/>
    <n v="2051"/>
    <n v="0"/>
    <n v="4963"/>
  </r>
  <r>
    <x v="6"/>
    <s v="M2"/>
    <s v="EURO 0-II"/>
    <x v="3"/>
    <s v="Veľký Krtíš"/>
    <s v="Banskobystrický kraj"/>
    <n v="338"/>
    <n v="0"/>
    <n v="341"/>
  </r>
  <r>
    <x v="6"/>
    <s v="M2"/>
    <s v="EURO 0-II"/>
    <x v="3"/>
    <s v="Vranov nad Topľou"/>
    <s v="Prešovský kraj"/>
    <n v="5762"/>
    <n v="0"/>
    <n v="8037"/>
  </r>
  <r>
    <x v="6"/>
    <s v="M2"/>
    <s v="EURO 0-II"/>
    <x v="3"/>
    <s v="Zlaté Moravce"/>
    <s v="Nitriansky kraj"/>
    <n v="141"/>
    <n v="0"/>
    <n v="74"/>
  </r>
  <r>
    <x v="6"/>
    <s v="M2"/>
    <s v="EURO 0-II"/>
    <x v="3"/>
    <s v="Zvolen"/>
    <s v="Banskobystrický kraj"/>
    <n v="3557"/>
    <n v="0"/>
    <n v="5319"/>
  </r>
  <r>
    <x v="6"/>
    <s v="M2"/>
    <s v="EURO 0-II"/>
    <x v="3"/>
    <s v="Žarnovica"/>
    <s v="Banskobystrický kraj"/>
    <n v="687"/>
    <n v="0"/>
    <n v="962"/>
  </r>
  <r>
    <x v="6"/>
    <s v="M2"/>
    <s v="EURO 0-II"/>
    <x v="3"/>
    <s v="Žiar nad Hronom"/>
    <s v="Banskobystrický kraj"/>
    <n v="2232"/>
    <n v="0"/>
    <n v="2694"/>
  </r>
  <r>
    <x v="6"/>
    <s v="M2"/>
    <s v="EURO 0-II"/>
    <x v="3"/>
    <s v="Žilina"/>
    <s v="Žilinský kraj"/>
    <n v="2096"/>
    <n v="0"/>
    <n v="7705"/>
  </r>
  <r>
    <x v="6"/>
    <s v="M2"/>
    <s v="EURO 0-II"/>
    <x v="5"/>
    <s v="Bánovce nad Bebravou"/>
    <s v="Trenčiansky kraj"/>
    <n v="3562"/>
    <n v="213"/>
    <n v="5314"/>
  </r>
  <r>
    <x v="6"/>
    <s v="M2"/>
    <s v="EURO 0-II"/>
    <x v="5"/>
    <s v="Banská Bystrica"/>
    <s v="Banskobystrický kraj"/>
    <n v="19640"/>
    <n v="1315"/>
    <n v="32869"/>
  </r>
  <r>
    <x v="6"/>
    <s v="M2"/>
    <s v="EURO 0-II"/>
    <x v="5"/>
    <s v="Bratislava II"/>
    <s v="Bratislavský kraj"/>
    <n v="128"/>
    <n v="6"/>
    <n v="162"/>
  </r>
  <r>
    <x v="6"/>
    <s v="M2"/>
    <s v="EURO 0-II"/>
    <x v="5"/>
    <s v="Brezno"/>
    <s v="Banskobystrický kraj"/>
    <n v="5369"/>
    <n v="258"/>
    <n v="6445"/>
  </r>
  <r>
    <x v="6"/>
    <s v="M2"/>
    <s v="EURO 0-II"/>
    <x v="5"/>
    <s v="Bytča"/>
    <s v="Žilinský kraj"/>
    <n v="5262"/>
    <n v="352"/>
    <n v="8810"/>
  </r>
  <r>
    <x v="6"/>
    <s v="M2"/>
    <s v="EURO 0-II"/>
    <x v="5"/>
    <s v="Čadca"/>
    <s v="Žilinský kraj"/>
    <n v="9604"/>
    <n v="599"/>
    <n v="14964"/>
  </r>
  <r>
    <x v="6"/>
    <s v="M2"/>
    <s v="EURO 0-II"/>
    <x v="5"/>
    <s v="Detva"/>
    <s v="Banskobystrický kraj"/>
    <n v="3849"/>
    <n v="124"/>
    <n v="3095"/>
  </r>
  <r>
    <x v="6"/>
    <s v="M2"/>
    <s v="EURO 0-II"/>
    <x v="5"/>
    <s v="Dolný Kubín"/>
    <s v="Žilinský kraj"/>
    <n v="26511"/>
    <n v="1306"/>
    <n v="32647"/>
  </r>
  <r>
    <x v="6"/>
    <s v="M2"/>
    <s v="EURO 0-II"/>
    <x v="5"/>
    <s v="Dunajská Streda"/>
    <s v="Trnavský kraj"/>
    <n v="2081"/>
    <n v="154"/>
    <n v="3856"/>
  </r>
  <r>
    <x v="6"/>
    <s v="M2"/>
    <s v="EURO 0-II"/>
    <x v="5"/>
    <s v="Galanta"/>
    <s v="Trnavský kraj"/>
    <n v="15868"/>
    <n v="1054"/>
    <n v="26361"/>
  </r>
  <r>
    <x v="6"/>
    <s v="M2"/>
    <s v="EURO 0-II"/>
    <x v="5"/>
    <s v="Komárno"/>
    <s v="Nitriansky kraj"/>
    <n v="15351"/>
    <n v="833"/>
    <n v="20831"/>
  </r>
  <r>
    <x v="6"/>
    <s v="M2"/>
    <s v="EURO 0-II"/>
    <x v="5"/>
    <s v="Košice - okolie"/>
    <s v="Košický kraj"/>
    <n v="9263"/>
    <n v="534"/>
    <n v="13359"/>
  </r>
  <r>
    <x v="6"/>
    <s v="M2"/>
    <s v="EURO 0-II"/>
    <x v="5"/>
    <s v="Košice II"/>
    <s v="Košický kraj"/>
    <n v="166"/>
    <n v="14"/>
    <n v="343"/>
  </r>
  <r>
    <x v="6"/>
    <s v="M2"/>
    <s v="EURO 0-II"/>
    <x v="5"/>
    <s v="Košice III"/>
    <s v="Košický kraj"/>
    <n v="588"/>
    <n v="30"/>
    <n v="760"/>
  </r>
  <r>
    <x v="6"/>
    <s v="M2"/>
    <s v="EURO 0-II"/>
    <x v="5"/>
    <s v="Košice IV"/>
    <s v="Košický kraj"/>
    <n v="1779"/>
    <n v="71"/>
    <n v="1784"/>
  </r>
  <r>
    <x v="6"/>
    <s v="M2"/>
    <s v="EURO 0-II"/>
    <x v="5"/>
    <s v="Krupina"/>
    <s v="Banskobystrický kraj"/>
    <n v="15082"/>
    <n v="1000"/>
    <n v="25012"/>
  </r>
  <r>
    <x v="6"/>
    <s v="M2"/>
    <s v="EURO 0-II"/>
    <x v="5"/>
    <s v="Kysucké Nové Mesto"/>
    <s v="Žilinský kraj"/>
    <n v="5470"/>
    <n v="240"/>
    <n v="5996"/>
  </r>
  <r>
    <x v="6"/>
    <s v="M2"/>
    <s v="EURO 0-II"/>
    <x v="5"/>
    <s v="Levice"/>
    <s v="Nitriansky kraj"/>
    <n v="15171"/>
    <n v="866"/>
    <n v="21653"/>
  </r>
  <r>
    <x v="6"/>
    <s v="M2"/>
    <s v="EURO 0-II"/>
    <x v="5"/>
    <s v="Liptovský Mikuláš"/>
    <s v="Žilinský kraj"/>
    <n v="1353"/>
    <n v="78"/>
    <n v="1943"/>
  </r>
  <r>
    <x v="6"/>
    <s v="M2"/>
    <s v="EURO 0-II"/>
    <x v="5"/>
    <s v="Lučenec"/>
    <s v="Banskobystrický kraj"/>
    <n v="5850"/>
    <n v="348"/>
    <n v="8697"/>
  </r>
  <r>
    <x v="6"/>
    <s v="M2"/>
    <s v="EURO 0-II"/>
    <x v="5"/>
    <s v="Martin"/>
    <s v="Žilinský kraj"/>
    <n v="11796"/>
    <n v="422"/>
    <n v="10548"/>
  </r>
  <r>
    <x v="6"/>
    <s v="M2"/>
    <s v="EURO 0-II"/>
    <x v="5"/>
    <s v="Michalovce"/>
    <s v="Košický kraj"/>
    <n v="3740"/>
    <n v="148"/>
    <n v="3690"/>
  </r>
  <r>
    <x v="6"/>
    <s v="M2"/>
    <s v="EURO 0-II"/>
    <x v="5"/>
    <s v="Nitra"/>
    <s v="Nitriansky kraj"/>
    <n v="6574"/>
    <n v="385"/>
    <n v="9626"/>
  </r>
  <r>
    <x v="6"/>
    <s v="M2"/>
    <s v="EURO 0-II"/>
    <x v="5"/>
    <s v="Nové Zámky"/>
    <s v="Nitriansky kraj"/>
    <n v="10979"/>
    <n v="750"/>
    <n v="18744"/>
  </r>
  <r>
    <x v="6"/>
    <s v="M2"/>
    <s v="EURO 0-II"/>
    <x v="5"/>
    <s v="Partizánske"/>
    <s v="Trenčiansky kraj"/>
    <n v="1806"/>
    <n v="124"/>
    <n v="3104"/>
  </r>
  <r>
    <x v="6"/>
    <s v="M2"/>
    <s v="EURO 0-II"/>
    <x v="5"/>
    <s v="Prešov"/>
    <s v="Prešovský kraj"/>
    <n v="10137"/>
    <n v="591"/>
    <n v="14774"/>
  </r>
  <r>
    <x v="6"/>
    <s v="M2"/>
    <s v="EURO 0-II"/>
    <x v="5"/>
    <s v="Prievidza"/>
    <s v="Trenčiansky kraj"/>
    <n v="36776"/>
    <n v="2129"/>
    <n v="53226"/>
  </r>
  <r>
    <x v="6"/>
    <s v="M2"/>
    <s v="EURO 0-II"/>
    <x v="5"/>
    <s v="Púchov"/>
    <s v="Trenčiansky kraj"/>
    <n v="2293"/>
    <n v="122"/>
    <n v="3049"/>
  </r>
  <r>
    <x v="6"/>
    <s v="M2"/>
    <s v="EURO 0-II"/>
    <x v="5"/>
    <s v="Revúca"/>
    <s v="Banskobystrický kraj"/>
    <n v="227"/>
    <n v="9"/>
    <n v="230"/>
  </r>
  <r>
    <x v="6"/>
    <s v="M2"/>
    <s v="EURO 0-II"/>
    <x v="5"/>
    <s v="Rimavská Sobota"/>
    <s v="Banskobystrický kraj"/>
    <n v="7165"/>
    <n v="422"/>
    <n v="10542"/>
  </r>
  <r>
    <x v="6"/>
    <s v="M2"/>
    <s v="EURO 0-II"/>
    <x v="5"/>
    <s v="Rožňava"/>
    <s v="Košický kraj"/>
    <n v="7353"/>
    <n v="417"/>
    <n v="10421"/>
  </r>
  <r>
    <x v="6"/>
    <s v="M2"/>
    <s v="EURO 0-II"/>
    <x v="5"/>
    <s v="Ružomberok"/>
    <s v="Žilinský kraj"/>
    <n v="31353"/>
    <n v="1866"/>
    <n v="46643"/>
  </r>
  <r>
    <x v="6"/>
    <s v="M2"/>
    <s v="EURO 0-II"/>
    <x v="5"/>
    <s v="Senec"/>
    <s v="Bratislavský kraj"/>
    <n v="1437"/>
    <n v="106"/>
    <n v="2656"/>
  </r>
  <r>
    <x v="6"/>
    <s v="M2"/>
    <s v="EURO 0-II"/>
    <x v="5"/>
    <s v="Senica"/>
    <s v="Trnavský kraj"/>
    <n v="4762"/>
    <n v="319"/>
    <n v="7983"/>
  </r>
  <r>
    <x v="6"/>
    <s v="M2"/>
    <s v="EURO 0-II"/>
    <x v="5"/>
    <s v="Skalica"/>
    <s v="Trnavský kraj"/>
    <n v="3277"/>
    <n v="209"/>
    <n v="5222"/>
  </r>
  <r>
    <x v="6"/>
    <s v="M2"/>
    <s v="EURO 0-II"/>
    <x v="5"/>
    <s v="Sobrance"/>
    <s v="Košický kraj"/>
    <n v="2483"/>
    <n v="171"/>
    <n v="4286"/>
  </r>
  <r>
    <x v="6"/>
    <s v="M2"/>
    <s v="EURO 0-II"/>
    <x v="5"/>
    <s v="Stropkov"/>
    <s v="Prešovský kraj"/>
    <n v="10462"/>
    <n v="437"/>
    <n v="10933"/>
  </r>
  <r>
    <x v="6"/>
    <s v="M2"/>
    <s v="EURO 0-II"/>
    <x v="5"/>
    <s v="Svidník"/>
    <s v="Prešovský kraj"/>
    <n v="31144"/>
    <n v="1224"/>
    <n v="30608"/>
  </r>
  <r>
    <x v="6"/>
    <s v="M2"/>
    <s v="EURO 0-II"/>
    <x v="5"/>
    <s v="Šaľa"/>
    <s v="Nitriansky kraj"/>
    <n v="9010"/>
    <n v="360"/>
    <n v="9001"/>
  </r>
  <r>
    <x v="6"/>
    <s v="M2"/>
    <s v="EURO 0-II"/>
    <x v="5"/>
    <s v="Topoľčany"/>
    <s v="Nitriansky kraj"/>
    <n v="2816"/>
    <n v="154"/>
    <n v="3846"/>
  </r>
  <r>
    <x v="6"/>
    <s v="M2"/>
    <s v="EURO 0-II"/>
    <x v="5"/>
    <s v="Trebišov"/>
    <s v="Košický kraj"/>
    <n v="12172"/>
    <n v="677"/>
    <n v="16919"/>
  </r>
  <r>
    <x v="6"/>
    <s v="M2"/>
    <s v="EURO 0-II"/>
    <x v="5"/>
    <s v="Trenčín"/>
    <s v="Trenčiansky kraj"/>
    <n v="4762"/>
    <n v="375"/>
    <n v="9365"/>
  </r>
  <r>
    <x v="6"/>
    <s v="M2"/>
    <s v="EURO 0-II"/>
    <x v="5"/>
    <s v="Trnava"/>
    <s v="Trnavský kraj"/>
    <n v="1812"/>
    <n v="112"/>
    <n v="2799"/>
  </r>
  <r>
    <x v="6"/>
    <s v="M2"/>
    <s v="EURO 0-II"/>
    <x v="5"/>
    <s v="Turčianske Teplice"/>
    <s v="Žilinský kraj"/>
    <n v="1261"/>
    <n v="91"/>
    <n v="2265"/>
  </r>
  <r>
    <x v="6"/>
    <s v="M2"/>
    <s v="EURO 0-II"/>
    <x v="5"/>
    <s v="Tvrdošín"/>
    <s v="Žilinský kraj"/>
    <n v="3252"/>
    <n v="195"/>
    <n v="4878"/>
  </r>
  <r>
    <x v="6"/>
    <s v="M2"/>
    <s v="EURO 0-II"/>
    <x v="5"/>
    <s v="Vranov nad Topľou"/>
    <s v="Prešovský kraj"/>
    <n v="10126"/>
    <n v="664"/>
    <n v="16604"/>
  </r>
  <r>
    <x v="6"/>
    <s v="M2"/>
    <s v="EURO 0-II"/>
    <x v="5"/>
    <s v="Zvolen"/>
    <s v="Banskobystrický kraj"/>
    <n v="15937"/>
    <n v="930"/>
    <n v="23247"/>
  </r>
  <r>
    <x v="6"/>
    <s v="M2"/>
    <s v="EURO 0-II"/>
    <x v="5"/>
    <s v="Žarnovica"/>
    <s v="Banskobystrický kraj"/>
    <n v="671"/>
    <n v="32"/>
    <n v="800"/>
  </r>
  <r>
    <x v="6"/>
    <s v="M2"/>
    <s v="EURO 0-II"/>
    <x v="5"/>
    <s v="Žiar nad Hronom"/>
    <s v="Banskobystrický kraj"/>
    <n v="2723"/>
    <n v="177"/>
    <n v="4427"/>
  </r>
  <r>
    <x v="6"/>
    <s v="M2"/>
    <s v="EURO 0-II"/>
    <x v="5"/>
    <s v="Žilina"/>
    <s v="Žilinský kraj"/>
    <n v="11765"/>
    <n v="584"/>
    <n v="14603"/>
  </r>
  <r>
    <x v="6"/>
    <s v="M2"/>
    <s v="EURO 0-II"/>
    <x v="6"/>
    <s v="Banská Bystrica"/>
    <s v="Banskobystrický kraj"/>
    <n v="524"/>
    <n v="0"/>
    <n v="1569"/>
  </r>
  <r>
    <x v="6"/>
    <s v="M2"/>
    <s v="EURO 0-II"/>
    <x v="6"/>
    <s v="Banská Štiavnica"/>
    <s v="Banskobystrický kraj"/>
    <n v="1200"/>
    <n v="0"/>
    <n v="2844"/>
  </r>
  <r>
    <x v="6"/>
    <s v="M2"/>
    <s v="EURO 0-II"/>
    <x v="6"/>
    <s v="Bardejov"/>
    <s v="Prešovský kraj"/>
    <n v="3442"/>
    <n v="0"/>
    <n v="3872"/>
  </r>
  <r>
    <x v="6"/>
    <s v="M2"/>
    <s v="EURO 0-II"/>
    <x v="6"/>
    <s v="Brezno"/>
    <s v="Banskobystrický kraj"/>
    <n v="3293"/>
    <n v="0"/>
    <n v="5657"/>
  </r>
  <r>
    <x v="6"/>
    <s v="M2"/>
    <s v="EURO 0-II"/>
    <x v="6"/>
    <s v="Dolný Kubín"/>
    <s v="Žilinský kraj"/>
    <n v="51"/>
    <n v="0"/>
    <n v="346"/>
  </r>
  <r>
    <x v="6"/>
    <s v="M2"/>
    <s v="EURO 0-II"/>
    <x v="6"/>
    <s v="Humenné"/>
    <s v="Prešovský kraj"/>
    <n v="4643"/>
    <n v="0"/>
    <n v="9081"/>
  </r>
  <r>
    <x v="6"/>
    <s v="M2"/>
    <s v="EURO 0-II"/>
    <x v="6"/>
    <s v="Ilava"/>
    <s v="Trenčiansky kraj"/>
    <n v="607"/>
    <n v="0"/>
    <n v="923"/>
  </r>
  <r>
    <x v="6"/>
    <s v="M2"/>
    <s v="EURO 0-II"/>
    <x v="6"/>
    <s v="Kežmarok"/>
    <s v="Prešovský kraj"/>
    <n v="9489"/>
    <n v="0"/>
    <n v="15739"/>
  </r>
  <r>
    <x v="6"/>
    <s v="M2"/>
    <s v="EURO 0-II"/>
    <x v="6"/>
    <s v="Komárno"/>
    <s v="Nitriansky kraj"/>
    <n v="2847"/>
    <n v="0"/>
    <n v="4612"/>
  </r>
  <r>
    <x v="6"/>
    <s v="M2"/>
    <s v="EURO 0-II"/>
    <x v="6"/>
    <s v="Krupina"/>
    <s v="Banskobystrický kraj"/>
    <n v="105"/>
    <n v="0"/>
    <n v="301"/>
  </r>
  <r>
    <x v="6"/>
    <s v="M2"/>
    <s v="EURO 0-II"/>
    <x v="6"/>
    <s v="Levice"/>
    <s v="Nitriansky kraj"/>
    <n v="225"/>
    <n v="0"/>
    <n v="548"/>
  </r>
  <r>
    <x v="6"/>
    <s v="M2"/>
    <s v="EURO 0-II"/>
    <x v="6"/>
    <s v="Lučenec"/>
    <s v="Banskobystrický kraj"/>
    <n v="2473"/>
    <n v="0"/>
    <n v="2573"/>
  </r>
  <r>
    <x v="6"/>
    <s v="M2"/>
    <s v="EURO 0-II"/>
    <x v="6"/>
    <s v="Michalovce"/>
    <s v="Košický kraj"/>
    <n v="6971"/>
    <n v="0"/>
    <n v="13817"/>
  </r>
  <r>
    <x v="6"/>
    <s v="M2"/>
    <s v="EURO 0-II"/>
    <x v="6"/>
    <s v="Námestovo"/>
    <s v="Žilinský kraj"/>
    <n v="9902"/>
    <n v="0"/>
    <n v="16049"/>
  </r>
  <r>
    <x v="6"/>
    <s v="M2"/>
    <s v="EURO 0-II"/>
    <x v="6"/>
    <s v="Nové Mesto nad Váhom"/>
    <s v="Trenčiansky kraj"/>
    <n v="1779"/>
    <n v="0"/>
    <n v="2505"/>
  </r>
  <r>
    <x v="6"/>
    <s v="M2"/>
    <s v="EURO 0-II"/>
    <x v="6"/>
    <s v="Nové Zámky"/>
    <s v="Nitriansky kraj"/>
    <n v="3989"/>
    <n v="0"/>
    <n v="5687"/>
  </r>
  <r>
    <x v="6"/>
    <s v="M2"/>
    <s v="EURO 0-II"/>
    <x v="6"/>
    <s v="Poprad"/>
    <s v="Prešovský kraj"/>
    <n v="7602"/>
    <n v="0"/>
    <n v="21285"/>
  </r>
  <r>
    <x v="6"/>
    <s v="M2"/>
    <s v="EURO 0-II"/>
    <x v="6"/>
    <s v="Prešov"/>
    <s v="Prešovský kraj"/>
    <n v="5458"/>
    <n v="0"/>
    <n v="9117"/>
  </r>
  <r>
    <x v="6"/>
    <s v="M2"/>
    <s v="EURO 0-II"/>
    <x v="6"/>
    <s v="Prievidza"/>
    <s v="Trenčiansky kraj"/>
    <n v="7539"/>
    <n v="0"/>
    <n v="8454"/>
  </r>
  <r>
    <x v="6"/>
    <s v="M2"/>
    <s v="EURO 0-II"/>
    <x v="6"/>
    <s v="Revúca"/>
    <s v="Banskobystrický kraj"/>
    <n v="1619"/>
    <n v="0"/>
    <n v="416"/>
  </r>
  <r>
    <x v="6"/>
    <s v="M2"/>
    <s v="EURO 0-II"/>
    <x v="6"/>
    <s v="Rimavská Sobota"/>
    <s v="Banskobystrický kraj"/>
    <n v="10945"/>
    <n v="0"/>
    <n v="13259"/>
  </r>
  <r>
    <x v="6"/>
    <s v="M2"/>
    <s v="EURO 0-II"/>
    <x v="6"/>
    <s v="Rožňava"/>
    <s v="Košický kraj"/>
    <n v="2185"/>
    <n v="0"/>
    <n v="4071"/>
  </r>
  <r>
    <x v="6"/>
    <s v="M2"/>
    <s v="EURO 0-II"/>
    <x v="6"/>
    <s v="Sabinov"/>
    <s v="Prešovský kraj"/>
    <n v="9259"/>
    <n v="0"/>
    <n v="12375"/>
  </r>
  <r>
    <x v="6"/>
    <s v="M2"/>
    <s v="EURO 0-II"/>
    <x v="6"/>
    <s v="Snina"/>
    <s v="Prešovský kraj"/>
    <n v="2983"/>
    <n v="0"/>
    <n v="4656"/>
  </r>
  <r>
    <x v="6"/>
    <s v="M2"/>
    <s v="EURO 0-II"/>
    <x v="6"/>
    <s v="Stará Ľubovňa"/>
    <s v="Prešovský kraj"/>
    <n v="15340"/>
    <n v="0"/>
    <n v="29730"/>
  </r>
  <r>
    <x v="6"/>
    <s v="M2"/>
    <s v="EURO 0-II"/>
    <x v="6"/>
    <s v="Svidník"/>
    <s v="Prešovský kraj"/>
    <n v="4743"/>
    <n v="0"/>
    <n v="5107"/>
  </r>
  <r>
    <x v="6"/>
    <s v="M2"/>
    <s v="EURO 0-II"/>
    <x v="6"/>
    <s v="Trenčín"/>
    <s v="Trenčiansky kraj"/>
    <n v="4847"/>
    <n v="0"/>
    <n v="3779"/>
  </r>
  <r>
    <x v="6"/>
    <s v="M2"/>
    <s v="EURO 0-II"/>
    <x v="6"/>
    <s v="Turčianske Teplice"/>
    <s v="Žilinský kraj"/>
    <n v="249"/>
    <n v="0"/>
    <n v="1434"/>
  </r>
  <r>
    <x v="6"/>
    <s v="M2"/>
    <s v="EURO 0-II"/>
    <x v="6"/>
    <s v="Veľký Krtíš"/>
    <s v="Banskobystrický kraj"/>
    <n v="1539"/>
    <n v="0"/>
    <n v="3114"/>
  </r>
  <r>
    <x v="6"/>
    <s v="M2"/>
    <s v="EURO 0-II"/>
    <x v="6"/>
    <s v="Vranov nad Topľou"/>
    <s v="Prešovský kraj"/>
    <n v="1116"/>
    <n v="0"/>
    <n v="1374"/>
  </r>
  <r>
    <x v="6"/>
    <s v="M2"/>
    <s v="EURO 0-II"/>
    <x v="6"/>
    <s v="Zvolen"/>
    <s v="Banskobystrický kraj"/>
    <n v="135"/>
    <n v="0"/>
    <n v="201"/>
  </r>
  <r>
    <x v="6"/>
    <s v="M2"/>
    <s v="EURO 0-II"/>
    <x v="6"/>
    <s v="Žilina"/>
    <s v="Žilinský kraj"/>
    <n v="1764"/>
    <n v="0"/>
    <n v="2478"/>
  </r>
  <r>
    <x v="6"/>
    <s v="M2"/>
    <s v="EURO 0-II"/>
    <x v="7"/>
    <s v="Bánovce nad Bebravou"/>
    <s v="Trenčiansky kraj"/>
    <n v="49"/>
    <n v="3"/>
    <n v="77"/>
  </r>
  <r>
    <x v="6"/>
    <s v="M2"/>
    <s v="EURO 0-II"/>
    <x v="7"/>
    <s v="Banská Bystrica"/>
    <s v="Banskobystrický kraj"/>
    <n v="522"/>
    <n v="24"/>
    <n v="599"/>
  </r>
  <r>
    <x v="6"/>
    <s v="M2"/>
    <s v="EURO 0-II"/>
    <x v="7"/>
    <s v="Bratislava IV"/>
    <s v="Bratislavský kraj"/>
    <n v="133"/>
    <n v="3"/>
    <n v="79"/>
  </r>
  <r>
    <x v="6"/>
    <s v="M2"/>
    <s v="EURO 0-II"/>
    <x v="7"/>
    <s v="Bytča"/>
    <s v="Žilinský kraj"/>
    <n v="597"/>
    <n v="21"/>
    <n v="519"/>
  </r>
  <r>
    <x v="6"/>
    <s v="M2"/>
    <s v="EURO 0-II"/>
    <x v="7"/>
    <s v="Detva"/>
    <s v="Banskobystrický kraj"/>
    <n v="2839"/>
    <n v="221"/>
    <n v="5518"/>
  </r>
  <r>
    <x v="6"/>
    <s v="M2"/>
    <s v="EURO 0-II"/>
    <x v="7"/>
    <s v="Dolný Kubín"/>
    <s v="Žilinský kraj"/>
    <n v="1079"/>
    <n v="54"/>
    <n v="1361"/>
  </r>
  <r>
    <x v="6"/>
    <s v="M2"/>
    <s v="EURO 0-II"/>
    <x v="7"/>
    <s v="Galanta"/>
    <s v="Trnavský kraj"/>
    <n v="471"/>
    <n v="32"/>
    <n v="801"/>
  </r>
  <r>
    <x v="6"/>
    <s v="M2"/>
    <s v="EURO 0-II"/>
    <x v="7"/>
    <s v="Hlohovec"/>
    <s v="Trnavský kraj"/>
    <n v="1428"/>
    <n v="64"/>
    <n v="1595"/>
  </r>
  <r>
    <x v="6"/>
    <s v="M2"/>
    <s v="EURO 0-II"/>
    <x v="7"/>
    <s v="Ilava"/>
    <s v="Trenčiansky kraj"/>
    <n v="13796"/>
    <n v="317"/>
    <n v="7923"/>
  </r>
  <r>
    <x v="6"/>
    <s v="M2"/>
    <s v="EURO 0-II"/>
    <x v="7"/>
    <s v="Košice - okolie"/>
    <s v="Košický kraj"/>
    <n v="1511"/>
    <n v="63"/>
    <n v="1563"/>
  </r>
  <r>
    <x v="6"/>
    <s v="M2"/>
    <s v="EURO 0-II"/>
    <x v="7"/>
    <s v="Levoča"/>
    <s v="Prešovský kraj"/>
    <n v="5637"/>
    <n v="303"/>
    <n v="7584"/>
  </r>
  <r>
    <x v="6"/>
    <s v="M2"/>
    <s v="EURO 0-II"/>
    <x v="7"/>
    <s v="Liptovský Mikuláš"/>
    <s v="Žilinský kraj"/>
    <n v="5021"/>
    <n v="334"/>
    <n v="8358"/>
  </r>
  <r>
    <x v="6"/>
    <s v="M2"/>
    <s v="EURO 0-II"/>
    <x v="7"/>
    <s v="Malacky"/>
    <s v="Bratislavský kraj"/>
    <n v="27139"/>
    <n v="2064"/>
    <n v="51611"/>
  </r>
  <r>
    <x v="6"/>
    <s v="M2"/>
    <s v="EURO 0-II"/>
    <x v="7"/>
    <s v="Martin"/>
    <s v="Žilinský kraj"/>
    <n v="26385"/>
    <n v="495"/>
    <n v="12374"/>
  </r>
  <r>
    <x v="6"/>
    <s v="M2"/>
    <s v="EURO 0-II"/>
    <x v="7"/>
    <s v="Nitra"/>
    <s v="Nitriansky kraj"/>
    <n v="2731"/>
    <n v="143"/>
    <n v="3573"/>
  </r>
  <r>
    <x v="6"/>
    <s v="M2"/>
    <s v="EURO 0-II"/>
    <x v="7"/>
    <s v="Nové Mesto nad Váhom"/>
    <s v="Trenčiansky kraj"/>
    <n v="4169"/>
    <n v="377"/>
    <n v="9414"/>
  </r>
  <r>
    <x v="6"/>
    <s v="M2"/>
    <s v="EURO 0-II"/>
    <x v="7"/>
    <s v="Piešťany"/>
    <s v="Trnavský kraj"/>
    <n v="2259"/>
    <n v="189"/>
    <n v="4726"/>
  </r>
  <r>
    <x v="6"/>
    <s v="M2"/>
    <s v="EURO 0-II"/>
    <x v="7"/>
    <s v="Poprad"/>
    <s v="Prešovský kraj"/>
    <n v="1732"/>
    <n v="93"/>
    <n v="2331"/>
  </r>
  <r>
    <x v="6"/>
    <s v="M2"/>
    <s v="EURO 0-II"/>
    <x v="7"/>
    <s v="Považská Bystrica"/>
    <s v="Trenčiansky kraj"/>
    <n v="373"/>
    <n v="24"/>
    <n v="592"/>
  </r>
  <r>
    <x v="6"/>
    <s v="M2"/>
    <s v="EURO 0-II"/>
    <x v="7"/>
    <s v="Prešov"/>
    <s v="Prešovský kraj"/>
    <n v="2079"/>
    <n v="121"/>
    <n v="3030"/>
  </r>
  <r>
    <x v="6"/>
    <s v="M2"/>
    <s v="EURO 0-II"/>
    <x v="7"/>
    <s v="Púchov"/>
    <s v="Trenčiansky kraj"/>
    <n v="1316"/>
    <n v="63"/>
    <n v="1567"/>
  </r>
  <r>
    <x v="6"/>
    <s v="M2"/>
    <s v="EURO 0-II"/>
    <x v="7"/>
    <s v="Revúca"/>
    <s v="Banskobystrický kraj"/>
    <n v="3191"/>
    <n v="141"/>
    <n v="3527"/>
  </r>
  <r>
    <x v="6"/>
    <s v="M2"/>
    <s v="EURO 0-II"/>
    <x v="7"/>
    <s v="Rimavská Sobota"/>
    <s v="Banskobystrický kraj"/>
    <n v="1443"/>
    <n v="55"/>
    <n v="1377"/>
  </r>
  <r>
    <x v="6"/>
    <s v="M2"/>
    <s v="EURO 0-II"/>
    <x v="7"/>
    <s v="Ružomberok"/>
    <s v="Žilinský kraj"/>
    <n v="1110"/>
    <n v="37"/>
    <n v="927"/>
  </r>
  <r>
    <x v="6"/>
    <s v="M2"/>
    <s v="EURO 0-II"/>
    <x v="7"/>
    <s v="Senec"/>
    <s v="Bratislavský kraj"/>
    <n v="2006"/>
    <n v="80"/>
    <n v="2002"/>
  </r>
  <r>
    <x v="6"/>
    <s v="M2"/>
    <s v="EURO 0-II"/>
    <x v="7"/>
    <s v="Senica"/>
    <s v="Trnavský kraj"/>
    <n v="3570"/>
    <n v="133"/>
    <n v="3329"/>
  </r>
  <r>
    <x v="6"/>
    <s v="M2"/>
    <s v="EURO 0-II"/>
    <x v="7"/>
    <s v="Spišská Nová Ves"/>
    <s v="Košický kraj"/>
    <n v="77"/>
    <n v="10"/>
    <n v="258"/>
  </r>
  <r>
    <x v="6"/>
    <s v="M2"/>
    <s v="EURO 0-II"/>
    <x v="7"/>
    <s v="Svidník"/>
    <s v="Prešovský kraj"/>
    <n v="972"/>
    <n v="51"/>
    <n v="1267"/>
  </r>
  <r>
    <x v="6"/>
    <s v="M2"/>
    <s v="EURO 0-II"/>
    <x v="7"/>
    <s v="Trenčín"/>
    <s v="Trenčiansky kraj"/>
    <n v="3353"/>
    <n v="173"/>
    <n v="4328"/>
  </r>
  <r>
    <x v="6"/>
    <s v="M2"/>
    <s v="EURO 0-II"/>
    <x v="7"/>
    <s v="Trnava"/>
    <s v="Trnavský kraj"/>
    <n v="2278"/>
    <n v="111"/>
    <n v="2784"/>
  </r>
  <r>
    <x v="6"/>
    <s v="M2"/>
    <s v="EURO 0-II"/>
    <x v="7"/>
    <s v="Turčianske Teplice"/>
    <s v="Žilinský kraj"/>
    <n v="8"/>
    <n v="0"/>
    <n v="5"/>
  </r>
  <r>
    <x v="6"/>
    <s v="M2"/>
    <s v="EURO 0-II"/>
    <x v="7"/>
    <s v="Tvrdošín"/>
    <s v="Žilinský kraj"/>
    <n v="724"/>
    <n v="36"/>
    <n v="904"/>
  </r>
  <r>
    <x v="6"/>
    <s v="M2"/>
    <s v="EURO 0-II"/>
    <x v="7"/>
    <s v="Zlaté Moravce"/>
    <s v="Nitriansky kraj"/>
    <n v="2492"/>
    <n v="164"/>
    <n v="4096"/>
  </r>
  <r>
    <x v="6"/>
    <s v="M2"/>
    <s v="EURO 0-II"/>
    <x v="7"/>
    <s v="Zvolen"/>
    <s v="Banskobystrický kraj"/>
    <n v="5236"/>
    <n v="165"/>
    <n v="4124"/>
  </r>
  <r>
    <x v="6"/>
    <s v="M2"/>
    <s v="EURO 0-II"/>
    <x v="7"/>
    <s v="Žarnovica"/>
    <s v="Banskobystrický kraj"/>
    <n v="835"/>
    <n v="86"/>
    <n v="2138"/>
  </r>
  <r>
    <x v="6"/>
    <s v="M2"/>
    <s v="EURO 0-II"/>
    <x v="7"/>
    <s v="Žiar nad Hronom"/>
    <s v="Banskobystrický kraj"/>
    <n v="7368"/>
    <n v="411"/>
    <n v="10264"/>
  </r>
  <r>
    <x v="6"/>
    <s v="M2"/>
    <s v="EURO 0-II"/>
    <x v="7"/>
    <s v="Žilina"/>
    <s v="Žilinský kraj"/>
    <n v="1020"/>
    <n v="55"/>
    <n v="1366"/>
  </r>
  <r>
    <x v="6"/>
    <s v="M2"/>
    <s v="EURO 0-II"/>
    <x v="8"/>
    <s v="Bánovce nad Bebravou"/>
    <s v="Trenčiansky kraj"/>
    <n v="71"/>
    <n v="0"/>
    <n v="906"/>
  </r>
  <r>
    <x v="6"/>
    <s v="M2"/>
    <s v="EURO 0-II"/>
    <x v="8"/>
    <s v="Banská Bystrica"/>
    <s v="Banskobystrický kraj"/>
    <n v="6"/>
    <n v="0"/>
    <n v="154"/>
  </r>
  <r>
    <x v="6"/>
    <s v="M2"/>
    <s v="EURO 0-II"/>
    <x v="8"/>
    <s v="Banská Štiavnica"/>
    <s v="Banskobystrický kraj"/>
    <n v="2"/>
    <n v="0"/>
    <n v="64"/>
  </r>
  <r>
    <x v="6"/>
    <s v="M2"/>
    <s v="EURO 0-II"/>
    <x v="8"/>
    <s v="Bardejov"/>
    <s v="Prešovský kraj"/>
    <n v="395"/>
    <n v="0"/>
    <n v="12731"/>
  </r>
  <r>
    <x v="6"/>
    <s v="M2"/>
    <s v="EURO 0-II"/>
    <x v="8"/>
    <s v="Bratislava I"/>
    <s v="Bratislavský kraj"/>
    <n v="58"/>
    <n v="0"/>
    <n v="307"/>
  </r>
  <r>
    <x v="6"/>
    <s v="M2"/>
    <s v="EURO 0-II"/>
    <x v="8"/>
    <s v="Bratislava III"/>
    <s v="Bratislavský kraj"/>
    <n v="69"/>
    <n v="0"/>
    <n v="366"/>
  </r>
  <r>
    <x v="6"/>
    <s v="M2"/>
    <s v="EURO 0-II"/>
    <x v="8"/>
    <s v="Bratislava IV"/>
    <s v="Bratislavský kraj"/>
    <n v="3"/>
    <n v="0"/>
    <n v="34"/>
  </r>
  <r>
    <x v="6"/>
    <s v="M2"/>
    <s v="EURO 0-II"/>
    <x v="8"/>
    <s v="Brezno"/>
    <s v="Banskobystrický kraj"/>
    <n v="90"/>
    <n v="0"/>
    <n v="1150"/>
  </r>
  <r>
    <x v="6"/>
    <s v="M2"/>
    <s v="EURO 0-II"/>
    <x v="8"/>
    <s v="Bytča"/>
    <s v="Žilinský kraj"/>
    <n v="45"/>
    <n v="0"/>
    <n v="933"/>
  </r>
  <r>
    <x v="6"/>
    <s v="M2"/>
    <s v="EURO 0-II"/>
    <x v="8"/>
    <s v="Čadca"/>
    <s v="Žilinský kraj"/>
    <n v="981"/>
    <n v="0"/>
    <n v="16679"/>
  </r>
  <r>
    <x v="6"/>
    <s v="M2"/>
    <s v="EURO 0-II"/>
    <x v="8"/>
    <s v="Detva"/>
    <s v="Banskobystrický kraj"/>
    <n v="3"/>
    <n v="0"/>
    <n v="117"/>
  </r>
  <r>
    <x v="6"/>
    <s v="M2"/>
    <s v="EURO 0-II"/>
    <x v="8"/>
    <s v="Dolný Kubín"/>
    <s v="Žilinský kraj"/>
    <n v="1"/>
    <n v="0"/>
    <n v="44"/>
  </r>
  <r>
    <x v="6"/>
    <s v="M2"/>
    <s v="EURO 0-II"/>
    <x v="8"/>
    <s v="Dunajská Streda"/>
    <s v="Trnavský kraj"/>
    <n v="25"/>
    <n v="0"/>
    <n v="1023"/>
  </r>
  <r>
    <x v="6"/>
    <s v="M2"/>
    <s v="EURO 0-II"/>
    <x v="8"/>
    <s v="Galanta"/>
    <s v="Trnavský kraj"/>
    <n v="369"/>
    <n v="0"/>
    <n v="3690"/>
  </r>
  <r>
    <x v="6"/>
    <s v="M2"/>
    <s v="EURO 0-II"/>
    <x v="8"/>
    <s v="Gelnica"/>
    <s v="Košický kraj"/>
    <n v="40"/>
    <n v="0"/>
    <n v="1337"/>
  </r>
  <r>
    <x v="6"/>
    <s v="M2"/>
    <s v="EURO 0-II"/>
    <x v="8"/>
    <s v="Hlohovec"/>
    <s v="Trnavský kraj"/>
    <n v="128"/>
    <n v="0"/>
    <n v="1478"/>
  </r>
  <r>
    <x v="6"/>
    <s v="M2"/>
    <s v="EURO 0-II"/>
    <x v="8"/>
    <s v="Humenné"/>
    <s v="Prešovský kraj"/>
    <n v="419"/>
    <n v="0"/>
    <n v="1321"/>
  </r>
  <r>
    <x v="6"/>
    <s v="M2"/>
    <s v="EURO 0-II"/>
    <x v="8"/>
    <s v="Ilava"/>
    <s v="Trenčiansky kraj"/>
    <n v="653"/>
    <n v="0"/>
    <n v="1259"/>
  </r>
  <r>
    <x v="6"/>
    <s v="M2"/>
    <s v="EURO 0-II"/>
    <x v="8"/>
    <s v="Kežmarok"/>
    <s v="Prešovský kraj"/>
    <n v="428"/>
    <n v="0"/>
    <n v="8147"/>
  </r>
  <r>
    <x v="6"/>
    <s v="M2"/>
    <s v="EURO 0-II"/>
    <x v="8"/>
    <s v="Komárno"/>
    <s v="Nitriansky kraj"/>
    <n v="140"/>
    <n v="0"/>
    <n v="6280"/>
  </r>
  <r>
    <x v="6"/>
    <s v="M2"/>
    <s v="EURO 0-II"/>
    <x v="8"/>
    <s v="Košice - okolie"/>
    <s v="Košický kraj"/>
    <n v="19"/>
    <n v="0"/>
    <n v="198"/>
  </r>
  <r>
    <x v="6"/>
    <s v="M2"/>
    <s v="EURO 0-II"/>
    <x v="8"/>
    <s v="Košice I"/>
    <s v="Košický kraj"/>
    <n v="41"/>
    <n v="0"/>
    <n v="1394"/>
  </r>
  <r>
    <x v="6"/>
    <s v="M2"/>
    <s v="EURO 0-II"/>
    <x v="8"/>
    <s v="Levice"/>
    <s v="Nitriansky kraj"/>
    <n v="296"/>
    <n v="0"/>
    <n v="2902"/>
  </r>
  <r>
    <x v="6"/>
    <s v="M2"/>
    <s v="EURO 0-II"/>
    <x v="8"/>
    <s v="Levoča"/>
    <s v="Prešovský kraj"/>
    <n v="239"/>
    <n v="0"/>
    <n v="4437"/>
  </r>
  <r>
    <x v="6"/>
    <s v="M2"/>
    <s v="EURO 0-II"/>
    <x v="8"/>
    <s v="Liptovský Mikuláš"/>
    <s v="Žilinský kraj"/>
    <n v="42"/>
    <n v="0"/>
    <n v="1202"/>
  </r>
  <r>
    <x v="6"/>
    <s v="M2"/>
    <s v="EURO 0-II"/>
    <x v="8"/>
    <s v="Lučenec"/>
    <s v="Banskobystrický kraj"/>
    <n v="6"/>
    <n v="0"/>
    <n v="38"/>
  </r>
  <r>
    <x v="6"/>
    <s v="M2"/>
    <s v="EURO 0-II"/>
    <x v="8"/>
    <s v="Malacky"/>
    <s v="Bratislavský kraj"/>
    <n v="272"/>
    <n v="0"/>
    <n v="12747"/>
  </r>
  <r>
    <x v="6"/>
    <s v="M2"/>
    <s v="EURO 0-II"/>
    <x v="8"/>
    <s v="Martin"/>
    <s v="Žilinský kraj"/>
    <n v="245"/>
    <n v="0"/>
    <n v="7326"/>
  </r>
  <r>
    <x v="6"/>
    <s v="M2"/>
    <s v="EURO 0-II"/>
    <x v="8"/>
    <s v="Medzilaborce"/>
    <s v="Prešovský kraj"/>
    <n v="220"/>
    <n v="0"/>
    <n v="4870"/>
  </r>
  <r>
    <x v="6"/>
    <s v="M2"/>
    <s v="EURO 0-II"/>
    <x v="8"/>
    <s v="Michalovce"/>
    <s v="Košický kraj"/>
    <n v="93"/>
    <n v="0"/>
    <n v="1858"/>
  </r>
  <r>
    <x v="6"/>
    <s v="M2"/>
    <s v="EURO 0-II"/>
    <x v="8"/>
    <s v="Myjava"/>
    <s v="Trenčiansky kraj"/>
    <n v="64"/>
    <n v="0"/>
    <n v="986"/>
  </r>
  <r>
    <x v="6"/>
    <s v="M2"/>
    <s v="EURO 0-II"/>
    <x v="8"/>
    <s v="Námestovo"/>
    <s v="Žilinský kraj"/>
    <n v="230"/>
    <n v="0"/>
    <n v="3949"/>
  </r>
  <r>
    <x v="6"/>
    <s v="M2"/>
    <s v="EURO 0-II"/>
    <x v="8"/>
    <s v="Nitra"/>
    <s v="Nitriansky kraj"/>
    <n v="228"/>
    <n v="0"/>
    <n v="5043"/>
  </r>
  <r>
    <x v="6"/>
    <s v="M2"/>
    <s v="EURO 0-II"/>
    <x v="8"/>
    <s v="Nové Mesto nad Váhom"/>
    <s v="Trenčiansky kraj"/>
    <n v="342"/>
    <n v="0"/>
    <n v="2677"/>
  </r>
  <r>
    <x v="6"/>
    <s v="M2"/>
    <s v="EURO 0-II"/>
    <x v="8"/>
    <s v="Nové Zámky"/>
    <s v="Nitriansky kraj"/>
    <n v="87"/>
    <n v="0"/>
    <n v="2019"/>
  </r>
  <r>
    <x v="6"/>
    <s v="M2"/>
    <s v="EURO 0-II"/>
    <x v="8"/>
    <s v="Partizánske"/>
    <s v="Trenčiansky kraj"/>
    <n v="316"/>
    <n v="0"/>
    <n v="4654"/>
  </r>
  <r>
    <x v="6"/>
    <s v="M2"/>
    <s v="EURO 0-II"/>
    <x v="8"/>
    <s v="Pezinok"/>
    <s v="Bratislavský kraj"/>
    <n v="67"/>
    <n v="0"/>
    <n v="1275"/>
  </r>
  <r>
    <x v="6"/>
    <s v="M2"/>
    <s v="EURO 0-II"/>
    <x v="8"/>
    <s v="Piešťany"/>
    <s v="Trnavský kraj"/>
    <n v="37"/>
    <n v="0"/>
    <n v="889"/>
  </r>
  <r>
    <x v="6"/>
    <s v="M2"/>
    <s v="EURO 0-II"/>
    <x v="8"/>
    <s v="Poltár"/>
    <s v="Banskobystrický kraj"/>
    <n v="5"/>
    <n v="0"/>
    <n v="158"/>
  </r>
  <r>
    <x v="6"/>
    <s v="M2"/>
    <s v="EURO 0-II"/>
    <x v="8"/>
    <s v="Poprad"/>
    <s v="Prešovský kraj"/>
    <n v="337"/>
    <n v="0"/>
    <n v="3494"/>
  </r>
  <r>
    <x v="6"/>
    <s v="M2"/>
    <s v="EURO 0-II"/>
    <x v="8"/>
    <s v="Považská Bystrica"/>
    <s v="Trenčiansky kraj"/>
    <n v="58"/>
    <n v="0"/>
    <n v="1431"/>
  </r>
  <r>
    <x v="6"/>
    <s v="M2"/>
    <s v="EURO 0-II"/>
    <x v="8"/>
    <s v="Prešov"/>
    <s v="Prešovský kraj"/>
    <n v="44"/>
    <n v="0"/>
    <n v="1459"/>
  </r>
  <r>
    <x v="6"/>
    <s v="M2"/>
    <s v="EURO 0-II"/>
    <x v="8"/>
    <s v="Prievidza"/>
    <s v="Trenčiansky kraj"/>
    <n v="257"/>
    <n v="0"/>
    <n v="7749"/>
  </r>
  <r>
    <x v="6"/>
    <s v="M2"/>
    <s v="EURO 0-II"/>
    <x v="8"/>
    <s v="Púchov"/>
    <s v="Trenčiansky kraj"/>
    <n v="1"/>
    <n v="0"/>
    <n v="31"/>
  </r>
  <r>
    <x v="6"/>
    <s v="M2"/>
    <s v="EURO 0-II"/>
    <x v="8"/>
    <s v="Revúca"/>
    <s v="Banskobystrický kraj"/>
    <n v="75"/>
    <n v="0"/>
    <n v="1717"/>
  </r>
  <r>
    <x v="6"/>
    <s v="M2"/>
    <s v="EURO 0-II"/>
    <x v="8"/>
    <s v="Rimavská Sobota"/>
    <s v="Banskobystrický kraj"/>
    <n v="31"/>
    <n v="0"/>
    <n v="344"/>
  </r>
  <r>
    <x v="6"/>
    <s v="M2"/>
    <s v="EURO 0-II"/>
    <x v="8"/>
    <s v="Rožňava"/>
    <s v="Košický kraj"/>
    <n v="31"/>
    <n v="0"/>
    <n v="480"/>
  </r>
  <r>
    <x v="6"/>
    <s v="M2"/>
    <s v="EURO 0-II"/>
    <x v="8"/>
    <s v="Senec"/>
    <s v="Bratislavský kraj"/>
    <n v="10"/>
    <n v="0"/>
    <n v="163"/>
  </r>
  <r>
    <x v="6"/>
    <s v="M2"/>
    <s v="EURO 0-II"/>
    <x v="8"/>
    <s v="Senica"/>
    <s v="Trnavský kraj"/>
    <n v="712"/>
    <n v="0"/>
    <n v="18038"/>
  </r>
  <r>
    <x v="6"/>
    <s v="M2"/>
    <s v="EURO 0-II"/>
    <x v="8"/>
    <s v="Skalica"/>
    <s v="Trnavský kraj"/>
    <n v="334"/>
    <n v="0"/>
    <n v="2604"/>
  </r>
  <r>
    <x v="6"/>
    <s v="M2"/>
    <s v="EURO 0-II"/>
    <x v="8"/>
    <s v="Snina"/>
    <s v="Prešovský kraj"/>
    <n v="10"/>
    <n v="0"/>
    <n v="422"/>
  </r>
  <r>
    <x v="6"/>
    <s v="M2"/>
    <s v="EURO 0-II"/>
    <x v="8"/>
    <s v="Sobrance"/>
    <s v="Košický kraj"/>
    <n v="2"/>
    <n v="0"/>
    <n v="49"/>
  </r>
  <r>
    <x v="6"/>
    <s v="M2"/>
    <s v="EURO 0-II"/>
    <x v="8"/>
    <s v="Spišská Nová Ves"/>
    <s v="Košický kraj"/>
    <n v="51"/>
    <n v="0"/>
    <n v="942"/>
  </r>
  <r>
    <x v="6"/>
    <s v="M2"/>
    <s v="EURO 0-II"/>
    <x v="8"/>
    <s v="Stará Ľubovňa"/>
    <s v="Prešovský kraj"/>
    <n v="5"/>
    <n v="0"/>
    <n v="151"/>
  </r>
  <r>
    <x v="6"/>
    <s v="M2"/>
    <s v="EURO 0-II"/>
    <x v="8"/>
    <s v="Stropkov"/>
    <s v="Prešovský kraj"/>
    <n v="172"/>
    <n v="0"/>
    <n v="3976"/>
  </r>
  <r>
    <x v="6"/>
    <s v="M2"/>
    <s v="EURO 0-II"/>
    <x v="8"/>
    <s v="Svidník"/>
    <s v="Prešovský kraj"/>
    <n v="55"/>
    <n v="0"/>
    <n v="516"/>
  </r>
  <r>
    <x v="6"/>
    <s v="M2"/>
    <s v="EURO 0-II"/>
    <x v="8"/>
    <s v="Šaľa"/>
    <s v="Nitriansky kraj"/>
    <n v="173"/>
    <n v="0"/>
    <n v="6599"/>
  </r>
  <r>
    <x v="6"/>
    <s v="M2"/>
    <s v="EURO 0-II"/>
    <x v="8"/>
    <s v="Topoľčany"/>
    <s v="Nitriansky kraj"/>
    <n v="13"/>
    <n v="0"/>
    <n v="395"/>
  </r>
  <r>
    <x v="6"/>
    <s v="M2"/>
    <s v="EURO 0-II"/>
    <x v="8"/>
    <s v="Trebišov"/>
    <s v="Košický kraj"/>
    <n v="60"/>
    <n v="0"/>
    <n v="990"/>
  </r>
  <r>
    <x v="6"/>
    <s v="M2"/>
    <s v="EURO 0-II"/>
    <x v="8"/>
    <s v="Trenčín"/>
    <s v="Trenčiansky kraj"/>
    <n v="250"/>
    <n v="0"/>
    <n v="2468"/>
  </r>
  <r>
    <x v="6"/>
    <s v="M2"/>
    <s v="EURO 0-II"/>
    <x v="8"/>
    <s v="Trnava"/>
    <s v="Trnavský kraj"/>
    <n v="192"/>
    <n v="0"/>
    <n v="3647"/>
  </r>
  <r>
    <x v="6"/>
    <s v="M2"/>
    <s v="EURO 0-II"/>
    <x v="8"/>
    <s v="Tvrdošín"/>
    <s v="Žilinský kraj"/>
    <n v="209"/>
    <n v="0"/>
    <n v="2408"/>
  </r>
  <r>
    <x v="6"/>
    <s v="M2"/>
    <s v="EURO 0-II"/>
    <x v="8"/>
    <s v="Veľký Krtíš"/>
    <s v="Banskobystrický kraj"/>
    <n v="206"/>
    <n v="0"/>
    <n v="436"/>
  </r>
  <r>
    <x v="6"/>
    <s v="M2"/>
    <s v="EURO 0-II"/>
    <x v="8"/>
    <s v="Vranov nad Topľou"/>
    <s v="Prešovský kraj"/>
    <n v="144"/>
    <n v="0"/>
    <n v="1757"/>
  </r>
  <r>
    <x v="6"/>
    <s v="M2"/>
    <s v="EURO 0-II"/>
    <x v="8"/>
    <s v="Zlaté Moravce"/>
    <s v="Nitriansky kraj"/>
    <n v="126"/>
    <n v="0"/>
    <n v="1667"/>
  </r>
  <r>
    <x v="6"/>
    <s v="M2"/>
    <s v="EURO 0-II"/>
    <x v="8"/>
    <s v="Zvolen"/>
    <s v="Banskobystrický kraj"/>
    <n v="51"/>
    <n v="0"/>
    <n v="1311"/>
  </r>
  <r>
    <x v="6"/>
    <s v="M2"/>
    <s v="EURO 0-II"/>
    <x v="8"/>
    <s v="Žarnovica"/>
    <s v="Banskobystrický kraj"/>
    <n v="879"/>
    <n v="0"/>
    <n v="4780"/>
  </r>
  <r>
    <x v="6"/>
    <s v="M2"/>
    <s v="EURO 0-II"/>
    <x v="8"/>
    <s v="Žiar nad Hronom"/>
    <s v="Banskobystrický kraj"/>
    <n v="52"/>
    <n v="0"/>
    <n v="515"/>
  </r>
  <r>
    <x v="6"/>
    <s v="M2"/>
    <s v="EURO 0-II"/>
    <x v="8"/>
    <s v="Žilina"/>
    <s v="Žilinský kraj"/>
    <n v="650"/>
    <n v="0"/>
    <n v="5284"/>
  </r>
  <r>
    <x v="6"/>
    <s v="M2"/>
    <s v="EURO 0-II"/>
    <x v="9"/>
    <s v="Bánovce nad Bebravou"/>
    <s v="Trenčiansky kraj"/>
    <n v="106"/>
    <n v="0"/>
    <n v="425"/>
  </r>
  <r>
    <x v="6"/>
    <s v="M2"/>
    <s v="EURO 0-II"/>
    <x v="9"/>
    <s v="Banská Bystrica"/>
    <s v="Banskobystrický kraj"/>
    <n v="646"/>
    <n v="0"/>
    <n v="1157"/>
  </r>
  <r>
    <x v="6"/>
    <s v="M2"/>
    <s v="EURO 0-II"/>
    <x v="9"/>
    <s v="Banská Štiavnica"/>
    <s v="Banskobystrický kraj"/>
    <n v="428"/>
    <n v="0"/>
    <n v="1217"/>
  </r>
  <r>
    <x v="6"/>
    <s v="M2"/>
    <s v="EURO 0-II"/>
    <x v="9"/>
    <s v="Bardejov"/>
    <s v="Prešovský kraj"/>
    <n v="1407"/>
    <n v="0"/>
    <n v="9016"/>
  </r>
  <r>
    <x v="6"/>
    <s v="M2"/>
    <s v="EURO 0-II"/>
    <x v="9"/>
    <s v="Bratislava II"/>
    <s v="Bratislavský kraj"/>
    <n v="8"/>
    <n v="0"/>
    <n v="18"/>
  </r>
  <r>
    <x v="6"/>
    <s v="M2"/>
    <s v="EURO 0-II"/>
    <x v="9"/>
    <s v="Bratislava IV"/>
    <s v="Bratislavský kraj"/>
    <n v="4"/>
    <n v="0"/>
    <n v="48"/>
  </r>
  <r>
    <x v="6"/>
    <s v="M2"/>
    <s v="EURO 0-II"/>
    <x v="9"/>
    <s v="Brezno"/>
    <s v="Banskobystrický kraj"/>
    <n v="107"/>
    <n v="0"/>
    <n v="518"/>
  </r>
  <r>
    <x v="6"/>
    <s v="M2"/>
    <s v="EURO 0-II"/>
    <x v="9"/>
    <s v="Bytča"/>
    <s v="Žilinský kraj"/>
    <n v="103"/>
    <n v="0"/>
    <n v="1021"/>
  </r>
  <r>
    <x v="6"/>
    <s v="M2"/>
    <s v="EURO 0-II"/>
    <x v="9"/>
    <s v="Čadca"/>
    <s v="Žilinský kraj"/>
    <n v="1440"/>
    <n v="0"/>
    <n v="10051"/>
  </r>
  <r>
    <x v="6"/>
    <s v="M2"/>
    <s v="EURO 0-II"/>
    <x v="9"/>
    <s v="Detva"/>
    <s v="Banskobystrický kraj"/>
    <n v="2275"/>
    <n v="0"/>
    <n v="6324"/>
  </r>
  <r>
    <x v="6"/>
    <s v="M2"/>
    <s v="EURO 0-II"/>
    <x v="9"/>
    <s v="Dolný Kubín"/>
    <s v="Žilinský kraj"/>
    <n v="474"/>
    <n v="0"/>
    <n v="1521"/>
  </r>
  <r>
    <x v="6"/>
    <s v="M2"/>
    <s v="EURO 0-II"/>
    <x v="9"/>
    <s v="Dunajská Streda"/>
    <s v="Trnavský kraj"/>
    <n v="439"/>
    <n v="0"/>
    <n v="1920"/>
  </r>
  <r>
    <x v="6"/>
    <s v="M2"/>
    <s v="EURO 0-II"/>
    <x v="9"/>
    <s v="Galanta"/>
    <s v="Trnavský kraj"/>
    <n v="3256"/>
    <n v="0"/>
    <n v="20383"/>
  </r>
  <r>
    <x v="6"/>
    <s v="M2"/>
    <s v="EURO 0-II"/>
    <x v="9"/>
    <s v="Gelnica"/>
    <s v="Košický kraj"/>
    <n v="50"/>
    <n v="0"/>
    <n v="421"/>
  </r>
  <r>
    <x v="6"/>
    <s v="M2"/>
    <s v="EURO 0-II"/>
    <x v="9"/>
    <s v="Hlohovec"/>
    <s v="Trnavský kraj"/>
    <n v="396"/>
    <n v="0"/>
    <n v="1694"/>
  </r>
  <r>
    <x v="6"/>
    <s v="M2"/>
    <s v="EURO 0-II"/>
    <x v="9"/>
    <s v="Humenné"/>
    <s v="Prešovský kraj"/>
    <n v="200"/>
    <n v="0"/>
    <n v="1750"/>
  </r>
  <r>
    <x v="6"/>
    <s v="M2"/>
    <s v="EURO 0-II"/>
    <x v="9"/>
    <s v="Ilava"/>
    <s v="Trenčiansky kraj"/>
    <n v="310"/>
    <n v="0"/>
    <n v="772"/>
  </r>
  <r>
    <x v="6"/>
    <s v="M2"/>
    <s v="EURO 0-II"/>
    <x v="9"/>
    <s v="Kežmarok"/>
    <s v="Prešovský kraj"/>
    <n v="1256"/>
    <n v="0"/>
    <n v="4940"/>
  </r>
  <r>
    <x v="6"/>
    <s v="M2"/>
    <s v="EURO 0-II"/>
    <x v="9"/>
    <s v="Komárno"/>
    <s v="Nitriansky kraj"/>
    <n v="4283"/>
    <n v="0"/>
    <n v="23508"/>
  </r>
  <r>
    <x v="6"/>
    <s v="M2"/>
    <s v="EURO 0-II"/>
    <x v="9"/>
    <s v="Košice - okolie"/>
    <s v="Košický kraj"/>
    <n v="1774"/>
    <n v="0"/>
    <n v="8930"/>
  </r>
  <r>
    <x v="6"/>
    <s v="M2"/>
    <s v="EURO 0-II"/>
    <x v="9"/>
    <s v="Košice I"/>
    <s v="Košický kraj"/>
    <n v="76"/>
    <n v="0"/>
    <n v="275"/>
  </r>
  <r>
    <x v="6"/>
    <s v="M2"/>
    <s v="EURO 0-II"/>
    <x v="9"/>
    <s v="Košice II"/>
    <s v="Košický kraj"/>
    <n v="44"/>
    <n v="0"/>
    <n v="383"/>
  </r>
  <r>
    <x v="6"/>
    <s v="M2"/>
    <s v="EURO 0-II"/>
    <x v="9"/>
    <s v="Košice IV"/>
    <s v="Košický kraj"/>
    <n v="85"/>
    <n v="0"/>
    <n v="141"/>
  </r>
  <r>
    <x v="6"/>
    <s v="M2"/>
    <s v="EURO 0-II"/>
    <x v="9"/>
    <s v="Krupina"/>
    <s v="Banskobystrický kraj"/>
    <n v="981"/>
    <n v="0"/>
    <n v="875"/>
  </r>
  <r>
    <x v="6"/>
    <s v="M2"/>
    <s v="EURO 0-II"/>
    <x v="9"/>
    <s v="Kysucké Nové Mesto"/>
    <s v="Žilinský kraj"/>
    <n v="110"/>
    <n v="0"/>
    <n v="451"/>
  </r>
  <r>
    <x v="6"/>
    <s v="M2"/>
    <s v="EURO 0-II"/>
    <x v="9"/>
    <s v="Levice"/>
    <s v="Nitriansky kraj"/>
    <n v="1597"/>
    <n v="0"/>
    <n v="13994"/>
  </r>
  <r>
    <x v="6"/>
    <s v="M2"/>
    <s v="EURO 0-II"/>
    <x v="9"/>
    <s v="Levoča"/>
    <s v="Prešovský kraj"/>
    <n v="240"/>
    <n v="0"/>
    <n v="1034"/>
  </r>
  <r>
    <x v="6"/>
    <s v="M2"/>
    <s v="EURO 0-II"/>
    <x v="9"/>
    <s v="Liptovský Mikuláš"/>
    <s v="Žilinský kraj"/>
    <n v="441"/>
    <n v="0"/>
    <n v="948"/>
  </r>
  <r>
    <x v="6"/>
    <s v="M2"/>
    <s v="EURO 0-II"/>
    <x v="9"/>
    <s v="Lučenec"/>
    <s v="Banskobystrický kraj"/>
    <n v="499"/>
    <n v="0"/>
    <n v="1351"/>
  </r>
  <r>
    <x v="6"/>
    <s v="M2"/>
    <s v="EURO 0-II"/>
    <x v="9"/>
    <s v="Malacky"/>
    <s v="Bratislavský kraj"/>
    <n v="1666"/>
    <n v="0"/>
    <n v="12151"/>
  </r>
  <r>
    <x v="6"/>
    <s v="M2"/>
    <s v="EURO 0-II"/>
    <x v="9"/>
    <s v="Martin"/>
    <s v="Žilinský kraj"/>
    <n v="2813"/>
    <n v="0"/>
    <n v="7388"/>
  </r>
  <r>
    <x v="6"/>
    <s v="M2"/>
    <s v="EURO 0-II"/>
    <x v="9"/>
    <s v="Medzilaborce"/>
    <s v="Prešovský kraj"/>
    <n v="1115"/>
    <n v="0"/>
    <n v="4987"/>
  </r>
  <r>
    <x v="6"/>
    <s v="M2"/>
    <s v="EURO 0-II"/>
    <x v="9"/>
    <s v="Michalovce"/>
    <s v="Košický kraj"/>
    <n v="319"/>
    <n v="0"/>
    <n v="1666"/>
  </r>
  <r>
    <x v="6"/>
    <s v="M2"/>
    <s v="EURO 0-II"/>
    <x v="9"/>
    <s v="Myjava"/>
    <s v="Trenčiansky kraj"/>
    <n v="490"/>
    <n v="0"/>
    <n v="2855"/>
  </r>
  <r>
    <x v="6"/>
    <s v="M2"/>
    <s v="EURO 0-II"/>
    <x v="9"/>
    <s v="Námestovo"/>
    <s v="Žilinský kraj"/>
    <n v="1103"/>
    <n v="0"/>
    <n v="4376"/>
  </r>
  <r>
    <x v="6"/>
    <s v="M2"/>
    <s v="EURO 0-II"/>
    <x v="9"/>
    <s v="Nitra"/>
    <s v="Nitriansky kraj"/>
    <n v="831"/>
    <n v="0"/>
    <n v="6838"/>
  </r>
  <r>
    <x v="6"/>
    <s v="M2"/>
    <s v="EURO 0-II"/>
    <x v="9"/>
    <s v="Nové Mesto nad Váhom"/>
    <s v="Trenčiansky kraj"/>
    <n v="672"/>
    <n v="0"/>
    <n v="2486"/>
  </r>
  <r>
    <x v="6"/>
    <s v="M2"/>
    <s v="EURO 0-II"/>
    <x v="9"/>
    <s v="Nové Zámky"/>
    <s v="Nitriansky kraj"/>
    <n v="2408"/>
    <n v="0"/>
    <n v="14757"/>
  </r>
  <r>
    <x v="6"/>
    <s v="M2"/>
    <s v="EURO 0-II"/>
    <x v="9"/>
    <s v="Partizánske"/>
    <s v="Trenčiansky kraj"/>
    <n v="595"/>
    <n v="0"/>
    <n v="8628"/>
  </r>
  <r>
    <x v="6"/>
    <s v="M2"/>
    <s v="EURO 0-II"/>
    <x v="9"/>
    <s v="Pezinok"/>
    <s v="Bratislavský kraj"/>
    <n v="1614"/>
    <n v="0"/>
    <n v="7716"/>
  </r>
  <r>
    <x v="6"/>
    <s v="M2"/>
    <s v="EURO 0-II"/>
    <x v="9"/>
    <s v="Piešťany"/>
    <s v="Trnavský kraj"/>
    <n v="720"/>
    <n v="0"/>
    <n v="4308"/>
  </r>
  <r>
    <x v="6"/>
    <s v="M2"/>
    <s v="EURO 0-II"/>
    <x v="9"/>
    <s v="Poltár"/>
    <s v="Banskobystrický kraj"/>
    <n v="33"/>
    <n v="0"/>
    <n v="315"/>
  </r>
  <r>
    <x v="6"/>
    <s v="M2"/>
    <s v="EURO 0-II"/>
    <x v="9"/>
    <s v="Poprad"/>
    <s v="Prešovský kraj"/>
    <n v="3062"/>
    <n v="0"/>
    <n v="6684"/>
  </r>
  <r>
    <x v="6"/>
    <s v="M2"/>
    <s v="EURO 0-II"/>
    <x v="9"/>
    <s v="Považská Bystrica"/>
    <s v="Trenčiansky kraj"/>
    <n v="342"/>
    <n v="0"/>
    <n v="2868"/>
  </r>
  <r>
    <x v="6"/>
    <s v="M2"/>
    <s v="EURO 0-II"/>
    <x v="9"/>
    <s v="Prešov"/>
    <s v="Prešovský kraj"/>
    <n v="2216"/>
    <n v="0"/>
    <n v="10029"/>
  </r>
  <r>
    <x v="6"/>
    <s v="M2"/>
    <s v="EURO 0-II"/>
    <x v="9"/>
    <s v="Prievidza"/>
    <s v="Trenčiansky kraj"/>
    <n v="4495"/>
    <n v="0"/>
    <n v="18770"/>
  </r>
  <r>
    <x v="6"/>
    <s v="M2"/>
    <s v="EURO 0-II"/>
    <x v="9"/>
    <s v="Púchov"/>
    <s v="Trenčiansky kraj"/>
    <n v="16"/>
    <n v="0"/>
    <n v="136"/>
  </r>
  <r>
    <x v="6"/>
    <s v="M2"/>
    <s v="EURO 0-II"/>
    <x v="9"/>
    <s v="Revúca"/>
    <s v="Banskobystrický kraj"/>
    <n v="1375"/>
    <n v="0"/>
    <n v="4262"/>
  </r>
  <r>
    <x v="6"/>
    <s v="M2"/>
    <s v="EURO 0-II"/>
    <x v="9"/>
    <s v="Rimavská Sobota"/>
    <s v="Banskobystrický kraj"/>
    <n v="1315"/>
    <n v="0"/>
    <n v="4410"/>
  </r>
  <r>
    <x v="6"/>
    <s v="M2"/>
    <s v="EURO 0-II"/>
    <x v="9"/>
    <s v="Rožňava"/>
    <s v="Košický kraj"/>
    <n v="63"/>
    <n v="0"/>
    <n v="222"/>
  </r>
  <r>
    <x v="6"/>
    <s v="M2"/>
    <s v="EURO 0-II"/>
    <x v="9"/>
    <s v="Ružomberok"/>
    <s v="Žilinský kraj"/>
    <n v="1535"/>
    <n v="0"/>
    <n v="5414"/>
  </r>
  <r>
    <x v="6"/>
    <s v="M2"/>
    <s v="EURO 0-II"/>
    <x v="9"/>
    <s v="Sabinov"/>
    <s v="Prešovský kraj"/>
    <n v="810"/>
    <n v="0"/>
    <n v="2613"/>
  </r>
  <r>
    <x v="6"/>
    <s v="M2"/>
    <s v="EURO 0-II"/>
    <x v="9"/>
    <s v="Senec"/>
    <s v="Bratislavský kraj"/>
    <n v="442"/>
    <n v="0"/>
    <n v="1511"/>
  </r>
  <r>
    <x v="6"/>
    <s v="M2"/>
    <s v="EURO 0-II"/>
    <x v="9"/>
    <s v="Senica"/>
    <s v="Trnavský kraj"/>
    <n v="3393"/>
    <n v="0"/>
    <n v="26096"/>
  </r>
  <r>
    <x v="6"/>
    <s v="M2"/>
    <s v="EURO 0-II"/>
    <x v="9"/>
    <s v="Skalica"/>
    <s v="Trnavský kraj"/>
    <n v="567"/>
    <n v="0"/>
    <n v="3044"/>
  </r>
  <r>
    <x v="6"/>
    <s v="M2"/>
    <s v="EURO 0-II"/>
    <x v="9"/>
    <s v="Snina"/>
    <s v="Prešovský kraj"/>
    <n v="780"/>
    <n v="0"/>
    <n v="1581"/>
  </r>
  <r>
    <x v="6"/>
    <s v="M2"/>
    <s v="EURO 0-II"/>
    <x v="9"/>
    <s v="Sobrance"/>
    <s v="Košický kraj"/>
    <n v="141"/>
    <n v="0"/>
    <n v="396"/>
  </r>
  <r>
    <x v="6"/>
    <s v="M2"/>
    <s v="EURO 0-II"/>
    <x v="9"/>
    <s v="Spišská Nová Ves"/>
    <s v="Košický kraj"/>
    <n v="1209"/>
    <n v="0"/>
    <n v="4223"/>
  </r>
  <r>
    <x v="6"/>
    <s v="M2"/>
    <s v="EURO 0-II"/>
    <x v="9"/>
    <s v="Stará Ľubovňa"/>
    <s v="Prešovský kraj"/>
    <n v="866"/>
    <n v="0"/>
    <n v="2037"/>
  </r>
  <r>
    <x v="6"/>
    <s v="M2"/>
    <s v="EURO 0-II"/>
    <x v="9"/>
    <s v="Stropkov"/>
    <s v="Prešovský kraj"/>
    <n v="4688"/>
    <n v="0"/>
    <n v="23641"/>
  </r>
  <r>
    <x v="6"/>
    <s v="M2"/>
    <s v="EURO 0-II"/>
    <x v="9"/>
    <s v="Svidník"/>
    <s v="Prešovský kraj"/>
    <n v="2750"/>
    <n v="0"/>
    <n v="13502"/>
  </r>
  <r>
    <x v="6"/>
    <s v="M2"/>
    <s v="EURO 0-II"/>
    <x v="9"/>
    <s v="Šaľa"/>
    <s v="Nitriansky kraj"/>
    <n v="2143"/>
    <n v="0"/>
    <n v="18606"/>
  </r>
  <r>
    <x v="6"/>
    <s v="M2"/>
    <s v="EURO 0-II"/>
    <x v="9"/>
    <s v="Topoľčany"/>
    <s v="Nitriansky kraj"/>
    <n v="1748"/>
    <n v="0"/>
    <n v="5198"/>
  </r>
  <r>
    <x v="6"/>
    <s v="M2"/>
    <s v="EURO 0-II"/>
    <x v="9"/>
    <s v="Trebišov"/>
    <s v="Košický kraj"/>
    <n v="2379"/>
    <n v="0"/>
    <n v="9657"/>
  </r>
  <r>
    <x v="6"/>
    <s v="M2"/>
    <s v="EURO 0-II"/>
    <x v="9"/>
    <s v="Trenčín"/>
    <s v="Trenčiansky kraj"/>
    <n v="3149"/>
    <n v="0"/>
    <n v="14670"/>
  </r>
  <r>
    <x v="6"/>
    <s v="M2"/>
    <s v="EURO 0-II"/>
    <x v="9"/>
    <s v="Trnava"/>
    <s v="Trnavský kraj"/>
    <n v="1636"/>
    <n v="0"/>
    <n v="8945"/>
  </r>
  <r>
    <x v="6"/>
    <s v="M2"/>
    <s v="EURO 0-II"/>
    <x v="9"/>
    <s v="Turčianske Teplice"/>
    <s v="Žilinský kraj"/>
    <n v="339"/>
    <n v="0"/>
    <n v="1750"/>
  </r>
  <r>
    <x v="6"/>
    <s v="M2"/>
    <s v="EURO 0-II"/>
    <x v="9"/>
    <s v="Tvrdošín"/>
    <s v="Žilinský kraj"/>
    <n v="280"/>
    <n v="0"/>
    <n v="1096"/>
  </r>
  <r>
    <x v="6"/>
    <s v="M2"/>
    <s v="EURO 0-II"/>
    <x v="9"/>
    <s v="Veľký Krtíš"/>
    <s v="Banskobystrický kraj"/>
    <n v="1311"/>
    <n v="0"/>
    <n v="9747"/>
  </r>
  <r>
    <x v="6"/>
    <s v="M2"/>
    <s v="EURO 0-II"/>
    <x v="9"/>
    <s v="Vranov nad Topľou"/>
    <s v="Prešovský kraj"/>
    <n v="337"/>
    <n v="0"/>
    <n v="1799"/>
  </r>
  <r>
    <x v="6"/>
    <s v="M2"/>
    <s v="EURO 0-II"/>
    <x v="9"/>
    <s v="Zlaté Moravce"/>
    <s v="Nitriansky kraj"/>
    <n v="1325"/>
    <n v="0"/>
    <n v="3208"/>
  </r>
  <r>
    <x v="6"/>
    <s v="M2"/>
    <s v="EURO 0-II"/>
    <x v="9"/>
    <s v="Zvolen"/>
    <s v="Banskobystrický kraj"/>
    <n v="948"/>
    <n v="0"/>
    <n v="5530"/>
  </r>
  <r>
    <x v="6"/>
    <s v="M2"/>
    <s v="EURO 0-II"/>
    <x v="9"/>
    <s v="Žarnovica"/>
    <s v="Banskobystrický kraj"/>
    <n v="507"/>
    <n v="0"/>
    <n v="877"/>
  </r>
  <r>
    <x v="6"/>
    <s v="M2"/>
    <s v="EURO 0-II"/>
    <x v="9"/>
    <s v="Žiar nad Hronom"/>
    <s v="Banskobystrický kraj"/>
    <n v="153"/>
    <n v="0"/>
    <n v="1037"/>
  </r>
  <r>
    <x v="6"/>
    <s v="M2"/>
    <s v="EURO 0-II"/>
    <x v="9"/>
    <s v="Žilina"/>
    <s v="Žilinský kraj"/>
    <n v="2398"/>
    <n v="0"/>
    <n v="8365"/>
  </r>
  <r>
    <x v="6"/>
    <s v="M2"/>
    <s v="EURO 0-II"/>
    <x v="10"/>
    <s v="Bratislava IV"/>
    <s v="Bratislavský kraj"/>
    <n v="1227"/>
    <n v="293"/>
    <n v="4878"/>
  </r>
  <r>
    <x v="6"/>
    <s v="M2"/>
    <s v="EURO 0-II"/>
    <x v="10"/>
    <s v="Bratislava V"/>
    <s v="Bratislavský kraj"/>
    <n v="1879"/>
    <n v="650"/>
    <n v="10839"/>
  </r>
  <r>
    <x v="6"/>
    <s v="M2"/>
    <s v="EURO 0-II"/>
    <x v="10"/>
    <s v="Bytča"/>
    <s v="Žilinský kraj"/>
    <n v="783"/>
    <n v="294"/>
    <n v="4907"/>
  </r>
  <r>
    <x v="6"/>
    <s v="M2"/>
    <s v="EURO 0-II"/>
    <x v="10"/>
    <s v="Čadca"/>
    <s v="Žilinský kraj"/>
    <n v="92"/>
    <n v="1"/>
    <n v="22"/>
  </r>
  <r>
    <x v="6"/>
    <s v="M2"/>
    <s v="EURO 0-II"/>
    <x v="10"/>
    <s v="Hlohovec"/>
    <s v="Trnavský kraj"/>
    <n v="1744"/>
    <n v="893"/>
    <n v="14887"/>
  </r>
  <r>
    <x v="6"/>
    <s v="M2"/>
    <s v="EURO 0-II"/>
    <x v="10"/>
    <s v="Ilava"/>
    <s v="Trenčiansky kraj"/>
    <n v="2505"/>
    <n v="1054"/>
    <n v="17563"/>
  </r>
  <r>
    <x v="6"/>
    <s v="M2"/>
    <s v="EURO 0-II"/>
    <x v="10"/>
    <s v="Košice - okolie"/>
    <s v="Košický kraj"/>
    <n v="1351"/>
    <n v="761"/>
    <n v="12691"/>
  </r>
  <r>
    <x v="6"/>
    <s v="M2"/>
    <s v="EURO 0-II"/>
    <x v="10"/>
    <s v="Levoča"/>
    <s v="Prešovský kraj"/>
    <n v="5246"/>
    <n v="2115"/>
    <n v="35244"/>
  </r>
  <r>
    <x v="6"/>
    <s v="M2"/>
    <s v="EURO 0-II"/>
    <x v="10"/>
    <s v="Liptovský Mikuláš"/>
    <s v="Žilinský kraj"/>
    <n v="6479"/>
    <n v="2888"/>
    <n v="48129"/>
  </r>
  <r>
    <x v="6"/>
    <s v="M2"/>
    <s v="EURO 0-II"/>
    <x v="10"/>
    <s v="Malacky"/>
    <s v="Bratislavský kraj"/>
    <n v="2296"/>
    <n v="1394"/>
    <n v="23240"/>
  </r>
  <r>
    <x v="6"/>
    <s v="M2"/>
    <s v="EURO 0-II"/>
    <x v="10"/>
    <s v="Martin"/>
    <s v="Žilinský kraj"/>
    <n v="1139"/>
    <n v="530"/>
    <n v="8841"/>
  </r>
  <r>
    <x v="6"/>
    <s v="M2"/>
    <s v="EURO 0-II"/>
    <x v="10"/>
    <s v="Nové Mesto nad Váhom"/>
    <s v="Trenčiansky kraj"/>
    <n v="2765"/>
    <n v="1343"/>
    <n v="22376"/>
  </r>
  <r>
    <x v="6"/>
    <s v="M2"/>
    <s v="EURO 0-II"/>
    <x v="10"/>
    <s v="Piešťany"/>
    <s v="Trnavský kraj"/>
    <n v="926"/>
    <n v="658"/>
    <n v="10967"/>
  </r>
  <r>
    <x v="6"/>
    <s v="M2"/>
    <s v="EURO 0-II"/>
    <x v="10"/>
    <s v="Poprad"/>
    <s v="Prešovský kraj"/>
    <n v="5712"/>
    <n v="2221"/>
    <n v="37024"/>
  </r>
  <r>
    <x v="6"/>
    <s v="M2"/>
    <s v="EURO 0-II"/>
    <x v="10"/>
    <s v="Považská Bystrica"/>
    <s v="Trenčiansky kraj"/>
    <n v="2244"/>
    <n v="814"/>
    <n v="13562"/>
  </r>
  <r>
    <x v="6"/>
    <s v="M2"/>
    <s v="EURO 0-II"/>
    <x v="10"/>
    <s v="Prešov"/>
    <s v="Prešovský kraj"/>
    <n v="7424"/>
    <n v="3056"/>
    <n v="50939"/>
  </r>
  <r>
    <x v="6"/>
    <s v="M2"/>
    <s v="EURO 0-II"/>
    <x v="10"/>
    <s v="Púchov"/>
    <s v="Trenčiansky kraj"/>
    <n v="995"/>
    <n v="325"/>
    <n v="5420"/>
  </r>
  <r>
    <x v="6"/>
    <s v="M2"/>
    <s v="EURO 0-II"/>
    <x v="10"/>
    <s v="Ružomberok"/>
    <s v="Žilinský kraj"/>
    <n v="1592"/>
    <n v="128"/>
    <n v="2136"/>
  </r>
  <r>
    <x v="6"/>
    <s v="M2"/>
    <s v="EURO 0-II"/>
    <x v="10"/>
    <s v="Senec"/>
    <s v="Bratislavský kraj"/>
    <n v="4248"/>
    <n v="2527"/>
    <n v="42109"/>
  </r>
  <r>
    <x v="6"/>
    <s v="M2"/>
    <s v="EURO 0-II"/>
    <x v="10"/>
    <s v="Senica"/>
    <s v="Trnavský kraj"/>
    <n v="1214"/>
    <n v="1015"/>
    <n v="16920"/>
  </r>
  <r>
    <x v="6"/>
    <s v="M2"/>
    <s v="EURO 0-II"/>
    <x v="10"/>
    <s v="Skalica"/>
    <s v="Trnavský kraj"/>
    <n v="576"/>
    <n v="61"/>
    <n v="1022"/>
  </r>
  <r>
    <x v="6"/>
    <s v="M2"/>
    <s v="EURO 0-II"/>
    <x v="10"/>
    <s v="Trenčín"/>
    <s v="Trenčiansky kraj"/>
    <n v="3337"/>
    <n v="1447"/>
    <n v="24125"/>
  </r>
  <r>
    <x v="6"/>
    <s v="M2"/>
    <s v="EURO 0-II"/>
    <x v="10"/>
    <s v="Trnava"/>
    <s v="Trnavský kraj"/>
    <n v="1795"/>
    <n v="860"/>
    <n v="14336"/>
  </r>
  <r>
    <x v="6"/>
    <s v="M2"/>
    <s v="EURO 0-II"/>
    <x v="10"/>
    <s v="Žilina"/>
    <s v="Žilinský kraj"/>
    <n v="2093"/>
    <n v="535"/>
    <n v="8912"/>
  </r>
  <r>
    <x v="6"/>
    <s v="M2"/>
    <s v="EURO 0-II"/>
    <x v="11"/>
    <s v="Bánovce nad Bebravou"/>
    <s v="Trenčiansky kraj"/>
    <n v="37"/>
    <n v="22"/>
    <n v="361"/>
  </r>
  <r>
    <x v="6"/>
    <s v="M2"/>
    <s v="EURO 0-II"/>
    <x v="11"/>
    <s v="Banská Bystrica"/>
    <s v="Banskobystrický kraj"/>
    <n v="1978"/>
    <n v="979"/>
    <n v="16324"/>
  </r>
  <r>
    <x v="6"/>
    <s v="M2"/>
    <s v="EURO 0-II"/>
    <x v="11"/>
    <s v="Detva"/>
    <s v="Banskobystrický kraj"/>
    <n v="528"/>
    <n v="161"/>
    <n v="2681"/>
  </r>
  <r>
    <x v="6"/>
    <s v="M2"/>
    <s v="EURO 0-II"/>
    <x v="11"/>
    <s v="Dolný Kubín"/>
    <s v="Žilinský kraj"/>
    <n v="503"/>
    <n v="173"/>
    <n v="2889"/>
  </r>
  <r>
    <x v="6"/>
    <s v="M2"/>
    <s v="EURO 0-II"/>
    <x v="11"/>
    <s v="Galanta"/>
    <s v="Trnavský kraj"/>
    <n v="6494"/>
    <n v="1125"/>
    <n v="18746"/>
  </r>
  <r>
    <x v="6"/>
    <s v="M2"/>
    <s v="EURO 0-II"/>
    <x v="11"/>
    <s v="Košice - okolie"/>
    <s v="Košický kraj"/>
    <n v="1402"/>
    <n v="600"/>
    <n v="9996"/>
  </r>
  <r>
    <x v="6"/>
    <s v="M2"/>
    <s v="EURO 0-II"/>
    <x v="11"/>
    <s v="Košice I"/>
    <s v="Košický kraj"/>
    <n v="1306"/>
    <n v="427"/>
    <n v="7120"/>
  </r>
  <r>
    <x v="6"/>
    <s v="M2"/>
    <s v="EURO 0-II"/>
    <x v="11"/>
    <s v="Košice II"/>
    <s v="Košický kraj"/>
    <n v="566"/>
    <n v="287"/>
    <n v="4788"/>
  </r>
  <r>
    <x v="6"/>
    <s v="M2"/>
    <s v="EURO 0-II"/>
    <x v="11"/>
    <s v="Nitra"/>
    <s v="Nitriansky kraj"/>
    <n v="7077"/>
    <n v="1613"/>
    <n v="26885"/>
  </r>
  <r>
    <x v="6"/>
    <s v="M2"/>
    <s v="EURO 0-II"/>
    <x v="11"/>
    <s v="Púchov"/>
    <s v="Trenčiansky kraj"/>
    <n v="541"/>
    <n v="28"/>
    <n v="459"/>
  </r>
  <r>
    <x v="6"/>
    <s v="M2"/>
    <s v="EURO 0-II"/>
    <x v="11"/>
    <s v="Revúca"/>
    <s v="Banskobystrický kraj"/>
    <n v="585"/>
    <n v="106"/>
    <n v="1769"/>
  </r>
  <r>
    <x v="6"/>
    <s v="M2"/>
    <s v="EURO 0-II"/>
    <x v="11"/>
    <s v="Rimavská Sobota"/>
    <s v="Banskobystrický kraj"/>
    <n v="672"/>
    <n v="130"/>
    <n v="2170"/>
  </r>
  <r>
    <x v="6"/>
    <s v="M2"/>
    <s v="EURO 0-II"/>
    <x v="11"/>
    <s v="Svidník"/>
    <s v="Prešovský kraj"/>
    <n v="587"/>
    <n v="156"/>
    <n v="2608"/>
  </r>
  <r>
    <x v="6"/>
    <s v="M2"/>
    <s v="EURO 0-II"/>
    <x v="11"/>
    <s v="Trnava"/>
    <s v="Trnavský kraj"/>
    <n v="3560"/>
    <n v="549"/>
    <n v="9155"/>
  </r>
  <r>
    <x v="6"/>
    <s v="M2"/>
    <s v="EURO 0-II"/>
    <x v="11"/>
    <s v="Turčianske Teplice"/>
    <s v="Žilinský kraj"/>
    <n v="117"/>
    <n v="30"/>
    <n v="494"/>
  </r>
  <r>
    <x v="6"/>
    <s v="M2"/>
    <s v="EURO 0-II"/>
    <x v="11"/>
    <s v="Tvrdošín"/>
    <s v="Žilinský kraj"/>
    <n v="929"/>
    <n v="230"/>
    <n v="3827"/>
  </r>
  <r>
    <x v="6"/>
    <s v="M2"/>
    <s v="EURO 0-II"/>
    <x v="11"/>
    <s v="Zlaté Moravce"/>
    <s v="Nitriansky kraj"/>
    <n v="1958"/>
    <n v="866"/>
    <n v="14440"/>
  </r>
  <r>
    <x v="6"/>
    <s v="M2"/>
    <s v="EURO 0-II"/>
    <x v="11"/>
    <s v="Zvolen"/>
    <s v="Banskobystrický kraj"/>
    <n v="10597"/>
    <n v="1324"/>
    <n v="22068"/>
  </r>
  <r>
    <x v="6"/>
    <s v="M2"/>
    <s v="EURO 0-II"/>
    <x v="11"/>
    <s v="Žarnovica"/>
    <s v="Banskobystrický kraj"/>
    <n v="4873"/>
    <n v="1601"/>
    <n v="26686"/>
  </r>
  <r>
    <x v="6"/>
    <s v="M2"/>
    <s v="EURO 0-II"/>
    <x v="11"/>
    <s v="Žiar nad Hronom"/>
    <s v="Banskobystrický kraj"/>
    <n v="2734"/>
    <n v="896"/>
    <n v="14926"/>
  </r>
  <r>
    <x v="6"/>
    <s v="M3"/>
    <s v="EURO III"/>
    <x v="3"/>
    <s v="Bánovce nad Bebravou"/>
    <s v="Trenčiansky kraj"/>
    <n v="27140"/>
    <n v="0"/>
    <n v="32240"/>
  </r>
  <r>
    <x v="6"/>
    <s v="M3"/>
    <s v="EURO III"/>
    <x v="3"/>
    <s v="Banská Bystrica"/>
    <s v="Banskobystrický kraj"/>
    <n v="40644"/>
    <n v="0"/>
    <n v="128610"/>
  </r>
  <r>
    <x v="6"/>
    <s v="M3"/>
    <s v="EURO III"/>
    <x v="3"/>
    <s v="Banská Štiavnica"/>
    <s v="Banskobystrický kraj"/>
    <n v="2499"/>
    <n v="0"/>
    <n v="4851"/>
  </r>
  <r>
    <x v="6"/>
    <s v="M3"/>
    <s v="EURO III"/>
    <x v="3"/>
    <s v="Bardejov"/>
    <s v="Prešovský kraj"/>
    <n v="19706"/>
    <n v="0"/>
    <n v="29699"/>
  </r>
  <r>
    <x v="6"/>
    <s v="M3"/>
    <s v="EURO III"/>
    <x v="3"/>
    <s v="Bratislava II"/>
    <s v="Bratislavský kraj"/>
    <n v="28339"/>
    <n v="0"/>
    <n v="46874"/>
  </r>
  <r>
    <x v="6"/>
    <s v="M3"/>
    <s v="EURO III"/>
    <x v="3"/>
    <s v="Bratislava IV"/>
    <s v="Bratislavský kraj"/>
    <n v="26753"/>
    <n v="0"/>
    <n v="127879"/>
  </r>
  <r>
    <x v="6"/>
    <s v="M3"/>
    <s v="EURO III"/>
    <x v="3"/>
    <s v="Brezno"/>
    <s v="Banskobystrický kraj"/>
    <n v="42655"/>
    <n v="0"/>
    <n v="79848"/>
  </r>
  <r>
    <x v="6"/>
    <s v="M3"/>
    <s v="EURO III"/>
    <x v="3"/>
    <s v="Bytča"/>
    <s v="Žilinský kraj"/>
    <n v="14822"/>
    <n v="0"/>
    <n v="33793"/>
  </r>
  <r>
    <x v="6"/>
    <s v="M3"/>
    <s v="EURO III"/>
    <x v="3"/>
    <s v="Čadca"/>
    <s v="Žilinský kraj"/>
    <n v="14597"/>
    <n v="0"/>
    <n v="70214"/>
  </r>
  <r>
    <x v="6"/>
    <s v="M3"/>
    <s v="EURO III"/>
    <x v="3"/>
    <s v="Detva"/>
    <s v="Banskobystrický kraj"/>
    <n v="21227"/>
    <n v="0"/>
    <n v="24887"/>
  </r>
  <r>
    <x v="6"/>
    <s v="M3"/>
    <s v="EURO III"/>
    <x v="3"/>
    <s v="Dolný Kubín"/>
    <s v="Žilinský kraj"/>
    <n v="54911"/>
    <n v="0"/>
    <n v="67428"/>
  </r>
  <r>
    <x v="6"/>
    <s v="M3"/>
    <s v="EURO III"/>
    <x v="3"/>
    <s v="Dunajská Streda"/>
    <s v="Trnavský kraj"/>
    <n v="18119"/>
    <n v="0"/>
    <n v="27866"/>
  </r>
  <r>
    <x v="6"/>
    <s v="M3"/>
    <s v="EURO III"/>
    <x v="3"/>
    <s v="Galanta"/>
    <s v="Trnavský kraj"/>
    <n v="5556"/>
    <n v="0"/>
    <n v="12228"/>
  </r>
  <r>
    <x v="6"/>
    <s v="M3"/>
    <s v="EURO III"/>
    <x v="3"/>
    <s v="Hlohovec"/>
    <s v="Trnavský kraj"/>
    <n v="5576"/>
    <n v="0"/>
    <n v="9462"/>
  </r>
  <r>
    <x v="6"/>
    <s v="M3"/>
    <s v="EURO III"/>
    <x v="3"/>
    <s v="Humenné"/>
    <s v="Prešovský kraj"/>
    <n v="7134"/>
    <n v="0"/>
    <n v="12906"/>
  </r>
  <r>
    <x v="6"/>
    <s v="M3"/>
    <s v="EURO III"/>
    <x v="3"/>
    <s v="Ilava"/>
    <s v="Trenčiansky kraj"/>
    <n v="86609"/>
    <n v="0"/>
    <n v="153879"/>
  </r>
  <r>
    <x v="6"/>
    <s v="M3"/>
    <s v="EURO III"/>
    <x v="3"/>
    <s v="Kežmarok"/>
    <s v="Prešovský kraj"/>
    <n v="18078"/>
    <n v="0"/>
    <n v="24551"/>
  </r>
  <r>
    <x v="6"/>
    <s v="M3"/>
    <s v="EURO III"/>
    <x v="3"/>
    <s v="Komárno"/>
    <s v="Nitriansky kraj"/>
    <n v="31766"/>
    <n v="0"/>
    <n v="61045"/>
  </r>
  <r>
    <x v="6"/>
    <s v="M3"/>
    <s v="EURO III"/>
    <x v="3"/>
    <s v="Košice - okolie"/>
    <s v="Košický kraj"/>
    <n v="63930"/>
    <n v="0"/>
    <n v="62968"/>
  </r>
  <r>
    <x v="6"/>
    <s v="M3"/>
    <s v="EURO III"/>
    <x v="3"/>
    <s v="Košice I"/>
    <s v="Košický kraj"/>
    <n v="1892"/>
    <n v="0"/>
    <n v="18067"/>
  </r>
  <r>
    <x v="6"/>
    <s v="M3"/>
    <s v="EURO III"/>
    <x v="3"/>
    <s v="Košice II"/>
    <s v="Košický kraj"/>
    <n v="10876"/>
    <n v="0"/>
    <n v="24295"/>
  </r>
  <r>
    <x v="6"/>
    <s v="M3"/>
    <s v="EURO III"/>
    <x v="3"/>
    <s v="Košice III"/>
    <s v="Košický kraj"/>
    <n v="588"/>
    <n v="0"/>
    <n v="5726"/>
  </r>
  <r>
    <x v="6"/>
    <s v="M3"/>
    <s v="EURO III"/>
    <x v="3"/>
    <s v="Košice IV"/>
    <s v="Košický kraj"/>
    <n v="7736"/>
    <n v="0"/>
    <n v="17153"/>
  </r>
  <r>
    <x v="6"/>
    <s v="M3"/>
    <s v="EURO III"/>
    <x v="3"/>
    <s v="Krupina"/>
    <s v="Banskobystrický kraj"/>
    <n v="21090"/>
    <n v="0"/>
    <n v="27603"/>
  </r>
  <r>
    <x v="6"/>
    <s v="M3"/>
    <s v="EURO III"/>
    <x v="3"/>
    <s v="Kysucké Nové Mesto"/>
    <s v="Žilinský kraj"/>
    <n v="20203"/>
    <n v="0"/>
    <n v="11916"/>
  </r>
  <r>
    <x v="6"/>
    <s v="M3"/>
    <s v="EURO III"/>
    <x v="3"/>
    <s v="Levice"/>
    <s v="Nitriansky kraj"/>
    <n v="71492"/>
    <n v="0"/>
    <n v="89307"/>
  </r>
  <r>
    <x v="6"/>
    <s v="M3"/>
    <s v="EURO III"/>
    <x v="3"/>
    <s v="Levoča"/>
    <s v="Prešovský kraj"/>
    <n v="5888"/>
    <n v="0"/>
    <n v="4478"/>
  </r>
  <r>
    <x v="6"/>
    <s v="M3"/>
    <s v="EURO III"/>
    <x v="3"/>
    <s v="Liptovský Mikuláš"/>
    <s v="Žilinský kraj"/>
    <n v="12580"/>
    <n v="0"/>
    <n v="18661"/>
  </r>
  <r>
    <x v="6"/>
    <s v="M3"/>
    <s v="EURO III"/>
    <x v="3"/>
    <s v="Lučenec"/>
    <s v="Banskobystrický kraj"/>
    <n v="20480"/>
    <n v="0"/>
    <n v="24433"/>
  </r>
  <r>
    <x v="6"/>
    <s v="M3"/>
    <s v="EURO III"/>
    <x v="3"/>
    <s v="Malacky"/>
    <s v="Bratislavský kraj"/>
    <n v="19024"/>
    <n v="0"/>
    <n v="67289"/>
  </r>
  <r>
    <x v="6"/>
    <s v="M3"/>
    <s v="EURO III"/>
    <x v="3"/>
    <s v="Martin"/>
    <s v="Žilinský kraj"/>
    <n v="27001"/>
    <n v="0"/>
    <n v="66812"/>
  </r>
  <r>
    <x v="6"/>
    <s v="M3"/>
    <s v="EURO III"/>
    <x v="3"/>
    <s v="Michalovce"/>
    <s v="Košický kraj"/>
    <n v="57117"/>
    <n v="0"/>
    <n v="102257"/>
  </r>
  <r>
    <x v="6"/>
    <s v="M3"/>
    <s v="EURO III"/>
    <x v="3"/>
    <s v="Námestovo"/>
    <s v="Žilinský kraj"/>
    <n v="18150"/>
    <n v="0"/>
    <n v="30857"/>
  </r>
  <r>
    <x v="6"/>
    <s v="M3"/>
    <s v="EURO III"/>
    <x v="3"/>
    <s v="Nitra"/>
    <s v="Nitriansky kraj"/>
    <n v="47765"/>
    <n v="0"/>
    <n v="86911"/>
  </r>
  <r>
    <x v="6"/>
    <s v="M3"/>
    <s v="EURO III"/>
    <x v="3"/>
    <s v="Nové Mesto nad Váhom"/>
    <s v="Trenčiansky kraj"/>
    <n v="22521"/>
    <n v="0"/>
    <n v="38102"/>
  </r>
  <r>
    <x v="6"/>
    <s v="M3"/>
    <s v="EURO III"/>
    <x v="3"/>
    <s v="Nové Zámky"/>
    <s v="Nitriansky kraj"/>
    <n v="23978"/>
    <n v="0"/>
    <n v="58569"/>
  </r>
  <r>
    <x v="6"/>
    <s v="M3"/>
    <s v="EURO III"/>
    <x v="3"/>
    <s v="Partizánske"/>
    <s v="Trenčiansky kraj"/>
    <n v="16227"/>
    <n v="0"/>
    <n v="25524"/>
  </r>
  <r>
    <x v="6"/>
    <s v="M3"/>
    <s v="EURO III"/>
    <x v="3"/>
    <s v="Piešťany"/>
    <s v="Trnavský kraj"/>
    <n v="3460"/>
    <n v="0"/>
    <n v="5222"/>
  </r>
  <r>
    <x v="6"/>
    <s v="M3"/>
    <s v="EURO III"/>
    <x v="3"/>
    <s v="Poprad"/>
    <s v="Prešovský kraj"/>
    <n v="18884"/>
    <n v="0"/>
    <n v="31560"/>
  </r>
  <r>
    <x v="6"/>
    <s v="M3"/>
    <s v="EURO III"/>
    <x v="3"/>
    <s v="Považská Bystrica"/>
    <s v="Trenčiansky kraj"/>
    <n v="4781"/>
    <n v="0"/>
    <n v="11971"/>
  </r>
  <r>
    <x v="6"/>
    <s v="M3"/>
    <s v="EURO III"/>
    <x v="3"/>
    <s v="Prešov"/>
    <s v="Prešovský kraj"/>
    <n v="46285"/>
    <n v="0"/>
    <n v="142856"/>
  </r>
  <r>
    <x v="6"/>
    <s v="M3"/>
    <s v="EURO III"/>
    <x v="3"/>
    <s v="Prievidza"/>
    <s v="Trenčiansky kraj"/>
    <n v="164914"/>
    <n v="0"/>
    <n v="252004"/>
  </r>
  <r>
    <x v="6"/>
    <s v="M3"/>
    <s v="EURO III"/>
    <x v="3"/>
    <s v="Púchov"/>
    <s v="Trenčiansky kraj"/>
    <n v="32594"/>
    <n v="0"/>
    <n v="54208"/>
  </r>
  <r>
    <x v="6"/>
    <s v="M3"/>
    <s v="EURO III"/>
    <x v="3"/>
    <s v="Revúca"/>
    <s v="Banskobystrický kraj"/>
    <n v="6809"/>
    <n v="0"/>
    <n v="11614"/>
  </r>
  <r>
    <x v="6"/>
    <s v="M3"/>
    <s v="EURO III"/>
    <x v="3"/>
    <s v="Rimavská Sobota"/>
    <s v="Banskobystrický kraj"/>
    <n v="33059"/>
    <n v="0"/>
    <n v="36447"/>
  </r>
  <r>
    <x v="6"/>
    <s v="M3"/>
    <s v="EURO III"/>
    <x v="3"/>
    <s v="Rožňava"/>
    <s v="Košický kraj"/>
    <n v="29656"/>
    <n v="0"/>
    <n v="28994"/>
  </r>
  <r>
    <x v="6"/>
    <s v="M3"/>
    <s v="EURO III"/>
    <x v="3"/>
    <s v="Ružomberok"/>
    <s v="Žilinský kraj"/>
    <n v="22988"/>
    <n v="0"/>
    <n v="82677"/>
  </r>
  <r>
    <x v="6"/>
    <s v="M3"/>
    <s v="EURO III"/>
    <x v="3"/>
    <s v="Sabinov"/>
    <s v="Prešovský kraj"/>
    <n v="9840"/>
    <n v="0"/>
    <n v="21458"/>
  </r>
  <r>
    <x v="6"/>
    <s v="M3"/>
    <s v="EURO III"/>
    <x v="3"/>
    <s v="Senec"/>
    <s v="Bratislavský kraj"/>
    <n v="38175"/>
    <n v="0"/>
    <n v="61134"/>
  </r>
  <r>
    <x v="6"/>
    <s v="M3"/>
    <s v="EURO III"/>
    <x v="3"/>
    <s v="Senica"/>
    <s v="Trnavský kraj"/>
    <n v="14669"/>
    <n v="0"/>
    <n v="30371"/>
  </r>
  <r>
    <x v="6"/>
    <s v="M3"/>
    <s v="EURO III"/>
    <x v="3"/>
    <s v="Skalica"/>
    <s v="Trnavský kraj"/>
    <n v="20166"/>
    <n v="0"/>
    <n v="27111"/>
  </r>
  <r>
    <x v="6"/>
    <s v="M3"/>
    <s v="EURO III"/>
    <x v="3"/>
    <s v="Snina"/>
    <s v="Prešovský kraj"/>
    <n v="4820"/>
    <n v="0"/>
    <n v="12288"/>
  </r>
  <r>
    <x v="6"/>
    <s v="M3"/>
    <s v="EURO III"/>
    <x v="3"/>
    <s v="Sobrance"/>
    <s v="Košický kraj"/>
    <n v="25110"/>
    <n v="0"/>
    <n v="29329"/>
  </r>
  <r>
    <x v="6"/>
    <s v="M3"/>
    <s v="EURO III"/>
    <x v="3"/>
    <s v="Stará Ľubovňa"/>
    <s v="Prešovský kraj"/>
    <n v="17990"/>
    <n v="0"/>
    <n v="27612"/>
  </r>
  <r>
    <x v="6"/>
    <s v="M3"/>
    <s v="EURO III"/>
    <x v="3"/>
    <s v="Stropkov"/>
    <s v="Prešovský kraj"/>
    <n v="10871"/>
    <n v="0"/>
    <n v="12562"/>
  </r>
  <r>
    <x v="6"/>
    <s v="M3"/>
    <s v="EURO III"/>
    <x v="3"/>
    <s v="Svidník"/>
    <s v="Prešovský kraj"/>
    <n v="32818"/>
    <n v="0"/>
    <n v="40275"/>
  </r>
  <r>
    <x v="6"/>
    <s v="M3"/>
    <s v="EURO III"/>
    <x v="3"/>
    <s v="Šaľa"/>
    <s v="Nitriansky kraj"/>
    <n v="8235"/>
    <n v="0"/>
    <n v="20418"/>
  </r>
  <r>
    <x v="6"/>
    <s v="M3"/>
    <s v="EURO III"/>
    <x v="3"/>
    <s v="Topoľčany"/>
    <s v="Nitriansky kraj"/>
    <n v="12484"/>
    <n v="0"/>
    <n v="55321"/>
  </r>
  <r>
    <x v="6"/>
    <s v="M3"/>
    <s v="EURO III"/>
    <x v="3"/>
    <s v="Trebišov"/>
    <s v="Košický kraj"/>
    <n v="50619"/>
    <n v="0"/>
    <n v="78169"/>
  </r>
  <r>
    <x v="6"/>
    <s v="M3"/>
    <s v="EURO III"/>
    <x v="3"/>
    <s v="Trenčín"/>
    <s v="Trenčiansky kraj"/>
    <n v="62303"/>
    <n v="0"/>
    <n v="99907"/>
  </r>
  <r>
    <x v="6"/>
    <s v="M3"/>
    <s v="EURO III"/>
    <x v="3"/>
    <s v="Trnava"/>
    <s v="Trnavský kraj"/>
    <n v="19616"/>
    <n v="0"/>
    <n v="49182"/>
  </r>
  <r>
    <x v="6"/>
    <s v="M3"/>
    <s v="EURO III"/>
    <x v="3"/>
    <s v="Turčianske Teplice"/>
    <s v="Žilinský kraj"/>
    <n v="4290"/>
    <n v="0"/>
    <n v="5767"/>
  </r>
  <r>
    <x v="6"/>
    <s v="M3"/>
    <s v="EURO III"/>
    <x v="3"/>
    <s v="Tvrdošín"/>
    <s v="Žilinský kraj"/>
    <n v="18067"/>
    <n v="0"/>
    <n v="45565"/>
  </r>
  <r>
    <x v="6"/>
    <s v="M3"/>
    <s v="EURO III"/>
    <x v="3"/>
    <s v="Veľký Krtíš"/>
    <s v="Banskobystrický kraj"/>
    <n v="6067"/>
    <n v="0"/>
    <n v="5167"/>
  </r>
  <r>
    <x v="6"/>
    <s v="M3"/>
    <s v="EURO III"/>
    <x v="3"/>
    <s v="Vranov nad Topľou"/>
    <s v="Prešovský kraj"/>
    <n v="41850"/>
    <n v="0"/>
    <n v="59484"/>
  </r>
  <r>
    <x v="6"/>
    <s v="M3"/>
    <s v="EURO III"/>
    <x v="3"/>
    <s v="Zlaté Moravce"/>
    <s v="Nitriansky kraj"/>
    <n v="7075"/>
    <n v="0"/>
    <n v="3649"/>
  </r>
  <r>
    <x v="6"/>
    <s v="M3"/>
    <s v="EURO III"/>
    <x v="3"/>
    <s v="Zvolen"/>
    <s v="Banskobystrický kraj"/>
    <n v="20776"/>
    <n v="0"/>
    <n v="33479"/>
  </r>
  <r>
    <x v="6"/>
    <s v="M3"/>
    <s v="EURO III"/>
    <x v="3"/>
    <s v="Žarnovica"/>
    <s v="Banskobystrický kraj"/>
    <n v="3614"/>
    <n v="0"/>
    <n v="4966"/>
  </r>
  <r>
    <x v="6"/>
    <s v="M3"/>
    <s v="EURO III"/>
    <x v="3"/>
    <s v="Žiar nad Hronom"/>
    <s v="Banskobystrický kraj"/>
    <n v="30494"/>
    <n v="0"/>
    <n v="56182"/>
  </r>
  <r>
    <x v="6"/>
    <s v="M3"/>
    <s v="EURO III"/>
    <x v="3"/>
    <s v="Žilina"/>
    <s v="Žilinský kraj"/>
    <n v="92051"/>
    <n v="0"/>
    <n v="197993"/>
  </r>
  <r>
    <x v="6"/>
    <s v="M3"/>
    <s v="EURO III"/>
    <x v="5"/>
    <s v="Bánovce nad Bebravou"/>
    <s v="Trenčiansky kraj"/>
    <n v="96620"/>
    <n v="9419"/>
    <n v="134591"/>
  </r>
  <r>
    <x v="6"/>
    <s v="M3"/>
    <s v="EURO III"/>
    <x v="5"/>
    <s v="Banská Bystrica"/>
    <s v="Banskobystrický kraj"/>
    <n v="140968"/>
    <n v="15181"/>
    <n v="216871"/>
  </r>
  <r>
    <x v="6"/>
    <s v="M3"/>
    <s v="EURO III"/>
    <x v="5"/>
    <s v="Bratislava II"/>
    <s v="Bratislavský kraj"/>
    <n v="8152"/>
    <n v="724"/>
    <n v="10345"/>
  </r>
  <r>
    <x v="6"/>
    <s v="M3"/>
    <s v="EURO III"/>
    <x v="5"/>
    <s v="Brezno"/>
    <s v="Banskobystrický kraj"/>
    <n v="70413"/>
    <n v="5593"/>
    <n v="79896"/>
  </r>
  <r>
    <x v="6"/>
    <s v="M3"/>
    <s v="EURO III"/>
    <x v="5"/>
    <s v="Bytča"/>
    <s v="Žilinský kraj"/>
    <n v="79565"/>
    <n v="5760"/>
    <n v="82283"/>
  </r>
  <r>
    <x v="6"/>
    <s v="M3"/>
    <s v="EURO III"/>
    <x v="5"/>
    <s v="Čadca"/>
    <s v="Žilinský kraj"/>
    <n v="83493"/>
    <n v="7578"/>
    <n v="108262"/>
  </r>
  <r>
    <x v="6"/>
    <s v="M3"/>
    <s v="EURO III"/>
    <x v="5"/>
    <s v="Detva"/>
    <s v="Banskobystrický kraj"/>
    <n v="39505"/>
    <n v="2447"/>
    <n v="34954"/>
  </r>
  <r>
    <x v="6"/>
    <s v="M3"/>
    <s v="EURO III"/>
    <x v="5"/>
    <s v="Dolný Kubín"/>
    <s v="Žilinský kraj"/>
    <n v="157721"/>
    <n v="12567"/>
    <n v="179523"/>
  </r>
  <r>
    <x v="6"/>
    <s v="M3"/>
    <s v="EURO III"/>
    <x v="5"/>
    <s v="Dunajská Streda"/>
    <s v="Trnavský kraj"/>
    <n v="70694"/>
    <n v="8679"/>
    <n v="123980"/>
  </r>
  <r>
    <x v="6"/>
    <s v="M3"/>
    <s v="EURO III"/>
    <x v="5"/>
    <s v="Galanta"/>
    <s v="Trnavský kraj"/>
    <n v="174153"/>
    <n v="19720"/>
    <n v="281712"/>
  </r>
  <r>
    <x v="6"/>
    <s v="M3"/>
    <s v="EURO III"/>
    <x v="5"/>
    <s v="Komárno"/>
    <s v="Nitriansky kraj"/>
    <n v="164053"/>
    <n v="15843"/>
    <n v="226325"/>
  </r>
  <r>
    <x v="6"/>
    <s v="M3"/>
    <s v="EURO III"/>
    <x v="5"/>
    <s v="Košice - okolie"/>
    <s v="Košický kraj"/>
    <n v="241740"/>
    <n v="24319"/>
    <n v="347414"/>
  </r>
  <r>
    <x v="6"/>
    <s v="M3"/>
    <s v="EURO III"/>
    <x v="5"/>
    <s v="Košice II"/>
    <s v="Košický kraj"/>
    <n v="4896"/>
    <n v="708"/>
    <n v="10110"/>
  </r>
  <r>
    <x v="6"/>
    <s v="M3"/>
    <s v="EURO III"/>
    <x v="5"/>
    <s v="Košice III"/>
    <s v="Košický kraj"/>
    <n v="23796"/>
    <n v="2152"/>
    <n v="30743"/>
  </r>
  <r>
    <x v="6"/>
    <s v="M3"/>
    <s v="EURO III"/>
    <x v="5"/>
    <s v="Košice IV"/>
    <s v="Košický kraj"/>
    <n v="28735"/>
    <n v="2131"/>
    <n v="30445"/>
  </r>
  <r>
    <x v="6"/>
    <s v="M3"/>
    <s v="EURO III"/>
    <x v="5"/>
    <s v="Krupina"/>
    <s v="Banskobystrický kraj"/>
    <n v="41986"/>
    <n v="4784"/>
    <n v="68338"/>
  </r>
  <r>
    <x v="6"/>
    <s v="M3"/>
    <s v="EURO III"/>
    <x v="5"/>
    <s v="Kysucké Nové Mesto"/>
    <s v="Žilinský kraj"/>
    <n v="126818"/>
    <n v="9290"/>
    <n v="132718"/>
  </r>
  <r>
    <x v="6"/>
    <s v="M3"/>
    <s v="EURO III"/>
    <x v="5"/>
    <s v="Levice"/>
    <s v="Nitriansky kraj"/>
    <n v="174073"/>
    <n v="19261"/>
    <n v="275153"/>
  </r>
  <r>
    <x v="6"/>
    <s v="M3"/>
    <s v="EURO III"/>
    <x v="5"/>
    <s v="Liptovský Mikuláš"/>
    <s v="Žilinský kraj"/>
    <n v="21116"/>
    <n v="1980"/>
    <n v="28292"/>
  </r>
  <r>
    <x v="6"/>
    <s v="M3"/>
    <s v="EURO III"/>
    <x v="5"/>
    <s v="Lučenec"/>
    <s v="Banskobystrický kraj"/>
    <n v="96211"/>
    <n v="10027"/>
    <n v="143237"/>
  </r>
  <r>
    <x v="6"/>
    <s v="M3"/>
    <s v="EURO III"/>
    <x v="5"/>
    <s v="Martin"/>
    <s v="Žilinský kraj"/>
    <n v="130818"/>
    <n v="10860"/>
    <n v="155144"/>
  </r>
  <r>
    <x v="6"/>
    <s v="M3"/>
    <s v="EURO III"/>
    <x v="5"/>
    <s v="Michalovce"/>
    <s v="Košický kraj"/>
    <n v="91396"/>
    <n v="6307"/>
    <n v="90106"/>
  </r>
  <r>
    <x v="6"/>
    <s v="M3"/>
    <s v="EURO III"/>
    <x v="5"/>
    <s v="Nitra"/>
    <s v="Nitriansky kraj"/>
    <n v="132508"/>
    <n v="15495"/>
    <n v="221356"/>
  </r>
  <r>
    <x v="6"/>
    <s v="M3"/>
    <s v="EURO III"/>
    <x v="5"/>
    <s v="Nové Zámky"/>
    <s v="Nitriansky kraj"/>
    <n v="95303"/>
    <n v="13511"/>
    <n v="193021"/>
  </r>
  <r>
    <x v="6"/>
    <s v="M3"/>
    <s v="EURO III"/>
    <x v="5"/>
    <s v="Partizánske"/>
    <s v="Trenčiansky kraj"/>
    <n v="38776"/>
    <n v="4658"/>
    <n v="66550"/>
  </r>
  <r>
    <x v="6"/>
    <s v="M3"/>
    <s v="EURO III"/>
    <x v="5"/>
    <s v="Prešov"/>
    <s v="Prešovský kraj"/>
    <n v="30800"/>
    <n v="3773"/>
    <n v="53906"/>
  </r>
  <r>
    <x v="6"/>
    <s v="M3"/>
    <s v="EURO III"/>
    <x v="5"/>
    <s v="Prievidza"/>
    <s v="Trenčiansky kraj"/>
    <n v="371244"/>
    <n v="37596"/>
    <n v="537120"/>
  </r>
  <r>
    <x v="6"/>
    <s v="M3"/>
    <s v="EURO III"/>
    <x v="5"/>
    <s v="Púchov"/>
    <s v="Trenčiansky kraj"/>
    <n v="49509"/>
    <n v="2811"/>
    <n v="40157"/>
  </r>
  <r>
    <x v="6"/>
    <s v="M3"/>
    <s v="EURO III"/>
    <x v="5"/>
    <s v="Revúca"/>
    <s v="Banskobystrický kraj"/>
    <n v="2489"/>
    <n v="177"/>
    <n v="2526"/>
  </r>
  <r>
    <x v="6"/>
    <s v="M3"/>
    <s v="EURO III"/>
    <x v="5"/>
    <s v="Rimavská Sobota"/>
    <s v="Banskobystrický kraj"/>
    <n v="49770"/>
    <n v="5358"/>
    <n v="76540"/>
  </r>
  <r>
    <x v="6"/>
    <s v="M3"/>
    <s v="EURO III"/>
    <x v="5"/>
    <s v="Rožňava"/>
    <s v="Košický kraj"/>
    <n v="145942"/>
    <n v="13968"/>
    <n v="199540"/>
  </r>
  <r>
    <x v="6"/>
    <s v="M3"/>
    <s v="EURO III"/>
    <x v="5"/>
    <s v="Ružomberok"/>
    <s v="Žilinský kraj"/>
    <n v="139529"/>
    <n v="14138"/>
    <n v="201973"/>
  </r>
  <r>
    <x v="6"/>
    <s v="M3"/>
    <s v="EURO III"/>
    <x v="5"/>
    <s v="Senec"/>
    <s v="Bratislavský kraj"/>
    <n v="29266"/>
    <n v="3315"/>
    <n v="47362"/>
  </r>
  <r>
    <x v="6"/>
    <s v="M3"/>
    <s v="EURO III"/>
    <x v="5"/>
    <s v="Senica"/>
    <s v="Trnavský kraj"/>
    <n v="69539"/>
    <n v="8438"/>
    <n v="120548"/>
  </r>
  <r>
    <x v="6"/>
    <s v="M3"/>
    <s v="EURO III"/>
    <x v="5"/>
    <s v="Skalica"/>
    <s v="Trnavský kraj"/>
    <n v="101433"/>
    <n v="10724"/>
    <n v="153193"/>
  </r>
  <r>
    <x v="6"/>
    <s v="M3"/>
    <s v="EURO III"/>
    <x v="5"/>
    <s v="Sobrance"/>
    <s v="Košický kraj"/>
    <n v="43860"/>
    <n v="5227"/>
    <n v="74678"/>
  </r>
  <r>
    <x v="6"/>
    <s v="M3"/>
    <s v="EURO III"/>
    <x v="5"/>
    <s v="Stropkov"/>
    <s v="Prešovský kraj"/>
    <n v="18901"/>
    <n v="1340"/>
    <n v="19136"/>
  </r>
  <r>
    <x v="6"/>
    <s v="M3"/>
    <s v="EURO III"/>
    <x v="5"/>
    <s v="Svidník"/>
    <s v="Prešovský kraj"/>
    <n v="64986"/>
    <n v="4447"/>
    <n v="63524"/>
  </r>
  <r>
    <x v="6"/>
    <s v="M3"/>
    <s v="EURO III"/>
    <x v="5"/>
    <s v="Šaľa"/>
    <s v="Nitriansky kraj"/>
    <n v="122889"/>
    <n v="8544"/>
    <n v="122052"/>
  </r>
  <r>
    <x v="6"/>
    <s v="M3"/>
    <s v="EURO III"/>
    <x v="5"/>
    <s v="Topoľčany"/>
    <s v="Nitriansky kraj"/>
    <n v="30954"/>
    <n v="2084"/>
    <n v="29769"/>
  </r>
  <r>
    <x v="6"/>
    <s v="M3"/>
    <s v="EURO III"/>
    <x v="5"/>
    <s v="Trebišov"/>
    <s v="Košický kraj"/>
    <n v="124013"/>
    <n v="11349"/>
    <n v="162135"/>
  </r>
  <r>
    <x v="6"/>
    <s v="M3"/>
    <s v="EURO III"/>
    <x v="5"/>
    <s v="Trenčín"/>
    <s v="Trenčiansky kraj"/>
    <n v="72597"/>
    <n v="10255"/>
    <n v="146534"/>
  </r>
  <r>
    <x v="6"/>
    <s v="M3"/>
    <s v="EURO III"/>
    <x v="5"/>
    <s v="Trnava"/>
    <s v="Trnavský kraj"/>
    <n v="40825"/>
    <n v="4541"/>
    <n v="64867"/>
  </r>
  <r>
    <x v="6"/>
    <s v="M3"/>
    <s v="EURO III"/>
    <x v="5"/>
    <s v="Turčianske Teplice"/>
    <s v="Žilinský kraj"/>
    <n v="18804"/>
    <n v="2183"/>
    <n v="31190"/>
  </r>
  <r>
    <x v="6"/>
    <s v="M3"/>
    <s v="EURO III"/>
    <x v="5"/>
    <s v="Tvrdošín"/>
    <s v="Žilinský kraj"/>
    <n v="23950"/>
    <n v="2310"/>
    <n v="33006"/>
  </r>
  <r>
    <x v="6"/>
    <s v="M3"/>
    <s v="EURO III"/>
    <x v="5"/>
    <s v="Vranov nad Topľou"/>
    <s v="Prešovský kraj"/>
    <n v="70625"/>
    <n v="7934"/>
    <n v="113342"/>
  </r>
  <r>
    <x v="6"/>
    <s v="M3"/>
    <s v="EURO III"/>
    <x v="5"/>
    <s v="Zvolen"/>
    <s v="Banskobystrický kraj"/>
    <n v="78104"/>
    <n v="7626"/>
    <n v="108939"/>
  </r>
  <r>
    <x v="6"/>
    <s v="M3"/>
    <s v="EURO III"/>
    <x v="5"/>
    <s v="Žarnovica"/>
    <s v="Banskobystrický kraj"/>
    <n v="3684"/>
    <n v="290"/>
    <n v="4143"/>
  </r>
  <r>
    <x v="6"/>
    <s v="M3"/>
    <s v="EURO III"/>
    <x v="5"/>
    <s v="Žiar nad Hronom"/>
    <s v="Banskobystrický kraj"/>
    <n v="49378"/>
    <n v="5812"/>
    <n v="83026"/>
  </r>
  <r>
    <x v="6"/>
    <s v="M3"/>
    <s v="EURO III"/>
    <x v="5"/>
    <s v="Žilina"/>
    <s v="Žilinský kraj"/>
    <n v="254503"/>
    <n v="21019"/>
    <n v="300272"/>
  </r>
  <r>
    <x v="6"/>
    <s v="M3"/>
    <s v="EURO III"/>
    <x v="6"/>
    <s v="Banská Bystrica"/>
    <s v="Banskobystrický kraj"/>
    <n v="5355"/>
    <n v="0"/>
    <n v="15564"/>
  </r>
  <r>
    <x v="6"/>
    <s v="M3"/>
    <s v="EURO III"/>
    <x v="6"/>
    <s v="Banská Štiavnica"/>
    <s v="Banskobystrický kraj"/>
    <n v="6729"/>
    <n v="0"/>
    <n v="16146"/>
  </r>
  <r>
    <x v="6"/>
    <s v="M3"/>
    <s v="EURO III"/>
    <x v="6"/>
    <s v="Bardejov"/>
    <s v="Prešovský kraj"/>
    <n v="39102"/>
    <n v="0"/>
    <n v="41471"/>
  </r>
  <r>
    <x v="6"/>
    <s v="M3"/>
    <s v="EURO III"/>
    <x v="6"/>
    <s v="Brezno"/>
    <s v="Banskobystrický kraj"/>
    <n v="56841"/>
    <n v="0"/>
    <n v="90309"/>
  </r>
  <r>
    <x v="6"/>
    <s v="M3"/>
    <s v="EURO III"/>
    <x v="6"/>
    <s v="Dolný Kubín"/>
    <s v="Žilinský kraj"/>
    <n v="346"/>
    <n v="0"/>
    <n v="2345"/>
  </r>
  <r>
    <x v="6"/>
    <s v="M3"/>
    <s v="EURO III"/>
    <x v="6"/>
    <s v="Humenné"/>
    <s v="Prešovský kraj"/>
    <n v="11712"/>
    <n v="0"/>
    <n v="22835"/>
  </r>
  <r>
    <x v="6"/>
    <s v="M3"/>
    <s v="EURO III"/>
    <x v="6"/>
    <s v="Ilava"/>
    <s v="Trenčiansky kraj"/>
    <n v="5697"/>
    <n v="0"/>
    <n v="8659"/>
  </r>
  <r>
    <x v="6"/>
    <s v="M3"/>
    <s v="EURO III"/>
    <x v="6"/>
    <s v="Kežmarok"/>
    <s v="Prešovský kraj"/>
    <n v="39686"/>
    <n v="0"/>
    <n v="59699"/>
  </r>
  <r>
    <x v="6"/>
    <s v="M3"/>
    <s v="EURO III"/>
    <x v="6"/>
    <s v="Komárno"/>
    <s v="Nitriansky kraj"/>
    <n v="24945"/>
    <n v="0"/>
    <n v="34333"/>
  </r>
  <r>
    <x v="6"/>
    <s v="M3"/>
    <s v="EURO III"/>
    <x v="6"/>
    <s v="Krupina"/>
    <s v="Banskobystrický kraj"/>
    <n v="448"/>
    <n v="0"/>
    <n v="1292"/>
  </r>
  <r>
    <x v="6"/>
    <s v="M3"/>
    <s v="EURO III"/>
    <x v="6"/>
    <s v="Levice"/>
    <s v="Nitriansky kraj"/>
    <n v="2991"/>
    <n v="0"/>
    <n v="7337"/>
  </r>
  <r>
    <x v="6"/>
    <s v="M3"/>
    <s v="EURO III"/>
    <x v="6"/>
    <s v="Lučenec"/>
    <s v="Banskobystrický kraj"/>
    <n v="20237"/>
    <n v="0"/>
    <n v="21279"/>
  </r>
  <r>
    <x v="6"/>
    <s v="M3"/>
    <s v="EURO III"/>
    <x v="6"/>
    <s v="Michalovce"/>
    <s v="Košický kraj"/>
    <n v="20333"/>
    <n v="0"/>
    <n v="40615"/>
  </r>
  <r>
    <x v="6"/>
    <s v="M3"/>
    <s v="EURO III"/>
    <x v="6"/>
    <s v="Námestovo"/>
    <s v="Žilinský kraj"/>
    <n v="71020"/>
    <n v="0"/>
    <n v="109028"/>
  </r>
  <r>
    <x v="6"/>
    <s v="M3"/>
    <s v="EURO III"/>
    <x v="6"/>
    <s v="Nové Mesto nad Váhom"/>
    <s v="Trenčiansky kraj"/>
    <n v="8217"/>
    <n v="0"/>
    <n v="9222"/>
  </r>
  <r>
    <x v="6"/>
    <s v="M3"/>
    <s v="EURO III"/>
    <x v="6"/>
    <s v="Nové Zámky"/>
    <s v="Nitriansky kraj"/>
    <n v="25545"/>
    <n v="0"/>
    <n v="35192"/>
  </r>
  <r>
    <x v="6"/>
    <s v="M3"/>
    <s v="EURO III"/>
    <x v="6"/>
    <s v="Poprad"/>
    <s v="Prešovský kraj"/>
    <n v="19166"/>
    <n v="0"/>
    <n v="52005"/>
  </r>
  <r>
    <x v="6"/>
    <s v="M3"/>
    <s v="EURO III"/>
    <x v="6"/>
    <s v="Prešov"/>
    <s v="Prešovský kraj"/>
    <n v="16802"/>
    <n v="0"/>
    <n v="36348"/>
  </r>
  <r>
    <x v="6"/>
    <s v="M3"/>
    <s v="EURO III"/>
    <x v="6"/>
    <s v="Prievidza"/>
    <s v="Trenčiansky kraj"/>
    <n v="66331"/>
    <n v="0"/>
    <n v="83520"/>
  </r>
  <r>
    <x v="6"/>
    <s v="M3"/>
    <s v="EURO III"/>
    <x v="6"/>
    <s v="Revúca"/>
    <s v="Banskobystrický kraj"/>
    <n v="4133"/>
    <n v="0"/>
    <n v="1062"/>
  </r>
  <r>
    <x v="6"/>
    <s v="M3"/>
    <s v="EURO III"/>
    <x v="6"/>
    <s v="Rimavská Sobota"/>
    <s v="Banskobystrický kraj"/>
    <n v="41680"/>
    <n v="0"/>
    <n v="70247"/>
  </r>
  <r>
    <x v="6"/>
    <s v="M3"/>
    <s v="EURO III"/>
    <x v="6"/>
    <s v="Rožňava"/>
    <s v="Košický kraj"/>
    <n v="29648"/>
    <n v="0"/>
    <n v="47150"/>
  </r>
  <r>
    <x v="6"/>
    <s v="M3"/>
    <s v="EURO III"/>
    <x v="6"/>
    <s v="Sabinov"/>
    <s v="Prešovský kraj"/>
    <n v="14302"/>
    <n v="0"/>
    <n v="20218"/>
  </r>
  <r>
    <x v="6"/>
    <s v="M3"/>
    <s v="EURO III"/>
    <x v="6"/>
    <s v="Snina"/>
    <s v="Prešovský kraj"/>
    <n v="8281"/>
    <n v="0"/>
    <n v="12400"/>
  </r>
  <r>
    <x v="6"/>
    <s v="M3"/>
    <s v="EURO III"/>
    <x v="6"/>
    <s v="Stará Ľubovňa"/>
    <s v="Prešovský kraj"/>
    <n v="54088"/>
    <n v="0"/>
    <n v="102343"/>
  </r>
  <r>
    <x v="6"/>
    <s v="M3"/>
    <s v="EURO III"/>
    <x v="6"/>
    <s v="Svidník"/>
    <s v="Prešovský kraj"/>
    <n v="14757"/>
    <n v="0"/>
    <n v="14854"/>
  </r>
  <r>
    <x v="6"/>
    <s v="M3"/>
    <s v="EURO III"/>
    <x v="6"/>
    <s v="Trenčín"/>
    <s v="Trenčiansky kraj"/>
    <n v="22165"/>
    <n v="0"/>
    <n v="22095"/>
  </r>
  <r>
    <x v="6"/>
    <s v="M3"/>
    <s v="EURO III"/>
    <x v="6"/>
    <s v="Turčianske Teplice"/>
    <s v="Žilinský kraj"/>
    <n v="2229"/>
    <n v="0"/>
    <n v="12792"/>
  </r>
  <r>
    <x v="6"/>
    <s v="M3"/>
    <s v="EURO III"/>
    <x v="6"/>
    <s v="Veľký Krtíš"/>
    <s v="Banskobystrický kraj"/>
    <n v="11042"/>
    <n v="0"/>
    <n v="23165"/>
  </r>
  <r>
    <x v="6"/>
    <s v="M3"/>
    <s v="EURO III"/>
    <x v="6"/>
    <s v="Vranov nad Topľou"/>
    <s v="Prešovský kraj"/>
    <n v="10083"/>
    <n v="0"/>
    <n v="13270"/>
  </r>
  <r>
    <x v="6"/>
    <s v="M3"/>
    <s v="EURO III"/>
    <x v="6"/>
    <s v="Zvolen"/>
    <s v="Banskobystrický kraj"/>
    <n v="1020"/>
    <n v="0"/>
    <n v="1518"/>
  </r>
  <r>
    <x v="6"/>
    <s v="M3"/>
    <s v="EURO III"/>
    <x v="6"/>
    <s v="Žilina"/>
    <s v="Žilinský kraj"/>
    <n v="123335"/>
    <n v="0"/>
    <n v="148425"/>
  </r>
  <r>
    <x v="6"/>
    <s v="M3"/>
    <s v="EURO III"/>
    <x v="7"/>
    <s v="Bánovce nad Bebravou"/>
    <s v="Trenčiansky kraj"/>
    <n v="5349"/>
    <n v="614"/>
    <n v="8779"/>
  </r>
  <r>
    <x v="6"/>
    <s v="M3"/>
    <s v="EURO III"/>
    <x v="7"/>
    <s v="Banská Bystrica"/>
    <s v="Banskobystrický kraj"/>
    <n v="6857"/>
    <n v="519"/>
    <n v="7419"/>
  </r>
  <r>
    <x v="6"/>
    <s v="M3"/>
    <s v="EURO III"/>
    <x v="7"/>
    <s v="Bratislava IV"/>
    <s v="Bratislavský kraj"/>
    <n v="41226"/>
    <n v="1571"/>
    <n v="22450"/>
  </r>
  <r>
    <x v="6"/>
    <s v="M3"/>
    <s v="EURO III"/>
    <x v="7"/>
    <s v="Bytča"/>
    <s v="Žilinský kraj"/>
    <n v="35624"/>
    <n v="2331"/>
    <n v="33302"/>
  </r>
  <r>
    <x v="6"/>
    <s v="M3"/>
    <s v="EURO III"/>
    <x v="7"/>
    <s v="Detva"/>
    <s v="Banskobystrický kraj"/>
    <n v="21440"/>
    <n v="2635"/>
    <n v="37649"/>
  </r>
  <r>
    <x v="6"/>
    <s v="M3"/>
    <s v="EURO III"/>
    <x v="7"/>
    <s v="Dolný Kubín"/>
    <s v="Žilinský kraj"/>
    <n v="19614"/>
    <n v="1532"/>
    <n v="21886"/>
  </r>
  <r>
    <x v="6"/>
    <s v="M3"/>
    <s v="EURO III"/>
    <x v="7"/>
    <s v="Galanta"/>
    <s v="Trnavský kraj"/>
    <n v="22895"/>
    <n v="3700"/>
    <n v="52859"/>
  </r>
  <r>
    <x v="6"/>
    <s v="M3"/>
    <s v="EURO III"/>
    <x v="7"/>
    <s v="Hlohovec"/>
    <s v="Trnavský kraj"/>
    <n v="43369"/>
    <n v="2976"/>
    <n v="42520"/>
  </r>
  <r>
    <x v="6"/>
    <s v="M3"/>
    <s v="EURO III"/>
    <x v="7"/>
    <s v="Ilava"/>
    <s v="Trenčiansky kraj"/>
    <n v="190640"/>
    <n v="7842"/>
    <n v="112023"/>
  </r>
  <r>
    <x v="6"/>
    <s v="M3"/>
    <s v="EURO III"/>
    <x v="7"/>
    <s v="Košice - okolie"/>
    <s v="Košický kraj"/>
    <n v="25013"/>
    <n v="1982"/>
    <n v="28318"/>
  </r>
  <r>
    <x v="6"/>
    <s v="M3"/>
    <s v="EURO III"/>
    <x v="7"/>
    <s v="Levoča"/>
    <s v="Prešovský kraj"/>
    <n v="21016"/>
    <n v="2093"/>
    <n v="29893"/>
  </r>
  <r>
    <x v="6"/>
    <s v="M3"/>
    <s v="EURO III"/>
    <x v="7"/>
    <s v="Liptovský Mikuláš"/>
    <s v="Žilinský kraj"/>
    <n v="51883"/>
    <n v="5596"/>
    <n v="79938"/>
  </r>
  <r>
    <x v="6"/>
    <s v="M3"/>
    <s v="EURO III"/>
    <x v="7"/>
    <s v="Malacky"/>
    <s v="Bratislavský kraj"/>
    <n v="284553"/>
    <n v="31402"/>
    <n v="448596"/>
  </r>
  <r>
    <x v="6"/>
    <s v="M3"/>
    <s v="EURO III"/>
    <x v="7"/>
    <s v="Martin"/>
    <s v="Žilinský kraj"/>
    <n v="164063"/>
    <n v="5328"/>
    <n v="76110"/>
  </r>
  <r>
    <x v="6"/>
    <s v="M3"/>
    <s v="EURO III"/>
    <x v="7"/>
    <s v="Nitra"/>
    <s v="Nitriansky kraj"/>
    <n v="40937"/>
    <n v="3555"/>
    <n v="50781"/>
  </r>
  <r>
    <x v="6"/>
    <s v="M3"/>
    <s v="EURO III"/>
    <x v="7"/>
    <s v="Nové Mesto nad Váhom"/>
    <s v="Trenčiansky kraj"/>
    <n v="36980"/>
    <n v="5650"/>
    <n v="80716"/>
  </r>
  <r>
    <x v="6"/>
    <s v="M3"/>
    <s v="EURO III"/>
    <x v="7"/>
    <s v="Piešťany"/>
    <s v="Trnavský kraj"/>
    <n v="23190"/>
    <n v="3500"/>
    <n v="50007"/>
  </r>
  <r>
    <x v="6"/>
    <s v="M3"/>
    <s v="EURO III"/>
    <x v="7"/>
    <s v="Poprad"/>
    <s v="Prešovský kraj"/>
    <n v="23911"/>
    <n v="2346"/>
    <n v="33520"/>
  </r>
  <r>
    <x v="6"/>
    <s v="M3"/>
    <s v="EURO III"/>
    <x v="7"/>
    <s v="Považská Bystrica"/>
    <s v="Trenčiansky kraj"/>
    <n v="24256"/>
    <n v="2463"/>
    <n v="35185"/>
  </r>
  <r>
    <x v="6"/>
    <s v="M3"/>
    <s v="EURO III"/>
    <x v="7"/>
    <s v="Prešov"/>
    <s v="Prešovský kraj"/>
    <n v="39221"/>
    <n v="3329"/>
    <n v="47556"/>
  </r>
  <r>
    <x v="6"/>
    <s v="M3"/>
    <s v="EURO III"/>
    <x v="7"/>
    <s v="Púchov"/>
    <s v="Trenčiansky kraj"/>
    <n v="25386"/>
    <n v="2051"/>
    <n v="29301"/>
  </r>
  <r>
    <x v="6"/>
    <s v="M3"/>
    <s v="EURO III"/>
    <x v="7"/>
    <s v="Revúca"/>
    <s v="Banskobystrický kraj"/>
    <n v="13497"/>
    <n v="780"/>
    <n v="11139"/>
  </r>
  <r>
    <x v="6"/>
    <s v="M3"/>
    <s v="EURO III"/>
    <x v="7"/>
    <s v="Rimavská Sobota"/>
    <s v="Banskobystrický kraj"/>
    <n v="9536"/>
    <n v="587"/>
    <n v="8385"/>
  </r>
  <r>
    <x v="6"/>
    <s v="M3"/>
    <s v="EURO III"/>
    <x v="7"/>
    <s v="Ružomberok"/>
    <s v="Žilinský kraj"/>
    <n v="1077"/>
    <n v="51"/>
    <n v="723"/>
  </r>
  <r>
    <x v="6"/>
    <s v="M3"/>
    <s v="EURO III"/>
    <x v="7"/>
    <s v="Senec"/>
    <s v="Bratislavský kraj"/>
    <n v="219944"/>
    <n v="15769"/>
    <n v="225275"/>
  </r>
  <r>
    <x v="6"/>
    <s v="M3"/>
    <s v="EURO III"/>
    <x v="7"/>
    <s v="Senica"/>
    <s v="Trnavský kraj"/>
    <n v="15308"/>
    <n v="2056"/>
    <n v="29373"/>
  </r>
  <r>
    <x v="6"/>
    <s v="M3"/>
    <s v="EURO III"/>
    <x v="7"/>
    <s v="Spišská Nová Ves"/>
    <s v="Košický kraj"/>
    <n v="335"/>
    <n v="79"/>
    <n v="1123"/>
  </r>
  <r>
    <x v="6"/>
    <s v="M3"/>
    <s v="EURO III"/>
    <x v="7"/>
    <s v="Svidník"/>
    <s v="Prešovský kraj"/>
    <n v="2377"/>
    <n v="217"/>
    <n v="3097"/>
  </r>
  <r>
    <x v="6"/>
    <s v="M3"/>
    <s v="EURO III"/>
    <x v="7"/>
    <s v="Trenčín"/>
    <s v="Trenčiansky kraj"/>
    <n v="103038"/>
    <n v="8143"/>
    <n v="116335"/>
  </r>
  <r>
    <x v="6"/>
    <s v="M3"/>
    <s v="EURO III"/>
    <x v="7"/>
    <s v="Trnava"/>
    <s v="Trnavský kraj"/>
    <n v="115269"/>
    <n v="11526"/>
    <n v="164653"/>
  </r>
  <r>
    <x v="6"/>
    <s v="M3"/>
    <s v="EURO III"/>
    <x v="7"/>
    <s v="Turčianske Teplice"/>
    <s v="Žilinský kraj"/>
    <n v="3695"/>
    <n v="346"/>
    <n v="4938"/>
  </r>
  <r>
    <x v="6"/>
    <s v="M3"/>
    <s v="EURO III"/>
    <x v="7"/>
    <s v="Tvrdošín"/>
    <s v="Žilinský kraj"/>
    <n v="13422"/>
    <n v="1205"/>
    <n v="17210"/>
  </r>
  <r>
    <x v="6"/>
    <s v="M3"/>
    <s v="EURO III"/>
    <x v="7"/>
    <s v="Zlaté Moravce"/>
    <s v="Nitriansky kraj"/>
    <n v="56307"/>
    <n v="6772"/>
    <n v="96736"/>
  </r>
  <r>
    <x v="6"/>
    <s v="M3"/>
    <s v="EURO III"/>
    <x v="7"/>
    <s v="Zvolen"/>
    <s v="Banskobystrický kraj"/>
    <n v="78469"/>
    <n v="4381"/>
    <n v="62590"/>
  </r>
  <r>
    <x v="6"/>
    <s v="M3"/>
    <s v="EURO III"/>
    <x v="7"/>
    <s v="Žarnovica"/>
    <s v="Banskobystrický kraj"/>
    <n v="7235"/>
    <n v="1339"/>
    <n v="19131"/>
  </r>
  <r>
    <x v="6"/>
    <s v="M3"/>
    <s v="EURO III"/>
    <x v="7"/>
    <s v="Žiar nad Hronom"/>
    <s v="Banskobystrický kraj"/>
    <n v="93666"/>
    <n v="8905"/>
    <n v="127214"/>
  </r>
  <r>
    <x v="6"/>
    <s v="M3"/>
    <s v="EURO III"/>
    <x v="7"/>
    <s v="Žilina"/>
    <s v="Žilinský kraj"/>
    <n v="67597"/>
    <n v="7674"/>
    <n v="109626"/>
  </r>
  <r>
    <x v="6"/>
    <s v="M3"/>
    <s v="EURO III"/>
    <x v="8"/>
    <s v="Bánovce nad Bebravou"/>
    <s v="Trenčiansky kraj"/>
    <n v="769"/>
    <n v="0"/>
    <n v="9999"/>
  </r>
  <r>
    <x v="6"/>
    <s v="M3"/>
    <s v="EURO III"/>
    <x v="8"/>
    <s v="Banská Bystrica"/>
    <s v="Banskobystrický kraj"/>
    <n v="41"/>
    <n v="0"/>
    <n v="465"/>
  </r>
  <r>
    <x v="6"/>
    <s v="M3"/>
    <s v="EURO III"/>
    <x v="8"/>
    <s v="Banská Štiavnica"/>
    <s v="Banskobystrický kraj"/>
    <n v="34"/>
    <n v="0"/>
    <n v="1085"/>
  </r>
  <r>
    <x v="6"/>
    <s v="M3"/>
    <s v="EURO III"/>
    <x v="8"/>
    <s v="Bardejov"/>
    <s v="Prešovský kraj"/>
    <n v="3855"/>
    <n v="0"/>
    <n v="127496"/>
  </r>
  <r>
    <x v="6"/>
    <s v="M3"/>
    <s v="EURO III"/>
    <x v="8"/>
    <s v="Bratislava I"/>
    <s v="Bratislavský kraj"/>
    <n v="691"/>
    <n v="0"/>
    <n v="3662"/>
  </r>
  <r>
    <x v="6"/>
    <s v="M3"/>
    <s v="EURO III"/>
    <x v="8"/>
    <s v="Bratislava III"/>
    <s v="Bratislavský kraj"/>
    <n v="564"/>
    <n v="0"/>
    <n v="2989"/>
  </r>
  <r>
    <x v="6"/>
    <s v="M3"/>
    <s v="EURO III"/>
    <x v="8"/>
    <s v="Bratislava IV"/>
    <s v="Bratislavský kraj"/>
    <n v="33"/>
    <n v="0"/>
    <n v="370"/>
  </r>
  <r>
    <x v="6"/>
    <s v="M3"/>
    <s v="EURO III"/>
    <x v="8"/>
    <s v="Brezno"/>
    <s v="Banskobystrický kraj"/>
    <n v="150"/>
    <n v="0"/>
    <n v="2647"/>
  </r>
  <r>
    <x v="6"/>
    <s v="M3"/>
    <s v="EURO III"/>
    <x v="8"/>
    <s v="Bytča"/>
    <s v="Žilinský kraj"/>
    <n v="3089"/>
    <n v="0"/>
    <n v="52713"/>
  </r>
  <r>
    <x v="6"/>
    <s v="M3"/>
    <s v="EURO III"/>
    <x v="8"/>
    <s v="Čadca"/>
    <s v="Žilinský kraj"/>
    <n v="8816"/>
    <n v="0"/>
    <n v="191712"/>
  </r>
  <r>
    <x v="6"/>
    <s v="M3"/>
    <s v="EURO III"/>
    <x v="8"/>
    <s v="Detva"/>
    <s v="Banskobystrický kraj"/>
    <n v="34"/>
    <n v="0"/>
    <n v="1329"/>
  </r>
  <r>
    <x v="6"/>
    <s v="M3"/>
    <s v="EURO III"/>
    <x v="8"/>
    <s v="Dunajská Streda"/>
    <s v="Trnavský kraj"/>
    <n v="624"/>
    <n v="0"/>
    <n v="26245"/>
  </r>
  <r>
    <x v="6"/>
    <s v="M3"/>
    <s v="EURO III"/>
    <x v="8"/>
    <s v="Galanta"/>
    <s v="Trnavský kraj"/>
    <n v="4074"/>
    <n v="0"/>
    <n v="44721"/>
  </r>
  <r>
    <x v="6"/>
    <s v="M3"/>
    <s v="EURO III"/>
    <x v="8"/>
    <s v="Gelnica"/>
    <s v="Košický kraj"/>
    <n v="59"/>
    <n v="0"/>
    <n v="2006"/>
  </r>
  <r>
    <x v="6"/>
    <s v="M3"/>
    <s v="EURO III"/>
    <x v="8"/>
    <s v="Hlohovec"/>
    <s v="Trnavský kraj"/>
    <n v="4507"/>
    <n v="0"/>
    <n v="43443"/>
  </r>
  <r>
    <x v="6"/>
    <s v="M3"/>
    <s v="EURO III"/>
    <x v="8"/>
    <s v="Humenné"/>
    <s v="Prešovský kraj"/>
    <n v="4667"/>
    <n v="0"/>
    <n v="16990"/>
  </r>
  <r>
    <x v="6"/>
    <s v="M3"/>
    <s v="EURO III"/>
    <x v="8"/>
    <s v="Ilava"/>
    <s v="Trenčiansky kraj"/>
    <n v="3013"/>
    <n v="0"/>
    <n v="6065"/>
  </r>
  <r>
    <x v="6"/>
    <s v="M3"/>
    <s v="EURO III"/>
    <x v="8"/>
    <s v="Kežmarok"/>
    <s v="Prešovský kraj"/>
    <n v="1337"/>
    <n v="0"/>
    <n v="28509"/>
  </r>
  <r>
    <x v="6"/>
    <s v="M3"/>
    <s v="EURO III"/>
    <x v="8"/>
    <s v="Komárno"/>
    <s v="Nitriansky kraj"/>
    <n v="767"/>
    <n v="0"/>
    <n v="35951"/>
  </r>
  <r>
    <x v="6"/>
    <s v="M3"/>
    <s v="EURO III"/>
    <x v="8"/>
    <s v="Košice - okolie"/>
    <s v="Košický kraj"/>
    <n v="1786"/>
    <n v="0"/>
    <n v="18688"/>
  </r>
  <r>
    <x v="6"/>
    <s v="M3"/>
    <s v="EURO III"/>
    <x v="8"/>
    <s v="Košice I"/>
    <s v="Košický kraj"/>
    <n v="77"/>
    <n v="0"/>
    <n v="2618"/>
  </r>
  <r>
    <x v="6"/>
    <s v="M3"/>
    <s v="EURO III"/>
    <x v="8"/>
    <s v="Košice II"/>
    <s v="Košický kraj"/>
    <n v="2"/>
    <n v="0"/>
    <n v="97"/>
  </r>
  <r>
    <x v="6"/>
    <s v="M3"/>
    <s v="EURO III"/>
    <x v="8"/>
    <s v="Levice"/>
    <s v="Nitriansky kraj"/>
    <n v="2556"/>
    <n v="0"/>
    <n v="25648"/>
  </r>
  <r>
    <x v="6"/>
    <s v="M3"/>
    <s v="EURO III"/>
    <x v="8"/>
    <s v="Levoča"/>
    <s v="Prešovský kraj"/>
    <n v="523"/>
    <n v="0"/>
    <n v="12432"/>
  </r>
  <r>
    <x v="6"/>
    <s v="M3"/>
    <s v="EURO III"/>
    <x v="8"/>
    <s v="Liptovský Mikuláš"/>
    <s v="Žilinský kraj"/>
    <n v="118"/>
    <n v="0"/>
    <n v="4058"/>
  </r>
  <r>
    <x v="6"/>
    <s v="M3"/>
    <s v="EURO III"/>
    <x v="8"/>
    <s v="Lučenec"/>
    <s v="Banskobystrický kraj"/>
    <n v="27"/>
    <n v="0"/>
    <n v="197"/>
  </r>
  <r>
    <x v="6"/>
    <s v="M3"/>
    <s v="EURO III"/>
    <x v="8"/>
    <s v="Malacky"/>
    <s v="Bratislavský kraj"/>
    <n v="3374"/>
    <n v="0"/>
    <n v="61843"/>
  </r>
  <r>
    <x v="6"/>
    <s v="M3"/>
    <s v="EURO III"/>
    <x v="8"/>
    <s v="Martin"/>
    <s v="Žilinský kraj"/>
    <n v="529"/>
    <n v="0"/>
    <n v="15817"/>
  </r>
  <r>
    <x v="6"/>
    <s v="M3"/>
    <s v="EURO III"/>
    <x v="8"/>
    <s v="Medzilaborce"/>
    <s v="Prešovský kraj"/>
    <n v="198"/>
    <n v="0"/>
    <n v="4744"/>
  </r>
  <r>
    <x v="6"/>
    <s v="M3"/>
    <s v="EURO III"/>
    <x v="8"/>
    <s v="Michalovce"/>
    <s v="Košický kraj"/>
    <n v="245"/>
    <n v="0"/>
    <n v="4828"/>
  </r>
  <r>
    <x v="6"/>
    <s v="M3"/>
    <s v="EURO III"/>
    <x v="8"/>
    <s v="Myjava"/>
    <s v="Trenčiansky kraj"/>
    <n v="1051"/>
    <n v="0"/>
    <n v="14739"/>
  </r>
  <r>
    <x v="6"/>
    <s v="M3"/>
    <s v="EURO III"/>
    <x v="8"/>
    <s v="Námestovo"/>
    <s v="Žilinský kraj"/>
    <n v="1101"/>
    <n v="0"/>
    <n v="21790"/>
  </r>
  <r>
    <x v="6"/>
    <s v="M3"/>
    <s v="EURO III"/>
    <x v="8"/>
    <s v="Nitra"/>
    <s v="Nitriansky kraj"/>
    <n v="5027"/>
    <n v="0"/>
    <n v="100352"/>
  </r>
  <r>
    <x v="6"/>
    <s v="M3"/>
    <s v="EURO III"/>
    <x v="8"/>
    <s v="Nové Mesto nad Váhom"/>
    <s v="Trenčiansky kraj"/>
    <n v="5360"/>
    <n v="0"/>
    <n v="36575"/>
  </r>
  <r>
    <x v="6"/>
    <s v="M3"/>
    <s v="EURO III"/>
    <x v="8"/>
    <s v="Nové Zámky"/>
    <s v="Nitriansky kraj"/>
    <n v="1980"/>
    <n v="0"/>
    <n v="6566"/>
  </r>
  <r>
    <x v="6"/>
    <s v="M3"/>
    <s v="EURO III"/>
    <x v="8"/>
    <s v="Partizánske"/>
    <s v="Trenčiansky kraj"/>
    <n v="3634"/>
    <n v="0"/>
    <n v="38180"/>
  </r>
  <r>
    <x v="6"/>
    <s v="M3"/>
    <s v="EURO III"/>
    <x v="8"/>
    <s v="Pezinok"/>
    <s v="Bratislavský kraj"/>
    <n v="2201"/>
    <n v="0"/>
    <n v="39521"/>
  </r>
  <r>
    <x v="6"/>
    <s v="M3"/>
    <s v="EURO III"/>
    <x v="8"/>
    <s v="Piešťany"/>
    <s v="Trnavský kraj"/>
    <n v="396"/>
    <n v="0"/>
    <n v="10228"/>
  </r>
  <r>
    <x v="6"/>
    <s v="M3"/>
    <s v="EURO III"/>
    <x v="8"/>
    <s v="Poltár"/>
    <s v="Banskobystrický kraj"/>
    <n v="3"/>
    <n v="0"/>
    <n v="95"/>
  </r>
  <r>
    <x v="6"/>
    <s v="M3"/>
    <s v="EURO III"/>
    <x v="8"/>
    <s v="Poprad"/>
    <s v="Prešovský kraj"/>
    <n v="1251"/>
    <n v="0"/>
    <n v="11581"/>
  </r>
  <r>
    <x v="6"/>
    <s v="M3"/>
    <s v="EURO III"/>
    <x v="8"/>
    <s v="Považská Bystrica"/>
    <s v="Trenčiansky kraj"/>
    <n v="136"/>
    <n v="0"/>
    <n v="3355"/>
  </r>
  <r>
    <x v="6"/>
    <s v="M3"/>
    <s v="EURO III"/>
    <x v="8"/>
    <s v="Prešov"/>
    <s v="Prešovský kraj"/>
    <n v="535"/>
    <n v="0"/>
    <n v="17239"/>
  </r>
  <r>
    <x v="6"/>
    <s v="M3"/>
    <s v="EURO III"/>
    <x v="8"/>
    <s v="Prievidza"/>
    <s v="Trenčiansky kraj"/>
    <n v="508"/>
    <n v="0"/>
    <n v="15232"/>
  </r>
  <r>
    <x v="6"/>
    <s v="M3"/>
    <s v="EURO III"/>
    <x v="8"/>
    <s v="Púchov"/>
    <s v="Trenčiansky kraj"/>
    <n v="12"/>
    <n v="0"/>
    <n v="382"/>
  </r>
  <r>
    <x v="6"/>
    <s v="M3"/>
    <s v="EURO III"/>
    <x v="8"/>
    <s v="Revúca"/>
    <s v="Banskobystrický kraj"/>
    <n v="2641"/>
    <n v="0"/>
    <n v="54385"/>
  </r>
  <r>
    <x v="6"/>
    <s v="M3"/>
    <s v="EURO III"/>
    <x v="8"/>
    <s v="Rimavská Sobota"/>
    <s v="Banskobystrický kraj"/>
    <n v="623"/>
    <n v="0"/>
    <n v="7465"/>
  </r>
  <r>
    <x v="6"/>
    <s v="M3"/>
    <s v="EURO III"/>
    <x v="8"/>
    <s v="Rožňava"/>
    <s v="Košický kraj"/>
    <n v="532"/>
    <n v="0"/>
    <n v="6454"/>
  </r>
  <r>
    <x v="6"/>
    <s v="M3"/>
    <s v="EURO III"/>
    <x v="8"/>
    <s v="Senec"/>
    <s v="Bratislavský kraj"/>
    <n v="356"/>
    <n v="0"/>
    <n v="5198"/>
  </r>
  <r>
    <x v="6"/>
    <s v="M3"/>
    <s v="EURO III"/>
    <x v="8"/>
    <s v="Senica"/>
    <s v="Trnavský kraj"/>
    <n v="5415"/>
    <n v="0"/>
    <n v="139638"/>
  </r>
  <r>
    <x v="6"/>
    <s v="M3"/>
    <s v="EURO III"/>
    <x v="8"/>
    <s v="Skalica"/>
    <s v="Trnavský kraj"/>
    <n v="568"/>
    <n v="0"/>
    <n v="7727"/>
  </r>
  <r>
    <x v="6"/>
    <s v="M3"/>
    <s v="EURO III"/>
    <x v="8"/>
    <s v="Snina"/>
    <s v="Prešovský kraj"/>
    <n v="30"/>
    <n v="0"/>
    <n v="901"/>
  </r>
  <r>
    <x v="6"/>
    <s v="M3"/>
    <s v="EURO III"/>
    <x v="8"/>
    <s v="Sobrance"/>
    <s v="Košický kraj"/>
    <n v="31"/>
    <n v="0"/>
    <n v="771"/>
  </r>
  <r>
    <x v="6"/>
    <s v="M3"/>
    <s v="EURO III"/>
    <x v="8"/>
    <s v="Spišská Nová Ves"/>
    <s v="Košický kraj"/>
    <n v="474"/>
    <n v="0"/>
    <n v="9172"/>
  </r>
  <r>
    <x v="6"/>
    <s v="M3"/>
    <s v="EURO III"/>
    <x v="8"/>
    <s v="Stará Ľubovňa"/>
    <s v="Prešovský kraj"/>
    <n v="27"/>
    <n v="0"/>
    <n v="815"/>
  </r>
  <r>
    <x v="6"/>
    <s v="M3"/>
    <s v="EURO III"/>
    <x v="8"/>
    <s v="Stropkov"/>
    <s v="Prešovský kraj"/>
    <n v="376"/>
    <n v="0"/>
    <n v="5708"/>
  </r>
  <r>
    <x v="6"/>
    <s v="M3"/>
    <s v="EURO III"/>
    <x v="8"/>
    <s v="Svidník"/>
    <s v="Prešovský kraj"/>
    <n v="363"/>
    <n v="0"/>
    <n v="3441"/>
  </r>
  <r>
    <x v="6"/>
    <s v="M3"/>
    <s v="EURO III"/>
    <x v="8"/>
    <s v="Šaľa"/>
    <s v="Nitriansky kraj"/>
    <n v="2470"/>
    <n v="0"/>
    <n v="63353"/>
  </r>
  <r>
    <x v="6"/>
    <s v="M3"/>
    <s v="EURO III"/>
    <x v="8"/>
    <s v="Topoľčany"/>
    <s v="Nitriansky kraj"/>
    <n v="86"/>
    <n v="0"/>
    <n v="2614"/>
  </r>
  <r>
    <x v="6"/>
    <s v="M3"/>
    <s v="EURO III"/>
    <x v="8"/>
    <s v="Trebišov"/>
    <s v="Košický kraj"/>
    <n v="156"/>
    <n v="0"/>
    <n v="2574"/>
  </r>
  <r>
    <x v="6"/>
    <s v="M3"/>
    <s v="EURO III"/>
    <x v="8"/>
    <s v="Trenčín"/>
    <s v="Trenčiansky kraj"/>
    <n v="6751"/>
    <n v="0"/>
    <n v="50386"/>
  </r>
  <r>
    <x v="6"/>
    <s v="M3"/>
    <s v="EURO III"/>
    <x v="8"/>
    <s v="Trnava"/>
    <s v="Trnavský kraj"/>
    <n v="6251"/>
    <n v="0"/>
    <n v="174300"/>
  </r>
  <r>
    <x v="6"/>
    <s v="M3"/>
    <s v="EURO III"/>
    <x v="8"/>
    <s v="Tvrdošín"/>
    <s v="Žilinský kraj"/>
    <n v="2110"/>
    <n v="0"/>
    <n v="27751"/>
  </r>
  <r>
    <x v="6"/>
    <s v="M3"/>
    <s v="EURO III"/>
    <x v="8"/>
    <s v="Veľký Krtíš"/>
    <s v="Banskobystrický kraj"/>
    <n v="746"/>
    <n v="0"/>
    <n v="3219"/>
  </r>
  <r>
    <x v="6"/>
    <s v="M3"/>
    <s v="EURO III"/>
    <x v="8"/>
    <s v="Vranov nad Topľou"/>
    <s v="Prešovský kraj"/>
    <n v="1600"/>
    <n v="0"/>
    <n v="19116"/>
  </r>
  <r>
    <x v="6"/>
    <s v="M3"/>
    <s v="EURO III"/>
    <x v="8"/>
    <s v="Zlaté Moravce"/>
    <s v="Nitriansky kraj"/>
    <n v="1316"/>
    <n v="0"/>
    <n v="16825"/>
  </r>
  <r>
    <x v="6"/>
    <s v="M3"/>
    <s v="EURO III"/>
    <x v="8"/>
    <s v="Zvolen"/>
    <s v="Banskobystrický kraj"/>
    <n v="35"/>
    <n v="0"/>
    <n v="900"/>
  </r>
  <r>
    <x v="6"/>
    <s v="M3"/>
    <s v="EURO III"/>
    <x v="8"/>
    <s v="Žarnovica"/>
    <s v="Banskobystrický kraj"/>
    <n v="8642"/>
    <n v="0"/>
    <n v="37896"/>
  </r>
  <r>
    <x v="6"/>
    <s v="M3"/>
    <s v="EURO III"/>
    <x v="8"/>
    <s v="Žiar nad Hronom"/>
    <s v="Banskobystrický kraj"/>
    <n v="24"/>
    <n v="0"/>
    <n v="238"/>
  </r>
  <r>
    <x v="6"/>
    <s v="M3"/>
    <s v="EURO III"/>
    <x v="8"/>
    <s v="Žilina"/>
    <s v="Žilinský kraj"/>
    <n v="30113"/>
    <n v="0"/>
    <n v="75994"/>
  </r>
  <r>
    <x v="6"/>
    <s v="M3"/>
    <s v="EURO III"/>
    <x v="9"/>
    <s v="Bánovce nad Bebravou"/>
    <s v="Trenčiansky kraj"/>
    <n v="34076"/>
    <n v="0"/>
    <n v="178736"/>
  </r>
  <r>
    <x v="6"/>
    <s v="M3"/>
    <s v="EURO III"/>
    <x v="9"/>
    <s v="Banská Bystrica"/>
    <s v="Banskobystrický kraj"/>
    <n v="42805"/>
    <n v="0"/>
    <n v="68335"/>
  </r>
  <r>
    <x v="6"/>
    <s v="M3"/>
    <s v="EURO III"/>
    <x v="9"/>
    <s v="Banská Štiavnica"/>
    <s v="Banskobystrický kraj"/>
    <n v="3396"/>
    <n v="0"/>
    <n v="17487"/>
  </r>
  <r>
    <x v="6"/>
    <s v="M3"/>
    <s v="EURO III"/>
    <x v="9"/>
    <s v="Bardejov"/>
    <s v="Prešovský kraj"/>
    <n v="11625"/>
    <n v="0"/>
    <n v="49535"/>
  </r>
  <r>
    <x v="6"/>
    <s v="M3"/>
    <s v="EURO III"/>
    <x v="9"/>
    <s v="Bratislava II"/>
    <s v="Bratislavský kraj"/>
    <n v="372"/>
    <n v="0"/>
    <n v="843"/>
  </r>
  <r>
    <x v="6"/>
    <s v="M3"/>
    <s v="EURO III"/>
    <x v="9"/>
    <s v="Bratislava IV"/>
    <s v="Bratislavský kraj"/>
    <n v="3383"/>
    <n v="0"/>
    <n v="40714"/>
  </r>
  <r>
    <x v="6"/>
    <s v="M3"/>
    <s v="EURO III"/>
    <x v="9"/>
    <s v="Bratislava V"/>
    <s v="Bratislavský kraj"/>
    <n v="24"/>
    <n v="0"/>
    <n v="66"/>
  </r>
  <r>
    <x v="6"/>
    <s v="M3"/>
    <s v="EURO III"/>
    <x v="9"/>
    <s v="Brezno"/>
    <s v="Banskobystrický kraj"/>
    <n v="2030"/>
    <n v="0"/>
    <n v="7960"/>
  </r>
  <r>
    <x v="6"/>
    <s v="M3"/>
    <s v="EURO III"/>
    <x v="9"/>
    <s v="Bytča"/>
    <s v="Žilinský kraj"/>
    <n v="20606"/>
    <n v="0"/>
    <n v="142626"/>
  </r>
  <r>
    <x v="6"/>
    <s v="M3"/>
    <s v="EURO III"/>
    <x v="9"/>
    <s v="Čadca"/>
    <s v="Žilinský kraj"/>
    <n v="53225"/>
    <n v="0"/>
    <n v="276112"/>
  </r>
  <r>
    <x v="6"/>
    <s v="M3"/>
    <s v="EURO III"/>
    <x v="9"/>
    <s v="Detva"/>
    <s v="Banskobystrický kraj"/>
    <n v="690"/>
    <n v="0"/>
    <n v="1912"/>
  </r>
  <r>
    <x v="6"/>
    <s v="M3"/>
    <s v="EURO III"/>
    <x v="9"/>
    <s v="Dolný Kubín"/>
    <s v="Žilinský kraj"/>
    <n v="28449"/>
    <n v="0"/>
    <n v="86817"/>
  </r>
  <r>
    <x v="6"/>
    <s v="M3"/>
    <s v="EURO III"/>
    <x v="9"/>
    <s v="Dunajská Streda"/>
    <s v="Trnavský kraj"/>
    <n v="70524"/>
    <n v="0"/>
    <n v="252356"/>
  </r>
  <r>
    <x v="6"/>
    <s v="M3"/>
    <s v="EURO III"/>
    <x v="9"/>
    <s v="Galanta"/>
    <s v="Trnavský kraj"/>
    <n v="44566"/>
    <n v="0"/>
    <n v="212988"/>
  </r>
  <r>
    <x v="6"/>
    <s v="M3"/>
    <s v="EURO III"/>
    <x v="9"/>
    <s v="Gelnica"/>
    <s v="Košický kraj"/>
    <n v="5869"/>
    <n v="0"/>
    <n v="24814"/>
  </r>
  <r>
    <x v="6"/>
    <s v="M3"/>
    <s v="EURO III"/>
    <x v="9"/>
    <s v="Hlohovec"/>
    <s v="Trnavský kraj"/>
    <n v="21718"/>
    <n v="0"/>
    <n v="42682"/>
  </r>
  <r>
    <x v="6"/>
    <s v="M3"/>
    <s v="EURO III"/>
    <x v="9"/>
    <s v="Humenné"/>
    <s v="Prešovský kraj"/>
    <n v="8141"/>
    <n v="0"/>
    <n v="39531"/>
  </r>
  <r>
    <x v="6"/>
    <s v="M3"/>
    <s v="EURO III"/>
    <x v="9"/>
    <s v="Ilava"/>
    <s v="Trenčiansky kraj"/>
    <n v="20438"/>
    <n v="0"/>
    <n v="41911"/>
  </r>
  <r>
    <x v="6"/>
    <s v="M3"/>
    <s v="EURO III"/>
    <x v="9"/>
    <s v="Kežmarok"/>
    <s v="Prešovský kraj"/>
    <n v="2961"/>
    <n v="0"/>
    <n v="15377"/>
  </r>
  <r>
    <x v="6"/>
    <s v="M3"/>
    <s v="EURO III"/>
    <x v="9"/>
    <s v="Komárno"/>
    <s v="Nitriansky kraj"/>
    <n v="41008"/>
    <n v="0"/>
    <n v="314190"/>
  </r>
  <r>
    <x v="6"/>
    <s v="M3"/>
    <s v="EURO III"/>
    <x v="9"/>
    <s v="Košice - okolie"/>
    <s v="Košický kraj"/>
    <n v="72297"/>
    <n v="0"/>
    <n v="265729"/>
  </r>
  <r>
    <x v="6"/>
    <s v="M3"/>
    <s v="EURO III"/>
    <x v="9"/>
    <s v="Košice I"/>
    <s v="Košický kraj"/>
    <n v="452"/>
    <n v="0"/>
    <n v="2043"/>
  </r>
  <r>
    <x v="6"/>
    <s v="M3"/>
    <s v="EURO III"/>
    <x v="9"/>
    <s v="Košice II"/>
    <s v="Košický kraj"/>
    <n v="2799"/>
    <n v="0"/>
    <n v="16578"/>
  </r>
  <r>
    <x v="6"/>
    <s v="M3"/>
    <s v="EURO III"/>
    <x v="9"/>
    <s v="Košice III"/>
    <s v="Košický kraj"/>
    <n v="631"/>
    <n v="0"/>
    <n v="7692"/>
  </r>
  <r>
    <x v="6"/>
    <s v="M3"/>
    <s v="EURO III"/>
    <x v="9"/>
    <s v="Košice IV"/>
    <s v="Košický kraj"/>
    <n v="461"/>
    <n v="0"/>
    <n v="767"/>
  </r>
  <r>
    <x v="6"/>
    <s v="M3"/>
    <s v="EURO III"/>
    <x v="9"/>
    <s v="Krupina"/>
    <s v="Banskobystrický kraj"/>
    <n v="3668"/>
    <n v="0"/>
    <n v="8140"/>
  </r>
  <r>
    <x v="6"/>
    <s v="M3"/>
    <s v="EURO III"/>
    <x v="9"/>
    <s v="Kysucké Nové Mesto"/>
    <s v="Žilinský kraj"/>
    <n v="52763"/>
    <n v="0"/>
    <n v="225497"/>
  </r>
  <r>
    <x v="6"/>
    <s v="M3"/>
    <s v="EURO III"/>
    <x v="9"/>
    <s v="Levice"/>
    <s v="Nitriansky kraj"/>
    <n v="53204"/>
    <n v="0"/>
    <n v="248818"/>
  </r>
  <r>
    <x v="6"/>
    <s v="M3"/>
    <s v="EURO III"/>
    <x v="9"/>
    <s v="Levoča"/>
    <s v="Prešovský kraj"/>
    <n v="4505"/>
    <n v="0"/>
    <n v="14631"/>
  </r>
  <r>
    <x v="6"/>
    <s v="M3"/>
    <s v="EURO III"/>
    <x v="9"/>
    <s v="Liptovský Mikuláš"/>
    <s v="Žilinský kraj"/>
    <n v="14190"/>
    <n v="0"/>
    <n v="36018"/>
  </r>
  <r>
    <x v="6"/>
    <s v="M3"/>
    <s v="EURO III"/>
    <x v="9"/>
    <s v="Lučenec"/>
    <s v="Banskobystrický kraj"/>
    <n v="6234"/>
    <n v="0"/>
    <n v="25924"/>
  </r>
  <r>
    <x v="6"/>
    <s v="M3"/>
    <s v="EURO III"/>
    <x v="9"/>
    <s v="Malacky"/>
    <s v="Bratislavský kraj"/>
    <n v="36203"/>
    <n v="0"/>
    <n v="255100"/>
  </r>
  <r>
    <x v="6"/>
    <s v="M3"/>
    <s v="EURO III"/>
    <x v="9"/>
    <s v="Martin"/>
    <s v="Žilinský kraj"/>
    <n v="43635"/>
    <n v="0"/>
    <n v="123369"/>
  </r>
  <r>
    <x v="6"/>
    <s v="M3"/>
    <s v="EURO III"/>
    <x v="9"/>
    <s v="Medzilaborce"/>
    <s v="Prešovský kraj"/>
    <n v="488"/>
    <n v="0"/>
    <n v="2377"/>
  </r>
  <r>
    <x v="6"/>
    <s v="M3"/>
    <s v="EURO III"/>
    <x v="9"/>
    <s v="Michalovce"/>
    <s v="Košický kraj"/>
    <n v="22634"/>
    <n v="0"/>
    <n v="109072"/>
  </r>
  <r>
    <x v="6"/>
    <s v="M3"/>
    <s v="EURO III"/>
    <x v="9"/>
    <s v="Myjava"/>
    <s v="Trenčiansky kraj"/>
    <n v="11834"/>
    <n v="0"/>
    <n v="61134"/>
  </r>
  <r>
    <x v="6"/>
    <s v="M3"/>
    <s v="EURO III"/>
    <x v="9"/>
    <s v="Námestovo"/>
    <s v="Žilinský kraj"/>
    <n v="17613"/>
    <n v="0"/>
    <n v="40564"/>
  </r>
  <r>
    <x v="6"/>
    <s v="M3"/>
    <s v="EURO III"/>
    <x v="9"/>
    <s v="Nitra"/>
    <s v="Nitriansky kraj"/>
    <n v="43903"/>
    <n v="0"/>
    <n v="239560"/>
  </r>
  <r>
    <x v="6"/>
    <s v="M3"/>
    <s v="EURO III"/>
    <x v="9"/>
    <s v="Nové Mesto nad Váhom"/>
    <s v="Trenčiansky kraj"/>
    <n v="46866"/>
    <n v="0"/>
    <n v="125265"/>
  </r>
  <r>
    <x v="6"/>
    <s v="M3"/>
    <s v="EURO III"/>
    <x v="9"/>
    <s v="Nové Zámky"/>
    <s v="Nitriansky kraj"/>
    <n v="22218"/>
    <n v="0"/>
    <n v="112236"/>
  </r>
  <r>
    <x v="6"/>
    <s v="M3"/>
    <s v="EURO III"/>
    <x v="9"/>
    <s v="Partizánske"/>
    <s v="Trenčiansky kraj"/>
    <n v="12483"/>
    <n v="0"/>
    <n v="47408"/>
  </r>
  <r>
    <x v="6"/>
    <s v="M3"/>
    <s v="EURO III"/>
    <x v="9"/>
    <s v="Pezinok"/>
    <s v="Bratislavský kraj"/>
    <n v="25476"/>
    <n v="0"/>
    <n v="96823"/>
  </r>
  <r>
    <x v="6"/>
    <s v="M3"/>
    <s v="EURO III"/>
    <x v="9"/>
    <s v="Piešťany"/>
    <s v="Trnavský kraj"/>
    <n v="10932"/>
    <n v="0"/>
    <n v="35401"/>
  </r>
  <r>
    <x v="6"/>
    <s v="M3"/>
    <s v="EURO III"/>
    <x v="9"/>
    <s v="Poltár"/>
    <s v="Banskobystrický kraj"/>
    <n v="607"/>
    <n v="0"/>
    <n v="2147"/>
  </r>
  <r>
    <x v="6"/>
    <s v="M3"/>
    <s v="EURO III"/>
    <x v="9"/>
    <s v="Poprad"/>
    <s v="Prešovský kraj"/>
    <n v="5934"/>
    <n v="0"/>
    <n v="28802"/>
  </r>
  <r>
    <x v="6"/>
    <s v="M3"/>
    <s v="EURO III"/>
    <x v="9"/>
    <s v="Považská Bystrica"/>
    <s v="Trenčiansky kraj"/>
    <n v="49877"/>
    <n v="0"/>
    <n v="172532"/>
  </r>
  <r>
    <x v="6"/>
    <s v="M3"/>
    <s v="EURO III"/>
    <x v="9"/>
    <s v="Prešov"/>
    <s v="Prešovský kraj"/>
    <n v="21638"/>
    <n v="0"/>
    <n v="76104"/>
  </r>
  <r>
    <x v="6"/>
    <s v="M3"/>
    <s v="EURO III"/>
    <x v="9"/>
    <s v="Prievidza"/>
    <s v="Trenčiansky kraj"/>
    <n v="50985"/>
    <n v="0"/>
    <n v="170169"/>
  </r>
  <r>
    <x v="6"/>
    <s v="M3"/>
    <s v="EURO III"/>
    <x v="9"/>
    <s v="Púchov"/>
    <s v="Trenčiansky kraj"/>
    <n v="20439"/>
    <n v="0"/>
    <n v="119908"/>
  </r>
  <r>
    <x v="6"/>
    <s v="M3"/>
    <s v="EURO III"/>
    <x v="9"/>
    <s v="Revúca"/>
    <s v="Banskobystrický kraj"/>
    <n v="4353"/>
    <n v="0"/>
    <n v="20845"/>
  </r>
  <r>
    <x v="6"/>
    <s v="M3"/>
    <s v="EURO III"/>
    <x v="9"/>
    <s v="Rimavská Sobota"/>
    <s v="Banskobystrický kraj"/>
    <n v="18924"/>
    <n v="0"/>
    <n v="58109"/>
  </r>
  <r>
    <x v="6"/>
    <s v="M3"/>
    <s v="EURO III"/>
    <x v="9"/>
    <s v="Rožňava"/>
    <s v="Košický kraj"/>
    <n v="14235"/>
    <n v="0"/>
    <n v="60333"/>
  </r>
  <r>
    <x v="6"/>
    <s v="M3"/>
    <s v="EURO III"/>
    <x v="9"/>
    <s v="Ružomberok"/>
    <s v="Žilinský kraj"/>
    <n v="9338"/>
    <n v="0"/>
    <n v="22444"/>
  </r>
  <r>
    <x v="6"/>
    <s v="M3"/>
    <s v="EURO III"/>
    <x v="9"/>
    <s v="Sabinov"/>
    <s v="Prešovský kraj"/>
    <n v="4546"/>
    <n v="0"/>
    <n v="14531"/>
  </r>
  <r>
    <x v="6"/>
    <s v="M3"/>
    <s v="EURO III"/>
    <x v="9"/>
    <s v="Senec"/>
    <s v="Bratislavský kraj"/>
    <n v="58521"/>
    <n v="0"/>
    <n v="212659"/>
  </r>
  <r>
    <x v="6"/>
    <s v="M3"/>
    <s v="EURO III"/>
    <x v="9"/>
    <s v="Senica"/>
    <s v="Trnavský kraj"/>
    <n v="40294"/>
    <n v="0"/>
    <n v="202583"/>
  </r>
  <r>
    <x v="6"/>
    <s v="M3"/>
    <s v="EURO III"/>
    <x v="9"/>
    <s v="Skalica"/>
    <s v="Trnavský kraj"/>
    <n v="34105"/>
    <n v="0"/>
    <n v="117272"/>
  </r>
  <r>
    <x v="6"/>
    <s v="M3"/>
    <s v="EURO III"/>
    <x v="9"/>
    <s v="Snina"/>
    <s v="Prešovský kraj"/>
    <n v="2636"/>
    <n v="0"/>
    <n v="15068"/>
  </r>
  <r>
    <x v="6"/>
    <s v="M3"/>
    <s v="EURO III"/>
    <x v="9"/>
    <s v="Sobrance"/>
    <s v="Košický kraj"/>
    <n v="10323"/>
    <n v="0"/>
    <n v="34841"/>
  </r>
  <r>
    <x v="6"/>
    <s v="M3"/>
    <s v="EURO III"/>
    <x v="9"/>
    <s v="Spišská Nová Ves"/>
    <s v="Košický kraj"/>
    <n v="22054"/>
    <n v="0"/>
    <n v="69789"/>
  </r>
  <r>
    <x v="6"/>
    <s v="M3"/>
    <s v="EURO III"/>
    <x v="9"/>
    <s v="Stará Ľubovňa"/>
    <s v="Prešovský kraj"/>
    <n v="9094"/>
    <n v="0"/>
    <n v="28484"/>
  </r>
  <r>
    <x v="6"/>
    <s v="M3"/>
    <s v="EURO III"/>
    <x v="9"/>
    <s v="Stropkov"/>
    <s v="Prešovský kraj"/>
    <n v="2437"/>
    <n v="0"/>
    <n v="11828"/>
  </r>
  <r>
    <x v="6"/>
    <s v="M3"/>
    <s v="EURO III"/>
    <x v="9"/>
    <s v="Svidník"/>
    <s v="Prešovský kraj"/>
    <n v="5459"/>
    <n v="0"/>
    <n v="27405"/>
  </r>
  <r>
    <x v="6"/>
    <s v="M3"/>
    <s v="EURO III"/>
    <x v="9"/>
    <s v="Šaľa"/>
    <s v="Nitriansky kraj"/>
    <n v="18232"/>
    <n v="0"/>
    <n v="113838"/>
  </r>
  <r>
    <x v="6"/>
    <s v="M3"/>
    <s v="EURO III"/>
    <x v="9"/>
    <s v="Topoľčany"/>
    <s v="Nitriansky kraj"/>
    <n v="52782"/>
    <n v="0"/>
    <n v="181500"/>
  </r>
  <r>
    <x v="6"/>
    <s v="M3"/>
    <s v="EURO III"/>
    <x v="9"/>
    <s v="Trebišov"/>
    <s v="Košický kraj"/>
    <n v="22027"/>
    <n v="0"/>
    <n v="109373"/>
  </r>
  <r>
    <x v="6"/>
    <s v="M3"/>
    <s v="EURO III"/>
    <x v="9"/>
    <s v="Trenčín"/>
    <s v="Trenčiansky kraj"/>
    <n v="50989"/>
    <n v="0"/>
    <n v="190275"/>
  </r>
  <r>
    <x v="6"/>
    <s v="M3"/>
    <s v="EURO III"/>
    <x v="9"/>
    <s v="Trnava"/>
    <s v="Trnavský kraj"/>
    <n v="62440"/>
    <n v="0"/>
    <n v="307352"/>
  </r>
  <r>
    <x v="6"/>
    <s v="M3"/>
    <s v="EURO III"/>
    <x v="9"/>
    <s v="Turčianske Teplice"/>
    <s v="Žilinský kraj"/>
    <n v="28316"/>
    <n v="0"/>
    <n v="81732"/>
  </r>
  <r>
    <x v="6"/>
    <s v="M3"/>
    <s v="EURO III"/>
    <x v="9"/>
    <s v="Tvrdošín"/>
    <s v="Žilinský kraj"/>
    <n v="1667"/>
    <n v="0"/>
    <n v="6078"/>
  </r>
  <r>
    <x v="6"/>
    <s v="M3"/>
    <s v="EURO III"/>
    <x v="9"/>
    <s v="Veľký Krtíš"/>
    <s v="Banskobystrický kraj"/>
    <n v="5501"/>
    <n v="0"/>
    <n v="49641"/>
  </r>
  <r>
    <x v="6"/>
    <s v="M3"/>
    <s v="EURO III"/>
    <x v="9"/>
    <s v="Vranov nad Topľou"/>
    <s v="Prešovský kraj"/>
    <n v="8238"/>
    <n v="0"/>
    <n v="42868"/>
  </r>
  <r>
    <x v="6"/>
    <s v="M3"/>
    <s v="EURO III"/>
    <x v="9"/>
    <s v="Zlaté Moravce"/>
    <s v="Nitriansky kraj"/>
    <n v="31159"/>
    <n v="0"/>
    <n v="80520"/>
  </r>
  <r>
    <x v="6"/>
    <s v="M3"/>
    <s v="EURO III"/>
    <x v="9"/>
    <s v="Zvolen"/>
    <s v="Banskobystrický kraj"/>
    <n v="4853"/>
    <n v="0"/>
    <n v="17830"/>
  </r>
  <r>
    <x v="6"/>
    <s v="M3"/>
    <s v="EURO III"/>
    <x v="9"/>
    <s v="Žarnovica"/>
    <s v="Banskobystrický kraj"/>
    <n v="8257"/>
    <n v="0"/>
    <n v="18414"/>
  </r>
  <r>
    <x v="6"/>
    <s v="M3"/>
    <s v="EURO III"/>
    <x v="9"/>
    <s v="Žiar nad Hronom"/>
    <s v="Banskobystrický kraj"/>
    <n v="9535"/>
    <n v="0"/>
    <n v="50176"/>
  </r>
  <r>
    <x v="6"/>
    <s v="M3"/>
    <s v="EURO III"/>
    <x v="9"/>
    <s v="Žilina"/>
    <s v="Žilinský kraj"/>
    <n v="100894"/>
    <n v="0"/>
    <n v="381396"/>
  </r>
  <r>
    <x v="6"/>
    <s v="M3"/>
    <s v="EURO III"/>
    <x v="10"/>
    <s v="Bratislava IV"/>
    <s v="Bratislavský kraj"/>
    <n v="19505"/>
    <n v="9388"/>
    <n v="93892"/>
  </r>
  <r>
    <x v="6"/>
    <s v="M3"/>
    <s v="EURO III"/>
    <x v="10"/>
    <s v="Bratislava V"/>
    <s v="Bratislavský kraj"/>
    <n v="40367"/>
    <n v="21593"/>
    <n v="215999"/>
  </r>
  <r>
    <x v="6"/>
    <s v="M3"/>
    <s v="EURO III"/>
    <x v="10"/>
    <s v="Bytča"/>
    <s v="Žilinský kraj"/>
    <n v="5871"/>
    <n v="3717"/>
    <n v="37171"/>
  </r>
  <r>
    <x v="6"/>
    <s v="M3"/>
    <s v="EURO III"/>
    <x v="10"/>
    <s v="Čadca"/>
    <s v="Žilinský kraj"/>
    <n v="360"/>
    <n v="9"/>
    <n v="87"/>
  </r>
  <r>
    <x v="6"/>
    <s v="M3"/>
    <s v="EURO III"/>
    <x v="10"/>
    <s v="Hlohovec"/>
    <s v="Trnavský kraj"/>
    <n v="16979"/>
    <n v="15206"/>
    <n v="152096"/>
  </r>
  <r>
    <x v="6"/>
    <s v="M3"/>
    <s v="EURO III"/>
    <x v="10"/>
    <s v="Ilava"/>
    <s v="Trenčiansky kraj"/>
    <n v="17064"/>
    <n v="11856"/>
    <n v="118564"/>
  </r>
  <r>
    <x v="6"/>
    <s v="M3"/>
    <s v="EURO III"/>
    <x v="10"/>
    <s v="Košice - okolie"/>
    <s v="Košický kraj"/>
    <n v="12466"/>
    <n v="11942"/>
    <n v="119415"/>
  </r>
  <r>
    <x v="6"/>
    <s v="M3"/>
    <s v="EURO III"/>
    <x v="10"/>
    <s v="Levoča"/>
    <s v="Prešovský kraj"/>
    <n v="21754"/>
    <n v="14298"/>
    <n v="142981"/>
  </r>
  <r>
    <x v="6"/>
    <s v="M3"/>
    <s v="EURO III"/>
    <x v="10"/>
    <s v="Liptovský Mikuláš"/>
    <s v="Žilinský kraj"/>
    <n v="38128"/>
    <n v="28783"/>
    <n v="287827"/>
  </r>
  <r>
    <x v="6"/>
    <s v="M3"/>
    <s v="EURO III"/>
    <x v="10"/>
    <s v="Malacky"/>
    <s v="Bratislavský kraj"/>
    <n v="32121"/>
    <n v="32155"/>
    <n v="321608"/>
  </r>
  <r>
    <x v="6"/>
    <s v="M3"/>
    <s v="EURO III"/>
    <x v="10"/>
    <s v="Martin"/>
    <s v="Žilinský kraj"/>
    <n v="9016"/>
    <n v="7044"/>
    <n v="70443"/>
  </r>
  <r>
    <x v="6"/>
    <s v="M3"/>
    <s v="EURO III"/>
    <x v="10"/>
    <s v="Nové Mesto nad Váhom"/>
    <s v="Trenčiansky kraj"/>
    <n v="19818"/>
    <n v="16846"/>
    <n v="168510"/>
  </r>
  <r>
    <x v="6"/>
    <s v="M3"/>
    <s v="EURO III"/>
    <x v="10"/>
    <s v="Piešťany"/>
    <s v="Trnavský kraj"/>
    <n v="7756"/>
    <n v="9574"/>
    <n v="95765"/>
  </r>
  <r>
    <x v="6"/>
    <s v="M3"/>
    <s v="EURO III"/>
    <x v="10"/>
    <s v="Poprad"/>
    <s v="Prešovský kraj"/>
    <n v="26769"/>
    <n v="17474"/>
    <n v="174738"/>
  </r>
  <r>
    <x v="6"/>
    <s v="M3"/>
    <s v="EURO III"/>
    <x v="10"/>
    <s v="Považská Bystrica"/>
    <s v="Trenčiansky kraj"/>
    <n v="17631"/>
    <n v="10689"/>
    <n v="106892"/>
  </r>
  <r>
    <x v="6"/>
    <s v="M3"/>
    <s v="EURO III"/>
    <x v="10"/>
    <s v="Prešov"/>
    <s v="Prešovský kraj"/>
    <n v="31749"/>
    <n v="23946"/>
    <n v="239464"/>
  </r>
  <r>
    <x v="6"/>
    <s v="M3"/>
    <s v="EURO III"/>
    <x v="10"/>
    <s v="Púchov"/>
    <s v="Trenčiansky kraj"/>
    <n v="7273"/>
    <n v="4045"/>
    <n v="40455"/>
  </r>
  <r>
    <x v="6"/>
    <s v="M3"/>
    <s v="EURO III"/>
    <x v="10"/>
    <s v="Ružomberok"/>
    <s v="Žilinský kraj"/>
    <n v="6503"/>
    <n v="873"/>
    <n v="8727"/>
  </r>
  <r>
    <x v="6"/>
    <s v="M3"/>
    <s v="EURO III"/>
    <x v="10"/>
    <s v="Senec"/>
    <s v="Bratislavský kraj"/>
    <n v="73982"/>
    <n v="74732"/>
    <n v="747381"/>
  </r>
  <r>
    <x v="6"/>
    <s v="M3"/>
    <s v="EURO III"/>
    <x v="10"/>
    <s v="Senica"/>
    <s v="Trnavský kraj"/>
    <n v="22931"/>
    <n v="35843"/>
    <n v="358509"/>
  </r>
  <r>
    <x v="6"/>
    <s v="M3"/>
    <s v="EURO III"/>
    <x v="10"/>
    <s v="Skalica"/>
    <s v="Trnavský kraj"/>
    <n v="9092"/>
    <n v="1613"/>
    <n v="16138"/>
  </r>
  <r>
    <x v="6"/>
    <s v="M3"/>
    <s v="EURO III"/>
    <x v="10"/>
    <s v="Trenčín"/>
    <s v="Trenčiansky kraj"/>
    <n v="23918"/>
    <n v="17642"/>
    <n v="176431"/>
  </r>
  <r>
    <x v="6"/>
    <s v="M3"/>
    <s v="EURO III"/>
    <x v="10"/>
    <s v="Trnava"/>
    <s v="Trnavský kraj"/>
    <n v="26273"/>
    <n v="20127"/>
    <n v="201299"/>
  </r>
  <r>
    <x v="6"/>
    <s v="M3"/>
    <s v="EURO III"/>
    <x v="10"/>
    <s v="Žilina"/>
    <s v="Žilinský kraj"/>
    <n v="15208"/>
    <n v="6482"/>
    <n v="64818"/>
  </r>
  <r>
    <x v="6"/>
    <s v="M3"/>
    <s v="EURO III"/>
    <x v="11"/>
    <s v="Bánovce nad Bebravou"/>
    <s v="Trenčiansky kraj"/>
    <n v="216"/>
    <n v="211"/>
    <n v="2106"/>
  </r>
  <r>
    <x v="6"/>
    <s v="M3"/>
    <s v="EURO III"/>
    <x v="11"/>
    <s v="Banská Bystrica"/>
    <s v="Banskobystrický kraj"/>
    <n v="18610"/>
    <n v="15361"/>
    <n v="153608"/>
  </r>
  <r>
    <x v="6"/>
    <s v="M3"/>
    <s v="EURO III"/>
    <x v="11"/>
    <s v="Detva"/>
    <s v="Banskobystrický kraj"/>
    <n v="3249"/>
    <n v="1637"/>
    <n v="16365"/>
  </r>
  <r>
    <x v="6"/>
    <s v="M3"/>
    <s v="EURO III"/>
    <x v="11"/>
    <s v="Dolný Kubín"/>
    <s v="Žilinský kraj"/>
    <n v="2958"/>
    <n v="1699"/>
    <n v="16991"/>
  </r>
  <r>
    <x v="6"/>
    <s v="M3"/>
    <s v="EURO III"/>
    <x v="11"/>
    <s v="Galanta"/>
    <s v="Trnavský kraj"/>
    <n v="95500"/>
    <n v="28157"/>
    <n v="281568"/>
  </r>
  <r>
    <x v="6"/>
    <s v="M3"/>
    <s v="EURO III"/>
    <x v="11"/>
    <s v="Košice - okolie"/>
    <s v="Košický kraj"/>
    <n v="5665"/>
    <n v="5047"/>
    <n v="50466"/>
  </r>
  <r>
    <x v="6"/>
    <s v="M3"/>
    <s v="EURO III"/>
    <x v="11"/>
    <s v="Košice I"/>
    <s v="Košický kraj"/>
    <n v="14777"/>
    <n v="8056"/>
    <n v="80564"/>
  </r>
  <r>
    <x v="6"/>
    <s v="M3"/>
    <s v="EURO III"/>
    <x v="11"/>
    <s v="Košice II"/>
    <s v="Košický kraj"/>
    <n v="18830"/>
    <n v="15928"/>
    <n v="159283"/>
  </r>
  <r>
    <x v="6"/>
    <s v="M3"/>
    <s v="EURO III"/>
    <x v="11"/>
    <s v="Nitra"/>
    <s v="Nitriansky kraj"/>
    <n v="121646"/>
    <n v="49080"/>
    <n v="490802"/>
  </r>
  <r>
    <x v="6"/>
    <s v="M3"/>
    <s v="EURO III"/>
    <x v="11"/>
    <s v="Púchov"/>
    <s v="Trenčiansky kraj"/>
    <n v="2136"/>
    <n v="171"/>
    <n v="1711"/>
  </r>
  <r>
    <x v="6"/>
    <s v="M3"/>
    <s v="EURO III"/>
    <x v="11"/>
    <s v="Revúca"/>
    <s v="Banskobystrický kraj"/>
    <n v="3791"/>
    <n v="1174"/>
    <n v="11743"/>
  </r>
  <r>
    <x v="6"/>
    <s v="M3"/>
    <s v="EURO III"/>
    <x v="11"/>
    <s v="Rimavská Sobota"/>
    <s v="Banskobystrický kraj"/>
    <n v="9372"/>
    <n v="3073"/>
    <n v="30732"/>
  </r>
  <r>
    <x v="6"/>
    <s v="M3"/>
    <s v="EURO III"/>
    <x v="11"/>
    <s v="Svidník"/>
    <s v="Prešovský kraj"/>
    <n v="696"/>
    <n v="309"/>
    <n v="3092"/>
  </r>
  <r>
    <x v="6"/>
    <s v="M3"/>
    <s v="EURO III"/>
    <x v="11"/>
    <s v="Trnava"/>
    <s v="Trnavský kraj"/>
    <n v="110224"/>
    <n v="23960"/>
    <n v="239595"/>
  </r>
  <r>
    <x v="6"/>
    <s v="M3"/>
    <s v="EURO III"/>
    <x v="11"/>
    <s v="Turčianske Teplice"/>
    <s v="Žilinský kraj"/>
    <n v="678"/>
    <n v="286"/>
    <n v="2860"/>
  </r>
  <r>
    <x v="6"/>
    <s v="M3"/>
    <s v="EURO III"/>
    <x v="11"/>
    <s v="Tvrdošín"/>
    <s v="Žilinský kraj"/>
    <n v="4811"/>
    <n v="1923"/>
    <n v="19231"/>
  </r>
  <r>
    <x v="6"/>
    <s v="M3"/>
    <s v="EURO III"/>
    <x v="11"/>
    <s v="Zlaté Moravce"/>
    <s v="Nitriansky kraj"/>
    <n v="43491"/>
    <n v="31069"/>
    <n v="310692"/>
  </r>
  <r>
    <x v="6"/>
    <s v="M3"/>
    <s v="EURO III"/>
    <x v="11"/>
    <s v="Zvolen"/>
    <s v="Banskobystrický kraj"/>
    <n v="131705"/>
    <n v="28861"/>
    <n v="288609"/>
  </r>
  <r>
    <x v="6"/>
    <s v="M3"/>
    <s v="EURO III"/>
    <x v="11"/>
    <s v="Žarnovica"/>
    <s v="Banskobystrický kraj"/>
    <n v="53653"/>
    <n v="30293"/>
    <n v="302935"/>
  </r>
  <r>
    <x v="6"/>
    <s v="M3"/>
    <s v="EURO III"/>
    <x v="11"/>
    <s v="Žiar nad Hronom"/>
    <s v="Banskobystrický kraj"/>
    <n v="31222"/>
    <n v="18576"/>
    <n v="185762"/>
  </r>
  <r>
    <x v="6"/>
    <s v="M3"/>
    <s v="EURO IV"/>
    <x v="3"/>
    <s v="Bánovce nad Bebravou"/>
    <s v="Trenčiansky kraj"/>
    <n v="21395"/>
    <n v="0"/>
    <n v="18998"/>
  </r>
  <r>
    <x v="6"/>
    <s v="M3"/>
    <s v="EURO IV"/>
    <x v="3"/>
    <s v="Banská Bystrica"/>
    <s v="Banskobystrický kraj"/>
    <n v="23795"/>
    <n v="0"/>
    <n v="62358"/>
  </r>
  <r>
    <x v="6"/>
    <s v="M3"/>
    <s v="EURO IV"/>
    <x v="3"/>
    <s v="Banská Štiavnica"/>
    <s v="Banskobystrický kraj"/>
    <n v="5244"/>
    <n v="0"/>
    <n v="10893"/>
  </r>
  <r>
    <x v="6"/>
    <s v="M3"/>
    <s v="EURO IV"/>
    <x v="3"/>
    <s v="Bardejov"/>
    <s v="Prešovský kraj"/>
    <n v="61441"/>
    <n v="0"/>
    <n v="81169"/>
  </r>
  <r>
    <x v="6"/>
    <s v="M3"/>
    <s v="EURO IV"/>
    <x v="3"/>
    <s v="Bratislava II"/>
    <s v="Bratislavský kraj"/>
    <n v="2954"/>
    <n v="0"/>
    <n v="11375"/>
  </r>
  <r>
    <x v="6"/>
    <s v="M3"/>
    <s v="EURO IV"/>
    <x v="3"/>
    <s v="Bratislava IV"/>
    <s v="Bratislavský kraj"/>
    <n v="648"/>
    <n v="0"/>
    <n v="3097"/>
  </r>
  <r>
    <x v="6"/>
    <s v="M3"/>
    <s v="EURO IV"/>
    <x v="3"/>
    <s v="Brezno"/>
    <s v="Banskobystrický kraj"/>
    <n v="52130"/>
    <n v="0"/>
    <n v="79029"/>
  </r>
  <r>
    <x v="6"/>
    <s v="M3"/>
    <s v="EURO IV"/>
    <x v="3"/>
    <s v="Bytča"/>
    <s v="Žilinský kraj"/>
    <n v="14952"/>
    <n v="0"/>
    <n v="29040"/>
  </r>
  <r>
    <x v="6"/>
    <s v="M3"/>
    <s v="EURO IV"/>
    <x v="3"/>
    <s v="Čadca"/>
    <s v="Žilinský kraj"/>
    <n v="24156"/>
    <n v="0"/>
    <n v="130666"/>
  </r>
  <r>
    <x v="6"/>
    <s v="M3"/>
    <s v="EURO IV"/>
    <x v="3"/>
    <s v="Detva"/>
    <s v="Banskobystrický kraj"/>
    <n v="22627"/>
    <n v="0"/>
    <n v="27669"/>
  </r>
  <r>
    <x v="6"/>
    <s v="M3"/>
    <s v="EURO IV"/>
    <x v="3"/>
    <s v="Dolný Kubín"/>
    <s v="Žilinský kraj"/>
    <n v="75964"/>
    <n v="0"/>
    <n v="95246"/>
  </r>
  <r>
    <x v="6"/>
    <s v="M3"/>
    <s v="EURO IV"/>
    <x v="3"/>
    <s v="Dunajská Streda"/>
    <s v="Trnavský kraj"/>
    <n v="20673"/>
    <n v="0"/>
    <n v="33400"/>
  </r>
  <r>
    <x v="6"/>
    <s v="M3"/>
    <s v="EURO IV"/>
    <x v="3"/>
    <s v="Galanta"/>
    <s v="Trnavský kraj"/>
    <n v="2166"/>
    <n v="0"/>
    <n v="2248"/>
  </r>
  <r>
    <x v="6"/>
    <s v="M3"/>
    <s v="EURO IV"/>
    <x v="3"/>
    <s v="Hlohovec"/>
    <s v="Trnavský kraj"/>
    <n v="4611"/>
    <n v="0"/>
    <n v="7825"/>
  </r>
  <r>
    <x v="6"/>
    <s v="M3"/>
    <s v="EURO IV"/>
    <x v="3"/>
    <s v="Humenné"/>
    <s v="Prešovský kraj"/>
    <n v="11669"/>
    <n v="0"/>
    <n v="17850"/>
  </r>
  <r>
    <x v="6"/>
    <s v="M3"/>
    <s v="EURO IV"/>
    <x v="3"/>
    <s v="Ilava"/>
    <s v="Trenčiansky kraj"/>
    <n v="81068"/>
    <n v="0"/>
    <n v="146203"/>
  </r>
  <r>
    <x v="6"/>
    <s v="M3"/>
    <s v="EURO IV"/>
    <x v="3"/>
    <s v="Kežmarok"/>
    <s v="Prešovský kraj"/>
    <n v="52106"/>
    <n v="0"/>
    <n v="67837"/>
  </r>
  <r>
    <x v="6"/>
    <s v="M3"/>
    <s v="EURO IV"/>
    <x v="3"/>
    <s v="Komárno"/>
    <s v="Nitriansky kraj"/>
    <n v="29212"/>
    <n v="0"/>
    <n v="49204"/>
  </r>
  <r>
    <x v="6"/>
    <s v="M3"/>
    <s v="EURO IV"/>
    <x v="3"/>
    <s v="Košice - okolie"/>
    <s v="Košický kraj"/>
    <n v="64460"/>
    <n v="0"/>
    <n v="65087"/>
  </r>
  <r>
    <x v="6"/>
    <s v="M3"/>
    <s v="EURO IV"/>
    <x v="3"/>
    <s v="Košice I"/>
    <s v="Košický kraj"/>
    <n v="2226"/>
    <n v="0"/>
    <n v="21037"/>
  </r>
  <r>
    <x v="6"/>
    <s v="M3"/>
    <s v="EURO IV"/>
    <x v="3"/>
    <s v="Košice II"/>
    <s v="Košický kraj"/>
    <n v="6441"/>
    <n v="0"/>
    <n v="14968"/>
  </r>
  <r>
    <x v="6"/>
    <s v="M3"/>
    <s v="EURO IV"/>
    <x v="3"/>
    <s v="Košice III"/>
    <s v="Košický kraj"/>
    <n v="464"/>
    <n v="0"/>
    <n v="4421"/>
  </r>
  <r>
    <x v="6"/>
    <s v="M3"/>
    <s v="EURO IV"/>
    <x v="3"/>
    <s v="Košice IV"/>
    <s v="Košický kraj"/>
    <n v="10100"/>
    <n v="0"/>
    <n v="20296"/>
  </r>
  <r>
    <x v="6"/>
    <s v="M3"/>
    <s v="EURO IV"/>
    <x v="3"/>
    <s v="Krupina"/>
    <s v="Banskobystrický kraj"/>
    <n v="32427"/>
    <n v="0"/>
    <n v="39130"/>
  </r>
  <r>
    <x v="6"/>
    <s v="M3"/>
    <s v="EURO IV"/>
    <x v="3"/>
    <s v="Kysucké Nové Mesto"/>
    <s v="Žilinský kraj"/>
    <n v="21358"/>
    <n v="0"/>
    <n v="13215"/>
  </r>
  <r>
    <x v="6"/>
    <s v="M3"/>
    <s v="EURO IV"/>
    <x v="3"/>
    <s v="Levice"/>
    <s v="Nitriansky kraj"/>
    <n v="77544"/>
    <n v="0"/>
    <n v="118612"/>
  </r>
  <r>
    <x v="6"/>
    <s v="M3"/>
    <s v="EURO IV"/>
    <x v="3"/>
    <s v="Levoča"/>
    <s v="Prešovský kraj"/>
    <n v="35181"/>
    <n v="0"/>
    <n v="30770"/>
  </r>
  <r>
    <x v="6"/>
    <s v="M3"/>
    <s v="EURO IV"/>
    <x v="3"/>
    <s v="Liptovský Mikuláš"/>
    <s v="Žilinský kraj"/>
    <n v="32489"/>
    <n v="0"/>
    <n v="52046"/>
  </r>
  <r>
    <x v="6"/>
    <s v="M3"/>
    <s v="EURO IV"/>
    <x v="3"/>
    <s v="Lučenec"/>
    <s v="Banskobystrický kraj"/>
    <n v="26719"/>
    <n v="0"/>
    <n v="23561"/>
  </r>
  <r>
    <x v="6"/>
    <s v="M3"/>
    <s v="EURO IV"/>
    <x v="3"/>
    <s v="Malacky"/>
    <s v="Bratislavský kraj"/>
    <n v="2048"/>
    <n v="0"/>
    <n v="6453"/>
  </r>
  <r>
    <x v="6"/>
    <s v="M3"/>
    <s v="EURO IV"/>
    <x v="3"/>
    <s v="Martin"/>
    <s v="Žilinský kraj"/>
    <n v="49024"/>
    <n v="0"/>
    <n v="104491"/>
  </r>
  <r>
    <x v="6"/>
    <s v="M3"/>
    <s v="EURO IV"/>
    <x v="3"/>
    <s v="Michalovce"/>
    <s v="Košický kraj"/>
    <n v="80318"/>
    <n v="0"/>
    <n v="122409"/>
  </r>
  <r>
    <x v="6"/>
    <s v="M3"/>
    <s v="EURO IV"/>
    <x v="3"/>
    <s v="Námestovo"/>
    <s v="Žilinský kraj"/>
    <n v="49814"/>
    <n v="0"/>
    <n v="82558"/>
  </r>
  <r>
    <x v="6"/>
    <s v="M3"/>
    <s v="EURO IV"/>
    <x v="3"/>
    <s v="Nitra"/>
    <s v="Nitriansky kraj"/>
    <n v="90731"/>
    <n v="0"/>
    <n v="142905"/>
  </r>
  <r>
    <x v="6"/>
    <s v="M3"/>
    <s v="EURO IV"/>
    <x v="3"/>
    <s v="Nové Mesto nad Váhom"/>
    <s v="Trenčiansky kraj"/>
    <n v="11864"/>
    <n v="0"/>
    <n v="19927"/>
  </r>
  <r>
    <x v="6"/>
    <s v="M3"/>
    <s v="EURO IV"/>
    <x v="3"/>
    <s v="Nové Zámky"/>
    <s v="Nitriansky kraj"/>
    <n v="53970"/>
    <n v="0"/>
    <n v="108363"/>
  </r>
  <r>
    <x v="6"/>
    <s v="M3"/>
    <s v="EURO IV"/>
    <x v="3"/>
    <s v="Partizánske"/>
    <s v="Trenčiansky kraj"/>
    <n v="18461"/>
    <n v="0"/>
    <n v="39005"/>
  </r>
  <r>
    <x v="6"/>
    <s v="M3"/>
    <s v="EURO IV"/>
    <x v="3"/>
    <s v="Piešťany"/>
    <s v="Trnavský kraj"/>
    <n v="1835"/>
    <n v="0"/>
    <n v="3361"/>
  </r>
  <r>
    <x v="6"/>
    <s v="M3"/>
    <s v="EURO IV"/>
    <x v="3"/>
    <s v="Poprad"/>
    <s v="Prešovský kraj"/>
    <n v="81547"/>
    <n v="0"/>
    <n v="130188"/>
  </r>
  <r>
    <x v="6"/>
    <s v="M3"/>
    <s v="EURO IV"/>
    <x v="3"/>
    <s v="Považská Bystrica"/>
    <s v="Trenčiansky kraj"/>
    <n v="10107"/>
    <n v="0"/>
    <n v="24696"/>
  </r>
  <r>
    <x v="6"/>
    <s v="M3"/>
    <s v="EURO IV"/>
    <x v="3"/>
    <s v="Prešov"/>
    <s v="Prešovský kraj"/>
    <n v="164188"/>
    <n v="0"/>
    <n v="337839"/>
  </r>
  <r>
    <x v="6"/>
    <s v="M3"/>
    <s v="EURO IV"/>
    <x v="3"/>
    <s v="Prievidza"/>
    <s v="Trenčiansky kraj"/>
    <n v="206173"/>
    <n v="0"/>
    <n v="324617"/>
  </r>
  <r>
    <x v="6"/>
    <s v="M3"/>
    <s v="EURO IV"/>
    <x v="3"/>
    <s v="Púchov"/>
    <s v="Trenčiansky kraj"/>
    <n v="33622"/>
    <n v="0"/>
    <n v="55082"/>
  </r>
  <r>
    <x v="6"/>
    <s v="M3"/>
    <s v="EURO IV"/>
    <x v="3"/>
    <s v="Revúca"/>
    <s v="Banskobystrický kraj"/>
    <n v="5727"/>
    <n v="0"/>
    <n v="7973"/>
  </r>
  <r>
    <x v="6"/>
    <s v="M3"/>
    <s v="EURO IV"/>
    <x v="3"/>
    <s v="Rimavská Sobota"/>
    <s v="Banskobystrický kraj"/>
    <n v="36865"/>
    <n v="0"/>
    <n v="37446"/>
  </r>
  <r>
    <x v="6"/>
    <s v="M3"/>
    <s v="EURO IV"/>
    <x v="3"/>
    <s v="Rožňava"/>
    <s v="Košický kraj"/>
    <n v="75732"/>
    <n v="0"/>
    <n v="68669"/>
  </r>
  <r>
    <x v="6"/>
    <s v="M3"/>
    <s v="EURO IV"/>
    <x v="3"/>
    <s v="Ružomberok"/>
    <s v="Žilinský kraj"/>
    <n v="23438"/>
    <n v="0"/>
    <n v="87128"/>
  </r>
  <r>
    <x v="6"/>
    <s v="M3"/>
    <s v="EURO IV"/>
    <x v="3"/>
    <s v="Sabinov"/>
    <s v="Prešovský kraj"/>
    <n v="13496"/>
    <n v="0"/>
    <n v="30482"/>
  </r>
  <r>
    <x v="6"/>
    <s v="M3"/>
    <s v="EURO IV"/>
    <x v="3"/>
    <s v="Senec"/>
    <s v="Bratislavský kraj"/>
    <n v="12565"/>
    <n v="0"/>
    <n v="38460"/>
  </r>
  <r>
    <x v="6"/>
    <s v="M3"/>
    <s v="EURO IV"/>
    <x v="3"/>
    <s v="Senica"/>
    <s v="Trnavský kraj"/>
    <n v="6938"/>
    <n v="0"/>
    <n v="13655"/>
  </r>
  <r>
    <x v="6"/>
    <s v="M3"/>
    <s v="EURO IV"/>
    <x v="3"/>
    <s v="Skalica"/>
    <s v="Trnavský kraj"/>
    <n v="10424"/>
    <n v="0"/>
    <n v="14687"/>
  </r>
  <r>
    <x v="6"/>
    <s v="M3"/>
    <s v="EURO IV"/>
    <x v="3"/>
    <s v="Snina"/>
    <s v="Prešovský kraj"/>
    <n v="6063"/>
    <n v="0"/>
    <n v="15559"/>
  </r>
  <r>
    <x v="6"/>
    <s v="M3"/>
    <s v="EURO IV"/>
    <x v="3"/>
    <s v="Sobrance"/>
    <s v="Košický kraj"/>
    <n v="22990"/>
    <n v="0"/>
    <n v="25579"/>
  </r>
  <r>
    <x v="6"/>
    <s v="M3"/>
    <s v="EURO IV"/>
    <x v="3"/>
    <s v="Stará Ľubovňa"/>
    <s v="Prešovský kraj"/>
    <n v="17317"/>
    <n v="0"/>
    <n v="26912"/>
  </r>
  <r>
    <x v="6"/>
    <s v="M3"/>
    <s v="EURO IV"/>
    <x v="3"/>
    <s v="Stropkov"/>
    <s v="Prešovský kraj"/>
    <n v="20529"/>
    <n v="0"/>
    <n v="23533"/>
  </r>
  <r>
    <x v="6"/>
    <s v="M3"/>
    <s v="EURO IV"/>
    <x v="3"/>
    <s v="Svidník"/>
    <s v="Prešovský kraj"/>
    <n v="58354"/>
    <n v="0"/>
    <n v="73797"/>
  </r>
  <r>
    <x v="6"/>
    <s v="M3"/>
    <s v="EURO IV"/>
    <x v="3"/>
    <s v="Šaľa"/>
    <s v="Nitriansky kraj"/>
    <n v="15876"/>
    <n v="0"/>
    <n v="38801"/>
  </r>
  <r>
    <x v="6"/>
    <s v="M3"/>
    <s v="EURO IV"/>
    <x v="3"/>
    <s v="Topoľčany"/>
    <s v="Nitriansky kraj"/>
    <n v="27518"/>
    <n v="0"/>
    <n v="129773"/>
  </r>
  <r>
    <x v="6"/>
    <s v="M3"/>
    <s v="EURO IV"/>
    <x v="3"/>
    <s v="Trebišov"/>
    <s v="Košický kraj"/>
    <n v="60818"/>
    <n v="0"/>
    <n v="78857"/>
  </r>
  <r>
    <x v="6"/>
    <s v="M3"/>
    <s v="EURO IV"/>
    <x v="3"/>
    <s v="Trenčín"/>
    <s v="Trenčiansky kraj"/>
    <n v="68164"/>
    <n v="0"/>
    <n v="99783"/>
  </r>
  <r>
    <x v="6"/>
    <s v="M3"/>
    <s v="EURO IV"/>
    <x v="3"/>
    <s v="Trnava"/>
    <s v="Trnavský kraj"/>
    <n v="15621"/>
    <n v="0"/>
    <n v="36178"/>
  </r>
  <r>
    <x v="6"/>
    <s v="M3"/>
    <s v="EURO IV"/>
    <x v="3"/>
    <s v="Turčianske Teplice"/>
    <s v="Žilinský kraj"/>
    <n v="7147"/>
    <n v="0"/>
    <n v="11522"/>
  </r>
  <r>
    <x v="6"/>
    <s v="M3"/>
    <s v="EURO IV"/>
    <x v="3"/>
    <s v="Tvrdošín"/>
    <s v="Žilinský kraj"/>
    <n v="25783"/>
    <n v="0"/>
    <n v="72444"/>
  </r>
  <r>
    <x v="6"/>
    <s v="M3"/>
    <s v="EURO IV"/>
    <x v="3"/>
    <s v="Veľký Krtíš"/>
    <s v="Banskobystrický kraj"/>
    <n v="6221"/>
    <n v="0"/>
    <n v="6046"/>
  </r>
  <r>
    <x v="6"/>
    <s v="M3"/>
    <s v="EURO IV"/>
    <x v="3"/>
    <s v="Vranov nad Topľou"/>
    <s v="Prešovský kraj"/>
    <n v="69243"/>
    <n v="0"/>
    <n v="94020"/>
  </r>
  <r>
    <x v="6"/>
    <s v="M3"/>
    <s v="EURO IV"/>
    <x v="3"/>
    <s v="Zlaté Moravce"/>
    <s v="Nitriansky kraj"/>
    <n v="3847"/>
    <n v="0"/>
    <n v="2260"/>
  </r>
  <r>
    <x v="6"/>
    <s v="M3"/>
    <s v="EURO IV"/>
    <x v="3"/>
    <s v="Zvolen"/>
    <s v="Banskobystrický kraj"/>
    <n v="26111"/>
    <n v="0"/>
    <n v="36339"/>
  </r>
  <r>
    <x v="6"/>
    <s v="M3"/>
    <s v="EURO IV"/>
    <x v="3"/>
    <s v="Žarnovica"/>
    <s v="Banskobystrický kraj"/>
    <n v="6145"/>
    <n v="0"/>
    <n v="8319"/>
  </r>
  <r>
    <x v="6"/>
    <s v="M3"/>
    <s v="EURO IV"/>
    <x v="3"/>
    <s v="Žiar nad Hronom"/>
    <s v="Banskobystrický kraj"/>
    <n v="21062"/>
    <n v="0"/>
    <n v="45806"/>
  </r>
  <r>
    <x v="6"/>
    <s v="M3"/>
    <s v="EURO IV"/>
    <x v="3"/>
    <s v="Žilina"/>
    <s v="Žilinský kraj"/>
    <n v="176509"/>
    <n v="0"/>
    <n v="255557"/>
  </r>
  <r>
    <x v="6"/>
    <s v="M3"/>
    <s v="EURO IV"/>
    <x v="5"/>
    <s v="Bánovce nad Bebravou"/>
    <s v="Trenčiansky kraj"/>
    <n v="72034"/>
    <n v="6821"/>
    <n v="97442"/>
  </r>
  <r>
    <x v="6"/>
    <s v="M3"/>
    <s v="EURO IV"/>
    <x v="5"/>
    <s v="Banská Bystrica"/>
    <s v="Banskobystrický kraj"/>
    <n v="90505"/>
    <n v="10187"/>
    <n v="145545"/>
  </r>
  <r>
    <x v="6"/>
    <s v="M3"/>
    <s v="EURO IV"/>
    <x v="5"/>
    <s v="Bratislava II"/>
    <s v="Bratislavský kraj"/>
    <n v="6641"/>
    <n v="590"/>
    <n v="8427"/>
  </r>
  <r>
    <x v="6"/>
    <s v="M3"/>
    <s v="EURO IV"/>
    <x v="5"/>
    <s v="Brezno"/>
    <s v="Banskobystrický kraj"/>
    <n v="52627"/>
    <n v="4199"/>
    <n v="59985"/>
  </r>
  <r>
    <x v="6"/>
    <s v="M3"/>
    <s v="EURO IV"/>
    <x v="5"/>
    <s v="Bytča"/>
    <s v="Žilinský kraj"/>
    <n v="111937"/>
    <n v="5908"/>
    <n v="84402"/>
  </r>
  <r>
    <x v="6"/>
    <s v="M3"/>
    <s v="EURO IV"/>
    <x v="5"/>
    <s v="Čadca"/>
    <s v="Žilinský kraj"/>
    <n v="114318"/>
    <n v="10150"/>
    <n v="145005"/>
  </r>
  <r>
    <x v="6"/>
    <s v="M3"/>
    <s v="EURO IV"/>
    <x v="5"/>
    <s v="Detva"/>
    <s v="Banskobystrický kraj"/>
    <n v="38017"/>
    <n v="2194"/>
    <n v="31340"/>
  </r>
  <r>
    <x v="6"/>
    <s v="M3"/>
    <s v="EURO IV"/>
    <x v="5"/>
    <s v="Dolný Kubín"/>
    <s v="Žilinský kraj"/>
    <n v="220235"/>
    <n v="17649"/>
    <n v="252145"/>
  </r>
  <r>
    <x v="6"/>
    <s v="M3"/>
    <s v="EURO IV"/>
    <x v="5"/>
    <s v="Dunajská Streda"/>
    <s v="Trnavský kraj"/>
    <n v="87132"/>
    <n v="11580"/>
    <n v="165434"/>
  </r>
  <r>
    <x v="6"/>
    <s v="M3"/>
    <s v="EURO IV"/>
    <x v="5"/>
    <s v="Galanta"/>
    <s v="Trnavský kraj"/>
    <n v="111793"/>
    <n v="12362"/>
    <n v="176601"/>
  </r>
  <r>
    <x v="6"/>
    <s v="M3"/>
    <s v="EURO IV"/>
    <x v="5"/>
    <s v="Komárno"/>
    <s v="Nitriansky kraj"/>
    <n v="183665"/>
    <n v="18173"/>
    <n v="259609"/>
  </r>
  <r>
    <x v="6"/>
    <s v="M3"/>
    <s v="EURO IV"/>
    <x v="5"/>
    <s v="Košice - okolie"/>
    <s v="Košický kraj"/>
    <n v="182279"/>
    <n v="17794"/>
    <n v="254193"/>
  </r>
  <r>
    <x v="6"/>
    <s v="M3"/>
    <s v="EURO IV"/>
    <x v="5"/>
    <s v="Košice II"/>
    <s v="Košický kraj"/>
    <n v="2553"/>
    <n v="369"/>
    <n v="5272"/>
  </r>
  <r>
    <x v="6"/>
    <s v="M3"/>
    <s v="EURO IV"/>
    <x v="5"/>
    <s v="Košice III"/>
    <s v="Košický kraj"/>
    <n v="27415"/>
    <n v="2479"/>
    <n v="35415"/>
  </r>
  <r>
    <x v="6"/>
    <s v="M3"/>
    <s v="EURO IV"/>
    <x v="5"/>
    <s v="Košice IV"/>
    <s v="Košický kraj"/>
    <n v="17386"/>
    <n v="1221"/>
    <n v="17444"/>
  </r>
  <r>
    <x v="6"/>
    <s v="M3"/>
    <s v="EURO IV"/>
    <x v="5"/>
    <s v="Krupina"/>
    <s v="Banskobystrický kraj"/>
    <n v="67405"/>
    <n v="7750"/>
    <n v="110733"/>
  </r>
  <r>
    <x v="6"/>
    <s v="M3"/>
    <s v="EURO IV"/>
    <x v="5"/>
    <s v="Kysucké Nové Mesto"/>
    <s v="Žilinský kraj"/>
    <n v="174222"/>
    <n v="12813"/>
    <n v="183042"/>
  </r>
  <r>
    <x v="6"/>
    <s v="M3"/>
    <s v="EURO IV"/>
    <x v="5"/>
    <s v="Levice"/>
    <s v="Nitriansky kraj"/>
    <n v="177278"/>
    <n v="19649"/>
    <n v="280706"/>
  </r>
  <r>
    <x v="6"/>
    <s v="M3"/>
    <s v="EURO IV"/>
    <x v="5"/>
    <s v="Liptovský Mikuláš"/>
    <s v="Žilinský kraj"/>
    <n v="15749"/>
    <n v="1282"/>
    <n v="18316"/>
  </r>
  <r>
    <x v="6"/>
    <s v="M3"/>
    <s v="EURO IV"/>
    <x v="5"/>
    <s v="Lučenec"/>
    <s v="Banskobystrický kraj"/>
    <n v="64003"/>
    <n v="6448"/>
    <n v="92115"/>
  </r>
  <r>
    <x v="6"/>
    <s v="M3"/>
    <s v="EURO IV"/>
    <x v="5"/>
    <s v="Martin"/>
    <s v="Žilinský kraj"/>
    <n v="206999"/>
    <n v="18644"/>
    <n v="266343"/>
  </r>
  <r>
    <x v="6"/>
    <s v="M3"/>
    <s v="EURO IV"/>
    <x v="5"/>
    <s v="Michalovce"/>
    <s v="Košický kraj"/>
    <n v="85990"/>
    <n v="5993"/>
    <n v="85621"/>
  </r>
  <r>
    <x v="6"/>
    <s v="M3"/>
    <s v="EURO IV"/>
    <x v="5"/>
    <s v="Nitra"/>
    <s v="Nitriansky kraj"/>
    <n v="204059"/>
    <n v="22747"/>
    <n v="324959"/>
  </r>
  <r>
    <x v="6"/>
    <s v="M3"/>
    <s v="EURO IV"/>
    <x v="5"/>
    <s v="Nové Zámky"/>
    <s v="Nitriansky kraj"/>
    <n v="179197"/>
    <n v="25516"/>
    <n v="364511"/>
  </r>
  <r>
    <x v="6"/>
    <s v="M3"/>
    <s v="EURO IV"/>
    <x v="5"/>
    <s v="Partizánske"/>
    <s v="Trenčiansky kraj"/>
    <n v="63184"/>
    <n v="7461"/>
    <n v="106580"/>
  </r>
  <r>
    <x v="6"/>
    <s v="M3"/>
    <s v="EURO IV"/>
    <x v="5"/>
    <s v="Prešov"/>
    <s v="Prešovský kraj"/>
    <n v="86966"/>
    <n v="10530"/>
    <n v="150424"/>
  </r>
  <r>
    <x v="6"/>
    <s v="M3"/>
    <s v="EURO IV"/>
    <x v="5"/>
    <s v="Prievidza"/>
    <s v="Trenčiansky kraj"/>
    <n v="460701"/>
    <n v="48080"/>
    <n v="686861"/>
  </r>
  <r>
    <x v="6"/>
    <s v="M3"/>
    <s v="EURO IV"/>
    <x v="5"/>
    <s v="Púchov"/>
    <s v="Trenčiansky kraj"/>
    <n v="36773"/>
    <n v="2057"/>
    <n v="29392"/>
  </r>
  <r>
    <x v="6"/>
    <s v="M3"/>
    <s v="EURO IV"/>
    <x v="5"/>
    <s v="Revúca"/>
    <s v="Banskobystrický kraj"/>
    <n v="1199"/>
    <n v="85"/>
    <n v="1217"/>
  </r>
  <r>
    <x v="6"/>
    <s v="M3"/>
    <s v="EURO IV"/>
    <x v="5"/>
    <s v="Rimavská Sobota"/>
    <s v="Banskobystrický kraj"/>
    <n v="33404"/>
    <n v="3457"/>
    <n v="49389"/>
  </r>
  <r>
    <x v="6"/>
    <s v="M3"/>
    <s v="EURO IV"/>
    <x v="5"/>
    <s v="Rožňava"/>
    <s v="Košický kraj"/>
    <n v="171225"/>
    <n v="15725"/>
    <n v="224639"/>
  </r>
  <r>
    <x v="6"/>
    <s v="M3"/>
    <s v="EURO IV"/>
    <x v="5"/>
    <s v="Ružomberok"/>
    <s v="Žilinský kraj"/>
    <n v="218682"/>
    <n v="22834"/>
    <n v="326217"/>
  </r>
  <r>
    <x v="6"/>
    <s v="M3"/>
    <s v="EURO IV"/>
    <x v="5"/>
    <s v="Senec"/>
    <s v="Bratislavský kraj"/>
    <n v="7856"/>
    <n v="1470"/>
    <n v="20994"/>
  </r>
  <r>
    <x v="6"/>
    <s v="M3"/>
    <s v="EURO IV"/>
    <x v="5"/>
    <s v="Senica"/>
    <s v="Trnavský kraj"/>
    <n v="58103"/>
    <n v="7182"/>
    <n v="102599"/>
  </r>
  <r>
    <x v="6"/>
    <s v="M3"/>
    <s v="EURO IV"/>
    <x v="5"/>
    <s v="Skalica"/>
    <s v="Trnavský kraj"/>
    <n v="65296"/>
    <n v="6933"/>
    <n v="99046"/>
  </r>
  <r>
    <x v="6"/>
    <s v="M3"/>
    <s v="EURO IV"/>
    <x v="5"/>
    <s v="Sobrance"/>
    <s v="Košický kraj"/>
    <n v="45549"/>
    <n v="5433"/>
    <n v="77610"/>
  </r>
  <r>
    <x v="6"/>
    <s v="M3"/>
    <s v="EURO IV"/>
    <x v="5"/>
    <s v="Stropkov"/>
    <s v="Prešovský kraj"/>
    <n v="38104"/>
    <n v="2682"/>
    <n v="38317"/>
  </r>
  <r>
    <x v="6"/>
    <s v="M3"/>
    <s v="EURO IV"/>
    <x v="5"/>
    <s v="Svidník"/>
    <s v="Prešovský kraj"/>
    <n v="113569"/>
    <n v="7563"/>
    <n v="108046"/>
  </r>
  <r>
    <x v="6"/>
    <s v="M3"/>
    <s v="EURO IV"/>
    <x v="5"/>
    <s v="Šaľa"/>
    <s v="Nitriansky kraj"/>
    <n v="102423"/>
    <n v="7522"/>
    <n v="107453"/>
  </r>
  <r>
    <x v="6"/>
    <s v="M3"/>
    <s v="EURO IV"/>
    <x v="5"/>
    <s v="Topoľčany"/>
    <s v="Nitriansky kraj"/>
    <n v="50026"/>
    <n v="3533"/>
    <n v="50471"/>
  </r>
  <r>
    <x v="6"/>
    <s v="M3"/>
    <s v="EURO IV"/>
    <x v="5"/>
    <s v="Trebišov"/>
    <s v="Košický kraj"/>
    <n v="142245"/>
    <n v="14426"/>
    <n v="206086"/>
  </r>
  <r>
    <x v="6"/>
    <s v="M3"/>
    <s v="EURO IV"/>
    <x v="5"/>
    <s v="Trenčín"/>
    <s v="Trenčiansky kraj"/>
    <n v="104736"/>
    <n v="14397"/>
    <n v="205674"/>
  </r>
  <r>
    <x v="6"/>
    <s v="M3"/>
    <s v="EURO IV"/>
    <x v="5"/>
    <s v="Trnava"/>
    <s v="Trnavský kraj"/>
    <n v="38149"/>
    <n v="4298"/>
    <n v="61400"/>
  </r>
  <r>
    <x v="6"/>
    <s v="M3"/>
    <s v="EURO IV"/>
    <x v="5"/>
    <s v="Turčianske Teplice"/>
    <s v="Žilinský kraj"/>
    <n v="25288"/>
    <n v="2815"/>
    <n v="40217"/>
  </r>
  <r>
    <x v="6"/>
    <s v="M3"/>
    <s v="EURO IV"/>
    <x v="5"/>
    <s v="Tvrdošín"/>
    <s v="Žilinský kraj"/>
    <n v="31722"/>
    <n v="2859"/>
    <n v="40858"/>
  </r>
  <r>
    <x v="6"/>
    <s v="M3"/>
    <s v="EURO IV"/>
    <x v="5"/>
    <s v="Vranov nad Topľou"/>
    <s v="Prešovský kraj"/>
    <n v="128480"/>
    <n v="14756"/>
    <n v="210799"/>
  </r>
  <r>
    <x v="6"/>
    <s v="M3"/>
    <s v="EURO IV"/>
    <x v="5"/>
    <s v="Zvolen"/>
    <s v="Banskobystrický kraj"/>
    <n v="107309"/>
    <n v="10909"/>
    <n v="155857"/>
  </r>
  <r>
    <x v="6"/>
    <s v="M3"/>
    <s v="EURO IV"/>
    <x v="5"/>
    <s v="Žarnovica"/>
    <s v="Banskobystrický kraj"/>
    <n v="5867"/>
    <n v="494"/>
    <n v="7058"/>
  </r>
  <r>
    <x v="6"/>
    <s v="M3"/>
    <s v="EURO IV"/>
    <x v="5"/>
    <s v="Žiar nad Hronom"/>
    <s v="Banskobystrický kraj"/>
    <n v="50746"/>
    <n v="6162"/>
    <n v="88034"/>
  </r>
  <r>
    <x v="6"/>
    <s v="M3"/>
    <s v="EURO IV"/>
    <x v="5"/>
    <s v="Žilina"/>
    <s v="Žilinský kraj"/>
    <n v="365061"/>
    <n v="28616"/>
    <n v="408807"/>
  </r>
  <r>
    <x v="6"/>
    <s v="M3"/>
    <s v="EURO IV"/>
    <x v="6"/>
    <s v="Banská Bystrica"/>
    <s v="Banskobystrický kraj"/>
    <n v="903"/>
    <n v="0"/>
    <n v="3096"/>
  </r>
  <r>
    <x v="6"/>
    <s v="M3"/>
    <s v="EURO IV"/>
    <x v="6"/>
    <s v="Banská Štiavnica"/>
    <s v="Banskobystrický kraj"/>
    <n v="11943"/>
    <n v="0"/>
    <n v="30384"/>
  </r>
  <r>
    <x v="6"/>
    <s v="M3"/>
    <s v="EURO IV"/>
    <x v="6"/>
    <s v="Bardejov"/>
    <s v="Prešovský kraj"/>
    <n v="130946"/>
    <n v="0"/>
    <n v="130481"/>
  </r>
  <r>
    <x v="6"/>
    <s v="M3"/>
    <s v="EURO IV"/>
    <x v="6"/>
    <s v="Brezno"/>
    <s v="Banskobystrický kraj"/>
    <n v="83620"/>
    <n v="0"/>
    <n v="121439"/>
  </r>
  <r>
    <x v="6"/>
    <s v="M3"/>
    <s v="EURO IV"/>
    <x v="6"/>
    <s v="Dolný Kubín"/>
    <s v="Žilinský kraj"/>
    <n v="788"/>
    <n v="0"/>
    <n v="5341"/>
  </r>
  <r>
    <x v="6"/>
    <s v="M3"/>
    <s v="EURO IV"/>
    <x v="6"/>
    <s v="Humenné"/>
    <s v="Prešovský kraj"/>
    <n v="21005"/>
    <n v="0"/>
    <n v="42354"/>
  </r>
  <r>
    <x v="6"/>
    <s v="M3"/>
    <s v="EURO IV"/>
    <x v="6"/>
    <s v="Ilava"/>
    <s v="Trenčiansky kraj"/>
    <n v="8198"/>
    <n v="0"/>
    <n v="12461"/>
  </r>
  <r>
    <x v="6"/>
    <s v="M3"/>
    <s v="EURO IV"/>
    <x v="6"/>
    <s v="Kežmarok"/>
    <s v="Prešovský kraj"/>
    <n v="113345"/>
    <n v="0"/>
    <n v="154738"/>
  </r>
  <r>
    <x v="6"/>
    <s v="M3"/>
    <s v="EURO IV"/>
    <x v="6"/>
    <s v="Komárno"/>
    <s v="Nitriansky kraj"/>
    <n v="24115"/>
    <n v="0"/>
    <n v="31137"/>
  </r>
  <r>
    <x v="6"/>
    <s v="M3"/>
    <s v="EURO IV"/>
    <x v="6"/>
    <s v="Krupina"/>
    <s v="Banskobystrický kraj"/>
    <n v="2296"/>
    <n v="0"/>
    <n v="6395"/>
  </r>
  <r>
    <x v="6"/>
    <s v="M3"/>
    <s v="EURO IV"/>
    <x v="6"/>
    <s v="Levice"/>
    <s v="Nitriansky kraj"/>
    <n v="4764"/>
    <n v="0"/>
    <n v="10011"/>
  </r>
  <r>
    <x v="6"/>
    <s v="M3"/>
    <s v="EURO IV"/>
    <x v="6"/>
    <s v="Lučenec"/>
    <s v="Banskobystrický kraj"/>
    <n v="57281"/>
    <n v="0"/>
    <n v="63286"/>
  </r>
  <r>
    <x v="6"/>
    <s v="M3"/>
    <s v="EURO IV"/>
    <x v="6"/>
    <s v="Michalovce"/>
    <s v="Košický kraj"/>
    <n v="49156"/>
    <n v="0"/>
    <n v="95223"/>
  </r>
  <r>
    <x v="6"/>
    <s v="M3"/>
    <s v="EURO IV"/>
    <x v="6"/>
    <s v="Námestovo"/>
    <s v="Žilinský kraj"/>
    <n v="194443"/>
    <n v="0"/>
    <n v="275876"/>
  </r>
  <r>
    <x v="6"/>
    <s v="M3"/>
    <s v="EURO IV"/>
    <x v="6"/>
    <s v="Nové Mesto nad Váhom"/>
    <s v="Trenčiansky kraj"/>
    <n v="22122"/>
    <n v="0"/>
    <n v="31737"/>
  </r>
  <r>
    <x v="6"/>
    <s v="M3"/>
    <s v="EURO IV"/>
    <x v="6"/>
    <s v="Nové Zámky"/>
    <s v="Nitriansky kraj"/>
    <n v="32765"/>
    <n v="0"/>
    <n v="52053"/>
  </r>
  <r>
    <x v="6"/>
    <s v="M3"/>
    <s v="EURO IV"/>
    <x v="6"/>
    <s v="Poprad"/>
    <s v="Prešovský kraj"/>
    <n v="51600"/>
    <n v="0"/>
    <n v="129703"/>
  </r>
  <r>
    <x v="6"/>
    <s v="M3"/>
    <s v="EURO IV"/>
    <x v="6"/>
    <s v="Prešov"/>
    <s v="Prešovský kraj"/>
    <n v="41666"/>
    <n v="0"/>
    <n v="67166"/>
  </r>
  <r>
    <x v="6"/>
    <s v="M3"/>
    <s v="EURO IV"/>
    <x v="6"/>
    <s v="Prievidza"/>
    <s v="Trenčiansky kraj"/>
    <n v="79133"/>
    <n v="0"/>
    <n v="111813"/>
  </r>
  <r>
    <x v="6"/>
    <s v="M3"/>
    <s v="EURO IV"/>
    <x v="6"/>
    <s v="Revúca"/>
    <s v="Banskobystrický kraj"/>
    <n v="1499"/>
    <n v="0"/>
    <n v="385"/>
  </r>
  <r>
    <x v="6"/>
    <s v="M3"/>
    <s v="EURO IV"/>
    <x v="6"/>
    <s v="Rimavská Sobota"/>
    <s v="Banskobystrický kraj"/>
    <n v="55261"/>
    <n v="0"/>
    <n v="70182"/>
  </r>
  <r>
    <x v="6"/>
    <s v="M3"/>
    <s v="EURO IV"/>
    <x v="6"/>
    <s v="Rožňava"/>
    <s v="Košický kraj"/>
    <n v="111704"/>
    <n v="0"/>
    <n v="174469"/>
  </r>
  <r>
    <x v="6"/>
    <s v="M3"/>
    <s v="EURO IV"/>
    <x v="6"/>
    <s v="Sabinov"/>
    <s v="Prešovský kraj"/>
    <n v="22686"/>
    <n v="0"/>
    <n v="29962"/>
  </r>
  <r>
    <x v="6"/>
    <s v="M3"/>
    <s v="EURO IV"/>
    <x v="6"/>
    <s v="Snina"/>
    <s v="Prešovský kraj"/>
    <n v="12746"/>
    <n v="0"/>
    <n v="18930"/>
  </r>
  <r>
    <x v="6"/>
    <s v="M3"/>
    <s v="EURO IV"/>
    <x v="6"/>
    <s v="Stará Ľubovňa"/>
    <s v="Prešovský kraj"/>
    <n v="47226"/>
    <n v="0"/>
    <n v="95692"/>
  </r>
  <r>
    <x v="6"/>
    <s v="M3"/>
    <s v="EURO IV"/>
    <x v="6"/>
    <s v="Svidník"/>
    <s v="Prešovský kraj"/>
    <n v="21586"/>
    <n v="0"/>
    <n v="21626"/>
  </r>
  <r>
    <x v="6"/>
    <s v="M3"/>
    <s v="EURO IV"/>
    <x v="6"/>
    <s v="Trenčín"/>
    <s v="Trenčiansky kraj"/>
    <n v="32447"/>
    <n v="0"/>
    <n v="32163"/>
  </r>
  <r>
    <x v="6"/>
    <s v="M3"/>
    <s v="EURO IV"/>
    <x v="6"/>
    <s v="Turčianske Teplice"/>
    <s v="Žilinský kraj"/>
    <n v="555"/>
    <n v="0"/>
    <n v="3182"/>
  </r>
  <r>
    <x v="6"/>
    <s v="M3"/>
    <s v="EURO IV"/>
    <x v="6"/>
    <s v="Veľký Krtíš"/>
    <s v="Banskobystrický kraj"/>
    <n v="19106"/>
    <n v="0"/>
    <n v="34939"/>
  </r>
  <r>
    <x v="6"/>
    <s v="M3"/>
    <s v="EURO IV"/>
    <x v="6"/>
    <s v="Vranov nad Topľou"/>
    <s v="Prešovský kraj"/>
    <n v="14024"/>
    <n v="0"/>
    <n v="18145"/>
  </r>
  <r>
    <x v="6"/>
    <s v="M3"/>
    <s v="EURO IV"/>
    <x v="6"/>
    <s v="Zvolen"/>
    <s v="Banskobystrický kraj"/>
    <n v="1949"/>
    <n v="0"/>
    <n v="2900"/>
  </r>
  <r>
    <x v="6"/>
    <s v="M3"/>
    <s v="EURO IV"/>
    <x v="6"/>
    <s v="Žilina"/>
    <s v="Žilinský kraj"/>
    <n v="305090"/>
    <n v="0"/>
    <n v="349405"/>
  </r>
  <r>
    <x v="6"/>
    <s v="M3"/>
    <s v="EURO IV"/>
    <x v="7"/>
    <s v="Bánovce nad Bebravou"/>
    <s v="Trenčiansky kraj"/>
    <n v="4867"/>
    <n v="551"/>
    <n v="7876"/>
  </r>
  <r>
    <x v="6"/>
    <s v="M3"/>
    <s v="EURO IV"/>
    <x v="7"/>
    <s v="Banská Bystrica"/>
    <s v="Banskobystrický kraj"/>
    <n v="6889"/>
    <n v="510"/>
    <n v="7292"/>
  </r>
  <r>
    <x v="6"/>
    <s v="M3"/>
    <s v="EURO IV"/>
    <x v="7"/>
    <s v="Bratislava IV"/>
    <s v="Bratislavský kraj"/>
    <n v="1340"/>
    <n v="58"/>
    <n v="824"/>
  </r>
  <r>
    <x v="6"/>
    <s v="M3"/>
    <s v="EURO IV"/>
    <x v="7"/>
    <s v="Bytča"/>
    <s v="Žilinský kraj"/>
    <n v="56595"/>
    <n v="3311"/>
    <n v="47302"/>
  </r>
  <r>
    <x v="6"/>
    <s v="M3"/>
    <s v="EURO IV"/>
    <x v="7"/>
    <s v="Detva"/>
    <s v="Banskobystrický kraj"/>
    <n v="32813"/>
    <n v="4266"/>
    <n v="60937"/>
  </r>
  <r>
    <x v="6"/>
    <s v="M3"/>
    <s v="EURO IV"/>
    <x v="7"/>
    <s v="Dolný Kubín"/>
    <s v="Žilinský kraj"/>
    <n v="27497"/>
    <n v="2258"/>
    <n v="32261"/>
  </r>
  <r>
    <x v="6"/>
    <s v="M3"/>
    <s v="EURO IV"/>
    <x v="7"/>
    <s v="Galanta"/>
    <s v="Trnavský kraj"/>
    <n v="14106"/>
    <n v="2308"/>
    <n v="32968"/>
  </r>
  <r>
    <x v="6"/>
    <s v="M3"/>
    <s v="EURO IV"/>
    <x v="7"/>
    <s v="Hlohovec"/>
    <s v="Trnavský kraj"/>
    <n v="38979"/>
    <n v="2977"/>
    <n v="42527"/>
  </r>
  <r>
    <x v="6"/>
    <s v="M3"/>
    <s v="EURO IV"/>
    <x v="7"/>
    <s v="Ilava"/>
    <s v="Trenčiansky kraj"/>
    <n v="211042"/>
    <n v="8636"/>
    <n v="123367"/>
  </r>
  <r>
    <x v="6"/>
    <s v="M3"/>
    <s v="EURO IV"/>
    <x v="7"/>
    <s v="Košice - okolie"/>
    <s v="Košický kraj"/>
    <n v="60733"/>
    <n v="4903"/>
    <n v="70048"/>
  </r>
  <r>
    <x v="6"/>
    <s v="M3"/>
    <s v="EURO IV"/>
    <x v="7"/>
    <s v="Levoča"/>
    <s v="Prešovský kraj"/>
    <n v="113136"/>
    <n v="11906"/>
    <n v="170082"/>
  </r>
  <r>
    <x v="6"/>
    <s v="M3"/>
    <s v="EURO IV"/>
    <x v="7"/>
    <s v="Liptovský Mikuláš"/>
    <s v="Žilinský kraj"/>
    <n v="150838"/>
    <n v="16432"/>
    <n v="234743"/>
  </r>
  <r>
    <x v="6"/>
    <s v="M3"/>
    <s v="EURO IV"/>
    <x v="7"/>
    <s v="Malacky"/>
    <s v="Bratislavský kraj"/>
    <n v="28410"/>
    <n v="3350"/>
    <n v="47863"/>
  </r>
  <r>
    <x v="6"/>
    <s v="M3"/>
    <s v="EURO IV"/>
    <x v="7"/>
    <s v="Martin"/>
    <s v="Žilinský kraj"/>
    <n v="295472"/>
    <n v="9573"/>
    <n v="136750"/>
  </r>
  <r>
    <x v="6"/>
    <s v="M3"/>
    <s v="EURO IV"/>
    <x v="7"/>
    <s v="Nitra"/>
    <s v="Nitriansky kraj"/>
    <n v="126757"/>
    <n v="10488"/>
    <n v="149835"/>
  </r>
  <r>
    <x v="6"/>
    <s v="M3"/>
    <s v="EURO IV"/>
    <x v="7"/>
    <s v="Nové Mesto nad Váhom"/>
    <s v="Trenčiansky kraj"/>
    <n v="23487"/>
    <n v="4282"/>
    <n v="61177"/>
  </r>
  <r>
    <x v="6"/>
    <s v="M3"/>
    <s v="EURO IV"/>
    <x v="7"/>
    <s v="Piešťany"/>
    <s v="Trnavský kraj"/>
    <n v="16485"/>
    <n v="2753"/>
    <n v="39324"/>
  </r>
  <r>
    <x v="6"/>
    <s v="M3"/>
    <s v="EURO IV"/>
    <x v="7"/>
    <s v="Poprad"/>
    <s v="Prešovský kraj"/>
    <n v="130652"/>
    <n v="11829"/>
    <n v="168991"/>
  </r>
  <r>
    <x v="6"/>
    <s v="M3"/>
    <s v="EURO IV"/>
    <x v="7"/>
    <s v="Považská Bystrica"/>
    <s v="Trenčiansky kraj"/>
    <n v="43953"/>
    <n v="4176"/>
    <n v="59656"/>
  </r>
  <r>
    <x v="6"/>
    <s v="M3"/>
    <s v="EURO IV"/>
    <x v="7"/>
    <s v="Prešov"/>
    <s v="Prešovský kraj"/>
    <n v="198066"/>
    <n v="18153"/>
    <n v="259331"/>
  </r>
  <r>
    <x v="6"/>
    <s v="M3"/>
    <s v="EURO IV"/>
    <x v="7"/>
    <s v="Púchov"/>
    <s v="Trenčiansky kraj"/>
    <n v="31367"/>
    <n v="2490"/>
    <n v="35575"/>
  </r>
  <r>
    <x v="6"/>
    <s v="M3"/>
    <s v="EURO IV"/>
    <x v="7"/>
    <s v="Revúca"/>
    <s v="Banskobystrický kraj"/>
    <n v="14060"/>
    <n v="882"/>
    <n v="12594"/>
  </r>
  <r>
    <x v="6"/>
    <s v="M3"/>
    <s v="EURO IV"/>
    <x v="7"/>
    <s v="Rimavská Sobota"/>
    <s v="Banskobystrický kraj"/>
    <n v="7806"/>
    <n v="493"/>
    <n v="7041"/>
  </r>
  <r>
    <x v="6"/>
    <s v="M3"/>
    <s v="EURO IV"/>
    <x v="7"/>
    <s v="Ružomberok"/>
    <s v="Žilinský kraj"/>
    <n v="5508"/>
    <n v="273"/>
    <n v="3901"/>
  </r>
  <r>
    <x v="6"/>
    <s v="M3"/>
    <s v="EURO IV"/>
    <x v="7"/>
    <s v="Senec"/>
    <s v="Bratislavský kraj"/>
    <n v="24786"/>
    <n v="1821"/>
    <n v="26020"/>
  </r>
  <r>
    <x v="6"/>
    <s v="M3"/>
    <s v="EURO IV"/>
    <x v="7"/>
    <s v="Senica"/>
    <s v="Trnavský kraj"/>
    <n v="7180"/>
    <n v="750"/>
    <n v="10716"/>
  </r>
  <r>
    <x v="6"/>
    <s v="M3"/>
    <s v="EURO IV"/>
    <x v="7"/>
    <s v="Spišská Nová Ves"/>
    <s v="Košický kraj"/>
    <n v="1112"/>
    <n v="261"/>
    <n v="3727"/>
  </r>
  <r>
    <x v="6"/>
    <s v="M3"/>
    <s v="EURO IV"/>
    <x v="7"/>
    <s v="Svidník"/>
    <s v="Prešovský kraj"/>
    <n v="2875"/>
    <n v="262"/>
    <n v="3746"/>
  </r>
  <r>
    <x v="6"/>
    <s v="M3"/>
    <s v="EURO IV"/>
    <x v="7"/>
    <s v="Trenčín"/>
    <s v="Trenčiansky kraj"/>
    <n v="116246"/>
    <n v="10082"/>
    <n v="144029"/>
  </r>
  <r>
    <x v="6"/>
    <s v="M3"/>
    <s v="EURO IV"/>
    <x v="7"/>
    <s v="Trnava"/>
    <s v="Trnavský kraj"/>
    <n v="113426"/>
    <n v="10637"/>
    <n v="151964"/>
  </r>
  <r>
    <x v="6"/>
    <s v="M3"/>
    <s v="EURO IV"/>
    <x v="7"/>
    <s v="Turčianske Teplice"/>
    <s v="Žilinský kraj"/>
    <n v="11768"/>
    <n v="1158"/>
    <n v="16540"/>
  </r>
  <r>
    <x v="6"/>
    <s v="M3"/>
    <s v="EURO IV"/>
    <x v="7"/>
    <s v="Tvrdošín"/>
    <s v="Žilinský kraj"/>
    <n v="28804"/>
    <n v="2551"/>
    <n v="36438"/>
  </r>
  <r>
    <x v="6"/>
    <s v="M3"/>
    <s v="EURO IV"/>
    <x v="7"/>
    <s v="Zlaté Moravce"/>
    <s v="Nitriansky kraj"/>
    <n v="60121"/>
    <n v="6559"/>
    <n v="93701"/>
  </r>
  <r>
    <x v="6"/>
    <s v="M3"/>
    <s v="EURO IV"/>
    <x v="7"/>
    <s v="Zvolen"/>
    <s v="Banskobystrický kraj"/>
    <n v="45864"/>
    <n v="2473"/>
    <n v="35337"/>
  </r>
  <r>
    <x v="6"/>
    <s v="M3"/>
    <s v="EURO IV"/>
    <x v="7"/>
    <s v="Žarnovica"/>
    <s v="Banskobystrický kraj"/>
    <n v="7193"/>
    <n v="1498"/>
    <n v="21402"/>
  </r>
  <r>
    <x v="6"/>
    <s v="M3"/>
    <s v="EURO IV"/>
    <x v="7"/>
    <s v="Žiar nad Hronom"/>
    <s v="Banskobystrický kraj"/>
    <n v="52603"/>
    <n v="5240"/>
    <n v="74863"/>
  </r>
  <r>
    <x v="6"/>
    <s v="M3"/>
    <s v="EURO IV"/>
    <x v="7"/>
    <s v="Žilina"/>
    <s v="Žilinský kraj"/>
    <n v="69513"/>
    <n v="7301"/>
    <n v="104295"/>
  </r>
  <r>
    <x v="6"/>
    <s v="M3"/>
    <s v="EURO IV"/>
    <x v="8"/>
    <s v="Bánovce nad Bebravou"/>
    <s v="Trenčiansky kraj"/>
    <n v="2167"/>
    <n v="0"/>
    <n v="29536"/>
  </r>
  <r>
    <x v="6"/>
    <s v="M3"/>
    <s v="EURO IV"/>
    <x v="8"/>
    <s v="Banská Štiavnica"/>
    <s v="Banskobystrický kraj"/>
    <n v="2"/>
    <n v="0"/>
    <n v="64"/>
  </r>
  <r>
    <x v="6"/>
    <s v="M3"/>
    <s v="EURO IV"/>
    <x v="8"/>
    <s v="Bardejov"/>
    <s v="Prešovský kraj"/>
    <n v="6987"/>
    <n v="0"/>
    <n v="231226"/>
  </r>
  <r>
    <x v="6"/>
    <s v="M3"/>
    <s v="EURO IV"/>
    <x v="8"/>
    <s v="Bratislava I"/>
    <s v="Bratislavský kraj"/>
    <n v="547"/>
    <n v="0"/>
    <n v="2899"/>
  </r>
  <r>
    <x v="6"/>
    <s v="M3"/>
    <s v="EURO IV"/>
    <x v="8"/>
    <s v="Bratislava III"/>
    <s v="Bratislavský kraj"/>
    <n v="461"/>
    <n v="0"/>
    <n v="2443"/>
  </r>
  <r>
    <x v="6"/>
    <s v="M3"/>
    <s v="EURO IV"/>
    <x v="8"/>
    <s v="Bratislava IV"/>
    <s v="Bratislavský kraj"/>
    <n v="3"/>
    <n v="0"/>
    <n v="34"/>
  </r>
  <r>
    <x v="6"/>
    <s v="M3"/>
    <s v="EURO IV"/>
    <x v="8"/>
    <s v="Brezno"/>
    <s v="Banskobystrický kraj"/>
    <n v="195"/>
    <n v="0"/>
    <n v="2519"/>
  </r>
  <r>
    <x v="6"/>
    <s v="M3"/>
    <s v="EURO IV"/>
    <x v="8"/>
    <s v="Bytča"/>
    <s v="Žilinský kraj"/>
    <n v="5511"/>
    <n v="0"/>
    <n v="91871"/>
  </r>
  <r>
    <x v="6"/>
    <s v="M3"/>
    <s v="EURO IV"/>
    <x v="8"/>
    <s v="Čadca"/>
    <s v="Žilinský kraj"/>
    <n v="6133"/>
    <n v="0"/>
    <n v="128903"/>
  </r>
  <r>
    <x v="6"/>
    <s v="M3"/>
    <s v="EURO IV"/>
    <x v="8"/>
    <s v="Detva"/>
    <s v="Banskobystrický kraj"/>
    <n v="102"/>
    <n v="0"/>
    <n v="4254"/>
  </r>
  <r>
    <x v="6"/>
    <s v="M3"/>
    <s v="EURO IV"/>
    <x v="8"/>
    <s v="Dunajská Streda"/>
    <s v="Trnavský kraj"/>
    <n v="423"/>
    <n v="0"/>
    <n v="17328"/>
  </r>
  <r>
    <x v="6"/>
    <s v="M3"/>
    <s v="EURO IV"/>
    <x v="8"/>
    <s v="Galanta"/>
    <s v="Trnavský kraj"/>
    <n v="2988"/>
    <n v="0"/>
    <n v="30027"/>
  </r>
  <r>
    <x v="6"/>
    <s v="M3"/>
    <s v="EURO IV"/>
    <x v="8"/>
    <s v="Gelnica"/>
    <s v="Košický kraj"/>
    <n v="16"/>
    <n v="0"/>
    <n v="531"/>
  </r>
  <r>
    <x v="6"/>
    <s v="M3"/>
    <s v="EURO IV"/>
    <x v="8"/>
    <s v="Hlohovec"/>
    <s v="Trnavský kraj"/>
    <n v="4634"/>
    <n v="0"/>
    <n v="44129"/>
  </r>
  <r>
    <x v="6"/>
    <s v="M3"/>
    <s v="EURO IV"/>
    <x v="8"/>
    <s v="Humenné"/>
    <s v="Prešovský kraj"/>
    <n v="3979"/>
    <n v="0"/>
    <n v="7202"/>
  </r>
  <r>
    <x v="6"/>
    <s v="M3"/>
    <s v="EURO IV"/>
    <x v="8"/>
    <s v="Ilava"/>
    <s v="Trenčiansky kraj"/>
    <n v="649"/>
    <n v="0"/>
    <n v="1302"/>
  </r>
  <r>
    <x v="6"/>
    <s v="M3"/>
    <s v="EURO IV"/>
    <x v="8"/>
    <s v="Kežmarok"/>
    <s v="Prešovský kraj"/>
    <n v="3345"/>
    <n v="0"/>
    <n v="66357"/>
  </r>
  <r>
    <x v="6"/>
    <s v="M3"/>
    <s v="EURO IV"/>
    <x v="8"/>
    <s v="Komárno"/>
    <s v="Nitriansky kraj"/>
    <n v="1827"/>
    <n v="0"/>
    <n v="41626"/>
  </r>
  <r>
    <x v="6"/>
    <s v="M3"/>
    <s v="EURO IV"/>
    <x v="8"/>
    <s v="Košice - okolie"/>
    <s v="Košický kraj"/>
    <n v="843"/>
    <n v="0"/>
    <n v="8919"/>
  </r>
  <r>
    <x v="6"/>
    <s v="M3"/>
    <s v="EURO IV"/>
    <x v="8"/>
    <s v="Košice I"/>
    <s v="Košický kraj"/>
    <n v="9"/>
    <n v="0"/>
    <n v="306"/>
  </r>
  <r>
    <x v="6"/>
    <s v="M3"/>
    <s v="EURO IV"/>
    <x v="8"/>
    <s v="Levice"/>
    <s v="Nitriansky kraj"/>
    <n v="4283"/>
    <n v="0"/>
    <n v="40963"/>
  </r>
  <r>
    <x v="6"/>
    <s v="M3"/>
    <s v="EURO IV"/>
    <x v="8"/>
    <s v="Levoča"/>
    <s v="Prešovský kraj"/>
    <n v="2119"/>
    <n v="0"/>
    <n v="44242"/>
  </r>
  <r>
    <x v="6"/>
    <s v="M3"/>
    <s v="EURO IV"/>
    <x v="8"/>
    <s v="Liptovský Mikuláš"/>
    <s v="Žilinský kraj"/>
    <n v="163"/>
    <n v="0"/>
    <n v="4062"/>
  </r>
  <r>
    <x v="6"/>
    <s v="M3"/>
    <s v="EURO IV"/>
    <x v="8"/>
    <s v="Lučenec"/>
    <s v="Banskobystrický kraj"/>
    <n v="29"/>
    <n v="0"/>
    <n v="571"/>
  </r>
  <r>
    <x v="6"/>
    <s v="M3"/>
    <s v="EURO IV"/>
    <x v="8"/>
    <s v="Malacky"/>
    <s v="Bratislavský kraj"/>
    <n v="373"/>
    <n v="0"/>
    <n v="18386"/>
  </r>
  <r>
    <x v="6"/>
    <s v="M3"/>
    <s v="EURO IV"/>
    <x v="8"/>
    <s v="Martin"/>
    <s v="Žilinský kraj"/>
    <n v="647"/>
    <n v="0"/>
    <n v="19345"/>
  </r>
  <r>
    <x v="6"/>
    <s v="M3"/>
    <s v="EURO IV"/>
    <x v="8"/>
    <s v="Medzilaborce"/>
    <s v="Prešovský kraj"/>
    <n v="477"/>
    <n v="0"/>
    <n v="12481"/>
  </r>
  <r>
    <x v="6"/>
    <s v="M3"/>
    <s v="EURO IV"/>
    <x v="8"/>
    <s v="Michalovce"/>
    <s v="Košický kraj"/>
    <n v="670"/>
    <n v="0"/>
    <n v="11689"/>
  </r>
  <r>
    <x v="6"/>
    <s v="M3"/>
    <s v="EURO IV"/>
    <x v="8"/>
    <s v="Myjava"/>
    <s v="Trenčiansky kraj"/>
    <n v="1236"/>
    <n v="0"/>
    <n v="15540"/>
  </r>
  <r>
    <x v="6"/>
    <s v="M3"/>
    <s v="EURO IV"/>
    <x v="8"/>
    <s v="Námestovo"/>
    <s v="Žilinský kraj"/>
    <n v="899"/>
    <n v="0"/>
    <n v="16401"/>
  </r>
  <r>
    <x v="6"/>
    <s v="M3"/>
    <s v="EURO IV"/>
    <x v="8"/>
    <s v="Nitra"/>
    <s v="Nitriansky kraj"/>
    <n v="6020"/>
    <n v="0"/>
    <n v="109589"/>
  </r>
  <r>
    <x v="6"/>
    <s v="M3"/>
    <s v="EURO IV"/>
    <x v="8"/>
    <s v="Nové Mesto nad Váhom"/>
    <s v="Trenčiansky kraj"/>
    <n v="15570"/>
    <n v="0"/>
    <n v="72735"/>
  </r>
  <r>
    <x v="6"/>
    <s v="M3"/>
    <s v="EURO IV"/>
    <x v="8"/>
    <s v="Nové Zámky"/>
    <s v="Nitriansky kraj"/>
    <n v="4476"/>
    <n v="0"/>
    <n v="36057"/>
  </r>
  <r>
    <x v="6"/>
    <s v="M3"/>
    <s v="EURO IV"/>
    <x v="8"/>
    <s v="Partizánske"/>
    <s v="Trenčiansky kraj"/>
    <n v="9704"/>
    <n v="0"/>
    <n v="84716"/>
  </r>
  <r>
    <x v="6"/>
    <s v="M3"/>
    <s v="EURO IV"/>
    <x v="8"/>
    <s v="Pezinok"/>
    <s v="Bratislavský kraj"/>
    <n v="889"/>
    <n v="0"/>
    <n v="22210"/>
  </r>
  <r>
    <x v="6"/>
    <s v="M3"/>
    <s v="EURO IV"/>
    <x v="8"/>
    <s v="Piešťany"/>
    <s v="Trnavský kraj"/>
    <n v="1978"/>
    <n v="0"/>
    <n v="44093"/>
  </r>
  <r>
    <x v="6"/>
    <s v="M3"/>
    <s v="EURO IV"/>
    <x v="8"/>
    <s v="Poltár"/>
    <s v="Banskobystrický kraj"/>
    <n v="24"/>
    <n v="0"/>
    <n v="758"/>
  </r>
  <r>
    <x v="6"/>
    <s v="M3"/>
    <s v="EURO IV"/>
    <x v="8"/>
    <s v="Poprad"/>
    <s v="Prešovský kraj"/>
    <n v="3858"/>
    <n v="0"/>
    <n v="28259"/>
  </r>
  <r>
    <x v="6"/>
    <s v="M3"/>
    <s v="EURO IV"/>
    <x v="8"/>
    <s v="Považská Bystrica"/>
    <s v="Trenčiansky kraj"/>
    <n v="31"/>
    <n v="0"/>
    <n v="765"/>
  </r>
  <r>
    <x v="6"/>
    <s v="M3"/>
    <s v="EURO IV"/>
    <x v="8"/>
    <s v="Prešov"/>
    <s v="Prešovský kraj"/>
    <n v="746"/>
    <n v="0"/>
    <n v="23976"/>
  </r>
  <r>
    <x v="6"/>
    <s v="M3"/>
    <s v="EURO IV"/>
    <x v="8"/>
    <s v="Prievidza"/>
    <s v="Trenčiansky kraj"/>
    <n v="634"/>
    <n v="0"/>
    <n v="19021"/>
  </r>
  <r>
    <x v="6"/>
    <s v="M3"/>
    <s v="EURO IV"/>
    <x v="8"/>
    <s v="Púchov"/>
    <s v="Trenčiansky kraj"/>
    <n v="1"/>
    <n v="0"/>
    <n v="37"/>
  </r>
  <r>
    <x v="6"/>
    <s v="M3"/>
    <s v="EURO IV"/>
    <x v="8"/>
    <s v="Revúca"/>
    <s v="Banskobystrický kraj"/>
    <n v="1011"/>
    <n v="0"/>
    <n v="22184"/>
  </r>
  <r>
    <x v="6"/>
    <s v="M3"/>
    <s v="EURO IV"/>
    <x v="8"/>
    <s v="Rimavská Sobota"/>
    <s v="Banskobystrický kraj"/>
    <n v="634"/>
    <n v="0"/>
    <n v="7037"/>
  </r>
  <r>
    <x v="6"/>
    <s v="M3"/>
    <s v="EURO IV"/>
    <x v="8"/>
    <s v="Rožňava"/>
    <s v="Košický kraj"/>
    <n v="449"/>
    <n v="0"/>
    <n v="5352"/>
  </r>
  <r>
    <x v="6"/>
    <s v="M3"/>
    <s v="EURO IV"/>
    <x v="8"/>
    <s v="Senec"/>
    <s v="Bratislavský kraj"/>
    <n v="62"/>
    <n v="0"/>
    <n v="1410"/>
  </r>
  <r>
    <x v="6"/>
    <s v="M3"/>
    <s v="EURO IV"/>
    <x v="8"/>
    <s v="Senica"/>
    <s v="Trnavský kraj"/>
    <n v="3134"/>
    <n v="0"/>
    <n v="78942"/>
  </r>
  <r>
    <x v="6"/>
    <s v="M3"/>
    <s v="EURO IV"/>
    <x v="8"/>
    <s v="Skalica"/>
    <s v="Trnavský kraj"/>
    <n v="284"/>
    <n v="0"/>
    <n v="4514"/>
  </r>
  <r>
    <x v="6"/>
    <s v="M3"/>
    <s v="EURO IV"/>
    <x v="8"/>
    <s v="Snina"/>
    <s v="Prešovský kraj"/>
    <n v="13"/>
    <n v="0"/>
    <n v="477"/>
  </r>
  <r>
    <x v="6"/>
    <s v="M3"/>
    <s v="EURO IV"/>
    <x v="8"/>
    <s v="Sobrance"/>
    <s v="Košický kraj"/>
    <n v="18"/>
    <n v="0"/>
    <n v="467"/>
  </r>
  <r>
    <x v="6"/>
    <s v="M3"/>
    <s v="EURO IV"/>
    <x v="8"/>
    <s v="Spišská Nová Ves"/>
    <s v="Košický kraj"/>
    <n v="1676"/>
    <n v="0"/>
    <n v="19945"/>
  </r>
  <r>
    <x v="6"/>
    <s v="M3"/>
    <s v="EURO IV"/>
    <x v="8"/>
    <s v="Stará Ľubovňa"/>
    <s v="Prešovský kraj"/>
    <n v="19"/>
    <n v="0"/>
    <n v="574"/>
  </r>
  <r>
    <x v="6"/>
    <s v="M3"/>
    <s v="EURO IV"/>
    <x v="8"/>
    <s v="Stropkov"/>
    <s v="Prešovský kraj"/>
    <n v="1162"/>
    <n v="0"/>
    <n v="18089"/>
  </r>
  <r>
    <x v="6"/>
    <s v="M3"/>
    <s v="EURO IV"/>
    <x v="8"/>
    <s v="Svidník"/>
    <s v="Prešovský kraj"/>
    <n v="1231"/>
    <n v="0"/>
    <n v="11782"/>
  </r>
  <r>
    <x v="6"/>
    <s v="M3"/>
    <s v="EURO IV"/>
    <x v="8"/>
    <s v="Šaľa"/>
    <s v="Nitriansky kraj"/>
    <n v="3249"/>
    <n v="0"/>
    <n v="67686"/>
  </r>
  <r>
    <x v="6"/>
    <s v="M3"/>
    <s v="EURO IV"/>
    <x v="8"/>
    <s v="Topoľčany"/>
    <s v="Nitriansky kraj"/>
    <n v="124"/>
    <n v="0"/>
    <n v="3770"/>
  </r>
  <r>
    <x v="6"/>
    <s v="M3"/>
    <s v="EURO IV"/>
    <x v="8"/>
    <s v="Trebišov"/>
    <s v="Košický kraj"/>
    <n v="589"/>
    <n v="0"/>
    <n v="9719"/>
  </r>
  <r>
    <x v="6"/>
    <s v="M3"/>
    <s v="EURO IV"/>
    <x v="8"/>
    <s v="Trenčín"/>
    <s v="Trenčiansky kraj"/>
    <n v="10199"/>
    <n v="0"/>
    <n v="134130"/>
  </r>
  <r>
    <x v="6"/>
    <s v="M3"/>
    <s v="EURO IV"/>
    <x v="8"/>
    <s v="Trnava"/>
    <s v="Trnavský kraj"/>
    <n v="4618"/>
    <n v="0"/>
    <n v="133865"/>
  </r>
  <r>
    <x v="6"/>
    <s v="M3"/>
    <s v="EURO IV"/>
    <x v="8"/>
    <s v="Tvrdošín"/>
    <s v="Žilinský kraj"/>
    <n v="3141"/>
    <n v="0"/>
    <n v="41020"/>
  </r>
  <r>
    <x v="6"/>
    <s v="M3"/>
    <s v="EURO IV"/>
    <x v="8"/>
    <s v="Veľký Krtíš"/>
    <s v="Banskobystrický kraj"/>
    <n v="454"/>
    <n v="0"/>
    <n v="5730"/>
  </r>
  <r>
    <x v="6"/>
    <s v="M3"/>
    <s v="EURO IV"/>
    <x v="8"/>
    <s v="Vranov nad Topľou"/>
    <s v="Prešovský kraj"/>
    <n v="958"/>
    <n v="0"/>
    <n v="11160"/>
  </r>
  <r>
    <x v="6"/>
    <s v="M3"/>
    <s v="EURO IV"/>
    <x v="8"/>
    <s v="Zlaté Moravce"/>
    <s v="Nitriansky kraj"/>
    <n v="1709"/>
    <n v="0"/>
    <n v="21793"/>
  </r>
  <r>
    <x v="6"/>
    <s v="M3"/>
    <s v="EURO IV"/>
    <x v="8"/>
    <s v="Zvolen"/>
    <s v="Banskobystrický kraj"/>
    <n v="7"/>
    <n v="0"/>
    <n v="180"/>
  </r>
  <r>
    <x v="6"/>
    <s v="M3"/>
    <s v="EURO IV"/>
    <x v="8"/>
    <s v="Žarnovica"/>
    <s v="Banskobystrický kraj"/>
    <n v="2618"/>
    <n v="0"/>
    <n v="14822"/>
  </r>
  <r>
    <x v="6"/>
    <s v="M3"/>
    <s v="EURO IV"/>
    <x v="8"/>
    <s v="Žiar nad Hronom"/>
    <s v="Banskobystrický kraj"/>
    <n v="50"/>
    <n v="0"/>
    <n v="495"/>
  </r>
  <r>
    <x v="6"/>
    <s v="M3"/>
    <s v="EURO IV"/>
    <x v="8"/>
    <s v="Žilina"/>
    <s v="Žilinský kraj"/>
    <n v="42585"/>
    <n v="0"/>
    <n v="153087"/>
  </r>
  <r>
    <x v="6"/>
    <s v="M3"/>
    <s v="EURO IV"/>
    <x v="9"/>
    <s v="Bánovce nad Bebravou"/>
    <s v="Trenčiansky kraj"/>
    <n v="12459"/>
    <n v="0"/>
    <n v="76057"/>
  </r>
  <r>
    <x v="6"/>
    <s v="M3"/>
    <s v="EURO IV"/>
    <x v="9"/>
    <s v="Banská Bystrica"/>
    <s v="Banskobystrický kraj"/>
    <n v="1179"/>
    <n v="0"/>
    <n v="1676"/>
  </r>
  <r>
    <x v="6"/>
    <s v="M3"/>
    <s v="EURO IV"/>
    <x v="9"/>
    <s v="Banská Štiavnica"/>
    <s v="Banskobystrický kraj"/>
    <n v="1461"/>
    <n v="0"/>
    <n v="11499"/>
  </r>
  <r>
    <x v="6"/>
    <s v="M3"/>
    <s v="EURO IV"/>
    <x v="9"/>
    <s v="Bardejov"/>
    <s v="Prešovský kraj"/>
    <n v="78499"/>
    <n v="0"/>
    <n v="340454"/>
  </r>
  <r>
    <x v="6"/>
    <s v="M3"/>
    <s v="EURO IV"/>
    <x v="9"/>
    <s v="Bratislava II"/>
    <s v="Bratislavský kraj"/>
    <n v="81"/>
    <n v="0"/>
    <n v="183"/>
  </r>
  <r>
    <x v="6"/>
    <s v="M3"/>
    <s v="EURO IV"/>
    <x v="9"/>
    <s v="Bratislava IV"/>
    <s v="Bratislavský kraj"/>
    <n v="135"/>
    <n v="0"/>
    <n v="1625"/>
  </r>
  <r>
    <x v="6"/>
    <s v="M3"/>
    <s v="EURO IV"/>
    <x v="9"/>
    <s v="Bratislava V"/>
    <s v="Bratislavský kraj"/>
    <n v="12"/>
    <n v="0"/>
    <n v="33"/>
  </r>
  <r>
    <x v="6"/>
    <s v="M3"/>
    <s v="EURO IV"/>
    <x v="9"/>
    <s v="Brezno"/>
    <s v="Banskobystrický kraj"/>
    <n v="25092"/>
    <n v="0"/>
    <n v="88586"/>
  </r>
  <r>
    <x v="6"/>
    <s v="M3"/>
    <s v="EURO IV"/>
    <x v="9"/>
    <s v="Bytča"/>
    <s v="Žilinský kraj"/>
    <n v="35092"/>
    <n v="0"/>
    <n v="271048"/>
  </r>
  <r>
    <x v="6"/>
    <s v="M3"/>
    <s v="EURO IV"/>
    <x v="9"/>
    <s v="Čadca"/>
    <s v="Žilinský kraj"/>
    <n v="77613"/>
    <n v="0"/>
    <n v="460292"/>
  </r>
  <r>
    <x v="6"/>
    <s v="M3"/>
    <s v="EURO IV"/>
    <x v="9"/>
    <s v="Detva"/>
    <s v="Banskobystrický kraj"/>
    <n v="5610"/>
    <n v="0"/>
    <n v="13075"/>
  </r>
  <r>
    <x v="6"/>
    <s v="M3"/>
    <s v="EURO IV"/>
    <x v="9"/>
    <s v="Dolný Kubín"/>
    <s v="Žilinský kraj"/>
    <n v="41313"/>
    <n v="0"/>
    <n v="143391"/>
  </r>
  <r>
    <x v="6"/>
    <s v="M3"/>
    <s v="EURO IV"/>
    <x v="9"/>
    <s v="Dunajská Streda"/>
    <s v="Trnavský kraj"/>
    <n v="29905"/>
    <n v="0"/>
    <n v="134925"/>
  </r>
  <r>
    <x v="6"/>
    <s v="M3"/>
    <s v="EURO IV"/>
    <x v="9"/>
    <s v="Galanta"/>
    <s v="Trnavský kraj"/>
    <n v="24902"/>
    <n v="0"/>
    <n v="118837"/>
  </r>
  <r>
    <x v="6"/>
    <s v="M3"/>
    <s v="EURO IV"/>
    <x v="9"/>
    <s v="Gelnica"/>
    <s v="Košický kraj"/>
    <n v="8085"/>
    <n v="0"/>
    <n v="35861"/>
  </r>
  <r>
    <x v="6"/>
    <s v="M3"/>
    <s v="EURO IV"/>
    <x v="9"/>
    <s v="Hlohovec"/>
    <s v="Trnavský kraj"/>
    <n v="32731"/>
    <n v="0"/>
    <n v="61245"/>
  </r>
  <r>
    <x v="6"/>
    <s v="M3"/>
    <s v="EURO IV"/>
    <x v="9"/>
    <s v="Humenné"/>
    <s v="Prešovský kraj"/>
    <n v="47248"/>
    <n v="0"/>
    <n v="269788"/>
  </r>
  <r>
    <x v="6"/>
    <s v="M3"/>
    <s v="EURO IV"/>
    <x v="9"/>
    <s v="Ilava"/>
    <s v="Trenčiansky kraj"/>
    <n v="54656"/>
    <n v="0"/>
    <n v="121132"/>
  </r>
  <r>
    <x v="6"/>
    <s v="M3"/>
    <s v="EURO IV"/>
    <x v="9"/>
    <s v="Kežmarok"/>
    <s v="Prešovský kraj"/>
    <n v="27521"/>
    <n v="0"/>
    <n v="127650"/>
  </r>
  <r>
    <x v="6"/>
    <s v="M3"/>
    <s v="EURO IV"/>
    <x v="9"/>
    <s v="Komárno"/>
    <s v="Nitriansky kraj"/>
    <n v="43181"/>
    <n v="0"/>
    <n v="232521"/>
  </r>
  <r>
    <x v="6"/>
    <s v="M3"/>
    <s v="EURO IV"/>
    <x v="9"/>
    <s v="Košice - okolie"/>
    <s v="Košický kraj"/>
    <n v="100753"/>
    <n v="0"/>
    <n v="339117"/>
  </r>
  <r>
    <x v="6"/>
    <s v="M3"/>
    <s v="EURO IV"/>
    <x v="9"/>
    <s v="Košice I"/>
    <s v="Košický kraj"/>
    <n v="1448"/>
    <n v="0"/>
    <n v="4777"/>
  </r>
  <r>
    <x v="6"/>
    <s v="M3"/>
    <s v="EURO IV"/>
    <x v="9"/>
    <s v="Košice II"/>
    <s v="Košický kraj"/>
    <n v="2913"/>
    <n v="0"/>
    <n v="15072"/>
  </r>
  <r>
    <x v="6"/>
    <s v="M3"/>
    <s v="EURO IV"/>
    <x v="9"/>
    <s v="Košice III"/>
    <s v="Košický kraj"/>
    <n v="294"/>
    <n v="0"/>
    <n v="3584"/>
  </r>
  <r>
    <x v="6"/>
    <s v="M3"/>
    <s v="EURO IV"/>
    <x v="9"/>
    <s v="Košice IV"/>
    <s v="Košický kraj"/>
    <n v="1056"/>
    <n v="0"/>
    <n v="1756"/>
  </r>
  <r>
    <x v="6"/>
    <s v="M3"/>
    <s v="EURO IV"/>
    <x v="9"/>
    <s v="Krupina"/>
    <s v="Banskobystrický kraj"/>
    <n v="13705"/>
    <n v="0"/>
    <n v="31549"/>
  </r>
  <r>
    <x v="6"/>
    <s v="M3"/>
    <s v="EURO IV"/>
    <x v="9"/>
    <s v="Kysucké Nové Mesto"/>
    <s v="Žilinský kraj"/>
    <n v="67465"/>
    <n v="0"/>
    <n v="327274"/>
  </r>
  <r>
    <x v="6"/>
    <s v="M3"/>
    <s v="EURO IV"/>
    <x v="9"/>
    <s v="Levice"/>
    <s v="Nitriansky kraj"/>
    <n v="74917"/>
    <n v="0"/>
    <n v="352326"/>
  </r>
  <r>
    <x v="6"/>
    <s v="M3"/>
    <s v="EURO IV"/>
    <x v="9"/>
    <s v="Levoča"/>
    <s v="Prešovský kraj"/>
    <n v="37611"/>
    <n v="0"/>
    <n v="116211"/>
  </r>
  <r>
    <x v="6"/>
    <s v="M3"/>
    <s v="EURO IV"/>
    <x v="9"/>
    <s v="Liptovský Mikuláš"/>
    <s v="Žilinský kraj"/>
    <n v="37093"/>
    <n v="0"/>
    <n v="118965"/>
  </r>
  <r>
    <x v="6"/>
    <s v="M3"/>
    <s v="EURO IV"/>
    <x v="9"/>
    <s v="Lučenec"/>
    <s v="Banskobystrický kraj"/>
    <n v="33955"/>
    <n v="0"/>
    <n v="118003"/>
  </r>
  <r>
    <x v="6"/>
    <s v="M3"/>
    <s v="EURO IV"/>
    <x v="9"/>
    <s v="Malacky"/>
    <s v="Bratislavský kraj"/>
    <n v="5890"/>
    <n v="0"/>
    <n v="28884"/>
  </r>
  <r>
    <x v="6"/>
    <s v="M3"/>
    <s v="EURO IV"/>
    <x v="9"/>
    <s v="Martin"/>
    <s v="Žilinský kraj"/>
    <n v="95018"/>
    <n v="0"/>
    <n v="288347"/>
  </r>
  <r>
    <x v="6"/>
    <s v="M3"/>
    <s v="EURO IV"/>
    <x v="9"/>
    <s v="Medzilaborce"/>
    <s v="Prešovský kraj"/>
    <n v="1880"/>
    <n v="0"/>
    <n v="9423"/>
  </r>
  <r>
    <x v="6"/>
    <s v="M3"/>
    <s v="EURO IV"/>
    <x v="9"/>
    <s v="Michalovce"/>
    <s v="Košický kraj"/>
    <n v="51887"/>
    <n v="0"/>
    <n v="251797"/>
  </r>
  <r>
    <x v="6"/>
    <s v="M3"/>
    <s v="EURO IV"/>
    <x v="9"/>
    <s v="Myjava"/>
    <s v="Trenčiansky kraj"/>
    <n v="30425"/>
    <n v="0"/>
    <n v="168695"/>
  </r>
  <r>
    <x v="6"/>
    <s v="M3"/>
    <s v="EURO IV"/>
    <x v="9"/>
    <s v="Námestovo"/>
    <s v="Žilinský kraj"/>
    <n v="46544"/>
    <n v="0"/>
    <n v="141643"/>
  </r>
  <r>
    <x v="6"/>
    <s v="M3"/>
    <s v="EURO IV"/>
    <x v="9"/>
    <s v="Nitra"/>
    <s v="Nitriansky kraj"/>
    <n v="119572"/>
    <n v="0"/>
    <n v="553196"/>
  </r>
  <r>
    <x v="6"/>
    <s v="M3"/>
    <s v="EURO IV"/>
    <x v="9"/>
    <s v="Nové Mesto nad Váhom"/>
    <s v="Trenčiansky kraj"/>
    <n v="28074"/>
    <n v="0"/>
    <n v="116033"/>
  </r>
  <r>
    <x v="6"/>
    <s v="M3"/>
    <s v="EURO IV"/>
    <x v="9"/>
    <s v="Nové Zámky"/>
    <s v="Nitriansky kraj"/>
    <n v="42411"/>
    <n v="0"/>
    <n v="184043"/>
  </r>
  <r>
    <x v="6"/>
    <s v="M3"/>
    <s v="EURO IV"/>
    <x v="9"/>
    <s v="Partizánske"/>
    <s v="Trenčiansky kraj"/>
    <n v="29119"/>
    <n v="0"/>
    <n v="85019"/>
  </r>
  <r>
    <x v="6"/>
    <s v="M3"/>
    <s v="EURO IV"/>
    <x v="9"/>
    <s v="Pezinok"/>
    <s v="Bratislavský kraj"/>
    <n v="848"/>
    <n v="0"/>
    <n v="3463"/>
  </r>
  <r>
    <x v="6"/>
    <s v="M3"/>
    <s v="EURO IV"/>
    <x v="9"/>
    <s v="Piešťany"/>
    <s v="Trnavský kraj"/>
    <n v="34414"/>
    <n v="0"/>
    <n v="93393"/>
  </r>
  <r>
    <x v="6"/>
    <s v="M3"/>
    <s v="EURO IV"/>
    <x v="9"/>
    <s v="Poltár"/>
    <s v="Banskobystrický kraj"/>
    <n v="6581"/>
    <n v="0"/>
    <n v="43720"/>
  </r>
  <r>
    <x v="6"/>
    <s v="M3"/>
    <s v="EURO IV"/>
    <x v="9"/>
    <s v="Poprad"/>
    <s v="Prešovský kraj"/>
    <n v="34657"/>
    <n v="0"/>
    <n v="139812"/>
  </r>
  <r>
    <x v="6"/>
    <s v="M3"/>
    <s v="EURO IV"/>
    <x v="9"/>
    <s v="Považská Bystrica"/>
    <s v="Trenčiansky kraj"/>
    <n v="75931"/>
    <n v="0"/>
    <n v="346928"/>
  </r>
  <r>
    <x v="6"/>
    <s v="M3"/>
    <s v="EURO IV"/>
    <x v="9"/>
    <s v="Prešov"/>
    <s v="Prešovský kraj"/>
    <n v="115273"/>
    <n v="0"/>
    <n v="566328"/>
  </r>
  <r>
    <x v="6"/>
    <s v="M3"/>
    <s v="EURO IV"/>
    <x v="9"/>
    <s v="Prievidza"/>
    <s v="Trenčiansky kraj"/>
    <n v="102365"/>
    <n v="0"/>
    <n v="372708"/>
  </r>
  <r>
    <x v="6"/>
    <s v="M3"/>
    <s v="EURO IV"/>
    <x v="9"/>
    <s v="Púchov"/>
    <s v="Trenčiansky kraj"/>
    <n v="31851"/>
    <n v="0"/>
    <n v="188836"/>
  </r>
  <r>
    <x v="6"/>
    <s v="M3"/>
    <s v="EURO IV"/>
    <x v="9"/>
    <s v="Revúca"/>
    <s v="Banskobystrický kraj"/>
    <n v="25877"/>
    <n v="0"/>
    <n v="147120"/>
  </r>
  <r>
    <x v="6"/>
    <s v="M3"/>
    <s v="EURO IV"/>
    <x v="9"/>
    <s v="Rimavská Sobota"/>
    <s v="Banskobystrický kraj"/>
    <n v="37145"/>
    <n v="0"/>
    <n v="150535"/>
  </r>
  <r>
    <x v="6"/>
    <s v="M3"/>
    <s v="EURO IV"/>
    <x v="9"/>
    <s v="Rožňava"/>
    <s v="Košický kraj"/>
    <n v="44626"/>
    <n v="0"/>
    <n v="193063"/>
  </r>
  <r>
    <x v="6"/>
    <s v="M3"/>
    <s v="EURO IV"/>
    <x v="9"/>
    <s v="Ružomberok"/>
    <s v="Žilinský kraj"/>
    <n v="46218"/>
    <n v="0"/>
    <n v="112782"/>
  </r>
  <r>
    <x v="6"/>
    <s v="M3"/>
    <s v="EURO IV"/>
    <x v="9"/>
    <s v="Sabinov"/>
    <s v="Prešovský kraj"/>
    <n v="16211"/>
    <n v="0"/>
    <n v="87851"/>
  </r>
  <r>
    <x v="6"/>
    <s v="M3"/>
    <s v="EURO IV"/>
    <x v="9"/>
    <s v="Senec"/>
    <s v="Bratislavský kraj"/>
    <n v="668"/>
    <n v="0"/>
    <n v="2779"/>
  </r>
  <r>
    <x v="6"/>
    <s v="M3"/>
    <s v="EURO IV"/>
    <x v="9"/>
    <s v="Senica"/>
    <s v="Trnavský kraj"/>
    <n v="16795"/>
    <n v="0"/>
    <n v="84963"/>
  </r>
  <r>
    <x v="6"/>
    <s v="M3"/>
    <s v="EURO IV"/>
    <x v="9"/>
    <s v="Skalica"/>
    <s v="Trnavský kraj"/>
    <n v="36789"/>
    <n v="0"/>
    <n v="111814"/>
  </r>
  <r>
    <x v="6"/>
    <s v="M3"/>
    <s v="EURO IV"/>
    <x v="9"/>
    <s v="Snina"/>
    <s v="Prešovský kraj"/>
    <n v="8549"/>
    <n v="0"/>
    <n v="45464"/>
  </r>
  <r>
    <x v="6"/>
    <s v="M3"/>
    <s v="EURO IV"/>
    <x v="9"/>
    <s v="Sobrance"/>
    <s v="Košický kraj"/>
    <n v="18951"/>
    <n v="0"/>
    <n v="64837"/>
  </r>
  <r>
    <x v="6"/>
    <s v="M3"/>
    <s v="EURO IV"/>
    <x v="9"/>
    <s v="Spišská Nová Ves"/>
    <s v="Košický kraj"/>
    <n v="87735"/>
    <n v="0"/>
    <n v="191796"/>
  </r>
  <r>
    <x v="6"/>
    <s v="M3"/>
    <s v="EURO IV"/>
    <x v="9"/>
    <s v="Stará Ľubovňa"/>
    <s v="Prešovský kraj"/>
    <n v="5364"/>
    <n v="0"/>
    <n v="17390"/>
  </r>
  <r>
    <x v="6"/>
    <s v="M3"/>
    <s v="EURO IV"/>
    <x v="9"/>
    <s v="Stropkov"/>
    <s v="Prešovský kraj"/>
    <n v="5517"/>
    <n v="0"/>
    <n v="25378"/>
  </r>
  <r>
    <x v="6"/>
    <s v="M3"/>
    <s v="EURO IV"/>
    <x v="9"/>
    <s v="Svidník"/>
    <s v="Prešovský kraj"/>
    <n v="8387"/>
    <n v="0"/>
    <n v="44193"/>
  </r>
  <r>
    <x v="6"/>
    <s v="M3"/>
    <s v="EURO IV"/>
    <x v="9"/>
    <s v="Šaľa"/>
    <s v="Nitriansky kraj"/>
    <n v="17856"/>
    <n v="0"/>
    <n v="111685"/>
  </r>
  <r>
    <x v="6"/>
    <s v="M3"/>
    <s v="EURO IV"/>
    <x v="9"/>
    <s v="Topoľčany"/>
    <s v="Nitriansky kraj"/>
    <n v="77927"/>
    <n v="0"/>
    <n v="282687"/>
  </r>
  <r>
    <x v="6"/>
    <s v="M3"/>
    <s v="EURO IV"/>
    <x v="9"/>
    <s v="Trebišov"/>
    <s v="Košický kraj"/>
    <n v="67150"/>
    <n v="0"/>
    <n v="293390"/>
  </r>
  <r>
    <x v="6"/>
    <s v="M3"/>
    <s v="EURO IV"/>
    <x v="9"/>
    <s v="Trenčín"/>
    <s v="Trenčiansky kraj"/>
    <n v="117799"/>
    <n v="0"/>
    <n v="483104"/>
  </r>
  <r>
    <x v="6"/>
    <s v="M3"/>
    <s v="EURO IV"/>
    <x v="9"/>
    <s v="Trnava"/>
    <s v="Trnavský kraj"/>
    <n v="59579"/>
    <n v="0"/>
    <n v="251694"/>
  </r>
  <r>
    <x v="6"/>
    <s v="M3"/>
    <s v="EURO IV"/>
    <x v="9"/>
    <s v="Turčianske Teplice"/>
    <s v="Žilinský kraj"/>
    <n v="38600"/>
    <n v="0"/>
    <n v="113173"/>
  </r>
  <r>
    <x v="6"/>
    <s v="M3"/>
    <s v="EURO IV"/>
    <x v="9"/>
    <s v="Tvrdošín"/>
    <s v="Žilinský kraj"/>
    <n v="5178"/>
    <n v="0"/>
    <n v="24732"/>
  </r>
  <r>
    <x v="6"/>
    <s v="M3"/>
    <s v="EURO IV"/>
    <x v="9"/>
    <s v="Veľký Krtíš"/>
    <s v="Banskobystrický kraj"/>
    <n v="18229"/>
    <n v="0"/>
    <n v="85368"/>
  </r>
  <r>
    <x v="6"/>
    <s v="M3"/>
    <s v="EURO IV"/>
    <x v="9"/>
    <s v="Vranov nad Topľou"/>
    <s v="Prešovský kraj"/>
    <n v="43601"/>
    <n v="0"/>
    <n v="148390"/>
  </r>
  <r>
    <x v="6"/>
    <s v="M3"/>
    <s v="EURO IV"/>
    <x v="9"/>
    <s v="Zlaté Moravce"/>
    <s v="Nitriansky kraj"/>
    <n v="37251"/>
    <n v="0"/>
    <n v="136271"/>
  </r>
  <r>
    <x v="6"/>
    <s v="M3"/>
    <s v="EURO IV"/>
    <x v="9"/>
    <s v="Zvolen"/>
    <s v="Banskobystrický kraj"/>
    <n v="7151"/>
    <n v="0"/>
    <n v="28788"/>
  </r>
  <r>
    <x v="6"/>
    <s v="M3"/>
    <s v="EURO IV"/>
    <x v="9"/>
    <s v="Žarnovica"/>
    <s v="Banskobystrický kraj"/>
    <n v="11982"/>
    <n v="0"/>
    <n v="54114"/>
  </r>
  <r>
    <x v="6"/>
    <s v="M3"/>
    <s v="EURO IV"/>
    <x v="9"/>
    <s v="Žiar nad Hronom"/>
    <s v="Banskobystrický kraj"/>
    <n v="24907"/>
    <n v="0"/>
    <n v="119643"/>
  </r>
  <r>
    <x v="6"/>
    <s v="M3"/>
    <s v="EURO IV"/>
    <x v="9"/>
    <s v="Žilina"/>
    <s v="Žilinský kraj"/>
    <n v="186177"/>
    <n v="0"/>
    <n v="733486"/>
  </r>
  <r>
    <x v="6"/>
    <s v="M3"/>
    <s v="EURO IV"/>
    <x v="10"/>
    <s v="Bratislava IV"/>
    <s v="Bratislavský kraj"/>
    <n v="11826"/>
    <n v="6038"/>
    <n v="60389"/>
  </r>
  <r>
    <x v="6"/>
    <s v="M3"/>
    <s v="EURO IV"/>
    <x v="10"/>
    <s v="Bratislava V"/>
    <s v="Bratislavský kraj"/>
    <n v="36576"/>
    <n v="19178"/>
    <n v="191815"/>
  </r>
  <r>
    <x v="6"/>
    <s v="M3"/>
    <s v="EURO IV"/>
    <x v="10"/>
    <s v="Bytča"/>
    <s v="Žilinský kraj"/>
    <n v="3915"/>
    <n v="2448"/>
    <n v="24478"/>
  </r>
  <r>
    <x v="6"/>
    <s v="M3"/>
    <s v="EURO IV"/>
    <x v="10"/>
    <s v="Čadca"/>
    <s v="Žilinský kraj"/>
    <n v="204"/>
    <n v="5"/>
    <n v="50"/>
  </r>
  <r>
    <x v="6"/>
    <s v="M3"/>
    <s v="EURO IV"/>
    <x v="10"/>
    <s v="Hlohovec"/>
    <s v="Trnavský kraj"/>
    <n v="12261"/>
    <n v="11235"/>
    <n v="112347"/>
  </r>
  <r>
    <x v="6"/>
    <s v="M3"/>
    <s v="EURO IV"/>
    <x v="10"/>
    <s v="Ilava"/>
    <s v="Trenčiansky kraj"/>
    <n v="11042"/>
    <n v="7722"/>
    <n v="77222"/>
  </r>
  <r>
    <x v="6"/>
    <s v="M3"/>
    <s v="EURO IV"/>
    <x v="10"/>
    <s v="Košice - okolie"/>
    <s v="Košický kraj"/>
    <n v="12577"/>
    <n v="12035"/>
    <n v="120373"/>
  </r>
  <r>
    <x v="6"/>
    <s v="M3"/>
    <s v="EURO IV"/>
    <x v="10"/>
    <s v="Levoča"/>
    <s v="Prešovský kraj"/>
    <n v="13446"/>
    <n v="8573"/>
    <n v="85735"/>
  </r>
  <r>
    <x v="6"/>
    <s v="M3"/>
    <s v="EURO IV"/>
    <x v="10"/>
    <s v="Liptovský Mikuláš"/>
    <s v="Žilinský kraj"/>
    <n v="20809"/>
    <n v="15669"/>
    <n v="156690"/>
  </r>
  <r>
    <x v="6"/>
    <s v="M3"/>
    <s v="EURO IV"/>
    <x v="10"/>
    <s v="Malacky"/>
    <s v="Bratislavský kraj"/>
    <n v="21126"/>
    <n v="21349"/>
    <n v="213533"/>
  </r>
  <r>
    <x v="6"/>
    <s v="M3"/>
    <s v="EURO IV"/>
    <x v="10"/>
    <s v="Martin"/>
    <s v="Žilinský kraj"/>
    <n v="5819"/>
    <n v="4559"/>
    <n v="45592"/>
  </r>
  <r>
    <x v="6"/>
    <s v="M3"/>
    <s v="EURO IV"/>
    <x v="10"/>
    <s v="Nové Mesto nad Váhom"/>
    <s v="Trenčiansky kraj"/>
    <n v="12739"/>
    <n v="10382"/>
    <n v="103819"/>
  </r>
  <r>
    <x v="6"/>
    <s v="M3"/>
    <s v="EURO IV"/>
    <x v="10"/>
    <s v="Piešťany"/>
    <s v="Trnavský kraj"/>
    <n v="5503"/>
    <n v="6921"/>
    <n v="69209"/>
  </r>
  <r>
    <x v="6"/>
    <s v="M3"/>
    <s v="EURO IV"/>
    <x v="10"/>
    <s v="Poprad"/>
    <s v="Prešovský kraj"/>
    <n v="13784"/>
    <n v="9327"/>
    <n v="93272"/>
  </r>
  <r>
    <x v="6"/>
    <s v="M3"/>
    <s v="EURO IV"/>
    <x v="10"/>
    <s v="Považská Bystrica"/>
    <s v="Trenčiansky kraj"/>
    <n v="11818"/>
    <n v="7135"/>
    <n v="71353"/>
  </r>
  <r>
    <x v="6"/>
    <s v="M3"/>
    <s v="EURO IV"/>
    <x v="10"/>
    <s v="Prešov"/>
    <s v="Prešovský kraj"/>
    <n v="26775"/>
    <n v="21007"/>
    <n v="210072"/>
  </r>
  <r>
    <x v="6"/>
    <s v="M3"/>
    <s v="EURO IV"/>
    <x v="10"/>
    <s v="Púchov"/>
    <s v="Trenčiansky kraj"/>
    <n v="4519"/>
    <n v="2515"/>
    <n v="25150"/>
  </r>
  <r>
    <x v="6"/>
    <s v="M3"/>
    <s v="EURO IV"/>
    <x v="10"/>
    <s v="Ružomberok"/>
    <s v="Žilinský kraj"/>
    <n v="3573"/>
    <n v="479"/>
    <n v="4795"/>
  </r>
  <r>
    <x v="6"/>
    <s v="M3"/>
    <s v="EURO IV"/>
    <x v="10"/>
    <s v="Senec"/>
    <s v="Bratislavský kraj"/>
    <n v="78168"/>
    <n v="77685"/>
    <n v="776854"/>
  </r>
  <r>
    <x v="6"/>
    <s v="M3"/>
    <s v="EURO IV"/>
    <x v="10"/>
    <s v="Senica"/>
    <s v="Trnavský kraj"/>
    <n v="18397"/>
    <n v="25565"/>
    <n v="255703"/>
  </r>
  <r>
    <x v="6"/>
    <s v="M3"/>
    <s v="EURO IV"/>
    <x v="10"/>
    <s v="Skalica"/>
    <s v="Trnavský kraj"/>
    <n v="8763"/>
    <n v="1555"/>
    <n v="15554"/>
  </r>
  <r>
    <x v="6"/>
    <s v="M3"/>
    <s v="EURO IV"/>
    <x v="10"/>
    <s v="Trenčín"/>
    <s v="Trenčiansky kraj"/>
    <n v="14384"/>
    <n v="10316"/>
    <n v="103155"/>
  </r>
  <r>
    <x v="6"/>
    <s v="M3"/>
    <s v="EURO IV"/>
    <x v="10"/>
    <s v="Trnava"/>
    <s v="Trnavský kraj"/>
    <n v="29236"/>
    <n v="20767"/>
    <n v="207666"/>
  </r>
  <r>
    <x v="6"/>
    <s v="M3"/>
    <s v="EURO IV"/>
    <x v="10"/>
    <s v="Žilina"/>
    <s v="Žilinský kraj"/>
    <n v="9888"/>
    <n v="4217"/>
    <n v="42170"/>
  </r>
  <r>
    <x v="6"/>
    <s v="M3"/>
    <s v="EURO IV"/>
    <x v="11"/>
    <s v="Bánovce nad Bebravou"/>
    <s v="Trenčiansky kraj"/>
    <n v="76"/>
    <n v="74"/>
    <n v="741"/>
  </r>
  <r>
    <x v="6"/>
    <s v="M3"/>
    <s v="EURO IV"/>
    <x v="11"/>
    <s v="Banská Bystrica"/>
    <s v="Banskobystrický kraj"/>
    <n v="12158"/>
    <n v="10031"/>
    <n v="100318"/>
  </r>
  <r>
    <x v="6"/>
    <s v="M3"/>
    <s v="EURO IV"/>
    <x v="11"/>
    <s v="Detva"/>
    <s v="Banskobystrický kraj"/>
    <n v="1391"/>
    <n v="705"/>
    <n v="7046"/>
  </r>
  <r>
    <x v="6"/>
    <s v="M3"/>
    <s v="EURO IV"/>
    <x v="11"/>
    <s v="Dolný Kubín"/>
    <s v="Žilinský kraj"/>
    <n v="2637"/>
    <n v="1514"/>
    <n v="15147"/>
  </r>
  <r>
    <x v="6"/>
    <s v="M3"/>
    <s v="EURO IV"/>
    <x v="11"/>
    <s v="Galanta"/>
    <s v="Trnavský kraj"/>
    <n v="100292"/>
    <n v="29597"/>
    <n v="295966"/>
  </r>
  <r>
    <x v="6"/>
    <s v="M3"/>
    <s v="EURO IV"/>
    <x v="11"/>
    <s v="Košice - okolie"/>
    <s v="Košický kraj"/>
    <n v="2909"/>
    <n v="2163"/>
    <n v="21644"/>
  </r>
  <r>
    <x v="6"/>
    <s v="M3"/>
    <s v="EURO IV"/>
    <x v="11"/>
    <s v="Košice I"/>
    <s v="Košický kraj"/>
    <n v="26540"/>
    <n v="14469"/>
    <n v="144696"/>
  </r>
  <r>
    <x v="6"/>
    <s v="M3"/>
    <s v="EURO IV"/>
    <x v="11"/>
    <s v="Košice II"/>
    <s v="Košický kraj"/>
    <n v="5913"/>
    <n v="5002"/>
    <n v="50018"/>
  </r>
  <r>
    <x v="6"/>
    <s v="M3"/>
    <s v="EURO IV"/>
    <x v="11"/>
    <s v="Nitra"/>
    <s v="Nitriansky kraj"/>
    <n v="135187"/>
    <n v="46790"/>
    <n v="467896"/>
  </r>
  <r>
    <x v="6"/>
    <s v="M3"/>
    <s v="EURO IV"/>
    <x v="11"/>
    <s v="Púchov"/>
    <s v="Trenčiansky kraj"/>
    <n v="1128"/>
    <n v="92"/>
    <n v="920"/>
  </r>
  <r>
    <x v="6"/>
    <s v="M3"/>
    <s v="EURO IV"/>
    <x v="11"/>
    <s v="Revúca"/>
    <s v="Banskobystrický kraj"/>
    <n v="1566"/>
    <n v="474"/>
    <n v="4739"/>
  </r>
  <r>
    <x v="6"/>
    <s v="M3"/>
    <s v="EURO IV"/>
    <x v="11"/>
    <s v="Rimavská Sobota"/>
    <s v="Banskobystrický kraj"/>
    <n v="3329"/>
    <n v="1060"/>
    <n v="10604"/>
  </r>
  <r>
    <x v="6"/>
    <s v="M3"/>
    <s v="EURO IV"/>
    <x v="11"/>
    <s v="Svidník"/>
    <s v="Prešovský kraj"/>
    <n v="857"/>
    <n v="381"/>
    <n v="3808"/>
  </r>
  <r>
    <x v="6"/>
    <s v="M3"/>
    <s v="EURO IV"/>
    <x v="11"/>
    <s v="Trnava"/>
    <s v="Trnavský kraj"/>
    <n v="109002"/>
    <n v="24483"/>
    <n v="244831"/>
  </r>
  <r>
    <x v="6"/>
    <s v="M3"/>
    <s v="EURO IV"/>
    <x v="11"/>
    <s v="Turčianske Teplice"/>
    <s v="Žilinský kraj"/>
    <n v="608"/>
    <n v="257"/>
    <n v="2565"/>
  </r>
  <r>
    <x v="6"/>
    <s v="M3"/>
    <s v="EURO IV"/>
    <x v="11"/>
    <s v="Tvrdošín"/>
    <s v="Žilinský kraj"/>
    <n v="4433"/>
    <n v="1797"/>
    <n v="17980"/>
  </r>
  <r>
    <x v="6"/>
    <s v="M3"/>
    <s v="EURO IV"/>
    <x v="11"/>
    <s v="Zlaté Moravce"/>
    <s v="Nitriansky kraj"/>
    <n v="18547"/>
    <n v="13420"/>
    <n v="134205"/>
  </r>
  <r>
    <x v="6"/>
    <s v="M3"/>
    <s v="EURO IV"/>
    <x v="11"/>
    <s v="Zvolen"/>
    <s v="Banskobystrický kraj"/>
    <n v="66115"/>
    <n v="14036"/>
    <n v="140367"/>
  </r>
  <r>
    <x v="6"/>
    <s v="M3"/>
    <s v="EURO IV"/>
    <x v="11"/>
    <s v="Žarnovica"/>
    <s v="Banskobystrický kraj"/>
    <n v="23308"/>
    <n v="13159"/>
    <n v="131591"/>
  </r>
  <r>
    <x v="6"/>
    <s v="M3"/>
    <s v="EURO IV"/>
    <x v="11"/>
    <s v="Žiar nad Hronom"/>
    <s v="Banskobystrický kraj"/>
    <n v="15249"/>
    <n v="8574"/>
    <n v="85739"/>
  </r>
  <r>
    <x v="6"/>
    <s v="M3"/>
    <s v="EURO IV+"/>
    <x v="3"/>
    <s v="Bánovce nad Bebravou"/>
    <s v="Trenčiansky kraj"/>
    <n v="60"/>
    <n v="0"/>
    <n v="88"/>
  </r>
  <r>
    <x v="6"/>
    <s v="M3"/>
    <s v="EURO IV+"/>
    <x v="3"/>
    <s v="Banská Bystrica"/>
    <s v="Banskobystrický kraj"/>
    <n v="1415"/>
    <n v="0"/>
    <n v="3186"/>
  </r>
  <r>
    <x v="6"/>
    <s v="M3"/>
    <s v="EURO IV+"/>
    <x v="3"/>
    <s v="Banská Štiavnica"/>
    <s v="Banskobystrický kraj"/>
    <n v="7"/>
    <n v="0"/>
    <n v="14"/>
  </r>
  <r>
    <x v="6"/>
    <s v="M3"/>
    <s v="EURO IV+"/>
    <x v="3"/>
    <s v="Bardejov"/>
    <s v="Prešovský kraj"/>
    <n v="6"/>
    <n v="0"/>
    <n v="10"/>
  </r>
  <r>
    <x v="6"/>
    <s v="M3"/>
    <s v="EURO IV+"/>
    <x v="3"/>
    <s v="Bratislava II"/>
    <s v="Bratislavský kraj"/>
    <n v="3"/>
    <n v="0"/>
    <n v="15"/>
  </r>
  <r>
    <x v="6"/>
    <s v="M3"/>
    <s v="EURO IV+"/>
    <x v="3"/>
    <s v="Brezno"/>
    <s v="Banskobystrický kraj"/>
    <n v="139"/>
    <n v="0"/>
    <n v="323"/>
  </r>
  <r>
    <x v="6"/>
    <s v="M3"/>
    <s v="EURO IV+"/>
    <x v="3"/>
    <s v="Bytča"/>
    <s v="Žilinský kraj"/>
    <n v="157"/>
    <n v="0"/>
    <n v="424"/>
  </r>
  <r>
    <x v="6"/>
    <s v="M3"/>
    <s v="EURO IV+"/>
    <x v="3"/>
    <s v="Čadca"/>
    <s v="Žilinský kraj"/>
    <n v="254"/>
    <n v="0"/>
    <n v="1027"/>
  </r>
  <r>
    <x v="6"/>
    <s v="M3"/>
    <s v="EURO IV+"/>
    <x v="3"/>
    <s v="Detva"/>
    <s v="Banskobystrický kraj"/>
    <n v="5"/>
    <n v="0"/>
    <n v="5"/>
  </r>
  <r>
    <x v="6"/>
    <s v="M3"/>
    <s v="EURO IV+"/>
    <x v="3"/>
    <s v="Dolný Kubín"/>
    <s v="Žilinský kraj"/>
    <n v="1456"/>
    <n v="0"/>
    <n v="1871"/>
  </r>
  <r>
    <x v="6"/>
    <s v="M3"/>
    <s v="EURO IV+"/>
    <x v="3"/>
    <s v="Dunajská Streda"/>
    <s v="Trnavský kraj"/>
    <n v="39"/>
    <n v="0"/>
    <n v="62"/>
  </r>
  <r>
    <x v="6"/>
    <s v="M3"/>
    <s v="EURO IV+"/>
    <x v="3"/>
    <s v="Kežmarok"/>
    <s v="Prešovský kraj"/>
    <n v="51"/>
    <n v="0"/>
    <n v="74"/>
  </r>
  <r>
    <x v="6"/>
    <s v="M3"/>
    <s v="EURO IV+"/>
    <x v="3"/>
    <s v="Komárno"/>
    <s v="Nitriansky kraj"/>
    <n v="40"/>
    <n v="0"/>
    <n v="73"/>
  </r>
  <r>
    <x v="6"/>
    <s v="M3"/>
    <s v="EURO IV+"/>
    <x v="3"/>
    <s v="Košice - okolie"/>
    <s v="Košický kraj"/>
    <n v="43"/>
    <n v="0"/>
    <n v="52"/>
  </r>
  <r>
    <x v="6"/>
    <s v="M3"/>
    <s v="EURO IV+"/>
    <x v="3"/>
    <s v="Košice I"/>
    <s v="Košický kraj"/>
    <n v="33"/>
    <n v="0"/>
    <n v="324"/>
  </r>
  <r>
    <x v="6"/>
    <s v="M3"/>
    <s v="EURO IV+"/>
    <x v="3"/>
    <s v="Košice II"/>
    <s v="Košický kraj"/>
    <n v="19"/>
    <n v="0"/>
    <n v="25"/>
  </r>
  <r>
    <x v="6"/>
    <s v="M3"/>
    <s v="EURO IV+"/>
    <x v="3"/>
    <s v="Košice IV"/>
    <s v="Košický kraj"/>
    <n v="121"/>
    <n v="0"/>
    <n v="443"/>
  </r>
  <r>
    <x v="6"/>
    <s v="M3"/>
    <s v="EURO IV+"/>
    <x v="3"/>
    <s v="Krupina"/>
    <s v="Banskobystrický kraj"/>
    <n v="1974"/>
    <n v="0"/>
    <n v="2550"/>
  </r>
  <r>
    <x v="6"/>
    <s v="M3"/>
    <s v="EURO IV+"/>
    <x v="3"/>
    <s v="Kysucké Nové Mesto"/>
    <s v="Žilinský kraj"/>
    <n v="203"/>
    <n v="0"/>
    <n v="151"/>
  </r>
  <r>
    <x v="6"/>
    <s v="M3"/>
    <s v="EURO IV+"/>
    <x v="3"/>
    <s v="Levice"/>
    <s v="Nitriansky kraj"/>
    <n v="1015"/>
    <n v="0"/>
    <n v="1513"/>
  </r>
  <r>
    <x v="6"/>
    <s v="M3"/>
    <s v="EURO IV+"/>
    <x v="3"/>
    <s v="Levoča"/>
    <s v="Prešovský kraj"/>
    <n v="289"/>
    <n v="0"/>
    <n v="298"/>
  </r>
  <r>
    <x v="6"/>
    <s v="M3"/>
    <s v="EURO IV+"/>
    <x v="3"/>
    <s v="Liptovský Mikuláš"/>
    <s v="Žilinský kraj"/>
    <n v="42"/>
    <n v="0"/>
    <n v="52"/>
  </r>
  <r>
    <x v="6"/>
    <s v="M3"/>
    <s v="EURO IV+"/>
    <x v="3"/>
    <s v="Lučenec"/>
    <s v="Banskobystrický kraj"/>
    <n v="13"/>
    <n v="0"/>
    <n v="15"/>
  </r>
  <r>
    <x v="6"/>
    <s v="M3"/>
    <s v="EURO IV+"/>
    <x v="3"/>
    <s v="Martin"/>
    <s v="Žilinský kraj"/>
    <n v="183"/>
    <n v="0"/>
    <n v="957"/>
  </r>
  <r>
    <x v="6"/>
    <s v="M3"/>
    <s v="EURO IV+"/>
    <x v="3"/>
    <s v="Michalovce"/>
    <s v="Košický kraj"/>
    <n v="1107"/>
    <n v="0"/>
    <n v="2048"/>
  </r>
  <r>
    <x v="6"/>
    <s v="M3"/>
    <s v="EURO IV+"/>
    <x v="3"/>
    <s v="Námestovo"/>
    <s v="Žilinský kraj"/>
    <n v="11"/>
    <n v="0"/>
    <n v="46"/>
  </r>
  <r>
    <x v="6"/>
    <s v="M3"/>
    <s v="EURO IV+"/>
    <x v="3"/>
    <s v="Nitra"/>
    <s v="Nitriansky kraj"/>
    <n v="18"/>
    <n v="0"/>
    <n v="32"/>
  </r>
  <r>
    <x v="6"/>
    <s v="M3"/>
    <s v="EURO IV+"/>
    <x v="3"/>
    <s v="Nové Mesto nad Váhom"/>
    <s v="Trenčiansky kraj"/>
    <n v="1"/>
    <n v="0"/>
    <n v="1"/>
  </r>
  <r>
    <x v="6"/>
    <s v="M3"/>
    <s v="EURO IV+"/>
    <x v="3"/>
    <s v="Nové Zámky"/>
    <s v="Nitriansky kraj"/>
    <n v="26"/>
    <n v="0"/>
    <n v="56"/>
  </r>
  <r>
    <x v="6"/>
    <s v="M3"/>
    <s v="EURO IV+"/>
    <x v="3"/>
    <s v="Partizánske"/>
    <s v="Trenčiansky kraj"/>
    <n v="21"/>
    <n v="0"/>
    <n v="14"/>
  </r>
  <r>
    <x v="6"/>
    <s v="M3"/>
    <s v="EURO IV+"/>
    <x v="3"/>
    <s v="Poprad"/>
    <s v="Prešovský kraj"/>
    <n v="108"/>
    <n v="0"/>
    <n v="330"/>
  </r>
  <r>
    <x v="6"/>
    <s v="M3"/>
    <s v="EURO IV+"/>
    <x v="3"/>
    <s v="Prešov"/>
    <s v="Prešovský kraj"/>
    <n v="1249"/>
    <n v="0"/>
    <n v="3603"/>
  </r>
  <r>
    <x v="6"/>
    <s v="M3"/>
    <s v="EURO IV+"/>
    <x v="3"/>
    <s v="Prievidza"/>
    <s v="Trenčiansky kraj"/>
    <n v="172"/>
    <n v="0"/>
    <n v="312"/>
  </r>
  <r>
    <x v="6"/>
    <s v="M3"/>
    <s v="EURO IV+"/>
    <x v="3"/>
    <s v="Rimavská Sobota"/>
    <s v="Banskobystrický kraj"/>
    <n v="17"/>
    <n v="0"/>
    <n v="24"/>
  </r>
  <r>
    <x v="6"/>
    <s v="M3"/>
    <s v="EURO IV+"/>
    <x v="3"/>
    <s v="Rožňava"/>
    <s v="Košický kraj"/>
    <n v="22"/>
    <n v="0"/>
    <n v="31"/>
  </r>
  <r>
    <x v="6"/>
    <s v="M3"/>
    <s v="EURO IV+"/>
    <x v="3"/>
    <s v="Ružomberok"/>
    <s v="Žilinský kraj"/>
    <n v="905"/>
    <n v="0"/>
    <n v="3683"/>
  </r>
  <r>
    <x v="6"/>
    <s v="M3"/>
    <s v="EURO IV+"/>
    <x v="3"/>
    <s v="Senec"/>
    <s v="Bratislavský kraj"/>
    <n v="11"/>
    <n v="0"/>
    <n v="39"/>
  </r>
  <r>
    <x v="6"/>
    <s v="M3"/>
    <s v="EURO IV+"/>
    <x v="3"/>
    <s v="Senica"/>
    <s v="Trnavský kraj"/>
    <n v="5"/>
    <n v="0"/>
    <n v="13"/>
  </r>
  <r>
    <x v="6"/>
    <s v="M3"/>
    <s v="EURO IV+"/>
    <x v="3"/>
    <s v="Skalica"/>
    <s v="Trnavský kraj"/>
    <n v="7"/>
    <n v="0"/>
    <n v="13"/>
  </r>
  <r>
    <x v="6"/>
    <s v="M3"/>
    <s v="EURO IV+"/>
    <x v="3"/>
    <s v="Sobrance"/>
    <s v="Košický kraj"/>
    <n v="673"/>
    <n v="0"/>
    <n v="816"/>
  </r>
  <r>
    <x v="6"/>
    <s v="M3"/>
    <s v="EURO IV+"/>
    <x v="3"/>
    <s v="Stará Ľubovňa"/>
    <s v="Prešovský kraj"/>
    <n v="14"/>
    <n v="0"/>
    <n v="27"/>
  </r>
  <r>
    <x v="6"/>
    <s v="M3"/>
    <s v="EURO IV+"/>
    <x v="3"/>
    <s v="Stropkov"/>
    <s v="Prešovský kraj"/>
    <n v="91"/>
    <n v="0"/>
    <n v="113"/>
  </r>
  <r>
    <x v="6"/>
    <s v="M3"/>
    <s v="EURO IV+"/>
    <x v="3"/>
    <s v="Svidník"/>
    <s v="Prešovský kraj"/>
    <n v="1175"/>
    <n v="0"/>
    <n v="1271"/>
  </r>
  <r>
    <x v="6"/>
    <s v="M3"/>
    <s v="EURO IV+"/>
    <x v="3"/>
    <s v="Šaľa"/>
    <s v="Nitriansky kraj"/>
    <n v="2"/>
    <n v="0"/>
    <n v="3"/>
  </r>
  <r>
    <x v="6"/>
    <s v="M3"/>
    <s v="EURO IV+"/>
    <x v="3"/>
    <s v="Trebišov"/>
    <s v="Košický kraj"/>
    <n v="83"/>
    <n v="0"/>
    <n v="108"/>
  </r>
  <r>
    <x v="6"/>
    <s v="M3"/>
    <s v="EURO IV+"/>
    <x v="3"/>
    <s v="Trenčín"/>
    <s v="Trenčiansky kraj"/>
    <n v="130"/>
    <n v="0"/>
    <n v="247"/>
  </r>
  <r>
    <x v="6"/>
    <s v="M3"/>
    <s v="EURO IV+"/>
    <x v="3"/>
    <s v="Trnava"/>
    <s v="Trnavský kraj"/>
    <n v="12"/>
    <n v="0"/>
    <n v="33"/>
  </r>
  <r>
    <x v="6"/>
    <s v="M3"/>
    <s v="EURO IV+"/>
    <x v="3"/>
    <s v="Turčianske Teplice"/>
    <s v="Žilinský kraj"/>
    <n v="136"/>
    <n v="0"/>
    <n v="151"/>
  </r>
  <r>
    <x v="6"/>
    <s v="M3"/>
    <s v="EURO IV+"/>
    <x v="3"/>
    <s v="Tvrdošín"/>
    <s v="Žilinský kraj"/>
    <n v="753"/>
    <n v="0"/>
    <n v="1862"/>
  </r>
  <r>
    <x v="6"/>
    <s v="M3"/>
    <s v="EURO IV+"/>
    <x v="3"/>
    <s v="Vranov nad Topľou"/>
    <s v="Prešovský kraj"/>
    <n v="1401"/>
    <n v="0"/>
    <n v="1939"/>
  </r>
  <r>
    <x v="6"/>
    <s v="M3"/>
    <s v="EURO IV+"/>
    <x v="3"/>
    <s v="Zlaté Moravce"/>
    <s v="Nitriansky kraj"/>
    <n v="8"/>
    <n v="0"/>
    <n v="4"/>
  </r>
  <r>
    <x v="6"/>
    <s v="M3"/>
    <s v="EURO IV+"/>
    <x v="3"/>
    <s v="Zvolen"/>
    <s v="Banskobystrický kraj"/>
    <n v="821"/>
    <n v="0"/>
    <n v="1289"/>
  </r>
  <r>
    <x v="6"/>
    <s v="M3"/>
    <s v="EURO IV+"/>
    <x v="3"/>
    <s v="Žarnovica"/>
    <s v="Banskobystrický kraj"/>
    <n v="2"/>
    <n v="0"/>
    <n v="3"/>
  </r>
  <r>
    <x v="6"/>
    <s v="M3"/>
    <s v="EURO IV+"/>
    <x v="3"/>
    <s v="Žiar nad Hronom"/>
    <s v="Banskobystrický kraj"/>
    <n v="186"/>
    <n v="0"/>
    <n v="414"/>
  </r>
  <r>
    <x v="6"/>
    <s v="M3"/>
    <s v="EURO IV+"/>
    <x v="3"/>
    <s v="Žilina"/>
    <s v="Žilinský kraj"/>
    <n v="346"/>
    <n v="0"/>
    <n v="2141"/>
  </r>
  <r>
    <x v="6"/>
    <s v="M3"/>
    <s v="EURO IV+"/>
    <x v="5"/>
    <s v="Bánovce nad Bebravou"/>
    <s v="Trenčiansky kraj"/>
    <n v="182"/>
    <n v="19"/>
    <n v="272"/>
  </r>
  <r>
    <x v="6"/>
    <s v="M3"/>
    <s v="EURO IV+"/>
    <x v="5"/>
    <s v="Banská Bystrica"/>
    <s v="Banskobystrický kraj"/>
    <n v="2719"/>
    <n v="337"/>
    <n v="4812"/>
  </r>
  <r>
    <x v="6"/>
    <s v="M3"/>
    <s v="EURO IV+"/>
    <x v="5"/>
    <s v="Bratislava II"/>
    <s v="Bratislavský kraj"/>
    <n v="6"/>
    <n v="1"/>
    <n v="8"/>
  </r>
  <r>
    <x v="6"/>
    <s v="M3"/>
    <s v="EURO IV+"/>
    <x v="5"/>
    <s v="Brezno"/>
    <s v="Banskobystrický kraj"/>
    <n v="245"/>
    <n v="21"/>
    <n v="300"/>
  </r>
  <r>
    <x v="6"/>
    <s v="M3"/>
    <s v="EURO IV+"/>
    <x v="5"/>
    <s v="Bytča"/>
    <s v="Žilinský kraj"/>
    <n v="587"/>
    <n v="65"/>
    <n v="930"/>
  </r>
  <r>
    <x v="6"/>
    <s v="M3"/>
    <s v="EURO IV+"/>
    <x v="5"/>
    <s v="Čadca"/>
    <s v="Žilinský kraj"/>
    <n v="1019"/>
    <n v="126"/>
    <n v="1806"/>
  </r>
  <r>
    <x v="6"/>
    <s v="M3"/>
    <s v="EURO IV+"/>
    <x v="5"/>
    <s v="Detva"/>
    <s v="Banskobystrický kraj"/>
    <n v="13"/>
    <n v="1"/>
    <n v="13"/>
  </r>
  <r>
    <x v="6"/>
    <s v="M3"/>
    <s v="EURO IV+"/>
    <x v="5"/>
    <s v="Dolný Kubín"/>
    <s v="Žilinský kraj"/>
    <n v="4817"/>
    <n v="395"/>
    <n v="5647"/>
  </r>
  <r>
    <x v="6"/>
    <s v="M3"/>
    <s v="EURO IV+"/>
    <x v="5"/>
    <s v="Dunajská Streda"/>
    <s v="Trnavský kraj"/>
    <n v="153"/>
    <n v="20"/>
    <n v="284"/>
  </r>
  <r>
    <x v="6"/>
    <s v="M3"/>
    <s v="EURO IV+"/>
    <x v="5"/>
    <s v="Galanta"/>
    <s v="Trnavský kraj"/>
    <n v="6"/>
    <n v="1"/>
    <n v="9"/>
  </r>
  <r>
    <x v="6"/>
    <s v="M3"/>
    <s v="EURO IV+"/>
    <x v="5"/>
    <s v="Komárno"/>
    <s v="Nitriansky kraj"/>
    <n v="157"/>
    <n v="15"/>
    <n v="208"/>
  </r>
  <r>
    <x v="6"/>
    <s v="M3"/>
    <s v="EURO IV+"/>
    <x v="5"/>
    <s v="Košice - okolie"/>
    <s v="Košický kraj"/>
    <n v="342"/>
    <n v="34"/>
    <n v="493"/>
  </r>
  <r>
    <x v="6"/>
    <s v="M3"/>
    <s v="EURO IV+"/>
    <x v="5"/>
    <s v="Košice II"/>
    <s v="Košický kraj"/>
    <n v="9"/>
    <n v="1"/>
    <n v="19"/>
  </r>
  <r>
    <x v="6"/>
    <s v="M3"/>
    <s v="EURO IV+"/>
    <x v="5"/>
    <s v="Košice IV"/>
    <s v="Košický kraj"/>
    <n v="168"/>
    <n v="12"/>
    <n v="169"/>
  </r>
  <r>
    <x v="6"/>
    <s v="M3"/>
    <s v="EURO IV+"/>
    <x v="5"/>
    <s v="Krupina"/>
    <s v="Banskobystrický kraj"/>
    <n v="3752"/>
    <n v="429"/>
    <n v="6135"/>
  </r>
  <r>
    <x v="6"/>
    <s v="M3"/>
    <s v="EURO IV+"/>
    <x v="5"/>
    <s v="Kysucké Nové Mesto"/>
    <s v="Žilinský kraj"/>
    <n v="869"/>
    <n v="66"/>
    <n v="944"/>
  </r>
  <r>
    <x v="6"/>
    <s v="M3"/>
    <s v="EURO IV+"/>
    <x v="5"/>
    <s v="Levice"/>
    <s v="Nitriansky kraj"/>
    <n v="2290"/>
    <n v="192"/>
    <n v="2737"/>
  </r>
  <r>
    <x v="6"/>
    <s v="M3"/>
    <s v="EURO IV+"/>
    <x v="5"/>
    <s v="Liptovský Mikuláš"/>
    <s v="Žilinský kraj"/>
    <n v="84"/>
    <n v="9"/>
    <n v="123"/>
  </r>
  <r>
    <x v="6"/>
    <s v="M3"/>
    <s v="EURO IV+"/>
    <x v="5"/>
    <s v="Lučenec"/>
    <s v="Banskobystrický kraj"/>
    <n v="42"/>
    <n v="4"/>
    <n v="60"/>
  </r>
  <r>
    <x v="6"/>
    <s v="M3"/>
    <s v="EURO IV+"/>
    <x v="5"/>
    <s v="Martin"/>
    <s v="Žilinský kraj"/>
    <n v="2056"/>
    <n v="149"/>
    <n v="2123"/>
  </r>
  <r>
    <x v="6"/>
    <s v="M3"/>
    <s v="EURO IV+"/>
    <x v="5"/>
    <s v="Michalovce"/>
    <s v="Košický kraj"/>
    <n v="752"/>
    <n v="55"/>
    <n v="786"/>
  </r>
  <r>
    <x v="6"/>
    <s v="M3"/>
    <s v="EURO IV+"/>
    <x v="5"/>
    <s v="Nitra"/>
    <s v="Nitriansky kraj"/>
    <n v="46"/>
    <n v="6"/>
    <n v="87"/>
  </r>
  <r>
    <x v="6"/>
    <s v="M3"/>
    <s v="EURO IV+"/>
    <x v="5"/>
    <s v="Nové Zámky"/>
    <s v="Nitriansky kraj"/>
    <n v="71"/>
    <n v="8"/>
    <n v="118"/>
  </r>
  <r>
    <x v="6"/>
    <s v="M3"/>
    <s v="EURO IV+"/>
    <x v="5"/>
    <s v="Partizánske"/>
    <s v="Trenčiansky kraj"/>
    <n v="22"/>
    <n v="3"/>
    <n v="38"/>
  </r>
  <r>
    <x v="6"/>
    <s v="M3"/>
    <s v="EURO IV+"/>
    <x v="5"/>
    <s v="Prešov"/>
    <s v="Prešovský kraj"/>
    <n v="1306"/>
    <n v="144"/>
    <n v="2053"/>
  </r>
  <r>
    <x v="6"/>
    <s v="M3"/>
    <s v="EURO IV+"/>
    <x v="5"/>
    <s v="Prievidza"/>
    <s v="Trenčiansky kraj"/>
    <n v="415"/>
    <n v="45"/>
    <n v="641"/>
  </r>
  <r>
    <x v="6"/>
    <s v="M3"/>
    <s v="EURO IV+"/>
    <x v="5"/>
    <s v="Revúca"/>
    <s v="Banskobystrický kraj"/>
    <n v="1"/>
    <n v="0"/>
    <n v="1"/>
  </r>
  <r>
    <x v="6"/>
    <s v="M3"/>
    <s v="EURO IV+"/>
    <x v="5"/>
    <s v="Rimavská Sobota"/>
    <s v="Banskobystrický kraj"/>
    <n v="39"/>
    <n v="4"/>
    <n v="60"/>
  </r>
  <r>
    <x v="6"/>
    <s v="M3"/>
    <s v="EURO IV+"/>
    <x v="5"/>
    <s v="Rožňava"/>
    <s v="Košický kraj"/>
    <n v="294"/>
    <n v="29"/>
    <n v="413"/>
  </r>
  <r>
    <x v="6"/>
    <s v="M3"/>
    <s v="EURO IV+"/>
    <x v="5"/>
    <s v="Ružomberok"/>
    <s v="Žilinský kraj"/>
    <n v="5195"/>
    <n v="563"/>
    <n v="8036"/>
  </r>
  <r>
    <x v="6"/>
    <s v="M3"/>
    <s v="EURO IV+"/>
    <x v="5"/>
    <s v="Senec"/>
    <s v="Bratislavský kraj"/>
    <n v="4"/>
    <n v="1"/>
    <n v="16"/>
  </r>
  <r>
    <x v="6"/>
    <s v="M3"/>
    <s v="EURO IV+"/>
    <x v="5"/>
    <s v="Senica"/>
    <s v="Trnavský kraj"/>
    <n v="25"/>
    <n v="3"/>
    <n v="47"/>
  </r>
  <r>
    <x v="6"/>
    <s v="M3"/>
    <s v="EURO IV+"/>
    <x v="5"/>
    <s v="Skalica"/>
    <s v="Trnavský kraj"/>
    <n v="31"/>
    <n v="3"/>
    <n v="48"/>
  </r>
  <r>
    <x v="6"/>
    <s v="M3"/>
    <s v="EURO IV+"/>
    <x v="5"/>
    <s v="Sobrance"/>
    <s v="Košický kraj"/>
    <n v="1041"/>
    <n v="125"/>
    <n v="1786"/>
  </r>
  <r>
    <x v="6"/>
    <s v="M3"/>
    <s v="EURO IV+"/>
    <x v="5"/>
    <s v="Stropkov"/>
    <s v="Prešovský kraj"/>
    <n v="156"/>
    <n v="13"/>
    <n v="181"/>
  </r>
  <r>
    <x v="6"/>
    <s v="M3"/>
    <s v="EURO IV+"/>
    <x v="5"/>
    <s v="Svidník"/>
    <s v="Prešovský kraj"/>
    <n v="2795"/>
    <n v="194"/>
    <n v="2778"/>
  </r>
  <r>
    <x v="6"/>
    <s v="M3"/>
    <s v="EURO IV+"/>
    <x v="5"/>
    <s v="Šaľa"/>
    <s v="Nitriansky kraj"/>
    <n v="13"/>
    <n v="1"/>
    <n v="16"/>
  </r>
  <r>
    <x v="6"/>
    <s v="M3"/>
    <s v="EURO IV+"/>
    <x v="5"/>
    <s v="Trebišov"/>
    <s v="Košický kraj"/>
    <n v="214"/>
    <n v="24"/>
    <n v="345"/>
  </r>
  <r>
    <x v="6"/>
    <s v="M3"/>
    <s v="EURO IV+"/>
    <x v="5"/>
    <s v="Trenčín"/>
    <s v="Trenčiansky kraj"/>
    <n v="646"/>
    <n v="75"/>
    <n v="1076"/>
  </r>
  <r>
    <x v="6"/>
    <s v="M3"/>
    <s v="EURO IV+"/>
    <x v="5"/>
    <s v="Trnava"/>
    <s v="Trnavský kraj"/>
    <n v="22"/>
    <n v="2"/>
    <n v="34"/>
  </r>
  <r>
    <x v="6"/>
    <s v="M3"/>
    <s v="EURO IV+"/>
    <x v="5"/>
    <s v="Turčianske Teplice"/>
    <s v="Žilinský kraj"/>
    <n v="680"/>
    <n v="80"/>
    <n v="1141"/>
  </r>
  <r>
    <x v="6"/>
    <s v="M3"/>
    <s v="EURO IV+"/>
    <x v="5"/>
    <s v="Tvrdošín"/>
    <s v="Žilinský kraj"/>
    <n v="1337"/>
    <n v="126"/>
    <n v="1807"/>
  </r>
  <r>
    <x v="6"/>
    <s v="M3"/>
    <s v="EURO IV+"/>
    <x v="5"/>
    <s v="Vranov nad Topľou"/>
    <s v="Prešovský kraj"/>
    <n v="2346"/>
    <n v="271"/>
    <n v="3866"/>
  </r>
  <r>
    <x v="6"/>
    <s v="M3"/>
    <s v="EURO IV+"/>
    <x v="5"/>
    <s v="Zvolen"/>
    <s v="Banskobystrický kraj"/>
    <n v="2919"/>
    <n v="299"/>
    <n v="4277"/>
  </r>
  <r>
    <x v="6"/>
    <s v="M3"/>
    <s v="EURO IV+"/>
    <x v="5"/>
    <s v="Žarnovica"/>
    <s v="Banskobystrický kraj"/>
    <n v="2"/>
    <n v="0"/>
    <n v="2"/>
  </r>
  <r>
    <x v="6"/>
    <s v="M3"/>
    <s v="EURO IV+"/>
    <x v="5"/>
    <s v="Žiar nad Hronom"/>
    <s v="Banskobystrický kraj"/>
    <n v="512"/>
    <n v="57"/>
    <n v="816"/>
  </r>
  <r>
    <x v="6"/>
    <s v="M3"/>
    <s v="EURO IV+"/>
    <x v="5"/>
    <s v="Žilina"/>
    <s v="Žilinský kraj"/>
    <n v="3496"/>
    <n v="316"/>
    <n v="4510"/>
  </r>
  <r>
    <x v="6"/>
    <s v="M3"/>
    <s v="EURO IV+"/>
    <x v="6"/>
    <s v="Banská Bystrica"/>
    <s v="Banskobystrický kraj"/>
    <n v="66"/>
    <n v="0"/>
    <n v="236"/>
  </r>
  <r>
    <x v="6"/>
    <s v="M3"/>
    <s v="EURO IV+"/>
    <x v="6"/>
    <s v="Banská Štiavnica"/>
    <s v="Banskobystrický kraj"/>
    <n v="15"/>
    <n v="0"/>
    <n v="47"/>
  </r>
  <r>
    <x v="6"/>
    <s v="M3"/>
    <s v="EURO IV+"/>
    <x v="6"/>
    <s v="Bardejov"/>
    <s v="Prešovský kraj"/>
    <n v="13"/>
    <n v="0"/>
    <n v="11"/>
  </r>
  <r>
    <x v="6"/>
    <s v="M3"/>
    <s v="EURO IV+"/>
    <x v="6"/>
    <s v="Brezno"/>
    <s v="Banskobystrický kraj"/>
    <n v="155"/>
    <n v="0"/>
    <n v="276"/>
  </r>
  <r>
    <x v="6"/>
    <s v="M3"/>
    <s v="EURO IV+"/>
    <x v="6"/>
    <s v="Kežmarok"/>
    <s v="Prešovský kraj"/>
    <n v="99"/>
    <n v="0"/>
    <n v="205"/>
  </r>
  <r>
    <x v="6"/>
    <s v="M3"/>
    <s v="EURO IV+"/>
    <x v="6"/>
    <s v="Komárno"/>
    <s v="Nitriansky kraj"/>
    <n v="8"/>
    <n v="0"/>
    <n v="14"/>
  </r>
  <r>
    <x v="6"/>
    <s v="M3"/>
    <s v="EURO IV+"/>
    <x v="6"/>
    <s v="Krupina"/>
    <s v="Banskobystrický kraj"/>
    <n v="10"/>
    <n v="0"/>
    <n v="28"/>
  </r>
  <r>
    <x v="6"/>
    <s v="M3"/>
    <s v="EURO IV+"/>
    <x v="6"/>
    <s v="Levice"/>
    <s v="Nitriansky kraj"/>
    <n v="12"/>
    <n v="0"/>
    <n v="30"/>
  </r>
  <r>
    <x v="6"/>
    <s v="M3"/>
    <s v="EURO IV+"/>
    <x v="6"/>
    <s v="Lučenec"/>
    <s v="Banskobystrický kraj"/>
    <n v="17"/>
    <n v="0"/>
    <n v="17"/>
  </r>
  <r>
    <x v="6"/>
    <s v="M3"/>
    <s v="EURO IV+"/>
    <x v="6"/>
    <s v="Michalovce"/>
    <s v="Košický kraj"/>
    <n v="979"/>
    <n v="0"/>
    <n v="2039"/>
  </r>
  <r>
    <x v="6"/>
    <s v="M3"/>
    <s v="EURO IV+"/>
    <x v="6"/>
    <s v="Námestovo"/>
    <s v="Žilinský kraj"/>
    <n v="35"/>
    <n v="0"/>
    <n v="51"/>
  </r>
  <r>
    <x v="6"/>
    <s v="M3"/>
    <s v="EURO IV+"/>
    <x v="6"/>
    <s v="Nové Mesto nad Váhom"/>
    <s v="Trenčiansky kraj"/>
    <n v="8"/>
    <n v="0"/>
    <n v="12"/>
  </r>
  <r>
    <x v="6"/>
    <s v="M3"/>
    <s v="EURO IV+"/>
    <x v="6"/>
    <s v="Nové Zámky"/>
    <s v="Nitriansky kraj"/>
    <n v="14"/>
    <n v="0"/>
    <n v="14"/>
  </r>
  <r>
    <x v="6"/>
    <s v="M3"/>
    <s v="EURO IV+"/>
    <x v="6"/>
    <s v="Poprad"/>
    <s v="Prešovský kraj"/>
    <n v="77"/>
    <n v="0"/>
    <n v="229"/>
  </r>
  <r>
    <x v="6"/>
    <s v="M3"/>
    <s v="EURO IV+"/>
    <x v="6"/>
    <s v="Rimavská Sobota"/>
    <s v="Banskobystrický kraj"/>
    <n v="48"/>
    <n v="0"/>
    <n v="194"/>
  </r>
  <r>
    <x v="6"/>
    <s v="M3"/>
    <s v="EURO IV+"/>
    <x v="6"/>
    <s v="Stará Ľubovňa"/>
    <s v="Prešovský kraj"/>
    <n v="31"/>
    <n v="0"/>
    <n v="63"/>
  </r>
  <r>
    <x v="6"/>
    <s v="M3"/>
    <s v="EURO IV+"/>
    <x v="6"/>
    <s v="Turčianske Teplice"/>
    <s v="Žilinský kraj"/>
    <n v="40"/>
    <n v="0"/>
    <n v="230"/>
  </r>
  <r>
    <x v="6"/>
    <s v="M3"/>
    <s v="EURO IV+"/>
    <x v="6"/>
    <s v="Vranov nad Topľou"/>
    <s v="Prešovský kraj"/>
    <n v="282"/>
    <n v="0"/>
    <n v="361"/>
  </r>
  <r>
    <x v="6"/>
    <s v="M3"/>
    <s v="EURO IV+"/>
    <x v="6"/>
    <s v="Zvolen"/>
    <s v="Banskobystrický kraj"/>
    <n v="2"/>
    <n v="0"/>
    <n v="3"/>
  </r>
  <r>
    <x v="6"/>
    <s v="M3"/>
    <s v="EURO IV+"/>
    <x v="6"/>
    <s v="Žilina"/>
    <s v="Žilinský kraj"/>
    <n v="12"/>
    <n v="0"/>
    <n v="13"/>
  </r>
  <r>
    <x v="6"/>
    <s v="M3"/>
    <s v="EURO IV+"/>
    <x v="7"/>
    <s v="Bánovce nad Bebravou"/>
    <s v="Trenčiansky kraj"/>
    <n v="9"/>
    <n v="1"/>
    <n v="15"/>
  </r>
  <r>
    <x v="6"/>
    <s v="M3"/>
    <s v="EURO IV+"/>
    <x v="7"/>
    <s v="Bytča"/>
    <s v="Žilinský kraj"/>
    <n v="43"/>
    <n v="3"/>
    <n v="49"/>
  </r>
  <r>
    <x v="6"/>
    <s v="M3"/>
    <s v="EURO IV+"/>
    <x v="7"/>
    <s v="Detva"/>
    <s v="Banskobystrický kraj"/>
    <n v="3"/>
    <n v="0"/>
    <n v="5"/>
  </r>
  <r>
    <x v="6"/>
    <s v="M3"/>
    <s v="EURO IV+"/>
    <x v="7"/>
    <s v="Dolný Kubín"/>
    <s v="Žilinský kraj"/>
    <n v="4"/>
    <n v="0"/>
    <n v="5"/>
  </r>
  <r>
    <x v="6"/>
    <s v="M3"/>
    <s v="EURO IV+"/>
    <x v="7"/>
    <s v="Košice - okolie"/>
    <s v="Košický kraj"/>
    <n v="18"/>
    <n v="1"/>
    <n v="19"/>
  </r>
  <r>
    <x v="6"/>
    <s v="M3"/>
    <s v="EURO IV+"/>
    <x v="7"/>
    <s v="Levoča"/>
    <s v="Prešovský kraj"/>
    <n v="1012"/>
    <n v="101"/>
    <n v="1445"/>
  </r>
  <r>
    <x v="6"/>
    <s v="M3"/>
    <s v="EURO IV+"/>
    <x v="7"/>
    <s v="Liptovský Mikuláš"/>
    <s v="Žilinský kraj"/>
    <n v="144"/>
    <n v="12"/>
    <n v="172"/>
  </r>
  <r>
    <x v="6"/>
    <s v="M3"/>
    <s v="EURO IV+"/>
    <x v="7"/>
    <s v="Martin"/>
    <s v="Žilinský kraj"/>
    <n v="333"/>
    <n v="16"/>
    <n v="235"/>
  </r>
  <r>
    <x v="6"/>
    <s v="M3"/>
    <s v="EURO IV+"/>
    <x v="7"/>
    <s v="Poprad"/>
    <s v="Prešovský kraj"/>
    <n v="117"/>
    <n v="10"/>
    <n v="142"/>
  </r>
  <r>
    <x v="6"/>
    <s v="M3"/>
    <s v="EURO IV+"/>
    <x v="7"/>
    <s v="Považská Bystrica"/>
    <s v="Trenčiansky kraj"/>
    <n v="1"/>
    <n v="0"/>
    <n v="1"/>
  </r>
  <r>
    <x v="6"/>
    <s v="M3"/>
    <s v="EURO IV+"/>
    <x v="7"/>
    <s v="Prešov"/>
    <s v="Prešovský kraj"/>
    <n v="262"/>
    <n v="23"/>
    <n v="328"/>
  </r>
  <r>
    <x v="6"/>
    <s v="M3"/>
    <s v="EURO IV+"/>
    <x v="7"/>
    <s v="Senec"/>
    <s v="Bratislavský kraj"/>
    <n v="10"/>
    <n v="1"/>
    <n v="12"/>
  </r>
  <r>
    <x v="6"/>
    <s v="M3"/>
    <s v="EURO IV+"/>
    <x v="7"/>
    <s v="Spišská Nová Ves"/>
    <s v="Košický kraj"/>
    <n v="4"/>
    <n v="1"/>
    <n v="13"/>
  </r>
  <r>
    <x v="6"/>
    <s v="M3"/>
    <s v="EURO IV+"/>
    <x v="7"/>
    <s v="Svidník"/>
    <s v="Prešovský kraj"/>
    <n v="4"/>
    <n v="0"/>
    <n v="5"/>
  </r>
  <r>
    <x v="6"/>
    <s v="M3"/>
    <s v="EURO IV+"/>
    <x v="7"/>
    <s v="Trenčín"/>
    <s v="Trenčiansky kraj"/>
    <n v="19"/>
    <n v="3"/>
    <n v="46"/>
  </r>
  <r>
    <x v="6"/>
    <s v="M3"/>
    <s v="EURO IV+"/>
    <x v="7"/>
    <s v="Trnava"/>
    <s v="Trnavský kraj"/>
    <n v="22"/>
    <n v="2"/>
    <n v="30"/>
  </r>
  <r>
    <x v="6"/>
    <s v="M3"/>
    <s v="EURO IV+"/>
    <x v="7"/>
    <s v="Zlaté Moravce"/>
    <s v="Nitriansky kraj"/>
    <n v="46"/>
    <n v="6"/>
    <n v="84"/>
  </r>
  <r>
    <x v="6"/>
    <s v="M3"/>
    <s v="EURO IV+"/>
    <x v="7"/>
    <s v="Zvolen"/>
    <s v="Banskobystrický kraj"/>
    <n v="931"/>
    <n v="53"/>
    <n v="760"/>
  </r>
  <r>
    <x v="6"/>
    <s v="M3"/>
    <s v="EURO IV+"/>
    <x v="7"/>
    <s v="Žarnovica"/>
    <s v="Banskobystrický kraj"/>
    <n v="2"/>
    <n v="0"/>
    <n v="4"/>
  </r>
  <r>
    <x v="6"/>
    <s v="M3"/>
    <s v="EURO IV+"/>
    <x v="7"/>
    <s v="Žiar nad Hronom"/>
    <s v="Banskobystrický kraj"/>
    <n v="135"/>
    <n v="12"/>
    <n v="177"/>
  </r>
  <r>
    <x v="6"/>
    <s v="M3"/>
    <s v="EURO IV+"/>
    <x v="7"/>
    <s v="Žilina"/>
    <s v="Žilinský kraj"/>
    <n v="223"/>
    <n v="21"/>
    <n v="294"/>
  </r>
  <r>
    <x v="6"/>
    <s v="M3"/>
    <s v="EURO IV+"/>
    <x v="8"/>
    <s v="Bardejov"/>
    <s v="Prešovský kraj"/>
    <n v="87"/>
    <n v="0"/>
    <n v="2897"/>
  </r>
  <r>
    <x v="6"/>
    <s v="M3"/>
    <s v="EURO IV+"/>
    <x v="8"/>
    <s v="Bratislava I"/>
    <s v="Bratislavský kraj"/>
    <n v="7"/>
    <n v="0"/>
    <n v="37"/>
  </r>
  <r>
    <x v="6"/>
    <s v="M3"/>
    <s v="EURO IV+"/>
    <x v="8"/>
    <s v="Bratislava III"/>
    <s v="Bratislavský kraj"/>
    <n v="6"/>
    <n v="0"/>
    <n v="32"/>
  </r>
  <r>
    <x v="6"/>
    <s v="M3"/>
    <s v="EURO IV+"/>
    <x v="8"/>
    <s v="Čadca"/>
    <s v="Žilinský kraj"/>
    <n v="1"/>
    <n v="0"/>
    <n v="27"/>
  </r>
  <r>
    <x v="6"/>
    <s v="M3"/>
    <s v="EURO IV+"/>
    <x v="8"/>
    <s v="Dunajská Streda"/>
    <s v="Trnavský kraj"/>
    <n v="1"/>
    <n v="0"/>
    <n v="35"/>
  </r>
  <r>
    <x v="6"/>
    <s v="M3"/>
    <s v="EURO IV+"/>
    <x v="8"/>
    <s v="Humenné"/>
    <s v="Prešovský kraj"/>
    <n v="6"/>
    <n v="0"/>
    <n v="24"/>
  </r>
  <r>
    <x v="6"/>
    <s v="M3"/>
    <s v="EURO IV+"/>
    <x v="8"/>
    <s v="Kežmarok"/>
    <s v="Prešovský kraj"/>
    <n v="5"/>
    <n v="0"/>
    <n v="69"/>
  </r>
  <r>
    <x v="6"/>
    <s v="M3"/>
    <s v="EURO IV+"/>
    <x v="8"/>
    <s v="Levice"/>
    <s v="Nitriansky kraj"/>
    <n v="1"/>
    <n v="0"/>
    <n v="10"/>
  </r>
  <r>
    <x v="6"/>
    <s v="M3"/>
    <s v="EURO IV+"/>
    <x v="8"/>
    <s v="Levoča"/>
    <s v="Prešovský kraj"/>
    <n v="5"/>
    <n v="0"/>
    <n v="76"/>
  </r>
  <r>
    <x v="6"/>
    <s v="M3"/>
    <s v="EURO IV+"/>
    <x v="8"/>
    <s v="Námestovo"/>
    <s v="Žilinský kraj"/>
    <n v="2"/>
    <n v="0"/>
    <n v="33"/>
  </r>
  <r>
    <x v="6"/>
    <s v="M3"/>
    <s v="EURO IV+"/>
    <x v="8"/>
    <s v="Nitra"/>
    <s v="Nitriansky kraj"/>
    <n v="2"/>
    <n v="0"/>
    <n v="44"/>
  </r>
  <r>
    <x v="6"/>
    <s v="M3"/>
    <s v="EURO IV+"/>
    <x v="8"/>
    <s v="Nové Zámky"/>
    <s v="Nitriansky kraj"/>
    <n v="6"/>
    <n v="0"/>
    <n v="90"/>
  </r>
  <r>
    <x v="6"/>
    <s v="M3"/>
    <s v="EURO IV+"/>
    <x v="8"/>
    <s v="Poprad"/>
    <s v="Prešovský kraj"/>
    <n v="3"/>
    <n v="0"/>
    <n v="26"/>
  </r>
  <r>
    <x v="6"/>
    <s v="M3"/>
    <s v="EURO IV+"/>
    <x v="8"/>
    <s v="Revúca"/>
    <s v="Banskobystrický kraj"/>
    <n v="17"/>
    <n v="0"/>
    <n v="343"/>
  </r>
  <r>
    <x v="6"/>
    <s v="M3"/>
    <s v="EURO IV+"/>
    <x v="8"/>
    <s v="Šaľa"/>
    <s v="Nitriansky kraj"/>
    <n v="2"/>
    <n v="0"/>
    <n v="67"/>
  </r>
  <r>
    <x v="6"/>
    <s v="M3"/>
    <s v="EURO IV+"/>
    <x v="8"/>
    <s v="Trenčín"/>
    <s v="Trenčiansky kraj"/>
    <n v="19"/>
    <n v="0"/>
    <n v="114"/>
  </r>
  <r>
    <x v="6"/>
    <s v="M3"/>
    <s v="EURO IV+"/>
    <x v="8"/>
    <s v="Tvrdošín"/>
    <s v="Žilinský kraj"/>
    <n v="2"/>
    <n v="0"/>
    <n v="17"/>
  </r>
  <r>
    <x v="6"/>
    <s v="M3"/>
    <s v="EURO IV+"/>
    <x v="8"/>
    <s v="Vranov nad Topľou"/>
    <s v="Prešovský kraj"/>
    <n v="2"/>
    <n v="0"/>
    <n v="24"/>
  </r>
  <r>
    <x v="6"/>
    <s v="M3"/>
    <s v="EURO IV+"/>
    <x v="8"/>
    <s v="Žarnovica"/>
    <s v="Banskobystrický kraj"/>
    <n v="8"/>
    <n v="0"/>
    <n v="33"/>
  </r>
  <r>
    <x v="6"/>
    <s v="M3"/>
    <s v="EURO IV+"/>
    <x v="8"/>
    <s v="Žilina"/>
    <s v="Žilinský kraj"/>
    <n v="18"/>
    <n v="0"/>
    <n v="135"/>
  </r>
  <r>
    <x v="6"/>
    <s v="M3"/>
    <s v="EURO IV+"/>
    <x v="9"/>
    <s v="Banská Bystrica"/>
    <s v="Banskobystrický kraj"/>
    <n v="2"/>
    <n v="0"/>
    <n v="2"/>
  </r>
  <r>
    <x v="6"/>
    <s v="M3"/>
    <s v="EURO IV+"/>
    <x v="9"/>
    <s v="Brezno"/>
    <s v="Banskobystrický kraj"/>
    <n v="4"/>
    <n v="0"/>
    <n v="24"/>
  </r>
  <r>
    <x v="6"/>
    <s v="M3"/>
    <s v="EURO IV+"/>
    <x v="9"/>
    <s v="Čadca"/>
    <s v="Žilinský kraj"/>
    <n v="3"/>
    <n v="0"/>
    <n v="25"/>
  </r>
  <r>
    <x v="6"/>
    <s v="M3"/>
    <s v="EURO IV+"/>
    <x v="9"/>
    <s v="Dunajská Streda"/>
    <s v="Trnavský kraj"/>
    <n v="4"/>
    <n v="0"/>
    <n v="25"/>
  </r>
  <r>
    <x v="6"/>
    <s v="M3"/>
    <s v="EURO IV+"/>
    <x v="9"/>
    <s v="Galanta"/>
    <s v="Trnavský kraj"/>
    <n v="1"/>
    <n v="0"/>
    <n v="7"/>
  </r>
  <r>
    <x v="6"/>
    <s v="M3"/>
    <s v="EURO IV+"/>
    <x v="9"/>
    <s v="Kežmarok"/>
    <s v="Prešovský kraj"/>
    <n v="1"/>
    <n v="0"/>
    <n v="8"/>
  </r>
  <r>
    <x v="6"/>
    <s v="M3"/>
    <s v="EURO IV+"/>
    <x v="9"/>
    <s v="Komárno"/>
    <s v="Nitriansky kraj"/>
    <n v="1"/>
    <n v="0"/>
    <n v="19"/>
  </r>
  <r>
    <x v="6"/>
    <s v="M3"/>
    <s v="EURO IV+"/>
    <x v="9"/>
    <s v="Krupina"/>
    <s v="Banskobystrický kraj"/>
    <n v="8"/>
    <n v="0"/>
    <n v="6"/>
  </r>
  <r>
    <x v="6"/>
    <s v="M3"/>
    <s v="EURO IV+"/>
    <x v="9"/>
    <s v="Levice"/>
    <s v="Nitriansky kraj"/>
    <n v="11"/>
    <n v="0"/>
    <n v="84"/>
  </r>
  <r>
    <x v="6"/>
    <s v="M3"/>
    <s v="EURO IV+"/>
    <x v="9"/>
    <s v="Levoča"/>
    <s v="Prešovský kraj"/>
    <n v="88"/>
    <n v="0"/>
    <n v="223"/>
  </r>
  <r>
    <x v="6"/>
    <s v="M3"/>
    <s v="EURO IV+"/>
    <x v="9"/>
    <s v="Lučenec"/>
    <s v="Banskobystrický kraj"/>
    <n v="2"/>
    <n v="0"/>
    <n v="19"/>
  </r>
  <r>
    <x v="6"/>
    <s v="M3"/>
    <s v="EURO IV+"/>
    <x v="9"/>
    <s v="Martin"/>
    <s v="Žilinský kraj"/>
    <n v="10"/>
    <n v="0"/>
    <n v="38"/>
  </r>
  <r>
    <x v="6"/>
    <s v="M3"/>
    <s v="EURO IV+"/>
    <x v="9"/>
    <s v="Námestovo"/>
    <s v="Žilinský kraj"/>
    <n v="3"/>
    <n v="0"/>
    <n v="6"/>
  </r>
  <r>
    <x v="6"/>
    <s v="M3"/>
    <s v="EURO IV+"/>
    <x v="9"/>
    <s v="Nitra"/>
    <s v="Nitriansky kraj"/>
    <n v="3"/>
    <n v="0"/>
    <n v="17"/>
  </r>
  <r>
    <x v="6"/>
    <s v="M3"/>
    <s v="EURO IV+"/>
    <x v="9"/>
    <s v="Nové Zámky"/>
    <s v="Nitriansky kraj"/>
    <n v="7"/>
    <n v="0"/>
    <n v="57"/>
  </r>
  <r>
    <x v="6"/>
    <s v="M3"/>
    <s v="EURO IV+"/>
    <x v="9"/>
    <s v="Pezinok"/>
    <s v="Bratislavský kraj"/>
    <n v="9"/>
    <n v="0"/>
    <n v="30"/>
  </r>
  <r>
    <x v="6"/>
    <s v="M3"/>
    <s v="EURO IV+"/>
    <x v="9"/>
    <s v="Poprad"/>
    <s v="Prešovský kraj"/>
    <n v="13"/>
    <n v="0"/>
    <n v="40"/>
  </r>
  <r>
    <x v="6"/>
    <s v="M3"/>
    <s v="EURO IV+"/>
    <x v="9"/>
    <s v="Prešov"/>
    <s v="Prešovský kraj"/>
    <n v="95"/>
    <n v="0"/>
    <n v="353"/>
  </r>
  <r>
    <x v="6"/>
    <s v="M3"/>
    <s v="EURO IV+"/>
    <x v="9"/>
    <s v="Prievidza"/>
    <s v="Trenčiansky kraj"/>
    <n v="1"/>
    <n v="0"/>
    <n v="2"/>
  </r>
  <r>
    <x v="6"/>
    <s v="M3"/>
    <s v="EURO IV+"/>
    <x v="9"/>
    <s v="Ružomberok"/>
    <s v="Žilinský kraj"/>
    <n v="6"/>
    <n v="0"/>
    <n v="24"/>
  </r>
  <r>
    <x v="6"/>
    <s v="M3"/>
    <s v="EURO IV+"/>
    <x v="9"/>
    <s v="Sobrance"/>
    <s v="Košický kraj"/>
    <n v="56"/>
    <n v="0"/>
    <n v="73"/>
  </r>
  <r>
    <x v="6"/>
    <s v="M3"/>
    <s v="EURO IV+"/>
    <x v="9"/>
    <s v="Spišská Nová Ves"/>
    <s v="Košický kraj"/>
    <n v="10"/>
    <n v="0"/>
    <n v="41"/>
  </r>
  <r>
    <x v="6"/>
    <s v="M3"/>
    <s v="EURO IV+"/>
    <x v="9"/>
    <s v="Stará Ľubovňa"/>
    <s v="Prešovský kraj"/>
    <n v="5"/>
    <n v="0"/>
    <n v="13"/>
  </r>
  <r>
    <x v="6"/>
    <s v="M3"/>
    <s v="EURO IV+"/>
    <x v="9"/>
    <s v="Šaľa"/>
    <s v="Nitriansky kraj"/>
    <n v="1"/>
    <n v="0"/>
    <n v="3"/>
  </r>
  <r>
    <x v="6"/>
    <s v="M3"/>
    <s v="EURO IV+"/>
    <x v="9"/>
    <s v="Trenčín"/>
    <s v="Trenčiansky kraj"/>
    <n v="18"/>
    <n v="0"/>
    <n v="23"/>
  </r>
  <r>
    <x v="6"/>
    <s v="M3"/>
    <s v="EURO IV+"/>
    <x v="9"/>
    <s v="Trnava"/>
    <s v="Trnavský kraj"/>
    <n v="2"/>
    <n v="0"/>
    <n v="9"/>
  </r>
  <r>
    <x v="6"/>
    <s v="M3"/>
    <s v="EURO IV+"/>
    <x v="9"/>
    <s v="Tvrdošín"/>
    <s v="Žilinský kraj"/>
    <n v="2"/>
    <n v="0"/>
    <n v="5"/>
  </r>
  <r>
    <x v="6"/>
    <s v="M3"/>
    <s v="EURO IV+"/>
    <x v="9"/>
    <s v="Zlaté Moravce"/>
    <s v="Nitriansky kraj"/>
    <n v="16"/>
    <n v="0"/>
    <n v="19"/>
  </r>
  <r>
    <x v="6"/>
    <s v="M3"/>
    <s v="EURO IV+"/>
    <x v="9"/>
    <s v="Zvolen"/>
    <s v="Banskobystrický kraj"/>
    <n v="3"/>
    <n v="0"/>
    <n v="8"/>
  </r>
  <r>
    <x v="6"/>
    <s v="M3"/>
    <s v="EURO IV+"/>
    <x v="9"/>
    <s v="Žarnovica"/>
    <s v="Banskobystrický kraj"/>
    <n v="4"/>
    <n v="0"/>
    <n v="2"/>
  </r>
  <r>
    <x v="6"/>
    <s v="M3"/>
    <s v="EURO IV+"/>
    <x v="9"/>
    <s v="Žiar nad Hronom"/>
    <s v="Banskobystrický kraj"/>
    <n v="1"/>
    <n v="0"/>
    <n v="7"/>
  </r>
  <r>
    <x v="6"/>
    <s v="M3"/>
    <s v="EURO IV+"/>
    <x v="9"/>
    <s v="Žilina"/>
    <s v="Žilinský kraj"/>
    <n v="4"/>
    <n v="0"/>
    <n v="15"/>
  </r>
  <r>
    <x v="6"/>
    <s v="M3"/>
    <s v="EURO IV+"/>
    <x v="10"/>
    <s v="Bratislava IV"/>
    <s v="Bratislavský kraj"/>
    <n v="354"/>
    <n v="186"/>
    <n v="1862"/>
  </r>
  <r>
    <x v="6"/>
    <s v="M3"/>
    <s v="EURO IV+"/>
    <x v="10"/>
    <s v="Bratislava V"/>
    <s v="Bratislavský kraj"/>
    <n v="1201"/>
    <n v="687"/>
    <n v="6873"/>
  </r>
  <r>
    <x v="6"/>
    <s v="M3"/>
    <s v="EURO IV+"/>
    <x v="10"/>
    <s v="Bytča"/>
    <s v="Žilinský kraj"/>
    <n v="208"/>
    <n v="124"/>
    <n v="1243"/>
  </r>
  <r>
    <x v="6"/>
    <s v="M3"/>
    <s v="EURO IV+"/>
    <x v="10"/>
    <s v="Čadca"/>
    <s v="Žilinský kraj"/>
    <n v="2"/>
    <n v="0"/>
    <n v="0"/>
  </r>
  <r>
    <x v="6"/>
    <s v="M3"/>
    <s v="EURO IV+"/>
    <x v="10"/>
    <s v="Hlohovec"/>
    <s v="Trnavský kraj"/>
    <n v="206"/>
    <n v="186"/>
    <n v="1859"/>
  </r>
  <r>
    <x v="6"/>
    <s v="M3"/>
    <s v="EURO IV+"/>
    <x v="10"/>
    <s v="Ilava"/>
    <s v="Trenčiansky kraj"/>
    <n v="427"/>
    <n v="301"/>
    <n v="3006"/>
  </r>
  <r>
    <x v="6"/>
    <s v="M3"/>
    <s v="EURO IV+"/>
    <x v="10"/>
    <s v="Košice - okolie"/>
    <s v="Košický kraj"/>
    <n v="65"/>
    <n v="64"/>
    <n v="640"/>
  </r>
  <r>
    <x v="6"/>
    <s v="M3"/>
    <s v="EURO IV+"/>
    <x v="10"/>
    <s v="Levoča"/>
    <s v="Prešovský kraj"/>
    <n v="1001"/>
    <n v="668"/>
    <n v="6684"/>
  </r>
  <r>
    <x v="6"/>
    <s v="M3"/>
    <s v="EURO IV+"/>
    <x v="10"/>
    <s v="Liptovský Mikuláš"/>
    <s v="Žilinský kraj"/>
    <n v="1437"/>
    <n v="1069"/>
    <n v="10687"/>
  </r>
  <r>
    <x v="6"/>
    <s v="M3"/>
    <s v="EURO IV+"/>
    <x v="10"/>
    <s v="Malacky"/>
    <s v="Bratislavský kraj"/>
    <n v="707"/>
    <n v="725"/>
    <n v="7255"/>
  </r>
  <r>
    <x v="6"/>
    <s v="M3"/>
    <s v="EURO IV+"/>
    <x v="10"/>
    <s v="Martin"/>
    <s v="Žilinský kraj"/>
    <n v="378"/>
    <n v="307"/>
    <n v="3068"/>
  </r>
  <r>
    <x v="6"/>
    <s v="M3"/>
    <s v="EURO IV+"/>
    <x v="10"/>
    <s v="Nové Mesto nad Váhom"/>
    <s v="Trenčiansky kraj"/>
    <n v="317"/>
    <n v="262"/>
    <n v="2624"/>
  </r>
  <r>
    <x v="6"/>
    <s v="M3"/>
    <s v="EURO IV+"/>
    <x v="10"/>
    <s v="Piešťany"/>
    <s v="Trnavský kraj"/>
    <n v="103"/>
    <n v="123"/>
    <n v="1231"/>
  </r>
  <r>
    <x v="6"/>
    <s v="M3"/>
    <s v="EURO IV+"/>
    <x v="10"/>
    <s v="Poprad"/>
    <s v="Prešovský kraj"/>
    <n v="1044"/>
    <n v="730"/>
    <n v="7305"/>
  </r>
  <r>
    <x v="6"/>
    <s v="M3"/>
    <s v="EURO IV+"/>
    <x v="10"/>
    <s v="Považská Bystrica"/>
    <s v="Trenčiansky kraj"/>
    <n v="509"/>
    <n v="304"/>
    <n v="3042"/>
  </r>
  <r>
    <x v="6"/>
    <s v="M3"/>
    <s v="EURO IV+"/>
    <x v="10"/>
    <s v="Prešov"/>
    <s v="Prešovský kraj"/>
    <n v="929"/>
    <n v="605"/>
    <n v="6047"/>
  </r>
  <r>
    <x v="6"/>
    <s v="M3"/>
    <s v="EURO IV+"/>
    <x v="10"/>
    <s v="Púchov"/>
    <s v="Trenčiansky kraj"/>
    <n v="178"/>
    <n v="100"/>
    <n v="1001"/>
  </r>
  <r>
    <x v="6"/>
    <s v="M3"/>
    <s v="EURO IV+"/>
    <x v="10"/>
    <s v="Ružomberok"/>
    <s v="Žilinský kraj"/>
    <n v="228"/>
    <n v="31"/>
    <n v="306"/>
  </r>
  <r>
    <x v="6"/>
    <s v="M3"/>
    <s v="EURO IV+"/>
    <x v="10"/>
    <s v="Senec"/>
    <s v="Bratislavský kraj"/>
    <n v="316"/>
    <n v="314"/>
    <n v="3138"/>
  </r>
  <r>
    <x v="6"/>
    <s v="M3"/>
    <s v="EURO IV+"/>
    <x v="10"/>
    <s v="Senica"/>
    <s v="Trnavský kraj"/>
    <n v="701"/>
    <n v="959"/>
    <n v="9592"/>
  </r>
  <r>
    <x v="6"/>
    <s v="M3"/>
    <s v="EURO IV+"/>
    <x v="10"/>
    <s v="Skalica"/>
    <s v="Trnavský kraj"/>
    <n v="342"/>
    <n v="61"/>
    <n v="607"/>
  </r>
  <r>
    <x v="6"/>
    <s v="M3"/>
    <s v="EURO IV+"/>
    <x v="10"/>
    <s v="Trenčín"/>
    <s v="Trenčiansky kraj"/>
    <n v="575"/>
    <n v="401"/>
    <n v="4010"/>
  </r>
  <r>
    <x v="6"/>
    <s v="M3"/>
    <s v="EURO IV+"/>
    <x v="10"/>
    <s v="Trnava"/>
    <s v="Trnavský kraj"/>
    <n v="146"/>
    <n v="135"/>
    <n v="1355"/>
  </r>
  <r>
    <x v="6"/>
    <s v="M3"/>
    <s v="EURO IV+"/>
    <x v="10"/>
    <s v="Žilina"/>
    <s v="Žilinský kraj"/>
    <n v="508"/>
    <n v="217"/>
    <n v="2171"/>
  </r>
  <r>
    <x v="6"/>
    <s v="M3"/>
    <s v="EURO IV+"/>
    <x v="11"/>
    <s v="Bánovce nad Bebravou"/>
    <s v="Trenčiansky kraj"/>
    <n v="1"/>
    <n v="1"/>
    <n v="10"/>
  </r>
  <r>
    <x v="6"/>
    <s v="M3"/>
    <s v="EURO IV+"/>
    <x v="11"/>
    <s v="Banská Bystrica"/>
    <s v="Banskobystrický kraj"/>
    <n v="210"/>
    <n v="172"/>
    <n v="1724"/>
  </r>
  <r>
    <x v="6"/>
    <s v="M3"/>
    <s v="EURO IV+"/>
    <x v="11"/>
    <s v="Detva"/>
    <s v="Banskobystrický kraj"/>
    <n v="3"/>
    <n v="1"/>
    <n v="15"/>
  </r>
  <r>
    <x v="6"/>
    <s v="M3"/>
    <s v="EURO IV+"/>
    <x v="11"/>
    <s v="Dolný Kubín"/>
    <s v="Žilinský kraj"/>
    <n v="250"/>
    <n v="144"/>
    <n v="1436"/>
  </r>
  <r>
    <x v="6"/>
    <s v="M3"/>
    <s v="EURO IV+"/>
    <x v="11"/>
    <s v="Galanta"/>
    <s v="Trnavský kraj"/>
    <n v="61"/>
    <n v="18"/>
    <n v="180"/>
  </r>
  <r>
    <x v="6"/>
    <s v="M3"/>
    <s v="EURO IV+"/>
    <x v="11"/>
    <s v="Košice - okolie"/>
    <s v="Košický kraj"/>
    <n v="163"/>
    <n v="116"/>
    <n v="1161"/>
  </r>
  <r>
    <x v="6"/>
    <s v="M3"/>
    <s v="EURO IV+"/>
    <x v="11"/>
    <s v="Košice I"/>
    <s v="Košický kraj"/>
    <n v="81"/>
    <n v="44"/>
    <n v="442"/>
  </r>
  <r>
    <x v="6"/>
    <s v="M3"/>
    <s v="EURO IV+"/>
    <x v="11"/>
    <s v="Košice II"/>
    <s v="Košický kraj"/>
    <n v="19"/>
    <n v="16"/>
    <n v="161"/>
  </r>
  <r>
    <x v="6"/>
    <s v="M3"/>
    <s v="EURO IV+"/>
    <x v="11"/>
    <s v="Nitra"/>
    <s v="Nitriansky kraj"/>
    <n v="71"/>
    <n v="37"/>
    <n v="366"/>
  </r>
  <r>
    <x v="6"/>
    <s v="M3"/>
    <s v="EURO IV+"/>
    <x v="11"/>
    <s v="Revúca"/>
    <s v="Banskobystrický kraj"/>
    <n v="2"/>
    <n v="1"/>
    <n v="11"/>
  </r>
  <r>
    <x v="6"/>
    <s v="M3"/>
    <s v="EURO IV+"/>
    <x v="11"/>
    <s v="Rimavská Sobota"/>
    <s v="Banskobystrický kraj"/>
    <n v="10"/>
    <n v="3"/>
    <n v="31"/>
  </r>
  <r>
    <x v="6"/>
    <s v="M3"/>
    <s v="EURO IV+"/>
    <x v="11"/>
    <s v="Svidník"/>
    <s v="Prešovský kraj"/>
    <n v="88"/>
    <n v="39"/>
    <n v="391"/>
  </r>
  <r>
    <x v="6"/>
    <s v="M3"/>
    <s v="EURO IV+"/>
    <x v="11"/>
    <s v="Trnava"/>
    <s v="Trnavský kraj"/>
    <n v="47"/>
    <n v="11"/>
    <n v="109"/>
  </r>
  <r>
    <x v="6"/>
    <s v="M3"/>
    <s v="EURO IV+"/>
    <x v="11"/>
    <s v="Turčianske Teplice"/>
    <s v="Žilinský kraj"/>
    <n v="51"/>
    <n v="22"/>
    <n v="215"/>
  </r>
  <r>
    <x v="6"/>
    <s v="M3"/>
    <s v="EURO IV+"/>
    <x v="11"/>
    <s v="Tvrdošín"/>
    <s v="Žilinský kraj"/>
    <n v="494"/>
    <n v="194"/>
    <n v="1942"/>
  </r>
  <r>
    <x v="6"/>
    <s v="M3"/>
    <s v="EURO IV+"/>
    <x v="11"/>
    <s v="Zlaté Moravce"/>
    <s v="Nitriansky kraj"/>
    <n v="37"/>
    <n v="26"/>
    <n v="259"/>
  </r>
  <r>
    <x v="6"/>
    <s v="M3"/>
    <s v="EURO IV+"/>
    <x v="11"/>
    <s v="Zvolen"/>
    <s v="Banskobystrický kraj"/>
    <n v="868"/>
    <n v="184"/>
    <n v="1840"/>
  </r>
  <r>
    <x v="6"/>
    <s v="M3"/>
    <s v="EURO IV+"/>
    <x v="11"/>
    <s v="Žarnovica"/>
    <s v="Banskobystrický kraj"/>
    <n v="46"/>
    <n v="25"/>
    <n v="252"/>
  </r>
  <r>
    <x v="6"/>
    <s v="M3"/>
    <s v="EURO IV+"/>
    <x v="11"/>
    <s v="Žiar nad Hronom"/>
    <s v="Banskobystrický kraj"/>
    <n v="50"/>
    <n v="43"/>
    <n v="433"/>
  </r>
  <r>
    <x v="6"/>
    <s v="M3"/>
    <s v="EURO V,VI,EEV"/>
    <x v="3"/>
    <s v="Bánovce nad Bebravou"/>
    <s v="Trenčiansky kraj"/>
    <n v="35124"/>
    <n v="0"/>
    <n v="34793"/>
  </r>
  <r>
    <x v="6"/>
    <s v="M3"/>
    <s v="EURO V,VI,EEV"/>
    <x v="3"/>
    <s v="Banská Bystrica"/>
    <s v="Banskobystrický kraj"/>
    <n v="123522"/>
    <n v="0"/>
    <n v="258565"/>
  </r>
  <r>
    <x v="6"/>
    <s v="M3"/>
    <s v="EURO V,VI,EEV"/>
    <x v="3"/>
    <s v="Banská Štiavnica"/>
    <s v="Banskobystrický kraj"/>
    <n v="24874"/>
    <n v="0"/>
    <n v="59310"/>
  </r>
  <r>
    <x v="6"/>
    <s v="M3"/>
    <s v="EURO V,VI,EEV"/>
    <x v="3"/>
    <s v="Bardejov"/>
    <s v="Prešovský kraj"/>
    <n v="85137"/>
    <n v="0"/>
    <n v="115506"/>
  </r>
  <r>
    <x v="6"/>
    <s v="M3"/>
    <s v="EURO V,VI,EEV"/>
    <x v="3"/>
    <s v="Bratislava II"/>
    <s v="Bratislavský kraj"/>
    <n v="81848"/>
    <n v="0"/>
    <n v="203244"/>
  </r>
  <r>
    <x v="6"/>
    <s v="M3"/>
    <s v="EURO V,VI,EEV"/>
    <x v="3"/>
    <s v="Bratislava IV"/>
    <s v="Bratislavský kraj"/>
    <n v="34113"/>
    <n v="0"/>
    <n v="163060"/>
  </r>
  <r>
    <x v="6"/>
    <s v="M3"/>
    <s v="EURO V,VI,EEV"/>
    <x v="3"/>
    <s v="Brezno"/>
    <s v="Banskobystrický kraj"/>
    <n v="344613"/>
    <n v="0"/>
    <n v="526745"/>
  </r>
  <r>
    <x v="6"/>
    <s v="M3"/>
    <s v="EURO V,VI,EEV"/>
    <x v="3"/>
    <s v="Bytča"/>
    <s v="Žilinský kraj"/>
    <n v="13490"/>
    <n v="0"/>
    <n v="28142"/>
  </r>
  <r>
    <x v="6"/>
    <s v="M3"/>
    <s v="EURO V,VI,EEV"/>
    <x v="3"/>
    <s v="Čadca"/>
    <s v="Žilinský kraj"/>
    <n v="18782"/>
    <n v="0"/>
    <n v="84793"/>
  </r>
  <r>
    <x v="6"/>
    <s v="M3"/>
    <s v="EURO V,VI,EEV"/>
    <x v="3"/>
    <s v="Detva"/>
    <s v="Banskobystrický kraj"/>
    <n v="95116"/>
    <n v="0"/>
    <n v="108561"/>
  </r>
  <r>
    <x v="6"/>
    <s v="M3"/>
    <s v="EURO V,VI,EEV"/>
    <x v="3"/>
    <s v="Dolný Kubín"/>
    <s v="Žilinský kraj"/>
    <n v="160676"/>
    <n v="0"/>
    <n v="196759"/>
  </r>
  <r>
    <x v="6"/>
    <s v="M3"/>
    <s v="EURO V,VI,EEV"/>
    <x v="3"/>
    <s v="Dunajská Streda"/>
    <s v="Trnavský kraj"/>
    <n v="60163"/>
    <n v="0"/>
    <n v="105621"/>
  </r>
  <r>
    <x v="6"/>
    <s v="M3"/>
    <s v="EURO V,VI,EEV"/>
    <x v="3"/>
    <s v="Galanta"/>
    <s v="Trnavský kraj"/>
    <n v="3871"/>
    <n v="0"/>
    <n v="5404"/>
  </r>
  <r>
    <x v="6"/>
    <s v="M3"/>
    <s v="EURO V,VI,EEV"/>
    <x v="3"/>
    <s v="Hlohovec"/>
    <s v="Trnavský kraj"/>
    <n v="17806"/>
    <n v="0"/>
    <n v="30217"/>
  </r>
  <r>
    <x v="6"/>
    <s v="M3"/>
    <s v="EURO V,VI,EEV"/>
    <x v="3"/>
    <s v="Humenné"/>
    <s v="Prešovský kraj"/>
    <n v="53093"/>
    <n v="0"/>
    <n v="98495"/>
  </r>
  <r>
    <x v="6"/>
    <s v="M3"/>
    <s v="EURO V,VI,EEV"/>
    <x v="3"/>
    <s v="Ilava"/>
    <s v="Trenčiansky kraj"/>
    <n v="128461"/>
    <n v="0"/>
    <n v="226685"/>
  </r>
  <r>
    <x v="6"/>
    <s v="M3"/>
    <s v="EURO V,VI,EEV"/>
    <x v="3"/>
    <s v="Kežmarok"/>
    <s v="Prešovský kraj"/>
    <n v="159089"/>
    <n v="0"/>
    <n v="219986"/>
  </r>
  <r>
    <x v="6"/>
    <s v="M3"/>
    <s v="EURO V,VI,EEV"/>
    <x v="3"/>
    <s v="Komárno"/>
    <s v="Nitriansky kraj"/>
    <n v="23310"/>
    <n v="0"/>
    <n v="38921"/>
  </r>
  <r>
    <x v="6"/>
    <s v="M3"/>
    <s v="EURO V,VI,EEV"/>
    <x v="3"/>
    <s v="Košice - okolie"/>
    <s v="Košický kraj"/>
    <n v="160501"/>
    <n v="0"/>
    <n v="148669"/>
  </r>
  <r>
    <x v="6"/>
    <s v="M3"/>
    <s v="EURO V,VI,EEV"/>
    <x v="3"/>
    <s v="Košice I"/>
    <s v="Košický kraj"/>
    <n v="3914"/>
    <n v="0"/>
    <n v="37311"/>
  </r>
  <r>
    <x v="6"/>
    <s v="M3"/>
    <s v="EURO V,VI,EEV"/>
    <x v="3"/>
    <s v="Košice II"/>
    <s v="Košický kraj"/>
    <n v="20592"/>
    <n v="0"/>
    <n v="53952"/>
  </r>
  <r>
    <x v="6"/>
    <s v="M3"/>
    <s v="EURO V,VI,EEV"/>
    <x v="3"/>
    <s v="Košice III"/>
    <s v="Košický kraj"/>
    <n v="2185"/>
    <n v="0"/>
    <n v="19755"/>
  </r>
  <r>
    <x v="6"/>
    <s v="M3"/>
    <s v="EURO V,VI,EEV"/>
    <x v="3"/>
    <s v="Košice IV"/>
    <s v="Košický kraj"/>
    <n v="11766"/>
    <n v="0"/>
    <n v="26047"/>
  </r>
  <r>
    <x v="6"/>
    <s v="M3"/>
    <s v="EURO V,VI,EEV"/>
    <x v="3"/>
    <s v="Krupina"/>
    <s v="Banskobystrický kraj"/>
    <n v="136580"/>
    <n v="0"/>
    <n v="182096"/>
  </r>
  <r>
    <x v="6"/>
    <s v="M3"/>
    <s v="EURO V,VI,EEV"/>
    <x v="3"/>
    <s v="Kysucké Nové Mesto"/>
    <s v="Žilinský kraj"/>
    <n v="32916"/>
    <n v="0"/>
    <n v="23487"/>
  </r>
  <r>
    <x v="6"/>
    <s v="M3"/>
    <s v="EURO V,VI,EEV"/>
    <x v="3"/>
    <s v="Levice"/>
    <s v="Nitriansky kraj"/>
    <n v="164631"/>
    <n v="0"/>
    <n v="207816"/>
  </r>
  <r>
    <x v="6"/>
    <s v="M3"/>
    <s v="EURO V,VI,EEV"/>
    <x v="3"/>
    <s v="Levoča"/>
    <s v="Prešovský kraj"/>
    <n v="67665"/>
    <n v="0"/>
    <n v="63606"/>
  </r>
  <r>
    <x v="6"/>
    <s v="M3"/>
    <s v="EURO V,VI,EEV"/>
    <x v="3"/>
    <s v="Liptovský Mikuláš"/>
    <s v="Žilinský kraj"/>
    <n v="36392"/>
    <n v="0"/>
    <n v="56650"/>
  </r>
  <r>
    <x v="6"/>
    <s v="M3"/>
    <s v="EURO V,VI,EEV"/>
    <x v="3"/>
    <s v="Lučenec"/>
    <s v="Banskobystrický kraj"/>
    <n v="127783"/>
    <n v="0"/>
    <n v="117812"/>
  </r>
  <r>
    <x v="6"/>
    <s v="M3"/>
    <s v="EURO V,VI,EEV"/>
    <x v="3"/>
    <s v="Malacky"/>
    <s v="Bratislavský kraj"/>
    <n v="24994"/>
    <n v="0"/>
    <n v="88233"/>
  </r>
  <r>
    <x v="6"/>
    <s v="M3"/>
    <s v="EURO V,VI,EEV"/>
    <x v="3"/>
    <s v="Martin"/>
    <s v="Žilinský kraj"/>
    <n v="28002"/>
    <n v="0"/>
    <n v="119290"/>
  </r>
  <r>
    <x v="6"/>
    <s v="M3"/>
    <s v="EURO V,VI,EEV"/>
    <x v="3"/>
    <s v="Michalovce"/>
    <s v="Košický kraj"/>
    <n v="219281"/>
    <n v="0"/>
    <n v="338743"/>
  </r>
  <r>
    <x v="6"/>
    <s v="M3"/>
    <s v="EURO V,VI,EEV"/>
    <x v="3"/>
    <s v="Námestovo"/>
    <s v="Žilinský kraj"/>
    <n v="48612"/>
    <n v="0"/>
    <n v="79779"/>
  </r>
  <r>
    <x v="6"/>
    <s v="M3"/>
    <s v="EURO V,VI,EEV"/>
    <x v="3"/>
    <s v="Nitra"/>
    <s v="Nitriansky kraj"/>
    <n v="66922"/>
    <n v="0"/>
    <n v="116589"/>
  </r>
  <r>
    <x v="6"/>
    <s v="M3"/>
    <s v="EURO V,VI,EEV"/>
    <x v="3"/>
    <s v="Nové Mesto nad Váhom"/>
    <s v="Trenčiansky kraj"/>
    <n v="35887"/>
    <n v="0"/>
    <n v="54917"/>
  </r>
  <r>
    <x v="6"/>
    <s v="M3"/>
    <s v="EURO V,VI,EEV"/>
    <x v="3"/>
    <s v="Nové Zámky"/>
    <s v="Nitriansky kraj"/>
    <n v="51053"/>
    <n v="0"/>
    <n v="117802"/>
  </r>
  <r>
    <x v="6"/>
    <s v="M3"/>
    <s v="EURO V,VI,EEV"/>
    <x v="3"/>
    <s v="Partizánske"/>
    <s v="Trenčiansky kraj"/>
    <n v="16681"/>
    <n v="0"/>
    <n v="30186"/>
  </r>
  <r>
    <x v="6"/>
    <s v="M3"/>
    <s v="EURO V,VI,EEV"/>
    <x v="3"/>
    <s v="Piešťany"/>
    <s v="Trnavský kraj"/>
    <n v="2935"/>
    <n v="0"/>
    <n v="5384"/>
  </r>
  <r>
    <x v="6"/>
    <s v="M3"/>
    <s v="EURO V,VI,EEV"/>
    <x v="3"/>
    <s v="Poprad"/>
    <s v="Prešovský kraj"/>
    <n v="116703"/>
    <n v="0"/>
    <n v="202132"/>
  </r>
  <r>
    <x v="6"/>
    <s v="M3"/>
    <s v="EURO V,VI,EEV"/>
    <x v="3"/>
    <s v="Považská Bystrica"/>
    <s v="Trenčiansky kraj"/>
    <n v="18315"/>
    <n v="0"/>
    <n v="47541"/>
  </r>
  <r>
    <x v="6"/>
    <s v="M3"/>
    <s v="EURO V,VI,EEV"/>
    <x v="3"/>
    <s v="Prešov"/>
    <s v="Prešovský kraj"/>
    <n v="267130"/>
    <n v="0"/>
    <n v="628718"/>
  </r>
  <r>
    <x v="6"/>
    <s v="M3"/>
    <s v="EURO V,VI,EEV"/>
    <x v="3"/>
    <s v="Prievidza"/>
    <s v="Trenčiansky kraj"/>
    <n v="186550"/>
    <n v="0"/>
    <n v="307739"/>
  </r>
  <r>
    <x v="6"/>
    <s v="M3"/>
    <s v="EURO V,VI,EEV"/>
    <x v="3"/>
    <s v="Púchov"/>
    <s v="Trenčiansky kraj"/>
    <n v="32206"/>
    <n v="0"/>
    <n v="54278"/>
  </r>
  <r>
    <x v="6"/>
    <s v="M3"/>
    <s v="EURO V,VI,EEV"/>
    <x v="3"/>
    <s v="Revúca"/>
    <s v="Banskobystrický kraj"/>
    <n v="20785"/>
    <n v="0"/>
    <n v="31279"/>
  </r>
  <r>
    <x v="6"/>
    <s v="M3"/>
    <s v="EURO V,VI,EEV"/>
    <x v="3"/>
    <s v="Rimavská Sobota"/>
    <s v="Banskobystrický kraj"/>
    <n v="173769"/>
    <n v="0"/>
    <n v="175821"/>
  </r>
  <r>
    <x v="6"/>
    <s v="M3"/>
    <s v="EURO V,VI,EEV"/>
    <x v="3"/>
    <s v="Rožňava"/>
    <s v="Košický kraj"/>
    <n v="116075"/>
    <n v="0"/>
    <n v="106609"/>
  </r>
  <r>
    <x v="6"/>
    <s v="M3"/>
    <s v="EURO V,VI,EEV"/>
    <x v="3"/>
    <s v="Ružomberok"/>
    <s v="Žilinský kraj"/>
    <n v="87151"/>
    <n v="0"/>
    <n v="290086"/>
  </r>
  <r>
    <x v="6"/>
    <s v="M3"/>
    <s v="EURO V,VI,EEV"/>
    <x v="3"/>
    <s v="Sabinov"/>
    <s v="Prešovský kraj"/>
    <n v="102871"/>
    <n v="0"/>
    <n v="229257"/>
  </r>
  <r>
    <x v="6"/>
    <s v="M3"/>
    <s v="EURO V,VI,EEV"/>
    <x v="3"/>
    <s v="Senec"/>
    <s v="Bratislavský kraj"/>
    <n v="100322"/>
    <n v="0"/>
    <n v="257924"/>
  </r>
  <r>
    <x v="6"/>
    <s v="M3"/>
    <s v="EURO V,VI,EEV"/>
    <x v="3"/>
    <s v="Senica"/>
    <s v="Trnavský kraj"/>
    <n v="9659"/>
    <n v="0"/>
    <n v="25053"/>
  </r>
  <r>
    <x v="6"/>
    <s v="M3"/>
    <s v="EURO V,VI,EEV"/>
    <x v="3"/>
    <s v="Skalica"/>
    <s v="Trnavský kraj"/>
    <n v="18957"/>
    <n v="0"/>
    <n v="28627"/>
  </r>
  <r>
    <x v="6"/>
    <s v="M3"/>
    <s v="EURO V,VI,EEV"/>
    <x v="3"/>
    <s v="Snina"/>
    <s v="Prešovský kraj"/>
    <n v="53659"/>
    <n v="0"/>
    <n v="136006"/>
  </r>
  <r>
    <x v="6"/>
    <s v="M3"/>
    <s v="EURO V,VI,EEV"/>
    <x v="3"/>
    <s v="Sobrance"/>
    <s v="Košický kraj"/>
    <n v="31481"/>
    <n v="0"/>
    <n v="31706"/>
  </r>
  <r>
    <x v="6"/>
    <s v="M3"/>
    <s v="EURO V,VI,EEV"/>
    <x v="3"/>
    <s v="Stará Ľubovňa"/>
    <s v="Prešovský kraj"/>
    <n v="81497"/>
    <n v="0"/>
    <n v="126720"/>
  </r>
  <r>
    <x v="6"/>
    <s v="M3"/>
    <s v="EURO V,VI,EEV"/>
    <x v="3"/>
    <s v="Stropkov"/>
    <s v="Prešovský kraj"/>
    <n v="86131"/>
    <n v="0"/>
    <n v="98697"/>
  </r>
  <r>
    <x v="6"/>
    <s v="M3"/>
    <s v="EURO V,VI,EEV"/>
    <x v="3"/>
    <s v="Svidník"/>
    <s v="Prešovský kraj"/>
    <n v="142362"/>
    <n v="0"/>
    <n v="175215"/>
  </r>
  <r>
    <x v="6"/>
    <s v="M3"/>
    <s v="EURO V,VI,EEV"/>
    <x v="3"/>
    <s v="Šaľa"/>
    <s v="Nitriansky kraj"/>
    <n v="13474"/>
    <n v="0"/>
    <n v="38417"/>
  </r>
  <r>
    <x v="6"/>
    <s v="M3"/>
    <s v="EURO V,VI,EEV"/>
    <x v="3"/>
    <s v="Topoľčany"/>
    <s v="Nitriansky kraj"/>
    <n v="19800"/>
    <n v="0"/>
    <n v="82571"/>
  </r>
  <r>
    <x v="6"/>
    <s v="M3"/>
    <s v="EURO V,VI,EEV"/>
    <x v="3"/>
    <s v="Trebišov"/>
    <s v="Košický kraj"/>
    <n v="207026"/>
    <n v="0"/>
    <n v="317313"/>
  </r>
  <r>
    <x v="6"/>
    <s v="M3"/>
    <s v="EURO V,VI,EEV"/>
    <x v="3"/>
    <s v="Trenčín"/>
    <s v="Trenčiansky kraj"/>
    <n v="117505"/>
    <n v="0"/>
    <n v="183464"/>
  </r>
  <r>
    <x v="6"/>
    <s v="M3"/>
    <s v="EURO V,VI,EEV"/>
    <x v="3"/>
    <s v="Trnava"/>
    <s v="Trnavský kraj"/>
    <n v="34562"/>
    <n v="0"/>
    <n v="78919"/>
  </r>
  <r>
    <x v="6"/>
    <s v="M3"/>
    <s v="EURO V,VI,EEV"/>
    <x v="3"/>
    <s v="Turčianske Teplice"/>
    <s v="Žilinský kraj"/>
    <n v="2754"/>
    <n v="0"/>
    <n v="3217"/>
  </r>
  <r>
    <x v="6"/>
    <s v="M3"/>
    <s v="EURO V,VI,EEV"/>
    <x v="3"/>
    <s v="Tvrdošín"/>
    <s v="Žilinský kraj"/>
    <n v="70822"/>
    <n v="0"/>
    <n v="196763"/>
  </r>
  <r>
    <x v="6"/>
    <s v="M3"/>
    <s v="EURO V,VI,EEV"/>
    <x v="3"/>
    <s v="Veľký Krtíš"/>
    <s v="Banskobystrický kraj"/>
    <n v="34509"/>
    <n v="0"/>
    <n v="32093"/>
  </r>
  <r>
    <x v="6"/>
    <s v="M3"/>
    <s v="EURO V,VI,EEV"/>
    <x v="3"/>
    <s v="Vranov nad Topľou"/>
    <s v="Prešovský kraj"/>
    <n v="244865"/>
    <n v="0"/>
    <n v="329432"/>
  </r>
  <r>
    <x v="6"/>
    <s v="M3"/>
    <s v="EURO V,VI,EEV"/>
    <x v="3"/>
    <s v="Zlaté Moravce"/>
    <s v="Nitriansky kraj"/>
    <n v="10124"/>
    <n v="0"/>
    <n v="5596"/>
  </r>
  <r>
    <x v="6"/>
    <s v="M3"/>
    <s v="EURO V,VI,EEV"/>
    <x v="3"/>
    <s v="Zvolen"/>
    <s v="Banskobystrický kraj"/>
    <n v="126216"/>
    <n v="0"/>
    <n v="169121"/>
  </r>
  <r>
    <x v="6"/>
    <s v="M3"/>
    <s v="EURO V,VI,EEV"/>
    <x v="3"/>
    <s v="Žarnovica"/>
    <s v="Banskobystrický kraj"/>
    <n v="12332"/>
    <n v="0"/>
    <n v="16720"/>
  </r>
  <r>
    <x v="6"/>
    <s v="M3"/>
    <s v="EURO V,VI,EEV"/>
    <x v="3"/>
    <s v="Žiar nad Hronom"/>
    <s v="Banskobystrický kraj"/>
    <n v="60051"/>
    <n v="0"/>
    <n v="119791"/>
  </r>
  <r>
    <x v="6"/>
    <s v="M3"/>
    <s v="EURO V,VI,EEV"/>
    <x v="3"/>
    <s v="Žilina"/>
    <s v="Žilinský kraj"/>
    <n v="106060"/>
    <n v="0"/>
    <n v="256576"/>
  </r>
  <r>
    <x v="6"/>
    <s v="M3"/>
    <s v="EURO V,VI,EEV"/>
    <x v="5"/>
    <s v="Bánovce nad Bebravou"/>
    <s v="Trenčiansky kraj"/>
    <n v="125129"/>
    <n v="6841"/>
    <n v="171014"/>
  </r>
  <r>
    <x v="6"/>
    <s v="M3"/>
    <s v="EURO V,VI,EEV"/>
    <x v="5"/>
    <s v="Banská Bystrica"/>
    <s v="Banskobystrický kraj"/>
    <n v="554432"/>
    <n v="32100"/>
    <n v="802506"/>
  </r>
  <r>
    <x v="6"/>
    <s v="M3"/>
    <s v="EURO V,VI,EEV"/>
    <x v="5"/>
    <s v="Bratislava II"/>
    <s v="Bratislavský kraj"/>
    <n v="50931"/>
    <n v="2585"/>
    <n v="64631"/>
  </r>
  <r>
    <x v="6"/>
    <s v="M3"/>
    <s v="EURO V,VI,EEV"/>
    <x v="5"/>
    <s v="Brezno"/>
    <s v="Banskobystrický kraj"/>
    <n v="265029"/>
    <n v="11779"/>
    <n v="294487"/>
  </r>
  <r>
    <x v="6"/>
    <s v="M3"/>
    <s v="EURO V,VI,EEV"/>
    <x v="5"/>
    <s v="Bytča"/>
    <s v="Žilinský kraj"/>
    <n v="53823"/>
    <n v="2318"/>
    <n v="57954"/>
  </r>
  <r>
    <x v="6"/>
    <s v="M3"/>
    <s v="EURO V,VI,EEV"/>
    <x v="5"/>
    <s v="Čadca"/>
    <s v="Žilinský kraj"/>
    <n v="108993"/>
    <n v="7899"/>
    <n v="197468"/>
  </r>
  <r>
    <x v="6"/>
    <s v="M3"/>
    <s v="EURO V,VI,EEV"/>
    <x v="5"/>
    <s v="Detva"/>
    <s v="Banskobystrický kraj"/>
    <n v="172256"/>
    <n v="5206"/>
    <n v="130159"/>
  </r>
  <r>
    <x v="6"/>
    <s v="M3"/>
    <s v="EURO V,VI,EEV"/>
    <x v="5"/>
    <s v="Dolný Kubín"/>
    <s v="Žilinský kraj"/>
    <n v="518452"/>
    <n v="21914"/>
    <n v="547860"/>
  </r>
  <r>
    <x v="6"/>
    <s v="M3"/>
    <s v="EURO V,VI,EEV"/>
    <x v="5"/>
    <s v="Dunajská Streda"/>
    <s v="Trnavský kraj"/>
    <n v="261147"/>
    <n v="19350"/>
    <n v="483752"/>
  </r>
  <r>
    <x v="6"/>
    <s v="M3"/>
    <s v="EURO V,VI,EEV"/>
    <x v="5"/>
    <s v="Galanta"/>
    <s v="Trnavský kraj"/>
    <n v="257655"/>
    <n v="16834"/>
    <n v="420854"/>
  </r>
  <r>
    <x v="6"/>
    <s v="M3"/>
    <s v="EURO V,VI,EEV"/>
    <x v="5"/>
    <s v="Komárno"/>
    <s v="Nitriansky kraj"/>
    <n v="75662"/>
    <n v="3873"/>
    <n v="96834"/>
  </r>
  <r>
    <x v="6"/>
    <s v="M3"/>
    <s v="EURO V,VI,EEV"/>
    <x v="5"/>
    <s v="Košice - okolie"/>
    <s v="Košický kraj"/>
    <n v="526422"/>
    <n v="29566"/>
    <n v="739162"/>
  </r>
  <r>
    <x v="6"/>
    <s v="M3"/>
    <s v="EURO V,VI,EEV"/>
    <x v="5"/>
    <s v="Košice II"/>
    <s v="Košický kraj"/>
    <n v="8782"/>
    <n v="725"/>
    <n v="18135"/>
  </r>
  <r>
    <x v="6"/>
    <s v="M3"/>
    <s v="EURO V,VI,EEV"/>
    <x v="5"/>
    <s v="Košice III"/>
    <s v="Košický kraj"/>
    <n v="76013"/>
    <n v="3928"/>
    <n v="98210"/>
  </r>
  <r>
    <x v="6"/>
    <s v="M3"/>
    <s v="EURO V,VI,EEV"/>
    <x v="5"/>
    <s v="Košice IV"/>
    <s v="Košický kraj"/>
    <n v="21471"/>
    <n v="868"/>
    <n v="21700"/>
  </r>
  <r>
    <x v="6"/>
    <s v="M3"/>
    <s v="EURO V,VI,EEV"/>
    <x v="5"/>
    <s v="Krupina"/>
    <s v="Banskobystrický kraj"/>
    <n v="306187"/>
    <n v="19313"/>
    <n v="482836"/>
  </r>
  <r>
    <x v="6"/>
    <s v="M3"/>
    <s v="EURO V,VI,EEV"/>
    <x v="5"/>
    <s v="Kysucké Nové Mesto"/>
    <s v="Žilinský kraj"/>
    <n v="171307"/>
    <n v="7284"/>
    <n v="182105"/>
  </r>
  <r>
    <x v="6"/>
    <s v="M3"/>
    <s v="EURO V,VI,EEV"/>
    <x v="5"/>
    <s v="Levice"/>
    <s v="Nitriansky kraj"/>
    <n v="383787"/>
    <n v="23288"/>
    <n v="582192"/>
  </r>
  <r>
    <x v="6"/>
    <s v="M3"/>
    <s v="EURO V,VI,EEV"/>
    <x v="5"/>
    <s v="Liptovský Mikuláš"/>
    <s v="Žilinský kraj"/>
    <n v="37380"/>
    <n v="2031"/>
    <n v="50765"/>
  </r>
  <r>
    <x v="6"/>
    <s v="M3"/>
    <s v="EURO V,VI,EEV"/>
    <x v="5"/>
    <s v="Lučenec"/>
    <s v="Banskobystrický kraj"/>
    <n v="293312"/>
    <n v="16991"/>
    <n v="424764"/>
  </r>
  <r>
    <x v="6"/>
    <s v="M3"/>
    <s v="EURO V,VI,EEV"/>
    <x v="5"/>
    <s v="Martin"/>
    <s v="Žilinský kraj"/>
    <n v="167110"/>
    <n v="6496"/>
    <n v="162391"/>
  </r>
  <r>
    <x v="6"/>
    <s v="M3"/>
    <s v="EURO V,VI,EEV"/>
    <x v="5"/>
    <s v="Michalovce"/>
    <s v="Košický kraj"/>
    <n v="347182"/>
    <n v="13599"/>
    <n v="339975"/>
  </r>
  <r>
    <x v="6"/>
    <s v="M3"/>
    <s v="EURO V,VI,EEV"/>
    <x v="5"/>
    <s v="Nitra"/>
    <s v="Nitriansky kraj"/>
    <n v="158231"/>
    <n v="10852"/>
    <n v="271297"/>
  </r>
  <r>
    <x v="6"/>
    <s v="M3"/>
    <s v="EURO V,VI,EEV"/>
    <x v="5"/>
    <s v="Nové Zámky"/>
    <s v="Nitriansky kraj"/>
    <n v="261889"/>
    <n v="20875"/>
    <n v="521886"/>
  </r>
  <r>
    <x v="6"/>
    <s v="M3"/>
    <s v="EURO V,VI,EEV"/>
    <x v="5"/>
    <s v="Partizánske"/>
    <s v="Trenčiansky kraj"/>
    <n v="56997"/>
    <n v="3925"/>
    <n v="98122"/>
  </r>
  <r>
    <x v="6"/>
    <s v="M3"/>
    <s v="EURO V,VI,EEV"/>
    <x v="5"/>
    <s v="Prešov"/>
    <s v="Prešovský kraj"/>
    <n v="205765"/>
    <n v="12978"/>
    <n v="324445"/>
  </r>
  <r>
    <x v="6"/>
    <s v="M3"/>
    <s v="EURO V,VI,EEV"/>
    <x v="5"/>
    <s v="Prievidza"/>
    <s v="Trenčiansky kraj"/>
    <n v="424790"/>
    <n v="25497"/>
    <n v="637427"/>
  </r>
  <r>
    <x v="6"/>
    <s v="M3"/>
    <s v="EURO V,VI,EEV"/>
    <x v="5"/>
    <s v="Púchov"/>
    <s v="Trenčiansky kraj"/>
    <n v="30761"/>
    <n v="1019"/>
    <n v="25484"/>
  </r>
  <r>
    <x v="6"/>
    <s v="M3"/>
    <s v="EURO V,VI,EEV"/>
    <x v="5"/>
    <s v="Revúca"/>
    <s v="Banskobystrický kraj"/>
    <n v="3319"/>
    <n v="135"/>
    <n v="3369"/>
  </r>
  <r>
    <x v="6"/>
    <s v="M3"/>
    <s v="EURO V,VI,EEV"/>
    <x v="5"/>
    <s v="Rimavská Sobota"/>
    <s v="Banskobystrický kraj"/>
    <n v="172913"/>
    <n v="10876"/>
    <n v="271891"/>
  </r>
  <r>
    <x v="6"/>
    <s v="M3"/>
    <s v="EURO V,VI,EEV"/>
    <x v="5"/>
    <s v="Rožňava"/>
    <s v="Košický kraj"/>
    <n v="304608"/>
    <n v="15667"/>
    <n v="391672"/>
  </r>
  <r>
    <x v="6"/>
    <s v="M3"/>
    <s v="EURO V,VI,EEV"/>
    <x v="5"/>
    <s v="Ružomberok"/>
    <s v="Žilinský kraj"/>
    <n v="570344"/>
    <n v="32317"/>
    <n v="807916"/>
  </r>
  <r>
    <x v="6"/>
    <s v="M3"/>
    <s v="EURO V,VI,EEV"/>
    <x v="5"/>
    <s v="Senec"/>
    <s v="Bratislavský kraj"/>
    <n v="47096"/>
    <n v="4294"/>
    <n v="107358"/>
  </r>
  <r>
    <x v="6"/>
    <s v="M3"/>
    <s v="EURO V,VI,EEV"/>
    <x v="5"/>
    <s v="Senica"/>
    <s v="Trnavský kraj"/>
    <n v="150364"/>
    <n v="10851"/>
    <n v="271267"/>
  </r>
  <r>
    <x v="6"/>
    <s v="M3"/>
    <s v="EURO V,VI,EEV"/>
    <x v="5"/>
    <s v="Skalica"/>
    <s v="Trnavský kraj"/>
    <n v="123393"/>
    <n v="7435"/>
    <n v="185868"/>
  </r>
  <r>
    <x v="6"/>
    <s v="M3"/>
    <s v="EURO V,VI,EEV"/>
    <x v="5"/>
    <s v="Sobrance"/>
    <s v="Košický kraj"/>
    <n v="72056"/>
    <n v="5050"/>
    <n v="126239"/>
  </r>
  <r>
    <x v="6"/>
    <s v="M3"/>
    <s v="EURO V,VI,EEV"/>
    <x v="5"/>
    <s v="Stropkov"/>
    <s v="Prešovský kraj"/>
    <n v="162192"/>
    <n v="6333"/>
    <n v="158337"/>
  </r>
  <r>
    <x v="6"/>
    <s v="M3"/>
    <s v="EURO V,VI,EEV"/>
    <x v="5"/>
    <s v="Svidník"/>
    <s v="Prešovský kraj"/>
    <n v="295223"/>
    <n v="11213"/>
    <n v="280316"/>
  </r>
  <r>
    <x v="6"/>
    <s v="M3"/>
    <s v="EURO V,VI,EEV"/>
    <x v="5"/>
    <s v="Šaľa"/>
    <s v="Nitriansky kraj"/>
    <n v="171701"/>
    <n v="7111"/>
    <n v="177785"/>
  </r>
  <r>
    <x v="6"/>
    <s v="M3"/>
    <s v="EURO V,VI,EEV"/>
    <x v="5"/>
    <s v="Topoľčany"/>
    <s v="Nitriansky kraj"/>
    <n v="40083"/>
    <n v="1652"/>
    <n v="41304"/>
  </r>
  <r>
    <x v="6"/>
    <s v="M3"/>
    <s v="EURO V,VI,EEV"/>
    <x v="5"/>
    <s v="Trebišov"/>
    <s v="Košický kraj"/>
    <n v="487819"/>
    <n v="26226"/>
    <n v="655649"/>
  </r>
  <r>
    <x v="6"/>
    <s v="M3"/>
    <s v="EURO V,VI,EEV"/>
    <x v="5"/>
    <s v="Trenčín"/>
    <s v="Trenčiansky kraj"/>
    <n v="154754"/>
    <n v="12487"/>
    <n v="312170"/>
  </r>
  <r>
    <x v="6"/>
    <s v="M3"/>
    <s v="EURO V,VI,EEV"/>
    <x v="5"/>
    <s v="Trnava"/>
    <s v="Trnavský kraj"/>
    <n v="76757"/>
    <n v="4749"/>
    <n v="118733"/>
  </r>
  <r>
    <x v="6"/>
    <s v="M3"/>
    <s v="EURO V,VI,EEV"/>
    <x v="5"/>
    <s v="Turčianske Teplice"/>
    <s v="Žilinský kraj"/>
    <n v="17329"/>
    <n v="1130"/>
    <n v="28245"/>
  </r>
  <r>
    <x v="6"/>
    <s v="M3"/>
    <s v="EURO V,VI,EEV"/>
    <x v="5"/>
    <s v="Tvrdošín"/>
    <s v="Žilinský kraj"/>
    <n v="92015"/>
    <n v="4831"/>
    <n v="120772"/>
  </r>
  <r>
    <x v="6"/>
    <s v="M3"/>
    <s v="EURO V,VI,EEV"/>
    <x v="5"/>
    <s v="Vranov nad Topľou"/>
    <s v="Prešovský kraj"/>
    <n v="425559"/>
    <n v="27108"/>
    <n v="677696"/>
  </r>
  <r>
    <x v="6"/>
    <s v="M3"/>
    <s v="EURO V,VI,EEV"/>
    <x v="5"/>
    <s v="Zvolen"/>
    <s v="Banskobystrický kraj"/>
    <n v="508794"/>
    <n v="29704"/>
    <n v="742610"/>
  </r>
  <r>
    <x v="6"/>
    <s v="M3"/>
    <s v="EURO V,VI,EEV"/>
    <x v="5"/>
    <s v="Žarnovica"/>
    <s v="Banskobystrický kraj"/>
    <n v="12107"/>
    <n v="559"/>
    <n v="13972"/>
  </r>
  <r>
    <x v="6"/>
    <s v="M3"/>
    <s v="EURO V,VI,EEV"/>
    <x v="5"/>
    <s v="Žiar nad Hronom"/>
    <s v="Banskobystrický kraj"/>
    <n v="89041"/>
    <n v="6276"/>
    <n v="156899"/>
  </r>
  <r>
    <x v="6"/>
    <s v="M3"/>
    <s v="EURO V,VI,EEV"/>
    <x v="5"/>
    <s v="Žilina"/>
    <s v="Žilinský kraj"/>
    <n v="457238"/>
    <n v="22899"/>
    <n v="572483"/>
  </r>
  <r>
    <x v="6"/>
    <s v="M3"/>
    <s v="EURO V,VI,EEV"/>
    <x v="6"/>
    <s v="Banská Bystrica"/>
    <s v="Banskobystrický kraj"/>
    <n v="19110"/>
    <n v="0"/>
    <n v="33136"/>
  </r>
  <r>
    <x v="6"/>
    <s v="M3"/>
    <s v="EURO V,VI,EEV"/>
    <x v="6"/>
    <s v="Banská Štiavnica"/>
    <s v="Banskobystrický kraj"/>
    <n v="61926"/>
    <n v="0"/>
    <n v="148867"/>
  </r>
  <r>
    <x v="6"/>
    <s v="M3"/>
    <s v="EURO V,VI,EEV"/>
    <x v="6"/>
    <s v="Bardejov"/>
    <s v="Prešovský kraj"/>
    <n v="151903"/>
    <n v="0"/>
    <n v="169991"/>
  </r>
  <r>
    <x v="6"/>
    <s v="M3"/>
    <s v="EURO V,VI,EEV"/>
    <x v="6"/>
    <s v="Brezno"/>
    <s v="Banskobystrický kraj"/>
    <n v="517029"/>
    <n v="0"/>
    <n v="793099"/>
  </r>
  <r>
    <x v="6"/>
    <s v="M3"/>
    <s v="EURO V,VI,EEV"/>
    <x v="6"/>
    <s v="Dolný Kubín"/>
    <s v="Žilinský kraj"/>
    <n v="1580"/>
    <n v="0"/>
    <n v="10709"/>
  </r>
  <r>
    <x v="6"/>
    <s v="M3"/>
    <s v="EURO V,VI,EEV"/>
    <x v="6"/>
    <s v="Humenné"/>
    <s v="Prešovský kraj"/>
    <n v="84948"/>
    <n v="0"/>
    <n v="161410"/>
  </r>
  <r>
    <x v="6"/>
    <s v="M3"/>
    <s v="EURO V,VI,EEV"/>
    <x v="6"/>
    <s v="Ilava"/>
    <s v="Trenčiansky kraj"/>
    <n v="13161"/>
    <n v="0"/>
    <n v="20005"/>
  </r>
  <r>
    <x v="6"/>
    <s v="M3"/>
    <s v="EURO V,VI,EEV"/>
    <x v="6"/>
    <s v="Kežmarok"/>
    <s v="Prešovský kraj"/>
    <n v="311107"/>
    <n v="0"/>
    <n v="407730"/>
  </r>
  <r>
    <x v="6"/>
    <s v="M3"/>
    <s v="EURO V,VI,EEV"/>
    <x v="6"/>
    <s v="Komárno"/>
    <s v="Nitriansky kraj"/>
    <n v="23738"/>
    <n v="0"/>
    <n v="52308"/>
  </r>
  <r>
    <x v="6"/>
    <s v="M3"/>
    <s v="EURO V,VI,EEV"/>
    <x v="6"/>
    <s v="Krupina"/>
    <s v="Banskobystrický kraj"/>
    <n v="6032"/>
    <n v="0"/>
    <n v="17122"/>
  </r>
  <r>
    <x v="6"/>
    <s v="M3"/>
    <s v="EURO V,VI,EEV"/>
    <x v="6"/>
    <s v="Levice"/>
    <s v="Nitriansky kraj"/>
    <n v="9330"/>
    <n v="0"/>
    <n v="18496"/>
  </r>
  <r>
    <x v="6"/>
    <s v="M3"/>
    <s v="EURO V,VI,EEV"/>
    <x v="6"/>
    <s v="Lučenec"/>
    <s v="Banskobystrický kraj"/>
    <n v="244123"/>
    <n v="0"/>
    <n v="272340"/>
  </r>
  <r>
    <x v="6"/>
    <s v="M3"/>
    <s v="EURO V,VI,EEV"/>
    <x v="6"/>
    <s v="Michalovce"/>
    <s v="Košický kraj"/>
    <n v="102346"/>
    <n v="0"/>
    <n v="204950"/>
  </r>
  <r>
    <x v="6"/>
    <s v="M3"/>
    <s v="EURO V,VI,EEV"/>
    <x v="6"/>
    <s v="Námestovo"/>
    <s v="Žilinský kraj"/>
    <n v="186135"/>
    <n v="0"/>
    <n v="292811"/>
  </r>
  <r>
    <x v="6"/>
    <s v="M3"/>
    <s v="EURO V,VI,EEV"/>
    <x v="6"/>
    <s v="Nové Mesto nad Váhom"/>
    <s v="Trenčiansky kraj"/>
    <n v="28079"/>
    <n v="0"/>
    <n v="39986"/>
  </r>
  <r>
    <x v="6"/>
    <s v="M3"/>
    <s v="EURO V,VI,EEV"/>
    <x v="6"/>
    <s v="Nové Zámky"/>
    <s v="Nitriansky kraj"/>
    <n v="10769"/>
    <n v="0"/>
    <n v="13009"/>
  </r>
  <r>
    <x v="6"/>
    <s v="M3"/>
    <s v="EURO V,VI,EEV"/>
    <x v="6"/>
    <s v="Poprad"/>
    <s v="Prešovský kraj"/>
    <n v="119005"/>
    <n v="0"/>
    <n v="278600"/>
  </r>
  <r>
    <x v="6"/>
    <s v="M3"/>
    <s v="EURO V,VI,EEV"/>
    <x v="6"/>
    <s v="Prešov"/>
    <s v="Prešovský kraj"/>
    <n v="130530"/>
    <n v="0"/>
    <n v="239900"/>
  </r>
  <r>
    <x v="6"/>
    <s v="M3"/>
    <s v="EURO V,VI,EEV"/>
    <x v="6"/>
    <s v="Prievidza"/>
    <s v="Trenčiansky kraj"/>
    <n v="66278"/>
    <n v="0"/>
    <n v="105770"/>
  </r>
  <r>
    <x v="6"/>
    <s v="M3"/>
    <s v="EURO V,VI,EEV"/>
    <x v="6"/>
    <s v="Revúca"/>
    <s v="Banskobystrický kraj"/>
    <n v="13548"/>
    <n v="0"/>
    <n v="3482"/>
  </r>
  <r>
    <x v="6"/>
    <s v="M3"/>
    <s v="EURO V,VI,EEV"/>
    <x v="6"/>
    <s v="Rimavská Sobota"/>
    <s v="Banskobystrický kraj"/>
    <n v="234552"/>
    <n v="0"/>
    <n v="322446"/>
  </r>
  <r>
    <x v="6"/>
    <s v="M3"/>
    <s v="EURO V,VI,EEV"/>
    <x v="6"/>
    <s v="Rožňava"/>
    <s v="Košický kraj"/>
    <n v="160593"/>
    <n v="0"/>
    <n v="253193"/>
  </r>
  <r>
    <x v="6"/>
    <s v="M3"/>
    <s v="EURO V,VI,EEV"/>
    <x v="6"/>
    <s v="Sabinov"/>
    <s v="Prešovský kraj"/>
    <n v="164659"/>
    <n v="0"/>
    <n v="221109"/>
  </r>
  <r>
    <x v="6"/>
    <s v="M3"/>
    <s v="EURO V,VI,EEV"/>
    <x v="6"/>
    <s v="Snina"/>
    <s v="Prešovský kraj"/>
    <n v="99096"/>
    <n v="0"/>
    <n v="154947"/>
  </r>
  <r>
    <x v="6"/>
    <s v="M3"/>
    <s v="EURO V,VI,EEV"/>
    <x v="6"/>
    <s v="Stará Ľubovňa"/>
    <s v="Prešovský kraj"/>
    <n v="259562"/>
    <n v="0"/>
    <n v="504748"/>
  </r>
  <r>
    <x v="6"/>
    <s v="M3"/>
    <s v="EURO V,VI,EEV"/>
    <x v="6"/>
    <s v="Svidník"/>
    <s v="Prešovský kraj"/>
    <n v="43030"/>
    <n v="0"/>
    <n v="43642"/>
  </r>
  <r>
    <x v="6"/>
    <s v="M3"/>
    <s v="EURO V,VI,EEV"/>
    <x v="6"/>
    <s v="Trenčín"/>
    <s v="Trenčiansky kraj"/>
    <n v="33920"/>
    <n v="0"/>
    <n v="36779"/>
  </r>
  <r>
    <x v="6"/>
    <s v="M3"/>
    <s v="EURO V,VI,EEV"/>
    <x v="6"/>
    <s v="Turčianske Teplice"/>
    <s v="Žilinský kraj"/>
    <n v="1888"/>
    <n v="0"/>
    <n v="10812"/>
  </r>
  <r>
    <x v="6"/>
    <s v="M3"/>
    <s v="EURO V,VI,EEV"/>
    <x v="6"/>
    <s v="Veľký Krtíš"/>
    <s v="Banskobystrický kraj"/>
    <n v="115140"/>
    <n v="0"/>
    <n v="220962"/>
  </r>
  <r>
    <x v="6"/>
    <s v="M3"/>
    <s v="EURO V,VI,EEV"/>
    <x v="6"/>
    <s v="Vranov nad Topľou"/>
    <s v="Prešovský kraj"/>
    <n v="43823"/>
    <n v="0"/>
    <n v="56641"/>
  </r>
  <r>
    <x v="6"/>
    <s v="M3"/>
    <s v="EURO V,VI,EEV"/>
    <x v="6"/>
    <s v="Zvolen"/>
    <s v="Banskobystrický kraj"/>
    <n v="6969"/>
    <n v="0"/>
    <n v="10370"/>
  </r>
  <r>
    <x v="6"/>
    <s v="M3"/>
    <s v="EURO V,VI,EEV"/>
    <x v="6"/>
    <s v="Žilina"/>
    <s v="Žilinský kraj"/>
    <n v="131991"/>
    <n v="0"/>
    <n v="175936"/>
  </r>
  <r>
    <x v="6"/>
    <s v="M3"/>
    <s v="EURO V,VI,EEV"/>
    <x v="7"/>
    <s v="Bánovce nad Bebravou"/>
    <s v="Trenčiansky kraj"/>
    <n v="9979"/>
    <n v="654"/>
    <n v="16349"/>
  </r>
  <r>
    <x v="6"/>
    <s v="M3"/>
    <s v="EURO V,VI,EEV"/>
    <x v="7"/>
    <s v="Banská Bystrica"/>
    <s v="Banskobystrický kraj"/>
    <n v="29806"/>
    <n v="1396"/>
    <n v="34898"/>
  </r>
  <r>
    <x v="6"/>
    <s v="M3"/>
    <s v="EURO V,VI,EEV"/>
    <x v="7"/>
    <s v="Bratislava IV"/>
    <s v="Bratislavský kraj"/>
    <n v="52781"/>
    <n v="1156"/>
    <n v="28892"/>
  </r>
  <r>
    <x v="6"/>
    <s v="M3"/>
    <s v="EURO V,VI,EEV"/>
    <x v="7"/>
    <s v="Bytča"/>
    <s v="Žilinský kraj"/>
    <n v="40470"/>
    <n v="1648"/>
    <n v="41188"/>
  </r>
  <r>
    <x v="6"/>
    <s v="M3"/>
    <s v="EURO V,VI,EEV"/>
    <x v="7"/>
    <s v="Detva"/>
    <s v="Banskobystrický kraj"/>
    <n v="117557"/>
    <n v="8207"/>
    <n v="205185"/>
  </r>
  <r>
    <x v="6"/>
    <s v="M3"/>
    <s v="EURO V,VI,EEV"/>
    <x v="7"/>
    <s v="Dolný Kubín"/>
    <s v="Žilinský kraj"/>
    <n v="46606"/>
    <n v="2130"/>
    <n v="53238"/>
  </r>
  <r>
    <x v="6"/>
    <s v="M3"/>
    <s v="EURO V,VI,EEV"/>
    <x v="7"/>
    <s v="Galanta"/>
    <s v="Trnavský kraj"/>
    <n v="32102"/>
    <n v="3130"/>
    <n v="78239"/>
  </r>
  <r>
    <x v="6"/>
    <s v="M3"/>
    <s v="EURO V,VI,EEV"/>
    <x v="7"/>
    <s v="Hlohovec"/>
    <s v="Trnavský kraj"/>
    <n v="115288"/>
    <n v="4514"/>
    <n v="112841"/>
  </r>
  <r>
    <x v="6"/>
    <s v="M3"/>
    <s v="EURO V,VI,EEV"/>
    <x v="7"/>
    <s v="Ilava"/>
    <s v="Trenčiansky kraj"/>
    <n v="282532"/>
    <n v="6564"/>
    <n v="164089"/>
  </r>
  <r>
    <x v="6"/>
    <s v="M3"/>
    <s v="EURO V,VI,EEV"/>
    <x v="7"/>
    <s v="Košice - okolie"/>
    <s v="Košický kraj"/>
    <n v="61510"/>
    <n v="2855"/>
    <n v="71379"/>
  </r>
  <r>
    <x v="6"/>
    <s v="M3"/>
    <s v="EURO V,VI,EEV"/>
    <x v="7"/>
    <s v="Levoča"/>
    <s v="Prešovský kraj"/>
    <n v="215909"/>
    <n v="12629"/>
    <n v="315720"/>
  </r>
  <r>
    <x v="6"/>
    <s v="M3"/>
    <s v="EURO V,VI,EEV"/>
    <x v="7"/>
    <s v="Liptovský Mikuláš"/>
    <s v="Žilinský kraj"/>
    <n v="214127"/>
    <n v="12909"/>
    <n v="322722"/>
  </r>
  <r>
    <x v="6"/>
    <s v="M3"/>
    <s v="EURO V,VI,EEV"/>
    <x v="7"/>
    <s v="Malacky"/>
    <s v="Bratislavský kraj"/>
    <n v="262299"/>
    <n v="15088"/>
    <n v="377194"/>
  </r>
  <r>
    <x v="6"/>
    <s v="M3"/>
    <s v="EURO V,VI,EEV"/>
    <x v="7"/>
    <s v="Martin"/>
    <s v="Žilinský kraj"/>
    <n v="153229"/>
    <n v="3408"/>
    <n v="85197"/>
  </r>
  <r>
    <x v="6"/>
    <s v="M3"/>
    <s v="EURO V,VI,EEV"/>
    <x v="7"/>
    <s v="Nitra"/>
    <s v="Nitriansky kraj"/>
    <n v="85068"/>
    <n v="4149"/>
    <n v="103735"/>
  </r>
  <r>
    <x v="6"/>
    <s v="M3"/>
    <s v="EURO V,VI,EEV"/>
    <x v="7"/>
    <s v="Nové Mesto nad Váhom"/>
    <s v="Trenčiansky kraj"/>
    <n v="66227"/>
    <n v="6283"/>
    <n v="157079"/>
  </r>
  <r>
    <x v="6"/>
    <s v="M3"/>
    <s v="EURO V,VI,EEV"/>
    <x v="7"/>
    <s v="Piešťany"/>
    <s v="Trnavský kraj"/>
    <n v="58685"/>
    <n v="5886"/>
    <n v="147159"/>
  </r>
  <r>
    <x v="6"/>
    <s v="M3"/>
    <s v="EURO V,VI,EEV"/>
    <x v="7"/>
    <s v="Poprad"/>
    <s v="Prešovský kraj"/>
    <n v="168779"/>
    <n v="9057"/>
    <n v="226434"/>
  </r>
  <r>
    <x v="6"/>
    <s v="M3"/>
    <s v="EURO V,VI,EEV"/>
    <x v="7"/>
    <s v="Považská Bystrica"/>
    <s v="Trenčiansky kraj"/>
    <n v="64491"/>
    <n v="3613"/>
    <n v="90337"/>
  </r>
  <r>
    <x v="6"/>
    <s v="M3"/>
    <s v="EURO V,VI,EEV"/>
    <x v="7"/>
    <s v="Prešov"/>
    <s v="Prešovský kraj"/>
    <n v="196487"/>
    <n v="9607"/>
    <n v="240185"/>
  </r>
  <r>
    <x v="6"/>
    <s v="M3"/>
    <s v="EURO V,VI,EEV"/>
    <x v="7"/>
    <s v="Púchov"/>
    <s v="Trenčiansky kraj"/>
    <n v="57498"/>
    <n v="2617"/>
    <n v="65432"/>
  </r>
  <r>
    <x v="6"/>
    <s v="M3"/>
    <s v="EURO V,VI,EEV"/>
    <x v="7"/>
    <s v="Revúca"/>
    <s v="Banskobystrický kraj"/>
    <n v="50730"/>
    <n v="1833"/>
    <n v="45828"/>
  </r>
  <r>
    <x v="6"/>
    <s v="M3"/>
    <s v="EURO V,VI,EEV"/>
    <x v="7"/>
    <s v="Rimavská Sobota"/>
    <s v="Banskobystrický kraj"/>
    <n v="72669"/>
    <n v="2570"/>
    <n v="64251"/>
  </r>
  <r>
    <x v="6"/>
    <s v="M3"/>
    <s v="EURO V,VI,EEV"/>
    <x v="7"/>
    <s v="Ružomberok"/>
    <s v="Žilinský kraj"/>
    <n v="19393"/>
    <n v="522"/>
    <n v="13054"/>
  </r>
  <r>
    <x v="6"/>
    <s v="M3"/>
    <s v="EURO V,VI,EEV"/>
    <x v="7"/>
    <s v="Senec"/>
    <s v="Bratislavský kraj"/>
    <n v="450557"/>
    <n v="18435"/>
    <n v="460872"/>
  </r>
  <r>
    <x v="6"/>
    <s v="M3"/>
    <s v="EURO V,VI,EEV"/>
    <x v="7"/>
    <s v="Senica"/>
    <s v="Trnavský kraj"/>
    <n v="601"/>
    <n v="36"/>
    <n v="897"/>
  </r>
  <r>
    <x v="6"/>
    <s v="M3"/>
    <s v="EURO V,VI,EEV"/>
    <x v="7"/>
    <s v="Spišská Nová Ves"/>
    <s v="Košický kraj"/>
    <n v="2303"/>
    <n v="309"/>
    <n v="7720"/>
  </r>
  <r>
    <x v="6"/>
    <s v="M3"/>
    <s v="EURO V,VI,EEV"/>
    <x v="7"/>
    <s v="Svidník"/>
    <s v="Prešovský kraj"/>
    <n v="7608"/>
    <n v="397"/>
    <n v="9913"/>
  </r>
  <r>
    <x v="6"/>
    <s v="M3"/>
    <s v="EURO V,VI,EEV"/>
    <x v="7"/>
    <s v="Trenčín"/>
    <s v="Trenčiansky kraj"/>
    <n v="187024"/>
    <n v="8310"/>
    <n v="207739"/>
  </r>
  <r>
    <x v="6"/>
    <s v="M3"/>
    <s v="EURO V,VI,EEV"/>
    <x v="7"/>
    <s v="Trnava"/>
    <s v="Trnavský kraj"/>
    <n v="201464"/>
    <n v="11051"/>
    <n v="276280"/>
  </r>
  <r>
    <x v="6"/>
    <s v="M3"/>
    <s v="EURO V,VI,EEV"/>
    <x v="7"/>
    <s v="Turčianske Teplice"/>
    <s v="Žilinský kraj"/>
    <n v="553"/>
    <n v="32"/>
    <n v="807"/>
  </r>
  <r>
    <x v="6"/>
    <s v="M3"/>
    <s v="EURO V,VI,EEV"/>
    <x v="7"/>
    <s v="Tvrdošín"/>
    <s v="Žilinský kraj"/>
    <n v="67576"/>
    <n v="3388"/>
    <n v="84709"/>
  </r>
  <r>
    <x v="6"/>
    <s v="M3"/>
    <s v="EURO V,VI,EEV"/>
    <x v="7"/>
    <s v="Zlaté Moravce"/>
    <s v="Nitriansky kraj"/>
    <n v="102261"/>
    <n v="6533"/>
    <n v="163334"/>
  </r>
  <r>
    <x v="6"/>
    <s v="M3"/>
    <s v="EURO V,VI,EEV"/>
    <x v="7"/>
    <s v="Zvolen"/>
    <s v="Banskobystrický kraj"/>
    <n v="331435"/>
    <n v="8613"/>
    <n v="215332"/>
  </r>
  <r>
    <x v="6"/>
    <s v="M3"/>
    <s v="EURO V,VI,EEV"/>
    <x v="7"/>
    <s v="Žarnovica"/>
    <s v="Banskobystrický kraj"/>
    <n v="20910"/>
    <n v="2392"/>
    <n v="59808"/>
  </r>
  <r>
    <x v="6"/>
    <s v="M3"/>
    <s v="EURO V,VI,EEV"/>
    <x v="7"/>
    <s v="Žiar nad Hronom"/>
    <s v="Banskobystrický kraj"/>
    <n v="217661"/>
    <n v="12796"/>
    <n v="319897"/>
  </r>
  <r>
    <x v="6"/>
    <s v="M3"/>
    <s v="EURO V,VI,EEV"/>
    <x v="7"/>
    <s v="Žilina"/>
    <s v="Žilinský kraj"/>
    <n v="43152"/>
    <n v="2326"/>
    <n v="58154"/>
  </r>
  <r>
    <x v="6"/>
    <s v="M3"/>
    <s v="EURO V,VI,EEV"/>
    <x v="8"/>
    <s v="Bánovce nad Bebravou"/>
    <s v="Trenčiansky kraj"/>
    <n v="2457"/>
    <n v="0"/>
    <n v="32890"/>
  </r>
  <r>
    <x v="6"/>
    <s v="M3"/>
    <s v="EURO V,VI,EEV"/>
    <x v="8"/>
    <s v="Banská Bystrica"/>
    <s v="Banskobystrický kraj"/>
    <n v="4197"/>
    <n v="0"/>
    <n v="44488"/>
  </r>
  <r>
    <x v="6"/>
    <s v="M3"/>
    <s v="EURO V,VI,EEV"/>
    <x v="8"/>
    <s v="Banská Štiavnica"/>
    <s v="Banskobystrický kraj"/>
    <n v="3"/>
    <n v="0"/>
    <n v="96"/>
  </r>
  <r>
    <x v="6"/>
    <s v="M3"/>
    <s v="EURO V,VI,EEV"/>
    <x v="8"/>
    <s v="Bardejov"/>
    <s v="Prešovský kraj"/>
    <n v="6697"/>
    <n v="0"/>
    <n v="221477"/>
  </r>
  <r>
    <x v="6"/>
    <s v="M3"/>
    <s v="EURO V,VI,EEV"/>
    <x v="8"/>
    <s v="Bratislava I"/>
    <s v="Bratislavský kraj"/>
    <n v="1261"/>
    <n v="0"/>
    <n v="6683"/>
  </r>
  <r>
    <x v="6"/>
    <s v="M3"/>
    <s v="EURO V,VI,EEV"/>
    <x v="8"/>
    <s v="Bratislava III"/>
    <s v="Bratislavský kraj"/>
    <n v="515"/>
    <n v="0"/>
    <n v="2730"/>
  </r>
  <r>
    <x v="6"/>
    <s v="M3"/>
    <s v="EURO V,VI,EEV"/>
    <x v="8"/>
    <s v="Bratislava IV"/>
    <s v="Bratislavský kraj"/>
    <n v="3"/>
    <n v="0"/>
    <n v="34"/>
  </r>
  <r>
    <x v="6"/>
    <s v="M3"/>
    <s v="EURO V,VI,EEV"/>
    <x v="8"/>
    <s v="Brezno"/>
    <s v="Banskobystrický kraj"/>
    <n v="1701"/>
    <n v="0"/>
    <n v="19131"/>
  </r>
  <r>
    <x v="6"/>
    <s v="M3"/>
    <s v="EURO V,VI,EEV"/>
    <x v="8"/>
    <s v="Bytča"/>
    <s v="Žilinský kraj"/>
    <n v="2143"/>
    <n v="0"/>
    <n v="35618"/>
  </r>
  <r>
    <x v="6"/>
    <s v="M3"/>
    <s v="EURO V,VI,EEV"/>
    <x v="8"/>
    <s v="Čadca"/>
    <s v="Žilinský kraj"/>
    <n v="2207"/>
    <n v="0"/>
    <n v="48064"/>
  </r>
  <r>
    <x v="6"/>
    <s v="M3"/>
    <s v="EURO V,VI,EEV"/>
    <x v="8"/>
    <s v="Detva"/>
    <s v="Banskobystrický kraj"/>
    <n v="294"/>
    <n v="0"/>
    <n v="12334"/>
  </r>
  <r>
    <x v="6"/>
    <s v="M3"/>
    <s v="EURO V,VI,EEV"/>
    <x v="8"/>
    <s v="Dolný Kubín"/>
    <s v="Žilinský kraj"/>
    <n v="4"/>
    <n v="0"/>
    <n v="177"/>
  </r>
  <r>
    <x v="6"/>
    <s v="M3"/>
    <s v="EURO V,VI,EEV"/>
    <x v="8"/>
    <s v="Dunajská Streda"/>
    <s v="Trnavský kraj"/>
    <n v="182"/>
    <n v="0"/>
    <n v="6805"/>
  </r>
  <r>
    <x v="6"/>
    <s v="M3"/>
    <s v="EURO V,VI,EEV"/>
    <x v="8"/>
    <s v="Galanta"/>
    <s v="Trnavský kraj"/>
    <n v="10414"/>
    <n v="0"/>
    <n v="100426"/>
  </r>
  <r>
    <x v="6"/>
    <s v="M3"/>
    <s v="EURO V,VI,EEV"/>
    <x v="8"/>
    <s v="Gelnica"/>
    <s v="Košický kraj"/>
    <n v="353"/>
    <n v="0"/>
    <n v="11479"/>
  </r>
  <r>
    <x v="6"/>
    <s v="M3"/>
    <s v="EURO V,VI,EEV"/>
    <x v="8"/>
    <s v="Hlohovec"/>
    <s v="Trnavský kraj"/>
    <n v="5223"/>
    <n v="0"/>
    <n v="56874"/>
  </r>
  <r>
    <x v="6"/>
    <s v="M3"/>
    <s v="EURO V,VI,EEV"/>
    <x v="8"/>
    <s v="Humenné"/>
    <s v="Prešovský kraj"/>
    <n v="19993"/>
    <n v="0"/>
    <n v="73525"/>
  </r>
  <r>
    <x v="6"/>
    <s v="M3"/>
    <s v="EURO V,VI,EEV"/>
    <x v="8"/>
    <s v="Ilava"/>
    <s v="Trenčiansky kraj"/>
    <n v="915"/>
    <n v="0"/>
    <n v="1754"/>
  </r>
  <r>
    <x v="6"/>
    <s v="M3"/>
    <s v="EURO V,VI,EEV"/>
    <x v="8"/>
    <s v="Kežmarok"/>
    <s v="Prešovský kraj"/>
    <n v="12442"/>
    <n v="0"/>
    <n v="308614"/>
  </r>
  <r>
    <x v="6"/>
    <s v="M3"/>
    <s v="EURO V,VI,EEV"/>
    <x v="8"/>
    <s v="Komárno"/>
    <s v="Nitriansky kraj"/>
    <n v="1148"/>
    <n v="0"/>
    <n v="31258"/>
  </r>
  <r>
    <x v="6"/>
    <s v="M3"/>
    <s v="EURO V,VI,EEV"/>
    <x v="8"/>
    <s v="Košice - okolie"/>
    <s v="Košický kraj"/>
    <n v="3095"/>
    <n v="0"/>
    <n v="32264"/>
  </r>
  <r>
    <x v="6"/>
    <s v="M3"/>
    <s v="EURO V,VI,EEV"/>
    <x v="8"/>
    <s v="Košice I"/>
    <s v="Košický kraj"/>
    <n v="267"/>
    <n v="0"/>
    <n v="9078"/>
  </r>
  <r>
    <x v="6"/>
    <s v="M3"/>
    <s v="EURO V,VI,EEV"/>
    <x v="8"/>
    <s v="Levice"/>
    <s v="Nitriansky kraj"/>
    <n v="4710"/>
    <n v="0"/>
    <n v="45173"/>
  </r>
  <r>
    <x v="6"/>
    <s v="M3"/>
    <s v="EURO V,VI,EEV"/>
    <x v="8"/>
    <s v="Levoča"/>
    <s v="Prešovský kraj"/>
    <n v="2913"/>
    <n v="0"/>
    <n v="56188"/>
  </r>
  <r>
    <x v="6"/>
    <s v="M3"/>
    <s v="EURO V,VI,EEV"/>
    <x v="8"/>
    <s v="Liptovský Mikuláš"/>
    <s v="Žilinský kraj"/>
    <n v="805"/>
    <n v="0"/>
    <n v="19037"/>
  </r>
  <r>
    <x v="6"/>
    <s v="M3"/>
    <s v="EURO V,VI,EEV"/>
    <x v="8"/>
    <s v="Lučenec"/>
    <s v="Banskobystrický kraj"/>
    <n v="255"/>
    <n v="0"/>
    <n v="7379"/>
  </r>
  <r>
    <x v="6"/>
    <s v="M3"/>
    <s v="EURO V,VI,EEV"/>
    <x v="8"/>
    <s v="Malacky"/>
    <s v="Bratislavský kraj"/>
    <n v="9147"/>
    <n v="0"/>
    <n v="232534"/>
  </r>
  <r>
    <x v="6"/>
    <s v="M3"/>
    <s v="EURO V,VI,EEV"/>
    <x v="8"/>
    <s v="Martin"/>
    <s v="Žilinský kraj"/>
    <n v="663"/>
    <n v="0"/>
    <n v="19824"/>
  </r>
  <r>
    <x v="6"/>
    <s v="M3"/>
    <s v="EURO V,VI,EEV"/>
    <x v="8"/>
    <s v="Medzilaborce"/>
    <s v="Prešovský kraj"/>
    <n v="1303"/>
    <n v="0"/>
    <n v="34899"/>
  </r>
  <r>
    <x v="6"/>
    <s v="M3"/>
    <s v="EURO V,VI,EEV"/>
    <x v="8"/>
    <s v="Michalovce"/>
    <s v="Košický kraj"/>
    <n v="2568"/>
    <n v="0"/>
    <n v="43945"/>
  </r>
  <r>
    <x v="6"/>
    <s v="M3"/>
    <s v="EURO V,VI,EEV"/>
    <x v="8"/>
    <s v="Myjava"/>
    <s v="Trenčiansky kraj"/>
    <n v="5250"/>
    <n v="0"/>
    <n v="65621"/>
  </r>
  <r>
    <x v="6"/>
    <s v="M3"/>
    <s v="EURO V,VI,EEV"/>
    <x v="8"/>
    <s v="Námestovo"/>
    <s v="Žilinský kraj"/>
    <n v="1642"/>
    <n v="0"/>
    <n v="30556"/>
  </r>
  <r>
    <x v="6"/>
    <s v="M3"/>
    <s v="EURO V,VI,EEV"/>
    <x v="8"/>
    <s v="Nitra"/>
    <s v="Nitriansky kraj"/>
    <n v="13387"/>
    <n v="0"/>
    <n v="260295"/>
  </r>
  <r>
    <x v="6"/>
    <s v="M3"/>
    <s v="EURO V,VI,EEV"/>
    <x v="8"/>
    <s v="Nové Mesto nad Váhom"/>
    <s v="Trenčiansky kraj"/>
    <n v="6781"/>
    <n v="0"/>
    <n v="44913"/>
  </r>
  <r>
    <x v="6"/>
    <s v="M3"/>
    <s v="EURO V,VI,EEV"/>
    <x v="8"/>
    <s v="Nové Zámky"/>
    <s v="Nitriansky kraj"/>
    <n v="6270"/>
    <n v="0"/>
    <n v="21933"/>
  </r>
  <r>
    <x v="6"/>
    <s v="M3"/>
    <s v="EURO V,VI,EEV"/>
    <x v="8"/>
    <s v="Partizánske"/>
    <s v="Trenčiansky kraj"/>
    <n v="11681"/>
    <n v="0"/>
    <n v="98486"/>
  </r>
  <r>
    <x v="6"/>
    <s v="M3"/>
    <s v="EURO V,VI,EEV"/>
    <x v="8"/>
    <s v="Pezinok"/>
    <s v="Bratislavský kraj"/>
    <n v="3230"/>
    <n v="0"/>
    <n v="79618"/>
  </r>
  <r>
    <x v="6"/>
    <s v="M3"/>
    <s v="EURO V,VI,EEV"/>
    <x v="8"/>
    <s v="Piešťany"/>
    <s v="Trnavský kraj"/>
    <n v="1089"/>
    <n v="0"/>
    <n v="22766"/>
  </r>
  <r>
    <x v="6"/>
    <s v="M3"/>
    <s v="EURO V,VI,EEV"/>
    <x v="8"/>
    <s v="Poltár"/>
    <s v="Banskobystrický kraj"/>
    <n v="1301"/>
    <n v="0"/>
    <n v="41112"/>
  </r>
  <r>
    <x v="6"/>
    <s v="M3"/>
    <s v="EURO V,VI,EEV"/>
    <x v="8"/>
    <s v="Poprad"/>
    <s v="Prešovský kraj"/>
    <n v="9248"/>
    <n v="0"/>
    <n v="69257"/>
  </r>
  <r>
    <x v="6"/>
    <s v="M3"/>
    <s v="EURO V,VI,EEV"/>
    <x v="8"/>
    <s v="Považská Bystrica"/>
    <s v="Trenčiansky kraj"/>
    <n v="119"/>
    <n v="0"/>
    <n v="2936"/>
  </r>
  <r>
    <x v="6"/>
    <s v="M3"/>
    <s v="EURO V,VI,EEV"/>
    <x v="8"/>
    <s v="Prešov"/>
    <s v="Prešovský kraj"/>
    <n v="749"/>
    <n v="0"/>
    <n v="24117"/>
  </r>
  <r>
    <x v="6"/>
    <s v="M3"/>
    <s v="EURO V,VI,EEV"/>
    <x v="8"/>
    <s v="Prievidza"/>
    <s v="Trenčiansky kraj"/>
    <n v="650"/>
    <n v="0"/>
    <n v="19456"/>
  </r>
  <r>
    <x v="6"/>
    <s v="M3"/>
    <s v="EURO V,VI,EEV"/>
    <x v="8"/>
    <s v="Púchov"/>
    <s v="Trenčiansky kraj"/>
    <n v="1"/>
    <n v="0"/>
    <n v="31"/>
  </r>
  <r>
    <x v="6"/>
    <s v="M3"/>
    <s v="EURO V,VI,EEV"/>
    <x v="8"/>
    <s v="Revúca"/>
    <s v="Banskobystrický kraj"/>
    <n v="9677"/>
    <n v="0"/>
    <n v="214243"/>
  </r>
  <r>
    <x v="6"/>
    <s v="M3"/>
    <s v="EURO V,VI,EEV"/>
    <x v="8"/>
    <s v="Rimavská Sobota"/>
    <s v="Banskobystrický kraj"/>
    <n v="5035"/>
    <n v="0"/>
    <n v="55931"/>
  </r>
  <r>
    <x v="6"/>
    <s v="M3"/>
    <s v="EURO V,VI,EEV"/>
    <x v="8"/>
    <s v="Rožňava"/>
    <s v="Košický kraj"/>
    <n v="750"/>
    <n v="0"/>
    <n v="8653"/>
  </r>
  <r>
    <x v="6"/>
    <s v="M3"/>
    <s v="EURO V,VI,EEV"/>
    <x v="8"/>
    <s v="Senec"/>
    <s v="Bratislavský kraj"/>
    <n v="562"/>
    <n v="0"/>
    <n v="9135"/>
  </r>
  <r>
    <x v="6"/>
    <s v="M3"/>
    <s v="EURO V,VI,EEV"/>
    <x v="8"/>
    <s v="Senica"/>
    <s v="Trnavský kraj"/>
    <n v="12711"/>
    <n v="0"/>
    <n v="329587"/>
  </r>
  <r>
    <x v="6"/>
    <s v="M3"/>
    <s v="EURO V,VI,EEV"/>
    <x v="8"/>
    <s v="Skalica"/>
    <s v="Trnavský kraj"/>
    <n v="959"/>
    <n v="0"/>
    <n v="15598"/>
  </r>
  <r>
    <x v="6"/>
    <s v="M3"/>
    <s v="EURO V,VI,EEV"/>
    <x v="8"/>
    <s v="Snina"/>
    <s v="Prešovský kraj"/>
    <n v="525"/>
    <n v="0"/>
    <n v="12954"/>
  </r>
  <r>
    <x v="6"/>
    <s v="M3"/>
    <s v="EURO V,VI,EEV"/>
    <x v="8"/>
    <s v="Sobrance"/>
    <s v="Košický kraj"/>
    <n v="324"/>
    <n v="0"/>
    <n v="7986"/>
  </r>
  <r>
    <x v="6"/>
    <s v="M3"/>
    <s v="EURO V,VI,EEV"/>
    <x v="8"/>
    <s v="Spišská Nová Ves"/>
    <s v="Košický kraj"/>
    <n v="3762"/>
    <n v="0"/>
    <n v="23223"/>
  </r>
  <r>
    <x v="6"/>
    <s v="M3"/>
    <s v="EURO V,VI,EEV"/>
    <x v="8"/>
    <s v="Stará Ľubovňa"/>
    <s v="Prešovský kraj"/>
    <n v="15"/>
    <n v="0"/>
    <n v="453"/>
  </r>
  <r>
    <x v="6"/>
    <s v="M3"/>
    <s v="EURO V,VI,EEV"/>
    <x v="8"/>
    <s v="Stropkov"/>
    <s v="Prešovský kraj"/>
    <n v="4250"/>
    <n v="0"/>
    <n v="62322"/>
  </r>
  <r>
    <x v="6"/>
    <s v="M3"/>
    <s v="EURO V,VI,EEV"/>
    <x v="8"/>
    <s v="Svidník"/>
    <s v="Prešovský kraj"/>
    <n v="4406"/>
    <n v="0"/>
    <n v="42075"/>
  </r>
  <r>
    <x v="6"/>
    <s v="M3"/>
    <s v="EURO V,VI,EEV"/>
    <x v="8"/>
    <s v="Šaľa"/>
    <s v="Nitriansky kraj"/>
    <n v="6149"/>
    <n v="0"/>
    <n v="113511"/>
  </r>
  <r>
    <x v="6"/>
    <s v="M3"/>
    <s v="EURO V,VI,EEV"/>
    <x v="8"/>
    <s v="Topoľčany"/>
    <s v="Nitriansky kraj"/>
    <n v="167"/>
    <n v="0"/>
    <n v="5077"/>
  </r>
  <r>
    <x v="6"/>
    <s v="M3"/>
    <s v="EURO V,VI,EEV"/>
    <x v="8"/>
    <s v="Trebišov"/>
    <s v="Košický kraj"/>
    <n v="2452"/>
    <n v="0"/>
    <n v="40458"/>
  </r>
  <r>
    <x v="6"/>
    <s v="M3"/>
    <s v="EURO V,VI,EEV"/>
    <x v="8"/>
    <s v="Trenčín"/>
    <s v="Trenčiansky kraj"/>
    <n v="13536"/>
    <n v="0"/>
    <n v="117477"/>
  </r>
  <r>
    <x v="6"/>
    <s v="M3"/>
    <s v="EURO V,VI,EEV"/>
    <x v="8"/>
    <s v="Trnava"/>
    <s v="Trnavský kraj"/>
    <n v="11044"/>
    <n v="0"/>
    <n v="491931"/>
  </r>
  <r>
    <x v="6"/>
    <s v="M3"/>
    <s v="EURO V,VI,EEV"/>
    <x v="8"/>
    <s v="Tvrdošín"/>
    <s v="Žilinský kraj"/>
    <n v="4847"/>
    <n v="0"/>
    <n v="62994"/>
  </r>
  <r>
    <x v="6"/>
    <s v="M3"/>
    <s v="EURO V,VI,EEV"/>
    <x v="8"/>
    <s v="Veľký Krtíš"/>
    <s v="Banskobystrický kraj"/>
    <n v="2353"/>
    <n v="0"/>
    <n v="28674"/>
  </r>
  <r>
    <x v="6"/>
    <s v="M3"/>
    <s v="EURO V,VI,EEV"/>
    <x v="8"/>
    <s v="Vranov nad Topľou"/>
    <s v="Prešovský kraj"/>
    <n v="7432"/>
    <n v="0"/>
    <n v="88640"/>
  </r>
  <r>
    <x v="6"/>
    <s v="M3"/>
    <s v="EURO V,VI,EEV"/>
    <x v="8"/>
    <s v="Zlaté Moravce"/>
    <s v="Nitriansky kraj"/>
    <n v="3146"/>
    <n v="0"/>
    <n v="39976"/>
  </r>
  <r>
    <x v="6"/>
    <s v="M3"/>
    <s v="EURO V,VI,EEV"/>
    <x v="8"/>
    <s v="Zvolen"/>
    <s v="Banskobystrický kraj"/>
    <n v="2"/>
    <n v="0"/>
    <n v="51"/>
  </r>
  <r>
    <x v="6"/>
    <s v="M3"/>
    <s v="EURO V,VI,EEV"/>
    <x v="8"/>
    <s v="Žarnovica"/>
    <s v="Banskobystrický kraj"/>
    <n v="8992"/>
    <n v="0"/>
    <n v="39555"/>
  </r>
  <r>
    <x v="6"/>
    <s v="M3"/>
    <s v="EURO V,VI,EEV"/>
    <x v="8"/>
    <s v="Žiar nad Hronom"/>
    <s v="Banskobystrický kraj"/>
    <n v="158"/>
    <n v="0"/>
    <n v="1564"/>
  </r>
  <r>
    <x v="6"/>
    <s v="M3"/>
    <s v="EURO V,VI,EEV"/>
    <x v="8"/>
    <s v="Žilina"/>
    <s v="Žilinský kraj"/>
    <n v="40268"/>
    <n v="0"/>
    <n v="102087"/>
  </r>
  <r>
    <x v="6"/>
    <s v="M3"/>
    <s v="EURO V,VI,EEV"/>
    <x v="9"/>
    <s v="Bánovce nad Bebravou"/>
    <s v="Trenčiansky kraj"/>
    <n v="56694"/>
    <n v="0"/>
    <n v="226609"/>
  </r>
  <r>
    <x v="6"/>
    <s v="M3"/>
    <s v="EURO V,VI,EEV"/>
    <x v="9"/>
    <s v="Banská Bystrica"/>
    <s v="Banskobystrický kraj"/>
    <n v="131009"/>
    <n v="0"/>
    <n v="516442"/>
  </r>
  <r>
    <x v="6"/>
    <s v="M3"/>
    <s v="EURO V,VI,EEV"/>
    <x v="9"/>
    <s v="Banská Štiavnica"/>
    <s v="Banskobystrický kraj"/>
    <n v="28482"/>
    <n v="0"/>
    <n v="134456"/>
  </r>
  <r>
    <x v="6"/>
    <s v="M3"/>
    <s v="EURO V,VI,EEV"/>
    <x v="9"/>
    <s v="Bardejov"/>
    <s v="Prešovský kraj"/>
    <n v="73995"/>
    <n v="0"/>
    <n v="339407"/>
  </r>
  <r>
    <x v="6"/>
    <s v="M3"/>
    <s v="EURO V,VI,EEV"/>
    <x v="9"/>
    <s v="Bratislava II"/>
    <s v="Bratislavský kraj"/>
    <n v="546"/>
    <n v="0"/>
    <n v="1237"/>
  </r>
  <r>
    <x v="6"/>
    <s v="M3"/>
    <s v="EURO V,VI,EEV"/>
    <x v="9"/>
    <s v="Bratislava IV"/>
    <s v="Bratislavský kraj"/>
    <n v="13180"/>
    <n v="0"/>
    <n v="158621"/>
  </r>
  <r>
    <x v="6"/>
    <s v="M3"/>
    <s v="EURO V,VI,EEV"/>
    <x v="9"/>
    <s v="Bratislava V"/>
    <s v="Bratislavský kraj"/>
    <n v="39"/>
    <n v="0"/>
    <n v="107"/>
  </r>
  <r>
    <x v="6"/>
    <s v="M3"/>
    <s v="EURO V,VI,EEV"/>
    <x v="9"/>
    <s v="Brezno"/>
    <s v="Banskobystrický kraj"/>
    <n v="88265"/>
    <n v="0"/>
    <n v="254089"/>
  </r>
  <r>
    <x v="6"/>
    <s v="M3"/>
    <s v="EURO V,VI,EEV"/>
    <x v="9"/>
    <s v="Bytča"/>
    <s v="Žilinský kraj"/>
    <n v="1856"/>
    <n v="0"/>
    <n v="10552"/>
  </r>
  <r>
    <x v="6"/>
    <s v="M3"/>
    <s v="EURO V,VI,EEV"/>
    <x v="9"/>
    <s v="Čadca"/>
    <s v="Žilinský kraj"/>
    <n v="10200"/>
    <n v="0"/>
    <n v="57179"/>
  </r>
  <r>
    <x v="6"/>
    <s v="M3"/>
    <s v="EURO V,VI,EEV"/>
    <x v="9"/>
    <s v="Detva"/>
    <s v="Banskobystrický kraj"/>
    <n v="15180"/>
    <n v="0"/>
    <n v="43248"/>
  </r>
  <r>
    <x v="6"/>
    <s v="M3"/>
    <s v="EURO V,VI,EEV"/>
    <x v="9"/>
    <s v="Dolný Kubín"/>
    <s v="Žilinský kraj"/>
    <n v="69693"/>
    <n v="0"/>
    <n v="237053"/>
  </r>
  <r>
    <x v="6"/>
    <s v="M3"/>
    <s v="EURO V,VI,EEV"/>
    <x v="9"/>
    <s v="Dunajská Streda"/>
    <s v="Trnavský kraj"/>
    <n v="141450"/>
    <n v="0"/>
    <n v="463656"/>
  </r>
  <r>
    <x v="6"/>
    <s v="M3"/>
    <s v="EURO V,VI,EEV"/>
    <x v="9"/>
    <s v="Galanta"/>
    <s v="Trnavský kraj"/>
    <n v="64510"/>
    <n v="0"/>
    <n v="305888"/>
  </r>
  <r>
    <x v="6"/>
    <s v="M3"/>
    <s v="EURO V,VI,EEV"/>
    <x v="9"/>
    <s v="Gelnica"/>
    <s v="Košický kraj"/>
    <n v="18991"/>
    <n v="0"/>
    <n v="98257"/>
  </r>
  <r>
    <x v="6"/>
    <s v="M3"/>
    <s v="EURO V,VI,EEV"/>
    <x v="9"/>
    <s v="Hlohovec"/>
    <s v="Trnavský kraj"/>
    <n v="26380"/>
    <n v="0"/>
    <n v="54161"/>
  </r>
  <r>
    <x v="6"/>
    <s v="M3"/>
    <s v="EURO V,VI,EEV"/>
    <x v="9"/>
    <s v="Humenné"/>
    <s v="Prešovský kraj"/>
    <n v="89519"/>
    <n v="0"/>
    <n v="481185"/>
  </r>
  <r>
    <x v="6"/>
    <s v="M3"/>
    <s v="EURO V,VI,EEV"/>
    <x v="9"/>
    <s v="Ilava"/>
    <s v="Trenčiansky kraj"/>
    <n v="72529"/>
    <n v="0"/>
    <n v="175655"/>
  </r>
  <r>
    <x v="6"/>
    <s v="M3"/>
    <s v="EURO V,VI,EEV"/>
    <x v="9"/>
    <s v="Kežmarok"/>
    <s v="Prešovský kraj"/>
    <n v="45474"/>
    <n v="0"/>
    <n v="256027"/>
  </r>
  <r>
    <x v="6"/>
    <s v="M3"/>
    <s v="EURO V,VI,EEV"/>
    <x v="9"/>
    <s v="Komárno"/>
    <s v="Nitriansky kraj"/>
    <n v="11501"/>
    <n v="0"/>
    <n v="76962"/>
  </r>
  <r>
    <x v="6"/>
    <s v="M3"/>
    <s v="EURO V,VI,EEV"/>
    <x v="9"/>
    <s v="Košice - okolie"/>
    <s v="Košický kraj"/>
    <n v="220486"/>
    <n v="0"/>
    <n v="797518"/>
  </r>
  <r>
    <x v="6"/>
    <s v="M3"/>
    <s v="EURO V,VI,EEV"/>
    <x v="9"/>
    <s v="Košice I"/>
    <s v="Košický kraj"/>
    <n v="28650"/>
    <n v="0"/>
    <n v="100362"/>
  </r>
  <r>
    <x v="6"/>
    <s v="M3"/>
    <s v="EURO V,VI,EEV"/>
    <x v="9"/>
    <s v="Košice II"/>
    <s v="Košický kraj"/>
    <n v="51458"/>
    <n v="0"/>
    <n v="85433"/>
  </r>
  <r>
    <x v="6"/>
    <s v="M3"/>
    <s v="EURO V,VI,EEV"/>
    <x v="9"/>
    <s v="Košice III"/>
    <s v="Košický kraj"/>
    <n v="1396"/>
    <n v="0"/>
    <n v="17017"/>
  </r>
  <r>
    <x v="6"/>
    <s v="M3"/>
    <s v="EURO V,VI,EEV"/>
    <x v="9"/>
    <s v="Košice IV"/>
    <s v="Košický kraj"/>
    <n v="16428"/>
    <n v="0"/>
    <n v="27320"/>
  </r>
  <r>
    <x v="6"/>
    <s v="M3"/>
    <s v="EURO V,VI,EEV"/>
    <x v="9"/>
    <s v="Krupina"/>
    <s v="Banskobystrický kraj"/>
    <n v="67624"/>
    <n v="0"/>
    <n v="229163"/>
  </r>
  <r>
    <x v="6"/>
    <s v="M3"/>
    <s v="EURO V,VI,EEV"/>
    <x v="9"/>
    <s v="Kysucké Nové Mesto"/>
    <s v="Žilinský kraj"/>
    <n v="25745"/>
    <n v="0"/>
    <n v="138008"/>
  </r>
  <r>
    <x v="6"/>
    <s v="M3"/>
    <s v="EURO V,VI,EEV"/>
    <x v="9"/>
    <s v="Levice"/>
    <s v="Nitriansky kraj"/>
    <n v="125430"/>
    <n v="0"/>
    <n v="518783"/>
  </r>
  <r>
    <x v="6"/>
    <s v="M3"/>
    <s v="EURO V,VI,EEV"/>
    <x v="9"/>
    <s v="Levoča"/>
    <s v="Prešovský kraj"/>
    <n v="68680"/>
    <n v="0"/>
    <n v="212964"/>
  </r>
  <r>
    <x v="6"/>
    <s v="M3"/>
    <s v="EURO V,VI,EEV"/>
    <x v="9"/>
    <s v="Liptovský Mikuláš"/>
    <s v="Žilinský kraj"/>
    <n v="107907"/>
    <n v="0"/>
    <n v="303280"/>
  </r>
  <r>
    <x v="6"/>
    <s v="M3"/>
    <s v="EURO V,VI,EEV"/>
    <x v="9"/>
    <s v="Lučenec"/>
    <s v="Banskobystrický kraj"/>
    <n v="141567"/>
    <n v="0"/>
    <n v="511312"/>
  </r>
  <r>
    <x v="6"/>
    <s v="M3"/>
    <s v="EURO V,VI,EEV"/>
    <x v="9"/>
    <s v="Malacky"/>
    <s v="Bratislavský kraj"/>
    <n v="46421"/>
    <n v="0"/>
    <n v="309234"/>
  </r>
  <r>
    <x v="6"/>
    <s v="M3"/>
    <s v="EURO V,VI,EEV"/>
    <x v="9"/>
    <s v="Martin"/>
    <s v="Žilinský kraj"/>
    <n v="10879"/>
    <n v="0"/>
    <n v="28419"/>
  </r>
  <r>
    <x v="6"/>
    <s v="M3"/>
    <s v="EURO V,VI,EEV"/>
    <x v="9"/>
    <s v="Medzilaborce"/>
    <s v="Prešovský kraj"/>
    <n v="6592"/>
    <n v="0"/>
    <n v="38761"/>
  </r>
  <r>
    <x v="6"/>
    <s v="M3"/>
    <s v="EURO V,VI,EEV"/>
    <x v="9"/>
    <s v="Michalovce"/>
    <s v="Košický kraj"/>
    <n v="68686"/>
    <n v="0"/>
    <n v="310062"/>
  </r>
  <r>
    <x v="6"/>
    <s v="M3"/>
    <s v="EURO V,VI,EEV"/>
    <x v="9"/>
    <s v="Myjava"/>
    <s v="Trenčiansky kraj"/>
    <n v="28616"/>
    <n v="0"/>
    <n v="127721"/>
  </r>
  <r>
    <x v="6"/>
    <s v="M3"/>
    <s v="EURO V,VI,EEV"/>
    <x v="9"/>
    <s v="Námestovo"/>
    <s v="Žilinský kraj"/>
    <n v="50530"/>
    <n v="0"/>
    <n v="116564"/>
  </r>
  <r>
    <x v="6"/>
    <s v="M3"/>
    <s v="EURO V,VI,EEV"/>
    <x v="9"/>
    <s v="Nitra"/>
    <s v="Nitriansky kraj"/>
    <n v="84131"/>
    <n v="0"/>
    <n v="514605"/>
  </r>
  <r>
    <x v="6"/>
    <s v="M3"/>
    <s v="EURO V,VI,EEV"/>
    <x v="9"/>
    <s v="Nové Mesto nad Váhom"/>
    <s v="Trenčiansky kraj"/>
    <n v="35991"/>
    <n v="0"/>
    <n v="132099"/>
  </r>
  <r>
    <x v="6"/>
    <s v="M3"/>
    <s v="EURO V,VI,EEV"/>
    <x v="9"/>
    <s v="Nové Zámky"/>
    <s v="Nitriansky kraj"/>
    <n v="88138"/>
    <n v="0"/>
    <n v="533429"/>
  </r>
  <r>
    <x v="6"/>
    <s v="M3"/>
    <s v="EURO V,VI,EEV"/>
    <x v="9"/>
    <s v="Partizánske"/>
    <s v="Trenčiansky kraj"/>
    <n v="31806"/>
    <n v="0"/>
    <n v="87764"/>
  </r>
  <r>
    <x v="6"/>
    <s v="M3"/>
    <s v="EURO V,VI,EEV"/>
    <x v="9"/>
    <s v="Pezinok"/>
    <s v="Bratislavský kraj"/>
    <n v="53697"/>
    <n v="0"/>
    <n v="207042"/>
  </r>
  <r>
    <x v="6"/>
    <s v="M3"/>
    <s v="EURO V,VI,EEV"/>
    <x v="9"/>
    <s v="Piešťany"/>
    <s v="Trnavský kraj"/>
    <n v="21691"/>
    <n v="0"/>
    <n v="96341"/>
  </r>
  <r>
    <x v="6"/>
    <s v="M3"/>
    <s v="EURO V,VI,EEV"/>
    <x v="9"/>
    <s v="Poltár"/>
    <s v="Banskobystrický kraj"/>
    <n v="52267"/>
    <n v="0"/>
    <n v="200457"/>
  </r>
  <r>
    <x v="6"/>
    <s v="M3"/>
    <s v="EURO V,VI,EEV"/>
    <x v="9"/>
    <s v="Poprad"/>
    <s v="Prešovský kraj"/>
    <n v="56429"/>
    <n v="0"/>
    <n v="283588"/>
  </r>
  <r>
    <x v="6"/>
    <s v="M3"/>
    <s v="EURO V,VI,EEV"/>
    <x v="9"/>
    <s v="Považská Bystrica"/>
    <s v="Trenčiansky kraj"/>
    <n v="73919"/>
    <n v="0"/>
    <n v="395732"/>
  </r>
  <r>
    <x v="6"/>
    <s v="M3"/>
    <s v="EURO V,VI,EEV"/>
    <x v="9"/>
    <s v="Prešov"/>
    <s v="Prešovský kraj"/>
    <n v="120769"/>
    <n v="0"/>
    <n v="472824"/>
  </r>
  <r>
    <x v="6"/>
    <s v="M3"/>
    <s v="EURO V,VI,EEV"/>
    <x v="9"/>
    <s v="Prievidza"/>
    <s v="Trenčiansky kraj"/>
    <n v="87920"/>
    <n v="0"/>
    <n v="285669"/>
  </r>
  <r>
    <x v="6"/>
    <s v="M3"/>
    <s v="EURO V,VI,EEV"/>
    <x v="9"/>
    <s v="Púchov"/>
    <s v="Trenčiansky kraj"/>
    <n v="15138"/>
    <n v="0"/>
    <n v="121859"/>
  </r>
  <r>
    <x v="6"/>
    <s v="M3"/>
    <s v="EURO V,VI,EEV"/>
    <x v="9"/>
    <s v="Revúca"/>
    <s v="Banskobystrický kraj"/>
    <n v="33615"/>
    <n v="0"/>
    <n v="143125"/>
  </r>
  <r>
    <x v="6"/>
    <s v="M3"/>
    <s v="EURO V,VI,EEV"/>
    <x v="9"/>
    <s v="Rimavská Sobota"/>
    <s v="Banskobystrický kraj"/>
    <n v="129486"/>
    <n v="0"/>
    <n v="437337"/>
  </r>
  <r>
    <x v="6"/>
    <s v="M3"/>
    <s v="EURO V,VI,EEV"/>
    <x v="9"/>
    <s v="Rožňava"/>
    <s v="Košický kraj"/>
    <n v="77477"/>
    <n v="0"/>
    <n v="277585"/>
  </r>
  <r>
    <x v="6"/>
    <s v="M3"/>
    <s v="EURO V,VI,EEV"/>
    <x v="9"/>
    <s v="Ružomberok"/>
    <s v="Žilinský kraj"/>
    <n v="63359"/>
    <n v="0"/>
    <n v="167725"/>
  </r>
  <r>
    <x v="6"/>
    <s v="M3"/>
    <s v="EURO V,VI,EEV"/>
    <x v="9"/>
    <s v="Sabinov"/>
    <s v="Prešovský kraj"/>
    <n v="67378"/>
    <n v="0"/>
    <n v="266390"/>
  </r>
  <r>
    <x v="6"/>
    <s v="M3"/>
    <s v="EURO V,VI,EEV"/>
    <x v="9"/>
    <s v="Senec"/>
    <s v="Bratislavský kraj"/>
    <n v="117803"/>
    <n v="0"/>
    <n v="422704"/>
  </r>
  <r>
    <x v="6"/>
    <s v="M3"/>
    <s v="EURO V,VI,EEV"/>
    <x v="9"/>
    <s v="Senica"/>
    <s v="Trnavský kraj"/>
    <n v="25619"/>
    <n v="0"/>
    <n v="129493"/>
  </r>
  <r>
    <x v="6"/>
    <s v="M3"/>
    <s v="EURO V,VI,EEV"/>
    <x v="9"/>
    <s v="Skalica"/>
    <s v="Trnavský kraj"/>
    <n v="46933"/>
    <n v="0"/>
    <n v="136851"/>
  </r>
  <r>
    <x v="6"/>
    <s v="M3"/>
    <s v="EURO V,VI,EEV"/>
    <x v="9"/>
    <s v="Snina"/>
    <s v="Prešovský kraj"/>
    <n v="44174"/>
    <n v="0"/>
    <n v="228182"/>
  </r>
  <r>
    <x v="6"/>
    <s v="M3"/>
    <s v="EURO V,VI,EEV"/>
    <x v="9"/>
    <s v="Sobrance"/>
    <s v="Košický kraj"/>
    <n v="28557"/>
    <n v="0"/>
    <n v="94590"/>
  </r>
  <r>
    <x v="6"/>
    <s v="M3"/>
    <s v="EURO V,VI,EEV"/>
    <x v="9"/>
    <s v="Spišská Nová Ves"/>
    <s v="Košický kraj"/>
    <n v="140164"/>
    <n v="0"/>
    <n v="331778"/>
  </r>
  <r>
    <x v="6"/>
    <s v="M3"/>
    <s v="EURO V,VI,EEV"/>
    <x v="9"/>
    <s v="Stará Ľubovňa"/>
    <s v="Prešovský kraj"/>
    <n v="37463"/>
    <n v="0"/>
    <n v="113205"/>
  </r>
  <r>
    <x v="6"/>
    <s v="M3"/>
    <s v="EURO V,VI,EEV"/>
    <x v="9"/>
    <s v="Stropkov"/>
    <s v="Prešovský kraj"/>
    <n v="28940"/>
    <n v="0"/>
    <n v="134704"/>
  </r>
  <r>
    <x v="6"/>
    <s v="M3"/>
    <s v="EURO V,VI,EEV"/>
    <x v="9"/>
    <s v="Svidník"/>
    <s v="Prešovský kraj"/>
    <n v="29797"/>
    <n v="0"/>
    <n v="151782"/>
  </r>
  <r>
    <x v="6"/>
    <s v="M3"/>
    <s v="EURO V,VI,EEV"/>
    <x v="9"/>
    <s v="Šaľa"/>
    <s v="Nitriansky kraj"/>
    <n v="35439"/>
    <n v="0"/>
    <n v="202377"/>
  </r>
  <r>
    <x v="6"/>
    <s v="M3"/>
    <s v="EURO V,VI,EEV"/>
    <x v="9"/>
    <s v="Topoľčany"/>
    <s v="Nitriansky kraj"/>
    <n v="80425"/>
    <n v="0"/>
    <n v="301427"/>
  </r>
  <r>
    <x v="6"/>
    <s v="M3"/>
    <s v="EURO V,VI,EEV"/>
    <x v="9"/>
    <s v="Trebišov"/>
    <s v="Košický kraj"/>
    <n v="84754"/>
    <n v="0"/>
    <n v="422318"/>
  </r>
  <r>
    <x v="6"/>
    <s v="M3"/>
    <s v="EURO V,VI,EEV"/>
    <x v="9"/>
    <s v="Trenčín"/>
    <s v="Trenčiansky kraj"/>
    <n v="108542"/>
    <n v="0"/>
    <n v="478470"/>
  </r>
  <r>
    <x v="6"/>
    <s v="M3"/>
    <s v="EURO V,VI,EEV"/>
    <x v="9"/>
    <s v="Trnava"/>
    <s v="Trnavský kraj"/>
    <n v="77795"/>
    <n v="0"/>
    <n v="350418"/>
  </r>
  <r>
    <x v="6"/>
    <s v="M3"/>
    <s v="EURO V,VI,EEV"/>
    <x v="9"/>
    <s v="Turčianske Teplice"/>
    <s v="Žilinský kraj"/>
    <n v="6524"/>
    <n v="0"/>
    <n v="33506"/>
  </r>
  <r>
    <x v="6"/>
    <s v="M3"/>
    <s v="EURO V,VI,EEV"/>
    <x v="9"/>
    <s v="Tvrdošín"/>
    <s v="Žilinský kraj"/>
    <n v="15224"/>
    <n v="0"/>
    <n v="62698"/>
  </r>
  <r>
    <x v="6"/>
    <s v="M3"/>
    <s v="EURO V,VI,EEV"/>
    <x v="9"/>
    <s v="Veľký Krtíš"/>
    <s v="Banskobystrický kraj"/>
    <n v="75337"/>
    <n v="0"/>
    <n v="375349"/>
  </r>
  <r>
    <x v="6"/>
    <s v="M3"/>
    <s v="EURO V,VI,EEV"/>
    <x v="9"/>
    <s v="Vranov nad Topľou"/>
    <s v="Prešovský kraj"/>
    <n v="61883"/>
    <n v="0"/>
    <n v="277678"/>
  </r>
  <r>
    <x v="6"/>
    <s v="M3"/>
    <s v="EURO V,VI,EEV"/>
    <x v="9"/>
    <s v="Zlaté Moravce"/>
    <s v="Nitriansky kraj"/>
    <n v="81037"/>
    <n v="0"/>
    <n v="278890"/>
  </r>
  <r>
    <x v="6"/>
    <s v="M3"/>
    <s v="EURO V,VI,EEV"/>
    <x v="9"/>
    <s v="Zvolen"/>
    <s v="Banskobystrický kraj"/>
    <n v="87212"/>
    <n v="0"/>
    <n v="318470"/>
  </r>
  <r>
    <x v="6"/>
    <s v="M3"/>
    <s v="EURO V,VI,EEV"/>
    <x v="9"/>
    <s v="Žarnovica"/>
    <s v="Banskobystrický kraj"/>
    <n v="32689"/>
    <n v="0"/>
    <n v="177856"/>
  </r>
  <r>
    <x v="6"/>
    <s v="M3"/>
    <s v="EURO V,VI,EEV"/>
    <x v="9"/>
    <s v="Žiar nad Hronom"/>
    <s v="Banskobystrický kraj"/>
    <n v="57371"/>
    <n v="0"/>
    <n v="327239"/>
  </r>
  <r>
    <x v="6"/>
    <s v="M3"/>
    <s v="EURO V,VI,EEV"/>
    <x v="9"/>
    <s v="Žilina"/>
    <s v="Žilinský kraj"/>
    <n v="39260"/>
    <n v="0"/>
    <n v="146504"/>
  </r>
  <r>
    <x v="6"/>
    <s v="M3"/>
    <s v="EURO V,VI,EEV"/>
    <x v="10"/>
    <s v="Bratislava IV"/>
    <s v="Bratislavský kraj"/>
    <n v="76983"/>
    <n v="19419"/>
    <n v="323668"/>
  </r>
  <r>
    <x v="6"/>
    <s v="M3"/>
    <s v="EURO V,VI,EEV"/>
    <x v="10"/>
    <s v="Bratislava V"/>
    <s v="Bratislavský kraj"/>
    <n v="197725"/>
    <n v="52610"/>
    <n v="876873"/>
  </r>
  <r>
    <x v="6"/>
    <s v="M3"/>
    <s v="EURO V,VI,EEV"/>
    <x v="10"/>
    <s v="Bytča"/>
    <s v="Žilinský kraj"/>
    <n v="16138"/>
    <n v="6122"/>
    <n v="102042"/>
  </r>
  <r>
    <x v="6"/>
    <s v="M3"/>
    <s v="EURO V,VI,EEV"/>
    <x v="10"/>
    <s v="Čadca"/>
    <s v="Žilinský kraj"/>
    <n v="498"/>
    <n v="7"/>
    <n v="121"/>
  </r>
  <r>
    <x v="6"/>
    <s v="M3"/>
    <s v="EURO V,VI,EEV"/>
    <x v="10"/>
    <s v="Hlohovec"/>
    <s v="Trnavský kraj"/>
    <n v="22932"/>
    <n v="12875"/>
    <n v="214591"/>
  </r>
  <r>
    <x v="6"/>
    <s v="M3"/>
    <s v="EURO V,VI,EEV"/>
    <x v="10"/>
    <s v="Ilava"/>
    <s v="Trenčiansky kraj"/>
    <n v="36342"/>
    <n v="15195"/>
    <n v="253254"/>
  </r>
  <r>
    <x v="6"/>
    <s v="M3"/>
    <s v="EURO V,VI,EEV"/>
    <x v="10"/>
    <s v="Košice - okolie"/>
    <s v="Košický kraj"/>
    <n v="28347"/>
    <n v="16063"/>
    <n v="267744"/>
  </r>
  <r>
    <x v="6"/>
    <s v="M3"/>
    <s v="EURO V,VI,EEV"/>
    <x v="10"/>
    <s v="Levoča"/>
    <s v="Prešovský kraj"/>
    <n v="57387"/>
    <n v="21029"/>
    <n v="350486"/>
  </r>
  <r>
    <x v="6"/>
    <s v="M3"/>
    <s v="EURO V,VI,EEV"/>
    <x v="10"/>
    <s v="Liptovský Mikuláš"/>
    <s v="Žilinský kraj"/>
    <n v="84783"/>
    <n v="38842"/>
    <n v="647370"/>
  </r>
  <r>
    <x v="6"/>
    <s v="M3"/>
    <s v="EURO V,VI,EEV"/>
    <x v="10"/>
    <s v="Malacky"/>
    <s v="Bratislavský kraj"/>
    <n v="86270"/>
    <n v="51619"/>
    <n v="860396"/>
  </r>
  <r>
    <x v="6"/>
    <s v="M3"/>
    <s v="EURO V,VI,EEV"/>
    <x v="10"/>
    <s v="Martin"/>
    <s v="Žilinský kraj"/>
    <n v="25094"/>
    <n v="11867"/>
    <n v="197790"/>
  </r>
  <r>
    <x v="6"/>
    <s v="M3"/>
    <s v="EURO V,VI,EEV"/>
    <x v="10"/>
    <s v="Nové Mesto nad Váhom"/>
    <s v="Trenčiansky kraj"/>
    <n v="29885"/>
    <n v="14820"/>
    <n v="246992"/>
  </r>
  <r>
    <x v="6"/>
    <s v="M3"/>
    <s v="EURO V,VI,EEV"/>
    <x v="10"/>
    <s v="Piešťany"/>
    <s v="Trnavský kraj"/>
    <n v="10687"/>
    <n v="7791"/>
    <n v="129856"/>
  </r>
  <r>
    <x v="6"/>
    <s v="M3"/>
    <s v="EURO V,VI,EEV"/>
    <x v="10"/>
    <s v="Poprad"/>
    <s v="Prešovský kraj"/>
    <n v="50086"/>
    <n v="22156"/>
    <n v="369264"/>
  </r>
  <r>
    <x v="6"/>
    <s v="M3"/>
    <s v="EURO V,VI,EEV"/>
    <x v="10"/>
    <s v="Považská Bystrica"/>
    <s v="Trenčiansky kraj"/>
    <n v="39727"/>
    <n v="14618"/>
    <n v="243636"/>
  </r>
  <r>
    <x v="6"/>
    <s v="M3"/>
    <s v="EURO V,VI,EEV"/>
    <x v="10"/>
    <s v="Prešov"/>
    <s v="Prešovský kraj"/>
    <n v="80682"/>
    <n v="35608"/>
    <n v="593462"/>
  </r>
  <r>
    <x v="6"/>
    <s v="M3"/>
    <s v="EURO V,VI,EEV"/>
    <x v="10"/>
    <s v="Púchov"/>
    <s v="Trenčiansky kraj"/>
    <n v="14756"/>
    <n v="4963"/>
    <n v="82708"/>
  </r>
  <r>
    <x v="6"/>
    <s v="M3"/>
    <s v="EURO V,VI,EEV"/>
    <x v="10"/>
    <s v="Ružomberok"/>
    <s v="Žilinský kraj"/>
    <n v="14545"/>
    <n v="1171"/>
    <n v="19519"/>
  </r>
  <r>
    <x v="6"/>
    <s v="M3"/>
    <s v="EURO V,VI,EEV"/>
    <x v="10"/>
    <s v="Senec"/>
    <s v="Bratislavský kraj"/>
    <n v="216978"/>
    <n v="131438"/>
    <n v="2190700"/>
  </r>
  <r>
    <x v="6"/>
    <s v="M3"/>
    <s v="EURO V,VI,EEV"/>
    <x v="10"/>
    <s v="Senica"/>
    <s v="Trnavský kraj"/>
    <n v="63776"/>
    <n v="53556"/>
    <n v="892717"/>
  </r>
  <r>
    <x v="6"/>
    <s v="M3"/>
    <s v="EURO V,VI,EEV"/>
    <x v="10"/>
    <s v="Skalica"/>
    <s v="Trnavský kraj"/>
    <n v="30278"/>
    <n v="3224"/>
    <n v="53743"/>
  </r>
  <r>
    <x v="6"/>
    <s v="M3"/>
    <s v="EURO V,VI,EEV"/>
    <x v="10"/>
    <s v="Trenčín"/>
    <s v="Trenčiansky kraj"/>
    <n v="39135"/>
    <n v="16680"/>
    <n v="278000"/>
  </r>
  <r>
    <x v="6"/>
    <s v="M3"/>
    <s v="EURO V,VI,EEV"/>
    <x v="10"/>
    <s v="Trnava"/>
    <s v="Trnavský kraj"/>
    <n v="69502"/>
    <n v="29121"/>
    <n v="485367"/>
  </r>
  <r>
    <x v="6"/>
    <s v="M3"/>
    <s v="EURO V,VI,EEV"/>
    <x v="10"/>
    <s v="Žilina"/>
    <s v="Žilinský kraj"/>
    <n v="42482"/>
    <n v="10865"/>
    <n v="181090"/>
  </r>
  <r>
    <x v="6"/>
    <s v="M3"/>
    <s v="EURO V,VI,EEV"/>
    <x v="11"/>
    <s v="Bánovce nad Bebravou"/>
    <s v="Trenčiansky kraj"/>
    <n v="171"/>
    <n v="100"/>
    <n v="1667"/>
  </r>
  <r>
    <x v="6"/>
    <s v="M3"/>
    <s v="EURO V,VI,EEV"/>
    <x v="11"/>
    <s v="Banská Bystrica"/>
    <s v="Banskobystrický kraj"/>
    <n v="60902"/>
    <n v="30143"/>
    <n v="502385"/>
  </r>
  <r>
    <x v="6"/>
    <s v="M3"/>
    <s v="EURO V,VI,EEV"/>
    <x v="11"/>
    <s v="Detva"/>
    <s v="Banskobystrický kraj"/>
    <n v="4107"/>
    <n v="1258"/>
    <n v="20961"/>
  </r>
  <r>
    <x v="6"/>
    <s v="M3"/>
    <s v="EURO V,VI,EEV"/>
    <x v="11"/>
    <s v="Dolný Kubín"/>
    <s v="Žilinský kraj"/>
    <n v="9496"/>
    <n v="3273"/>
    <n v="54545"/>
  </r>
  <r>
    <x v="6"/>
    <s v="M3"/>
    <s v="EURO V,VI,EEV"/>
    <x v="11"/>
    <s v="Galanta"/>
    <s v="Trnavský kraj"/>
    <n v="196634"/>
    <n v="34424"/>
    <n v="573742"/>
  </r>
  <r>
    <x v="6"/>
    <s v="M3"/>
    <s v="EURO V,VI,EEV"/>
    <x v="11"/>
    <s v="Košice - okolie"/>
    <s v="Košický kraj"/>
    <n v="4768"/>
    <n v="2148"/>
    <n v="35820"/>
  </r>
  <r>
    <x v="6"/>
    <s v="M3"/>
    <s v="EURO V,VI,EEV"/>
    <x v="11"/>
    <s v="Košice I"/>
    <s v="Košický kraj"/>
    <n v="37388"/>
    <n v="12230"/>
    <n v="203839"/>
  </r>
  <r>
    <x v="6"/>
    <s v="M3"/>
    <s v="EURO V,VI,EEV"/>
    <x v="11"/>
    <s v="Košice II"/>
    <s v="Košický kraj"/>
    <n v="45957"/>
    <n v="23325"/>
    <n v="388750"/>
  </r>
  <r>
    <x v="6"/>
    <s v="M3"/>
    <s v="EURO V,VI,EEV"/>
    <x v="11"/>
    <s v="Nitra"/>
    <s v="Nitriansky kraj"/>
    <n v="197193"/>
    <n v="53946"/>
    <n v="899108"/>
  </r>
  <r>
    <x v="6"/>
    <s v="M3"/>
    <s v="EURO V,VI,EEV"/>
    <x v="11"/>
    <s v="Púchov"/>
    <s v="Trenčiansky kraj"/>
    <n v="1411"/>
    <n v="60"/>
    <n v="1008"/>
  </r>
  <r>
    <x v="6"/>
    <s v="M3"/>
    <s v="EURO V,VI,EEV"/>
    <x v="11"/>
    <s v="Revúca"/>
    <s v="Banskobystrický kraj"/>
    <n v="4694"/>
    <n v="858"/>
    <n v="14292"/>
  </r>
  <r>
    <x v="6"/>
    <s v="M3"/>
    <s v="EURO V,VI,EEV"/>
    <x v="11"/>
    <s v="Rimavská Sobota"/>
    <s v="Banskobystrický kraj"/>
    <n v="12553"/>
    <n v="2401"/>
    <n v="40012"/>
  </r>
  <r>
    <x v="6"/>
    <s v="M3"/>
    <s v="EURO V,VI,EEV"/>
    <x v="11"/>
    <s v="Svidník"/>
    <s v="Prešovský kraj"/>
    <n v="1224"/>
    <n v="326"/>
    <n v="5438"/>
  </r>
  <r>
    <x v="6"/>
    <s v="M3"/>
    <s v="EURO V,VI,EEV"/>
    <x v="11"/>
    <s v="Trnava"/>
    <s v="Trnavský kraj"/>
    <n v="227134"/>
    <n v="31196"/>
    <n v="519955"/>
  </r>
  <r>
    <x v="6"/>
    <s v="M3"/>
    <s v="EURO V,VI,EEV"/>
    <x v="11"/>
    <s v="Turčianske Teplice"/>
    <s v="Žilinský kraj"/>
    <n v="978"/>
    <n v="248"/>
    <n v="4126"/>
  </r>
  <r>
    <x v="6"/>
    <s v="M3"/>
    <s v="EURO V,VI,EEV"/>
    <x v="11"/>
    <s v="Tvrdošín"/>
    <s v="Žilinský kraj"/>
    <n v="17373"/>
    <n v="4119"/>
    <n v="68644"/>
  </r>
  <r>
    <x v="6"/>
    <s v="M3"/>
    <s v="EURO V,VI,EEV"/>
    <x v="11"/>
    <s v="Zlaté Moravce"/>
    <s v="Nitriansky kraj"/>
    <n v="65401"/>
    <n v="28230"/>
    <n v="470499"/>
  </r>
  <r>
    <x v="6"/>
    <s v="M3"/>
    <s v="EURO V,VI,EEV"/>
    <x v="11"/>
    <s v="Zvolen"/>
    <s v="Banskobystrický kraj"/>
    <n v="273279"/>
    <n v="34198"/>
    <n v="569961"/>
  </r>
  <r>
    <x v="6"/>
    <s v="M3"/>
    <s v="EURO V,VI,EEV"/>
    <x v="11"/>
    <s v="Žarnovica"/>
    <s v="Banskobystrický kraj"/>
    <n v="86273"/>
    <n v="29350"/>
    <n v="489164"/>
  </r>
  <r>
    <x v="6"/>
    <s v="M3"/>
    <s v="EURO V,VI,EEV"/>
    <x v="11"/>
    <s v="Žiar nad Hronom"/>
    <s v="Banskobystrický kraj"/>
    <n v="50831"/>
    <n v="17367"/>
    <n v="289450"/>
  </r>
  <r>
    <x v="6"/>
    <s v="M3"/>
    <s v="EURO 0-II"/>
    <x v="3"/>
    <s v="Bánovce nad Bebravou"/>
    <s v="Trenčiansky kraj"/>
    <n v="9515"/>
    <n v="0"/>
    <n v="11763"/>
  </r>
  <r>
    <x v="6"/>
    <s v="M3"/>
    <s v="EURO 0-II"/>
    <x v="3"/>
    <s v="Banská Bystrica"/>
    <s v="Banskobystrický kraj"/>
    <n v="40009"/>
    <n v="0"/>
    <n v="106281"/>
  </r>
  <r>
    <x v="6"/>
    <s v="M3"/>
    <s v="EURO 0-II"/>
    <x v="3"/>
    <s v="Banská Štiavnica"/>
    <s v="Banskobystrický kraj"/>
    <n v="2358"/>
    <n v="0"/>
    <n v="5054"/>
  </r>
  <r>
    <x v="6"/>
    <s v="M3"/>
    <s v="EURO 0-II"/>
    <x v="3"/>
    <s v="Bardejov"/>
    <s v="Prešovský kraj"/>
    <n v="16617"/>
    <n v="0"/>
    <n v="25460"/>
  </r>
  <r>
    <x v="6"/>
    <s v="M3"/>
    <s v="EURO 0-II"/>
    <x v="3"/>
    <s v="Bratislava II"/>
    <s v="Bratislavský kraj"/>
    <n v="1460"/>
    <n v="0"/>
    <n v="4181"/>
  </r>
  <r>
    <x v="6"/>
    <s v="M3"/>
    <s v="EURO 0-II"/>
    <x v="3"/>
    <s v="Bratislava IV"/>
    <s v="Bratislavský kraj"/>
    <n v="2412"/>
    <n v="0"/>
    <n v="11529"/>
  </r>
  <r>
    <x v="6"/>
    <s v="M3"/>
    <s v="EURO 0-II"/>
    <x v="3"/>
    <s v="Brezno"/>
    <s v="Banskobystrický kraj"/>
    <n v="34319"/>
    <n v="0"/>
    <n v="64124"/>
  </r>
  <r>
    <x v="6"/>
    <s v="M3"/>
    <s v="EURO 0-II"/>
    <x v="3"/>
    <s v="Bytča"/>
    <s v="Žilinský kraj"/>
    <n v="8625"/>
    <n v="0"/>
    <n v="15708"/>
  </r>
  <r>
    <x v="6"/>
    <s v="M3"/>
    <s v="EURO 0-II"/>
    <x v="3"/>
    <s v="Čadca"/>
    <s v="Žilinský kraj"/>
    <n v="10521"/>
    <n v="0"/>
    <n v="44495"/>
  </r>
  <r>
    <x v="6"/>
    <s v="M3"/>
    <s v="EURO 0-II"/>
    <x v="3"/>
    <s v="Detva"/>
    <s v="Banskobystrický kraj"/>
    <n v="18433"/>
    <n v="0"/>
    <n v="20565"/>
  </r>
  <r>
    <x v="6"/>
    <s v="M3"/>
    <s v="EURO 0-II"/>
    <x v="3"/>
    <s v="Dolný Kubín"/>
    <s v="Žilinský kraj"/>
    <n v="46001"/>
    <n v="0"/>
    <n v="59002"/>
  </r>
  <r>
    <x v="6"/>
    <s v="M3"/>
    <s v="EURO 0-II"/>
    <x v="3"/>
    <s v="Dunajská Streda"/>
    <s v="Trnavský kraj"/>
    <n v="14239"/>
    <n v="0"/>
    <n v="20238"/>
  </r>
  <r>
    <x v="6"/>
    <s v="M3"/>
    <s v="EURO 0-II"/>
    <x v="3"/>
    <s v="Galanta"/>
    <s v="Trnavský kraj"/>
    <n v="5239"/>
    <n v="0"/>
    <n v="9181"/>
  </r>
  <r>
    <x v="6"/>
    <s v="M3"/>
    <s v="EURO 0-II"/>
    <x v="3"/>
    <s v="Hlohovec"/>
    <s v="Trnavský kraj"/>
    <n v="4158"/>
    <n v="0"/>
    <n v="7056"/>
  </r>
  <r>
    <x v="6"/>
    <s v="M3"/>
    <s v="EURO 0-II"/>
    <x v="3"/>
    <s v="Humenné"/>
    <s v="Prešovský kraj"/>
    <n v="11048"/>
    <n v="0"/>
    <n v="20327"/>
  </r>
  <r>
    <x v="6"/>
    <s v="M3"/>
    <s v="EURO 0-II"/>
    <x v="3"/>
    <s v="Ilava"/>
    <s v="Trenčiansky kraj"/>
    <n v="21932"/>
    <n v="0"/>
    <n v="39013"/>
  </r>
  <r>
    <x v="6"/>
    <s v="M3"/>
    <s v="EURO 0-II"/>
    <x v="3"/>
    <s v="Kežmarok"/>
    <s v="Prešovský kraj"/>
    <n v="27136"/>
    <n v="0"/>
    <n v="37849"/>
  </r>
  <r>
    <x v="6"/>
    <s v="M3"/>
    <s v="EURO 0-II"/>
    <x v="3"/>
    <s v="Komárno"/>
    <s v="Nitriansky kraj"/>
    <n v="56086"/>
    <n v="0"/>
    <n v="100635"/>
  </r>
  <r>
    <x v="6"/>
    <s v="M3"/>
    <s v="EURO 0-II"/>
    <x v="3"/>
    <s v="Košice - okolie"/>
    <s v="Košický kraj"/>
    <n v="33345"/>
    <n v="0"/>
    <n v="30739"/>
  </r>
  <r>
    <x v="6"/>
    <s v="M3"/>
    <s v="EURO 0-II"/>
    <x v="3"/>
    <s v="Košice I"/>
    <s v="Košický kraj"/>
    <n v="2181"/>
    <n v="0"/>
    <n v="21457"/>
  </r>
  <r>
    <x v="6"/>
    <s v="M3"/>
    <s v="EURO 0-II"/>
    <x v="3"/>
    <s v="Košice II"/>
    <s v="Košický kraj"/>
    <n v="4799"/>
    <n v="0"/>
    <n v="15809"/>
  </r>
  <r>
    <x v="6"/>
    <s v="M3"/>
    <s v="EURO 0-II"/>
    <x v="3"/>
    <s v="Košice III"/>
    <s v="Košický kraj"/>
    <n v="626"/>
    <n v="0"/>
    <n v="6492"/>
  </r>
  <r>
    <x v="6"/>
    <s v="M3"/>
    <s v="EURO 0-II"/>
    <x v="3"/>
    <s v="Košice IV"/>
    <s v="Košický kraj"/>
    <n v="7908"/>
    <n v="0"/>
    <n v="23001"/>
  </r>
  <r>
    <x v="6"/>
    <s v="M3"/>
    <s v="EURO 0-II"/>
    <x v="3"/>
    <s v="Krupina"/>
    <s v="Banskobystrický kraj"/>
    <n v="19252"/>
    <n v="0"/>
    <n v="24896"/>
  </r>
  <r>
    <x v="6"/>
    <s v="M3"/>
    <s v="EURO 0-II"/>
    <x v="3"/>
    <s v="Kysucké Nové Mesto"/>
    <s v="Žilinský kraj"/>
    <n v="13287"/>
    <n v="0"/>
    <n v="8835"/>
  </r>
  <r>
    <x v="6"/>
    <s v="M3"/>
    <s v="EURO 0-II"/>
    <x v="3"/>
    <s v="Levice"/>
    <s v="Nitriansky kraj"/>
    <n v="48047"/>
    <n v="0"/>
    <n v="81638"/>
  </r>
  <r>
    <x v="6"/>
    <s v="M3"/>
    <s v="EURO 0-II"/>
    <x v="3"/>
    <s v="Levoča"/>
    <s v="Prešovský kraj"/>
    <n v="8896"/>
    <n v="0"/>
    <n v="7699"/>
  </r>
  <r>
    <x v="6"/>
    <s v="M3"/>
    <s v="EURO 0-II"/>
    <x v="3"/>
    <s v="Liptovský Mikuláš"/>
    <s v="Žilinský kraj"/>
    <n v="8824"/>
    <n v="0"/>
    <n v="12708"/>
  </r>
  <r>
    <x v="6"/>
    <s v="M3"/>
    <s v="EURO 0-II"/>
    <x v="3"/>
    <s v="Lučenec"/>
    <s v="Banskobystrický kraj"/>
    <n v="24396"/>
    <n v="0"/>
    <n v="29405"/>
  </r>
  <r>
    <x v="6"/>
    <s v="M3"/>
    <s v="EURO 0-II"/>
    <x v="3"/>
    <s v="Malacky"/>
    <s v="Bratislavský kraj"/>
    <n v="7483"/>
    <n v="0"/>
    <n v="24743"/>
  </r>
  <r>
    <x v="6"/>
    <s v="M3"/>
    <s v="EURO 0-II"/>
    <x v="3"/>
    <s v="Martin"/>
    <s v="Žilinský kraj"/>
    <n v="16047"/>
    <n v="0"/>
    <n v="62341"/>
  </r>
  <r>
    <x v="6"/>
    <s v="M3"/>
    <s v="EURO 0-II"/>
    <x v="3"/>
    <s v="Michalovce"/>
    <s v="Košický kraj"/>
    <n v="52270"/>
    <n v="0"/>
    <n v="92405"/>
  </r>
  <r>
    <x v="6"/>
    <s v="M3"/>
    <s v="EURO 0-II"/>
    <x v="3"/>
    <s v="Námestovo"/>
    <s v="Žilinský kraj"/>
    <n v="17892"/>
    <n v="0"/>
    <n v="33881"/>
  </r>
  <r>
    <x v="6"/>
    <s v="M3"/>
    <s v="EURO 0-II"/>
    <x v="3"/>
    <s v="Nitra"/>
    <s v="Nitriansky kraj"/>
    <n v="43811"/>
    <n v="0"/>
    <n v="84275"/>
  </r>
  <r>
    <x v="6"/>
    <s v="M3"/>
    <s v="EURO 0-II"/>
    <x v="3"/>
    <s v="Nové Mesto nad Váhom"/>
    <s v="Trenčiansky kraj"/>
    <n v="13049"/>
    <n v="0"/>
    <n v="21991"/>
  </r>
  <r>
    <x v="6"/>
    <s v="M3"/>
    <s v="EURO 0-II"/>
    <x v="3"/>
    <s v="Nové Zámky"/>
    <s v="Nitriansky kraj"/>
    <n v="54570"/>
    <n v="0"/>
    <n v="126039"/>
  </r>
  <r>
    <x v="6"/>
    <s v="M3"/>
    <s v="EURO 0-II"/>
    <x v="3"/>
    <s v="Partizánske"/>
    <s v="Trenčiansky kraj"/>
    <n v="11005"/>
    <n v="0"/>
    <n v="32178"/>
  </r>
  <r>
    <x v="6"/>
    <s v="M3"/>
    <s v="EURO 0-II"/>
    <x v="3"/>
    <s v="Piešťany"/>
    <s v="Trnavský kraj"/>
    <n v="3179"/>
    <n v="0"/>
    <n v="4879"/>
  </r>
  <r>
    <x v="6"/>
    <s v="M3"/>
    <s v="EURO 0-II"/>
    <x v="3"/>
    <s v="Poprad"/>
    <s v="Prešovský kraj"/>
    <n v="28778"/>
    <n v="0"/>
    <n v="52650"/>
  </r>
  <r>
    <x v="6"/>
    <s v="M3"/>
    <s v="EURO 0-II"/>
    <x v="3"/>
    <s v="Považská Bystrica"/>
    <s v="Trenčiansky kraj"/>
    <n v="3590"/>
    <n v="0"/>
    <n v="9095"/>
  </r>
  <r>
    <x v="6"/>
    <s v="M3"/>
    <s v="EURO 0-II"/>
    <x v="3"/>
    <s v="Prešov"/>
    <s v="Prešovský kraj"/>
    <n v="48752"/>
    <n v="0"/>
    <n v="167171"/>
  </r>
  <r>
    <x v="6"/>
    <s v="M3"/>
    <s v="EURO 0-II"/>
    <x v="3"/>
    <s v="Prievidza"/>
    <s v="Trenčiansky kraj"/>
    <n v="88782"/>
    <n v="0"/>
    <n v="137874"/>
  </r>
  <r>
    <x v="6"/>
    <s v="M3"/>
    <s v="EURO 0-II"/>
    <x v="3"/>
    <s v="Púchov"/>
    <s v="Trenčiansky kraj"/>
    <n v="10320"/>
    <n v="0"/>
    <n v="17803"/>
  </r>
  <r>
    <x v="6"/>
    <s v="M3"/>
    <s v="EURO 0-II"/>
    <x v="3"/>
    <s v="Revúca"/>
    <s v="Banskobystrický kraj"/>
    <n v="1428"/>
    <n v="0"/>
    <n v="2332"/>
  </r>
  <r>
    <x v="6"/>
    <s v="M3"/>
    <s v="EURO 0-II"/>
    <x v="3"/>
    <s v="Rimavská Sobota"/>
    <s v="Banskobystrický kraj"/>
    <n v="27323"/>
    <n v="0"/>
    <n v="30069"/>
  </r>
  <r>
    <x v="6"/>
    <s v="M3"/>
    <s v="EURO 0-II"/>
    <x v="3"/>
    <s v="Rožňava"/>
    <s v="Košický kraj"/>
    <n v="18410"/>
    <n v="0"/>
    <n v="17954"/>
  </r>
  <r>
    <x v="6"/>
    <s v="M3"/>
    <s v="EURO 0-II"/>
    <x v="3"/>
    <s v="Ružomberok"/>
    <s v="Žilinský kraj"/>
    <n v="27208"/>
    <n v="0"/>
    <n v="100718"/>
  </r>
  <r>
    <x v="6"/>
    <s v="M3"/>
    <s v="EURO 0-II"/>
    <x v="3"/>
    <s v="Sabinov"/>
    <s v="Prešovský kraj"/>
    <n v="33344"/>
    <n v="0"/>
    <n v="73451"/>
  </r>
  <r>
    <x v="6"/>
    <s v="M3"/>
    <s v="EURO 0-II"/>
    <x v="3"/>
    <s v="Senec"/>
    <s v="Bratislavský kraj"/>
    <n v="11580"/>
    <n v="0"/>
    <n v="18013"/>
  </r>
  <r>
    <x v="6"/>
    <s v="M3"/>
    <s v="EURO 0-II"/>
    <x v="3"/>
    <s v="Senica"/>
    <s v="Trnavský kraj"/>
    <n v="7152"/>
    <n v="0"/>
    <n v="14605"/>
  </r>
  <r>
    <x v="6"/>
    <s v="M3"/>
    <s v="EURO 0-II"/>
    <x v="3"/>
    <s v="Skalica"/>
    <s v="Trnavský kraj"/>
    <n v="5965"/>
    <n v="0"/>
    <n v="8634"/>
  </r>
  <r>
    <x v="6"/>
    <s v="M3"/>
    <s v="EURO 0-II"/>
    <x v="3"/>
    <s v="Snina"/>
    <s v="Prešovský kraj"/>
    <n v="5631"/>
    <n v="0"/>
    <n v="14253"/>
  </r>
  <r>
    <x v="6"/>
    <s v="M3"/>
    <s v="EURO 0-II"/>
    <x v="3"/>
    <s v="Sobrance"/>
    <s v="Košický kraj"/>
    <n v="18744"/>
    <n v="0"/>
    <n v="22346"/>
  </r>
  <r>
    <x v="6"/>
    <s v="M3"/>
    <s v="EURO 0-II"/>
    <x v="3"/>
    <s v="Stará Ľubovňa"/>
    <s v="Prešovský kraj"/>
    <n v="36571"/>
    <n v="0"/>
    <n v="55944"/>
  </r>
  <r>
    <x v="6"/>
    <s v="M3"/>
    <s v="EURO 0-II"/>
    <x v="3"/>
    <s v="Stropkov"/>
    <s v="Prešovský kraj"/>
    <n v="11899"/>
    <n v="0"/>
    <n v="13868"/>
  </r>
  <r>
    <x v="6"/>
    <s v="M3"/>
    <s v="EURO 0-II"/>
    <x v="3"/>
    <s v="Svidník"/>
    <s v="Prešovský kraj"/>
    <n v="48962"/>
    <n v="0"/>
    <n v="55743"/>
  </r>
  <r>
    <x v="6"/>
    <s v="M3"/>
    <s v="EURO 0-II"/>
    <x v="3"/>
    <s v="Šaľa"/>
    <s v="Nitriansky kraj"/>
    <n v="7230"/>
    <n v="0"/>
    <n v="17756"/>
  </r>
  <r>
    <x v="6"/>
    <s v="M3"/>
    <s v="EURO 0-II"/>
    <x v="3"/>
    <s v="Topoľčany"/>
    <s v="Nitriansky kraj"/>
    <n v="15398"/>
    <n v="0"/>
    <n v="82377"/>
  </r>
  <r>
    <x v="6"/>
    <s v="M3"/>
    <s v="EURO 0-II"/>
    <x v="3"/>
    <s v="Trebišov"/>
    <s v="Košický kraj"/>
    <n v="47595"/>
    <n v="0"/>
    <n v="71269"/>
  </r>
  <r>
    <x v="6"/>
    <s v="M3"/>
    <s v="EURO 0-II"/>
    <x v="3"/>
    <s v="Trenčín"/>
    <s v="Trenčiansky kraj"/>
    <n v="19934"/>
    <n v="0"/>
    <n v="36813"/>
  </r>
  <r>
    <x v="6"/>
    <s v="M3"/>
    <s v="EURO 0-II"/>
    <x v="3"/>
    <s v="Trnava"/>
    <s v="Trnavský kraj"/>
    <n v="17598"/>
    <n v="0"/>
    <n v="39939"/>
  </r>
  <r>
    <x v="6"/>
    <s v="M3"/>
    <s v="EURO 0-II"/>
    <x v="3"/>
    <s v="Turčianske Teplice"/>
    <s v="Žilinský kraj"/>
    <n v="2952"/>
    <n v="0"/>
    <n v="3413"/>
  </r>
  <r>
    <x v="6"/>
    <s v="M3"/>
    <s v="EURO 0-II"/>
    <x v="3"/>
    <s v="Tvrdošín"/>
    <s v="Žilinský kraj"/>
    <n v="24166"/>
    <n v="0"/>
    <n v="68233"/>
  </r>
  <r>
    <x v="6"/>
    <s v="M3"/>
    <s v="EURO 0-II"/>
    <x v="3"/>
    <s v="Veľký Krtíš"/>
    <s v="Banskobystrický kraj"/>
    <n v="1586"/>
    <n v="0"/>
    <n v="1401"/>
  </r>
  <r>
    <x v="6"/>
    <s v="M3"/>
    <s v="EURO 0-II"/>
    <x v="3"/>
    <s v="Vranov nad Topľou"/>
    <s v="Prešovský kraj"/>
    <n v="48108"/>
    <n v="0"/>
    <n v="67770"/>
  </r>
  <r>
    <x v="6"/>
    <s v="M3"/>
    <s v="EURO 0-II"/>
    <x v="3"/>
    <s v="Zlaté Moravce"/>
    <s v="Nitriansky kraj"/>
    <n v="1944"/>
    <n v="0"/>
    <n v="1032"/>
  </r>
  <r>
    <x v="6"/>
    <s v="M3"/>
    <s v="EURO 0-II"/>
    <x v="3"/>
    <s v="Zvolen"/>
    <s v="Banskobystrický kraj"/>
    <n v="19298"/>
    <n v="0"/>
    <n v="33311"/>
  </r>
  <r>
    <x v="6"/>
    <s v="M3"/>
    <s v="EURO 0-II"/>
    <x v="3"/>
    <s v="Žarnovica"/>
    <s v="Banskobystrický kraj"/>
    <n v="4130"/>
    <n v="0"/>
    <n v="5728"/>
  </r>
  <r>
    <x v="6"/>
    <s v="M3"/>
    <s v="EURO 0-II"/>
    <x v="3"/>
    <s v="Žiar nad Hronom"/>
    <s v="Banskobystrický kraj"/>
    <n v="13098"/>
    <n v="0"/>
    <n v="24701"/>
  </r>
  <r>
    <x v="6"/>
    <s v="M3"/>
    <s v="EURO 0-II"/>
    <x v="3"/>
    <s v="Žilina"/>
    <s v="Žilinský kraj"/>
    <n v="28852"/>
    <n v="0"/>
    <n v="89377"/>
  </r>
  <r>
    <x v="6"/>
    <s v="M3"/>
    <s v="EURO 0-II"/>
    <x v="5"/>
    <s v="Bánovce nad Bebravou"/>
    <s v="Trenčiansky kraj"/>
    <n v="32780"/>
    <n v="3845"/>
    <n v="48069"/>
  </r>
  <r>
    <x v="6"/>
    <s v="M3"/>
    <s v="EURO 0-II"/>
    <x v="5"/>
    <s v="Banská Bystrica"/>
    <s v="Banskobystrický kraj"/>
    <n v="115484"/>
    <n v="14653"/>
    <n v="183183"/>
  </r>
  <r>
    <x v="6"/>
    <s v="M3"/>
    <s v="EURO 0-II"/>
    <x v="5"/>
    <s v="Bratislava II"/>
    <s v="Bratislavský kraj"/>
    <n v="1986"/>
    <n v="202"/>
    <n v="2520"/>
  </r>
  <r>
    <x v="6"/>
    <s v="M3"/>
    <s v="EURO 0-II"/>
    <x v="5"/>
    <s v="Brezno"/>
    <s v="Banskobystrický kraj"/>
    <n v="51108"/>
    <n v="5279"/>
    <n v="65983"/>
  </r>
  <r>
    <x v="6"/>
    <s v="M3"/>
    <s v="EURO 0-II"/>
    <x v="5"/>
    <s v="Bytča"/>
    <s v="Žilinský kraj"/>
    <n v="16408"/>
    <n v="1778"/>
    <n v="22221"/>
  </r>
  <r>
    <x v="6"/>
    <s v="M3"/>
    <s v="EURO 0-II"/>
    <x v="5"/>
    <s v="Čadca"/>
    <s v="Žilinský kraj"/>
    <n v="63482"/>
    <n v="8535"/>
    <n v="106692"/>
  </r>
  <r>
    <x v="6"/>
    <s v="M3"/>
    <s v="EURO 0-II"/>
    <x v="5"/>
    <s v="Detva"/>
    <s v="Banskobystrický kraj"/>
    <n v="37644"/>
    <n v="2718"/>
    <n v="33978"/>
  </r>
  <r>
    <x v="6"/>
    <s v="M3"/>
    <s v="EURO 0-II"/>
    <x v="5"/>
    <s v="Dolný Kubín"/>
    <s v="Žilinský kraj"/>
    <n v="155041"/>
    <n v="14292"/>
    <n v="178669"/>
  </r>
  <r>
    <x v="6"/>
    <s v="M3"/>
    <s v="EURO 0-II"/>
    <x v="5"/>
    <s v="Dunajská Streda"/>
    <s v="Trnavský kraj"/>
    <n v="50041"/>
    <n v="6904"/>
    <n v="86305"/>
  </r>
  <r>
    <x v="6"/>
    <s v="M3"/>
    <s v="EURO 0-II"/>
    <x v="5"/>
    <s v="Galanta"/>
    <s v="Trnavský kraj"/>
    <n v="109396"/>
    <n v="15564"/>
    <n v="194552"/>
  </r>
  <r>
    <x v="6"/>
    <s v="M3"/>
    <s v="EURO 0-II"/>
    <x v="5"/>
    <s v="Komárno"/>
    <s v="Nitriansky kraj"/>
    <n v="204177"/>
    <n v="21659"/>
    <n v="270743"/>
  </r>
  <r>
    <x v="6"/>
    <s v="M3"/>
    <s v="EURO 0-II"/>
    <x v="5"/>
    <s v="Košice - okolie"/>
    <s v="Košický kraj"/>
    <n v="125225"/>
    <n v="13933"/>
    <n v="174158"/>
  </r>
  <r>
    <x v="6"/>
    <s v="M3"/>
    <s v="EURO 0-II"/>
    <x v="5"/>
    <s v="Košice II"/>
    <s v="Košický kraj"/>
    <n v="1980"/>
    <n v="327"/>
    <n v="4089"/>
  </r>
  <r>
    <x v="6"/>
    <s v="M3"/>
    <s v="EURO 0-II"/>
    <x v="5"/>
    <s v="Košice III"/>
    <s v="Košický kraj"/>
    <n v="13786"/>
    <n v="1425"/>
    <n v="17814"/>
  </r>
  <r>
    <x v="6"/>
    <s v="M3"/>
    <s v="EURO 0-II"/>
    <x v="5"/>
    <s v="Košice IV"/>
    <s v="Košický kraj"/>
    <n v="16204"/>
    <n v="1333"/>
    <n v="16667"/>
  </r>
  <r>
    <x v="6"/>
    <s v="M3"/>
    <s v="EURO 0-II"/>
    <x v="5"/>
    <s v="Krupina"/>
    <s v="Banskobystrický kraj"/>
    <n v="39072"/>
    <n v="5131"/>
    <n v="64167"/>
  </r>
  <r>
    <x v="6"/>
    <s v="M3"/>
    <s v="EURO 0-II"/>
    <x v="5"/>
    <s v="Kysucké Nové Mesto"/>
    <s v="Žilinský kraj"/>
    <n v="84986"/>
    <n v="7290"/>
    <n v="91129"/>
  </r>
  <r>
    <x v="6"/>
    <s v="M3"/>
    <s v="EURO 0-II"/>
    <x v="5"/>
    <s v="Levice"/>
    <s v="Nitriansky kraj"/>
    <n v="123514"/>
    <n v="15610"/>
    <n v="195140"/>
  </r>
  <r>
    <x v="6"/>
    <s v="M3"/>
    <s v="EURO 0-II"/>
    <x v="5"/>
    <s v="Liptovský Mikuláš"/>
    <s v="Žilinský kraj"/>
    <n v="22208"/>
    <n v="2521"/>
    <n v="31510"/>
  </r>
  <r>
    <x v="6"/>
    <s v="M3"/>
    <s v="EURO 0-II"/>
    <x v="5"/>
    <s v="Lučenec"/>
    <s v="Banskobystrický kraj"/>
    <n v="88790"/>
    <n v="10307"/>
    <n v="128834"/>
  </r>
  <r>
    <x v="6"/>
    <s v="M3"/>
    <s v="EURO 0-II"/>
    <x v="5"/>
    <s v="Martin"/>
    <s v="Žilinský kraj"/>
    <n v="79339"/>
    <n v="6808"/>
    <n v="85106"/>
  </r>
  <r>
    <x v="6"/>
    <s v="M3"/>
    <s v="EURO 0-II"/>
    <x v="5"/>
    <s v="Michalovce"/>
    <s v="Košický kraj"/>
    <n v="65582"/>
    <n v="5140"/>
    <n v="64248"/>
  </r>
  <r>
    <x v="6"/>
    <s v="M3"/>
    <s v="EURO 0-II"/>
    <x v="5"/>
    <s v="Nitra"/>
    <s v="Nitriansky kraj"/>
    <n v="85672"/>
    <n v="10411"/>
    <n v="130141"/>
  </r>
  <r>
    <x v="6"/>
    <s v="M3"/>
    <s v="EURO 0-II"/>
    <x v="5"/>
    <s v="Nové Zámky"/>
    <s v="Nitriansky kraj"/>
    <n v="161080"/>
    <n v="23370"/>
    <n v="292127"/>
  </r>
  <r>
    <x v="6"/>
    <s v="M3"/>
    <s v="EURO 0-II"/>
    <x v="5"/>
    <s v="Partizánske"/>
    <s v="Trenčiansky kraj"/>
    <n v="30239"/>
    <n v="4114"/>
    <n v="51426"/>
  </r>
  <r>
    <x v="6"/>
    <s v="M3"/>
    <s v="EURO 0-II"/>
    <x v="5"/>
    <s v="Prešov"/>
    <s v="Prešovský kraj"/>
    <n v="46333"/>
    <n v="5695"/>
    <n v="71182"/>
  </r>
  <r>
    <x v="6"/>
    <s v="M3"/>
    <s v="EURO 0-II"/>
    <x v="5"/>
    <s v="Prievidza"/>
    <s v="Trenčiansky kraj"/>
    <n v="183917"/>
    <n v="20223"/>
    <n v="252792"/>
  </r>
  <r>
    <x v="6"/>
    <s v="M3"/>
    <s v="EURO 0-II"/>
    <x v="5"/>
    <s v="Púchov"/>
    <s v="Trenčiansky kraj"/>
    <n v="12692"/>
    <n v="1124"/>
    <n v="14044"/>
  </r>
  <r>
    <x v="6"/>
    <s v="M3"/>
    <s v="EURO 0-II"/>
    <x v="5"/>
    <s v="Revúca"/>
    <s v="Banskobystrický kraj"/>
    <n v="1779"/>
    <n v="144"/>
    <n v="1806"/>
  </r>
  <r>
    <x v="6"/>
    <s v="M3"/>
    <s v="EURO 0-II"/>
    <x v="5"/>
    <s v="Rimavská Sobota"/>
    <s v="Banskobystrický kraj"/>
    <n v="32944"/>
    <n v="4015"/>
    <n v="50192"/>
  </r>
  <r>
    <x v="6"/>
    <s v="M3"/>
    <s v="EURO 0-II"/>
    <x v="5"/>
    <s v="Rožňava"/>
    <s v="Košický kraj"/>
    <n v="64936"/>
    <n v="7317"/>
    <n v="91466"/>
  </r>
  <r>
    <x v="6"/>
    <s v="M3"/>
    <s v="EURO 0-II"/>
    <x v="5"/>
    <s v="Ružomberok"/>
    <s v="Žilinský kraj"/>
    <n v="152543"/>
    <n v="17728"/>
    <n v="221626"/>
  </r>
  <r>
    <x v="6"/>
    <s v="M3"/>
    <s v="EURO 0-II"/>
    <x v="5"/>
    <s v="Senec"/>
    <s v="Bratislavský kraj"/>
    <n v="21527"/>
    <n v="3202"/>
    <n v="40030"/>
  </r>
  <r>
    <x v="6"/>
    <s v="M3"/>
    <s v="EURO 0-II"/>
    <x v="5"/>
    <s v="Senica"/>
    <s v="Trnavský kraj"/>
    <n v="44986"/>
    <n v="6324"/>
    <n v="79050"/>
  </r>
  <r>
    <x v="6"/>
    <s v="M3"/>
    <s v="EURO 0-II"/>
    <x v="5"/>
    <s v="Skalica"/>
    <s v="Trnavský kraj"/>
    <n v="40977"/>
    <n v="5014"/>
    <n v="62676"/>
  </r>
  <r>
    <x v="6"/>
    <s v="M3"/>
    <s v="EURO 0-II"/>
    <x v="5"/>
    <s v="Sobrance"/>
    <s v="Košický kraj"/>
    <n v="33478"/>
    <n v="4473"/>
    <n v="55916"/>
  </r>
  <r>
    <x v="6"/>
    <s v="M3"/>
    <s v="EURO 0-II"/>
    <x v="5"/>
    <s v="Stropkov"/>
    <s v="Prešovský kraj"/>
    <n v="21288"/>
    <n v="1786"/>
    <n v="22325"/>
  </r>
  <r>
    <x v="6"/>
    <s v="M3"/>
    <s v="EURO 0-II"/>
    <x v="5"/>
    <s v="Svidník"/>
    <s v="Prešovský kraj"/>
    <n v="111582"/>
    <n v="8871"/>
    <n v="110883"/>
  </r>
  <r>
    <x v="6"/>
    <s v="M3"/>
    <s v="EURO 0-II"/>
    <x v="5"/>
    <s v="Šaľa"/>
    <s v="Nitriansky kraj"/>
    <n v="64634"/>
    <n v="5445"/>
    <n v="68062"/>
  </r>
  <r>
    <x v="6"/>
    <s v="M3"/>
    <s v="EURO 0-II"/>
    <x v="5"/>
    <s v="Topoľčany"/>
    <s v="Nitriansky kraj"/>
    <n v="22333"/>
    <n v="2153"/>
    <n v="26908"/>
  </r>
  <r>
    <x v="6"/>
    <s v="M3"/>
    <s v="EURO 0-II"/>
    <x v="5"/>
    <s v="Trebišov"/>
    <s v="Košický kraj"/>
    <n v="113657"/>
    <n v="11304"/>
    <n v="141303"/>
  </r>
  <r>
    <x v="6"/>
    <s v="M3"/>
    <s v="EURO 0-II"/>
    <x v="5"/>
    <s v="Trenčín"/>
    <s v="Trenčiansky kraj"/>
    <n v="39865"/>
    <n v="6037"/>
    <n v="75458"/>
  </r>
  <r>
    <x v="6"/>
    <s v="M3"/>
    <s v="EURO 0-II"/>
    <x v="5"/>
    <s v="Trnava"/>
    <s v="Trnavský kraj"/>
    <n v="39599"/>
    <n v="5161"/>
    <n v="64509"/>
  </r>
  <r>
    <x v="6"/>
    <s v="M3"/>
    <s v="EURO 0-II"/>
    <x v="5"/>
    <s v="Turčianske Teplice"/>
    <s v="Žilinský kraj"/>
    <n v="23179"/>
    <n v="3206"/>
    <n v="40073"/>
  </r>
  <r>
    <x v="6"/>
    <s v="M3"/>
    <s v="EURO 0-II"/>
    <x v="5"/>
    <s v="Tvrdošín"/>
    <s v="Žilinský kraj"/>
    <n v="29977"/>
    <n v="3128"/>
    <n v="39100"/>
  </r>
  <r>
    <x v="6"/>
    <s v="M3"/>
    <s v="EURO 0-II"/>
    <x v="5"/>
    <s v="Vranov nad Topľou"/>
    <s v="Prešovský kraj"/>
    <n v="85468"/>
    <n v="11010"/>
    <n v="137628"/>
  </r>
  <r>
    <x v="6"/>
    <s v="M3"/>
    <s v="EURO 0-II"/>
    <x v="5"/>
    <s v="Zvolen"/>
    <s v="Banskobystrický kraj"/>
    <n v="75413"/>
    <n v="8330"/>
    <n v="104142"/>
  </r>
  <r>
    <x v="6"/>
    <s v="M3"/>
    <s v="EURO 0-II"/>
    <x v="5"/>
    <s v="Žarnovica"/>
    <s v="Banskobystrický kraj"/>
    <n v="4518"/>
    <n v="433"/>
    <n v="5413"/>
  </r>
  <r>
    <x v="6"/>
    <s v="M3"/>
    <s v="EURO 0-II"/>
    <x v="5"/>
    <s v="Žiar nad Hronom"/>
    <s v="Banskobystrický kraj"/>
    <n v="26538"/>
    <n v="3477"/>
    <n v="43457"/>
  </r>
  <r>
    <x v="6"/>
    <s v="M3"/>
    <s v="EURO 0-II"/>
    <x v="5"/>
    <s v="Žilina"/>
    <s v="Žilinský kraj"/>
    <n v="142691"/>
    <n v="13599"/>
    <n v="169991"/>
  </r>
  <r>
    <x v="6"/>
    <s v="M3"/>
    <s v="EURO 0-II"/>
    <x v="6"/>
    <s v="Banská Bystrica"/>
    <s v="Banskobystrický kraj"/>
    <n v="4991"/>
    <n v="0"/>
    <n v="16618"/>
  </r>
  <r>
    <x v="6"/>
    <s v="M3"/>
    <s v="EURO 0-II"/>
    <x v="6"/>
    <s v="Banská Štiavnica"/>
    <s v="Banskobystrický kraj"/>
    <n v="6144"/>
    <n v="0"/>
    <n v="14491"/>
  </r>
  <r>
    <x v="6"/>
    <s v="M3"/>
    <s v="EURO 0-II"/>
    <x v="6"/>
    <s v="Bardejov"/>
    <s v="Prešovský kraj"/>
    <n v="26936"/>
    <n v="0"/>
    <n v="30302"/>
  </r>
  <r>
    <x v="6"/>
    <s v="M3"/>
    <s v="EURO 0-II"/>
    <x v="6"/>
    <s v="Brezno"/>
    <s v="Banskobystrický kraj"/>
    <n v="47462"/>
    <n v="0"/>
    <n v="67357"/>
  </r>
  <r>
    <x v="6"/>
    <s v="M3"/>
    <s v="EURO 0-II"/>
    <x v="6"/>
    <s v="Dolný Kubín"/>
    <s v="Žilinský kraj"/>
    <n v="318"/>
    <n v="0"/>
    <n v="2155"/>
  </r>
  <r>
    <x v="6"/>
    <s v="M3"/>
    <s v="EURO 0-II"/>
    <x v="6"/>
    <s v="Humenné"/>
    <s v="Prešovský kraj"/>
    <n v="17956"/>
    <n v="0"/>
    <n v="35793"/>
  </r>
  <r>
    <x v="6"/>
    <s v="M3"/>
    <s v="EURO 0-II"/>
    <x v="6"/>
    <s v="Ilava"/>
    <s v="Trenčiansky kraj"/>
    <n v="2744"/>
    <n v="0"/>
    <n v="4171"/>
  </r>
  <r>
    <x v="6"/>
    <s v="M3"/>
    <s v="EURO 0-II"/>
    <x v="6"/>
    <s v="Kežmarok"/>
    <s v="Prešovský kraj"/>
    <n v="57669"/>
    <n v="0"/>
    <n v="94909"/>
  </r>
  <r>
    <x v="6"/>
    <s v="M3"/>
    <s v="EURO 0-II"/>
    <x v="6"/>
    <s v="Komárno"/>
    <s v="Nitriansky kraj"/>
    <n v="68115"/>
    <n v="0"/>
    <n v="114448"/>
  </r>
  <r>
    <x v="6"/>
    <s v="M3"/>
    <s v="EURO 0-II"/>
    <x v="6"/>
    <s v="Krupina"/>
    <s v="Banskobystrický kraj"/>
    <n v="632"/>
    <n v="0"/>
    <n v="1827"/>
  </r>
  <r>
    <x v="6"/>
    <s v="M3"/>
    <s v="EURO 0-II"/>
    <x v="6"/>
    <s v="Levice"/>
    <s v="Nitriansky kraj"/>
    <n v="1086"/>
    <n v="0"/>
    <n v="2548"/>
  </r>
  <r>
    <x v="6"/>
    <s v="M3"/>
    <s v="EURO 0-II"/>
    <x v="6"/>
    <s v="Lučenec"/>
    <s v="Banskobystrický kraj"/>
    <n v="30068"/>
    <n v="0"/>
    <n v="30770"/>
  </r>
  <r>
    <x v="6"/>
    <s v="M3"/>
    <s v="EURO 0-II"/>
    <x v="6"/>
    <s v="Michalovce"/>
    <s v="Košický kraj"/>
    <n v="34794"/>
    <n v="0"/>
    <n v="70121"/>
  </r>
  <r>
    <x v="6"/>
    <s v="M3"/>
    <s v="EURO 0-II"/>
    <x v="6"/>
    <s v="Námestovo"/>
    <s v="Žilinský kraj"/>
    <n v="60963"/>
    <n v="0"/>
    <n v="93153"/>
  </r>
  <r>
    <x v="6"/>
    <s v="M3"/>
    <s v="EURO 0-II"/>
    <x v="6"/>
    <s v="Nové Mesto nad Váhom"/>
    <s v="Trenčiansky kraj"/>
    <n v="7988"/>
    <n v="0"/>
    <n v="10870"/>
  </r>
  <r>
    <x v="6"/>
    <s v="M3"/>
    <s v="EURO 0-II"/>
    <x v="6"/>
    <s v="Nové Zámky"/>
    <s v="Nitriansky kraj"/>
    <n v="57121"/>
    <n v="0"/>
    <n v="115566"/>
  </r>
  <r>
    <x v="6"/>
    <s v="M3"/>
    <s v="EURO 0-II"/>
    <x v="6"/>
    <s v="Poprad"/>
    <s v="Prešovský kraj"/>
    <n v="28596"/>
    <n v="0"/>
    <n v="81068"/>
  </r>
  <r>
    <x v="6"/>
    <s v="M3"/>
    <s v="EURO 0-II"/>
    <x v="6"/>
    <s v="Prešov"/>
    <s v="Prešovský kraj"/>
    <n v="34098"/>
    <n v="0"/>
    <n v="63585"/>
  </r>
  <r>
    <x v="6"/>
    <s v="M3"/>
    <s v="EURO 0-II"/>
    <x v="6"/>
    <s v="Prievidza"/>
    <s v="Trenčiansky kraj"/>
    <n v="35600"/>
    <n v="0"/>
    <n v="46448"/>
  </r>
  <r>
    <x v="6"/>
    <s v="M3"/>
    <s v="EURO 0-II"/>
    <x v="6"/>
    <s v="Revúca"/>
    <s v="Banskobystrický kraj"/>
    <n v="810"/>
    <n v="0"/>
    <n v="208"/>
  </r>
  <r>
    <x v="6"/>
    <s v="M3"/>
    <s v="EURO 0-II"/>
    <x v="6"/>
    <s v="Rimavská Sobota"/>
    <s v="Banskobystrický kraj"/>
    <n v="36281"/>
    <n v="0"/>
    <n v="58484"/>
  </r>
  <r>
    <x v="6"/>
    <s v="M3"/>
    <s v="EURO 0-II"/>
    <x v="6"/>
    <s v="Rožňava"/>
    <s v="Košický kraj"/>
    <n v="21252"/>
    <n v="0"/>
    <n v="38535"/>
  </r>
  <r>
    <x v="6"/>
    <s v="M3"/>
    <s v="EURO 0-II"/>
    <x v="6"/>
    <s v="Sabinov"/>
    <s v="Prešovský kraj"/>
    <n v="48381"/>
    <n v="0"/>
    <n v="67525"/>
  </r>
  <r>
    <x v="6"/>
    <s v="M3"/>
    <s v="EURO 0-II"/>
    <x v="6"/>
    <s v="Snina"/>
    <s v="Prešovský kraj"/>
    <n v="9631"/>
    <n v="0"/>
    <n v="14403"/>
  </r>
  <r>
    <x v="6"/>
    <s v="M3"/>
    <s v="EURO 0-II"/>
    <x v="6"/>
    <s v="Stará Ľubovňa"/>
    <s v="Prešovský kraj"/>
    <n v="132411"/>
    <n v="0"/>
    <n v="255075"/>
  </r>
  <r>
    <x v="6"/>
    <s v="M3"/>
    <s v="EURO 0-II"/>
    <x v="6"/>
    <s v="Svidník"/>
    <s v="Prešovský kraj"/>
    <n v="11540"/>
    <n v="0"/>
    <n v="11878"/>
  </r>
  <r>
    <x v="6"/>
    <s v="M3"/>
    <s v="EURO 0-II"/>
    <x v="6"/>
    <s v="Trenčín"/>
    <s v="Trenčiansky kraj"/>
    <n v="6261"/>
    <n v="0"/>
    <n v="6118"/>
  </r>
  <r>
    <x v="6"/>
    <s v="M3"/>
    <s v="EURO 0-II"/>
    <x v="6"/>
    <s v="Turčianske Teplice"/>
    <s v="Žilinský kraj"/>
    <n v="2953"/>
    <n v="0"/>
    <n v="16888"/>
  </r>
  <r>
    <x v="6"/>
    <s v="M3"/>
    <s v="EURO 0-II"/>
    <x v="6"/>
    <s v="Veľký Krtíš"/>
    <s v="Banskobystrický kraj"/>
    <n v="5785"/>
    <n v="0"/>
    <n v="12796"/>
  </r>
  <r>
    <x v="6"/>
    <s v="M3"/>
    <s v="EURO 0-II"/>
    <x v="6"/>
    <s v="Vranov nad Topľou"/>
    <s v="Prešovský kraj"/>
    <n v="11441"/>
    <n v="0"/>
    <n v="14351"/>
  </r>
  <r>
    <x v="6"/>
    <s v="M3"/>
    <s v="EURO 0-II"/>
    <x v="6"/>
    <s v="Zvolen"/>
    <s v="Banskobystrický kraj"/>
    <n v="842"/>
    <n v="0"/>
    <n v="1253"/>
  </r>
  <r>
    <x v="6"/>
    <s v="M3"/>
    <s v="EURO 0-II"/>
    <x v="6"/>
    <s v="Žilina"/>
    <s v="Žilinský kraj"/>
    <n v="26247"/>
    <n v="0"/>
    <n v="35589"/>
  </r>
  <r>
    <x v="6"/>
    <s v="M3"/>
    <s v="EURO 0-II"/>
    <x v="7"/>
    <s v="Bánovce nad Bebravou"/>
    <s v="Trenčiansky kraj"/>
    <n v="1440"/>
    <n v="188"/>
    <n v="2346"/>
  </r>
  <r>
    <x v="6"/>
    <s v="M3"/>
    <s v="EURO 0-II"/>
    <x v="7"/>
    <s v="Banská Bystrica"/>
    <s v="Banskobystrický kraj"/>
    <n v="5426"/>
    <n v="464"/>
    <n v="5801"/>
  </r>
  <r>
    <x v="6"/>
    <s v="M3"/>
    <s v="EURO 0-II"/>
    <x v="7"/>
    <s v="Bratislava IV"/>
    <s v="Bratislavský kraj"/>
    <n v="4355"/>
    <n v="190"/>
    <n v="2380"/>
  </r>
  <r>
    <x v="6"/>
    <s v="M3"/>
    <s v="EURO 0-II"/>
    <x v="7"/>
    <s v="Bytča"/>
    <s v="Žilinský kraj"/>
    <n v="33654"/>
    <n v="2850"/>
    <n v="35626"/>
  </r>
  <r>
    <x v="6"/>
    <s v="M3"/>
    <s v="EURO 0-II"/>
    <x v="7"/>
    <s v="Detva"/>
    <s v="Banskobystrický kraj"/>
    <n v="15682"/>
    <n v="2205"/>
    <n v="27563"/>
  </r>
  <r>
    <x v="6"/>
    <s v="M3"/>
    <s v="EURO 0-II"/>
    <x v="7"/>
    <s v="Dolný Kubín"/>
    <s v="Žilinský kraj"/>
    <n v="10798"/>
    <n v="991"/>
    <n v="12392"/>
  </r>
  <r>
    <x v="6"/>
    <s v="M3"/>
    <s v="EURO 0-II"/>
    <x v="7"/>
    <s v="Galanta"/>
    <s v="Trnavský kraj"/>
    <n v="8523"/>
    <n v="1479"/>
    <n v="18490"/>
  </r>
  <r>
    <x v="6"/>
    <s v="M3"/>
    <s v="EURO 0-II"/>
    <x v="7"/>
    <s v="Hlohovec"/>
    <s v="Trnavský kraj"/>
    <n v="27611"/>
    <n v="2312"/>
    <n v="28902"/>
  </r>
  <r>
    <x v="6"/>
    <s v="M3"/>
    <s v="EURO 0-II"/>
    <x v="7"/>
    <s v="Ilava"/>
    <s v="Trenčiansky kraj"/>
    <n v="55802"/>
    <n v="2653"/>
    <n v="33161"/>
  </r>
  <r>
    <x v="6"/>
    <s v="M3"/>
    <s v="EURO 0-II"/>
    <x v="7"/>
    <s v="Košice - okolie"/>
    <s v="Košický kraj"/>
    <n v="12174"/>
    <n v="1056"/>
    <n v="13196"/>
  </r>
  <r>
    <x v="6"/>
    <s v="M3"/>
    <s v="EURO 0-II"/>
    <x v="7"/>
    <s v="Levoča"/>
    <s v="Prešovský kraj"/>
    <n v="34746"/>
    <n v="4224"/>
    <n v="52796"/>
  </r>
  <r>
    <x v="6"/>
    <s v="M3"/>
    <s v="EURO 0-II"/>
    <x v="7"/>
    <s v="Liptovský Mikuláš"/>
    <s v="Žilinský kraj"/>
    <n v="33168"/>
    <n v="3872"/>
    <n v="48395"/>
  </r>
  <r>
    <x v="6"/>
    <s v="M3"/>
    <s v="EURO 0-II"/>
    <x v="7"/>
    <s v="Malacky"/>
    <s v="Bratislavský kraj"/>
    <n v="93192"/>
    <n v="12126"/>
    <n v="151581"/>
  </r>
  <r>
    <x v="6"/>
    <s v="M3"/>
    <s v="EURO 0-II"/>
    <x v="7"/>
    <s v="Martin"/>
    <s v="Žilinský kraj"/>
    <n v="84295"/>
    <n v="3337"/>
    <n v="41715"/>
  </r>
  <r>
    <x v="6"/>
    <s v="M3"/>
    <s v="EURO 0-II"/>
    <x v="7"/>
    <s v="Nitra"/>
    <s v="Nitriansky kraj"/>
    <n v="40918"/>
    <n v="3991"/>
    <n v="49892"/>
  </r>
  <r>
    <x v="6"/>
    <s v="M3"/>
    <s v="EURO 0-II"/>
    <x v="7"/>
    <s v="Nové Mesto nad Váhom"/>
    <s v="Trenčiansky kraj"/>
    <n v="21184"/>
    <n v="3853"/>
    <n v="48159"/>
  </r>
  <r>
    <x v="6"/>
    <s v="M3"/>
    <s v="EURO 0-II"/>
    <x v="7"/>
    <s v="Piešťany"/>
    <s v="Trnavský kraj"/>
    <n v="15883"/>
    <n v="2661"/>
    <n v="33260"/>
  </r>
  <r>
    <x v="6"/>
    <s v="M3"/>
    <s v="EURO 0-II"/>
    <x v="7"/>
    <s v="Poprad"/>
    <s v="Prešovský kraj"/>
    <n v="33043"/>
    <n v="3886"/>
    <n v="48573"/>
  </r>
  <r>
    <x v="6"/>
    <s v="M3"/>
    <s v="EURO 0-II"/>
    <x v="7"/>
    <s v="Považská Bystrica"/>
    <s v="Trenčiansky kraj"/>
    <n v="29709"/>
    <n v="3893"/>
    <n v="48668"/>
  </r>
  <r>
    <x v="6"/>
    <s v="M3"/>
    <s v="EURO 0-II"/>
    <x v="7"/>
    <s v="Prešov"/>
    <s v="Prešovský kraj"/>
    <n v="15066"/>
    <n v="1600"/>
    <n v="19997"/>
  </r>
  <r>
    <x v="6"/>
    <s v="M3"/>
    <s v="EURO 0-II"/>
    <x v="7"/>
    <s v="Púchov"/>
    <s v="Trenčiansky kraj"/>
    <n v="12806"/>
    <n v="1214"/>
    <n v="15170"/>
  </r>
  <r>
    <x v="6"/>
    <s v="M3"/>
    <s v="EURO 0-II"/>
    <x v="7"/>
    <s v="Revúca"/>
    <s v="Banskobystrický kraj"/>
    <n v="3172"/>
    <n v="227"/>
    <n v="2832"/>
  </r>
  <r>
    <x v="6"/>
    <s v="M3"/>
    <s v="EURO 0-II"/>
    <x v="7"/>
    <s v="Rimavská Sobota"/>
    <s v="Banskobystrický kraj"/>
    <n v="5151"/>
    <n v="367"/>
    <n v="4586"/>
  </r>
  <r>
    <x v="6"/>
    <s v="M3"/>
    <s v="EURO 0-II"/>
    <x v="7"/>
    <s v="Ružomberok"/>
    <s v="Žilinský kraj"/>
    <n v="991"/>
    <n v="56"/>
    <n v="699"/>
  </r>
  <r>
    <x v="6"/>
    <s v="M3"/>
    <s v="EURO 0-II"/>
    <x v="7"/>
    <s v="Senec"/>
    <s v="Bratislavský kraj"/>
    <n v="45037"/>
    <n v="3680"/>
    <n v="45998"/>
  </r>
  <r>
    <x v="6"/>
    <s v="M3"/>
    <s v="EURO 0-II"/>
    <x v="7"/>
    <s v="Senica"/>
    <s v="Trnavský kraj"/>
    <n v="11336"/>
    <n v="1753"/>
    <n v="21912"/>
  </r>
  <r>
    <x v="6"/>
    <s v="M3"/>
    <s v="EURO 0-II"/>
    <x v="7"/>
    <s v="Spišská Nová Ves"/>
    <s v="Košický kraj"/>
    <n v="832"/>
    <n v="223"/>
    <n v="2789"/>
  </r>
  <r>
    <x v="6"/>
    <s v="M3"/>
    <s v="EURO 0-II"/>
    <x v="7"/>
    <s v="Svidník"/>
    <s v="Prešovský kraj"/>
    <n v="2491"/>
    <n v="260"/>
    <n v="3246"/>
  </r>
  <r>
    <x v="6"/>
    <s v="M3"/>
    <s v="EURO 0-II"/>
    <x v="7"/>
    <s v="Trenčín"/>
    <s v="Trenčiansky kraj"/>
    <n v="42405"/>
    <n v="4533"/>
    <n v="56665"/>
  </r>
  <r>
    <x v="6"/>
    <s v="M3"/>
    <s v="EURO 0-II"/>
    <x v="7"/>
    <s v="Trnava"/>
    <s v="Trnavský kraj"/>
    <n v="62447"/>
    <n v="6718"/>
    <n v="83974"/>
  </r>
  <r>
    <x v="6"/>
    <s v="M3"/>
    <s v="EURO 0-II"/>
    <x v="7"/>
    <s v="Turčianske Teplice"/>
    <s v="Žilinský kraj"/>
    <n v="3823"/>
    <n v="174"/>
    <n v="2170"/>
  </r>
  <r>
    <x v="6"/>
    <s v="M3"/>
    <s v="EURO 0-II"/>
    <x v="7"/>
    <s v="Tvrdošín"/>
    <s v="Žilinský kraj"/>
    <n v="18521"/>
    <n v="1897"/>
    <n v="23716"/>
  </r>
  <r>
    <x v="6"/>
    <s v="M3"/>
    <s v="EURO 0-II"/>
    <x v="7"/>
    <s v="Zlaté Moravce"/>
    <s v="Nitriansky kraj"/>
    <n v="20431"/>
    <n v="2836"/>
    <n v="35444"/>
  </r>
  <r>
    <x v="6"/>
    <s v="M3"/>
    <s v="EURO 0-II"/>
    <x v="7"/>
    <s v="Zvolen"/>
    <s v="Banskobystrický kraj"/>
    <n v="69248"/>
    <n v="3295"/>
    <n v="41187"/>
  </r>
  <r>
    <x v="6"/>
    <s v="M3"/>
    <s v="EURO 0-II"/>
    <x v="7"/>
    <s v="Žarnovica"/>
    <s v="Banskobystrický kraj"/>
    <n v="2843"/>
    <n v="605"/>
    <n v="7557"/>
  </r>
  <r>
    <x v="6"/>
    <s v="M3"/>
    <s v="EURO 0-II"/>
    <x v="7"/>
    <s v="Žiar nad Hronom"/>
    <s v="Banskobystrický kraj"/>
    <n v="36752"/>
    <n v="3847"/>
    <n v="48084"/>
  </r>
  <r>
    <x v="6"/>
    <s v="M3"/>
    <s v="EURO 0-II"/>
    <x v="7"/>
    <s v="Žilina"/>
    <s v="Žilinský kraj"/>
    <n v="31084"/>
    <n v="3486"/>
    <n v="43572"/>
  </r>
  <r>
    <x v="6"/>
    <s v="M3"/>
    <s v="EURO 0-II"/>
    <x v="8"/>
    <s v="Bánovce nad Bebravou"/>
    <s v="Trenčiansky kraj"/>
    <n v="305"/>
    <n v="0"/>
    <n v="3944"/>
  </r>
  <r>
    <x v="6"/>
    <s v="M3"/>
    <s v="EURO 0-II"/>
    <x v="8"/>
    <s v="Banská Bystrica"/>
    <s v="Banskobystrický kraj"/>
    <n v="4"/>
    <n v="0"/>
    <n v="58"/>
  </r>
  <r>
    <x v="6"/>
    <s v="M3"/>
    <s v="EURO 0-II"/>
    <x v="8"/>
    <s v="Banská Štiavnica"/>
    <s v="Banskobystrický kraj"/>
    <n v="29"/>
    <n v="0"/>
    <n v="925"/>
  </r>
  <r>
    <x v="6"/>
    <s v="M3"/>
    <s v="EURO 0-II"/>
    <x v="8"/>
    <s v="Bardejov"/>
    <s v="Prešovský kraj"/>
    <n v="2791"/>
    <n v="0"/>
    <n v="90066"/>
  </r>
  <r>
    <x v="6"/>
    <s v="M3"/>
    <s v="EURO 0-II"/>
    <x v="8"/>
    <s v="Bratislava I"/>
    <s v="Bratislavský kraj"/>
    <n v="1586"/>
    <n v="0"/>
    <n v="8406"/>
  </r>
  <r>
    <x v="6"/>
    <s v="M3"/>
    <s v="EURO 0-II"/>
    <x v="8"/>
    <s v="Bratislava III"/>
    <s v="Bratislavský kraj"/>
    <n v="572"/>
    <n v="0"/>
    <n v="3032"/>
  </r>
  <r>
    <x v="6"/>
    <s v="M3"/>
    <s v="EURO 0-II"/>
    <x v="8"/>
    <s v="Bratislava IV"/>
    <s v="Bratislavský kraj"/>
    <n v="33"/>
    <n v="0"/>
    <n v="370"/>
  </r>
  <r>
    <x v="6"/>
    <s v="M3"/>
    <s v="EURO 0-II"/>
    <x v="8"/>
    <s v="Brezno"/>
    <s v="Banskobystrický kraj"/>
    <n v="257"/>
    <n v="0"/>
    <n v="5808"/>
  </r>
  <r>
    <x v="6"/>
    <s v="M3"/>
    <s v="EURO 0-II"/>
    <x v="8"/>
    <s v="Bytča"/>
    <s v="Žilinský kraj"/>
    <n v="1301"/>
    <n v="0"/>
    <n v="25108"/>
  </r>
  <r>
    <x v="6"/>
    <s v="M3"/>
    <s v="EURO 0-II"/>
    <x v="8"/>
    <s v="Čadca"/>
    <s v="Žilinský kraj"/>
    <n v="5666"/>
    <n v="0"/>
    <n v="92893"/>
  </r>
  <r>
    <x v="6"/>
    <s v="M3"/>
    <s v="EURO 0-II"/>
    <x v="8"/>
    <s v="Detva"/>
    <s v="Banskobystrický kraj"/>
    <n v="126"/>
    <n v="0"/>
    <n v="4930"/>
  </r>
  <r>
    <x v="6"/>
    <s v="M3"/>
    <s v="EURO 0-II"/>
    <x v="8"/>
    <s v="Dunajská Streda"/>
    <s v="Trnavský kraj"/>
    <n v="1630"/>
    <n v="0"/>
    <n v="69658"/>
  </r>
  <r>
    <x v="6"/>
    <s v="M3"/>
    <s v="EURO 0-II"/>
    <x v="8"/>
    <s v="Galanta"/>
    <s v="Trnavský kraj"/>
    <n v="5334"/>
    <n v="0"/>
    <n v="66304"/>
  </r>
  <r>
    <x v="6"/>
    <s v="M3"/>
    <s v="EURO 0-II"/>
    <x v="8"/>
    <s v="Gelnica"/>
    <s v="Košický kraj"/>
    <n v="151"/>
    <n v="0"/>
    <n v="5121"/>
  </r>
  <r>
    <x v="6"/>
    <s v="M3"/>
    <s v="EURO 0-II"/>
    <x v="8"/>
    <s v="Hlohovec"/>
    <s v="Trnavský kraj"/>
    <n v="1566"/>
    <n v="0"/>
    <n v="17203"/>
  </r>
  <r>
    <x v="6"/>
    <s v="M3"/>
    <s v="EURO 0-II"/>
    <x v="8"/>
    <s v="Humenné"/>
    <s v="Prešovský kraj"/>
    <n v="1662"/>
    <n v="0"/>
    <n v="6258"/>
  </r>
  <r>
    <x v="6"/>
    <s v="M3"/>
    <s v="EURO 0-II"/>
    <x v="8"/>
    <s v="Ilava"/>
    <s v="Trenčiansky kraj"/>
    <n v="662"/>
    <n v="0"/>
    <n v="2117"/>
  </r>
  <r>
    <x v="6"/>
    <s v="M3"/>
    <s v="EURO 0-II"/>
    <x v="8"/>
    <s v="Kežmarok"/>
    <s v="Prešovský kraj"/>
    <n v="2686"/>
    <n v="0"/>
    <n v="59042"/>
  </r>
  <r>
    <x v="6"/>
    <s v="M3"/>
    <s v="EURO 0-II"/>
    <x v="8"/>
    <s v="Komárno"/>
    <s v="Nitriansky kraj"/>
    <n v="696"/>
    <n v="0"/>
    <n v="27414"/>
  </r>
  <r>
    <x v="6"/>
    <s v="M3"/>
    <s v="EURO 0-II"/>
    <x v="8"/>
    <s v="Košice - okolie"/>
    <s v="Košický kraj"/>
    <n v="253"/>
    <n v="0"/>
    <n v="3087"/>
  </r>
  <r>
    <x v="6"/>
    <s v="M3"/>
    <s v="EURO 0-II"/>
    <x v="8"/>
    <s v="Košice I"/>
    <s v="Košický kraj"/>
    <n v="176"/>
    <n v="0"/>
    <n v="5984"/>
  </r>
  <r>
    <x v="6"/>
    <s v="M3"/>
    <s v="EURO 0-II"/>
    <x v="8"/>
    <s v="Levice"/>
    <s v="Nitriansky kraj"/>
    <n v="1316"/>
    <n v="0"/>
    <n v="14590"/>
  </r>
  <r>
    <x v="6"/>
    <s v="M3"/>
    <s v="EURO 0-II"/>
    <x v="8"/>
    <s v="Levoča"/>
    <s v="Prešovský kraj"/>
    <n v="927"/>
    <n v="0"/>
    <n v="15926"/>
  </r>
  <r>
    <x v="6"/>
    <s v="M3"/>
    <s v="EURO 0-II"/>
    <x v="8"/>
    <s v="Liptovský Mikuláš"/>
    <s v="Žilinský kraj"/>
    <n v="567"/>
    <n v="0"/>
    <n v="13303"/>
  </r>
  <r>
    <x v="6"/>
    <s v="M3"/>
    <s v="EURO 0-II"/>
    <x v="8"/>
    <s v="Lučenec"/>
    <s v="Banskobystrický kraj"/>
    <n v="56"/>
    <n v="0"/>
    <n v="593"/>
  </r>
  <r>
    <x v="6"/>
    <s v="M3"/>
    <s v="EURO 0-II"/>
    <x v="8"/>
    <s v="Malacky"/>
    <s v="Bratislavský kraj"/>
    <n v="458"/>
    <n v="0"/>
    <n v="9599"/>
  </r>
  <r>
    <x v="6"/>
    <s v="M3"/>
    <s v="EURO 0-II"/>
    <x v="8"/>
    <s v="Martin"/>
    <s v="Žilinský kraj"/>
    <n v="1086"/>
    <n v="0"/>
    <n v="32471"/>
  </r>
  <r>
    <x v="6"/>
    <s v="M3"/>
    <s v="EURO 0-II"/>
    <x v="8"/>
    <s v="Medzilaborce"/>
    <s v="Prešovský kraj"/>
    <n v="345"/>
    <n v="0"/>
    <n v="6138"/>
  </r>
  <r>
    <x v="6"/>
    <s v="M3"/>
    <s v="EURO 0-II"/>
    <x v="8"/>
    <s v="Michalovce"/>
    <s v="Košický kraj"/>
    <n v="592"/>
    <n v="0"/>
    <n v="11806"/>
  </r>
  <r>
    <x v="6"/>
    <s v="M3"/>
    <s v="EURO 0-II"/>
    <x v="8"/>
    <s v="Myjava"/>
    <s v="Trenčiansky kraj"/>
    <n v="837"/>
    <n v="0"/>
    <n v="11556"/>
  </r>
  <r>
    <x v="6"/>
    <s v="M3"/>
    <s v="EURO 0-II"/>
    <x v="8"/>
    <s v="Námestovo"/>
    <s v="Žilinský kraj"/>
    <n v="1213"/>
    <n v="0"/>
    <n v="23099"/>
  </r>
  <r>
    <x v="6"/>
    <s v="M3"/>
    <s v="EURO 0-II"/>
    <x v="8"/>
    <s v="Nitra"/>
    <s v="Nitriansky kraj"/>
    <n v="1951"/>
    <n v="0"/>
    <n v="41819"/>
  </r>
  <r>
    <x v="6"/>
    <s v="M3"/>
    <s v="EURO 0-II"/>
    <x v="8"/>
    <s v="Nové Mesto nad Váhom"/>
    <s v="Trenčiansky kraj"/>
    <n v="6445"/>
    <n v="0"/>
    <n v="34495"/>
  </r>
  <r>
    <x v="6"/>
    <s v="M3"/>
    <s v="EURO 0-II"/>
    <x v="8"/>
    <s v="Nové Zámky"/>
    <s v="Nitriansky kraj"/>
    <n v="1815"/>
    <n v="0"/>
    <n v="21403"/>
  </r>
  <r>
    <x v="6"/>
    <s v="M3"/>
    <s v="EURO 0-II"/>
    <x v="8"/>
    <s v="Partizánske"/>
    <s v="Trenčiansky kraj"/>
    <n v="3586"/>
    <n v="0"/>
    <n v="33547"/>
  </r>
  <r>
    <x v="6"/>
    <s v="M3"/>
    <s v="EURO 0-II"/>
    <x v="8"/>
    <s v="Pezinok"/>
    <s v="Bratislavský kraj"/>
    <n v="875"/>
    <n v="0"/>
    <n v="16101"/>
  </r>
  <r>
    <x v="6"/>
    <s v="M3"/>
    <s v="EURO 0-II"/>
    <x v="8"/>
    <s v="Piešťany"/>
    <s v="Trnavský kraj"/>
    <n v="284"/>
    <n v="0"/>
    <n v="6819"/>
  </r>
  <r>
    <x v="6"/>
    <s v="M3"/>
    <s v="EURO 0-II"/>
    <x v="8"/>
    <s v="Poltár"/>
    <s v="Banskobystrický kraj"/>
    <n v="41"/>
    <n v="0"/>
    <n v="1296"/>
  </r>
  <r>
    <x v="6"/>
    <s v="M3"/>
    <s v="EURO 0-II"/>
    <x v="8"/>
    <s v="Poprad"/>
    <s v="Prešovský kraj"/>
    <n v="2174"/>
    <n v="0"/>
    <n v="20713"/>
  </r>
  <r>
    <x v="6"/>
    <s v="M3"/>
    <s v="EURO 0-II"/>
    <x v="8"/>
    <s v="Považská Bystrica"/>
    <s v="Trenčiansky kraj"/>
    <n v="165"/>
    <n v="0"/>
    <n v="4071"/>
  </r>
  <r>
    <x v="6"/>
    <s v="M3"/>
    <s v="EURO 0-II"/>
    <x v="8"/>
    <s v="Prešov"/>
    <s v="Prešovský kraj"/>
    <n v="238"/>
    <n v="0"/>
    <n v="8006"/>
  </r>
  <r>
    <x v="6"/>
    <s v="M3"/>
    <s v="EURO 0-II"/>
    <x v="8"/>
    <s v="Prievidza"/>
    <s v="Trenčiansky kraj"/>
    <n v="1104"/>
    <n v="0"/>
    <n v="33159"/>
  </r>
  <r>
    <x v="6"/>
    <s v="M3"/>
    <s v="EURO 0-II"/>
    <x v="8"/>
    <s v="Púchov"/>
    <s v="Trenčiansky kraj"/>
    <n v="9"/>
    <n v="0"/>
    <n v="283"/>
  </r>
  <r>
    <x v="6"/>
    <s v="M3"/>
    <s v="EURO 0-II"/>
    <x v="8"/>
    <s v="Revúca"/>
    <s v="Banskobystrický kraj"/>
    <n v="1010"/>
    <n v="0"/>
    <n v="22360"/>
  </r>
  <r>
    <x v="6"/>
    <s v="M3"/>
    <s v="EURO 0-II"/>
    <x v="8"/>
    <s v="Rimavská Sobota"/>
    <s v="Banskobystrický kraj"/>
    <n v="423"/>
    <n v="0"/>
    <n v="5034"/>
  </r>
  <r>
    <x v="6"/>
    <s v="M3"/>
    <s v="EURO 0-II"/>
    <x v="8"/>
    <s v="Rožňava"/>
    <s v="Košický kraj"/>
    <n v="139"/>
    <n v="0"/>
    <n v="1797"/>
  </r>
  <r>
    <x v="6"/>
    <s v="M3"/>
    <s v="EURO 0-II"/>
    <x v="8"/>
    <s v="Senec"/>
    <s v="Bratislavský kraj"/>
    <n v="113"/>
    <n v="0"/>
    <n v="2125"/>
  </r>
  <r>
    <x v="6"/>
    <s v="M3"/>
    <s v="EURO 0-II"/>
    <x v="8"/>
    <s v="Senica"/>
    <s v="Trnavský kraj"/>
    <n v="2933"/>
    <n v="0"/>
    <n v="68676"/>
  </r>
  <r>
    <x v="6"/>
    <s v="M3"/>
    <s v="EURO 0-II"/>
    <x v="8"/>
    <s v="Skalica"/>
    <s v="Trnavský kraj"/>
    <n v="391"/>
    <n v="0"/>
    <n v="4241"/>
  </r>
  <r>
    <x v="6"/>
    <s v="M3"/>
    <s v="EURO 0-II"/>
    <x v="8"/>
    <s v="Snina"/>
    <s v="Prešovský kraj"/>
    <n v="65"/>
    <n v="0"/>
    <n v="1901"/>
  </r>
  <r>
    <x v="6"/>
    <s v="M3"/>
    <s v="EURO 0-II"/>
    <x v="8"/>
    <s v="Sobrance"/>
    <s v="Košický kraj"/>
    <n v="75"/>
    <n v="0"/>
    <n v="2037"/>
  </r>
  <r>
    <x v="6"/>
    <s v="M3"/>
    <s v="EURO 0-II"/>
    <x v="8"/>
    <s v="Spišská Nová Ves"/>
    <s v="Košický kraj"/>
    <n v="307"/>
    <n v="0"/>
    <n v="3862"/>
  </r>
  <r>
    <x v="6"/>
    <s v="M3"/>
    <s v="EURO 0-II"/>
    <x v="8"/>
    <s v="Stará Ľubovňa"/>
    <s v="Prešovský kraj"/>
    <n v="71"/>
    <n v="0"/>
    <n v="2144"/>
  </r>
  <r>
    <x v="6"/>
    <s v="M3"/>
    <s v="EURO 0-II"/>
    <x v="8"/>
    <s v="Stropkov"/>
    <s v="Prešovský kraj"/>
    <n v="466"/>
    <n v="0"/>
    <n v="6305"/>
  </r>
  <r>
    <x v="6"/>
    <s v="M3"/>
    <s v="EURO 0-II"/>
    <x v="8"/>
    <s v="Svidník"/>
    <s v="Prešovský kraj"/>
    <n v="488"/>
    <n v="0"/>
    <n v="4583"/>
  </r>
  <r>
    <x v="6"/>
    <s v="M3"/>
    <s v="EURO 0-II"/>
    <x v="8"/>
    <s v="Šaľa"/>
    <s v="Nitriansky kraj"/>
    <n v="2050"/>
    <n v="0"/>
    <n v="39266"/>
  </r>
  <r>
    <x v="6"/>
    <s v="M3"/>
    <s v="EURO 0-II"/>
    <x v="8"/>
    <s v="Topoľčany"/>
    <s v="Nitriansky kraj"/>
    <n v="132"/>
    <n v="0"/>
    <n v="4013"/>
  </r>
  <r>
    <x v="6"/>
    <s v="M3"/>
    <s v="EURO 0-II"/>
    <x v="8"/>
    <s v="Trebišov"/>
    <s v="Košický kraj"/>
    <n v="424"/>
    <n v="0"/>
    <n v="6996"/>
  </r>
  <r>
    <x v="6"/>
    <s v="M3"/>
    <s v="EURO 0-II"/>
    <x v="8"/>
    <s v="Trenčín"/>
    <s v="Trenčiansky kraj"/>
    <n v="2844"/>
    <n v="0"/>
    <n v="24822"/>
  </r>
  <r>
    <x v="6"/>
    <s v="M3"/>
    <s v="EURO 0-II"/>
    <x v="8"/>
    <s v="Trnava"/>
    <s v="Trnavský kraj"/>
    <n v="2461"/>
    <n v="0"/>
    <n v="51209"/>
  </r>
  <r>
    <x v="6"/>
    <s v="M3"/>
    <s v="EURO 0-II"/>
    <x v="8"/>
    <s v="Tvrdošín"/>
    <s v="Žilinský kraj"/>
    <n v="2601"/>
    <n v="0"/>
    <n v="22903"/>
  </r>
  <r>
    <x v="6"/>
    <s v="M3"/>
    <s v="EURO 0-II"/>
    <x v="8"/>
    <s v="Veľký Krtíš"/>
    <s v="Banskobystrický kraj"/>
    <n v="4780"/>
    <n v="0"/>
    <n v="3733"/>
  </r>
  <r>
    <x v="6"/>
    <s v="M3"/>
    <s v="EURO 0-II"/>
    <x v="8"/>
    <s v="Vranov nad Topľou"/>
    <s v="Prešovský kraj"/>
    <n v="735"/>
    <n v="0"/>
    <n v="8814"/>
  </r>
  <r>
    <x v="6"/>
    <s v="M3"/>
    <s v="EURO 0-II"/>
    <x v="8"/>
    <s v="Zlaté Moravce"/>
    <s v="Nitriansky kraj"/>
    <n v="302"/>
    <n v="0"/>
    <n v="4058"/>
  </r>
  <r>
    <x v="6"/>
    <s v="M3"/>
    <s v="EURO 0-II"/>
    <x v="8"/>
    <s v="Zvolen"/>
    <s v="Banskobystrický kraj"/>
    <n v="27"/>
    <n v="0"/>
    <n v="694"/>
  </r>
  <r>
    <x v="6"/>
    <s v="M3"/>
    <s v="EURO 0-II"/>
    <x v="8"/>
    <s v="Žarnovica"/>
    <s v="Banskobystrický kraj"/>
    <n v="2543"/>
    <n v="0"/>
    <n v="13030"/>
  </r>
  <r>
    <x v="6"/>
    <s v="M3"/>
    <s v="EURO 0-II"/>
    <x v="8"/>
    <s v="Žiar nad Hronom"/>
    <s v="Banskobystrický kraj"/>
    <n v="45"/>
    <n v="0"/>
    <n v="446"/>
  </r>
  <r>
    <x v="6"/>
    <s v="M3"/>
    <s v="EURO 0-II"/>
    <x v="8"/>
    <s v="Žilina"/>
    <s v="Žilinský kraj"/>
    <n v="5250"/>
    <n v="0"/>
    <n v="41593"/>
  </r>
  <r>
    <x v="6"/>
    <s v="M3"/>
    <s v="EURO 0-II"/>
    <x v="9"/>
    <s v="Bánovce nad Bebravou"/>
    <s v="Trenčiansky kraj"/>
    <n v="1900"/>
    <n v="0"/>
    <n v="9733"/>
  </r>
  <r>
    <x v="6"/>
    <s v="M3"/>
    <s v="EURO 0-II"/>
    <x v="9"/>
    <s v="Banská Bystrica"/>
    <s v="Banskobystrický kraj"/>
    <n v="4315"/>
    <n v="0"/>
    <n v="7329"/>
  </r>
  <r>
    <x v="6"/>
    <s v="M3"/>
    <s v="EURO 0-II"/>
    <x v="9"/>
    <s v="Banská Štiavnica"/>
    <s v="Banskobystrický kraj"/>
    <n v="2386"/>
    <n v="0"/>
    <n v="14385"/>
  </r>
  <r>
    <x v="6"/>
    <s v="M3"/>
    <s v="EURO 0-II"/>
    <x v="9"/>
    <s v="Bardejov"/>
    <s v="Prešovský kraj"/>
    <n v="3510"/>
    <n v="0"/>
    <n v="19165"/>
  </r>
  <r>
    <x v="6"/>
    <s v="M3"/>
    <s v="EURO 0-II"/>
    <x v="9"/>
    <s v="Bratislava II"/>
    <s v="Bratislavský kraj"/>
    <n v="151"/>
    <n v="0"/>
    <n v="342"/>
  </r>
  <r>
    <x v="6"/>
    <s v="M3"/>
    <s v="EURO 0-II"/>
    <x v="9"/>
    <s v="Bratislava IV"/>
    <s v="Bratislavský kraj"/>
    <n v="565"/>
    <n v="0"/>
    <n v="6800"/>
  </r>
  <r>
    <x v="6"/>
    <s v="M3"/>
    <s v="EURO 0-II"/>
    <x v="9"/>
    <s v="Bratislava V"/>
    <s v="Bratislavský kraj"/>
    <n v="16"/>
    <n v="0"/>
    <n v="44"/>
  </r>
  <r>
    <x v="6"/>
    <s v="M3"/>
    <s v="EURO 0-II"/>
    <x v="9"/>
    <s v="Brezno"/>
    <s v="Banskobystrický kraj"/>
    <n v="3402"/>
    <n v="0"/>
    <n v="17366"/>
  </r>
  <r>
    <x v="6"/>
    <s v="M3"/>
    <s v="EURO 0-II"/>
    <x v="9"/>
    <s v="Bytča"/>
    <s v="Žilinský kraj"/>
    <n v="106"/>
    <n v="0"/>
    <n v="1160"/>
  </r>
  <r>
    <x v="6"/>
    <s v="M3"/>
    <s v="EURO 0-II"/>
    <x v="9"/>
    <s v="Čadca"/>
    <s v="Žilinský kraj"/>
    <n v="7843"/>
    <n v="0"/>
    <n v="46605"/>
  </r>
  <r>
    <x v="6"/>
    <s v="M3"/>
    <s v="EURO 0-II"/>
    <x v="9"/>
    <s v="Detva"/>
    <s v="Banskobystrický kraj"/>
    <n v="1044"/>
    <n v="0"/>
    <n v="2629"/>
  </r>
  <r>
    <x v="6"/>
    <s v="M3"/>
    <s v="EURO 0-II"/>
    <x v="9"/>
    <s v="Dolný Kubín"/>
    <s v="Žilinský kraj"/>
    <n v="6138"/>
    <n v="0"/>
    <n v="18784"/>
  </r>
  <r>
    <x v="6"/>
    <s v="M3"/>
    <s v="EURO 0-II"/>
    <x v="9"/>
    <s v="Dunajská Streda"/>
    <s v="Trnavský kraj"/>
    <n v="40579"/>
    <n v="0"/>
    <n v="169786"/>
  </r>
  <r>
    <x v="6"/>
    <s v="M3"/>
    <s v="EURO 0-II"/>
    <x v="9"/>
    <s v="Galanta"/>
    <s v="Trnavský kraj"/>
    <n v="26321"/>
    <n v="0"/>
    <n v="139609"/>
  </r>
  <r>
    <x v="6"/>
    <s v="M3"/>
    <s v="EURO 0-II"/>
    <x v="9"/>
    <s v="Gelnica"/>
    <s v="Košický kraj"/>
    <n v="743"/>
    <n v="0"/>
    <n v="5715"/>
  </r>
  <r>
    <x v="6"/>
    <s v="M3"/>
    <s v="EURO 0-II"/>
    <x v="9"/>
    <s v="Hlohovec"/>
    <s v="Trnavský kraj"/>
    <n v="9463"/>
    <n v="0"/>
    <n v="27725"/>
  </r>
  <r>
    <x v="6"/>
    <s v="M3"/>
    <s v="EURO 0-II"/>
    <x v="9"/>
    <s v="Humenné"/>
    <s v="Prešovský kraj"/>
    <n v="2856"/>
    <n v="0"/>
    <n v="13358"/>
  </r>
  <r>
    <x v="6"/>
    <s v="M3"/>
    <s v="EURO 0-II"/>
    <x v="9"/>
    <s v="Ilava"/>
    <s v="Trenčiansky kraj"/>
    <n v="6242"/>
    <n v="0"/>
    <n v="13454"/>
  </r>
  <r>
    <x v="6"/>
    <s v="M3"/>
    <s v="EURO 0-II"/>
    <x v="9"/>
    <s v="Kežmarok"/>
    <s v="Prešovský kraj"/>
    <n v="3206"/>
    <n v="0"/>
    <n v="17819"/>
  </r>
  <r>
    <x v="6"/>
    <s v="M3"/>
    <s v="EURO 0-II"/>
    <x v="9"/>
    <s v="Komárno"/>
    <s v="Nitriansky kraj"/>
    <n v="38540"/>
    <n v="0"/>
    <n v="246591"/>
  </r>
  <r>
    <x v="6"/>
    <s v="M3"/>
    <s v="EURO 0-II"/>
    <x v="9"/>
    <s v="Košice - okolie"/>
    <s v="Košický kraj"/>
    <n v="20196"/>
    <n v="0"/>
    <n v="80844"/>
  </r>
  <r>
    <x v="6"/>
    <s v="M3"/>
    <s v="EURO 0-II"/>
    <x v="9"/>
    <s v="Košice I"/>
    <s v="Košický kraj"/>
    <n v="799"/>
    <n v="0"/>
    <n v="2860"/>
  </r>
  <r>
    <x v="6"/>
    <s v="M3"/>
    <s v="EURO 0-II"/>
    <x v="9"/>
    <s v="Košice II"/>
    <s v="Košický kraj"/>
    <n v="516"/>
    <n v="0"/>
    <n v="2694"/>
  </r>
  <r>
    <x v="6"/>
    <s v="M3"/>
    <s v="EURO 0-II"/>
    <x v="9"/>
    <s v="Košice III"/>
    <s v="Košický kraj"/>
    <n v="29"/>
    <n v="0"/>
    <n v="354"/>
  </r>
  <r>
    <x v="6"/>
    <s v="M3"/>
    <s v="EURO 0-II"/>
    <x v="9"/>
    <s v="Košice IV"/>
    <s v="Košický kraj"/>
    <n v="1051"/>
    <n v="0"/>
    <n v="1748"/>
  </r>
  <r>
    <x v="6"/>
    <s v="M3"/>
    <s v="EURO 0-II"/>
    <x v="9"/>
    <s v="Krupina"/>
    <s v="Banskobystrický kraj"/>
    <n v="870"/>
    <n v="0"/>
    <n v="1699"/>
  </r>
  <r>
    <x v="6"/>
    <s v="M3"/>
    <s v="EURO 0-II"/>
    <x v="9"/>
    <s v="Kysucké Nové Mesto"/>
    <s v="Žilinský kraj"/>
    <n v="10638"/>
    <n v="0"/>
    <n v="48274"/>
  </r>
  <r>
    <x v="6"/>
    <s v="M3"/>
    <s v="EURO 0-II"/>
    <x v="9"/>
    <s v="Levice"/>
    <s v="Nitriansky kraj"/>
    <n v="20639"/>
    <n v="0"/>
    <n v="105149"/>
  </r>
  <r>
    <x v="6"/>
    <s v="M3"/>
    <s v="EURO 0-II"/>
    <x v="9"/>
    <s v="Levoča"/>
    <s v="Prešovský kraj"/>
    <n v="2594"/>
    <n v="0"/>
    <n v="10685"/>
  </r>
  <r>
    <x v="6"/>
    <s v="M3"/>
    <s v="EURO 0-II"/>
    <x v="9"/>
    <s v="Liptovský Mikuláš"/>
    <s v="Žilinský kraj"/>
    <n v="4699"/>
    <n v="0"/>
    <n v="16197"/>
  </r>
  <r>
    <x v="6"/>
    <s v="M3"/>
    <s v="EURO 0-II"/>
    <x v="9"/>
    <s v="Lučenec"/>
    <s v="Banskobystrický kraj"/>
    <n v="4635"/>
    <n v="0"/>
    <n v="17253"/>
  </r>
  <r>
    <x v="6"/>
    <s v="M3"/>
    <s v="EURO 0-II"/>
    <x v="9"/>
    <s v="Malacky"/>
    <s v="Bratislavský kraj"/>
    <n v="14839"/>
    <n v="0"/>
    <n v="89241"/>
  </r>
  <r>
    <x v="6"/>
    <s v="M3"/>
    <s v="EURO 0-II"/>
    <x v="9"/>
    <s v="Martin"/>
    <s v="Žilinský kraj"/>
    <n v="9136"/>
    <n v="0"/>
    <n v="26232"/>
  </r>
  <r>
    <x v="6"/>
    <s v="M3"/>
    <s v="EURO 0-II"/>
    <x v="9"/>
    <s v="Medzilaborce"/>
    <s v="Prešovský kraj"/>
    <n v="4036"/>
    <n v="0"/>
    <n v="18002"/>
  </r>
  <r>
    <x v="6"/>
    <s v="M3"/>
    <s v="EURO 0-II"/>
    <x v="9"/>
    <s v="Michalovce"/>
    <s v="Košický kraj"/>
    <n v="2589"/>
    <n v="0"/>
    <n v="16950"/>
  </r>
  <r>
    <x v="6"/>
    <s v="M3"/>
    <s v="EURO 0-II"/>
    <x v="9"/>
    <s v="Myjava"/>
    <s v="Trenčiansky kraj"/>
    <n v="5539"/>
    <n v="0"/>
    <n v="32047"/>
  </r>
  <r>
    <x v="6"/>
    <s v="M3"/>
    <s v="EURO 0-II"/>
    <x v="9"/>
    <s v="Námestovo"/>
    <s v="Žilinský kraj"/>
    <n v="10706"/>
    <n v="0"/>
    <n v="20815"/>
  </r>
  <r>
    <x v="6"/>
    <s v="M3"/>
    <s v="EURO 0-II"/>
    <x v="9"/>
    <s v="Nitra"/>
    <s v="Nitriansky kraj"/>
    <n v="33629"/>
    <n v="0"/>
    <n v="142533"/>
  </r>
  <r>
    <x v="6"/>
    <s v="M3"/>
    <s v="EURO 0-II"/>
    <x v="9"/>
    <s v="Nové Mesto nad Váhom"/>
    <s v="Trenčiansky kraj"/>
    <n v="12631"/>
    <n v="0"/>
    <n v="45314"/>
  </r>
  <r>
    <x v="6"/>
    <s v="M3"/>
    <s v="EURO 0-II"/>
    <x v="9"/>
    <s v="Nové Zámky"/>
    <s v="Nitriansky kraj"/>
    <n v="32641"/>
    <n v="0"/>
    <n v="138026"/>
  </r>
  <r>
    <x v="6"/>
    <s v="M3"/>
    <s v="EURO 0-II"/>
    <x v="9"/>
    <s v="Partizánske"/>
    <s v="Trenčiansky kraj"/>
    <n v="5260"/>
    <n v="0"/>
    <n v="15237"/>
  </r>
  <r>
    <x v="6"/>
    <s v="M3"/>
    <s v="EURO 0-II"/>
    <x v="9"/>
    <s v="Pezinok"/>
    <s v="Bratislavský kraj"/>
    <n v="2034"/>
    <n v="0"/>
    <n v="8981"/>
  </r>
  <r>
    <x v="6"/>
    <s v="M3"/>
    <s v="EURO 0-II"/>
    <x v="9"/>
    <s v="Piešťany"/>
    <s v="Trnavský kraj"/>
    <n v="7593"/>
    <n v="0"/>
    <n v="35094"/>
  </r>
  <r>
    <x v="6"/>
    <s v="M3"/>
    <s v="EURO 0-II"/>
    <x v="9"/>
    <s v="Poltár"/>
    <s v="Banskobystrický kraj"/>
    <n v="889"/>
    <n v="0"/>
    <n v="5762"/>
  </r>
  <r>
    <x v="6"/>
    <s v="M3"/>
    <s v="EURO 0-II"/>
    <x v="9"/>
    <s v="Poprad"/>
    <s v="Prešovský kraj"/>
    <n v="9628"/>
    <n v="0"/>
    <n v="37793"/>
  </r>
  <r>
    <x v="6"/>
    <s v="M3"/>
    <s v="EURO 0-II"/>
    <x v="9"/>
    <s v="Považská Bystrica"/>
    <s v="Trenčiansky kraj"/>
    <n v="15947"/>
    <n v="0"/>
    <n v="41697"/>
  </r>
  <r>
    <x v="6"/>
    <s v="M3"/>
    <s v="EURO 0-II"/>
    <x v="9"/>
    <s v="Prešov"/>
    <s v="Prešovský kraj"/>
    <n v="20827"/>
    <n v="0"/>
    <n v="71009"/>
  </r>
  <r>
    <x v="6"/>
    <s v="M3"/>
    <s v="EURO 0-II"/>
    <x v="9"/>
    <s v="Prievidza"/>
    <s v="Trenčiansky kraj"/>
    <n v="14623"/>
    <n v="0"/>
    <n v="42690"/>
  </r>
  <r>
    <x v="6"/>
    <s v="M3"/>
    <s v="EURO 0-II"/>
    <x v="9"/>
    <s v="Púchov"/>
    <s v="Trenčiansky kraj"/>
    <n v="252"/>
    <n v="0"/>
    <n v="1825"/>
  </r>
  <r>
    <x v="6"/>
    <s v="M3"/>
    <s v="EURO 0-II"/>
    <x v="9"/>
    <s v="Revúca"/>
    <s v="Banskobystrický kraj"/>
    <n v="662"/>
    <n v="0"/>
    <n v="3505"/>
  </r>
  <r>
    <x v="6"/>
    <s v="M3"/>
    <s v="EURO 0-II"/>
    <x v="9"/>
    <s v="Rimavská Sobota"/>
    <s v="Banskobystrický kraj"/>
    <n v="3022"/>
    <n v="0"/>
    <n v="14191"/>
  </r>
  <r>
    <x v="6"/>
    <s v="M3"/>
    <s v="EURO 0-II"/>
    <x v="9"/>
    <s v="Rožňava"/>
    <s v="Košický kraj"/>
    <n v="3286"/>
    <n v="0"/>
    <n v="12110"/>
  </r>
  <r>
    <x v="6"/>
    <s v="M3"/>
    <s v="EURO 0-II"/>
    <x v="9"/>
    <s v="Ružomberok"/>
    <s v="Žilinský kraj"/>
    <n v="1584"/>
    <n v="0"/>
    <n v="2931"/>
  </r>
  <r>
    <x v="6"/>
    <s v="M3"/>
    <s v="EURO 0-II"/>
    <x v="9"/>
    <s v="Sabinov"/>
    <s v="Prešovský kraj"/>
    <n v="2662"/>
    <n v="0"/>
    <n v="9227"/>
  </r>
  <r>
    <x v="6"/>
    <s v="M3"/>
    <s v="EURO 0-II"/>
    <x v="9"/>
    <s v="Senec"/>
    <s v="Bratislavský kraj"/>
    <n v="7323"/>
    <n v="0"/>
    <n v="28605"/>
  </r>
  <r>
    <x v="6"/>
    <s v="M3"/>
    <s v="EURO 0-II"/>
    <x v="9"/>
    <s v="Senica"/>
    <s v="Trnavský kraj"/>
    <n v="18109"/>
    <n v="0"/>
    <n v="94992"/>
  </r>
  <r>
    <x v="6"/>
    <s v="M3"/>
    <s v="EURO 0-II"/>
    <x v="9"/>
    <s v="Skalica"/>
    <s v="Trnavský kraj"/>
    <n v="19089"/>
    <n v="0"/>
    <n v="60215"/>
  </r>
  <r>
    <x v="6"/>
    <s v="M3"/>
    <s v="EURO 0-II"/>
    <x v="9"/>
    <s v="Snina"/>
    <s v="Prešovský kraj"/>
    <n v="3286"/>
    <n v="0"/>
    <n v="15833"/>
  </r>
  <r>
    <x v="6"/>
    <s v="M3"/>
    <s v="EURO 0-II"/>
    <x v="9"/>
    <s v="Sobrance"/>
    <s v="Košický kraj"/>
    <n v="9622"/>
    <n v="0"/>
    <n v="42938"/>
  </r>
  <r>
    <x v="6"/>
    <s v="M3"/>
    <s v="EURO 0-II"/>
    <x v="9"/>
    <s v="Spišská Nová Ves"/>
    <s v="Košický kraj"/>
    <n v="19020"/>
    <n v="0"/>
    <n v="36453"/>
  </r>
  <r>
    <x v="6"/>
    <s v="M3"/>
    <s v="EURO 0-II"/>
    <x v="9"/>
    <s v="Stará Ľubovňa"/>
    <s v="Prešovský kraj"/>
    <n v="39309"/>
    <n v="0"/>
    <n v="120386"/>
  </r>
  <r>
    <x v="6"/>
    <s v="M3"/>
    <s v="EURO 0-II"/>
    <x v="9"/>
    <s v="Stropkov"/>
    <s v="Prešovský kraj"/>
    <n v="1872"/>
    <n v="0"/>
    <n v="9357"/>
  </r>
  <r>
    <x v="6"/>
    <s v="M3"/>
    <s v="EURO 0-II"/>
    <x v="9"/>
    <s v="Svidník"/>
    <s v="Prešovský kraj"/>
    <n v="5847"/>
    <n v="0"/>
    <n v="28668"/>
  </r>
  <r>
    <x v="6"/>
    <s v="M3"/>
    <s v="EURO 0-II"/>
    <x v="9"/>
    <s v="Šaľa"/>
    <s v="Nitriansky kraj"/>
    <n v="8406"/>
    <n v="0"/>
    <n v="52088"/>
  </r>
  <r>
    <x v="6"/>
    <s v="M3"/>
    <s v="EURO 0-II"/>
    <x v="9"/>
    <s v="Topoľčany"/>
    <s v="Nitriansky kraj"/>
    <n v="18850"/>
    <n v="0"/>
    <n v="56459"/>
  </r>
  <r>
    <x v="6"/>
    <s v="M3"/>
    <s v="EURO 0-II"/>
    <x v="9"/>
    <s v="Trebišov"/>
    <s v="Košický kraj"/>
    <n v="7601"/>
    <n v="0"/>
    <n v="43603"/>
  </r>
  <r>
    <x v="6"/>
    <s v="M3"/>
    <s v="EURO 0-II"/>
    <x v="9"/>
    <s v="Trenčín"/>
    <s v="Trenčiansky kraj"/>
    <n v="17709"/>
    <n v="0"/>
    <n v="46719"/>
  </r>
  <r>
    <x v="6"/>
    <s v="M3"/>
    <s v="EURO 0-II"/>
    <x v="9"/>
    <s v="Trnava"/>
    <s v="Trnavský kraj"/>
    <n v="31594"/>
    <n v="0"/>
    <n v="144855"/>
  </r>
  <r>
    <x v="6"/>
    <s v="M3"/>
    <s v="EURO 0-II"/>
    <x v="9"/>
    <s v="Turčianske Teplice"/>
    <s v="Žilinský kraj"/>
    <n v="9254"/>
    <n v="0"/>
    <n v="34655"/>
  </r>
  <r>
    <x v="6"/>
    <s v="M3"/>
    <s v="EURO 0-II"/>
    <x v="9"/>
    <s v="Tvrdošín"/>
    <s v="Žilinský kraj"/>
    <n v="4304"/>
    <n v="0"/>
    <n v="14245"/>
  </r>
  <r>
    <x v="6"/>
    <s v="M3"/>
    <s v="EURO 0-II"/>
    <x v="9"/>
    <s v="Veľký Krtíš"/>
    <s v="Banskobystrický kraj"/>
    <n v="4683"/>
    <n v="0"/>
    <n v="22206"/>
  </r>
  <r>
    <x v="6"/>
    <s v="M3"/>
    <s v="EURO 0-II"/>
    <x v="9"/>
    <s v="Vranov nad Topľou"/>
    <s v="Prešovský kraj"/>
    <n v="7304"/>
    <n v="0"/>
    <n v="28934"/>
  </r>
  <r>
    <x v="6"/>
    <s v="M3"/>
    <s v="EURO 0-II"/>
    <x v="9"/>
    <s v="Zlaté Moravce"/>
    <s v="Nitriansky kraj"/>
    <n v="12053"/>
    <n v="0"/>
    <n v="29960"/>
  </r>
  <r>
    <x v="6"/>
    <s v="M3"/>
    <s v="EURO 0-II"/>
    <x v="9"/>
    <s v="Zvolen"/>
    <s v="Banskobystrický kraj"/>
    <n v="4684"/>
    <n v="0"/>
    <n v="23704"/>
  </r>
  <r>
    <x v="6"/>
    <s v="M3"/>
    <s v="EURO 0-II"/>
    <x v="9"/>
    <s v="Žarnovica"/>
    <s v="Banskobystrický kraj"/>
    <n v="3687"/>
    <n v="0"/>
    <n v="7353"/>
  </r>
  <r>
    <x v="6"/>
    <s v="M3"/>
    <s v="EURO 0-II"/>
    <x v="9"/>
    <s v="Žiar nad Hronom"/>
    <s v="Banskobystrický kraj"/>
    <n v="9289"/>
    <n v="0"/>
    <n v="26299"/>
  </r>
  <r>
    <x v="6"/>
    <s v="M3"/>
    <s v="EURO 0-II"/>
    <x v="9"/>
    <s v="Žilina"/>
    <s v="Žilinský kraj"/>
    <n v="6187"/>
    <n v="0"/>
    <n v="22272"/>
  </r>
  <r>
    <x v="6"/>
    <s v="M3"/>
    <s v="EURO 0-II"/>
    <x v="10"/>
    <s v="Bratislava IV"/>
    <s v="Bratislavský kraj"/>
    <n v="13927"/>
    <n v="6486"/>
    <n v="58962"/>
  </r>
  <r>
    <x v="6"/>
    <s v="M3"/>
    <s v="EURO 0-II"/>
    <x v="10"/>
    <s v="Bratislava V"/>
    <s v="Bratislavský kraj"/>
    <n v="20695"/>
    <n v="13736"/>
    <n v="124873"/>
  </r>
  <r>
    <x v="6"/>
    <s v="M3"/>
    <s v="EURO 0-II"/>
    <x v="10"/>
    <s v="Bytča"/>
    <s v="Žilinský kraj"/>
    <n v="5152"/>
    <n v="3558"/>
    <n v="32346"/>
  </r>
  <r>
    <x v="6"/>
    <s v="M3"/>
    <s v="EURO 0-II"/>
    <x v="10"/>
    <s v="Čadca"/>
    <s v="Žilinský kraj"/>
    <n v="316"/>
    <n v="8"/>
    <n v="77"/>
  </r>
  <r>
    <x v="6"/>
    <s v="M3"/>
    <s v="EURO 0-II"/>
    <x v="10"/>
    <s v="Hlohovec"/>
    <s v="Trnavský kraj"/>
    <n v="11986"/>
    <n v="11881"/>
    <n v="108013"/>
  </r>
  <r>
    <x v="6"/>
    <s v="M3"/>
    <s v="EURO 0-II"/>
    <x v="10"/>
    <s v="Ilava"/>
    <s v="Trenčiansky kraj"/>
    <n v="16131"/>
    <n v="12312"/>
    <n v="111927"/>
  </r>
  <r>
    <x v="6"/>
    <s v="M3"/>
    <s v="EURO 0-II"/>
    <x v="10"/>
    <s v="Košice - okolie"/>
    <s v="Košický kraj"/>
    <n v="10343"/>
    <n v="10956"/>
    <n v="99603"/>
  </r>
  <r>
    <x v="6"/>
    <s v="M3"/>
    <s v="EURO 0-II"/>
    <x v="10"/>
    <s v="Levoča"/>
    <s v="Prešovský kraj"/>
    <n v="30399"/>
    <n v="22292"/>
    <n v="202655"/>
  </r>
  <r>
    <x v="6"/>
    <s v="M3"/>
    <s v="EURO 0-II"/>
    <x v="10"/>
    <s v="Liptovský Mikuláš"/>
    <s v="Žilinský kraj"/>
    <n v="38608"/>
    <n v="32077"/>
    <n v="291611"/>
  </r>
  <r>
    <x v="6"/>
    <s v="M3"/>
    <s v="EURO 0-II"/>
    <x v="10"/>
    <s v="Malacky"/>
    <s v="Bratislavský kraj"/>
    <n v="22853"/>
    <n v="24912"/>
    <n v="226472"/>
  </r>
  <r>
    <x v="6"/>
    <s v="M3"/>
    <s v="EURO 0-II"/>
    <x v="10"/>
    <s v="Martin"/>
    <s v="Žilinský kraj"/>
    <n v="8011"/>
    <n v="6828"/>
    <n v="62068"/>
  </r>
  <r>
    <x v="6"/>
    <s v="M3"/>
    <s v="EURO 0-II"/>
    <x v="10"/>
    <s v="Nové Mesto nad Váhom"/>
    <s v="Trenčiansky kraj"/>
    <n v="17295"/>
    <n v="15882"/>
    <n v="144380"/>
  </r>
  <r>
    <x v="6"/>
    <s v="M3"/>
    <s v="EURO 0-II"/>
    <x v="10"/>
    <s v="Piešťany"/>
    <s v="Trnavský kraj"/>
    <n v="5961"/>
    <n v="7864"/>
    <n v="71491"/>
  </r>
  <r>
    <x v="6"/>
    <s v="M3"/>
    <s v="EURO 0-II"/>
    <x v="10"/>
    <s v="Poprad"/>
    <s v="Prešovský kraj"/>
    <n v="30386"/>
    <n v="21605"/>
    <n v="196411"/>
  </r>
  <r>
    <x v="6"/>
    <s v="M3"/>
    <s v="EURO 0-II"/>
    <x v="10"/>
    <s v="Považská Bystrica"/>
    <s v="Trenčiansky kraj"/>
    <n v="16884"/>
    <n v="11247"/>
    <n v="102242"/>
  </r>
  <r>
    <x v="6"/>
    <s v="M3"/>
    <s v="EURO 0-II"/>
    <x v="10"/>
    <s v="Prešov"/>
    <s v="Prešovský kraj"/>
    <n v="40377"/>
    <n v="32008"/>
    <n v="290981"/>
  </r>
  <r>
    <x v="6"/>
    <s v="M3"/>
    <s v="EURO 0-II"/>
    <x v="10"/>
    <s v="Púchov"/>
    <s v="Trenčiansky kraj"/>
    <n v="7105"/>
    <n v="4346"/>
    <n v="39509"/>
  </r>
  <r>
    <x v="6"/>
    <s v="M3"/>
    <s v="EURO 0-II"/>
    <x v="10"/>
    <s v="Ružomberok"/>
    <s v="Žilinský kraj"/>
    <n v="6955"/>
    <n v="1027"/>
    <n v="9334"/>
  </r>
  <r>
    <x v="6"/>
    <s v="M3"/>
    <s v="EURO 0-II"/>
    <x v="10"/>
    <s v="Senec"/>
    <s v="Bratislavský kraj"/>
    <n v="35154"/>
    <n v="37905"/>
    <n v="344594"/>
  </r>
  <r>
    <x v="6"/>
    <s v="M3"/>
    <s v="EURO 0-II"/>
    <x v="10"/>
    <s v="Senica"/>
    <s v="Trnavský kraj"/>
    <n v="15496"/>
    <n v="24697"/>
    <n v="224521"/>
  </r>
  <r>
    <x v="6"/>
    <s v="M3"/>
    <s v="EURO 0-II"/>
    <x v="10"/>
    <s v="Skalica"/>
    <s v="Trnavský kraj"/>
    <n v="6968"/>
    <n v="1361"/>
    <n v="12368"/>
  </r>
  <r>
    <x v="6"/>
    <s v="M3"/>
    <s v="EURO 0-II"/>
    <x v="10"/>
    <s v="Trenčín"/>
    <s v="Trenčiansky kraj"/>
    <n v="20805"/>
    <n v="16468"/>
    <n v="149708"/>
  </r>
  <r>
    <x v="6"/>
    <s v="M3"/>
    <s v="EURO 0-II"/>
    <x v="10"/>
    <s v="Trnava"/>
    <s v="Trnavský kraj"/>
    <n v="13510"/>
    <n v="12173"/>
    <n v="110664"/>
  </r>
  <r>
    <x v="6"/>
    <s v="M3"/>
    <s v="EURO 0-II"/>
    <x v="10"/>
    <s v="Žilina"/>
    <s v="Žilinský kraj"/>
    <n v="13028"/>
    <n v="6113"/>
    <n v="55575"/>
  </r>
  <r>
    <x v="6"/>
    <s v="M3"/>
    <s v="EURO 0-II"/>
    <x v="11"/>
    <s v="Bánovce nad Bebravou"/>
    <s v="Trenčiansky kraj"/>
    <n v="111"/>
    <n v="119"/>
    <n v="1082"/>
  </r>
  <r>
    <x v="6"/>
    <s v="M3"/>
    <s v="EURO 0-II"/>
    <x v="11"/>
    <s v="Banská Bystrica"/>
    <s v="Banskobystrický kraj"/>
    <n v="10476"/>
    <n v="9514"/>
    <n v="86491"/>
  </r>
  <r>
    <x v="6"/>
    <s v="M3"/>
    <s v="EURO 0-II"/>
    <x v="11"/>
    <s v="Detva"/>
    <s v="Banskobystrický kraj"/>
    <n v="5628"/>
    <n v="3099"/>
    <n v="28174"/>
  </r>
  <r>
    <x v="6"/>
    <s v="M3"/>
    <s v="EURO 0-II"/>
    <x v="11"/>
    <s v="Dolný Kubín"/>
    <s v="Žilinský kraj"/>
    <n v="3348"/>
    <n v="2115"/>
    <n v="19231"/>
  </r>
  <r>
    <x v="6"/>
    <s v="M3"/>
    <s v="EURO 0-II"/>
    <x v="11"/>
    <s v="Galanta"/>
    <s v="Trnavský kraj"/>
    <n v="48150"/>
    <n v="15415"/>
    <n v="140135"/>
  </r>
  <r>
    <x v="6"/>
    <s v="M3"/>
    <s v="EURO 0-II"/>
    <x v="11"/>
    <s v="Košice - okolie"/>
    <s v="Košický kraj"/>
    <n v="7926"/>
    <n v="6837"/>
    <n v="62154"/>
  </r>
  <r>
    <x v="6"/>
    <s v="M3"/>
    <s v="EURO 0-II"/>
    <x v="11"/>
    <s v="Košice I"/>
    <s v="Košický kraj"/>
    <n v="10074"/>
    <n v="6042"/>
    <n v="54923"/>
  </r>
  <r>
    <x v="6"/>
    <s v="M3"/>
    <s v="EURO 0-II"/>
    <x v="11"/>
    <s v="Košice II"/>
    <s v="Košický kraj"/>
    <n v="5609"/>
    <n v="5219"/>
    <n v="47447"/>
  </r>
  <r>
    <x v="6"/>
    <s v="M3"/>
    <s v="EURO 0-II"/>
    <x v="11"/>
    <s v="Nitra"/>
    <s v="Nitriansky kraj"/>
    <n v="73219"/>
    <n v="26947"/>
    <n v="244975"/>
  </r>
  <r>
    <x v="6"/>
    <s v="M3"/>
    <s v="EURO 0-II"/>
    <x v="11"/>
    <s v="Púchov"/>
    <s v="Trenčiansky kraj"/>
    <n v="2754"/>
    <n v="249"/>
    <n v="2265"/>
  </r>
  <r>
    <x v="6"/>
    <s v="M3"/>
    <s v="EURO 0-II"/>
    <x v="11"/>
    <s v="Revúca"/>
    <s v="Banskobystrický kraj"/>
    <n v="4282"/>
    <n v="1443"/>
    <n v="13115"/>
  </r>
  <r>
    <x v="6"/>
    <s v="M3"/>
    <s v="EURO 0-II"/>
    <x v="11"/>
    <s v="Rimavská Sobota"/>
    <s v="Banskobystrický kraj"/>
    <n v="6496"/>
    <n v="2276"/>
    <n v="20692"/>
  </r>
  <r>
    <x v="6"/>
    <s v="M3"/>
    <s v="EURO 0-II"/>
    <x v="11"/>
    <s v="Svidník"/>
    <s v="Prešovský kraj"/>
    <n v="2335"/>
    <n v="1141"/>
    <n v="10374"/>
  </r>
  <r>
    <x v="6"/>
    <s v="M3"/>
    <s v="EURO 0-II"/>
    <x v="11"/>
    <s v="Trnava"/>
    <s v="Trnavský kraj"/>
    <n v="49174"/>
    <n v="12133"/>
    <n v="110298"/>
  </r>
  <r>
    <x v="6"/>
    <s v="M3"/>
    <s v="EURO 0-II"/>
    <x v="11"/>
    <s v="Turčianske Teplice"/>
    <s v="Žilinský kraj"/>
    <n v="970"/>
    <n v="450"/>
    <n v="4092"/>
  </r>
  <r>
    <x v="6"/>
    <s v="M3"/>
    <s v="EURO 0-II"/>
    <x v="11"/>
    <s v="Tvrdošín"/>
    <s v="Žilinský kraj"/>
    <n v="4991"/>
    <n v="2186"/>
    <n v="19885"/>
  </r>
  <r>
    <x v="6"/>
    <s v="M3"/>
    <s v="EURO 0-II"/>
    <x v="11"/>
    <s v="Zlaté Moravce"/>
    <s v="Nitriansky kraj"/>
    <n v="23791"/>
    <n v="18752"/>
    <n v="170475"/>
  </r>
  <r>
    <x v="6"/>
    <s v="M3"/>
    <s v="EURO 0-II"/>
    <x v="11"/>
    <s v="Zvolen"/>
    <s v="Banskobystrický kraj"/>
    <n v="78653"/>
    <n v="18848"/>
    <n v="171350"/>
  </r>
  <r>
    <x v="6"/>
    <s v="M3"/>
    <s v="EURO 0-II"/>
    <x v="11"/>
    <s v="Žarnovica"/>
    <s v="Banskobystrický kraj"/>
    <n v="38578"/>
    <n v="23366"/>
    <n v="212419"/>
  </r>
  <r>
    <x v="6"/>
    <s v="M3"/>
    <s v="EURO 0-II"/>
    <x v="11"/>
    <s v="Žiar nad Hronom"/>
    <s v="Banskobystrický kraj"/>
    <n v="24217"/>
    <n v="14858"/>
    <n v="135076"/>
  </r>
  <r>
    <x v="6"/>
    <s v="N2"/>
    <s v="EURO III"/>
    <x v="3"/>
    <s v="Bánovce nad Bebravou"/>
    <s v="Trenčiansky kraj"/>
    <n v="58493"/>
    <n v="0"/>
    <n v="68916"/>
  </r>
  <r>
    <x v="6"/>
    <s v="N2"/>
    <s v="EURO III"/>
    <x v="3"/>
    <s v="Banská Bystrica"/>
    <s v="Banskobystrický kraj"/>
    <n v="150370"/>
    <n v="0"/>
    <n v="425206"/>
  </r>
  <r>
    <x v="6"/>
    <s v="N2"/>
    <s v="EURO III"/>
    <x v="3"/>
    <s v="Banská Štiavnica"/>
    <s v="Banskobystrický kraj"/>
    <n v="8925"/>
    <n v="0"/>
    <n v="22530"/>
  </r>
  <r>
    <x v="6"/>
    <s v="N2"/>
    <s v="EURO III"/>
    <x v="3"/>
    <s v="Bardejov"/>
    <s v="Prešovský kraj"/>
    <n v="42601"/>
    <n v="0"/>
    <n v="60133"/>
  </r>
  <r>
    <x v="6"/>
    <s v="N2"/>
    <s v="EURO III"/>
    <x v="3"/>
    <s v="Bratislava II"/>
    <s v="Bratislavský kraj"/>
    <n v="35087"/>
    <n v="0"/>
    <n v="56752"/>
  </r>
  <r>
    <x v="6"/>
    <s v="N2"/>
    <s v="EURO III"/>
    <x v="3"/>
    <s v="Bratislava IV"/>
    <s v="Bratislavský kraj"/>
    <n v="4439"/>
    <n v="0"/>
    <n v="21218"/>
  </r>
  <r>
    <x v="6"/>
    <s v="N2"/>
    <s v="EURO III"/>
    <x v="3"/>
    <s v="Brezno"/>
    <s v="Banskobystrický kraj"/>
    <n v="77169"/>
    <n v="0"/>
    <n v="134111"/>
  </r>
  <r>
    <x v="6"/>
    <s v="N2"/>
    <s v="EURO III"/>
    <x v="3"/>
    <s v="Bytča"/>
    <s v="Žilinský kraj"/>
    <n v="36315"/>
    <n v="0"/>
    <n v="86915"/>
  </r>
  <r>
    <x v="6"/>
    <s v="N2"/>
    <s v="EURO III"/>
    <x v="3"/>
    <s v="Čadca"/>
    <s v="Žilinský kraj"/>
    <n v="50610"/>
    <n v="0"/>
    <n v="209291"/>
  </r>
  <r>
    <x v="6"/>
    <s v="N2"/>
    <s v="EURO III"/>
    <x v="3"/>
    <s v="Detva"/>
    <s v="Banskobystrický kraj"/>
    <n v="70851"/>
    <n v="0"/>
    <n v="74227"/>
  </r>
  <r>
    <x v="6"/>
    <s v="N2"/>
    <s v="EURO III"/>
    <x v="3"/>
    <s v="Dolný Kubín"/>
    <s v="Žilinský kraj"/>
    <n v="140260"/>
    <n v="0"/>
    <n v="189658"/>
  </r>
  <r>
    <x v="6"/>
    <s v="N2"/>
    <s v="EURO III"/>
    <x v="3"/>
    <s v="Dunajská Streda"/>
    <s v="Trnavský kraj"/>
    <n v="84974"/>
    <n v="0"/>
    <n v="135729"/>
  </r>
  <r>
    <x v="6"/>
    <s v="N2"/>
    <s v="EURO III"/>
    <x v="3"/>
    <s v="Galanta"/>
    <s v="Trnavský kraj"/>
    <n v="17809"/>
    <n v="0"/>
    <n v="17591"/>
  </r>
  <r>
    <x v="6"/>
    <s v="N2"/>
    <s v="EURO III"/>
    <x v="3"/>
    <s v="Hlohovec"/>
    <s v="Trnavský kraj"/>
    <n v="14862"/>
    <n v="0"/>
    <n v="25221"/>
  </r>
  <r>
    <x v="6"/>
    <s v="N2"/>
    <s v="EURO III"/>
    <x v="3"/>
    <s v="Humenné"/>
    <s v="Prešovský kraj"/>
    <n v="40817"/>
    <n v="0"/>
    <n v="74088"/>
  </r>
  <r>
    <x v="6"/>
    <s v="N2"/>
    <s v="EURO III"/>
    <x v="3"/>
    <s v="Ilava"/>
    <s v="Trenčiansky kraj"/>
    <n v="42953"/>
    <n v="0"/>
    <n v="66622"/>
  </r>
  <r>
    <x v="6"/>
    <s v="N2"/>
    <s v="EURO III"/>
    <x v="3"/>
    <s v="Kežmarok"/>
    <s v="Prešovský kraj"/>
    <n v="57074"/>
    <n v="0"/>
    <n v="76394"/>
  </r>
  <r>
    <x v="6"/>
    <s v="N2"/>
    <s v="EURO III"/>
    <x v="3"/>
    <s v="Komárno"/>
    <s v="Nitriansky kraj"/>
    <n v="105339"/>
    <n v="0"/>
    <n v="173762"/>
  </r>
  <r>
    <x v="6"/>
    <s v="N2"/>
    <s v="EURO III"/>
    <x v="3"/>
    <s v="Košice - okolie"/>
    <s v="Košický kraj"/>
    <n v="120797"/>
    <n v="0"/>
    <n v="122312"/>
  </r>
  <r>
    <x v="6"/>
    <s v="N2"/>
    <s v="EURO III"/>
    <x v="3"/>
    <s v="Košice I"/>
    <s v="Košický kraj"/>
    <n v="7877"/>
    <n v="0"/>
    <n v="79323"/>
  </r>
  <r>
    <x v="6"/>
    <s v="N2"/>
    <s v="EURO III"/>
    <x v="3"/>
    <s v="Košice II"/>
    <s v="Košický kraj"/>
    <n v="27011"/>
    <n v="0"/>
    <n v="95731"/>
  </r>
  <r>
    <x v="6"/>
    <s v="N2"/>
    <s v="EURO III"/>
    <x v="3"/>
    <s v="Košice III"/>
    <s v="Košický kraj"/>
    <n v="2668"/>
    <n v="0"/>
    <n v="27681"/>
  </r>
  <r>
    <x v="6"/>
    <s v="N2"/>
    <s v="EURO III"/>
    <x v="3"/>
    <s v="Košice IV"/>
    <s v="Košický kraj"/>
    <n v="16429"/>
    <n v="0"/>
    <n v="46749"/>
  </r>
  <r>
    <x v="6"/>
    <s v="N2"/>
    <s v="EURO III"/>
    <x v="3"/>
    <s v="Krupina"/>
    <s v="Banskobystrický kraj"/>
    <n v="62895"/>
    <n v="0"/>
    <n v="86045"/>
  </r>
  <r>
    <x v="6"/>
    <s v="N2"/>
    <s v="EURO III"/>
    <x v="3"/>
    <s v="Kysucké Nové Mesto"/>
    <s v="Žilinský kraj"/>
    <n v="63074"/>
    <n v="0"/>
    <n v="46012"/>
  </r>
  <r>
    <x v="6"/>
    <s v="N2"/>
    <s v="EURO III"/>
    <x v="3"/>
    <s v="Levice"/>
    <s v="Nitriansky kraj"/>
    <n v="143382"/>
    <n v="0"/>
    <n v="198396"/>
  </r>
  <r>
    <x v="6"/>
    <s v="N2"/>
    <s v="EURO III"/>
    <x v="3"/>
    <s v="Levoča"/>
    <s v="Prešovský kraj"/>
    <n v="19905"/>
    <n v="0"/>
    <n v="15172"/>
  </r>
  <r>
    <x v="6"/>
    <s v="N2"/>
    <s v="EURO III"/>
    <x v="3"/>
    <s v="Liptovský Mikuláš"/>
    <s v="Žilinský kraj"/>
    <n v="23391"/>
    <n v="0"/>
    <n v="30949"/>
  </r>
  <r>
    <x v="6"/>
    <s v="N2"/>
    <s v="EURO III"/>
    <x v="3"/>
    <s v="Lučenec"/>
    <s v="Banskobystrický kraj"/>
    <n v="115786"/>
    <n v="0"/>
    <n v="116513"/>
  </r>
  <r>
    <x v="6"/>
    <s v="N2"/>
    <s v="EURO III"/>
    <x v="3"/>
    <s v="Malacky"/>
    <s v="Bratislavský kraj"/>
    <n v="8611"/>
    <n v="0"/>
    <n v="22873"/>
  </r>
  <r>
    <x v="6"/>
    <s v="N2"/>
    <s v="EURO III"/>
    <x v="3"/>
    <s v="Martin"/>
    <s v="Žilinský kraj"/>
    <n v="68754"/>
    <n v="0"/>
    <n v="267356"/>
  </r>
  <r>
    <x v="6"/>
    <s v="N2"/>
    <s v="EURO III"/>
    <x v="3"/>
    <s v="Michalovce"/>
    <s v="Košický kraj"/>
    <n v="142690"/>
    <n v="0"/>
    <n v="223952"/>
  </r>
  <r>
    <x v="6"/>
    <s v="N2"/>
    <s v="EURO III"/>
    <x v="3"/>
    <s v="Námestovo"/>
    <s v="Žilinský kraj"/>
    <n v="33741"/>
    <n v="0"/>
    <n v="60470"/>
  </r>
  <r>
    <x v="6"/>
    <s v="N2"/>
    <s v="EURO III"/>
    <x v="3"/>
    <s v="Nitra"/>
    <s v="Nitriansky kraj"/>
    <n v="183390"/>
    <n v="0"/>
    <n v="358785"/>
  </r>
  <r>
    <x v="6"/>
    <s v="N2"/>
    <s v="EURO III"/>
    <x v="3"/>
    <s v="Nové Mesto nad Váhom"/>
    <s v="Trenčiansky kraj"/>
    <n v="53195"/>
    <n v="0"/>
    <n v="96610"/>
  </r>
  <r>
    <x v="6"/>
    <s v="N2"/>
    <s v="EURO III"/>
    <x v="3"/>
    <s v="Nové Zámky"/>
    <s v="Nitriansky kraj"/>
    <n v="111992"/>
    <n v="0"/>
    <n v="321494"/>
  </r>
  <r>
    <x v="6"/>
    <s v="N2"/>
    <s v="EURO III"/>
    <x v="3"/>
    <s v="Partizánske"/>
    <s v="Trenčiansky kraj"/>
    <n v="38070"/>
    <n v="0"/>
    <n v="84427"/>
  </r>
  <r>
    <x v="6"/>
    <s v="N2"/>
    <s v="EURO III"/>
    <x v="3"/>
    <s v="Piešťany"/>
    <s v="Trnavský kraj"/>
    <n v="11092"/>
    <n v="0"/>
    <n v="18175"/>
  </r>
  <r>
    <x v="6"/>
    <s v="N2"/>
    <s v="EURO III"/>
    <x v="3"/>
    <s v="Poprad"/>
    <s v="Prešovský kraj"/>
    <n v="45811"/>
    <n v="0"/>
    <n v="80184"/>
  </r>
  <r>
    <x v="6"/>
    <s v="N2"/>
    <s v="EURO III"/>
    <x v="3"/>
    <s v="Považská Bystrica"/>
    <s v="Trenčiansky kraj"/>
    <n v="9233"/>
    <n v="0"/>
    <n v="26362"/>
  </r>
  <r>
    <x v="6"/>
    <s v="N2"/>
    <s v="EURO III"/>
    <x v="3"/>
    <s v="Prešov"/>
    <s v="Prešovský kraj"/>
    <n v="213299"/>
    <n v="0"/>
    <n v="623201"/>
  </r>
  <r>
    <x v="6"/>
    <s v="N2"/>
    <s v="EURO III"/>
    <x v="3"/>
    <s v="Prievidza"/>
    <s v="Trenčiansky kraj"/>
    <n v="277992"/>
    <n v="0"/>
    <n v="477566"/>
  </r>
  <r>
    <x v="6"/>
    <s v="N2"/>
    <s v="EURO III"/>
    <x v="3"/>
    <s v="Púchov"/>
    <s v="Trenčiansky kraj"/>
    <n v="52367"/>
    <n v="0"/>
    <n v="98096"/>
  </r>
  <r>
    <x v="6"/>
    <s v="N2"/>
    <s v="EURO III"/>
    <x v="3"/>
    <s v="Revúca"/>
    <s v="Banskobystrický kraj"/>
    <n v="5140"/>
    <n v="0"/>
    <n v="8654"/>
  </r>
  <r>
    <x v="6"/>
    <s v="N2"/>
    <s v="EURO III"/>
    <x v="3"/>
    <s v="Rimavská Sobota"/>
    <s v="Banskobystrický kraj"/>
    <n v="97356"/>
    <n v="0"/>
    <n v="130404"/>
  </r>
  <r>
    <x v="6"/>
    <s v="N2"/>
    <s v="EURO III"/>
    <x v="3"/>
    <s v="Rožňava"/>
    <s v="Košický kraj"/>
    <n v="98486"/>
    <n v="0"/>
    <n v="97682"/>
  </r>
  <r>
    <x v="6"/>
    <s v="N2"/>
    <s v="EURO III"/>
    <x v="3"/>
    <s v="Ružomberok"/>
    <s v="Žilinský kraj"/>
    <n v="120924"/>
    <n v="0"/>
    <n v="394544"/>
  </r>
  <r>
    <x v="6"/>
    <s v="N2"/>
    <s v="EURO III"/>
    <x v="3"/>
    <s v="Sabinov"/>
    <s v="Prešovský kraj"/>
    <n v="69294"/>
    <n v="0"/>
    <n v="143972"/>
  </r>
  <r>
    <x v="6"/>
    <s v="N2"/>
    <s v="EURO III"/>
    <x v="3"/>
    <s v="Senec"/>
    <s v="Bratislavský kraj"/>
    <n v="64603"/>
    <n v="0"/>
    <n v="131077"/>
  </r>
  <r>
    <x v="6"/>
    <s v="N2"/>
    <s v="EURO III"/>
    <x v="3"/>
    <s v="Senica"/>
    <s v="Trnavský kraj"/>
    <n v="44427"/>
    <n v="0"/>
    <n v="103687"/>
  </r>
  <r>
    <x v="6"/>
    <s v="N2"/>
    <s v="EURO III"/>
    <x v="3"/>
    <s v="Skalica"/>
    <s v="Trnavský kraj"/>
    <n v="54192"/>
    <n v="0"/>
    <n v="80182"/>
  </r>
  <r>
    <x v="6"/>
    <s v="N2"/>
    <s v="EURO III"/>
    <x v="3"/>
    <s v="Snina"/>
    <s v="Prešovský kraj"/>
    <n v="22819"/>
    <n v="0"/>
    <n v="60492"/>
  </r>
  <r>
    <x v="6"/>
    <s v="N2"/>
    <s v="EURO III"/>
    <x v="3"/>
    <s v="Sobrance"/>
    <s v="Košický kraj"/>
    <n v="13792"/>
    <n v="0"/>
    <n v="14621"/>
  </r>
  <r>
    <x v="6"/>
    <s v="N2"/>
    <s v="EURO III"/>
    <x v="3"/>
    <s v="Stará Ľubovňa"/>
    <s v="Prešovský kraj"/>
    <n v="63128"/>
    <n v="0"/>
    <n v="97904"/>
  </r>
  <r>
    <x v="6"/>
    <s v="N2"/>
    <s v="EURO III"/>
    <x v="3"/>
    <s v="Stropkov"/>
    <s v="Prešovský kraj"/>
    <n v="38990"/>
    <n v="0"/>
    <n v="45482"/>
  </r>
  <r>
    <x v="6"/>
    <s v="N2"/>
    <s v="EURO III"/>
    <x v="3"/>
    <s v="Svidník"/>
    <s v="Prešovský kraj"/>
    <n v="110278"/>
    <n v="0"/>
    <n v="135753"/>
  </r>
  <r>
    <x v="6"/>
    <s v="N2"/>
    <s v="EURO III"/>
    <x v="3"/>
    <s v="Šaľa"/>
    <s v="Nitriansky kraj"/>
    <n v="56557"/>
    <n v="0"/>
    <n v="143161"/>
  </r>
  <r>
    <x v="6"/>
    <s v="N2"/>
    <s v="EURO III"/>
    <x v="3"/>
    <s v="Topoľčany"/>
    <s v="Nitriansky kraj"/>
    <n v="52614"/>
    <n v="0"/>
    <n v="277568"/>
  </r>
  <r>
    <x v="6"/>
    <s v="N2"/>
    <s v="EURO III"/>
    <x v="3"/>
    <s v="Trebišov"/>
    <s v="Košický kraj"/>
    <n v="125540"/>
    <n v="0"/>
    <n v="190997"/>
  </r>
  <r>
    <x v="6"/>
    <s v="N2"/>
    <s v="EURO III"/>
    <x v="3"/>
    <s v="Trenčín"/>
    <s v="Trenčiansky kraj"/>
    <n v="124000"/>
    <n v="0"/>
    <n v="189843"/>
  </r>
  <r>
    <x v="6"/>
    <s v="N2"/>
    <s v="EURO III"/>
    <x v="3"/>
    <s v="Trnava"/>
    <s v="Trnavský kraj"/>
    <n v="79820"/>
    <n v="0"/>
    <n v="182711"/>
  </r>
  <r>
    <x v="6"/>
    <s v="N2"/>
    <s v="EURO III"/>
    <x v="3"/>
    <s v="Turčianske Teplice"/>
    <s v="Žilinský kraj"/>
    <n v="14914"/>
    <n v="0"/>
    <n v="16629"/>
  </r>
  <r>
    <x v="6"/>
    <s v="N2"/>
    <s v="EURO III"/>
    <x v="3"/>
    <s v="Tvrdošín"/>
    <s v="Žilinský kraj"/>
    <n v="31718"/>
    <n v="0"/>
    <n v="71555"/>
  </r>
  <r>
    <x v="6"/>
    <s v="N2"/>
    <s v="EURO III"/>
    <x v="3"/>
    <s v="Veľký Krtíš"/>
    <s v="Banskobystrický kraj"/>
    <n v="13525"/>
    <n v="0"/>
    <n v="13283"/>
  </r>
  <r>
    <x v="6"/>
    <s v="N2"/>
    <s v="EURO III"/>
    <x v="3"/>
    <s v="Vranov nad Topľou"/>
    <s v="Prešovský kraj"/>
    <n v="237330"/>
    <n v="0"/>
    <n v="332847"/>
  </r>
  <r>
    <x v="6"/>
    <s v="N2"/>
    <s v="EURO III"/>
    <x v="3"/>
    <s v="Zlaté Moravce"/>
    <s v="Nitriansky kraj"/>
    <n v="8883"/>
    <n v="0"/>
    <n v="4871"/>
  </r>
  <r>
    <x v="6"/>
    <s v="N2"/>
    <s v="EURO III"/>
    <x v="3"/>
    <s v="Zvolen"/>
    <s v="Banskobystrický kraj"/>
    <n v="106642"/>
    <n v="0"/>
    <n v="192017"/>
  </r>
  <r>
    <x v="6"/>
    <s v="N2"/>
    <s v="EURO III"/>
    <x v="3"/>
    <s v="Žarnovica"/>
    <s v="Banskobystrický kraj"/>
    <n v="22251"/>
    <n v="0"/>
    <n v="30686"/>
  </r>
  <r>
    <x v="6"/>
    <s v="N2"/>
    <s v="EURO III"/>
    <x v="3"/>
    <s v="Žiar nad Hronom"/>
    <s v="Banskobystrický kraj"/>
    <n v="41887"/>
    <n v="0"/>
    <n v="82147"/>
  </r>
  <r>
    <x v="6"/>
    <s v="N2"/>
    <s v="EURO III"/>
    <x v="3"/>
    <s v="Žilina"/>
    <s v="Žilinský kraj"/>
    <n v="175390"/>
    <n v="0"/>
    <n v="571791"/>
  </r>
  <r>
    <x v="6"/>
    <s v="N2"/>
    <s v="EURO III"/>
    <x v="5"/>
    <s v="Bánovce nad Bebravou"/>
    <s v="Trenčiansky kraj"/>
    <n v="203972"/>
    <n v="21002"/>
    <n v="299897"/>
  </r>
  <r>
    <x v="6"/>
    <s v="N2"/>
    <s v="EURO III"/>
    <x v="5"/>
    <s v="Banská Bystrica"/>
    <s v="Banskobystrický kraj"/>
    <n v="356531"/>
    <n v="36966"/>
    <n v="531974"/>
  </r>
  <r>
    <x v="6"/>
    <s v="N2"/>
    <s v="EURO III"/>
    <x v="5"/>
    <s v="Bratislava II"/>
    <s v="Bratislavský kraj"/>
    <n v="20197"/>
    <n v="1817"/>
    <n v="25630"/>
  </r>
  <r>
    <x v="6"/>
    <s v="N2"/>
    <s v="EURO III"/>
    <x v="5"/>
    <s v="Brezno"/>
    <s v="Banskobystrický kraj"/>
    <n v="126646"/>
    <n v="11367"/>
    <n v="163032"/>
  </r>
  <r>
    <x v="6"/>
    <s v="N2"/>
    <s v="EURO III"/>
    <x v="5"/>
    <s v="Bytča"/>
    <s v="Žilinský kraj"/>
    <n v="162581"/>
    <n v="13805"/>
    <n v="196571"/>
  </r>
  <r>
    <x v="6"/>
    <s v="N2"/>
    <s v="EURO III"/>
    <x v="5"/>
    <s v="Čadca"/>
    <s v="Žilinský kraj"/>
    <n v="264295"/>
    <n v="34499"/>
    <n v="490455"/>
  </r>
  <r>
    <x v="6"/>
    <s v="N2"/>
    <s v="EURO III"/>
    <x v="5"/>
    <s v="Detva"/>
    <s v="Banskobystrický kraj"/>
    <n v="177679"/>
    <n v="11649"/>
    <n v="167874"/>
  </r>
  <r>
    <x v="6"/>
    <s v="N2"/>
    <s v="EURO III"/>
    <x v="5"/>
    <s v="Dolný Kubín"/>
    <s v="Žilinský kraj"/>
    <n v="625182"/>
    <n v="49585"/>
    <n v="711340"/>
  </r>
  <r>
    <x v="6"/>
    <s v="N2"/>
    <s v="EURO III"/>
    <x v="5"/>
    <s v="Dunajská Streda"/>
    <s v="Trnavský kraj"/>
    <n v="363445"/>
    <n v="47374"/>
    <n v="670559"/>
  </r>
  <r>
    <x v="6"/>
    <s v="N2"/>
    <s v="EURO III"/>
    <x v="5"/>
    <s v="Galanta"/>
    <s v="Trnavský kraj"/>
    <n v="763368"/>
    <n v="86740"/>
    <n v="1239566"/>
  </r>
  <r>
    <x v="6"/>
    <s v="N2"/>
    <s v="EURO III"/>
    <x v="5"/>
    <s v="Komárno"/>
    <s v="Nitriansky kraj"/>
    <n v="380062"/>
    <n v="35358"/>
    <n v="501811"/>
  </r>
  <r>
    <x v="6"/>
    <s v="N2"/>
    <s v="EURO III"/>
    <x v="5"/>
    <s v="Košice - okolie"/>
    <s v="Košický kraj"/>
    <n v="552966"/>
    <n v="54618"/>
    <n v="784436"/>
  </r>
  <r>
    <x v="6"/>
    <s v="N2"/>
    <s v="EURO III"/>
    <x v="5"/>
    <s v="Košice II"/>
    <s v="Košický kraj"/>
    <n v="11035"/>
    <n v="1583"/>
    <n v="22787"/>
  </r>
  <r>
    <x v="6"/>
    <s v="N2"/>
    <s v="EURO III"/>
    <x v="5"/>
    <s v="Košice III"/>
    <s v="Košický kraj"/>
    <n v="34399"/>
    <n v="3113"/>
    <n v="44463"/>
  </r>
  <r>
    <x v="6"/>
    <s v="N2"/>
    <s v="EURO III"/>
    <x v="5"/>
    <s v="Košice IV"/>
    <s v="Košický kraj"/>
    <n v="24650"/>
    <n v="1749"/>
    <n v="24793"/>
  </r>
  <r>
    <x v="6"/>
    <s v="N2"/>
    <s v="EURO III"/>
    <x v="5"/>
    <s v="Krupina"/>
    <s v="Banskobystrický kraj"/>
    <n v="136001"/>
    <n v="16152"/>
    <n v="230555"/>
  </r>
  <r>
    <x v="6"/>
    <s v="N2"/>
    <s v="EURO III"/>
    <x v="5"/>
    <s v="Kysucké Nové Mesto"/>
    <s v="Žilinský kraj"/>
    <n v="335092"/>
    <n v="24843"/>
    <n v="353589"/>
  </r>
  <r>
    <x v="6"/>
    <s v="N2"/>
    <s v="EURO III"/>
    <x v="5"/>
    <s v="Levice"/>
    <s v="Nitriansky kraj"/>
    <n v="380458"/>
    <n v="48110"/>
    <n v="686605"/>
  </r>
  <r>
    <x v="6"/>
    <s v="N2"/>
    <s v="EURO III"/>
    <x v="5"/>
    <s v="Liptovský Mikuláš"/>
    <s v="Žilinský kraj"/>
    <n v="56257"/>
    <n v="5631"/>
    <n v="80867"/>
  </r>
  <r>
    <x v="6"/>
    <s v="N2"/>
    <s v="EURO III"/>
    <x v="5"/>
    <s v="Lučenec"/>
    <s v="Banskobystrický kraj"/>
    <n v="479786"/>
    <n v="48973"/>
    <n v="705900"/>
  </r>
  <r>
    <x v="6"/>
    <s v="N2"/>
    <s v="EURO III"/>
    <x v="5"/>
    <s v="Martin"/>
    <s v="Žilinský kraj"/>
    <n v="433873"/>
    <n v="31710"/>
    <n v="454204"/>
  </r>
  <r>
    <x v="6"/>
    <s v="N2"/>
    <s v="EURO III"/>
    <x v="5"/>
    <s v="Michalovce"/>
    <s v="Košický kraj"/>
    <n v="147160"/>
    <n v="9766"/>
    <n v="138485"/>
  </r>
  <r>
    <x v="6"/>
    <s v="N2"/>
    <s v="EURO III"/>
    <x v="5"/>
    <s v="Nitra"/>
    <s v="Nitriansky kraj"/>
    <n v="340888"/>
    <n v="39251"/>
    <n v="562776"/>
  </r>
  <r>
    <x v="6"/>
    <s v="N2"/>
    <s v="EURO III"/>
    <x v="5"/>
    <s v="Nové Zámky"/>
    <s v="Nitriansky kraj"/>
    <n v="402731"/>
    <n v="60498"/>
    <n v="863542"/>
  </r>
  <r>
    <x v="6"/>
    <s v="N2"/>
    <s v="EURO III"/>
    <x v="5"/>
    <s v="Partizánske"/>
    <s v="Trenčiansky kraj"/>
    <n v="99429"/>
    <n v="11717"/>
    <n v="167428"/>
  </r>
  <r>
    <x v="6"/>
    <s v="N2"/>
    <s v="EURO III"/>
    <x v="5"/>
    <s v="Prešov"/>
    <s v="Prešovský kraj"/>
    <n v="175476"/>
    <n v="19227"/>
    <n v="273570"/>
  </r>
  <r>
    <x v="6"/>
    <s v="N2"/>
    <s v="EURO III"/>
    <x v="5"/>
    <s v="Prievidza"/>
    <s v="Trenčiansky kraj"/>
    <n v="569509"/>
    <n v="58457"/>
    <n v="836929"/>
  </r>
  <r>
    <x v="6"/>
    <s v="N2"/>
    <s v="EURO III"/>
    <x v="5"/>
    <s v="Púchov"/>
    <s v="Trenčiansky kraj"/>
    <n v="84527"/>
    <n v="7120"/>
    <n v="101398"/>
  </r>
  <r>
    <x v="6"/>
    <s v="N2"/>
    <s v="EURO III"/>
    <x v="5"/>
    <s v="Revúca"/>
    <s v="Banskobystrický kraj"/>
    <n v="14241"/>
    <n v="1002"/>
    <n v="14455"/>
  </r>
  <r>
    <x v="6"/>
    <s v="N2"/>
    <s v="EURO III"/>
    <x v="5"/>
    <s v="Rimavská Sobota"/>
    <s v="Banskobystrický kraj"/>
    <n v="221887"/>
    <n v="23599"/>
    <n v="340021"/>
  </r>
  <r>
    <x v="6"/>
    <s v="N2"/>
    <s v="EURO III"/>
    <x v="5"/>
    <s v="Rožňava"/>
    <s v="Košický kraj"/>
    <n v="530723"/>
    <n v="52129"/>
    <n v="752135"/>
  </r>
  <r>
    <x v="6"/>
    <s v="N2"/>
    <s v="EURO III"/>
    <x v="5"/>
    <s v="Ružomberok"/>
    <s v="Žilinský kraj"/>
    <n v="699010"/>
    <n v="66345"/>
    <n v="955560"/>
  </r>
  <r>
    <x v="6"/>
    <s v="N2"/>
    <s v="EURO III"/>
    <x v="5"/>
    <s v="Senec"/>
    <s v="Bratislavský kraj"/>
    <n v="161552"/>
    <n v="19600"/>
    <n v="280115"/>
  </r>
  <r>
    <x v="6"/>
    <s v="N2"/>
    <s v="EURO III"/>
    <x v="5"/>
    <s v="Senica"/>
    <s v="Trnavský kraj"/>
    <n v="228483"/>
    <n v="30448"/>
    <n v="432888"/>
  </r>
  <r>
    <x v="6"/>
    <s v="N2"/>
    <s v="EURO III"/>
    <x v="5"/>
    <s v="Skalica"/>
    <s v="Trnavský kraj"/>
    <n v="308009"/>
    <n v="32265"/>
    <n v="457233"/>
  </r>
  <r>
    <x v="6"/>
    <s v="N2"/>
    <s v="EURO III"/>
    <x v="5"/>
    <s v="Sobrance"/>
    <s v="Košický kraj"/>
    <n v="29365"/>
    <n v="3583"/>
    <n v="50661"/>
  </r>
  <r>
    <x v="6"/>
    <s v="N2"/>
    <s v="EURO III"/>
    <x v="5"/>
    <s v="Stropkov"/>
    <s v="Prešovský kraj"/>
    <n v="73278"/>
    <n v="5523"/>
    <n v="78196"/>
  </r>
  <r>
    <x v="6"/>
    <s v="N2"/>
    <s v="EURO III"/>
    <x v="5"/>
    <s v="Svidník"/>
    <s v="Prešovský kraj"/>
    <n v="235839"/>
    <n v="15926"/>
    <n v="225677"/>
  </r>
  <r>
    <x v="6"/>
    <s v="N2"/>
    <s v="EURO III"/>
    <x v="5"/>
    <s v="Šaľa"/>
    <s v="Nitriansky kraj"/>
    <n v="313425"/>
    <n v="22976"/>
    <n v="328491"/>
  </r>
  <r>
    <x v="6"/>
    <s v="N2"/>
    <s v="EURO III"/>
    <x v="5"/>
    <s v="Topoľčany"/>
    <s v="Nitriansky kraj"/>
    <n v="95897"/>
    <n v="9934"/>
    <n v="141593"/>
  </r>
  <r>
    <x v="6"/>
    <s v="N2"/>
    <s v="EURO III"/>
    <x v="5"/>
    <s v="Trebišov"/>
    <s v="Košický kraj"/>
    <n v="335692"/>
    <n v="32383"/>
    <n v="459876"/>
  </r>
  <r>
    <x v="6"/>
    <s v="N2"/>
    <s v="EURO III"/>
    <x v="5"/>
    <s v="Trenčín"/>
    <s v="Trenčiansky kraj"/>
    <n v="405065"/>
    <n v="52289"/>
    <n v="747218"/>
  </r>
  <r>
    <x v="6"/>
    <s v="N2"/>
    <s v="EURO III"/>
    <x v="5"/>
    <s v="Trnava"/>
    <s v="Trnavský kraj"/>
    <n v="260908"/>
    <n v="27653"/>
    <n v="395998"/>
  </r>
  <r>
    <x v="6"/>
    <s v="N2"/>
    <s v="EURO III"/>
    <x v="5"/>
    <s v="Turčianske Teplice"/>
    <s v="Žilinský kraj"/>
    <n v="94857"/>
    <n v="11613"/>
    <n v="164986"/>
  </r>
  <r>
    <x v="6"/>
    <s v="N2"/>
    <s v="EURO III"/>
    <x v="5"/>
    <s v="Tvrdošín"/>
    <s v="Žilinský kraj"/>
    <n v="50688"/>
    <n v="4903"/>
    <n v="69880"/>
  </r>
  <r>
    <x v="6"/>
    <s v="N2"/>
    <s v="EURO III"/>
    <x v="5"/>
    <s v="Vranov nad Topľou"/>
    <s v="Prešovský kraj"/>
    <n v="444395"/>
    <n v="50147"/>
    <n v="713590"/>
  </r>
  <r>
    <x v="6"/>
    <s v="N2"/>
    <s v="EURO III"/>
    <x v="5"/>
    <s v="Zvolen"/>
    <s v="Banskobystrický kraj"/>
    <n v="390493"/>
    <n v="36456"/>
    <n v="523782"/>
  </r>
  <r>
    <x v="6"/>
    <s v="N2"/>
    <s v="EURO III"/>
    <x v="5"/>
    <s v="Žarnovica"/>
    <s v="Banskobystrický kraj"/>
    <n v="26270"/>
    <n v="2167"/>
    <n v="31202"/>
  </r>
  <r>
    <x v="6"/>
    <s v="N2"/>
    <s v="EURO III"/>
    <x v="5"/>
    <s v="Žiar nad Hronom"/>
    <s v="Banskobystrický kraj"/>
    <n v="145927"/>
    <n v="16783"/>
    <n v="240401"/>
  </r>
  <r>
    <x v="6"/>
    <s v="N2"/>
    <s v="EURO III"/>
    <x v="5"/>
    <s v="Žilina"/>
    <s v="Žilinský kraj"/>
    <n v="1060007"/>
    <n v="88469"/>
    <n v="1267620"/>
  </r>
  <r>
    <x v="6"/>
    <s v="N2"/>
    <s v="EURO III"/>
    <x v="6"/>
    <s v="Banská Bystrica"/>
    <s v="Banskobystrický kraj"/>
    <n v="34970"/>
    <n v="0"/>
    <n v="95920"/>
  </r>
  <r>
    <x v="6"/>
    <s v="N2"/>
    <s v="EURO III"/>
    <x v="6"/>
    <s v="Banská Štiavnica"/>
    <s v="Banskobystrický kraj"/>
    <n v="20409"/>
    <n v="0"/>
    <n v="48882"/>
  </r>
  <r>
    <x v="6"/>
    <s v="N2"/>
    <s v="EURO III"/>
    <x v="6"/>
    <s v="Bardejov"/>
    <s v="Prešovský kraj"/>
    <n v="71748"/>
    <n v="0"/>
    <n v="87386"/>
  </r>
  <r>
    <x v="6"/>
    <s v="N2"/>
    <s v="EURO III"/>
    <x v="6"/>
    <s v="Brezno"/>
    <s v="Banskobystrický kraj"/>
    <n v="91580"/>
    <n v="0"/>
    <n v="147190"/>
  </r>
  <r>
    <x v="6"/>
    <s v="N2"/>
    <s v="EURO III"/>
    <x v="6"/>
    <s v="Dolný Kubín"/>
    <s v="Žilinský kraj"/>
    <n v="759"/>
    <n v="0"/>
    <n v="5145"/>
  </r>
  <r>
    <x v="6"/>
    <s v="N2"/>
    <s v="EURO III"/>
    <x v="6"/>
    <s v="Humenné"/>
    <s v="Prešovský kraj"/>
    <n v="68739"/>
    <n v="0"/>
    <n v="137042"/>
  </r>
  <r>
    <x v="6"/>
    <s v="N2"/>
    <s v="EURO III"/>
    <x v="6"/>
    <s v="Ilava"/>
    <s v="Trenčiansky kraj"/>
    <n v="21862"/>
    <n v="0"/>
    <n v="33230"/>
  </r>
  <r>
    <x v="6"/>
    <s v="N2"/>
    <s v="EURO III"/>
    <x v="6"/>
    <s v="Kežmarok"/>
    <s v="Prešovský kraj"/>
    <n v="121261"/>
    <n v="0"/>
    <n v="189286"/>
  </r>
  <r>
    <x v="6"/>
    <s v="N2"/>
    <s v="EURO III"/>
    <x v="6"/>
    <s v="Komárno"/>
    <s v="Nitriansky kraj"/>
    <n v="48196"/>
    <n v="0"/>
    <n v="85725"/>
  </r>
  <r>
    <x v="6"/>
    <s v="N2"/>
    <s v="EURO III"/>
    <x v="6"/>
    <s v="Krupina"/>
    <s v="Banskobystrický kraj"/>
    <n v="1677"/>
    <n v="0"/>
    <n v="5221"/>
  </r>
  <r>
    <x v="6"/>
    <s v="N2"/>
    <s v="EURO III"/>
    <x v="6"/>
    <s v="Levice"/>
    <s v="Nitriansky kraj"/>
    <n v="9437"/>
    <n v="0"/>
    <n v="21877"/>
  </r>
  <r>
    <x v="6"/>
    <s v="N2"/>
    <s v="EURO III"/>
    <x v="6"/>
    <s v="Lučenec"/>
    <s v="Banskobystrický kraj"/>
    <n v="118749"/>
    <n v="0"/>
    <n v="126956"/>
  </r>
  <r>
    <x v="6"/>
    <s v="N2"/>
    <s v="EURO III"/>
    <x v="6"/>
    <s v="Michalovce"/>
    <s v="Košický kraj"/>
    <n v="137719"/>
    <n v="0"/>
    <n v="274309"/>
  </r>
  <r>
    <x v="6"/>
    <s v="N2"/>
    <s v="EURO III"/>
    <x v="6"/>
    <s v="Námestovo"/>
    <s v="Žilinský kraj"/>
    <n v="120656"/>
    <n v="0"/>
    <n v="188931"/>
  </r>
  <r>
    <x v="6"/>
    <s v="N2"/>
    <s v="EURO III"/>
    <x v="6"/>
    <s v="Nové Mesto nad Váhom"/>
    <s v="Trenčiansky kraj"/>
    <n v="43983"/>
    <n v="0"/>
    <n v="53597"/>
  </r>
  <r>
    <x v="6"/>
    <s v="N2"/>
    <s v="EURO III"/>
    <x v="6"/>
    <s v="Nové Zámky"/>
    <s v="Nitriansky kraj"/>
    <n v="29779"/>
    <n v="0"/>
    <n v="53078"/>
  </r>
  <r>
    <x v="6"/>
    <s v="N2"/>
    <s v="EURO III"/>
    <x v="6"/>
    <s v="Poprad"/>
    <s v="Prešovský kraj"/>
    <n v="32308"/>
    <n v="0"/>
    <n v="90087"/>
  </r>
  <r>
    <x v="6"/>
    <s v="N2"/>
    <s v="EURO III"/>
    <x v="6"/>
    <s v="Prešov"/>
    <s v="Prešovský kraj"/>
    <n v="94197"/>
    <n v="0"/>
    <n v="158026"/>
  </r>
  <r>
    <x v="6"/>
    <s v="N2"/>
    <s v="EURO III"/>
    <x v="6"/>
    <s v="Prievidza"/>
    <s v="Trenčiansky kraj"/>
    <n v="134274"/>
    <n v="0"/>
    <n v="197983"/>
  </r>
  <r>
    <x v="6"/>
    <s v="N2"/>
    <s v="EURO III"/>
    <x v="6"/>
    <s v="Revúca"/>
    <s v="Banskobystrický kraj"/>
    <n v="3974"/>
    <n v="0"/>
    <n v="1021"/>
  </r>
  <r>
    <x v="6"/>
    <s v="N2"/>
    <s v="EURO III"/>
    <x v="6"/>
    <s v="Rimavská Sobota"/>
    <s v="Banskobystrický kraj"/>
    <n v="92939"/>
    <n v="0"/>
    <n v="122387"/>
  </r>
  <r>
    <x v="6"/>
    <s v="N2"/>
    <s v="EURO III"/>
    <x v="6"/>
    <s v="Rožňava"/>
    <s v="Košický kraj"/>
    <n v="74979"/>
    <n v="0"/>
    <n v="124170"/>
  </r>
  <r>
    <x v="6"/>
    <s v="N2"/>
    <s v="EURO III"/>
    <x v="6"/>
    <s v="Sabinov"/>
    <s v="Prešovský kraj"/>
    <n v="108185"/>
    <n v="0"/>
    <n v="155594"/>
  </r>
  <r>
    <x v="6"/>
    <s v="N2"/>
    <s v="EURO III"/>
    <x v="6"/>
    <s v="Snina"/>
    <s v="Prešovský kraj"/>
    <n v="35934"/>
    <n v="0"/>
    <n v="55069"/>
  </r>
  <r>
    <x v="6"/>
    <s v="N2"/>
    <s v="EURO III"/>
    <x v="6"/>
    <s v="Stará Ľubovňa"/>
    <s v="Prešovský kraj"/>
    <n v="184644"/>
    <n v="0"/>
    <n v="359222"/>
  </r>
  <r>
    <x v="6"/>
    <s v="N2"/>
    <s v="EURO III"/>
    <x v="6"/>
    <s v="Svidník"/>
    <s v="Prešovský kraj"/>
    <n v="28512"/>
    <n v="0"/>
    <n v="28207"/>
  </r>
  <r>
    <x v="6"/>
    <s v="N2"/>
    <s v="EURO III"/>
    <x v="6"/>
    <s v="Trenčín"/>
    <s v="Trenčiansky kraj"/>
    <n v="40820"/>
    <n v="0"/>
    <n v="45257"/>
  </r>
  <r>
    <x v="6"/>
    <s v="N2"/>
    <s v="EURO III"/>
    <x v="6"/>
    <s v="Turčianske Teplice"/>
    <s v="Žilinský kraj"/>
    <n v="12702"/>
    <n v="0"/>
    <n v="72797"/>
  </r>
  <r>
    <x v="6"/>
    <s v="N2"/>
    <s v="EURO III"/>
    <x v="6"/>
    <s v="Veľký Krtíš"/>
    <s v="Banskobystrický kraj"/>
    <n v="51599"/>
    <n v="0"/>
    <n v="121747"/>
  </r>
  <r>
    <x v="6"/>
    <s v="N2"/>
    <s v="EURO III"/>
    <x v="6"/>
    <s v="Vranov nad Topľou"/>
    <s v="Prešovský kraj"/>
    <n v="32437"/>
    <n v="0"/>
    <n v="41437"/>
  </r>
  <r>
    <x v="6"/>
    <s v="N2"/>
    <s v="EURO III"/>
    <x v="6"/>
    <s v="Zvolen"/>
    <s v="Banskobystrický kraj"/>
    <n v="2714"/>
    <n v="0"/>
    <n v="4038"/>
  </r>
  <r>
    <x v="6"/>
    <s v="N2"/>
    <s v="EURO III"/>
    <x v="6"/>
    <s v="Žilina"/>
    <s v="Žilinský kraj"/>
    <n v="164193"/>
    <n v="0"/>
    <n v="217757"/>
  </r>
  <r>
    <x v="6"/>
    <s v="N2"/>
    <s v="EURO III"/>
    <x v="7"/>
    <s v="Bánovce nad Bebravou"/>
    <s v="Trenčiansky kraj"/>
    <n v="6279"/>
    <n v="878"/>
    <n v="9893"/>
  </r>
  <r>
    <x v="6"/>
    <s v="N2"/>
    <s v="EURO III"/>
    <x v="7"/>
    <s v="Banská Bystrica"/>
    <s v="Banskobystrický kraj"/>
    <n v="65698"/>
    <n v="6539"/>
    <n v="72232"/>
  </r>
  <r>
    <x v="6"/>
    <s v="N2"/>
    <s v="EURO III"/>
    <x v="7"/>
    <s v="Bratislava IV"/>
    <s v="Bratislavský kraj"/>
    <n v="13932"/>
    <n v="757"/>
    <n v="8241"/>
  </r>
  <r>
    <x v="6"/>
    <s v="N2"/>
    <s v="EURO III"/>
    <x v="7"/>
    <s v="Bytča"/>
    <s v="Žilinský kraj"/>
    <n v="62369"/>
    <n v="5731"/>
    <n v="63549"/>
  </r>
  <r>
    <x v="6"/>
    <s v="N2"/>
    <s v="EURO III"/>
    <x v="7"/>
    <s v="Detva"/>
    <s v="Banskobystrický kraj"/>
    <n v="36981"/>
    <n v="5690"/>
    <n v="62994"/>
  </r>
  <r>
    <x v="6"/>
    <s v="N2"/>
    <s v="EURO III"/>
    <x v="7"/>
    <s v="Dolný Kubín"/>
    <s v="Žilinský kraj"/>
    <n v="13942"/>
    <n v="1554"/>
    <n v="17151"/>
  </r>
  <r>
    <x v="6"/>
    <s v="N2"/>
    <s v="EURO III"/>
    <x v="7"/>
    <s v="Galanta"/>
    <s v="Trnavský kraj"/>
    <n v="20281"/>
    <n v="3039"/>
    <n v="33532"/>
  </r>
  <r>
    <x v="6"/>
    <s v="N2"/>
    <s v="EURO III"/>
    <x v="7"/>
    <s v="Hlohovec"/>
    <s v="Trnavský kraj"/>
    <n v="80643"/>
    <n v="7439"/>
    <n v="82810"/>
  </r>
  <r>
    <x v="6"/>
    <s v="N2"/>
    <s v="EURO III"/>
    <x v="7"/>
    <s v="Ilava"/>
    <s v="Trenčiansky kraj"/>
    <n v="125548"/>
    <n v="6877"/>
    <n v="75769"/>
  </r>
  <r>
    <x v="6"/>
    <s v="N2"/>
    <s v="EURO III"/>
    <x v="7"/>
    <s v="Košice - okolie"/>
    <s v="Košický kraj"/>
    <n v="60334"/>
    <n v="5834"/>
    <n v="64080"/>
  </r>
  <r>
    <x v="6"/>
    <s v="N2"/>
    <s v="EURO III"/>
    <x v="7"/>
    <s v="Levoča"/>
    <s v="Prešovský kraj"/>
    <n v="82977"/>
    <n v="10438"/>
    <n v="115178"/>
  </r>
  <r>
    <x v="6"/>
    <s v="N2"/>
    <s v="EURO III"/>
    <x v="7"/>
    <s v="Liptovský Mikuláš"/>
    <s v="Žilinský kraj"/>
    <n v="98499"/>
    <n v="12854"/>
    <n v="141567"/>
  </r>
  <r>
    <x v="6"/>
    <s v="N2"/>
    <s v="EURO III"/>
    <x v="7"/>
    <s v="Malacky"/>
    <s v="Bratislavský kraj"/>
    <n v="129807"/>
    <n v="17573"/>
    <n v="191830"/>
  </r>
  <r>
    <x v="6"/>
    <s v="N2"/>
    <s v="EURO III"/>
    <x v="7"/>
    <s v="Martin"/>
    <s v="Žilinský kraj"/>
    <n v="335153"/>
    <n v="16363"/>
    <n v="181098"/>
  </r>
  <r>
    <x v="6"/>
    <s v="N2"/>
    <s v="EURO III"/>
    <x v="7"/>
    <s v="Nitra"/>
    <s v="Nitriansky kraj"/>
    <n v="85124"/>
    <n v="10217"/>
    <n v="113092"/>
  </r>
  <r>
    <x v="6"/>
    <s v="N2"/>
    <s v="EURO III"/>
    <x v="7"/>
    <s v="Nové Mesto nad Váhom"/>
    <s v="Trenčiansky kraj"/>
    <n v="84629"/>
    <n v="17714"/>
    <n v="195740"/>
  </r>
  <r>
    <x v="6"/>
    <s v="N2"/>
    <s v="EURO III"/>
    <x v="7"/>
    <s v="Piešťany"/>
    <s v="Trnavský kraj"/>
    <n v="49733"/>
    <n v="8747"/>
    <n v="96686"/>
  </r>
  <r>
    <x v="6"/>
    <s v="N2"/>
    <s v="EURO III"/>
    <x v="7"/>
    <s v="Poprad"/>
    <s v="Prešovský kraj"/>
    <n v="75251"/>
    <n v="9261"/>
    <n v="101754"/>
  </r>
  <r>
    <x v="6"/>
    <s v="N2"/>
    <s v="EURO III"/>
    <x v="7"/>
    <s v="Považská Bystrica"/>
    <s v="Trenčiansky kraj"/>
    <n v="49465"/>
    <n v="6634"/>
    <n v="73424"/>
  </r>
  <r>
    <x v="6"/>
    <s v="N2"/>
    <s v="EURO III"/>
    <x v="7"/>
    <s v="Prešov"/>
    <s v="Prešovský kraj"/>
    <n v="113509"/>
    <n v="11677"/>
    <n v="128637"/>
  </r>
  <r>
    <x v="6"/>
    <s v="N2"/>
    <s v="EURO III"/>
    <x v="7"/>
    <s v="Púchov"/>
    <s v="Trenčiansky kraj"/>
    <n v="32498"/>
    <n v="3496"/>
    <n v="38405"/>
  </r>
  <r>
    <x v="6"/>
    <s v="N2"/>
    <s v="EURO III"/>
    <x v="7"/>
    <s v="Revúca"/>
    <s v="Banskobystrický kraj"/>
    <n v="10842"/>
    <n v="782"/>
    <n v="8568"/>
  </r>
  <r>
    <x v="6"/>
    <s v="N2"/>
    <s v="EURO III"/>
    <x v="7"/>
    <s v="Rimavská Sobota"/>
    <s v="Banskobystrický kraj"/>
    <n v="5863"/>
    <n v="445"/>
    <n v="4868"/>
  </r>
  <r>
    <x v="6"/>
    <s v="N2"/>
    <s v="EURO III"/>
    <x v="7"/>
    <s v="Ružomberok"/>
    <s v="Žilinský kraj"/>
    <n v="6059"/>
    <n v="479"/>
    <n v="5290"/>
  </r>
  <r>
    <x v="6"/>
    <s v="N2"/>
    <s v="EURO III"/>
    <x v="7"/>
    <s v="Senec"/>
    <s v="Bratislavský kraj"/>
    <n v="317222"/>
    <n v="29511"/>
    <n v="325075"/>
  </r>
  <r>
    <x v="6"/>
    <s v="N2"/>
    <s v="EURO III"/>
    <x v="7"/>
    <s v="Senica"/>
    <s v="Trnavský kraj"/>
    <n v="25814"/>
    <n v="3093"/>
    <n v="33679"/>
  </r>
  <r>
    <x v="6"/>
    <s v="N2"/>
    <s v="EURO III"/>
    <x v="7"/>
    <s v="Spišská Nová Ves"/>
    <s v="Košický kraj"/>
    <n v="1183"/>
    <n v="360"/>
    <n v="3965"/>
  </r>
  <r>
    <x v="6"/>
    <s v="N2"/>
    <s v="EURO III"/>
    <x v="7"/>
    <s v="Svidník"/>
    <s v="Prešovský kraj"/>
    <n v="1398"/>
    <n v="165"/>
    <n v="1822"/>
  </r>
  <r>
    <x v="6"/>
    <s v="N2"/>
    <s v="EURO III"/>
    <x v="7"/>
    <s v="Trenčín"/>
    <s v="Trenčiansky kraj"/>
    <n v="175604"/>
    <n v="23026"/>
    <n v="255099"/>
  </r>
  <r>
    <x v="6"/>
    <s v="N2"/>
    <s v="EURO III"/>
    <x v="7"/>
    <s v="Trnava"/>
    <s v="Trnavský kraj"/>
    <n v="276857"/>
    <n v="33574"/>
    <n v="374172"/>
  </r>
  <r>
    <x v="6"/>
    <s v="N2"/>
    <s v="EURO III"/>
    <x v="7"/>
    <s v="Turčianske Teplice"/>
    <s v="Žilinský kraj"/>
    <n v="2873"/>
    <n v="283"/>
    <n v="3110"/>
  </r>
  <r>
    <x v="6"/>
    <s v="N2"/>
    <s v="EURO III"/>
    <x v="7"/>
    <s v="Tvrdošín"/>
    <s v="Žilinský kraj"/>
    <n v="14142"/>
    <n v="1688"/>
    <n v="18566"/>
  </r>
  <r>
    <x v="6"/>
    <s v="N2"/>
    <s v="EURO III"/>
    <x v="7"/>
    <s v="Zlaté Moravce"/>
    <s v="Nitriansky kraj"/>
    <n v="97710"/>
    <n v="14880"/>
    <n v="164809"/>
  </r>
  <r>
    <x v="6"/>
    <s v="N2"/>
    <s v="EURO III"/>
    <x v="7"/>
    <s v="Zvolen"/>
    <s v="Banskobystrický kraj"/>
    <n v="187086"/>
    <n v="12185"/>
    <n v="135135"/>
  </r>
  <r>
    <x v="6"/>
    <s v="N2"/>
    <s v="EURO III"/>
    <x v="7"/>
    <s v="Žarnovica"/>
    <s v="Banskobystrický kraj"/>
    <n v="8640"/>
    <n v="2146"/>
    <n v="23809"/>
  </r>
  <r>
    <x v="6"/>
    <s v="N2"/>
    <s v="EURO III"/>
    <x v="7"/>
    <s v="Žiar nad Hronom"/>
    <s v="Banskobystrický kraj"/>
    <n v="98780"/>
    <n v="11938"/>
    <n v="132994"/>
  </r>
  <r>
    <x v="6"/>
    <s v="N2"/>
    <s v="EURO III"/>
    <x v="7"/>
    <s v="Žilina"/>
    <s v="Žilinský kraj"/>
    <n v="159465"/>
    <n v="19942"/>
    <n v="221245"/>
  </r>
  <r>
    <x v="6"/>
    <s v="N2"/>
    <s v="EURO III"/>
    <x v="8"/>
    <s v="Bánovce nad Bebravou"/>
    <s v="Trenčiansky kraj"/>
    <n v="5260"/>
    <n v="0"/>
    <n v="69633"/>
  </r>
  <r>
    <x v="6"/>
    <s v="N2"/>
    <s v="EURO III"/>
    <x v="8"/>
    <s v="Banská Bystrica"/>
    <s v="Banskobystrický kraj"/>
    <n v="172"/>
    <n v="0"/>
    <n v="2412"/>
  </r>
  <r>
    <x v="6"/>
    <s v="N2"/>
    <s v="EURO III"/>
    <x v="8"/>
    <s v="Banská Štiavnica"/>
    <s v="Banskobystrický kraj"/>
    <n v="58"/>
    <n v="0"/>
    <n v="1850"/>
  </r>
  <r>
    <x v="6"/>
    <s v="N2"/>
    <s v="EURO III"/>
    <x v="8"/>
    <s v="Bardejov"/>
    <s v="Prešovský kraj"/>
    <n v="7545"/>
    <n v="0"/>
    <n v="244907"/>
  </r>
  <r>
    <x v="6"/>
    <s v="N2"/>
    <s v="EURO III"/>
    <x v="8"/>
    <s v="Bratislava I"/>
    <s v="Bratislavský kraj"/>
    <n v="6669"/>
    <n v="0"/>
    <n v="35346"/>
  </r>
  <r>
    <x v="6"/>
    <s v="N2"/>
    <s v="EURO III"/>
    <x v="8"/>
    <s v="Bratislava III"/>
    <s v="Bratislavský kraj"/>
    <n v="5330"/>
    <n v="0"/>
    <n v="28249"/>
  </r>
  <r>
    <x v="6"/>
    <s v="N2"/>
    <s v="EURO III"/>
    <x v="8"/>
    <s v="Bratislava IV"/>
    <s v="Bratislavský kraj"/>
    <n v="319"/>
    <n v="0"/>
    <n v="3573"/>
  </r>
  <r>
    <x v="6"/>
    <s v="N2"/>
    <s v="EURO III"/>
    <x v="8"/>
    <s v="Brezno"/>
    <s v="Banskobystrický kraj"/>
    <n v="566"/>
    <n v="0"/>
    <n v="18533"/>
  </r>
  <r>
    <x v="6"/>
    <s v="N2"/>
    <s v="EURO III"/>
    <x v="8"/>
    <s v="Bytča"/>
    <s v="Žilinský kraj"/>
    <n v="7186"/>
    <n v="0"/>
    <n v="161772"/>
  </r>
  <r>
    <x v="6"/>
    <s v="N2"/>
    <s v="EURO III"/>
    <x v="8"/>
    <s v="Čadca"/>
    <s v="Žilinský kraj"/>
    <n v="6480"/>
    <n v="0"/>
    <n v="102804"/>
  </r>
  <r>
    <x v="6"/>
    <s v="N2"/>
    <s v="EURO III"/>
    <x v="8"/>
    <s v="Detva"/>
    <s v="Banskobystrický kraj"/>
    <n v="481"/>
    <n v="0"/>
    <n v="18968"/>
  </r>
  <r>
    <x v="6"/>
    <s v="N2"/>
    <s v="EURO III"/>
    <x v="8"/>
    <s v="Dolný Kubín"/>
    <s v="Žilinský kraj"/>
    <n v="25"/>
    <n v="0"/>
    <n v="1108"/>
  </r>
  <r>
    <x v="6"/>
    <s v="N2"/>
    <s v="EURO III"/>
    <x v="8"/>
    <s v="Dunajská Streda"/>
    <s v="Trnavský kraj"/>
    <n v="2414"/>
    <n v="0"/>
    <n v="79469"/>
  </r>
  <r>
    <x v="6"/>
    <s v="N2"/>
    <s v="EURO III"/>
    <x v="8"/>
    <s v="Galanta"/>
    <s v="Trnavský kraj"/>
    <n v="15860"/>
    <n v="0"/>
    <n v="159481"/>
  </r>
  <r>
    <x v="6"/>
    <s v="N2"/>
    <s v="EURO III"/>
    <x v="8"/>
    <s v="Gelnica"/>
    <s v="Košický kraj"/>
    <n v="1646"/>
    <n v="0"/>
    <n v="55942"/>
  </r>
  <r>
    <x v="6"/>
    <s v="N2"/>
    <s v="EURO III"/>
    <x v="8"/>
    <s v="Hlohovec"/>
    <s v="Trnavský kraj"/>
    <n v="9219"/>
    <n v="0"/>
    <n v="169025"/>
  </r>
  <r>
    <x v="6"/>
    <s v="N2"/>
    <s v="EURO III"/>
    <x v="8"/>
    <s v="Humenné"/>
    <s v="Prešovský kraj"/>
    <n v="13004"/>
    <n v="0"/>
    <n v="57004"/>
  </r>
  <r>
    <x v="6"/>
    <s v="N2"/>
    <s v="EURO III"/>
    <x v="8"/>
    <s v="Ilava"/>
    <s v="Trenčiansky kraj"/>
    <n v="3433"/>
    <n v="0"/>
    <n v="7671"/>
  </r>
  <r>
    <x v="6"/>
    <s v="N2"/>
    <s v="EURO III"/>
    <x v="8"/>
    <s v="Kežmarok"/>
    <s v="Prešovský kraj"/>
    <n v="4708"/>
    <n v="0"/>
    <n v="101626"/>
  </r>
  <r>
    <x v="6"/>
    <s v="N2"/>
    <s v="EURO III"/>
    <x v="8"/>
    <s v="Komárno"/>
    <s v="Nitriansky kraj"/>
    <n v="3959"/>
    <n v="0"/>
    <n v="146653"/>
  </r>
  <r>
    <x v="6"/>
    <s v="N2"/>
    <s v="EURO III"/>
    <x v="8"/>
    <s v="Košice - okolie"/>
    <s v="Košický kraj"/>
    <n v="2161"/>
    <n v="0"/>
    <n v="23224"/>
  </r>
  <r>
    <x v="6"/>
    <s v="N2"/>
    <s v="EURO III"/>
    <x v="8"/>
    <s v="Košice I"/>
    <s v="Košický kraj"/>
    <n v="1623"/>
    <n v="0"/>
    <n v="55182"/>
  </r>
  <r>
    <x v="6"/>
    <s v="N2"/>
    <s v="EURO III"/>
    <x v="8"/>
    <s v="Košice II"/>
    <s v="Košický kraj"/>
    <n v="9"/>
    <n v="0"/>
    <n v="436"/>
  </r>
  <r>
    <x v="6"/>
    <s v="N2"/>
    <s v="EURO III"/>
    <x v="8"/>
    <s v="Levice"/>
    <s v="Nitriansky kraj"/>
    <n v="9454"/>
    <n v="0"/>
    <n v="99261"/>
  </r>
  <r>
    <x v="6"/>
    <s v="N2"/>
    <s v="EURO III"/>
    <x v="8"/>
    <s v="Levoča"/>
    <s v="Prešovský kraj"/>
    <n v="3323"/>
    <n v="0"/>
    <n v="66817"/>
  </r>
  <r>
    <x v="6"/>
    <s v="N2"/>
    <s v="EURO III"/>
    <x v="8"/>
    <s v="Liptovský Mikuláš"/>
    <s v="Žilinský kraj"/>
    <n v="441"/>
    <n v="0"/>
    <n v="18993"/>
  </r>
  <r>
    <x v="6"/>
    <s v="N2"/>
    <s v="EURO III"/>
    <x v="8"/>
    <s v="Lučenec"/>
    <s v="Banskobystrický kraj"/>
    <n v="201"/>
    <n v="0"/>
    <n v="3618"/>
  </r>
  <r>
    <x v="6"/>
    <s v="N2"/>
    <s v="EURO III"/>
    <x v="8"/>
    <s v="Malacky"/>
    <s v="Bratislavský kraj"/>
    <n v="1609"/>
    <n v="0"/>
    <n v="39302"/>
  </r>
  <r>
    <x v="6"/>
    <s v="N2"/>
    <s v="EURO III"/>
    <x v="8"/>
    <s v="Martin"/>
    <s v="Žilinský kraj"/>
    <n v="3812"/>
    <n v="0"/>
    <n v="113979"/>
  </r>
  <r>
    <x v="6"/>
    <s v="N2"/>
    <s v="EURO III"/>
    <x v="8"/>
    <s v="Medzilaborce"/>
    <s v="Prešovský kraj"/>
    <n v="843"/>
    <n v="0"/>
    <n v="23422"/>
  </r>
  <r>
    <x v="6"/>
    <s v="N2"/>
    <s v="EURO III"/>
    <x v="8"/>
    <s v="Michalovce"/>
    <s v="Košický kraj"/>
    <n v="4047"/>
    <n v="0"/>
    <n v="89559"/>
  </r>
  <r>
    <x v="6"/>
    <s v="N2"/>
    <s v="EURO III"/>
    <x v="8"/>
    <s v="Myjava"/>
    <s v="Trenčiansky kraj"/>
    <n v="4834"/>
    <n v="0"/>
    <n v="82603"/>
  </r>
  <r>
    <x v="6"/>
    <s v="N2"/>
    <s v="EURO III"/>
    <x v="8"/>
    <s v="Námestovo"/>
    <s v="Žilinský kraj"/>
    <n v="6334"/>
    <n v="0"/>
    <n v="122115"/>
  </r>
  <r>
    <x v="6"/>
    <s v="N2"/>
    <s v="EURO III"/>
    <x v="8"/>
    <s v="Nitra"/>
    <s v="Nitriansky kraj"/>
    <n v="17295"/>
    <n v="0"/>
    <n v="378800"/>
  </r>
  <r>
    <x v="6"/>
    <s v="N2"/>
    <s v="EURO III"/>
    <x v="8"/>
    <s v="Nové Mesto nad Váhom"/>
    <s v="Trenčiansky kraj"/>
    <n v="20542"/>
    <n v="0"/>
    <n v="223826"/>
  </r>
  <r>
    <x v="6"/>
    <s v="N2"/>
    <s v="EURO III"/>
    <x v="8"/>
    <s v="Nové Zámky"/>
    <s v="Nitriansky kraj"/>
    <n v="6627"/>
    <n v="0"/>
    <n v="135742"/>
  </r>
  <r>
    <x v="6"/>
    <s v="N2"/>
    <s v="EURO III"/>
    <x v="8"/>
    <s v="Partizánske"/>
    <s v="Trenčiansky kraj"/>
    <n v="21198"/>
    <n v="0"/>
    <n v="252696"/>
  </r>
  <r>
    <x v="6"/>
    <s v="N2"/>
    <s v="EURO III"/>
    <x v="8"/>
    <s v="Pezinok"/>
    <s v="Bratislavský kraj"/>
    <n v="8850"/>
    <n v="0"/>
    <n v="164628"/>
  </r>
  <r>
    <x v="6"/>
    <s v="N2"/>
    <s v="EURO III"/>
    <x v="8"/>
    <s v="Piešťany"/>
    <s v="Trnavský kraj"/>
    <n v="4674"/>
    <n v="0"/>
    <n v="112037"/>
  </r>
  <r>
    <x v="6"/>
    <s v="N2"/>
    <s v="EURO III"/>
    <x v="8"/>
    <s v="Poltár"/>
    <s v="Banskobystrický kraj"/>
    <n v="133"/>
    <n v="0"/>
    <n v="4203"/>
  </r>
  <r>
    <x v="6"/>
    <s v="N2"/>
    <s v="EURO III"/>
    <x v="8"/>
    <s v="Poprad"/>
    <s v="Prešovský kraj"/>
    <n v="2291"/>
    <n v="0"/>
    <n v="21352"/>
  </r>
  <r>
    <x v="6"/>
    <s v="N2"/>
    <s v="EURO III"/>
    <x v="8"/>
    <s v="Považská Bystrica"/>
    <s v="Trenčiansky kraj"/>
    <n v="1663"/>
    <n v="0"/>
    <n v="41026"/>
  </r>
  <r>
    <x v="6"/>
    <s v="N2"/>
    <s v="EURO III"/>
    <x v="8"/>
    <s v="Prešov"/>
    <s v="Prešovský kraj"/>
    <n v="801"/>
    <n v="0"/>
    <n v="26546"/>
  </r>
  <r>
    <x v="6"/>
    <s v="N2"/>
    <s v="EURO III"/>
    <x v="8"/>
    <s v="Prievidza"/>
    <s v="Trenčiansky kraj"/>
    <n v="3856"/>
    <n v="0"/>
    <n v="115915"/>
  </r>
  <r>
    <x v="6"/>
    <s v="N2"/>
    <s v="EURO III"/>
    <x v="8"/>
    <s v="Púchov"/>
    <s v="Trenčiansky kraj"/>
    <n v="330"/>
    <n v="0"/>
    <n v="10514"/>
  </r>
  <r>
    <x v="6"/>
    <s v="N2"/>
    <s v="EURO III"/>
    <x v="8"/>
    <s v="Revúca"/>
    <s v="Banskobystrický kraj"/>
    <n v="2815"/>
    <n v="0"/>
    <n v="62815"/>
  </r>
  <r>
    <x v="6"/>
    <s v="N2"/>
    <s v="EURO III"/>
    <x v="8"/>
    <s v="Rimavská Sobota"/>
    <s v="Banskobystrický kraj"/>
    <n v="2634"/>
    <n v="0"/>
    <n v="31987"/>
  </r>
  <r>
    <x v="6"/>
    <s v="N2"/>
    <s v="EURO III"/>
    <x v="8"/>
    <s v="Rožňava"/>
    <s v="Košický kraj"/>
    <n v="1093"/>
    <n v="0"/>
    <n v="13710"/>
  </r>
  <r>
    <x v="6"/>
    <s v="N2"/>
    <s v="EURO III"/>
    <x v="8"/>
    <s v="Senec"/>
    <s v="Bratislavský kraj"/>
    <n v="2549"/>
    <n v="0"/>
    <n v="58322"/>
  </r>
  <r>
    <x v="6"/>
    <s v="N2"/>
    <s v="EURO III"/>
    <x v="8"/>
    <s v="Senica"/>
    <s v="Trnavský kraj"/>
    <n v="13247"/>
    <n v="0"/>
    <n v="299708"/>
  </r>
  <r>
    <x v="6"/>
    <s v="N2"/>
    <s v="EURO III"/>
    <x v="8"/>
    <s v="Skalica"/>
    <s v="Trnavský kraj"/>
    <n v="6201"/>
    <n v="0"/>
    <n v="59121"/>
  </r>
  <r>
    <x v="6"/>
    <s v="N2"/>
    <s v="EURO III"/>
    <x v="8"/>
    <s v="Snina"/>
    <s v="Prešovský kraj"/>
    <n v="214"/>
    <n v="0"/>
    <n v="7189"/>
  </r>
  <r>
    <x v="6"/>
    <s v="N2"/>
    <s v="EURO III"/>
    <x v="8"/>
    <s v="Sobrance"/>
    <s v="Košický kraj"/>
    <n v="299"/>
    <n v="0"/>
    <n v="8155"/>
  </r>
  <r>
    <x v="6"/>
    <s v="N2"/>
    <s v="EURO III"/>
    <x v="8"/>
    <s v="Spišská Nová Ves"/>
    <s v="Košický kraj"/>
    <n v="2246"/>
    <n v="0"/>
    <n v="35762"/>
  </r>
  <r>
    <x v="6"/>
    <s v="N2"/>
    <s v="EURO III"/>
    <x v="8"/>
    <s v="Stará Ľubovňa"/>
    <s v="Prešovský kraj"/>
    <n v="77"/>
    <n v="0"/>
    <n v="2325"/>
  </r>
  <r>
    <x v="6"/>
    <s v="N2"/>
    <s v="EURO III"/>
    <x v="8"/>
    <s v="Stropkov"/>
    <s v="Prešovský kraj"/>
    <n v="2931"/>
    <n v="0"/>
    <n v="44223"/>
  </r>
  <r>
    <x v="6"/>
    <s v="N2"/>
    <s v="EURO III"/>
    <x v="8"/>
    <s v="Svidník"/>
    <s v="Prešovský kraj"/>
    <n v="2759"/>
    <n v="0"/>
    <n v="25811"/>
  </r>
  <r>
    <x v="6"/>
    <s v="N2"/>
    <s v="EURO III"/>
    <x v="8"/>
    <s v="Šaľa"/>
    <s v="Nitriansky kraj"/>
    <n v="11849"/>
    <n v="0"/>
    <n v="246785"/>
  </r>
  <r>
    <x v="6"/>
    <s v="N2"/>
    <s v="EURO III"/>
    <x v="8"/>
    <s v="Topoľčany"/>
    <s v="Nitriansky kraj"/>
    <n v="2370"/>
    <n v="0"/>
    <n v="72406"/>
  </r>
  <r>
    <x v="6"/>
    <s v="N2"/>
    <s v="EURO III"/>
    <x v="8"/>
    <s v="Trebišov"/>
    <s v="Košický kraj"/>
    <n v="2163"/>
    <n v="0"/>
    <n v="35690"/>
  </r>
  <r>
    <x v="6"/>
    <s v="N2"/>
    <s v="EURO III"/>
    <x v="8"/>
    <s v="Trenčín"/>
    <s v="Trenčiansky kraj"/>
    <n v="9011"/>
    <n v="0"/>
    <n v="139813"/>
  </r>
  <r>
    <x v="6"/>
    <s v="N2"/>
    <s v="EURO III"/>
    <x v="8"/>
    <s v="Trnava"/>
    <s v="Trnavský kraj"/>
    <n v="5829"/>
    <n v="0"/>
    <n v="155421"/>
  </r>
  <r>
    <x v="6"/>
    <s v="N2"/>
    <s v="EURO III"/>
    <x v="8"/>
    <s v="Tvrdošín"/>
    <s v="Žilinský kraj"/>
    <n v="4767"/>
    <n v="0"/>
    <n v="62352"/>
  </r>
  <r>
    <x v="6"/>
    <s v="N2"/>
    <s v="EURO III"/>
    <x v="8"/>
    <s v="Veľký Krtíš"/>
    <s v="Banskobystrický kraj"/>
    <n v="3984"/>
    <n v="0"/>
    <n v="18872"/>
  </r>
  <r>
    <x v="6"/>
    <s v="N2"/>
    <s v="EURO III"/>
    <x v="8"/>
    <s v="Vranov nad Topľou"/>
    <s v="Prešovský kraj"/>
    <n v="5703"/>
    <n v="0"/>
    <n v="82360"/>
  </r>
  <r>
    <x v="6"/>
    <s v="N2"/>
    <s v="EURO III"/>
    <x v="8"/>
    <s v="Zlaté Moravce"/>
    <s v="Nitriansky kraj"/>
    <n v="3214"/>
    <n v="0"/>
    <n v="41864"/>
  </r>
  <r>
    <x v="6"/>
    <s v="N2"/>
    <s v="EURO III"/>
    <x v="8"/>
    <s v="Zvolen"/>
    <s v="Banskobystrický kraj"/>
    <n v="358"/>
    <n v="0"/>
    <n v="9249"/>
  </r>
  <r>
    <x v="6"/>
    <s v="N2"/>
    <s v="EURO III"/>
    <x v="8"/>
    <s v="Žarnovica"/>
    <s v="Banskobystrický kraj"/>
    <n v="4293"/>
    <n v="0"/>
    <n v="52013"/>
  </r>
  <r>
    <x v="6"/>
    <s v="N2"/>
    <s v="EURO III"/>
    <x v="8"/>
    <s v="Žiar nad Hronom"/>
    <s v="Banskobystrický kraj"/>
    <n v="21"/>
    <n v="0"/>
    <n v="208"/>
  </r>
  <r>
    <x v="6"/>
    <s v="N2"/>
    <s v="EURO III"/>
    <x v="8"/>
    <s v="Žilina"/>
    <s v="Žilinský kraj"/>
    <n v="31634"/>
    <n v="0"/>
    <n v="165394"/>
  </r>
  <r>
    <x v="6"/>
    <s v="N2"/>
    <s v="EURO III"/>
    <x v="9"/>
    <s v="Bánovce nad Bebravou"/>
    <s v="Trenčiansky kraj"/>
    <n v="5721"/>
    <n v="0"/>
    <n v="34625"/>
  </r>
  <r>
    <x v="6"/>
    <s v="N2"/>
    <s v="EURO III"/>
    <x v="9"/>
    <s v="Banská Bystrica"/>
    <s v="Banskobystrický kraj"/>
    <n v="10958"/>
    <n v="0"/>
    <n v="40466"/>
  </r>
  <r>
    <x v="6"/>
    <s v="N2"/>
    <s v="EURO III"/>
    <x v="9"/>
    <s v="Banská Štiavnica"/>
    <s v="Banskobystrický kraj"/>
    <n v="3825"/>
    <n v="0"/>
    <n v="22576"/>
  </r>
  <r>
    <x v="6"/>
    <s v="N2"/>
    <s v="EURO III"/>
    <x v="9"/>
    <s v="Bardejov"/>
    <s v="Prešovský kraj"/>
    <n v="11855"/>
    <n v="0"/>
    <n v="73654"/>
  </r>
  <r>
    <x v="6"/>
    <s v="N2"/>
    <s v="EURO III"/>
    <x v="9"/>
    <s v="Bratislava II"/>
    <s v="Bratislavský kraj"/>
    <n v="3718"/>
    <n v="0"/>
    <n v="8421"/>
  </r>
  <r>
    <x v="6"/>
    <s v="N2"/>
    <s v="EURO III"/>
    <x v="9"/>
    <s v="Bratislava IV"/>
    <s v="Bratislavský kraj"/>
    <n v="1382"/>
    <n v="0"/>
    <n v="16632"/>
  </r>
  <r>
    <x v="6"/>
    <s v="N2"/>
    <s v="EURO III"/>
    <x v="9"/>
    <s v="Bratislava V"/>
    <s v="Bratislavský kraj"/>
    <n v="59"/>
    <n v="0"/>
    <n v="162"/>
  </r>
  <r>
    <x v="6"/>
    <s v="N2"/>
    <s v="EURO III"/>
    <x v="9"/>
    <s v="Brezno"/>
    <s v="Banskobystrický kraj"/>
    <n v="4955"/>
    <n v="0"/>
    <n v="21124"/>
  </r>
  <r>
    <x v="6"/>
    <s v="N2"/>
    <s v="EURO III"/>
    <x v="9"/>
    <s v="Bytča"/>
    <s v="Žilinský kraj"/>
    <n v="4533"/>
    <n v="0"/>
    <n v="42526"/>
  </r>
  <r>
    <x v="6"/>
    <s v="N2"/>
    <s v="EURO III"/>
    <x v="9"/>
    <s v="Čadca"/>
    <s v="Žilinský kraj"/>
    <n v="10577"/>
    <n v="0"/>
    <n v="70307"/>
  </r>
  <r>
    <x v="6"/>
    <s v="N2"/>
    <s v="EURO III"/>
    <x v="9"/>
    <s v="Detva"/>
    <s v="Banskobystrický kraj"/>
    <n v="3288"/>
    <n v="0"/>
    <n v="10303"/>
  </r>
  <r>
    <x v="6"/>
    <s v="N2"/>
    <s v="EURO III"/>
    <x v="9"/>
    <s v="Dolný Kubín"/>
    <s v="Žilinský kraj"/>
    <n v="15800"/>
    <n v="0"/>
    <n v="51480"/>
  </r>
  <r>
    <x v="6"/>
    <s v="N2"/>
    <s v="EURO III"/>
    <x v="9"/>
    <s v="Dunajská Streda"/>
    <s v="Trnavský kraj"/>
    <n v="66762"/>
    <n v="0"/>
    <n v="293220"/>
  </r>
  <r>
    <x v="6"/>
    <s v="N2"/>
    <s v="EURO III"/>
    <x v="9"/>
    <s v="Galanta"/>
    <s v="Trnavský kraj"/>
    <n v="44618"/>
    <n v="0"/>
    <n v="282920"/>
  </r>
  <r>
    <x v="6"/>
    <s v="N2"/>
    <s v="EURO III"/>
    <x v="9"/>
    <s v="Gelnica"/>
    <s v="Košický kraj"/>
    <n v="3079"/>
    <n v="0"/>
    <n v="18011"/>
  </r>
  <r>
    <x v="6"/>
    <s v="N2"/>
    <s v="EURO III"/>
    <x v="9"/>
    <s v="Hlohovec"/>
    <s v="Trnavský kraj"/>
    <n v="10581"/>
    <n v="0"/>
    <n v="61681"/>
  </r>
  <r>
    <x v="6"/>
    <s v="N2"/>
    <s v="EURO III"/>
    <x v="9"/>
    <s v="Humenné"/>
    <s v="Prešovský kraj"/>
    <n v="7264"/>
    <n v="0"/>
    <n v="30308"/>
  </r>
  <r>
    <x v="6"/>
    <s v="N2"/>
    <s v="EURO III"/>
    <x v="9"/>
    <s v="Ilava"/>
    <s v="Trenčiansky kraj"/>
    <n v="6573"/>
    <n v="0"/>
    <n v="19046"/>
  </r>
  <r>
    <x v="6"/>
    <s v="N2"/>
    <s v="EURO III"/>
    <x v="9"/>
    <s v="Kežmarok"/>
    <s v="Prešovský kraj"/>
    <n v="5881"/>
    <n v="0"/>
    <n v="29304"/>
  </r>
  <r>
    <x v="6"/>
    <s v="N2"/>
    <s v="EURO III"/>
    <x v="9"/>
    <s v="Komárno"/>
    <s v="Nitriansky kraj"/>
    <n v="22513"/>
    <n v="0"/>
    <n v="167572"/>
  </r>
  <r>
    <x v="6"/>
    <s v="N2"/>
    <s v="EURO III"/>
    <x v="9"/>
    <s v="Košice - okolie"/>
    <s v="Košický kraj"/>
    <n v="49301"/>
    <n v="0"/>
    <n v="218832"/>
  </r>
  <r>
    <x v="6"/>
    <s v="N2"/>
    <s v="EURO III"/>
    <x v="9"/>
    <s v="Košice I"/>
    <s v="Košický kraj"/>
    <n v="2049"/>
    <n v="0"/>
    <n v="9258"/>
  </r>
  <r>
    <x v="6"/>
    <s v="N2"/>
    <s v="EURO III"/>
    <x v="9"/>
    <s v="Košice II"/>
    <s v="Košický kraj"/>
    <n v="4127"/>
    <n v="0"/>
    <n v="18149"/>
  </r>
  <r>
    <x v="6"/>
    <s v="N2"/>
    <s v="EURO III"/>
    <x v="9"/>
    <s v="Košice III"/>
    <s v="Košický kraj"/>
    <n v="58"/>
    <n v="0"/>
    <n v="707"/>
  </r>
  <r>
    <x v="6"/>
    <s v="N2"/>
    <s v="EURO III"/>
    <x v="9"/>
    <s v="Košice IV"/>
    <s v="Košický kraj"/>
    <n v="8210"/>
    <n v="0"/>
    <n v="13653"/>
  </r>
  <r>
    <x v="6"/>
    <s v="N2"/>
    <s v="EURO III"/>
    <x v="9"/>
    <s v="Krupina"/>
    <s v="Banskobystrický kraj"/>
    <n v="3647"/>
    <n v="0"/>
    <n v="14517"/>
  </r>
  <r>
    <x v="6"/>
    <s v="N2"/>
    <s v="EURO III"/>
    <x v="9"/>
    <s v="Kysucké Nové Mesto"/>
    <s v="Žilinský kraj"/>
    <n v="10130"/>
    <n v="0"/>
    <n v="42232"/>
  </r>
  <r>
    <x v="6"/>
    <s v="N2"/>
    <s v="EURO III"/>
    <x v="9"/>
    <s v="Levice"/>
    <s v="Nitriansky kraj"/>
    <n v="32073"/>
    <n v="0"/>
    <n v="216453"/>
  </r>
  <r>
    <x v="6"/>
    <s v="N2"/>
    <s v="EURO III"/>
    <x v="9"/>
    <s v="Levoča"/>
    <s v="Prešovský kraj"/>
    <n v="9664"/>
    <n v="0"/>
    <n v="44562"/>
  </r>
  <r>
    <x v="6"/>
    <s v="N2"/>
    <s v="EURO III"/>
    <x v="9"/>
    <s v="Liptovský Mikuláš"/>
    <s v="Žilinský kraj"/>
    <n v="12732"/>
    <n v="0"/>
    <n v="45169"/>
  </r>
  <r>
    <x v="6"/>
    <s v="N2"/>
    <s v="EURO III"/>
    <x v="9"/>
    <s v="Lučenec"/>
    <s v="Banskobystrický kraj"/>
    <n v="19186"/>
    <n v="0"/>
    <n v="79302"/>
  </r>
  <r>
    <x v="6"/>
    <s v="N2"/>
    <s v="EURO III"/>
    <x v="9"/>
    <s v="Malacky"/>
    <s v="Bratislavský kraj"/>
    <n v="12738"/>
    <n v="0"/>
    <n v="80667"/>
  </r>
  <r>
    <x v="6"/>
    <s v="N2"/>
    <s v="EURO III"/>
    <x v="9"/>
    <s v="Martin"/>
    <s v="Žilinský kraj"/>
    <n v="20335"/>
    <n v="0"/>
    <n v="56878"/>
  </r>
  <r>
    <x v="6"/>
    <s v="N2"/>
    <s v="EURO III"/>
    <x v="9"/>
    <s v="Medzilaborce"/>
    <s v="Prešovský kraj"/>
    <n v="334"/>
    <n v="0"/>
    <n v="1637"/>
  </r>
  <r>
    <x v="6"/>
    <s v="N2"/>
    <s v="EURO III"/>
    <x v="9"/>
    <s v="Michalovce"/>
    <s v="Košický kraj"/>
    <n v="12400"/>
    <n v="0"/>
    <n v="67069"/>
  </r>
  <r>
    <x v="6"/>
    <s v="N2"/>
    <s v="EURO III"/>
    <x v="9"/>
    <s v="Myjava"/>
    <s v="Trenčiansky kraj"/>
    <n v="12734"/>
    <n v="0"/>
    <n v="52482"/>
  </r>
  <r>
    <x v="6"/>
    <s v="N2"/>
    <s v="EURO III"/>
    <x v="9"/>
    <s v="Námestovo"/>
    <s v="Žilinský kraj"/>
    <n v="17601"/>
    <n v="0"/>
    <n v="39260"/>
  </r>
  <r>
    <x v="6"/>
    <s v="N2"/>
    <s v="EURO III"/>
    <x v="9"/>
    <s v="Nitra"/>
    <s v="Nitriansky kraj"/>
    <n v="46206"/>
    <n v="0"/>
    <n v="291956"/>
  </r>
  <r>
    <x v="6"/>
    <s v="N2"/>
    <s v="EURO III"/>
    <x v="9"/>
    <s v="Nové Mesto nad Váhom"/>
    <s v="Trenčiansky kraj"/>
    <n v="11041"/>
    <n v="0"/>
    <n v="37702"/>
  </r>
  <r>
    <x v="6"/>
    <s v="N2"/>
    <s v="EURO III"/>
    <x v="9"/>
    <s v="Nové Zámky"/>
    <s v="Nitriansky kraj"/>
    <n v="32393"/>
    <n v="0"/>
    <n v="170212"/>
  </r>
  <r>
    <x v="6"/>
    <s v="N2"/>
    <s v="EURO III"/>
    <x v="9"/>
    <s v="Partizánske"/>
    <s v="Trenčiansky kraj"/>
    <n v="15187"/>
    <n v="0"/>
    <n v="86705"/>
  </r>
  <r>
    <x v="6"/>
    <s v="N2"/>
    <s v="EURO III"/>
    <x v="9"/>
    <s v="Pezinok"/>
    <s v="Bratislavský kraj"/>
    <n v="29863"/>
    <n v="0"/>
    <n v="131828"/>
  </r>
  <r>
    <x v="6"/>
    <s v="N2"/>
    <s v="EURO III"/>
    <x v="9"/>
    <s v="Piešťany"/>
    <s v="Trnavský kraj"/>
    <n v="10347"/>
    <n v="0"/>
    <n v="52570"/>
  </r>
  <r>
    <x v="6"/>
    <s v="N2"/>
    <s v="EURO III"/>
    <x v="9"/>
    <s v="Poltár"/>
    <s v="Banskobystrický kraj"/>
    <n v="2480"/>
    <n v="0"/>
    <n v="14432"/>
  </r>
  <r>
    <x v="6"/>
    <s v="N2"/>
    <s v="EURO III"/>
    <x v="9"/>
    <s v="Poprad"/>
    <s v="Prešovský kraj"/>
    <n v="15396"/>
    <n v="0"/>
    <n v="60750"/>
  </r>
  <r>
    <x v="6"/>
    <s v="N2"/>
    <s v="EURO III"/>
    <x v="9"/>
    <s v="Považská Bystrica"/>
    <s v="Trenčiansky kraj"/>
    <n v="11366"/>
    <n v="0"/>
    <n v="66400"/>
  </r>
  <r>
    <x v="6"/>
    <s v="N2"/>
    <s v="EURO III"/>
    <x v="9"/>
    <s v="Prešov"/>
    <s v="Prešovský kraj"/>
    <n v="55479"/>
    <n v="0"/>
    <n v="223092"/>
  </r>
  <r>
    <x v="6"/>
    <s v="N2"/>
    <s v="EURO III"/>
    <x v="9"/>
    <s v="Prievidza"/>
    <s v="Trenčiansky kraj"/>
    <n v="13279"/>
    <n v="0"/>
    <n v="43226"/>
  </r>
  <r>
    <x v="6"/>
    <s v="N2"/>
    <s v="EURO III"/>
    <x v="9"/>
    <s v="Púchov"/>
    <s v="Trenčiansky kraj"/>
    <n v="3161"/>
    <n v="0"/>
    <n v="20797"/>
  </r>
  <r>
    <x v="6"/>
    <s v="N2"/>
    <s v="EURO III"/>
    <x v="9"/>
    <s v="Revúca"/>
    <s v="Banskobystrický kraj"/>
    <n v="2452"/>
    <n v="0"/>
    <n v="12820"/>
  </r>
  <r>
    <x v="6"/>
    <s v="N2"/>
    <s v="EURO III"/>
    <x v="9"/>
    <s v="Rimavská Sobota"/>
    <s v="Banskobystrický kraj"/>
    <n v="9086"/>
    <n v="0"/>
    <n v="48530"/>
  </r>
  <r>
    <x v="6"/>
    <s v="N2"/>
    <s v="EURO III"/>
    <x v="9"/>
    <s v="Rožňava"/>
    <s v="Košický kraj"/>
    <n v="12493"/>
    <n v="0"/>
    <n v="46810"/>
  </r>
  <r>
    <x v="6"/>
    <s v="N2"/>
    <s v="EURO III"/>
    <x v="9"/>
    <s v="Ružomberok"/>
    <s v="Žilinský kraj"/>
    <n v="17752"/>
    <n v="0"/>
    <n v="46961"/>
  </r>
  <r>
    <x v="6"/>
    <s v="N2"/>
    <s v="EURO III"/>
    <x v="9"/>
    <s v="Sabinov"/>
    <s v="Prešovský kraj"/>
    <n v="13466"/>
    <n v="0"/>
    <n v="45712"/>
  </r>
  <r>
    <x v="6"/>
    <s v="N2"/>
    <s v="EURO III"/>
    <x v="9"/>
    <s v="Senec"/>
    <s v="Bratislavský kraj"/>
    <n v="43244"/>
    <n v="0"/>
    <n v="201680"/>
  </r>
  <r>
    <x v="6"/>
    <s v="N2"/>
    <s v="EURO III"/>
    <x v="9"/>
    <s v="Senica"/>
    <s v="Trnavský kraj"/>
    <n v="19740"/>
    <n v="0"/>
    <n v="102935"/>
  </r>
  <r>
    <x v="6"/>
    <s v="N2"/>
    <s v="EURO III"/>
    <x v="9"/>
    <s v="Skalica"/>
    <s v="Trnavský kraj"/>
    <n v="17470"/>
    <n v="0"/>
    <n v="66092"/>
  </r>
  <r>
    <x v="6"/>
    <s v="N2"/>
    <s v="EURO III"/>
    <x v="9"/>
    <s v="Snina"/>
    <s v="Prešovský kraj"/>
    <n v="5210"/>
    <n v="0"/>
    <n v="33206"/>
  </r>
  <r>
    <x v="6"/>
    <s v="N2"/>
    <s v="EURO III"/>
    <x v="9"/>
    <s v="Sobrance"/>
    <s v="Košický kraj"/>
    <n v="2945"/>
    <n v="0"/>
    <n v="11623"/>
  </r>
  <r>
    <x v="6"/>
    <s v="N2"/>
    <s v="EURO III"/>
    <x v="9"/>
    <s v="Spišská Nová Ves"/>
    <s v="Košický kraj"/>
    <n v="23298"/>
    <n v="0"/>
    <n v="57845"/>
  </r>
  <r>
    <x v="6"/>
    <s v="N2"/>
    <s v="EURO III"/>
    <x v="9"/>
    <s v="Stará Ľubovňa"/>
    <s v="Prešovský kraj"/>
    <n v="10661"/>
    <n v="0"/>
    <n v="34518"/>
  </r>
  <r>
    <x v="6"/>
    <s v="N2"/>
    <s v="EURO III"/>
    <x v="9"/>
    <s v="Stropkov"/>
    <s v="Prešovský kraj"/>
    <n v="1001"/>
    <n v="0"/>
    <n v="4940"/>
  </r>
  <r>
    <x v="6"/>
    <s v="N2"/>
    <s v="EURO III"/>
    <x v="9"/>
    <s v="Svidník"/>
    <s v="Prešovský kraj"/>
    <n v="4680"/>
    <n v="0"/>
    <n v="22515"/>
  </r>
  <r>
    <x v="6"/>
    <s v="N2"/>
    <s v="EURO III"/>
    <x v="9"/>
    <s v="Šaľa"/>
    <s v="Nitriansky kraj"/>
    <n v="12119"/>
    <n v="0"/>
    <n v="78676"/>
  </r>
  <r>
    <x v="6"/>
    <s v="N2"/>
    <s v="EURO III"/>
    <x v="9"/>
    <s v="Topoľčany"/>
    <s v="Nitriansky kraj"/>
    <n v="41635"/>
    <n v="0"/>
    <n v="146445"/>
  </r>
  <r>
    <x v="6"/>
    <s v="N2"/>
    <s v="EURO III"/>
    <x v="9"/>
    <s v="Trebišov"/>
    <s v="Košický kraj"/>
    <n v="28206"/>
    <n v="0"/>
    <n v="171813"/>
  </r>
  <r>
    <x v="6"/>
    <s v="N2"/>
    <s v="EURO III"/>
    <x v="9"/>
    <s v="Trenčín"/>
    <s v="Trenčiansky kraj"/>
    <n v="27048"/>
    <n v="0"/>
    <n v="83219"/>
  </r>
  <r>
    <x v="6"/>
    <s v="N2"/>
    <s v="EURO III"/>
    <x v="9"/>
    <s v="Trnava"/>
    <s v="Trnavský kraj"/>
    <n v="40528"/>
    <n v="0"/>
    <n v="198592"/>
  </r>
  <r>
    <x v="6"/>
    <s v="N2"/>
    <s v="EURO III"/>
    <x v="9"/>
    <s v="Turčianske Teplice"/>
    <s v="Žilinský kraj"/>
    <n v="18299"/>
    <n v="0"/>
    <n v="87809"/>
  </r>
  <r>
    <x v="6"/>
    <s v="N2"/>
    <s v="EURO III"/>
    <x v="9"/>
    <s v="Tvrdošín"/>
    <s v="Žilinský kraj"/>
    <n v="3301"/>
    <n v="0"/>
    <n v="10587"/>
  </r>
  <r>
    <x v="6"/>
    <s v="N2"/>
    <s v="EURO III"/>
    <x v="9"/>
    <s v="Veľký Krtíš"/>
    <s v="Banskobystrický kraj"/>
    <n v="8093"/>
    <n v="0"/>
    <n v="58978"/>
  </r>
  <r>
    <x v="6"/>
    <s v="N2"/>
    <s v="EURO III"/>
    <x v="9"/>
    <s v="Vranov nad Topľou"/>
    <s v="Prešovský kraj"/>
    <n v="12967"/>
    <n v="0"/>
    <n v="48241"/>
  </r>
  <r>
    <x v="6"/>
    <s v="N2"/>
    <s v="EURO III"/>
    <x v="9"/>
    <s v="Zlaté Moravce"/>
    <s v="Nitriansky kraj"/>
    <n v="26645"/>
    <n v="0"/>
    <n v="59260"/>
  </r>
  <r>
    <x v="6"/>
    <s v="N2"/>
    <s v="EURO III"/>
    <x v="9"/>
    <s v="Zvolen"/>
    <s v="Banskobystrický kraj"/>
    <n v="16187"/>
    <n v="0"/>
    <n v="61879"/>
  </r>
  <r>
    <x v="6"/>
    <s v="N2"/>
    <s v="EURO III"/>
    <x v="9"/>
    <s v="Žarnovica"/>
    <s v="Banskobystrický kraj"/>
    <n v="6340"/>
    <n v="0"/>
    <n v="17576"/>
  </r>
  <r>
    <x v="6"/>
    <s v="N2"/>
    <s v="EURO III"/>
    <x v="9"/>
    <s v="Žiar nad Hronom"/>
    <s v="Banskobystrický kraj"/>
    <n v="8659"/>
    <n v="0"/>
    <n v="62237"/>
  </r>
  <r>
    <x v="6"/>
    <s v="N2"/>
    <s v="EURO III"/>
    <x v="9"/>
    <s v="Žilina"/>
    <s v="Žilinský kraj"/>
    <n v="23286"/>
    <n v="0"/>
    <n v="110268"/>
  </r>
  <r>
    <x v="6"/>
    <s v="N2"/>
    <s v="EURO III"/>
    <x v="10"/>
    <s v="Bratislava IV"/>
    <s v="Bratislavský kraj"/>
    <n v="86688"/>
    <n v="37517"/>
    <n v="409409"/>
  </r>
  <r>
    <x v="6"/>
    <s v="N2"/>
    <s v="EURO III"/>
    <x v="10"/>
    <s v="Bratislava V"/>
    <s v="Bratislavský kraj"/>
    <n v="101061"/>
    <n v="54515"/>
    <n v="591478"/>
  </r>
  <r>
    <x v="6"/>
    <s v="N2"/>
    <s v="EURO III"/>
    <x v="10"/>
    <s v="Bytča"/>
    <s v="Žilinský kraj"/>
    <n v="57331"/>
    <n v="32075"/>
    <n v="359141"/>
  </r>
  <r>
    <x v="6"/>
    <s v="N2"/>
    <s v="EURO III"/>
    <x v="10"/>
    <s v="Čadca"/>
    <s v="Žilinský kraj"/>
    <n v="1505"/>
    <n v="33"/>
    <n v="366"/>
  </r>
  <r>
    <x v="6"/>
    <s v="N2"/>
    <s v="EURO III"/>
    <x v="10"/>
    <s v="Hlohovec"/>
    <s v="Trnavský kraj"/>
    <n v="122551"/>
    <n v="99037"/>
    <n v="1105927"/>
  </r>
  <r>
    <x v="6"/>
    <s v="N2"/>
    <s v="EURO III"/>
    <x v="10"/>
    <s v="Ilava"/>
    <s v="Trenčiansky kraj"/>
    <n v="168249"/>
    <n v="105192"/>
    <n v="1175416"/>
  </r>
  <r>
    <x v="6"/>
    <s v="N2"/>
    <s v="EURO III"/>
    <x v="10"/>
    <s v="Košice - okolie"/>
    <s v="Košický kraj"/>
    <n v="47194"/>
    <n v="40529"/>
    <n v="447966"/>
  </r>
  <r>
    <x v="6"/>
    <s v="N2"/>
    <s v="EURO III"/>
    <x v="10"/>
    <s v="Levoča"/>
    <s v="Prešovský kraj"/>
    <n v="142088"/>
    <n v="84996"/>
    <n v="947815"/>
  </r>
  <r>
    <x v="6"/>
    <s v="N2"/>
    <s v="EURO III"/>
    <x v="10"/>
    <s v="Liptovský Mikuláš"/>
    <s v="Žilinský kraj"/>
    <n v="210795"/>
    <n v="143603"/>
    <n v="1605674"/>
  </r>
  <r>
    <x v="6"/>
    <s v="N2"/>
    <s v="EURO III"/>
    <x v="10"/>
    <s v="Malacky"/>
    <s v="Bratislavský kraj"/>
    <n v="137037"/>
    <n v="124210"/>
    <n v="1353825"/>
  </r>
  <r>
    <x v="6"/>
    <s v="N2"/>
    <s v="EURO III"/>
    <x v="10"/>
    <s v="Martin"/>
    <s v="Žilinský kraj"/>
    <n v="64776"/>
    <n v="44612"/>
    <n v="498489"/>
  </r>
  <r>
    <x v="6"/>
    <s v="N2"/>
    <s v="EURO III"/>
    <x v="10"/>
    <s v="Nové Mesto nad Váhom"/>
    <s v="Trenčiansky kraj"/>
    <n v="183387"/>
    <n v="137638"/>
    <n v="1539912"/>
  </r>
  <r>
    <x v="6"/>
    <s v="N2"/>
    <s v="EURO III"/>
    <x v="10"/>
    <s v="Piešťany"/>
    <s v="Trnavský kraj"/>
    <n v="62055"/>
    <n v="65109"/>
    <n v="727686"/>
  </r>
  <r>
    <x v="6"/>
    <s v="N2"/>
    <s v="EURO III"/>
    <x v="10"/>
    <s v="Poprad"/>
    <s v="Prešovský kraj"/>
    <n v="167033"/>
    <n v="94891"/>
    <n v="1058336"/>
  </r>
  <r>
    <x v="6"/>
    <s v="N2"/>
    <s v="EURO III"/>
    <x v="10"/>
    <s v="Považská Bystrica"/>
    <s v="Trenčiansky kraj"/>
    <n v="170396"/>
    <n v="92205"/>
    <n v="1030921"/>
  </r>
  <r>
    <x v="6"/>
    <s v="N2"/>
    <s v="EURO III"/>
    <x v="10"/>
    <s v="Prešov"/>
    <s v="Prešovský kraj"/>
    <n v="162409"/>
    <n v="104466"/>
    <n v="1160738"/>
  </r>
  <r>
    <x v="6"/>
    <s v="N2"/>
    <s v="EURO III"/>
    <x v="10"/>
    <s v="Púchov"/>
    <s v="Trenčiansky kraj"/>
    <n v="61524"/>
    <n v="30314"/>
    <n v="338832"/>
  </r>
  <r>
    <x v="6"/>
    <s v="N2"/>
    <s v="EURO III"/>
    <x v="10"/>
    <s v="Ružomberok"/>
    <s v="Žilinský kraj"/>
    <n v="40573"/>
    <n v="4882"/>
    <n v="54449"/>
  </r>
  <r>
    <x v="6"/>
    <s v="N2"/>
    <s v="EURO III"/>
    <x v="10"/>
    <s v="Senec"/>
    <s v="Bratislavský kraj"/>
    <n v="278190"/>
    <n v="244773"/>
    <n v="2727822"/>
  </r>
  <r>
    <x v="6"/>
    <s v="N2"/>
    <s v="EURO III"/>
    <x v="10"/>
    <s v="Senica"/>
    <s v="Trnavský kraj"/>
    <n v="99656"/>
    <n v="130523"/>
    <n v="1420269"/>
  </r>
  <r>
    <x v="6"/>
    <s v="N2"/>
    <s v="EURO III"/>
    <x v="10"/>
    <s v="Skalica"/>
    <s v="Trnavský kraj"/>
    <n v="46523"/>
    <n v="7602"/>
    <n v="82578"/>
  </r>
  <r>
    <x v="6"/>
    <s v="N2"/>
    <s v="EURO III"/>
    <x v="10"/>
    <s v="Trenčín"/>
    <s v="Trenčiansky kraj"/>
    <n v="254880"/>
    <n v="161707"/>
    <n v="1807655"/>
  </r>
  <r>
    <x v="6"/>
    <s v="N2"/>
    <s v="EURO III"/>
    <x v="10"/>
    <s v="Trnava"/>
    <s v="Trnavský kraj"/>
    <n v="122021"/>
    <n v="93038"/>
    <n v="1039750"/>
  </r>
  <r>
    <x v="6"/>
    <s v="N2"/>
    <s v="EURO III"/>
    <x v="10"/>
    <s v="Žilina"/>
    <s v="Žilinský kraj"/>
    <n v="142686"/>
    <n v="53732"/>
    <n v="603198"/>
  </r>
  <r>
    <x v="6"/>
    <s v="N2"/>
    <s v="EURO III"/>
    <x v="11"/>
    <s v="Bánovce nad Bebravou"/>
    <s v="Trenčiansky kraj"/>
    <n v="2805"/>
    <n v="2422"/>
    <n v="27346"/>
  </r>
  <r>
    <x v="6"/>
    <s v="N2"/>
    <s v="EURO III"/>
    <x v="11"/>
    <s v="Banská Bystrica"/>
    <s v="Banskobystrický kraj"/>
    <n v="41744"/>
    <n v="30756"/>
    <n v="344104"/>
  </r>
  <r>
    <x v="6"/>
    <s v="N2"/>
    <s v="EURO III"/>
    <x v="11"/>
    <s v="Detva"/>
    <s v="Banskobystrický kraj"/>
    <n v="39083"/>
    <n v="17691"/>
    <n v="197303"/>
  </r>
  <r>
    <x v="6"/>
    <s v="N2"/>
    <s v="EURO III"/>
    <x v="11"/>
    <s v="Dolný Kubín"/>
    <s v="Žilinský kraj"/>
    <n v="13347"/>
    <n v="6912"/>
    <n v="76665"/>
  </r>
  <r>
    <x v="6"/>
    <s v="N2"/>
    <s v="EURO III"/>
    <x v="11"/>
    <s v="Galanta"/>
    <s v="Trnavský kraj"/>
    <n v="384751"/>
    <n v="101368"/>
    <n v="1130325"/>
  </r>
  <r>
    <x v="6"/>
    <s v="N2"/>
    <s v="EURO III"/>
    <x v="11"/>
    <s v="Košice - okolie"/>
    <s v="Košický kraj"/>
    <n v="9379"/>
    <n v="7103"/>
    <n v="77994"/>
  </r>
  <r>
    <x v="6"/>
    <s v="N2"/>
    <s v="EURO III"/>
    <x v="11"/>
    <s v="Košice I"/>
    <s v="Košický kraj"/>
    <n v="47119"/>
    <n v="23229"/>
    <n v="256893"/>
  </r>
  <r>
    <x v="6"/>
    <s v="N2"/>
    <s v="EURO III"/>
    <x v="11"/>
    <s v="Košice II"/>
    <s v="Košický kraj"/>
    <n v="23030"/>
    <n v="17502"/>
    <n v="194811"/>
  </r>
  <r>
    <x v="6"/>
    <s v="N2"/>
    <s v="EURO III"/>
    <x v="11"/>
    <s v="Nitra"/>
    <s v="Nitriansky kraj"/>
    <n v="435253"/>
    <n v="156599"/>
    <n v="1752424"/>
  </r>
  <r>
    <x v="6"/>
    <s v="N2"/>
    <s v="EURO III"/>
    <x v="11"/>
    <s v="Púchov"/>
    <s v="Trenčiansky kraj"/>
    <n v="46912"/>
    <n v="3484"/>
    <n v="38657"/>
  </r>
  <r>
    <x v="6"/>
    <s v="N2"/>
    <s v="EURO III"/>
    <x v="11"/>
    <s v="Revúca"/>
    <s v="Banskobystrický kraj"/>
    <n v="39921"/>
    <n v="10354"/>
    <n v="115850"/>
  </r>
  <r>
    <x v="6"/>
    <s v="N2"/>
    <s v="EURO III"/>
    <x v="11"/>
    <s v="Rimavská Sobota"/>
    <s v="Banskobystrický kraj"/>
    <n v="54091"/>
    <n v="15165"/>
    <n v="169178"/>
  </r>
  <r>
    <x v="6"/>
    <s v="N2"/>
    <s v="EURO III"/>
    <x v="11"/>
    <s v="Svidník"/>
    <s v="Prešovský kraj"/>
    <n v="4495"/>
    <n v="1832"/>
    <n v="19971"/>
  </r>
  <r>
    <x v="6"/>
    <s v="N2"/>
    <s v="EURO III"/>
    <x v="11"/>
    <s v="Trnava"/>
    <s v="Trnavský kraj"/>
    <n v="315940"/>
    <n v="63540"/>
    <n v="708596"/>
  </r>
  <r>
    <x v="6"/>
    <s v="N2"/>
    <s v="EURO III"/>
    <x v="11"/>
    <s v="Turčianske Teplice"/>
    <s v="Žilinský kraj"/>
    <n v="7628"/>
    <n v="2935"/>
    <n v="32183"/>
  </r>
  <r>
    <x v="6"/>
    <s v="N2"/>
    <s v="EURO III"/>
    <x v="11"/>
    <s v="Tvrdošín"/>
    <s v="Žilinský kraj"/>
    <n v="9645"/>
    <n v="3821"/>
    <n v="41857"/>
  </r>
  <r>
    <x v="6"/>
    <s v="N2"/>
    <s v="EURO III"/>
    <x v="11"/>
    <s v="Zlaté Moravce"/>
    <s v="Nitriansky kraj"/>
    <n v="109896"/>
    <n v="71117"/>
    <n v="799838"/>
  </r>
  <r>
    <x v="6"/>
    <s v="N2"/>
    <s v="EURO III"/>
    <x v="11"/>
    <s v="Zvolen"/>
    <s v="Banskobystrický kraj"/>
    <n v="398754"/>
    <n v="77684"/>
    <n v="871538"/>
  </r>
  <r>
    <x v="6"/>
    <s v="N2"/>
    <s v="EURO III"/>
    <x v="11"/>
    <s v="Žarnovica"/>
    <s v="Banskobystrický kraj"/>
    <n v="190751"/>
    <n v="93347"/>
    <n v="1047065"/>
  </r>
  <r>
    <x v="6"/>
    <s v="N2"/>
    <s v="EURO III"/>
    <x v="11"/>
    <s v="Žiar nad Hronom"/>
    <s v="Banskobystrický kraj"/>
    <n v="153587"/>
    <n v="75165"/>
    <n v="842495"/>
  </r>
  <r>
    <x v="6"/>
    <s v="N2"/>
    <s v="EURO IV"/>
    <x v="3"/>
    <s v="Bánovce nad Bebravou"/>
    <s v="Trenčiansky kraj"/>
    <n v="36442"/>
    <n v="0"/>
    <n v="41868"/>
  </r>
  <r>
    <x v="6"/>
    <s v="N2"/>
    <s v="EURO IV"/>
    <x v="3"/>
    <s v="Banská Bystrica"/>
    <s v="Banskobystrický kraj"/>
    <n v="97083"/>
    <n v="0"/>
    <n v="270011"/>
  </r>
  <r>
    <x v="6"/>
    <s v="N2"/>
    <s v="EURO IV"/>
    <x v="3"/>
    <s v="Banská Štiavnica"/>
    <s v="Banskobystrický kraj"/>
    <n v="5636"/>
    <n v="0"/>
    <n v="13924"/>
  </r>
  <r>
    <x v="6"/>
    <s v="N2"/>
    <s v="EURO IV"/>
    <x v="3"/>
    <s v="Bardejov"/>
    <s v="Prešovský kraj"/>
    <n v="27941"/>
    <n v="0"/>
    <n v="39547"/>
  </r>
  <r>
    <x v="6"/>
    <s v="N2"/>
    <s v="EURO IV"/>
    <x v="3"/>
    <s v="Bratislava II"/>
    <s v="Bratislavský kraj"/>
    <n v="20605"/>
    <n v="0"/>
    <n v="45505"/>
  </r>
  <r>
    <x v="6"/>
    <s v="N2"/>
    <s v="EURO IV"/>
    <x v="3"/>
    <s v="Bratislava IV"/>
    <s v="Bratislavský kraj"/>
    <n v="1932"/>
    <n v="0"/>
    <n v="9235"/>
  </r>
  <r>
    <x v="6"/>
    <s v="N2"/>
    <s v="EURO IV"/>
    <x v="3"/>
    <s v="Brezno"/>
    <s v="Banskobystrický kraj"/>
    <n v="75461"/>
    <n v="0"/>
    <n v="132442"/>
  </r>
  <r>
    <x v="6"/>
    <s v="N2"/>
    <s v="EURO IV"/>
    <x v="3"/>
    <s v="Bytča"/>
    <s v="Žilinský kraj"/>
    <n v="22175"/>
    <n v="0"/>
    <n v="54638"/>
  </r>
  <r>
    <x v="6"/>
    <s v="N2"/>
    <s v="EURO IV"/>
    <x v="3"/>
    <s v="Čadca"/>
    <s v="Žilinský kraj"/>
    <n v="34748"/>
    <n v="0"/>
    <n v="142440"/>
  </r>
  <r>
    <x v="6"/>
    <s v="N2"/>
    <s v="EURO IV"/>
    <x v="3"/>
    <s v="Detva"/>
    <s v="Banskobystrický kraj"/>
    <n v="56390"/>
    <n v="0"/>
    <n v="57453"/>
  </r>
  <r>
    <x v="6"/>
    <s v="N2"/>
    <s v="EURO IV"/>
    <x v="3"/>
    <s v="Dolný Kubín"/>
    <s v="Žilinský kraj"/>
    <n v="93898"/>
    <n v="0"/>
    <n v="127174"/>
  </r>
  <r>
    <x v="6"/>
    <s v="N2"/>
    <s v="EURO IV"/>
    <x v="3"/>
    <s v="Dunajská Streda"/>
    <s v="Trnavský kraj"/>
    <n v="60163"/>
    <n v="0"/>
    <n v="94717"/>
  </r>
  <r>
    <x v="6"/>
    <s v="N2"/>
    <s v="EURO IV"/>
    <x v="3"/>
    <s v="Galanta"/>
    <s v="Trnavský kraj"/>
    <n v="6608"/>
    <n v="0"/>
    <n v="6789"/>
  </r>
  <r>
    <x v="6"/>
    <s v="N2"/>
    <s v="EURO IV"/>
    <x v="3"/>
    <s v="Hlohovec"/>
    <s v="Trnavský kraj"/>
    <n v="5481"/>
    <n v="0"/>
    <n v="9301"/>
  </r>
  <r>
    <x v="6"/>
    <s v="N2"/>
    <s v="EURO IV"/>
    <x v="3"/>
    <s v="Humenné"/>
    <s v="Prešovský kraj"/>
    <n v="27492"/>
    <n v="0"/>
    <n v="49096"/>
  </r>
  <r>
    <x v="6"/>
    <s v="N2"/>
    <s v="EURO IV"/>
    <x v="3"/>
    <s v="Ilava"/>
    <s v="Trenčiansky kraj"/>
    <n v="32717"/>
    <n v="0"/>
    <n v="47364"/>
  </r>
  <r>
    <x v="6"/>
    <s v="N2"/>
    <s v="EURO IV"/>
    <x v="3"/>
    <s v="Kežmarok"/>
    <s v="Prešovský kraj"/>
    <n v="53471"/>
    <n v="0"/>
    <n v="67888"/>
  </r>
  <r>
    <x v="6"/>
    <s v="N2"/>
    <s v="EURO IV"/>
    <x v="3"/>
    <s v="Komárno"/>
    <s v="Nitriansky kraj"/>
    <n v="62843"/>
    <n v="0"/>
    <n v="107218"/>
  </r>
  <r>
    <x v="6"/>
    <s v="N2"/>
    <s v="EURO IV"/>
    <x v="3"/>
    <s v="Košice - okolie"/>
    <s v="Košický kraj"/>
    <n v="79579"/>
    <n v="0"/>
    <n v="79044"/>
  </r>
  <r>
    <x v="6"/>
    <s v="N2"/>
    <s v="EURO IV"/>
    <x v="3"/>
    <s v="Košice I"/>
    <s v="Košický kraj"/>
    <n v="5937"/>
    <n v="0"/>
    <n v="59298"/>
  </r>
  <r>
    <x v="6"/>
    <s v="N2"/>
    <s v="EURO IV"/>
    <x v="3"/>
    <s v="Košice II"/>
    <s v="Košický kraj"/>
    <n v="16571"/>
    <n v="0"/>
    <n v="61586"/>
  </r>
  <r>
    <x v="6"/>
    <s v="N2"/>
    <s v="EURO IV"/>
    <x v="3"/>
    <s v="Košice III"/>
    <s v="Košický kraj"/>
    <n v="2311"/>
    <n v="0"/>
    <n v="23921"/>
  </r>
  <r>
    <x v="6"/>
    <s v="N2"/>
    <s v="EURO IV"/>
    <x v="3"/>
    <s v="Košice IV"/>
    <s v="Košický kraj"/>
    <n v="13673"/>
    <n v="0"/>
    <n v="36829"/>
  </r>
  <r>
    <x v="6"/>
    <s v="N2"/>
    <s v="EURO IV"/>
    <x v="3"/>
    <s v="Krupina"/>
    <s v="Banskobystrický kraj"/>
    <n v="53748"/>
    <n v="0"/>
    <n v="77040"/>
  </r>
  <r>
    <x v="6"/>
    <s v="N2"/>
    <s v="EURO IV"/>
    <x v="3"/>
    <s v="Kysucké Nové Mesto"/>
    <s v="Žilinský kraj"/>
    <n v="43903"/>
    <n v="0"/>
    <n v="31862"/>
  </r>
  <r>
    <x v="6"/>
    <s v="N2"/>
    <s v="EURO IV"/>
    <x v="3"/>
    <s v="Levice"/>
    <s v="Nitriansky kraj"/>
    <n v="96147"/>
    <n v="0"/>
    <n v="132424"/>
  </r>
  <r>
    <x v="6"/>
    <s v="N2"/>
    <s v="EURO IV"/>
    <x v="3"/>
    <s v="Levoča"/>
    <s v="Prešovský kraj"/>
    <n v="15312"/>
    <n v="0"/>
    <n v="11498"/>
  </r>
  <r>
    <x v="6"/>
    <s v="N2"/>
    <s v="EURO IV"/>
    <x v="3"/>
    <s v="Liptovský Mikuláš"/>
    <s v="Žilinský kraj"/>
    <n v="16922"/>
    <n v="0"/>
    <n v="22294"/>
  </r>
  <r>
    <x v="6"/>
    <s v="N2"/>
    <s v="EURO IV"/>
    <x v="3"/>
    <s v="Lučenec"/>
    <s v="Banskobystrický kraj"/>
    <n v="91264"/>
    <n v="0"/>
    <n v="94714"/>
  </r>
  <r>
    <x v="6"/>
    <s v="N2"/>
    <s v="EURO IV"/>
    <x v="3"/>
    <s v="Malacky"/>
    <s v="Bratislavský kraj"/>
    <n v="4198"/>
    <n v="0"/>
    <n v="10136"/>
  </r>
  <r>
    <x v="6"/>
    <s v="N2"/>
    <s v="EURO IV"/>
    <x v="3"/>
    <s v="Martin"/>
    <s v="Žilinský kraj"/>
    <n v="47619"/>
    <n v="0"/>
    <n v="188321"/>
  </r>
  <r>
    <x v="6"/>
    <s v="N2"/>
    <s v="EURO IV"/>
    <x v="3"/>
    <s v="Michalovce"/>
    <s v="Košický kraj"/>
    <n v="100381"/>
    <n v="0"/>
    <n v="160051"/>
  </r>
  <r>
    <x v="6"/>
    <s v="N2"/>
    <s v="EURO IV"/>
    <x v="3"/>
    <s v="Námestovo"/>
    <s v="Žilinský kraj"/>
    <n v="21943"/>
    <n v="0"/>
    <n v="39830"/>
  </r>
  <r>
    <x v="6"/>
    <s v="N2"/>
    <s v="EURO IV"/>
    <x v="3"/>
    <s v="Nitra"/>
    <s v="Nitriansky kraj"/>
    <n v="123427"/>
    <n v="0"/>
    <n v="235665"/>
  </r>
  <r>
    <x v="6"/>
    <s v="N2"/>
    <s v="EURO IV"/>
    <x v="3"/>
    <s v="Nové Mesto nad Váhom"/>
    <s v="Trenčiansky kraj"/>
    <n v="33978"/>
    <n v="0"/>
    <n v="59501"/>
  </r>
  <r>
    <x v="6"/>
    <s v="N2"/>
    <s v="EURO IV"/>
    <x v="3"/>
    <s v="Nové Zámky"/>
    <s v="Nitriansky kraj"/>
    <n v="57704"/>
    <n v="0"/>
    <n v="168930"/>
  </r>
  <r>
    <x v="6"/>
    <s v="N2"/>
    <s v="EURO IV"/>
    <x v="3"/>
    <s v="Partizánske"/>
    <s v="Trenčiansky kraj"/>
    <n v="22268"/>
    <n v="0"/>
    <n v="47312"/>
  </r>
  <r>
    <x v="6"/>
    <s v="N2"/>
    <s v="EURO IV"/>
    <x v="3"/>
    <s v="Piešťany"/>
    <s v="Trnavský kraj"/>
    <n v="6754"/>
    <n v="0"/>
    <n v="12358"/>
  </r>
  <r>
    <x v="6"/>
    <s v="N2"/>
    <s v="EURO IV"/>
    <x v="3"/>
    <s v="Poprad"/>
    <s v="Prešovský kraj"/>
    <n v="37282"/>
    <n v="0"/>
    <n v="66930"/>
  </r>
  <r>
    <x v="6"/>
    <s v="N2"/>
    <s v="EURO IV"/>
    <x v="3"/>
    <s v="Považská Bystrica"/>
    <s v="Trenčiansky kraj"/>
    <n v="4106"/>
    <n v="0"/>
    <n v="11953"/>
  </r>
  <r>
    <x v="6"/>
    <s v="N2"/>
    <s v="EURO IV"/>
    <x v="3"/>
    <s v="Prešov"/>
    <s v="Prešovský kraj"/>
    <n v="144092"/>
    <n v="0"/>
    <n v="404711"/>
  </r>
  <r>
    <x v="6"/>
    <s v="N2"/>
    <s v="EURO IV"/>
    <x v="3"/>
    <s v="Prievidza"/>
    <s v="Trenčiansky kraj"/>
    <n v="194789"/>
    <n v="0"/>
    <n v="339347"/>
  </r>
  <r>
    <x v="6"/>
    <s v="N2"/>
    <s v="EURO IV"/>
    <x v="3"/>
    <s v="Púchov"/>
    <s v="Trenčiansky kraj"/>
    <n v="31239"/>
    <n v="0"/>
    <n v="59725"/>
  </r>
  <r>
    <x v="6"/>
    <s v="N2"/>
    <s v="EURO IV"/>
    <x v="3"/>
    <s v="Revúca"/>
    <s v="Banskobystrický kraj"/>
    <n v="3621"/>
    <n v="0"/>
    <n v="6682"/>
  </r>
  <r>
    <x v="6"/>
    <s v="N2"/>
    <s v="EURO IV"/>
    <x v="3"/>
    <s v="Rimavská Sobota"/>
    <s v="Banskobystrický kraj"/>
    <n v="62523"/>
    <n v="0"/>
    <n v="84194"/>
  </r>
  <r>
    <x v="6"/>
    <s v="N2"/>
    <s v="EURO IV"/>
    <x v="3"/>
    <s v="Rožňava"/>
    <s v="Košický kraj"/>
    <n v="54475"/>
    <n v="0"/>
    <n v="53857"/>
  </r>
  <r>
    <x v="6"/>
    <s v="N2"/>
    <s v="EURO IV"/>
    <x v="3"/>
    <s v="Ružomberok"/>
    <s v="Žilinský kraj"/>
    <n v="89636"/>
    <n v="0"/>
    <n v="286513"/>
  </r>
  <r>
    <x v="6"/>
    <s v="N2"/>
    <s v="EURO IV"/>
    <x v="3"/>
    <s v="Sabinov"/>
    <s v="Prešovský kraj"/>
    <n v="53673"/>
    <n v="0"/>
    <n v="107999"/>
  </r>
  <r>
    <x v="6"/>
    <s v="N2"/>
    <s v="EURO IV"/>
    <x v="3"/>
    <s v="Senec"/>
    <s v="Bratislavský kraj"/>
    <n v="39990"/>
    <n v="0"/>
    <n v="98988"/>
  </r>
  <r>
    <x v="6"/>
    <s v="N2"/>
    <s v="EURO IV"/>
    <x v="3"/>
    <s v="Senica"/>
    <s v="Trnavský kraj"/>
    <n v="28625"/>
    <n v="0"/>
    <n v="68292"/>
  </r>
  <r>
    <x v="6"/>
    <s v="N2"/>
    <s v="EURO IV"/>
    <x v="3"/>
    <s v="Skalica"/>
    <s v="Trnavský kraj"/>
    <n v="34341"/>
    <n v="0"/>
    <n v="52723"/>
  </r>
  <r>
    <x v="6"/>
    <s v="N2"/>
    <s v="EURO IV"/>
    <x v="3"/>
    <s v="Snina"/>
    <s v="Prešovský kraj"/>
    <n v="14006"/>
    <n v="0"/>
    <n v="36999"/>
  </r>
  <r>
    <x v="6"/>
    <s v="N2"/>
    <s v="EURO IV"/>
    <x v="3"/>
    <s v="Sobrance"/>
    <s v="Košický kraj"/>
    <n v="9651"/>
    <n v="0"/>
    <n v="9963"/>
  </r>
  <r>
    <x v="6"/>
    <s v="N2"/>
    <s v="EURO IV"/>
    <x v="3"/>
    <s v="Stará Ľubovňa"/>
    <s v="Prešovský kraj"/>
    <n v="47795"/>
    <n v="0"/>
    <n v="74132"/>
  </r>
  <r>
    <x v="6"/>
    <s v="N2"/>
    <s v="EURO IV"/>
    <x v="3"/>
    <s v="Stropkov"/>
    <s v="Prešovský kraj"/>
    <n v="24461"/>
    <n v="0"/>
    <n v="28143"/>
  </r>
  <r>
    <x v="6"/>
    <s v="N2"/>
    <s v="EURO IV"/>
    <x v="3"/>
    <s v="Svidník"/>
    <s v="Prešovský kraj"/>
    <n v="59066"/>
    <n v="0"/>
    <n v="72419"/>
  </r>
  <r>
    <x v="6"/>
    <s v="N2"/>
    <s v="EURO IV"/>
    <x v="3"/>
    <s v="Šaľa"/>
    <s v="Nitriansky kraj"/>
    <n v="25509"/>
    <n v="0"/>
    <n v="64210"/>
  </r>
  <r>
    <x v="6"/>
    <s v="N2"/>
    <s v="EURO IV"/>
    <x v="3"/>
    <s v="Topoľčany"/>
    <s v="Nitriansky kraj"/>
    <n v="37747"/>
    <n v="0"/>
    <n v="205810"/>
  </r>
  <r>
    <x v="6"/>
    <s v="N2"/>
    <s v="EURO IV"/>
    <x v="3"/>
    <s v="Trebišov"/>
    <s v="Košický kraj"/>
    <n v="81104"/>
    <n v="0"/>
    <n v="126325"/>
  </r>
  <r>
    <x v="6"/>
    <s v="N2"/>
    <s v="EURO IV"/>
    <x v="3"/>
    <s v="Trenčín"/>
    <s v="Trenčiansky kraj"/>
    <n v="74685"/>
    <n v="0"/>
    <n v="110690"/>
  </r>
  <r>
    <x v="6"/>
    <s v="N2"/>
    <s v="EURO IV"/>
    <x v="3"/>
    <s v="Trnava"/>
    <s v="Trnavský kraj"/>
    <n v="52884"/>
    <n v="0"/>
    <n v="116165"/>
  </r>
  <r>
    <x v="6"/>
    <s v="N2"/>
    <s v="EURO IV"/>
    <x v="3"/>
    <s v="Turčianske Teplice"/>
    <s v="Žilinský kraj"/>
    <n v="13061"/>
    <n v="0"/>
    <n v="14430"/>
  </r>
  <r>
    <x v="6"/>
    <s v="N2"/>
    <s v="EURO IV"/>
    <x v="3"/>
    <s v="Tvrdošín"/>
    <s v="Žilinský kraj"/>
    <n v="24624"/>
    <n v="0"/>
    <n v="58845"/>
  </r>
  <r>
    <x v="6"/>
    <s v="N2"/>
    <s v="EURO IV"/>
    <x v="3"/>
    <s v="Veľký Krtíš"/>
    <s v="Banskobystrický kraj"/>
    <n v="13894"/>
    <n v="0"/>
    <n v="13670"/>
  </r>
  <r>
    <x v="6"/>
    <s v="N2"/>
    <s v="EURO IV"/>
    <x v="3"/>
    <s v="Vranov nad Topľou"/>
    <s v="Prešovský kraj"/>
    <n v="160651"/>
    <n v="0"/>
    <n v="221012"/>
  </r>
  <r>
    <x v="6"/>
    <s v="N2"/>
    <s v="EURO IV"/>
    <x v="3"/>
    <s v="Zlaté Moravce"/>
    <s v="Nitriansky kraj"/>
    <n v="6127"/>
    <n v="0"/>
    <n v="3342"/>
  </r>
  <r>
    <x v="6"/>
    <s v="N2"/>
    <s v="EURO IV"/>
    <x v="3"/>
    <s v="Zvolen"/>
    <s v="Banskobystrický kraj"/>
    <n v="86092"/>
    <n v="0"/>
    <n v="159845"/>
  </r>
  <r>
    <x v="6"/>
    <s v="N2"/>
    <s v="EURO IV"/>
    <x v="3"/>
    <s v="Žarnovica"/>
    <s v="Banskobystrický kraj"/>
    <n v="11884"/>
    <n v="0"/>
    <n v="16383"/>
  </r>
  <r>
    <x v="6"/>
    <s v="N2"/>
    <s v="EURO IV"/>
    <x v="3"/>
    <s v="Žiar nad Hronom"/>
    <s v="Banskobystrický kraj"/>
    <n v="28641"/>
    <n v="0"/>
    <n v="57968"/>
  </r>
  <r>
    <x v="6"/>
    <s v="N2"/>
    <s v="EURO IV"/>
    <x v="3"/>
    <s v="Žilina"/>
    <s v="Žilinský kraj"/>
    <n v="121258"/>
    <n v="0"/>
    <n v="363096"/>
  </r>
  <r>
    <x v="6"/>
    <s v="N2"/>
    <s v="EURO IV"/>
    <x v="5"/>
    <s v="Bánovce nad Bebravou"/>
    <s v="Trenčiansky kraj"/>
    <n v="130539"/>
    <n v="13376"/>
    <n v="192227"/>
  </r>
  <r>
    <x v="6"/>
    <s v="N2"/>
    <s v="EURO IV"/>
    <x v="5"/>
    <s v="Banská Bystrica"/>
    <s v="Banskobystrický kraj"/>
    <n v="262196"/>
    <n v="28102"/>
    <n v="406135"/>
  </r>
  <r>
    <x v="6"/>
    <s v="N2"/>
    <s v="EURO IV"/>
    <x v="5"/>
    <s v="Bratislava II"/>
    <s v="Bratislavský kraj"/>
    <n v="17514"/>
    <n v="1565"/>
    <n v="22225"/>
  </r>
  <r>
    <x v="6"/>
    <s v="N2"/>
    <s v="EURO IV"/>
    <x v="5"/>
    <s v="Brezno"/>
    <s v="Banskobystrický kraj"/>
    <n v="113663"/>
    <n v="10173"/>
    <n v="146474"/>
  </r>
  <r>
    <x v="6"/>
    <s v="N2"/>
    <s v="EURO IV"/>
    <x v="5"/>
    <s v="Bytča"/>
    <s v="Žilinský kraj"/>
    <n v="86006"/>
    <n v="8305"/>
    <n v="118395"/>
  </r>
  <r>
    <x v="6"/>
    <s v="N2"/>
    <s v="EURO IV"/>
    <x v="5"/>
    <s v="Čadca"/>
    <s v="Žilinský kraj"/>
    <n v="182400"/>
    <n v="23548"/>
    <n v="334804"/>
  </r>
  <r>
    <x v="6"/>
    <s v="N2"/>
    <s v="EURO IV"/>
    <x v="5"/>
    <s v="Detva"/>
    <s v="Banskobystrický kraj"/>
    <n v="149129"/>
    <n v="9912"/>
    <n v="142992"/>
  </r>
  <r>
    <x v="6"/>
    <s v="N2"/>
    <s v="EURO IV"/>
    <x v="5"/>
    <s v="Dolný Kubín"/>
    <s v="Žilinský kraj"/>
    <n v="436329"/>
    <n v="33992"/>
    <n v="486750"/>
  </r>
  <r>
    <x v="6"/>
    <s v="N2"/>
    <s v="EURO IV"/>
    <x v="5"/>
    <s v="Dunajská Streda"/>
    <s v="Trnavský kraj"/>
    <n v="259457"/>
    <n v="33530"/>
    <n v="477577"/>
  </r>
  <r>
    <x v="6"/>
    <s v="N2"/>
    <s v="EURO IV"/>
    <x v="5"/>
    <s v="Galanta"/>
    <s v="Trnavský kraj"/>
    <n v="291430"/>
    <n v="34409"/>
    <n v="493633"/>
  </r>
  <r>
    <x v="6"/>
    <s v="N2"/>
    <s v="EURO IV"/>
    <x v="5"/>
    <s v="Komárno"/>
    <s v="Nitriansky kraj"/>
    <n v="226317"/>
    <n v="20962"/>
    <n v="298048"/>
  </r>
  <r>
    <x v="6"/>
    <s v="N2"/>
    <s v="EURO IV"/>
    <x v="5"/>
    <s v="Košice - okolie"/>
    <s v="Košický kraj"/>
    <n v="351464"/>
    <n v="34440"/>
    <n v="495928"/>
  </r>
  <r>
    <x v="6"/>
    <s v="N2"/>
    <s v="EURO IV"/>
    <x v="5"/>
    <s v="Košice II"/>
    <s v="Košický kraj"/>
    <n v="6238"/>
    <n v="893"/>
    <n v="12881"/>
  </r>
  <r>
    <x v="6"/>
    <s v="N2"/>
    <s v="EURO IV"/>
    <x v="5"/>
    <s v="Košice III"/>
    <s v="Košický kraj"/>
    <n v="22915"/>
    <n v="2061"/>
    <n v="29606"/>
  </r>
  <r>
    <x v="6"/>
    <s v="N2"/>
    <s v="EURO IV"/>
    <x v="5"/>
    <s v="Košice IV"/>
    <s v="Košický kraj"/>
    <n v="21663"/>
    <n v="1526"/>
    <n v="21787"/>
  </r>
  <r>
    <x v="6"/>
    <s v="N2"/>
    <s v="EURO IV"/>
    <x v="5"/>
    <s v="Krupina"/>
    <s v="Banskobystrický kraj"/>
    <n v="115299"/>
    <n v="13470"/>
    <n v="192482"/>
  </r>
  <r>
    <x v="6"/>
    <s v="N2"/>
    <s v="EURO IV"/>
    <x v="5"/>
    <s v="Kysucké Nové Mesto"/>
    <s v="Žilinský kraj"/>
    <n v="221484"/>
    <n v="16610"/>
    <n v="236350"/>
  </r>
  <r>
    <x v="6"/>
    <s v="N2"/>
    <s v="EURO IV"/>
    <x v="5"/>
    <s v="Levice"/>
    <s v="Nitriansky kraj"/>
    <n v="245856"/>
    <n v="30748"/>
    <n v="438507"/>
  </r>
  <r>
    <x v="6"/>
    <s v="N2"/>
    <s v="EURO IV"/>
    <x v="5"/>
    <s v="Liptovský Mikuláš"/>
    <s v="Žilinský kraj"/>
    <n v="48303"/>
    <n v="4821"/>
    <n v="69505"/>
  </r>
  <r>
    <x v="6"/>
    <s v="N2"/>
    <s v="EURO IV"/>
    <x v="5"/>
    <s v="Lučenec"/>
    <s v="Banskobystrický kraj"/>
    <n v="403583"/>
    <n v="40348"/>
    <n v="582007"/>
  </r>
  <r>
    <x v="6"/>
    <s v="N2"/>
    <s v="EURO IV"/>
    <x v="5"/>
    <s v="Martin"/>
    <s v="Žilinský kraj"/>
    <n v="320201"/>
    <n v="23616"/>
    <n v="338529"/>
  </r>
  <r>
    <x v="6"/>
    <s v="N2"/>
    <s v="EURO IV"/>
    <x v="5"/>
    <s v="Michalovce"/>
    <s v="Košický kraj"/>
    <n v="115012"/>
    <n v="7633"/>
    <n v="108807"/>
  </r>
  <r>
    <x v="6"/>
    <s v="N2"/>
    <s v="EURO IV"/>
    <x v="5"/>
    <s v="Nitra"/>
    <s v="Nitriansky kraj"/>
    <n v="225298"/>
    <n v="25652"/>
    <n v="367002"/>
  </r>
  <r>
    <x v="6"/>
    <s v="N2"/>
    <s v="EURO IV"/>
    <x v="5"/>
    <s v="Nové Zámky"/>
    <s v="Nitriansky kraj"/>
    <n v="219395"/>
    <n v="32074"/>
    <n v="457406"/>
  </r>
  <r>
    <x v="6"/>
    <s v="N2"/>
    <s v="EURO IV"/>
    <x v="5"/>
    <s v="Partizánske"/>
    <s v="Trenčiansky kraj"/>
    <n v="61262"/>
    <n v="7187"/>
    <n v="102999"/>
  </r>
  <r>
    <x v="6"/>
    <s v="N2"/>
    <s v="EURO IV"/>
    <x v="5"/>
    <s v="Prešov"/>
    <s v="Prešovský kraj"/>
    <n v="118459"/>
    <n v="13119"/>
    <n v="186822"/>
  </r>
  <r>
    <x v="6"/>
    <s v="N2"/>
    <s v="EURO IV"/>
    <x v="5"/>
    <s v="Prievidza"/>
    <s v="Trenčiansky kraj"/>
    <n v="400361"/>
    <n v="40381"/>
    <n v="579468"/>
  </r>
  <r>
    <x v="6"/>
    <s v="N2"/>
    <s v="EURO IV"/>
    <x v="5"/>
    <s v="Púchov"/>
    <s v="Trenčiansky kraj"/>
    <n v="47038"/>
    <n v="3721"/>
    <n v="53059"/>
  </r>
  <r>
    <x v="6"/>
    <s v="N2"/>
    <s v="EURO IV"/>
    <x v="5"/>
    <s v="Revúca"/>
    <s v="Banskobystrický kraj"/>
    <n v="8252"/>
    <n v="579"/>
    <n v="8376"/>
  </r>
  <r>
    <x v="6"/>
    <s v="N2"/>
    <s v="EURO IV"/>
    <x v="5"/>
    <s v="Rimavská Sobota"/>
    <s v="Banskobystrický kraj"/>
    <n v="138941"/>
    <n v="14729"/>
    <n v="212535"/>
  </r>
  <r>
    <x v="6"/>
    <s v="N2"/>
    <s v="EURO IV"/>
    <x v="5"/>
    <s v="Rožňava"/>
    <s v="Košický kraj"/>
    <n v="302446"/>
    <n v="29730"/>
    <n v="429334"/>
  </r>
  <r>
    <x v="6"/>
    <s v="N2"/>
    <s v="EURO IV"/>
    <x v="5"/>
    <s v="Ružomberok"/>
    <s v="Žilinský kraj"/>
    <n v="514657"/>
    <n v="48633"/>
    <n v="701124"/>
  </r>
  <r>
    <x v="6"/>
    <s v="N2"/>
    <s v="EURO IV"/>
    <x v="5"/>
    <s v="Senec"/>
    <s v="Bratislavský kraj"/>
    <n v="79624"/>
    <n v="9948"/>
    <n v="142345"/>
  </r>
  <r>
    <x v="6"/>
    <s v="N2"/>
    <s v="EURO IV"/>
    <x v="5"/>
    <s v="Senica"/>
    <s v="Trnavský kraj"/>
    <n v="155220"/>
    <n v="20846"/>
    <n v="296562"/>
  </r>
  <r>
    <x v="6"/>
    <s v="N2"/>
    <s v="EURO IV"/>
    <x v="5"/>
    <s v="Skalica"/>
    <s v="Trnavský kraj"/>
    <n v="184612"/>
    <n v="19214"/>
    <n v="272781"/>
  </r>
  <r>
    <x v="6"/>
    <s v="N2"/>
    <s v="EURO IV"/>
    <x v="5"/>
    <s v="Sobrance"/>
    <s v="Košický kraj"/>
    <n v="21599"/>
    <n v="2678"/>
    <n v="38048"/>
  </r>
  <r>
    <x v="6"/>
    <s v="N2"/>
    <s v="EURO IV"/>
    <x v="5"/>
    <s v="Stropkov"/>
    <s v="Prešovský kraj"/>
    <n v="46306"/>
    <n v="3454"/>
    <n v="48826"/>
  </r>
  <r>
    <x v="6"/>
    <s v="N2"/>
    <s v="EURO IV"/>
    <x v="5"/>
    <s v="Svidník"/>
    <s v="Prešovský kraj"/>
    <n v="137409"/>
    <n v="9409"/>
    <n v="132874"/>
  </r>
  <r>
    <x v="6"/>
    <s v="N2"/>
    <s v="EURO IV"/>
    <x v="5"/>
    <s v="Šaľa"/>
    <s v="Nitriansky kraj"/>
    <n v="151412"/>
    <n v="10980"/>
    <n v="157169"/>
  </r>
  <r>
    <x v="6"/>
    <s v="N2"/>
    <s v="EURO IV"/>
    <x v="5"/>
    <s v="Topoľčany"/>
    <s v="Nitriansky kraj"/>
    <n v="68345"/>
    <n v="7183"/>
    <n v="102747"/>
  </r>
  <r>
    <x v="6"/>
    <s v="N2"/>
    <s v="EURO IV"/>
    <x v="5"/>
    <s v="Trebišov"/>
    <s v="Košický kraj"/>
    <n v="212601"/>
    <n v="19877"/>
    <n v="283498"/>
  </r>
  <r>
    <x v="6"/>
    <s v="N2"/>
    <s v="EURO IV"/>
    <x v="5"/>
    <s v="Trenčín"/>
    <s v="Trenčiansky kraj"/>
    <n v="248329"/>
    <n v="32547"/>
    <n v="466726"/>
  </r>
  <r>
    <x v="6"/>
    <s v="N2"/>
    <s v="EURO IV"/>
    <x v="5"/>
    <s v="Trnava"/>
    <s v="Trnavský kraj"/>
    <n v="171093"/>
    <n v="18118"/>
    <n v="258842"/>
  </r>
  <r>
    <x v="6"/>
    <s v="N2"/>
    <s v="EURO IV"/>
    <x v="5"/>
    <s v="Turčianske Teplice"/>
    <s v="Žilinský kraj"/>
    <n v="78261"/>
    <n v="9461"/>
    <n v="135163"/>
  </r>
  <r>
    <x v="6"/>
    <s v="N2"/>
    <s v="EURO IV"/>
    <x v="5"/>
    <s v="Tvrdošín"/>
    <s v="Žilinský kraj"/>
    <n v="34848"/>
    <n v="3369"/>
    <n v="47836"/>
  </r>
  <r>
    <x v="6"/>
    <s v="N2"/>
    <s v="EURO IV"/>
    <x v="5"/>
    <s v="Vranov nad Topľou"/>
    <s v="Prešovský kraj"/>
    <n v="302363"/>
    <n v="33843"/>
    <n v="483624"/>
  </r>
  <r>
    <x v="6"/>
    <s v="N2"/>
    <s v="EURO IV"/>
    <x v="5"/>
    <s v="Zvolen"/>
    <s v="Banskobystrický kraj"/>
    <n v="322447"/>
    <n v="29887"/>
    <n v="430200"/>
  </r>
  <r>
    <x v="6"/>
    <s v="N2"/>
    <s v="EURO IV"/>
    <x v="5"/>
    <s v="Žarnovica"/>
    <s v="Banskobystrický kraj"/>
    <n v="14736"/>
    <n v="1225"/>
    <n v="17755"/>
  </r>
  <r>
    <x v="6"/>
    <s v="N2"/>
    <s v="EURO IV"/>
    <x v="5"/>
    <s v="Žiar nad Hronom"/>
    <s v="Banskobystrický kraj"/>
    <n v="112936"/>
    <n v="12908"/>
    <n v="185262"/>
  </r>
  <r>
    <x v="6"/>
    <s v="N2"/>
    <s v="EURO IV"/>
    <x v="5"/>
    <s v="Žilina"/>
    <s v="Žilinský kraj"/>
    <n v="668519"/>
    <n v="58282"/>
    <n v="834466"/>
  </r>
  <r>
    <x v="6"/>
    <s v="N2"/>
    <s v="EURO IV"/>
    <x v="6"/>
    <s v="Banská Bystrica"/>
    <s v="Banskobystrický kraj"/>
    <n v="18526"/>
    <n v="0"/>
    <n v="61856"/>
  </r>
  <r>
    <x v="6"/>
    <s v="N2"/>
    <s v="EURO IV"/>
    <x v="6"/>
    <s v="Banská Štiavnica"/>
    <s v="Banskobystrický kraj"/>
    <n v="12399"/>
    <n v="0"/>
    <n v="29785"/>
  </r>
  <r>
    <x v="6"/>
    <s v="N2"/>
    <s v="EURO IV"/>
    <x v="6"/>
    <s v="Bardejov"/>
    <s v="Prešovský kraj"/>
    <n v="49678"/>
    <n v="0"/>
    <n v="58899"/>
  </r>
  <r>
    <x v="6"/>
    <s v="N2"/>
    <s v="EURO IV"/>
    <x v="6"/>
    <s v="Brezno"/>
    <s v="Banskobystrický kraj"/>
    <n v="88173"/>
    <n v="0"/>
    <n v="141912"/>
  </r>
  <r>
    <x v="6"/>
    <s v="N2"/>
    <s v="EURO IV"/>
    <x v="6"/>
    <s v="Dolný Kubín"/>
    <s v="Žilinský kraj"/>
    <n v="487"/>
    <n v="0"/>
    <n v="3301"/>
  </r>
  <r>
    <x v="6"/>
    <s v="N2"/>
    <s v="EURO IV"/>
    <x v="6"/>
    <s v="Humenné"/>
    <s v="Prešovský kraj"/>
    <n v="45640"/>
    <n v="0"/>
    <n v="91155"/>
  </r>
  <r>
    <x v="6"/>
    <s v="N2"/>
    <s v="EURO IV"/>
    <x v="6"/>
    <s v="Ilava"/>
    <s v="Trenčiansky kraj"/>
    <n v="10987"/>
    <n v="0"/>
    <n v="16700"/>
  </r>
  <r>
    <x v="6"/>
    <s v="N2"/>
    <s v="EURO IV"/>
    <x v="6"/>
    <s v="Kežmarok"/>
    <s v="Prešovský kraj"/>
    <n v="119093"/>
    <n v="0"/>
    <n v="185267"/>
  </r>
  <r>
    <x v="6"/>
    <s v="N2"/>
    <s v="EURO IV"/>
    <x v="6"/>
    <s v="Komárno"/>
    <s v="Nitriansky kraj"/>
    <n v="27476"/>
    <n v="0"/>
    <n v="51026"/>
  </r>
  <r>
    <x v="6"/>
    <s v="N2"/>
    <s v="EURO IV"/>
    <x v="6"/>
    <s v="Krupina"/>
    <s v="Banskobystrický kraj"/>
    <n v="1194"/>
    <n v="0"/>
    <n v="3466"/>
  </r>
  <r>
    <x v="6"/>
    <s v="N2"/>
    <s v="EURO IV"/>
    <x v="6"/>
    <s v="Levice"/>
    <s v="Nitriansky kraj"/>
    <n v="6953"/>
    <n v="0"/>
    <n v="16273"/>
  </r>
  <r>
    <x v="6"/>
    <s v="N2"/>
    <s v="EURO IV"/>
    <x v="6"/>
    <s v="Lučenec"/>
    <s v="Banskobystrický kraj"/>
    <n v="91734"/>
    <n v="0"/>
    <n v="105006"/>
  </r>
  <r>
    <x v="6"/>
    <s v="N2"/>
    <s v="EURO IV"/>
    <x v="6"/>
    <s v="Michalovce"/>
    <s v="Košický kraj"/>
    <n v="87575"/>
    <n v="0"/>
    <n v="174531"/>
  </r>
  <r>
    <x v="6"/>
    <s v="N2"/>
    <s v="EURO IV"/>
    <x v="6"/>
    <s v="Námestovo"/>
    <s v="Žilinský kraj"/>
    <n v="74986"/>
    <n v="0"/>
    <n v="119838"/>
  </r>
  <r>
    <x v="6"/>
    <s v="N2"/>
    <s v="EURO IV"/>
    <x v="6"/>
    <s v="Nové Mesto nad Váhom"/>
    <s v="Trenčiansky kraj"/>
    <n v="24085"/>
    <n v="0"/>
    <n v="27774"/>
  </r>
  <r>
    <x v="6"/>
    <s v="N2"/>
    <s v="EURO IV"/>
    <x v="6"/>
    <s v="Nové Zámky"/>
    <s v="Nitriansky kraj"/>
    <n v="13281"/>
    <n v="0"/>
    <n v="24205"/>
  </r>
  <r>
    <x v="6"/>
    <s v="N2"/>
    <s v="EURO IV"/>
    <x v="6"/>
    <s v="Poprad"/>
    <s v="Prešovský kraj"/>
    <n v="32990"/>
    <n v="0"/>
    <n v="82883"/>
  </r>
  <r>
    <x v="6"/>
    <s v="N2"/>
    <s v="EURO IV"/>
    <x v="6"/>
    <s v="Prešov"/>
    <s v="Prešovský kraj"/>
    <n v="61454"/>
    <n v="0"/>
    <n v="103118"/>
  </r>
  <r>
    <x v="6"/>
    <s v="N2"/>
    <s v="EURO IV"/>
    <x v="6"/>
    <s v="Prievidza"/>
    <s v="Trenčiansky kraj"/>
    <n v="86421"/>
    <n v="0"/>
    <n v="133207"/>
  </r>
  <r>
    <x v="6"/>
    <s v="N2"/>
    <s v="EURO IV"/>
    <x v="6"/>
    <s v="Revúca"/>
    <s v="Banskobystrický kraj"/>
    <n v="2676"/>
    <n v="0"/>
    <n v="688"/>
  </r>
  <r>
    <x v="6"/>
    <s v="N2"/>
    <s v="EURO IV"/>
    <x v="6"/>
    <s v="Rimavská Sobota"/>
    <s v="Banskobystrický kraj"/>
    <n v="63866"/>
    <n v="0"/>
    <n v="86430"/>
  </r>
  <r>
    <x v="6"/>
    <s v="N2"/>
    <s v="EURO IV"/>
    <x v="6"/>
    <s v="Rožňava"/>
    <s v="Košický kraj"/>
    <n v="39442"/>
    <n v="0"/>
    <n v="67259"/>
  </r>
  <r>
    <x v="6"/>
    <s v="N2"/>
    <s v="EURO IV"/>
    <x v="6"/>
    <s v="Sabinov"/>
    <s v="Prešovský kraj"/>
    <n v="87404"/>
    <n v="0"/>
    <n v="123628"/>
  </r>
  <r>
    <x v="6"/>
    <s v="N2"/>
    <s v="EURO IV"/>
    <x v="6"/>
    <s v="Snina"/>
    <s v="Prešovský kraj"/>
    <n v="21840"/>
    <n v="0"/>
    <n v="33561"/>
  </r>
  <r>
    <x v="6"/>
    <s v="N2"/>
    <s v="EURO IV"/>
    <x v="6"/>
    <s v="Stará Ľubovňa"/>
    <s v="Prešovský kraj"/>
    <n v="141764"/>
    <n v="0"/>
    <n v="274807"/>
  </r>
  <r>
    <x v="6"/>
    <s v="N2"/>
    <s v="EURO IV"/>
    <x v="6"/>
    <s v="Svidník"/>
    <s v="Prešovský kraj"/>
    <n v="13905"/>
    <n v="0"/>
    <n v="13937"/>
  </r>
  <r>
    <x v="6"/>
    <s v="N2"/>
    <s v="EURO IV"/>
    <x v="6"/>
    <s v="Trenčín"/>
    <s v="Trenčiansky kraj"/>
    <n v="23501"/>
    <n v="0"/>
    <n v="26248"/>
  </r>
  <r>
    <x v="6"/>
    <s v="N2"/>
    <s v="EURO IV"/>
    <x v="6"/>
    <s v="Turčianske Teplice"/>
    <s v="Žilinský kraj"/>
    <n v="10592"/>
    <n v="0"/>
    <n v="60700"/>
  </r>
  <r>
    <x v="6"/>
    <s v="N2"/>
    <s v="EURO IV"/>
    <x v="6"/>
    <s v="Veľký Krtíš"/>
    <s v="Banskobystrický kraj"/>
    <n v="49605"/>
    <n v="0"/>
    <n v="110943"/>
  </r>
  <r>
    <x v="6"/>
    <s v="N2"/>
    <s v="EURO IV"/>
    <x v="6"/>
    <s v="Vranov nad Topľou"/>
    <s v="Prešovský kraj"/>
    <n v="21262"/>
    <n v="0"/>
    <n v="27076"/>
  </r>
  <r>
    <x v="6"/>
    <s v="N2"/>
    <s v="EURO IV"/>
    <x v="6"/>
    <s v="Zvolen"/>
    <s v="Banskobystrický kraj"/>
    <n v="1799"/>
    <n v="0"/>
    <n v="2677"/>
  </r>
  <r>
    <x v="6"/>
    <s v="N2"/>
    <s v="EURO IV"/>
    <x v="6"/>
    <s v="Žilina"/>
    <s v="Žilinský kraj"/>
    <n v="129983"/>
    <n v="0"/>
    <n v="178055"/>
  </r>
  <r>
    <x v="6"/>
    <s v="N2"/>
    <s v="EURO IV"/>
    <x v="7"/>
    <s v="Bánovce nad Bebravou"/>
    <s v="Trenčiansky kraj"/>
    <n v="4354"/>
    <n v="599"/>
    <n v="6808"/>
  </r>
  <r>
    <x v="6"/>
    <s v="N2"/>
    <s v="EURO IV"/>
    <x v="7"/>
    <s v="Banská Bystrica"/>
    <s v="Banskobystrický kraj"/>
    <n v="38922"/>
    <n v="3704"/>
    <n v="41248"/>
  </r>
  <r>
    <x v="6"/>
    <s v="N2"/>
    <s v="EURO IV"/>
    <x v="7"/>
    <s v="Bratislava IV"/>
    <s v="Bratislavský kraj"/>
    <n v="5544"/>
    <n v="289"/>
    <n v="3156"/>
  </r>
  <r>
    <x v="6"/>
    <s v="N2"/>
    <s v="EURO IV"/>
    <x v="7"/>
    <s v="Bytča"/>
    <s v="Žilinský kraj"/>
    <n v="30412"/>
    <n v="2781"/>
    <n v="30847"/>
  </r>
  <r>
    <x v="6"/>
    <s v="N2"/>
    <s v="EURO IV"/>
    <x v="7"/>
    <s v="Detva"/>
    <s v="Banskobystrický kraj"/>
    <n v="25067"/>
    <n v="3865"/>
    <n v="42760"/>
  </r>
  <r>
    <x v="6"/>
    <s v="N2"/>
    <s v="EURO IV"/>
    <x v="7"/>
    <s v="Dolný Kubín"/>
    <s v="Žilinský kraj"/>
    <n v="10699"/>
    <n v="1181"/>
    <n v="13040"/>
  </r>
  <r>
    <x v="6"/>
    <s v="N2"/>
    <s v="EURO IV"/>
    <x v="7"/>
    <s v="Galanta"/>
    <s v="Trnavský kraj"/>
    <n v="8489"/>
    <n v="1290"/>
    <n v="14246"/>
  </r>
  <r>
    <x v="6"/>
    <s v="N2"/>
    <s v="EURO IV"/>
    <x v="7"/>
    <s v="Hlohovec"/>
    <s v="Trnavský kraj"/>
    <n v="36156"/>
    <n v="3548"/>
    <n v="39361"/>
  </r>
  <r>
    <x v="6"/>
    <s v="N2"/>
    <s v="EURO IV"/>
    <x v="7"/>
    <s v="Ilava"/>
    <s v="Trenčiansky kraj"/>
    <n v="94905"/>
    <n v="5108"/>
    <n v="56346"/>
  </r>
  <r>
    <x v="6"/>
    <s v="N2"/>
    <s v="EURO IV"/>
    <x v="7"/>
    <s v="Košice - okolie"/>
    <s v="Košický kraj"/>
    <n v="38889"/>
    <n v="3835"/>
    <n v="42244"/>
  </r>
  <r>
    <x v="6"/>
    <s v="N2"/>
    <s v="EURO IV"/>
    <x v="7"/>
    <s v="Levoča"/>
    <s v="Prešovský kraj"/>
    <n v="64038"/>
    <n v="7948"/>
    <n v="87688"/>
  </r>
  <r>
    <x v="6"/>
    <s v="N2"/>
    <s v="EURO IV"/>
    <x v="7"/>
    <s v="Liptovský Mikuláš"/>
    <s v="Žilinský kraj"/>
    <n v="67726"/>
    <n v="8974"/>
    <n v="99153"/>
  </r>
  <r>
    <x v="6"/>
    <s v="N2"/>
    <s v="EURO IV"/>
    <x v="7"/>
    <s v="Malacky"/>
    <s v="Bratislavský kraj"/>
    <n v="67222"/>
    <n v="9714"/>
    <n v="106501"/>
  </r>
  <r>
    <x v="6"/>
    <s v="N2"/>
    <s v="EURO IV"/>
    <x v="7"/>
    <s v="Martin"/>
    <s v="Žilinský kraj"/>
    <n v="229204"/>
    <n v="11287"/>
    <n v="125079"/>
  </r>
  <r>
    <x v="6"/>
    <s v="N2"/>
    <s v="EURO IV"/>
    <x v="7"/>
    <s v="Nitra"/>
    <s v="Nitriansky kraj"/>
    <n v="59640"/>
    <n v="7198"/>
    <n v="79581"/>
  </r>
  <r>
    <x v="6"/>
    <s v="N2"/>
    <s v="EURO IV"/>
    <x v="7"/>
    <s v="Nové Mesto nad Váhom"/>
    <s v="Trenčiansky kraj"/>
    <n v="48343"/>
    <n v="9718"/>
    <n v="107566"/>
  </r>
  <r>
    <x v="6"/>
    <s v="N2"/>
    <s v="EURO IV"/>
    <x v="7"/>
    <s v="Piešťany"/>
    <s v="Trnavský kraj"/>
    <n v="29106"/>
    <n v="5058"/>
    <n v="56138"/>
  </r>
  <r>
    <x v="6"/>
    <s v="N2"/>
    <s v="EURO IV"/>
    <x v="7"/>
    <s v="Poprad"/>
    <s v="Prešovský kraj"/>
    <n v="58487"/>
    <n v="7050"/>
    <n v="77648"/>
  </r>
  <r>
    <x v="6"/>
    <s v="N2"/>
    <s v="EURO IV"/>
    <x v="7"/>
    <s v="Považská Bystrica"/>
    <s v="Trenčiansky kraj"/>
    <n v="25576"/>
    <n v="3530"/>
    <n v="39166"/>
  </r>
  <r>
    <x v="6"/>
    <s v="N2"/>
    <s v="EURO IV"/>
    <x v="7"/>
    <s v="Prešov"/>
    <s v="Prešovský kraj"/>
    <n v="80640"/>
    <n v="8280"/>
    <n v="91678"/>
  </r>
  <r>
    <x v="6"/>
    <s v="N2"/>
    <s v="EURO IV"/>
    <x v="7"/>
    <s v="Púchov"/>
    <s v="Trenčiansky kraj"/>
    <n v="12910"/>
    <n v="1383"/>
    <n v="15235"/>
  </r>
  <r>
    <x v="6"/>
    <s v="N2"/>
    <s v="EURO IV"/>
    <x v="7"/>
    <s v="Revúca"/>
    <s v="Banskobystrický kraj"/>
    <n v="8029"/>
    <n v="566"/>
    <n v="6218"/>
  </r>
  <r>
    <x v="6"/>
    <s v="N2"/>
    <s v="EURO IV"/>
    <x v="7"/>
    <s v="Rimavská Sobota"/>
    <s v="Banskobystrický kraj"/>
    <n v="3860"/>
    <n v="296"/>
    <n v="3267"/>
  </r>
  <r>
    <x v="6"/>
    <s v="N2"/>
    <s v="EURO IV"/>
    <x v="7"/>
    <s v="Ružomberok"/>
    <s v="Žilinský kraj"/>
    <n v="5410"/>
    <n v="401"/>
    <n v="4434"/>
  </r>
  <r>
    <x v="6"/>
    <s v="N2"/>
    <s v="EURO IV"/>
    <x v="7"/>
    <s v="Senec"/>
    <s v="Bratislavský kraj"/>
    <n v="163132"/>
    <n v="15010"/>
    <n v="165299"/>
  </r>
  <r>
    <x v="6"/>
    <s v="N2"/>
    <s v="EURO IV"/>
    <x v="7"/>
    <s v="Senica"/>
    <s v="Trnavský kraj"/>
    <n v="15817"/>
    <n v="1719"/>
    <n v="18814"/>
  </r>
  <r>
    <x v="6"/>
    <s v="N2"/>
    <s v="EURO IV"/>
    <x v="7"/>
    <s v="Spišská Nová Ves"/>
    <s v="Košický kraj"/>
    <n v="906"/>
    <n v="278"/>
    <n v="3037"/>
  </r>
  <r>
    <x v="6"/>
    <s v="N2"/>
    <s v="EURO IV"/>
    <x v="7"/>
    <s v="Svidník"/>
    <s v="Prešovský kraj"/>
    <n v="1070"/>
    <n v="129"/>
    <n v="1394"/>
  </r>
  <r>
    <x v="6"/>
    <s v="N2"/>
    <s v="EURO IV"/>
    <x v="7"/>
    <s v="Trenčín"/>
    <s v="Trenčiansky kraj"/>
    <n v="89093"/>
    <n v="11244"/>
    <n v="125413"/>
  </r>
  <r>
    <x v="6"/>
    <s v="N2"/>
    <s v="EURO IV"/>
    <x v="7"/>
    <s v="Trnava"/>
    <s v="Trnavský kraj"/>
    <n v="151094"/>
    <n v="18394"/>
    <n v="204027"/>
  </r>
  <r>
    <x v="6"/>
    <s v="N2"/>
    <s v="EURO IV"/>
    <x v="7"/>
    <s v="Turčianske Teplice"/>
    <s v="Žilinský kraj"/>
    <n v="1351"/>
    <n v="110"/>
    <n v="1219"/>
  </r>
  <r>
    <x v="6"/>
    <s v="N2"/>
    <s v="EURO IV"/>
    <x v="7"/>
    <s v="Tvrdošín"/>
    <s v="Žilinský kraj"/>
    <n v="8474"/>
    <n v="1006"/>
    <n v="11060"/>
  </r>
  <r>
    <x v="6"/>
    <s v="N2"/>
    <s v="EURO IV"/>
    <x v="7"/>
    <s v="Zlaté Moravce"/>
    <s v="Nitriansky kraj"/>
    <n v="66357"/>
    <n v="10203"/>
    <n v="113099"/>
  </r>
  <r>
    <x v="6"/>
    <s v="N2"/>
    <s v="EURO IV"/>
    <x v="7"/>
    <s v="Zvolen"/>
    <s v="Banskobystrický kraj"/>
    <n v="139360"/>
    <n v="9187"/>
    <n v="102150"/>
  </r>
  <r>
    <x v="6"/>
    <s v="N2"/>
    <s v="EURO IV"/>
    <x v="7"/>
    <s v="Žarnovica"/>
    <s v="Banskobystrický kraj"/>
    <n v="4354"/>
    <n v="1078"/>
    <n v="11913"/>
  </r>
  <r>
    <x v="6"/>
    <s v="N2"/>
    <s v="EURO IV"/>
    <x v="7"/>
    <s v="Žiar nad Hronom"/>
    <s v="Banskobystrický kraj"/>
    <n v="52990"/>
    <n v="6253"/>
    <n v="69196"/>
  </r>
  <r>
    <x v="6"/>
    <s v="N2"/>
    <s v="EURO IV"/>
    <x v="7"/>
    <s v="Žilina"/>
    <s v="Žilinský kraj"/>
    <n v="71525"/>
    <n v="9110"/>
    <n v="100834"/>
  </r>
  <r>
    <x v="6"/>
    <s v="N2"/>
    <s v="EURO IV"/>
    <x v="8"/>
    <s v="Bánovce nad Bebravou"/>
    <s v="Trenčiansky kraj"/>
    <n v="3242"/>
    <n v="0"/>
    <n v="42611"/>
  </r>
  <r>
    <x v="6"/>
    <s v="N2"/>
    <s v="EURO IV"/>
    <x v="8"/>
    <s v="Banská Bystrica"/>
    <s v="Banskobystrický kraj"/>
    <n v="171"/>
    <n v="0"/>
    <n v="2266"/>
  </r>
  <r>
    <x v="6"/>
    <s v="N2"/>
    <s v="EURO IV"/>
    <x v="8"/>
    <s v="Banská Štiavnica"/>
    <s v="Banskobystrický kraj"/>
    <n v="62"/>
    <n v="0"/>
    <n v="1978"/>
  </r>
  <r>
    <x v="6"/>
    <s v="N2"/>
    <s v="EURO IV"/>
    <x v="8"/>
    <s v="Bardejov"/>
    <s v="Prešovský kraj"/>
    <n v="6583"/>
    <n v="0"/>
    <n v="207766"/>
  </r>
  <r>
    <x v="6"/>
    <s v="N2"/>
    <s v="EURO IV"/>
    <x v="8"/>
    <s v="Bratislava I"/>
    <s v="Bratislavský kraj"/>
    <n v="4980"/>
    <n v="0"/>
    <n v="26394"/>
  </r>
  <r>
    <x v="6"/>
    <s v="N2"/>
    <s v="EURO IV"/>
    <x v="8"/>
    <s v="Bratislava III"/>
    <s v="Bratislavský kraj"/>
    <n v="3473"/>
    <n v="0"/>
    <n v="18407"/>
  </r>
  <r>
    <x v="6"/>
    <s v="N2"/>
    <s v="EURO IV"/>
    <x v="8"/>
    <s v="Bratislava IV"/>
    <s v="Bratislavský kraj"/>
    <n v="122"/>
    <n v="0"/>
    <n v="1366"/>
  </r>
  <r>
    <x v="6"/>
    <s v="N2"/>
    <s v="EURO IV"/>
    <x v="8"/>
    <s v="Brezno"/>
    <s v="Banskobystrický kraj"/>
    <n v="480"/>
    <n v="0"/>
    <n v="12988"/>
  </r>
  <r>
    <x v="6"/>
    <s v="N2"/>
    <s v="EURO IV"/>
    <x v="8"/>
    <s v="Bytča"/>
    <s v="Žilinský kraj"/>
    <n v="2935"/>
    <n v="0"/>
    <n v="62222"/>
  </r>
  <r>
    <x v="6"/>
    <s v="N2"/>
    <s v="EURO IV"/>
    <x v="8"/>
    <s v="Čadca"/>
    <s v="Žilinský kraj"/>
    <n v="3821"/>
    <n v="0"/>
    <n v="59164"/>
  </r>
  <r>
    <x v="6"/>
    <s v="N2"/>
    <s v="EURO IV"/>
    <x v="8"/>
    <s v="Detva"/>
    <s v="Banskobystrický kraj"/>
    <n v="421"/>
    <n v="0"/>
    <n v="16452"/>
  </r>
  <r>
    <x v="6"/>
    <s v="N2"/>
    <s v="EURO IV"/>
    <x v="8"/>
    <s v="Dolný Kubín"/>
    <s v="Žilinský kraj"/>
    <n v="14"/>
    <n v="0"/>
    <n v="620"/>
  </r>
  <r>
    <x v="6"/>
    <s v="N2"/>
    <s v="EURO IV"/>
    <x v="8"/>
    <s v="Dunajská Streda"/>
    <s v="Trnavský kraj"/>
    <n v="1926"/>
    <n v="0"/>
    <n v="62651"/>
  </r>
  <r>
    <x v="6"/>
    <s v="N2"/>
    <s v="EURO IV"/>
    <x v="8"/>
    <s v="Galanta"/>
    <s v="Trnavský kraj"/>
    <n v="4822"/>
    <n v="0"/>
    <n v="62336"/>
  </r>
  <r>
    <x v="6"/>
    <s v="N2"/>
    <s v="EURO IV"/>
    <x v="8"/>
    <s v="Gelnica"/>
    <s v="Košický kraj"/>
    <n v="479"/>
    <n v="0"/>
    <n v="16240"/>
  </r>
  <r>
    <x v="6"/>
    <s v="N2"/>
    <s v="EURO IV"/>
    <x v="8"/>
    <s v="Hlohovec"/>
    <s v="Trnavský kraj"/>
    <n v="4846"/>
    <n v="0"/>
    <n v="84929"/>
  </r>
  <r>
    <x v="6"/>
    <s v="N2"/>
    <s v="EURO IV"/>
    <x v="8"/>
    <s v="Humenné"/>
    <s v="Prešovský kraj"/>
    <n v="9590"/>
    <n v="0"/>
    <n v="40533"/>
  </r>
  <r>
    <x v="6"/>
    <s v="N2"/>
    <s v="EURO IV"/>
    <x v="8"/>
    <s v="Ilava"/>
    <s v="Trenčiansky kraj"/>
    <n v="1669"/>
    <n v="0"/>
    <n v="4375"/>
  </r>
  <r>
    <x v="6"/>
    <s v="N2"/>
    <s v="EURO IV"/>
    <x v="8"/>
    <s v="Kežmarok"/>
    <s v="Prešovský kraj"/>
    <n v="4430"/>
    <n v="0"/>
    <n v="80885"/>
  </r>
  <r>
    <x v="6"/>
    <s v="N2"/>
    <s v="EURO IV"/>
    <x v="8"/>
    <s v="Komárno"/>
    <s v="Nitriansky kraj"/>
    <n v="2332"/>
    <n v="0"/>
    <n v="90067"/>
  </r>
  <r>
    <x v="6"/>
    <s v="N2"/>
    <s v="EURO IV"/>
    <x v="8"/>
    <s v="Košice - okolie"/>
    <s v="Košický kraj"/>
    <n v="1219"/>
    <n v="0"/>
    <n v="14795"/>
  </r>
  <r>
    <x v="6"/>
    <s v="N2"/>
    <s v="EURO IV"/>
    <x v="8"/>
    <s v="Košice I"/>
    <s v="Košický kraj"/>
    <n v="647"/>
    <n v="0"/>
    <n v="21998"/>
  </r>
  <r>
    <x v="6"/>
    <s v="N2"/>
    <s v="EURO IV"/>
    <x v="8"/>
    <s v="Košice II"/>
    <s v="Košický kraj"/>
    <n v="12"/>
    <n v="0"/>
    <n v="581"/>
  </r>
  <r>
    <x v="6"/>
    <s v="N2"/>
    <s v="EURO IV"/>
    <x v="8"/>
    <s v="Levice"/>
    <s v="Nitriansky kraj"/>
    <n v="5814"/>
    <n v="0"/>
    <n v="65831"/>
  </r>
  <r>
    <x v="6"/>
    <s v="N2"/>
    <s v="EURO IV"/>
    <x v="8"/>
    <s v="Levoča"/>
    <s v="Prešovský kraj"/>
    <n v="3026"/>
    <n v="0"/>
    <n v="55553"/>
  </r>
  <r>
    <x v="6"/>
    <s v="N2"/>
    <s v="EURO IV"/>
    <x v="8"/>
    <s v="Liptovský Mikuláš"/>
    <s v="Žilinský kraj"/>
    <n v="535"/>
    <n v="0"/>
    <n v="19965"/>
  </r>
  <r>
    <x v="6"/>
    <s v="N2"/>
    <s v="EURO IV"/>
    <x v="8"/>
    <s v="Lučenec"/>
    <s v="Banskobystrický kraj"/>
    <n v="115"/>
    <n v="0"/>
    <n v="1940"/>
  </r>
  <r>
    <x v="6"/>
    <s v="N2"/>
    <s v="EURO IV"/>
    <x v="8"/>
    <s v="Malacky"/>
    <s v="Bratislavský kraj"/>
    <n v="839"/>
    <n v="0"/>
    <n v="18082"/>
  </r>
  <r>
    <x v="6"/>
    <s v="N2"/>
    <s v="EURO IV"/>
    <x v="8"/>
    <s v="Martin"/>
    <s v="Žilinský kraj"/>
    <n v="1526"/>
    <n v="0"/>
    <n v="45627"/>
  </r>
  <r>
    <x v="6"/>
    <s v="N2"/>
    <s v="EURO IV"/>
    <x v="8"/>
    <s v="Medzilaborce"/>
    <s v="Prešovský kraj"/>
    <n v="632"/>
    <n v="0"/>
    <n v="19208"/>
  </r>
  <r>
    <x v="6"/>
    <s v="N2"/>
    <s v="EURO IV"/>
    <x v="8"/>
    <s v="Michalovce"/>
    <s v="Košický kraj"/>
    <n v="2838"/>
    <n v="0"/>
    <n v="63305"/>
  </r>
  <r>
    <x v="6"/>
    <s v="N2"/>
    <s v="EURO IV"/>
    <x v="8"/>
    <s v="Myjava"/>
    <s v="Trenčiansky kraj"/>
    <n v="2602"/>
    <n v="0"/>
    <n v="45624"/>
  </r>
  <r>
    <x v="6"/>
    <s v="N2"/>
    <s v="EURO IV"/>
    <x v="8"/>
    <s v="Námestovo"/>
    <s v="Žilinský kraj"/>
    <n v="3956"/>
    <n v="0"/>
    <n v="73951"/>
  </r>
  <r>
    <x v="6"/>
    <s v="N2"/>
    <s v="EURO IV"/>
    <x v="8"/>
    <s v="Nitra"/>
    <s v="Nitriansky kraj"/>
    <n v="9209"/>
    <n v="0"/>
    <n v="202391"/>
  </r>
  <r>
    <x v="6"/>
    <s v="N2"/>
    <s v="EURO IV"/>
    <x v="8"/>
    <s v="Nové Mesto nad Váhom"/>
    <s v="Trenčiansky kraj"/>
    <n v="14786"/>
    <n v="0"/>
    <n v="143550"/>
  </r>
  <r>
    <x v="6"/>
    <s v="N2"/>
    <s v="EURO IV"/>
    <x v="8"/>
    <s v="Nové Zámky"/>
    <s v="Nitriansky kraj"/>
    <n v="3043"/>
    <n v="0"/>
    <n v="69341"/>
  </r>
  <r>
    <x v="6"/>
    <s v="N2"/>
    <s v="EURO IV"/>
    <x v="8"/>
    <s v="Partizánske"/>
    <s v="Trenčiansky kraj"/>
    <n v="12766"/>
    <n v="0"/>
    <n v="145224"/>
  </r>
  <r>
    <x v="6"/>
    <s v="N2"/>
    <s v="EURO IV"/>
    <x v="8"/>
    <s v="Pezinok"/>
    <s v="Bratislavský kraj"/>
    <n v="3999"/>
    <n v="0"/>
    <n v="72983"/>
  </r>
  <r>
    <x v="6"/>
    <s v="N2"/>
    <s v="EURO IV"/>
    <x v="8"/>
    <s v="Piešťany"/>
    <s v="Trnavský kraj"/>
    <n v="1913"/>
    <n v="0"/>
    <n v="45435"/>
  </r>
  <r>
    <x v="6"/>
    <s v="N2"/>
    <s v="EURO IV"/>
    <x v="8"/>
    <s v="Poltár"/>
    <s v="Banskobystrický kraj"/>
    <n v="80"/>
    <n v="0"/>
    <n v="2528"/>
  </r>
  <r>
    <x v="6"/>
    <s v="N2"/>
    <s v="EURO IV"/>
    <x v="8"/>
    <s v="Poprad"/>
    <s v="Prešovský kraj"/>
    <n v="2807"/>
    <n v="0"/>
    <n v="26742"/>
  </r>
  <r>
    <x v="6"/>
    <s v="N2"/>
    <s v="EURO IV"/>
    <x v="8"/>
    <s v="Považská Bystrica"/>
    <s v="Trenčiansky kraj"/>
    <n v="1007"/>
    <n v="0"/>
    <n v="24843"/>
  </r>
  <r>
    <x v="6"/>
    <s v="N2"/>
    <s v="EURO IV"/>
    <x v="8"/>
    <s v="Prešov"/>
    <s v="Prešovský kraj"/>
    <n v="445"/>
    <n v="0"/>
    <n v="15194"/>
  </r>
  <r>
    <x v="6"/>
    <s v="N2"/>
    <s v="EURO IV"/>
    <x v="8"/>
    <s v="Prievidza"/>
    <s v="Trenčiansky kraj"/>
    <n v="1695"/>
    <n v="0"/>
    <n v="51365"/>
  </r>
  <r>
    <x v="6"/>
    <s v="N2"/>
    <s v="EURO IV"/>
    <x v="8"/>
    <s v="Púchov"/>
    <s v="Trenčiansky kraj"/>
    <n v="102"/>
    <n v="0"/>
    <n v="3277"/>
  </r>
  <r>
    <x v="6"/>
    <s v="N2"/>
    <s v="EURO IV"/>
    <x v="8"/>
    <s v="Revúca"/>
    <s v="Banskobystrický kraj"/>
    <n v="2619"/>
    <n v="0"/>
    <n v="59403"/>
  </r>
  <r>
    <x v="6"/>
    <s v="N2"/>
    <s v="EURO IV"/>
    <x v="8"/>
    <s v="Rimavská Sobota"/>
    <s v="Banskobystrický kraj"/>
    <n v="1179"/>
    <n v="0"/>
    <n v="15836"/>
  </r>
  <r>
    <x v="6"/>
    <s v="N2"/>
    <s v="EURO IV"/>
    <x v="8"/>
    <s v="Rožňava"/>
    <s v="Košický kraj"/>
    <n v="614"/>
    <n v="0"/>
    <n v="7956"/>
  </r>
  <r>
    <x v="6"/>
    <s v="N2"/>
    <s v="EURO IV"/>
    <x v="8"/>
    <s v="Senec"/>
    <s v="Bratislavský kraj"/>
    <n v="1458"/>
    <n v="0"/>
    <n v="32980"/>
  </r>
  <r>
    <x v="6"/>
    <s v="N2"/>
    <s v="EURO IV"/>
    <x v="8"/>
    <s v="Senica"/>
    <s v="Trnavský kraj"/>
    <n v="6387"/>
    <n v="0"/>
    <n v="147957"/>
  </r>
  <r>
    <x v="6"/>
    <s v="N2"/>
    <s v="EURO IV"/>
    <x v="8"/>
    <s v="Skalica"/>
    <s v="Trnavský kraj"/>
    <n v="2929"/>
    <n v="0"/>
    <n v="29015"/>
  </r>
  <r>
    <x v="6"/>
    <s v="N2"/>
    <s v="EURO IV"/>
    <x v="8"/>
    <s v="Snina"/>
    <s v="Prešovský kraj"/>
    <n v="160"/>
    <n v="0"/>
    <n v="6134"/>
  </r>
  <r>
    <x v="6"/>
    <s v="N2"/>
    <s v="EURO IV"/>
    <x v="8"/>
    <s v="Sobrance"/>
    <s v="Košický kraj"/>
    <n v="278"/>
    <n v="0"/>
    <n v="7959"/>
  </r>
  <r>
    <x v="6"/>
    <s v="N2"/>
    <s v="EURO IV"/>
    <x v="8"/>
    <s v="Spišská Nová Ves"/>
    <s v="Košický kraj"/>
    <n v="1178"/>
    <n v="0"/>
    <n v="21847"/>
  </r>
  <r>
    <x v="6"/>
    <s v="N2"/>
    <s v="EURO IV"/>
    <x v="8"/>
    <s v="Stará Ľubovňa"/>
    <s v="Prešovský kraj"/>
    <n v="89"/>
    <n v="0"/>
    <n v="2688"/>
  </r>
  <r>
    <x v="6"/>
    <s v="N2"/>
    <s v="EURO IV"/>
    <x v="8"/>
    <s v="Stropkov"/>
    <s v="Prešovský kraj"/>
    <n v="1704"/>
    <n v="0"/>
    <n v="21973"/>
  </r>
  <r>
    <x v="6"/>
    <s v="N2"/>
    <s v="EURO IV"/>
    <x v="8"/>
    <s v="Svidník"/>
    <s v="Prešovský kraj"/>
    <n v="1393"/>
    <n v="0"/>
    <n v="12657"/>
  </r>
  <r>
    <x v="6"/>
    <s v="N2"/>
    <s v="EURO IV"/>
    <x v="8"/>
    <s v="Šaľa"/>
    <s v="Nitriansky kraj"/>
    <n v="5409"/>
    <n v="0"/>
    <n v="127321"/>
  </r>
  <r>
    <x v="6"/>
    <s v="N2"/>
    <s v="EURO IV"/>
    <x v="8"/>
    <s v="Topoľčany"/>
    <s v="Nitriansky kraj"/>
    <n v="1023"/>
    <n v="0"/>
    <n v="31253"/>
  </r>
  <r>
    <x v="6"/>
    <s v="N2"/>
    <s v="EURO IV"/>
    <x v="8"/>
    <s v="Trebišov"/>
    <s v="Košický kraj"/>
    <n v="1292"/>
    <n v="0"/>
    <n v="21318"/>
  </r>
  <r>
    <x v="6"/>
    <s v="N2"/>
    <s v="EURO IV"/>
    <x v="8"/>
    <s v="Trenčín"/>
    <s v="Trenčiansky kraj"/>
    <n v="4432"/>
    <n v="0"/>
    <n v="65943"/>
  </r>
  <r>
    <x v="6"/>
    <s v="N2"/>
    <s v="EURO IV"/>
    <x v="8"/>
    <s v="Trnava"/>
    <s v="Trnavský kraj"/>
    <n v="2318"/>
    <n v="0"/>
    <n v="59755"/>
  </r>
  <r>
    <x v="6"/>
    <s v="N2"/>
    <s v="EURO IV"/>
    <x v="8"/>
    <s v="Tvrdošín"/>
    <s v="Žilinský kraj"/>
    <n v="2966"/>
    <n v="0"/>
    <n v="37470"/>
  </r>
  <r>
    <x v="6"/>
    <s v="N2"/>
    <s v="EURO IV"/>
    <x v="8"/>
    <s v="Veľký Krtíš"/>
    <s v="Banskobystrický kraj"/>
    <n v="3019"/>
    <n v="0"/>
    <n v="15197"/>
  </r>
  <r>
    <x v="6"/>
    <s v="N2"/>
    <s v="EURO IV"/>
    <x v="8"/>
    <s v="Vranov nad Topľou"/>
    <s v="Prešovský kraj"/>
    <n v="3768"/>
    <n v="0"/>
    <n v="47020"/>
  </r>
  <r>
    <x v="6"/>
    <s v="N2"/>
    <s v="EURO IV"/>
    <x v="8"/>
    <s v="Zlaté Moravce"/>
    <s v="Nitriansky kraj"/>
    <n v="1170"/>
    <n v="0"/>
    <n v="15705"/>
  </r>
  <r>
    <x v="6"/>
    <s v="N2"/>
    <s v="EURO IV"/>
    <x v="8"/>
    <s v="Zvolen"/>
    <s v="Banskobystrický kraj"/>
    <n v="314"/>
    <n v="0"/>
    <n v="7987"/>
  </r>
  <r>
    <x v="6"/>
    <s v="N2"/>
    <s v="EURO IV"/>
    <x v="8"/>
    <s v="Žarnovica"/>
    <s v="Banskobystrický kraj"/>
    <n v="2451"/>
    <n v="0"/>
    <n v="36509"/>
  </r>
  <r>
    <x v="6"/>
    <s v="N2"/>
    <s v="EURO IV"/>
    <x v="8"/>
    <s v="Žiar nad Hronom"/>
    <s v="Banskobystrický kraj"/>
    <n v="226"/>
    <n v="0"/>
    <n v="2237"/>
  </r>
  <r>
    <x v="6"/>
    <s v="N2"/>
    <s v="EURO IV"/>
    <x v="8"/>
    <s v="Žilina"/>
    <s v="Žilinský kraj"/>
    <n v="16322"/>
    <n v="0"/>
    <n v="106443"/>
  </r>
  <r>
    <x v="6"/>
    <s v="N2"/>
    <s v="EURO IV"/>
    <x v="9"/>
    <s v="Bánovce nad Bebravou"/>
    <s v="Trenčiansky kraj"/>
    <n v="3408"/>
    <n v="0"/>
    <n v="13895"/>
  </r>
  <r>
    <x v="6"/>
    <s v="N2"/>
    <s v="EURO IV"/>
    <x v="9"/>
    <s v="Banská Bystrica"/>
    <s v="Banskobystrický kraj"/>
    <n v="12242"/>
    <n v="0"/>
    <n v="37487"/>
  </r>
  <r>
    <x v="6"/>
    <s v="N2"/>
    <s v="EURO IV"/>
    <x v="9"/>
    <s v="Banská Štiavnica"/>
    <s v="Banskobystrický kraj"/>
    <n v="3344"/>
    <n v="0"/>
    <n v="17753"/>
  </r>
  <r>
    <x v="6"/>
    <s v="N2"/>
    <s v="EURO IV"/>
    <x v="9"/>
    <s v="Bardejov"/>
    <s v="Prešovský kraj"/>
    <n v="10363"/>
    <n v="0"/>
    <n v="58786"/>
  </r>
  <r>
    <x v="6"/>
    <s v="N2"/>
    <s v="EURO IV"/>
    <x v="9"/>
    <s v="Bratislava II"/>
    <s v="Bratislavský kraj"/>
    <n v="1658"/>
    <n v="0"/>
    <n v="3755"/>
  </r>
  <r>
    <x v="6"/>
    <s v="N2"/>
    <s v="EURO IV"/>
    <x v="9"/>
    <s v="Bratislava IV"/>
    <s v="Bratislavský kraj"/>
    <n v="1171"/>
    <n v="0"/>
    <n v="14093"/>
  </r>
  <r>
    <x v="6"/>
    <s v="N2"/>
    <s v="EURO IV"/>
    <x v="9"/>
    <s v="Bratislava V"/>
    <s v="Bratislavský kraj"/>
    <n v="23"/>
    <n v="0"/>
    <n v="63"/>
  </r>
  <r>
    <x v="6"/>
    <s v="N2"/>
    <s v="EURO IV"/>
    <x v="9"/>
    <s v="Brezno"/>
    <s v="Banskobystrický kraj"/>
    <n v="7491"/>
    <n v="0"/>
    <n v="28248"/>
  </r>
  <r>
    <x v="6"/>
    <s v="N2"/>
    <s v="EURO IV"/>
    <x v="9"/>
    <s v="Bytča"/>
    <s v="Žilinský kraj"/>
    <n v="4050"/>
    <n v="0"/>
    <n v="29494"/>
  </r>
  <r>
    <x v="6"/>
    <s v="N2"/>
    <s v="EURO IV"/>
    <x v="9"/>
    <s v="Čadca"/>
    <s v="Žilinský kraj"/>
    <n v="8498"/>
    <n v="0"/>
    <n v="54135"/>
  </r>
  <r>
    <x v="6"/>
    <s v="N2"/>
    <s v="EURO IV"/>
    <x v="9"/>
    <s v="Detva"/>
    <s v="Banskobystrický kraj"/>
    <n v="2697"/>
    <n v="0"/>
    <n v="8775"/>
  </r>
  <r>
    <x v="6"/>
    <s v="N2"/>
    <s v="EURO IV"/>
    <x v="9"/>
    <s v="Dolný Kubín"/>
    <s v="Žilinský kraj"/>
    <n v="11974"/>
    <n v="0"/>
    <n v="41378"/>
  </r>
  <r>
    <x v="6"/>
    <s v="N2"/>
    <s v="EURO IV"/>
    <x v="9"/>
    <s v="Dunajská Streda"/>
    <s v="Trnavský kraj"/>
    <n v="38611"/>
    <n v="0"/>
    <n v="166885"/>
  </r>
  <r>
    <x v="6"/>
    <s v="N2"/>
    <s v="EURO IV"/>
    <x v="9"/>
    <s v="Galanta"/>
    <s v="Trnavský kraj"/>
    <n v="21916"/>
    <n v="0"/>
    <n v="133993"/>
  </r>
  <r>
    <x v="6"/>
    <s v="N2"/>
    <s v="EURO IV"/>
    <x v="9"/>
    <s v="Gelnica"/>
    <s v="Košický kraj"/>
    <n v="2456"/>
    <n v="0"/>
    <n v="14384"/>
  </r>
  <r>
    <x v="6"/>
    <s v="N2"/>
    <s v="EURO IV"/>
    <x v="9"/>
    <s v="Hlohovec"/>
    <s v="Trnavský kraj"/>
    <n v="7845"/>
    <n v="0"/>
    <n v="32231"/>
  </r>
  <r>
    <x v="6"/>
    <s v="N2"/>
    <s v="EURO IV"/>
    <x v="9"/>
    <s v="Humenné"/>
    <s v="Prešovský kraj"/>
    <n v="4487"/>
    <n v="0"/>
    <n v="22040"/>
  </r>
  <r>
    <x v="6"/>
    <s v="N2"/>
    <s v="EURO IV"/>
    <x v="9"/>
    <s v="Ilava"/>
    <s v="Trenčiansky kraj"/>
    <n v="4558"/>
    <n v="0"/>
    <n v="15570"/>
  </r>
  <r>
    <x v="6"/>
    <s v="N2"/>
    <s v="EURO IV"/>
    <x v="9"/>
    <s v="Kežmarok"/>
    <s v="Prešovský kraj"/>
    <n v="7469"/>
    <n v="0"/>
    <n v="37566"/>
  </r>
  <r>
    <x v="6"/>
    <s v="N2"/>
    <s v="EURO IV"/>
    <x v="9"/>
    <s v="Komárno"/>
    <s v="Nitriansky kraj"/>
    <n v="15749"/>
    <n v="0"/>
    <n v="112737"/>
  </r>
  <r>
    <x v="6"/>
    <s v="N2"/>
    <s v="EURO IV"/>
    <x v="9"/>
    <s v="Košice - okolie"/>
    <s v="Košický kraj"/>
    <n v="32101"/>
    <n v="0"/>
    <n v="125195"/>
  </r>
  <r>
    <x v="6"/>
    <s v="N2"/>
    <s v="EURO IV"/>
    <x v="9"/>
    <s v="Košice I"/>
    <s v="Košický kraj"/>
    <n v="1785"/>
    <n v="0"/>
    <n v="7619"/>
  </r>
  <r>
    <x v="6"/>
    <s v="N2"/>
    <s v="EURO IV"/>
    <x v="9"/>
    <s v="Košice II"/>
    <s v="Košický kraj"/>
    <n v="2105"/>
    <n v="0"/>
    <n v="9336"/>
  </r>
  <r>
    <x v="6"/>
    <s v="N2"/>
    <s v="EURO IV"/>
    <x v="9"/>
    <s v="Košice III"/>
    <s v="Košický kraj"/>
    <n v="12"/>
    <n v="0"/>
    <n v="146"/>
  </r>
  <r>
    <x v="6"/>
    <s v="N2"/>
    <s v="EURO IV"/>
    <x v="9"/>
    <s v="Košice IV"/>
    <s v="Košický kraj"/>
    <n v="4239"/>
    <n v="0"/>
    <n v="7049"/>
  </r>
  <r>
    <x v="6"/>
    <s v="N2"/>
    <s v="EURO IV"/>
    <x v="9"/>
    <s v="Krupina"/>
    <s v="Banskobystrický kraj"/>
    <n v="4064"/>
    <n v="0"/>
    <n v="15128"/>
  </r>
  <r>
    <x v="6"/>
    <s v="N2"/>
    <s v="EURO IV"/>
    <x v="9"/>
    <s v="Kysucké Nové Mesto"/>
    <s v="Žilinský kraj"/>
    <n v="8366"/>
    <n v="0"/>
    <n v="37406"/>
  </r>
  <r>
    <x v="6"/>
    <s v="N2"/>
    <s v="EURO IV"/>
    <x v="9"/>
    <s v="Levice"/>
    <s v="Nitriansky kraj"/>
    <n v="24171"/>
    <n v="0"/>
    <n v="171828"/>
  </r>
  <r>
    <x v="6"/>
    <s v="N2"/>
    <s v="EURO IV"/>
    <x v="9"/>
    <s v="Levoča"/>
    <s v="Prešovský kraj"/>
    <n v="8329"/>
    <n v="0"/>
    <n v="39249"/>
  </r>
  <r>
    <x v="6"/>
    <s v="N2"/>
    <s v="EURO IV"/>
    <x v="9"/>
    <s v="Liptovský Mikuláš"/>
    <s v="Žilinský kraj"/>
    <n v="7575"/>
    <n v="0"/>
    <n v="25197"/>
  </r>
  <r>
    <x v="6"/>
    <s v="N2"/>
    <s v="EURO IV"/>
    <x v="9"/>
    <s v="Lučenec"/>
    <s v="Banskobystrický kraj"/>
    <n v="14065"/>
    <n v="0"/>
    <n v="60455"/>
  </r>
  <r>
    <x v="6"/>
    <s v="N2"/>
    <s v="EURO IV"/>
    <x v="9"/>
    <s v="Malacky"/>
    <s v="Bratislavský kraj"/>
    <n v="10137"/>
    <n v="0"/>
    <n v="57833"/>
  </r>
  <r>
    <x v="6"/>
    <s v="N2"/>
    <s v="EURO IV"/>
    <x v="9"/>
    <s v="Martin"/>
    <s v="Žilinský kraj"/>
    <n v="14177"/>
    <n v="0"/>
    <n v="37751"/>
  </r>
  <r>
    <x v="6"/>
    <s v="N2"/>
    <s v="EURO IV"/>
    <x v="9"/>
    <s v="Medzilaborce"/>
    <s v="Prešovský kraj"/>
    <n v="557"/>
    <n v="0"/>
    <n v="2487"/>
  </r>
  <r>
    <x v="6"/>
    <s v="N2"/>
    <s v="EURO IV"/>
    <x v="9"/>
    <s v="Michalovce"/>
    <s v="Košický kraj"/>
    <n v="7402"/>
    <n v="0"/>
    <n v="41264"/>
  </r>
  <r>
    <x v="6"/>
    <s v="N2"/>
    <s v="EURO IV"/>
    <x v="9"/>
    <s v="Myjava"/>
    <s v="Trenčiansky kraj"/>
    <n v="9834"/>
    <n v="0"/>
    <n v="46444"/>
  </r>
  <r>
    <x v="6"/>
    <s v="N2"/>
    <s v="EURO IV"/>
    <x v="9"/>
    <s v="Námestovo"/>
    <s v="Žilinský kraj"/>
    <n v="10703"/>
    <n v="0"/>
    <n v="32840"/>
  </r>
  <r>
    <x v="6"/>
    <s v="N2"/>
    <s v="EURO IV"/>
    <x v="9"/>
    <s v="Nitra"/>
    <s v="Nitriansky kraj"/>
    <n v="27677"/>
    <n v="0"/>
    <n v="167652"/>
  </r>
  <r>
    <x v="6"/>
    <s v="N2"/>
    <s v="EURO IV"/>
    <x v="9"/>
    <s v="Nové Mesto nad Váhom"/>
    <s v="Trenčiansky kraj"/>
    <n v="7475"/>
    <n v="0"/>
    <n v="27544"/>
  </r>
  <r>
    <x v="6"/>
    <s v="N2"/>
    <s v="EURO IV"/>
    <x v="9"/>
    <s v="Nové Zámky"/>
    <s v="Nitriansky kraj"/>
    <n v="14802"/>
    <n v="0"/>
    <n v="82551"/>
  </r>
  <r>
    <x v="6"/>
    <s v="N2"/>
    <s v="EURO IV"/>
    <x v="9"/>
    <s v="Partizánske"/>
    <s v="Trenčiansky kraj"/>
    <n v="9213"/>
    <n v="0"/>
    <n v="59769"/>
  </r>
  <r>
    <x v="6"/>
    <s v="N2"/>
    <s v="EURO IV"/>
    <x v="9"/>
    <s v="Pezinok"/>
    <s v="Bratislavský kraj"/>
    <n v="17605"/>
    <n v="0"/>
    <n v="69915"/>
  </r>
  <r>
    <x v="6"/>
    <s v="N2"/>
    <s v="EURO IV"/>
    <x v="9"/>
    <s v="Piešťany"/>
    <s v="Trnavský kraj"/>
    <n v="5308"/>
    <n v="0"/>
    <n v="30956"/>
  </r>
  <r>
    <x v="6"/>
    <s v="N2"/>
    <s v="EURO IV"/>
    <x v="9"/>
    <s v="Poltár"/>
    <s v="Banskobystrický kraj"/>
    <n v="3035"/>
    <n v="0"/>
    <n v="19484"/>
  </r>
  <r>
    <x v="6"/>
    <s v="N2"/>
    <s v="EURO IV"/>
    <x v="9"/>
    <s v="Poprad"/>
    <s v="Prešovský kraj"/>
    <n v="16049"/>
    <n v="0"/>
    <n v="68397"/>
  </r>
  <r>
    <x v="6"/>
    <s v="N2"/>
    <s v="EURO IV"/>
    <x v="9"/>
    <s v="Považská Bystrica"/>
    <s v="Trenčiansky kraj"/>
    <n v="7739"/>
    <n v="0"/>
    <n v="47026"/>
  </r>
  <r>
    <x v="6"/>
    <s v="N2"/>
    <s v="EURO IV"/>
    <x v="9"/>
    <s v="Prešov"/>
    <s v="Prešovský kraj"/>
    <n v="37482"/>
    <n v="0"/>
    <n v="156930"/>
  </r>
  <r>
    <x v="6"/>
    <s v="N2"/>
    <s v="EURO IV"/>
    <x v="9"/>
    <s v="Prievidza"/>
    <s v="Trenčiansky kraj"/>
    <n v="12439"/>
    <n v="0"/>
    <n v="41000"/>
  </r>
  <r>
    <x v="6"/>
    <s v="N2"/>
    <s v="EURO IV"/>
    <x v="9"/>
    <s v="Púchov"/>
    <s v="Trenčiansky kraj"/>
    <n v="1776"/>
    <n v="0"/>
    <n v="13600"/>
  </r>
  <r>
    <x v="6"/>
    <s v="N2"/>
    <s v="EURO IV"/>
    <x v="9"/>
    <s v="Revúca"/>
    <s v="Banskobystrický kraj"/>
    <n v="3281"/>
    <n v="0"/>
    <n v="17281"/>
  </r>
  <r>
    <x v="6"/>
    <s v="N2"/>
    <s v="EURO IV"/>
    <x v="9"/>
    <s v="Rimavská Sobota"/>
    <s v="Banskobystrický kraj"/>
    <n v="6118"/>
    <n v="0"/>
    <n v="30134"/>
  </r>
  <r>
    <x v="6"/>
    <s v="N2"/>
    <s v="EURO IV"/>
    <x v="9"/>
    <s v="Rožňava"/>
    <s v="Košický kraj"/>
    <n v="7351"/>
    <n v="0"/>
    <n v="29222"/>
  </r>
  <r>
    <x v="6"/>
    <s v="N2"/>
    <s v="EURO IV"/>
    <x v="9"/>
    <s v="Ružomberok"/>
    <s v="Žilinský kraj"/>
    <n v="12774"/>
    <n v="0"/>
    <n v="32004"/>
  </r>
  <r>
    <x v="6"/>
    <s v="N2"/>
    <s v="EURO IV"/>
    <x v="9"/>
    <s v="Sabinov"/>
    <s v="Prešovský kraj"/>
    <n v="10741"/>
    <n v="0"/>
    <n v="38501"/>
  </r>
  <r>
    <x v="6"/>
    <s v="N2"/>
    <s v="EURO IV"/>
    <x v="9"/>
    <s v="Senec"/>
    <s v="Bratislavský kraj"/>
    <n v="18028"/>
    <n v="0"/>
    <n v="82166"/>
  </r>
  <r>
    <x v="6"/>
    <s v="N2"/>
    <s v="EURO IV"/>
    <x v="9"/>
    <s v="Senica"/>
    <s v="Trnavský kraj"/>
    <n v="11446"/>
    <n v="0"/>
    <n v="62462"/>
  </r>
  <r>
    <x v="6"/>
    <s v="N2"/>
    <s v="EURO IV"/>
    <x v="9"/>
    <s v="Skalica"/>
    <s v="Trnavský kraj"/>
    <n v="7512"/>
    <n v="0"/>
    <n v="29647"/>
  </r>
  <r>
    <x v="6"/>
    <s v="N2"/>
    <s v="EURO IV"/>
    <x v="9"/>
    <s v="Snina"/>
    <s v="Prešovský kraj"/>
    <n v="2539"/>
    <n v="0"/>
    <n v="16189"/>
  </r>
  <r>
    <x v="6"/>
    <s v="N2"/>
    <s v="EURO IV"/>
    <x v="9"/>
    <s v="Sobrance"/>
    <s v="Košický kraj"/>
    <n v="3414"/>
    <n v="0"/>
    <n v="13519"/>
  </r>
  <r>
    <x v="6"/>
    <s v="N2"/>
    <s v="EURO IV"/>
    <x v="9"/>
    <s v="Spišská Nová Ves"/>
    <s v="Košický kraj"/>
    <n v="18359"/>
    <n v="0"/>
    <n v="44209"/>
  </r>
  <r>
    <x v="6"/>
    <s v="N2"/>
    <s v="EURO IV"/>
    <x v="9"/>
    <s v="Stará Ľubovňa"/>
    <s v="Prešovský kraj"/>
    <n v="12737"/>
    <n v="0"/>
    <n v="40721"/>
  </r>
  <r>
    <x v="6"/>
    <s v="N2"/>
    <s v="EURO IV"/>
    <x v="9"/>
    <s v="Stropkov"/>
    <s v="Prešovský kraj"/>
    <n v="1338"/>
    <n v="0"/>
    <n v="6226"/>
  </r>
  <r>
    <x v="6"/>
    <s v="N2"/>
    <s v="EURO IV"/>
    <x v="9"/>
    <s v="Svidník"/>
    <s v="Prešovský kraj"/>
    <n v="2032"/>
    <n v="0"/>
    <n v="9784"/>
  </r>
  <r>
    <x v="6"/>
    <s v="N2"/>
    <s v="EURO IV"/>
    <x v="9"/>
    <s v="Šaľa"/>
    <s v="Nitriansky kraj"/>
    <n v="6708"/>
    <n v="0"/>
    <n v="47080"/>
  </r>
  <r>
    <x v="6"/>
    <s v="N2"/>
    <s v="EURO IV"/>
    <x v="9"/>
    <s v="Topoľčany"/>
    <s v="Nitriansky kraj"/>
    <n v="24892"/>
    <n v="0"/>
    <n v="79181"/>
  </r>
  <r>
    <x v="6"/>
    <s v="N2"/>
    <s v="EURO IV"/>
    <x v="9"/>
    <s v="Trebišov"/>
    <s v="Košický kraj"/>
    <n v="18415"/>
    <n v="0"/>
    <n v="107325"/>
  </r>
  <r>
    <x v="6"/>
    <s v="N2"/>
    <s v="EURO IV"/>
    <x v="9"/>
    <s v="Trenčín"/>
    <s v="Trenčiansky kraj"/>
    <n v="12923"/>
    <n v="0"/>
    <n v="44895"/>
  </r>
  <r>
    <x v="6"/>
    <s v="N2"/>
    <s v="EURO IV"/>
    <x v="9"/>
    <s v="Trnava"/>
    <s v="Trnavský kraj"/>
    <n v="23110"/>
    <n v="0"/>
    <n v="113683"/>
  </r>
  <r>
    <x v="6"/>
    <s v="N2"/>
    <s v="EURO IV"/>
    <x v="9"/>
    <s v="Turčianske Teplice"/>
    <s v="Žilinský kraj"/>
    <n v="13225"/>
    <n v="0"/>
    <n v="63326"/>
  </r>
  <r>
    <x v="6"/>
    <s v="N2"/>
    <s v="EURO IV"/>
    <x v="9"/>
    <s v="Tvrdošín"/>
    <s v="Žilinský kraj"/>
    <n v="2078"/>
    <n v="0"/>
    <n v="7513"/>
  </r>
  <r>
    <x v="6"/>
    <s v="N2"/>
    <s v="EURO IV"/>
    <x v="9"/>
    <s v="Veľký Krtíš"/>
    <s v="Banskobystrický kraj"/>
    <n v="9000"/>
    <n v="0"/>
    <n v="61208"/>
  </r>
  <r>
    <x v="6"/>
    <s v="N2"/>
    <s v="EURO IV"/>
    <x v="9"/>
    <s v="Vranov nad Topľou"/>
    <s v="Prešovský kraj"/>
    <n v="10027"/>
    <n v="0"/>
    <n v="34199"/>
  </r>
  <r>
    <x v="6"/>
    <s v="N2"/>
    <s v="EURO IV"/>
    <x v="9"/>
    <s v="Zlaté Moravce"/>
    <s v="Nitriansky kraj"/>
    <n v="24313"/>
    <n v="0"/>
    <n v="62105"/>
  </r>
  <r>
    <x v="6"/>
    <s v="N2"/>
    <s v="EURO IV"/>
    <x v="9"/>
    <s v="Zvolen"/>
    <s v="Banskobystrický kraj"/>
    <n v="10743"/>
    <n v="0"/>
    <n v="41587"/>
  </r>
  <r>
    <x v="6"/>
    <s v="N2"/>
    <s v="EURO IV"/>
    <x v="9"/>
    <s v="Žarnovica"/>
    <s v="Banskobystrický kraj"/>
    <n v="5590"/>
    <n v="0"/>
    <n v="20569"/>
  </r>
  <r>
    <x v="6"/>
    <s v="N2"/>
    <s v="EURO IV"/>
    <x v="9"/>
    <s v="Žiar nad Hronom"/>
    <s v="Banskobystrický kraj"/>
    <n v="5968"/>
    <n v="0"/>
    <n v="39777"/>
  </r>
  <r>
    <x v="6"/>
    <s v="N2"/>
    <s v="EURO IV"/>
    <x v="9"/>
    <s v="Žilina"/>
    <s v="Žilinský kraj"/>
    <n v="26921"/>
    <n v="0"/>
    <n v="123706"/>
  </r>
  <r>
    <x v="6"/>
    <s v="N2"/>
    <s v="EURO IV"/>
    <x v="10"/>
    <s v="Bratislava IV"/>
    <s v="Bratislavský kraj"/>
    <n v="50122"/>
    <n v="22203"/>
    <n v="243320"/>
  </r>
  <r>
    <x v="6"/>
    <s v="N2"/>
    <s v="EURO IV"/>
    <x v="10"/>
    <s v="Bratislava V"/>
    <s v="Bratislavský kraj"/>
    <n v="76166"/>
    <n v="36693"/>
    <n v="398639"/>
  </r>
  <r>
    <x v="6"/>
    <s v="N2"/>
    <s v="EURO IV"/>
    <x v="10"/>
    <s v="Bytča"/>
    <s v="Žilinský kraj"/>
    <n v="36309"/>
    <n v="20361"/>
    <n v="227108"/>
  </r>
  <r>
    <x v="6"/>
    <s v="N2"/>
    <s v="EURO IV"/>
    <x v="10"/>
    <s v="Čadca"/>
    <s v="Žilinský kraj"/>
    <n v="808"/>
    <n v="18"/>
    <n v="196"/>
  </r>
  <r>
    <x v="6"/>
    <s v="N2"/>
    <s v="EURO IV"/>
    <x v="10"/>
    <s v="Hlohovec"/>
    <s v="Trnavský kraj"/>
    <n v="78229"/>
    <n v="62485"/>
    <n v="696570"/>
  </r>
  <r>
    <x v="6"/>
    <s v="N2"/>
    <s v="EURO IV"/>
    <x v="10"/>
    <s v="Ilava"/>
    <s v="Trenčiansky kraj"/>
    <n v="103529"/>
    <n v="64712"/>
    <n v="722873"/>
  </r>
  <r>
    <x v="6"/>
    <s v="N2"/>
    <s v="EURO IV"/>
    <x v="10"/>
    <s v="Košice - okolie"/>
    <s v="Košický kraj"/>
    <n v="33065"/>
    <n v="28518"/>
    <n v="315398"/>
  </r>
  <r>
    <x v="6"/>
    <s v="N2"/>
    <s v="EURO IV"/>
    <x v="10"/>
    <s v="Levoča"/>
    <s v="Prešovský kraj"/>
    <n v="112583"/>
    <n v="66900"/>
    <n v="747454"/>
  </r>
  <r>
    <x v="6"/>
    <s v="N2"/>
    <s v="EURO IV"/>
    <x v="10"/>
    <s v="Liptovský Mikuláš"/>
    <s v="Žilinský kraj"/>
    <n v="159275"/>
    <n v="107397"/>
    <n v="1201018"/>
  </r>
  <r>
    <x v="6"/>
    <s v="N2"/>
    <s v="EURO IV"/>
    <x v="10"/>
    <s v="Malacky"/>
    <s v="Bratislavský kraj"/>
    <n v="83572"/>
    <n v="76182"/>
    <n v="833409"/>
  </r>
  <r>
    <x v="6"/>
    <s v="N2"/>
    <s v="EURO IV"/>
    <x v="10"/>
    <s v="Martin"/>
    <s v="Žilinský kraj"/>
    <n v="47915"/>
    <n v="33009"/>
    <n v="367932"/>
  </r>
  <r>
    <x v="6"/>
    <s v="N2"/>
    <s v="EURO IV"/>
    <x v="10"/>
    <s v="Nové Mesto nad Váhom"/>
    <s v="Trenčiansky kraj"/>
    <n v="112143"/>
    <n v="84069"/>
    <n v="940603"/>
  </r>
  <r>
    <x v="6"/>
    <s v="N2"/>
    <s v="EURO IV"/>
    <x v="10"/>
    <s v="Piešťany"/>
    <s v="Trnavský kraj"/>
    <n v="39741"/>
    <n v="42041"/>
    <n v="469109"/>
  </r>
  <r>
    <x v="6"/>
    <s v="N2"/>
    <s v="EURO IV"/>
    <x v="10"/>
    <s v="Poprad"/>
    <s v="Prešovský kraj"/>
    <n v="127354"/>
    <n v="71048"/>
    <n v="794607"/>
  </r>
  <r>
    <x v="6"/>
    <s v="N2"/>
    <s v="EURO IV"/>
    <x v="10"/>
    <s v="Považská Bystrica"/>
    <s v="Trenčiansky kraj"/>
    <n v="107703"/>
    <n v="58388"/>
    <n v="651212"/>
  </r>
  <r>
    <x v="6"/>
    <s v="N2"/>
    <s v="EURO IV"/>
    <x v="10"/>
    <s v="Prešov"/>
    <s v="Prešovský kraj"/>
    <n v="127492"/>
    <n v="80902"/>
    <n v="899628"/>
  </r>
  <r>
    <x v="6"/>
    <s v="N2"/>
    <s v="EURO IV"/>
    <x v="10"/>
    <s v="Púchov"/>
    <s v="Trenčiansky kraj"/>
    <n v="38815"/>
    <n v="19349"/>
    <n v="215932"/>
  </r>
  <r>
    <x v="6"/>
    <s v="N2"/>
    <s v="EURO IV"/>
    <x v="10"/>
    <s v="Ružomberok"/>
    <s v="Žilinský kraj"/>
    <n v="29821"/>
    <n v="3585"/>
    <n v="40020"/>
  </r>
  <r>
    <x v="6"/>
    <s v="N2"/>
    <s v="EURO IV"/>
    <x v="10"/>
    <s v="Senec"/>
    <s v="Bratislavský kraj"/>
    <n v="170580"/>
    <n v="151373"/>
    <n v="1686841"/>
  </r>
  <r>
    <x v="6"/>
    <s v="N2"/>
    <s v="EURO IV"/>
    <x v="10"/>
    <s v="Senica"/>
    <s v="Trnavský kraj"/>
    <n v="60669"/>
    <n v="78569"/>
    <n v="856072"/>
  </r>
  <r>
    <x v="6"/>
    <s v="N2"/>
    <s v="EURO IV"/>
    <x v="10"/>
    <s v="Skalica"/>
    <s v="Trnavský kraj"/>
    <n v="28744"/>
    <n v="4687"/>
    <n v="51021"/>
  </r>
  <r>
    <x v="6"/>
    <s v="N2"/>
    <s v="EURO IV"/>
    <x v="10"/>
    <s v="Trenčín"/>
    <s v="Trenčiansky kraj"/>
    <n v="152996"/>
    <n v="96906"/>
    <n v="1085784"/>
  </r>
  <r>
    <x v="6"/>
    <s v="N2"/>
    <s v="EURO IV"/>
    <x v="10"/>
    <s v="Trnava"/>
    <s v="Trnavský kraj"/>
    <n v="73885"/>
    <n v="56729"/>
    <n v="632979"/>
  </r>
  <r>
    <x v="6"/>
    <s v="N2"/>
    <s v="EURO IV"/>
    <x v="10"/>
    <s v="Žilina"/>
    <s v="Žilinský kraj"/>
    <n v="90927"/>
    <n v="34579"/>
    <n v="385698"/>
  </r>
  <r>
    <x v="6"/>
    <s v="N2"/>
    <s v="EURO IV"/>
    <x v="11"/>
    <s v="Bánovce nad Bebravou"/>
    <s v="Trenčiansky kraj"/>
    <n v="1777"/>
    <n v="1534"/>
    <n v="17324"/>
  </r>
  <r>
    <x v="6"/>
    <s v="N2"/>
    <s v="EURO IV"/>
    <x v="11"/>
    <s v="Banská Bystrica"/>
    <s v="Banskobystrický kraj"/>
    <n v="33923"/>
    <n v="24852"/>
    <n v="279787"/>
  </r>
  <r>
    <x v="6"/>
    <s v="N2"/>
    <s v="EURO IV"/>
    <x v="11"/>
    <s v="Detva"/>
    <s v="Banskobystrický kraj"/>
    <n v="34801"/>
    <n v="15730"/>
    <n v="175748"/>
  </r>
  <r>
    <x v="6"/>
    <s v="N2"/>
    <s v="EURO IV"/>
    <x v="11"/>
    <s v="Dolný Kubín"/>
    <s v="Žilinský kraj"/>
    <n v="9115"/>
    <n v="4748"/>
    <n v="52357"/>
  </r>
  <r>
    <x v="6"/>
    <s v="N2"/>
    <s v="EURO IV"/>
    <x v="11"/>
    <s v="Galanta"/>
    <s v="Trnavský kraj"/>
    <n v="219940"/>
    <n v="57971"/>
    <n v="645842"/>
  </r>
  <r>
    <x v="6"/>
    <s v="N2"/>
    <s v="EURO IV"/>
    <x v="11"/>
    <s v="Košice - okolie"/>
    <s v="Košický kraj"/>
    <n v="8955"/>
    <n v="7328"/>
    <n v="81154"/>
  </r>
  <r>
    <x v="6"/>
    <s v="N2"/>
    <s v="EURO IV"/>
    <x v="11"/>
    <s v="Košice I"/>
    <s v="Košický kraj"/>
    <n v="32266"/>
    <n v="15873"/>
    <n v="175914"/>
  </r>
  <r>
    <x v="6"/>
    <s v="N2"/>
    <s v="EURO IV"/>
    <x v="11"/>
    <s v="Košice II"/>
    <s v="Košický kraj"/>
    <n v="14645"/>
    <n v="11104"/>
    <n v="123882"/>
  </r>
  <r>
    <x v="6"/>
    <s v="N2"/>
    <s v="EURO IV"/>
    <x v="11"/>
    <s v="Nitra"/>
    <s v="Nitriansky kraj"/>
    <n v="265206"/>
    <n v="95315"/>
    <n v="1063674"/>
  </r>
  <r>
    <x v="6"/>
    <s v="N2"/>
    <s v="EURO IV"/>
    <x v="11"/>
    <s v="Púchov"/>
    <s v="Trenčiansky kraj"/>
    <n v="23875"/>
    <n v="1678"/>
    <n v="18665"/>
  </r>
  <r>
    <x v="6"/>
    <s v="N2"/>
    <s v="EURO IV"/>
    <x v="11"/>
    <s v="Revúca"/>
    <s v="Banskobystrický kraj"/>
    <n v="22764"/>
    <n v="5812"/>
    <n v="65126"/>
  </r>
  <r>
    <x v="6"/>
    <s v="N2"/>
    <s v="EURO IV"/>
    <x v="11"/>
    <s v="Rimavská Sobota"/>
    <s v="Banskobystrický kraj"/>
    <n v="33995"/>
    <n v="9672"/>
    <n v="108097"/>
  </r>
  <r>
    <x v="6"/>
    <s v="N2"/>
    <s v="EURO IV"/>
    <x v="11"/>
    <s v="Svidník"/>
    <s v="Prešovský kraj"/>
    <n v="2821"/>
    <n v="1150"/>
    <n v="12534"/>
  </r>
  <r>
    <x v="6"/>
    <s v="N2"/>
    <s v="EURO IV"/>
    <x v="11"/>
    <s v="Trnava"/>
    <s v="Trnavský kraj"/>
    <n v="185438"/>
    <n v="37218"/>
    <n v="414165"/>
  </r>
  <r>
    <x v="6"/>
    <s v="N2"/>
    <s v="EURO IV"/>
    <x v="11"/>
    <s v="Turčianske Teplice"/>
    <s v="Žilinský kraj"/>
    <n v="6280"/>
    <n v="2406"/>
    <n v="26495"/>
  </r>
  <r>
    <x v="6"/>
    <s v="N2"/>
    <s v="EURO IV"/>
    <x v="11"/>
    <s v="Tvrdošín"/>
    <s v="Žilinský kraj"/>
    <n v="8238"/>
    <n v="3256"/>
    <n v="35728"/>
  </r>
  <r>
    <x v="6"/>
    <s v="N2"/>
    <s v="EURO IV"/>
    <x v="11"/>
    <s v="Zlaté Moravce"/>
    <s v="Nitriansky kraj"/>
    <n v="68593"/>
    <n v="44409"/>
    <n v="498797"/>
  </r>
  <r>
    <x v="6"/>
    <s v="N2"/>
    <s v="EURO IV"/>
    <x v="11"/>
    <s v="Zvolen"/>
    <s v="Banskobystrický kraj"/>
    <n v="296530"/>
    <n v="57671"/>
    <n v="647894"/>
  </r>
  <r>
    <x v="6"/>
    <s v="N2"/>
    <s v="EURO IV"/>
    <x v="11"/>
    <s v="Žarnovica"/>
    <s v="Banskobystrický kraj"/>
    <n v="117665"/>
    <n v="57574"/>
    <n v="648344"/>
  </r>
  <r>
    <x v="6"/>
    <s v="N2"/>
    <s v="EURO IV"/>
    <x v="11"/>
    <s v="Žiar nad Hronom"/>
    <s v="Banskobystrický kraj"/>
    <n v="107373"/>
    <n v="52832"/>
    <n v="594052"/>
  </r>
  <r>
    <x v="6"/>
    <s v="N2"/>
    <s v="EURO IV+"/>
    <x v="3"/>
    <s v="Bánovce nad Bebravou"/>
    <s v="Trenčiansky kraj"/>
    <n v="1534"/>
    <n v="0"/>
    <n v="1672"/>
  </r>
  <r>
    <x v="6"/>
    <s v="N2"/>
    <s v="EURO IV+"/>
    <x v="3"/>
    <s v="Banská Bystrica"/>
    <s v="Banskobystrický kraj"/>
    <n v="2068"/>
    <n v="0"/>
    <n v="5137"/>
  </r>
  <r>
    <x v="6"/>
    <s v="N2"/>
    <s v="EURO IV+"/>
    <x v="3"/>
    <s v="Banská Štiavnica"/>
    <s v="Banskobystrický kraj"/>
    <n v="334"/>
    <n v="0"/>
    <n v="728"/>
  </r>
  <r>
    <x v="6"/>
    <s v="N2"/>
    <s v="EURO IV+"/>
    <x v="3"/>
    <s v="Bardejov"/>
    <s v="Prešovský kraj"/>
    <n v="1715"/>
    <n v="0"/>
    <n v="2052"/>
  </r>
  <r>
    <x v="6"/>
    <s v="N2"/>
    <s v="EURO IV+"/>
    <x v="3"/>
    <s v="Bratislava II"/>
    <s v="Bratislavský kraj"/>
    <n v="1328"/>
    <n v="0"/>
    <n v="2350"/>
  </r>
  <r>
    <x v="6"/>
    <s v="N2"/>
    <s v="EURO IV+"/>
    <x v="3"/>
    <s v="Bratislava IV"/>
    <s v="Bratislavský kraj"/>
    <n v="261"/>
    <n v="0"/>
    <n v="1248"/>
  </r>
  <r>
    <x v="6"/>
    <s v="N2"/>
    <s v="EURO IV+"/>
    <x v="3"/>
    <s v="Brezno"/>
    <s v="Banskobystrický kraj"/>
    <n v="5043"/>
    <n v="0"/>
    <n v="7374"/>
  </r>
  <r>
    <x v="6"/>
    <s v="N2"/>
    <s v="EURO IV+"/>
    <x v="3"/>
    <s v="Bytča"/>
    <s v="Žilinský kraj"/>
    <n v="560"/>
    <n v="0"/>
    <n v="1444"/>
  </r>
  <r>
    <x v="6"/>
    <s v="N2"/>
    <s v="EURO IV+"/>
    <x v="3"/>
    <s v="Čadca"/>
    <s v="Žilinský kraj"/>
    <n v="1734"/>
    <n v="0"/>
    <n v="7762"/>
  </r>
  <r>
    <x v="6"/>
    <s v="N2"/>
    <s v="EURO IV+"/>
    <x v="3"/>
    <s v="Detva"/>
    <s v="Banskobystrický kraj"/>
    <n v="2105"/>
    <n v="0"/>
    <n v="2031"/>
  </r>
  <r>
    <x v="6"/>
    <s v="N2"/>
    <s v="EURO IV+"/>
    <x v="3"/>
    <s v="Dolný Kubín"/>
    <s v="Žilinský kraj"/>
    <n v="2386"/>
    <n v="0"/>
    <n v="3271"/>
  </r>
  <r>
    <x v="6"/>
    <s v="N2"/>
    <s v="EURO IV+"/>
    <x v="3"/>
    <s v="Dunajská Streda"/>
    <s v="Trnavský kraj"/>
    <n v="3139"/>
    <n v="0"/>
    <n v="5349"/>
  </r>
  <r>
    <x v="6"/>
    <s v="N2"/>
    <s v="EURO IV+"/>
    <x v="3"/>
    <s v="Galanta"/>
    <s v="Trnavský kraj"/>
    <n v="499"/>
    <n v="0"/>
    <n v="403"/>
  </r>
  <r>
    <x v="6"/>
    <s v="N2"/>
    <s v="EURO IV+"/>
    <x v="3"/>
    <s v="Hlohovec"/>
    <s v="Trnavský kraj"/>
    <n v="214"/>
    <n v="0"/>
    <n v="363"/>
  </r>
  <r>
    <x v="6"/>
    <s v="N2"/>
    <s v="EURO IV+"/>
    <x v="3"/>
    <s v="Humenné"/>
    <s v="Prešovský kraj"/>
    <n v="1967"/>
    <n v="0"/>
    <n v="3777"/>
  </r>
  <r>
    <x v="6"/>
    <s v="N2"/>
    <s v="EURO IV+"/>
    <x v="3"/>
    <s v="Ilava"/>
    <s v="Trenčiansky kraj"/>
    <n v="921"/>
    <n v="0"/>
    <n v="1427"/>
  </r>
  <r>
    <x v="6"/>
    <s v="N2"/>
    <s v="EURO IV+"/>
    <x v="3"/>
    <s v="Kežmarok"/>
    <s v="Prešovský kraj"/>
    <n v="683"/>
    <n v="0"/>
    <n v="960"/>
  </r>
  <r>
    <x v="6"/>
    <s v="N2"/>
    <s v="EURO IV+"/>
    <x v="3"/>
    <s v="Komárno"/>
    <s v="Nitriansky kraj"/>
    <n v="2710"/>
    <n v="0"/>
    <n v="4367"/>
  </r>
  <r>
    <x v="6"/>
    <s v="N2"/>
    <s v="EURO IV+"/>
    <x v="3"/>
    <s v="Košice - okolie"/>
    <s v="Košický kraj"/>
    <n v="8111"/>
    <n v="0"/>
    <n v="7900"/>
  </r>
  <r>
    <x v="6"/>
    <s v="N2"/>
    <s v="EURO IV+"/>
    <x v="3"/>
    <s v="Košice I"/>
    <s v="Košický kraj"/>
    <n v="287"/>
    <n v="0"/>
    <n v="2893"/>
  </r>
  <r>
    <x v="6"/>
    <s v="N2"/>
    <s v="EURO IV+"/>
    <x v="3"/>
    <s v="Košice II"/>
    <s v="Košický kraj"/>
    <n v="1845"/>
    <n v="0"/>
    <n v="7023"/>
  </r>
  <r>
    <x v="6"/>
    <s v="N2"/>
    <s v="EURO IV+"/>
    <x v="3"/>
    <s v="Košice III"/>
    <s v="Košický kraj"/>
    <n v="413"/>
    <n v="0"/>
    <n v="4519"/>
  </r>
  <r>
    <x v="6"/>
    <s v="N2"/>
    <s v="EURO IV+"/>
    <x v="3"/>
    <s v="Košice IV"/>
    <s v="Košický kraj"/>
    <n v="668"/>
    <n v="0"/>
    <n v="1470"/>
  </r>
  <r>
    <x v="6"/>
    <s v="N2"/>
    <s v="EURO IV+"/>
    <x v="3"/>
    <s v="Krupina"/>
    <s v="Banskobystrický kraj"/>
    <n v="1429"/>
    <n v="0"/>
    <n v="1817"/>
  </r>
  <r>
    <x v="6"/>
    <s v="N2"/>
    <s v="EURO IV+"/>
    <x v="3"/>
    <s v="Kysucké Nové Mesto"/>
    <s v="Žilinský kraj"/>
    <n v="1509"/>
    <n v="0"/>
    <n v="1120"/>
  </r>
  <r>
    <x v="6"/>
    <s v="N2"/>
    <s v="EURO IV+"/>
    <x v="3"/>
    <s v="Levice"/>
    <s v="Nitriansky kraj"/>
    <n v="4273"/>
    <n v="0"/>
    <n v="5866"/>
  </r>
  <r>
    <x v="6"/>
    <s v="N2"/>
    <s v="EURO IV+"/>
    <x v="3"/>
    <s v="Levoča"/>
    <s v="Prešovský kraj"/>
    <n v="297"/>
    <n v="0"/>
    <n v="245"/>
  </r>
  <r>
    <x v="6"/>
    <s v="N2"/>
    <s v="EURO IV+"/>
    <x v="3"/>
    <s v="Liptovský Mikuláš"/>
    <s v="Žilinský kraj"/>
    <n v="1706"/>
    <n v="0"/>
    <n v="2690"/>
  </r>
  <r>
    <x v="6"/>
    <s v="N2"/>
    <s v="EURO IV+"/>
    <x v="3"/>
    <s v="Lučenec"/>
    <s v="Banskobystrický kraj"/>
    <n v="3623"/>
    <n v="0"/>
    <n v="3682"/>
  </r>
  <r>
    <x v="6"/>
    <s v="N2"/>
    <s v="EURO IV+"/>
    <x v="3"/>
    <s v="Malacky"/>
    <s v="Bratislavský kraj"/>
    <n v="535"/>
    <n v="0"/>
    <n v="1203"/>
  </r>
  <r>
    <x v="6"/>
    <s v="N2"/>
    <s v="EURO IV+"/>
    <x v="3"/>
    <s v="Martin"/>
    <s v="Žilinský kraj"/>
    <n v="819"/>
    <n v="0"/>
    <n v="3378"/>
  </r>
  <r>
    <x v="6"/>
    <s v="N2"/>
    <s v="EURO IV+"/>
    <x v="3"/>
    <s v="Michalovce"/>
    <s v="Košický kraj"/>
    <n v="6179"/>
    <n v="0"/>
    <n v="9560"/>
  </r>
  <r>
    <x v="6"/>
    <s v="N2"/>
    <s v="EURO IV+"/>
    <x v="3"/>
    <s v="Námestovo"/>
    <s v="Žilinský kraj"/>
    <n v="391"/>
    <n v="0"/>
    <n v="814"/>
  </r>
  <r>
    <x v="6"/>
    <s v="N2"/>
    <s v="EURO IV+"/>
    <x v="3"/>
    <s v="Nitra"/>
    <s v="Nitriansky kraj"/>
    <n v="4354"/>
    <n v="0"/>
    <n v="7870"/>
  </r>
  <r>
    <x v="6"/>
    <s v="N2"/>
    <s v="EURO IV+"/>
    <x v="3"/>
    <s v="Nové Mesto nad Váhom"/>
    <s v="Trenčiansky kraj"/>
    <n v="1023"/>
    <n v="0"/>
    <n v="1697"/>
  </r>
  <r>
    <x v="6"/>
    <s v="N2"/>
    <s v="EURO IV+"/>
    <x v="3"/>
    <s v="Nové Zámky"/>
    <s v="Nitriansky kraj"/>
    <n v="2670"/>
    <n v="0"/>
    <n v="7230"/>
  </r>
  <r>
    <x v="6"/>
    <s v="N2"/>
    <s v="EURO IV+"/>
    <x v="3"/>
    <s v="Partizánske"/>
    <s v="Trenčiansky kraj"/>
    <n v="1062"/>
    <n v="0"/>
    <n v="2502"/>
  </r>
  <r>
    <x v="6"/>
    <s v="N2"/>
    <s v="EURO IV+"/>
    <x v="3"/>
    <s v="Piešťany"/>
    <s v="Trnavský kraj"/>
    <n v="178"/>
    <n v="0"/>
    <n v="176"/>
  </r>
  <r>
    <x v="6"/>
    <s v="N2"/>
    <s v="EURO IV+"/>
    <x v="3"/>
    <s v="Poprad"/>
    <s v="Prešovský kraj"/>
    <n v="572"/>
    <n v="0"/>
    <n v="1280"/>
  </r>
  <r>
    <x v="6"/>
    <s v="N2"/>
    <s v="EURO IV+"/>
    <x v="3"/>
    <s v="Považská Bystrica"/>
    <s v="Trenčiansky kraj"/>
    <n v="410"/>
    <n v="0"/>
    <n v="1053"/>
  </r>
  <r>
    <x v="6"/>
    <s v="N2"/>
    <s v="EURO IV+"/>
    <x v="3"/>
    <s v="Prešov"/>
    <s v="Prešovský kraj"/>
    <n v="5136"/>
    <n v="0"/>
    <n v="16003"/>
  </r>
  <r>
    <x v="6"/>
    <s v="N2"/>
    <s v="EURO IV+"/>
    <x v="3"/>
    <s v="Prievidza"/>
    <s v="Trenčiansky kraj"/>
    <n v="7303"/>
    <n v="0"/>
    <n v="11731"/>
  </r>
  <r>
    <x v="6"/>
    <s v="N2"/>
    <s v="EURO IV+"/>
    <x v="3"/>
    <s v="Púchov"/>
    <s v="Trenčiansky kraj"/>
    <n v="1992"/>
    <n v="0"/>
    <n v="3683"/>
  </r>
  <r>
    <x v="6"/>
    <s v="N2"/>
    <s v="EURO IV+"/>
    <x v="3"/>
    <s v="Revúca"/>
    <s v="Banskobystrický kraj"/>
    <n v="182"/>
    <n v="0"/>
    <n v="343"/>
  </r>
  <r>
    <x v="6"/>
    <s v="N2"/>
    <s v="EURO IV+"/>
    <x v="3"/>
    <s v="Rimavská Sobota"/>
    <s v="Banskobystrický kraj"/>
    <n v="3732"/>
    <n v="0"/>
    <n v="6146"/>
  </r>
  <r>
    <x v="6"/>
    <s v="N2"/>
    <s v="EURO IV+"/>
    <x v="3"/>
    <s v="Rožňava"/>
    <s v="Košický kraj"/>
    <n v="5949"/>
    <n v="0"/>
    <n v="5990"/>
  </r>
  <r>
    <x v="6"/>
    <s v="N2"/>
    <s v="EURO IV+"/>
    <x v="3"/>
    <s v="Ružomberok"/>
    <s v="Žilinský kraj"/>
    <n v="2913"/>
    <n v="0"/>
    <n v="8684"/>
  </r>
  <r>
    <x v="6"/>
    <s v="N2"/>
    <s v="EURO IV+"/>
    <x v="3"/>
    <s v="Sabinov"/>
    <s v="Prešovský kraj"/>
    <n v="2187"/>
    <n v="0"/>
    <n v="4664"/>
  </r>
  <r>
    <x v="6"/>
    <s v="N2"/>
    <s v="EURO IV+"/>
    <x v="3"/>
    <s v="Senec"/>
    <s v="Bratislavský kraj"/>
    <n v="2031"/>
    <n v="0"/>
    <n v="5475"/>
  </r>
  <r>
    <x v="6"/>
    <s v="N2"/>
    <s v="EURO IV+"/>
    <x v="3"/>
    <s v="Senica"/>
    <s v="Trnavský kraj"/>
    <n v="1812"/>
    <n v="0"/>
    <n v="4111"/>
  </r>
  <r>
    <x v="6"/>
    <s v="N2"/>
    <s v="EURO IV+"/>
    <x v="3"/>
    <s v="Skalica"/>
    <s v="Trnavský kraj"/>
    <n v="1665"/>
    <n v="0"/>
    <n v="2352"/>
  </r>
  <r>
    <x v="6"/>
    <s v="N2"/>
    <s v="EURO IV+"/>
    <x v="3"/>
    <s v="Snina"/>
    <s v="Prešovský kraj"/>
    <n v="1006"/>
    <n v="0"/>
    <n v="2662"/>
  </r>
  <r>
    <x v="6"/>
    <s v="N2"/>
    <s v="EURO IV+"/>
    <x v="3"/>
    <s v="Sobrance"/>
    <s v="Košický kraj"/>
    <n v="647"/>
    <n v="0"/>
    <n v="696"/>
  </r>
  <r>
    <x v="6"/>
    <s v="N2"/>
    <s v="EURO IV+"/>
    <x v="3"/>
    <s v="Stará Ľubovňa"/>
    <s v="Prešovský kraj"/>
    <n v="1052"/>
    <n v="0"/>
    <n v="1586"/>
  </r>
  <r>
    <x v="6"/>
    <s v="N2"/>
    <s v="EURO IV+"/>
    <x v="3"/>
    <s v="Stropkov"/>
    <s v="Prešovský kraj"/>
    <n v="3598"/>
    <n v="0"/>
    <n v="4057"/>
  </r>
  <r>
    <x v="6"/>
    <s v="N2"/>
    <s v="EURO IV+"/>
    <x v="3"/>
    <s v="Svidník"/>
    <s v="Prešovský kraj"/>
    <n v="5720"/>
    <n v="0"/>
    <n v="6878"/>
  </r>
  <r>
    <x v="6"/>
    <s v="N2"/>
    <s v="EURO IV+"/>
    <x v="3"/>
    <s v="Šaľa"/>
    <s v="Nitriansky kraj"/>
    <n v="1220"/>
    <n v="0"/>
    <n v="2681"/>
  </r>
  <r>
    <x v="6"/>
    <s v="N2"/>
    <s v="EURO IV+"/>
    <x v="3"/>
    <s v="Topoľčany"/>
    <s v="Nitriansky kraj"/>
    <n v="1256"/>
    <n v="0"/>
    <n v="6413"/>
  </r>
  <r>
    <x v="6"/>
    <s v="N2"/>
    <s v="EURO IV+"/>
    <x v="3"/>
    <s v="Trebišov"/>
    <s v="Košický kraj"/>
    <n v="5370"/>
    <n v="0"/>
    <n v="9100"/>
  </r>
  <r>
    <x v="6"/>
    <s v="N2"/>
    <s v="EURO IV+"/>
    <x v="3"/>
    <s v="Trenčín"/>
    <s v="Trenčiansky kraj"/>
    <n v="2949"/>
    <n v="0"/>
    <n v="4420"/>
  </r>
  <r>
    <x v="6"/>
    <s v="N2"/>
    <s v="EURO IV+"/>
    <x v="3"/>
    <s v="Trnava"/>
    <s v="Trnavský kraj"/>
    <n v="1995"/>
    <n v="0"/>
    <n v="4342"/>
  </r>
  <r>
    <x v="6"/>
    <s v="N2"/>
    <s v="EURO IV+"/>
    <x v="3"/>
    <s v="Turčianske Teplice"/>
    <s v="Žilinský kraj"/>
    <n v="289"/>
    <n v="0"/>
    <n v="317"/>
  </r>
  <r>
    <x v="6"/>
    <s v="N2"/>
    <s v="EURO IV+"/>
    <x v="3"/>
    <s v="Tvrdošín"/>
    <s v="Žilinský kraj"/>
    <n v="760"/>
    <n v="0"/>
    <n v="1866"/>
  </r>
  <r>
    <x v="6"/>
    <s v="N2"/>
    <s v="EURO IV+"/>
    <x v="3"/>
    <s v="Veľký Krtíš"/>
    <s v="Banskobystrický kraj"/>
    <n v="347"/>
    <n v="0"/>
    <n v="420"/>
  </r>
  <r>
    <x v="6"/>
    <s v="N2"/>
    <s v="EURO IV+"/>
    <x v="3"/>
    <s v="Vranov nad Topľou"/>
    <s v="Prešovský kraj"/>
    <n v="7411"/>
    <n v="0"/>
    <n v="10797"/>
  </r>
  <r>
    <x v="6"/>
    <s v="N2"/>
    <s v="EURO IV+"/>
    <x v="3"/>
    <s v="Zlaté Moravce"/>
    <s v="Nitriansky kraj"/>
    <n v="255"/>
    <n v="0"/>
    <n v="135"/>
  </r>
  <r>
    <x v="6"/>
    <s v="N2"/>
    <s v="EURO IV+"/>
    <x v="3"/>
    <s v="Zvolen"/>
    <s v="Banskobystrický kraj"/>
    <n v="4544"/>
    <n v="0"/>
    <n v="7352"/>
  </r>
  <r>
    <x v="6"/>
    <s v="N2"/>
    <s v="EURO IV+"/>
    <x v="3"/>
    <s v="Žarnovica"/>
    <s v="Banskobystrický kraj"/>
    <n v="390"/>
    <n v="0"/>
    <n v="531"/>
  </r>
  <r>
    <x v="6"/>
    <s v="N2"/>
    <s v="EURO IV+"/>
    <x v="3"/>
    <s v="Žiar nad Hronom"/>
    <s v="Banskobystrický kraj"/>
    <n v="799"/>
    <n v="0"/>
    <n v="1436"/>
  </r>
  <r>
    <x v="6"/>
    <s v="N2"/>
    <s v="EURO IV+"/>
    <x v="3"/>
    <s v="Žilina"/>
    <s v="Žilinský kraj"/>
    <n v="2771"/>
    <n v="0"/>
    <n v="10469"/>
  </r>
  <r>
    <x v="6"/>
    <s v="N2"/>
    <s v="EURO IV+"/>
    <x v="5"/>
    <s v="Bánovce nad Bebravou"/>
    <s v="Trenčiansky kraj"/>
    <n v="5451"/>
    <n v="559"/>
    <n v="7958"/>
  </r>
  <r>
    <x v="6"/>
    <s v="N2"/>
    <s v="EURO IV+"/>
    <x v="5"/>
    <s v="Banská Bystrica"/>
    <s v="Banskobystrický kraj"/>
    <n v="7729"/>
    <n v="856"/>
    <n v="12296"/>
  </r>
  <r>
    <x v="6"/>
    <s v="N2"/>
    <s v="EURO IV+"/>
    <x v="5"/>
    <s v="Bratislava II"/>
    <s v="Bratislavský kraj"/>
    <n v="1194"/>
    <n v="107"/>
    <n v="1515"/>
  </r>
  <r>
    <x v="6"/>
    <s v="N2"/>
    <s v="EURO IV+"/>
    <x v="5"/>
    <s v="Brezno"/>
    <s v="Banskobystrický kraj"/>
    <n v="3972"/>
    <n v="312"/>
    <n v="4474"/>
  </r>
  <r>
    <x v="6"/>
    <s v="N2"/>
    <s v="EURO IV+"/>
    <x v="5"/>
    <s v="Bytča"/>
    <s v="Žilinský kraj"/>
    <n v="2032"/>
    <n v="231"/>
    <n v="3240"/>
  </r>
  <r>
    <x v="6"/>
    <s v="N2"/>
    <s v="EURO IV+"/>
    <x v="5"/>
    <s v="Čadca"/>
    <s v="Žilinský kraj"/>
    <n v="6723"/>
    <n v="864"/>
    <n v="12241"/>
  </r>
  <r>
    <x v="6"/>
    <s v="N2"/>
    <s v="EURO IV+"/>
    <x v="5"/>
    <s v="Detva"/>
    <s v="Banskobystrický kraj"/>
    <n v="6216"/>
    <n v="415"/>
    <n v="6123"/>
  </r>
  <r>
    <x v="6"/>
    <s v="N2"/>
    <s v="EURO IV+"/>
    <x v="5"/>
    <s v="Dolný Kubín"/>
    <s v="Žilinský kraj"/>
    <n v="11362"/>
    <n v="887"/>
    <n v="12632"/>
  </r>
  <r>
    <x v="6"/>
    <s v="N2"/>
    <s v="EURO IV+"/>
    <x v="5"/>
    <s v="Dunajská Streda"/>
    <s v="Trnavský kraj"/>
    <n v="14132"/>
    <n v="1871"/>
    <n v="26394"/>
  </r>
  <r>
    <x v="6"/>
    <s v="N2"/>
    <s v="EURO IV+"/>
    <x v="5"/>
    <s v="Galanta"/>
    <s v="Trnavský kraj"/>
    <n v="13891"/>
    <n v="1690"/>
    <n v="24087"/>
  </r>
  <r>
    <x v="6"/>
    <s v="N2"/>
    <s v="EURO IV+"/>
    <x v="5"/>
    <s v="Komárno"/>
    <s v="Nitriansky kraj"/>
    <n v="8768"/>
    <n v="850"/>
    <n v="12031"/>
  </r>
  <r>
    <x v="6"/>
    <s v="N2"/>
    <s v="EURO IV+"/>
    <x v="5"/>
    <s v="Košice - okolie"/>
    <s v="Košický kraj"/>
    <n v="39295"/>
    <n v="3828"/>
    <n v="55840"/>
  </r>
  <r>
    <x v="6"/>
    <s v="N2"/>
    <s v="EURO IV+"/>
    <x v="5"/>
    <s v="Košice II"/>
    <s v="Košický kraj"/>
    <n v="660"/>
    <n v="93"/>
    <n v="1363"/>
  </r>
  <r>
    <x v="6"/>
    <s v="N2"/>
    <s v="EURO IV+"/>
    <x v="5"/>
    <s v="Košice III"/>
    <s v="Košický kraj"/>
    <n v="2525"/>
    <n v="224"/>
    <n v="3263"/>
  </r>
  <r>
    <x v="6"/>
    <s v="N2"/>
    <s v="EURO IV+"/>
    <x v="5"/>
    <s v="Košice IV"/>
    <s v="Košický kraj"/>
    <n v="1129"/>
    <n v="81"/>
    <n v="1133"/>
  </r>
  <r>
    <x v="6"/>
    <s v="N2"/>
    <s v="EURO IV+"/>
    <x v="5"/>
    <s v="Krupina"/>
    <s v="Banskobystrický kraj"/>
    <n v="5740"/>
    <n v="659"/>
    <n v="9386"/>
  </r>
  <r>
    <x v="6"/>
    <s v="N2"/>
    <s v="EURO IV+"/>
    <x v="5"/>
    <s v="Kysucké Nové Mesto"/>
    <s v="Žilinský kraj"/>
    <n v="6600"/>
    <n v="499"/>
    <n v="7099"/>
  </r>
  <r>
    <x v="6"/>
    <s v="N2"/>
    <s v="EURO IV+"/>
    <x v="5"/>
    <s v="Levice"/>
    <s v="Nitriansky kraj"/>
    <n v="12097"/>
    <n v="1686"/>
    <n v="23993"/>
  </r>
  <r>
    <x v="6"/>
    <s v="N2"/>
    <s v="EURO IV+"/>
    <x v="5"/>
    <s v="Liptovský Mikuláš"/>
    <s v="Žilinský kraj"/>
    <n v="3002"/>
    <n v="256"/>
    <n v="3631"/>
  </r>
  <r>
    <x v="6"/>
    <s v="N2"/>
    <s v="EURO IV+"/>
    <x v="5"/>
    <s v="Lučenec"/>
    <s v="Banskobystrický kraj"/>
    <n v="21441"/>
    <n v="2154"/>
    <n v="31819"/>
  </r>
  <r>
    <x v="6"/>
    <s v="N2"/>
    <s v="EURO IV+"/>
    <x v="5"/>
    <s v="Martin"/>
    <s v="Žilinský kraj"/>
    <n v="7362"/>
    <n v="490"/>
    <n v="7010"/>
  </r>
  <r>
    <x v="6"/>
    <s v="N2"/>
    <s v="EURO IV+"/>
    <x v="5"/>
    <s v="Michalovce"/>
    <s v="Košický kraj"/>
    <n v="8127"/>
    <n v="522"/>
    <n v="7622"/>
  </r>
  <r>
    <x v="6"/>
    <s v="N2"/>
    <s v="EURO IV+"/>
    <x v="5"/>
    <s v="Nitra"/>
    <s v="Nitriansky kraj"/>
    <n v="8408"/>
    <n v="1023"/>
    <n v="14593"/>
  </r>
  <r>
    <x v="6"/>
    <s v="N2"/>
    <s v="EURO IV+"/>
    <x v="5"/>
    <s v="Nové Zámky"/>
    <s v="Nitriansky kraj"/>
    <n v="8246"/>
    <n v="1283"/>
    <n v="18365"/>
  </r>
  <r>
    <x v="6"/>
    <s v="N2"/>
    <s v="EURO IV+"/>
    <x v="5"/>
    <s v="Partizánske"/>
    <s v="Trenčiansky kraj"/>
    <n v="2951"/>
    <n v="350"/>
    <n v="4989"/>
  </r>
  <r>
    <x v="6"/>
    <s v="N2"/>
    <s v="EURO IV+"/>
    <x v="5"/>
    <s v="Prešov"/>
    <s v="Prešovský kraj"/>
    <n v="5398"/>
    <n v="620"/>
    <n v="8822"/>
  </r>
  <r>
    <x v="6"/>
    <s v="N2"/>
    <s v="EURO IV+"/>
    <x v="5"/>
    <s v="Prievidza"/>
    <s v="Trenčiansky kraj"/>
    <n v="15221"/>
    <n v="1502"/>
    <n v="21388"/>
  </r>
  <r>
    <x v="6"/>
    <s v="N2"/>
    <s v="EURO IV+"/>
    <x v="5"/>
    <s v="Púchov"/>
    <s v="Trenčiansky kraj"/>
    <n v="2261"/>
    <n v="158"/>
    <n v="2236"/>
  </r>
  <r>
    <x v="6"/>
    <s v="N2"/>
    <s v="EURO IV+"/>
    <x v="5"/>
    <s v="Revúca"/>
    <s v="Banskobystrický kraj"/>
    <n v="1148"/>
    <n v="79"/>
    <n v="1165"/>
  </r>
  <r>
    <x v="6"/>
    <s v="N2"/>
    <s v="EURO IV+"/>
    <x v="5"/>
    <s v="Rimavská Sobota"/>
    <s v="Banskobystrický kraj"/>
    <n v="13490"/>
    <n v="1408"/>
    <n v="20782"/>
  </r>
  <r>
    <x v="6"/>
    <s v="N2"/>
    <s v="EURO IV+"/>
    <x v="5"/>
    <s v="Rožňava"/>
    <s v="Košický kraj"/>
    <n v="39219"/>
    <n v="3823"/>
    <n v="56200"/>
  </r>
  <r>
    <x v="6"/>
    <s v="N2"/>
    <s v="EURO IV+"/>
    <x v="5"/>
    <s v="Ružomberok"/>
    <s v="Žilinský kraj"/>
    <n v="23654"/>
    <n v="1976"/>
    <n v="28165"/>
  </r>
  <r>
    <x v="6"/>
    <s v="N2"/>
    <s v="EURO IV+"/>
    <x v="5"/>
    <s v="Senec"/>
    <s v="Bratislavský kraj"/>
    <n v="4004"/>
    <n v="530"/>
    <n v="7563"/>
  </r>
  <r>
    <x v="6"/>
    <s v="N2"/>
    <s v="EURO IV+"/>
    <x v="5"/>
    <s v="Senica"/>
    <s v="Trnavský kraj"/>
    <n v="8835"/>
    <n v="1205"/>
    <n v="17185"/>
  </r>
  <r>
    <x v="6"/>
    <s v="N2"/>
    <s v="EURO IV+"/>
    <x v="5"/>
    <s v="Skalica"/>
    <s v="Trnavský kraj"/>
    <n v="9231"/>
    <n v="995"/>
    <n v="14100"/>
  </r>
  <r>
    <x v="6"/>
    <s v="N2"/>
    <s v="EURO IV+"/>
    <x v="5"/>
    <s v="Sobrance"/>
    <s v="Košický kraj"/>
    <n v="1359"/>
    <n v="166"/>
    <n v="2331"/>
  </r>
  <r>
    <x v="6"/>
    <s v="N2"/>
    <s v="EURO IV+"/>
    <x v="5"/>
    <s v="Stropkov"/>
    <s v="Prešovský kraj"/>
    <n v="6714"/>
    <n v="497"/>
    <n v="6962"/>
  </r>
  <r>
    <x v="6"/>
    <s v="N2"/>
    <s v="EURO IV+"/>
    <x v="5"/>
    <s v="Svidník"/>
    <s v="Prešovský kraj"/>
    <n v="12410"/>
    <n v="832"/>
    <n v="11685"/>
  </r>
  <r>
    <x v="6"/>
    <s v="N2"/>
    <s v="EURO IV+"/>
    <x v="5"/>
    <s v="Šaľa"/>
    <s v="Nitriansky kraj"/>
    <n v="5951"/>
    <n v="470"/>
    <n v="6692"/>
  </r>
  <r>
    <x v="6"/>
    <s v="N2"/>
    <s v="EURO IV+"/>
    <x v="5"/>
    <s v="Topoľčany"/>
    <s v="Nitriansky kraj"/>
    <n v="2430"/>
    <n v="259"/>
    <n v="3719"/>
  </r>
  <r>
    <x v="6"/>
    <s v="N2"/>
    <s v="EURO IV+"/>
    <x v="5"/>
    <s v="Trebišov"/>
    <s v="Košický kraj"/>
    <n v="13594"/>
    <n v="1226"/>
    <n v="17708"/>
  </r>
  <r>
    <x v="6"/>
    <s v="N2"/>
    <s v="EURO IV+"/>
    <x v="5"/>
    <s v="Trenčín"/>
    <s v="Trenčiansky kraj"/>
    <n v="10610"/>
    <n v="1387"/>
    <n v="19689"/>
  </r>
  <r>
    <x v="6"/>
    <s v="N2"/>
    <s v="EURO IV+"/>
    <x v="5"/>
    <s v="Trnava"/>
    <s v="Trnavský kraj"/>
    <n v="7895"/>
    <n v="795"/>
    <n v="11321"/>
  </r>
  <r>
    <x v="6"/>
    <s v="N2"/>
    <s v="EURO IV+"/>
    <x v="5"/>
    <s v="Turčianske Teplice"/>
    <s v="Žilinský kraj"/>
    <n v="1493"/>
    <n v="180"/>
    <n v="2560"/>
  </r>
  <r>
    <x v="6"/>
    <s v="N2"/>
    <s v="EURO IV+"/>
    <x v="5"/>
    <s v="Tvrdošín"/>
    <s v="Žilinský kraj"/>
    <n v="1346"/>
    <n v="129"/>
    <n v="1816"/>
  </r>
  <r>
    <x v="6"/>
    <s v="N2"/>
    <s v="EURO IV+"/>
    <x v="5"/>
    <s v="Vranov nad Topľou"/>
    <s v="Prešovský kraj"/>
    <n v="12828"/>
    <n v="1481"/>
    <n v="21072"/>
  </r>
  <r>
    <x v="6"/>
    <s v="N2"/>
    <s v="EURO IV+"/>
    <x v="5"/>
    <s v="Zvolen"/>
    <s v="Banskobystrický kraj"/>
    <n v="17859"/>
    <n v="1778"/>
    <n v="25623"/>
  </r>
  <r>
    <x v="6"/>
    <s v="N2"/>
    <s v="EURO IV+"/>
    <x v="5"/>
    <s v="Žarnovica"/>
    <s v="Banskobystrický kraj"/>
    <n v="509"/>
    <n v="43"/>
    <n v="617"/>
  </r>
  <r>
    <x v="6"/>
    <s v="N2"/>
    <s v="EURO IV+"/>
    <x v="5"/>
    <s v="Žiar nad Hronom"/>
    <s v="Banskobystrický kraj"/>
    <n v="2713"/>
    <n v="314"/>
    <n v="4447"/>
  </r>
  <r>
    <x v="6"/>
    <s v="N2"/>
    <s v="EURO IV+"/>
    <x v="5"/>
    <s v="Žilina"/>
    <s v="Žilinský kraj"/>
    <n v="15434"/>
    <n v="1338"/>
    <n v="19099"/>
  </r>
  <r>
    <x v="6"/>
    <s v="N2"/>
    <s v="EURO IV+"/>
    <x v="6"/>
    <s v="Banská Bystrica"/>
    <s v="Banskobystrický kraj"/>
    <n v="219"/>
    <n v="0"/>
    <n v="764"/>
  </r>
  <r>
    <x v="6"/>
    <s v="N2"/>
    <s v="EURO IV+"/>
    <x v="6"/>
    <s v="Banská Štiavnica"/>
    <s v="Banskobystrický kraj"/>
    <n v="782"/>
    <n v="0"/>
    <n v="1926"/>
  </r>
  <r>
    <x v="6"/>
    <s v="N2"/>
    <s v="EURO IV+"/>
    <x v="6"/>
    <s v="Bardejov"/>
    <s v="Prešovský kraj"/>
    <n v="2833"/>
    <n v="0"/>
    <n v="3708"/>
  </r>
  <r>
    <x v="6"/>
    <s v="N2"/>
    <s v="EURO IV+"/>
    <x v="6"/>
    <s v="Brezno"/>
    <s v="Banskobystrický kraj"/>
    <n v="6477"/>
    <n v="0"/>
    <n v="10062"/>
  </r>
  <r>
    <x v="6"/>
    <s v="N2"/>
    <s v="EURO IV+"/>
    <x v="6"/>
    <s v="Dolný Kubín"/>
    <s v="Žilinský kraj"/>
    <n v="19"/>
    <n v="0"/>
    <n v="129"/>
  </r>
  <r>
    <x v="6"/>
    <s v="N2"/>
    <s v="EURO IV+"/>
    <x v="6"/>
    <s v="Humenné"/>
    <s v="Prešovský kraj"/>
    <n v="3168"/>
    <n v="0"/>
    <n v="6273"/>
  </r>
  <r>
    <x v="6"/>
    <s v="N2"/>
    <s v="EURO IV+"/>
    <x v="6"/>
    <s v="Ilava"/>
    <s v="Trenčiansky kraj"/>
    <n v="715"/>
    <n v="0"/>
    <n v="1087"/>
  </r>
  <r>
    <x v="6"/>
    <s v="N2"/>
    <s v="EURO IV+"/>
    <x v="6"/>
    <s v="Kežmarok"/>
    <s v="Prešovský kraj"/>
    <n v="1499"/>
    <n v="0"/>
    <n v="2393"/>
  </r>
  <r>
    <x v="6"/>
    <s v="N2"/>
    <s v="EURO IV+"/>
    <x v="6"/>
    <s v="Komárno"/>
    <s v="Nitriansky kraj"/>
    <n v="1893"/>
    <n v="0"/>
    <n v="3290"/>
  </r>
  <r>
    <x v="6"/>
    <s v="N2"/>
    <s v="EURO IV+"/>
    <x v="6"/>
    <s v="Krupina"/>
    <s v="Banskobystrický kraj"/>
    <n v="30"/>
    <n v="0"/>
    <n v="93"/>
  </r>
  <r>
    <x v="6"/>
    <s v="N2"/>
    <s v="EURO IV+"/>
    <x v="6"/>
    <s v="Levice"/>
    <s v="Nitriansky kraj"/>
    <n v="243"/>
    <n v="0"/>
    <n v="568"/>
  </r>
  <r>
    <x v="6"/>
    <s v="N2"/>
    <s v="EURO IV+"/>
    <x v="6"/>
    <s v="Lučenec"/>
    <s v="Banskobystrický kraj"/>
    <n v="2007"/>
    <n v="0"/>
    <n v="2405"/>
  </r>
  <r>
    <x v="6"/>
    <s v="N2"/>
    <s v="EURO IV+"/>
    <x v="6"/>
    <s v="Michalovce"/>
    <s v="Košický kraj"/>
    <n v="4917"/>
    <n v="0"/>
    <n v="9862"/>
  </r>
  <r>
    <x v="6"/>
    <s v="N2"/>
    <s v="EURO IV+"/>
    <x v="6"/>
    <s v="Námestovo"/>
    <s v="Žilinský kraj"/>
    <n v="1457"/>
    <n v="0"/>
    <n v="2280"/>
  </r>
  <r>
    <x v="6"/>
    <s v="N2"/>
    <s v="EURO IV+"/>
    <x v="6"/>
    <s v="Nové Mesto nad Váhom"/>
    <s v="Trenčiansky kraj"/>
    <n v="3090"/>
    <n v="0"/>
    <n v="4437"/>
  </r>
  <r>
    <x v="6"/>
    <s v="N2"/>
    <s v="EURO IV+"/>
    <x v="6"/>
    <s v="Nové Zámky"/>
    <s v="Nitriansky kraj"/>
    <n v="1007"/>
    <n v="0"/>
    <n v="2100"/>
  </r>
  <r>
    <x v="6"/>
    <s v="N2"/>
    <s v="EURO IV+"/>
    <x v="6"/>
    <s v="Poprad"/>
    <s v="Prešovský kraj"/>
    <n v="373"/>
    <n v="0"/>
    <n v="1096"/>
  </r>
  <r>
    <x v="6"/>
    <s v="N2"/>
    <s v="EURO IV+"/>
    <x v="6"/>
    <s v="Prešov"/>
    <s v="Prešovský kraj"/>
    <n v="2371"/>
    <n v="0"/>
    <n v="4076"/>
  </r>
  <r>
    <x v="6"/>
    <s v="N2"/>
    <s v="EURO IV+"/>
    <x v="6"/>
    <s v="Prievidza"/>
    <s v="Trenčiansky kraj"/>
    <n v="1799"/>
    <n v="0"/>
    <n v="2764"/>
  </r>
  <r>
    <x v="6"/>
    <s v="N2"/>
    <s v="EURO IV+"/>
    <x v="6"/>
    <s v="Revúca"/>
    <s v="Banskobystrický kraj"/>
    <n v="130"/>
    <n v="0"/>
    <n v="33"/>
  </r>
  <r>
    <x v="6"/>
    <s v="N2"/>
    <s v="EURO IV+"/>
    <x v="6"/>
    <s v="Rimavská Sobota"/>
    <s v="Banskobystrický kraj"/>
    <n v="1250"/>
    <n v="0"/>
    <n v="1461"/>
  </r>
  <r>
    <x v="6"/>
    <s v="N2"/>
    <s v="EURO IV+"/>
    <x v="6"/>
    <s v="Rožňava"/>
    <s v="Košický kraj"/>
    <n v="2318"/>
    <n v="0"/>
    <n v="3624"/>
  </r>
  <r>
    <x v="6"/>
    <s v="N2"/>
    <s v="EURO IV+"/>
    <x v="6"/>
    <s v="Sabinov"/>
    <s v="Prešovský kraj"/>
    <n v="3453"/>
    <n v="0"/>
    <n v="4686"/>
  </r>
  <r>
    <x v="6"/>
    <s v="N2"/>
    <s v="EURO IV+"/>
    <x v="6"/>
    <s v="Snina"/>
    <s v="Prešovský kraj"/>
    <n v="1484"/>
    <n v="0"/>
    <n v="2183"/>
  </r>
  <r>
    <x v="6"/>
    <s v="N2"/>
    <s v="EURO IV+"/>
    <x v="6"/>
    <s v="Stará Ľubovňa"/>
    <s v="Prešovský kraj"/>
    <n v="4166"/>
    <n v="0"/>
    <n v="7821"/>
  </r>
  <r>
    <x v="6"/>
    <s v="N2"/>
    <s v="EURO IV+"/>
    <x v="6"/>
    <s v="Svidník"/>
    <s v="Prešovský kraj"/>
    <n v="2842"/>
    <n v="0"/>
    <n v="2951"/>
  </r>
  <r>
    <x v="6"/>
    <s v="N2"/>
    <s v="EURO IV+"/>
    <x v="6"/>
    <s v="Trenčín"/>
    <s v="Trenčiansky kraj"/>
    <n v="1187"/>
    <n v="0"/>
    <n v="1406"/>
  </r>
  <r>
    <x v="6"/>
    <s v="N2"/>
    <s v="EURO IV+"/>
    <x v="6"/>
    <s v="Turčianske Teplice"/>
    <s v="Žilinský kraj"/>
    <n v="135"/>
    <n v="0"/>
    <n v="775"/>
  </r>
  <r>
    <x v="6"/>
    <s v="N2"/>
    <s v="EURO IV+"/>
    <x v="6"/>
    <s v="Veľký Krtíš"/>
    <s v="Banskobystrický kraj"/>
    <n v="1497"/>
    <n v="0"/>
    <n v="3462"/>
  </r>
  <r>
    <x v="6"/>
    <s v="N2"/>
    <s v="EURO IV+"/>
    <x v="6"/>
    <s v="Vranov nad Topľou"/>
    <s v="Prešovský kraj"/>
    <n v="1294"/>
    <n v="0"/>
    <n v="1632"/>
  </r>
  <r>
    <x v="6"/>
    <s v="N2"/>
    <s v="EURO IV+"/>
    <x v="6"/>
    <s v="Zvolen"/>
    <s v="Banskobystrický kraj"/>
    <n v="140"/>
    <n v="0"/>
    <n v="208"/>
  </r>
  <r>
    <x v="6"/>
    <s v="N2"/>
    <s v="EURO IV+"/>
    <x v="6"/>
    <s v="Žilina"/>
    <s v="Žilinský kraj"/>
    <n v="2049"/>
    <n v="0"/>
    <n v="2836"/>
  </r>
  <r>
    <x v="6"/>
    <s v="N2"/>
    <s v="EURO IV+"/>
    <x v="7"/>
    <s v="Bánovce nad Bebravou"/>
    <s v="Trenčiansky kraj"/>
    <n v="283"/>
    <n v="40"/>
    <n v="448"/>
  </r>
  <r>
    <x v="6"/>
    <s v="N2"/>
    <s v="EURO IV+"/>
    <x v="7"/>
    <s v="Banská Bystrica"/>
    <s v="Banskobystrický kraj"/>
    <n v="2026"/>
    <n v="179"/>
    <n v="1983"/>
  </r>
  <r>
    <x v="6"/>
    <s v="N2"/>
    <s v="EURO IV+"/>
    <x v="7"/>
    <s v="Bratislava IV"/>
    <s v="Bratislavský kraj"/>
    <n v="1483"/>
    <n v="70"/>
    <n v="759"/>
  </r>
  <r>
    <x v="6"/>
    <s v="N2"/>
    <s v="EURO IV+"/>
    <x v="7"/>
    <s v="Bytča"/>
    <s v="Žilinský kraj"/>
    <n v="473"/>
    <n v="44"/>
    <n v="478"/>
  </r>
  <r>
    <x v="6"/>
    <s v="N2"/>
    <s v="EURO IV+"/>
    <x v="7"/>
    <s v="Detva"/>
    <s v="Banskobystrický kraj"/>
    <n v="316"/>
    <n v="49"/>
    <n v="545"/>
  </r>
  <r>
    <x v="6"/>
    <s v="N2"/>
    <s v="EURO IV+"/>
    <x v="7"/>
    <s v="Dolný Kubín"/>
    <s v="Žilinský kraj"/>
    <n v="121"/>
    <n v="15"/>
    <n v="161"/>
  </r>
  <r>
    <x v="6"/>
    <s v="N2"/>
    <s v="EURO IV+"/>
    <x v="7"/>
    <s v="Galanta"/>
    <s v="Trnavský kraj"/>
    <n v="455"/>
    <n v="52"/>
    <n v="566"/>
  </r>
  <r>
    <x v="6"/>
    <s v="N2"/>
    <s v="EURO IV+"/>
    <x v="7"/>
    <s v="Hlohovec"/>
    <s v="Trnavský kraj"/>
    <n v="2349"/>
    <n v="246"/>
    <n v="2767"/>
  </r>
  <r>
    <x v="6"/>
    <s v="N2"/>
    <s v="EURO IV+"/>
    <x v="7"/>
    <s v="Ilava"/>
    <s v="Trenčiansky kraj"/>
    <n v="2726"/>
    <n v="147"/>
    <n v="1610"/>
  </r>
  <r>
    <x v="6"/>
    <s v="N2"/>
    <s v="EURO IV+"/>
    <x v="7"/>
    <s v="Košice - okolie"/>
    <s v="Košický kraj"/>
    <n v="2193"/>
    <n v="212"/>
    <n v="2298"/>
  </r>
  <r>
    <x v="6"/>
    <s v="N2"/>
    <s v="EURO IV+"/>
    <x v="7"/>
    <s v="Levoča"/>
    <s v="Prešovský kraj"/>
    <n v="998"/>
    <n v="123"/>
    <n v="1351"/>
  </r>
  <r>
    <x v="6"/>
    <s v="N2"/>
    <s v="EURO IV+"/>
    <x v="7"/>
    <s v="Liptovský Mikuláš"/>
    <s v="Žilinský kraj"/>
    <n v="12894"/>
    <n v="2033"/>
    <n v="22373"/>
  </r>
  <r>
    <x v="6"/>
    <s v="N2"/>
    <s v="EURO IV+"/>
    <x v="7"/>
    <s v="Malacky"/>
    <s v="Bratislavský kraj"/>
    <n v="11910"/>
    <n v="1621"/>
    <n v="17836"/>
  </r>
  <r>
    <x v="6"/>
    <s v="N2"/>
    <s v="EURO IV+"/>
    <x v="7"/>
    <s v="Martin"/>
    <s v="Žilinský kraj"/>
    <n v="4094"/>
    <n v="205"/>
    <n v="2271"/>
  </r>
  <r>
    <x v="6"/>
    <s v="N2"/>
    <s v="EURO IV+"/>
    <x v="7"/>
    <s v="Nitra"/>
    <s v="Nitriansky kraj"/>
    <n v="1345"/>
    <n v="159"/>
    <n v="1781"/>
  </r>
  <r>
    <x v="6"/>
    <s v="N2"/>
    <s v="EURO IV+"/>
    <x v="7"/>
    <s v="Nové Mesto nad Váhom"/>
    <s v="Trenčiansky kraj"/>
    <n v="996"/>
    <n v="198"/>
    <n v="2175"/>
  </r>
  <r>
    <x v="6"/>
    <s v="N2"/>
    <s v="EURO IV+"/>
    <x v="7"/>
    <s v="Piešťany"/>
    <s v="Trnavský kraj"/>
    <n v="855"/>
    <n v="142"/>
    <n v="1567"/>
  </r>
  <r>
    <x v="6"/>
    <s v="N2"/>
    <s v="EURO IV+"/>
    <x v="7"/>
    <s v="Poprad"/>
    <s v="Prešovský kraj"/>
    <n v="677"/>
    <n v="78"/>
    <n v="862"/>
  </r>
  <r>
    <x v="6"/>
    <s v="N2"/>
    <s v="EURO IV+"/>
    <x v="7"/>
    <s v="Považská Bystrica"/>
    <s v="Trenčiansky kraj"/>
    <n v="1453"/>
    <n v="168"/>
    <n v="1837"/>
  </r>
  <r>
    <x v="6"/>
    <s v="N2"/>
    <s v="EURO IV+"/>
    <x v="7"/>
    <s v="Prešov"/>
    <s v="Prešovský kraj"/>
    <n v="1603"/>
    <n v="171"/>
    <n v="1881"/>
  </r>
  <r>
    <x v="6"/>
    <s v="N2"/>
    <s v="EURO IV+"/>
    <x v="7"/>
    <s v="Púchov"/>
    <s v="Trenčiansky kraj"/>
    <n v="1448"/>
    <n v="157"/>
    <n v="1714"/>
  </r>
  <r>
    <x v="6"/>
    <s v="N2"/>
    <s v="EURO IV+"/>
    <x v="7"/>
    <s v="Revúca"/>
    <s v="Banskobystrický kraj"/>
    <n v="350"/>
    <n v="22"/>
    <n v="239"/>
  </r>
  <r>
    <x v="6"/>
    <s v="N2"/>
    <s v="EURO IV+"/>
    <x v="7"/>
    <s v="Rimavská Sobota"/>
    <s v="Banskobystrický kraj"/>
    <n v="38"/>
    <n v="3"/>
    <n v="32"/>
  </r>
  <r>
    <x v="6"/>
    <s v="N2"/>
    <s v="EURO IV+"/>
    <x v="7"/>
    <s v="Ružomberok"/>
    <s v="Žilinský kraj"/>
    <n v="1872"/>
    <n v="138"/>
    <n v="1511"/>
  </r>
  <r>
    <x v="6"/>
    <s v="N2"/>
    <s v="EURO IV+"/>
    <x v="7"/>
    <s v="Senec"/>
    <s v="Bratislavský kraj"/>
    <n v="11533"/>
    <n v="1075"/>
    <n v="11709"/>
  </r>
  <r>
    <x v="6"/>
    <s v="N2"/>
    <s v="EURO IV+"/>
    <x v="7"/>
    <s v="Senica"/>
    <s v="Trnavský kraj"/>
    <n v="1601"/>
    <n v="183"/>
    <n v="2009"/>
  </r>
  <r>
    <x v="6"/>
    <s v="N2"/>
    <s v="EURO IV+"/>
    <x v="7"/>
    <s v="Spišská Nová Ves"/>
    <s v="Košický kraj"/>
    <n v="11"/>
    <n v="3"/>
    <n v="37"/>
  </r>
  <r>
    <x v="6"/>
    <s v="N2"/>
    <s v="EURO IV+"/>
    <x v="7"/>
    <s v="Svidník"/>
    <s v="Prešovský kraj"/>
    <n v="153"/>
    <n v="19"/>
    <n v="199"/>
  </r>
  <r>
    <x v="6"/>
    <s v="N2"/>
    <s v="EURO IV+"/>
    <x v="7"/>
    <s v="Trenčín"/>
    <s v="Trenčiansky kraj"/>
    <n v="2200"/>
    <n v="251"/>
    <n v="2762"/>
  </r>
  <r>
    <x v="6"/>
    <s v="N2"/>
    <s v="EURO IV+"/>
    <x v="7"/>
    <s v="Trnava"/>
    <s v="Trnavský kraj"/>
    <n v="12558"/>
    <n v="1459"/>
    <n v="16406"/>
  </r>
  <r>
    <x v="6"/>
    <s v="N2"/>
    <s v="EURO IV+"/>
    <x v="7"/>
    <s v="Turčianske Teplice"/>
    <s v="Žilinský kraj"/>
    <n v="11"/>
    <n v="1"/>
    <n v="8"/>
  </r>
  <r>
    <x v="6"/>
    <s v="N2"/>
    <s v="EURO IV+"/>
    <x v="7"/>
    <s v="Tvrdošín"/>
    <s v="Žilinský kraj"/>
    <n v="30"/>
    <n v="4"/>
    <n v="40"/>
  </r>
  <r>
    <x v="6"/>
    <s v="N2"/>
    <s v="EURO IV+"/>
    <x v="7"/>
    <s v="Zlaté Moravce"/>
    <s v="Nitriansky kraj"/>
    <n v="2035"/>
    <n v="311"/>
    <n v="3467"/>
  </r>
  <r>
    <x v="6"/>
    <s v="N2"/>
    <s v="EURO IV+"/>
    <x v="7"/>
    <s v="Zvolen"/>
    <s v="Banskobystrický kraj"/>
    <n v="2950"/>
    <n v="196"/>
    <n v="2161"/>
  </r>
  <r>
    <x v="6"/>
    <s v="N2"/>
    <s v="EURO IV+"/>
    <x v="7"/>
    <s v="Žarnovica"/>
    <s v="Banskobystrický kraj"/>
    <n v="149"/>
    <n v="33"/>
    <n v="367"/>
  </r>
  <r>
    <x v="6"/>
    <s v="N2"/>
    <s v="EURO IV+"/>
    <x v="7"/>
    <s v="Žiar nad Hronom"/>
    <s v="Banskobystrický kraj"/>
    <n v="1708"/>
    <n v="223"/>
    <n v="2424"/>
  </r>
  <r>
    <x v="6"/>
    <s v="N2"/>
    <s v="EURO IV+"/>
    <x v="7"/>
    <s v="Žilina"/>
    <s v="Žilinský kraj"/>
    <n v="546"/>
    <n v="67"/>
    <n v="727"/>
  </r>
  <r>
    <x v="6"/>
    <s v="N2"/>
    <s v="EURO IV+"/>
    <x v="8"/>
    <s v="Bánovce nad Bebravou"/>
    <s v="Trenčiansky kraj"/>
    <n v="213"/>
    <n v="0"/>
    <n v="2756"/>
  </r>
  <r>
    <x v="6"/>
    <s v="N2"/>
    <s v="EURO IV+"/>
    <x v="8"/>
    <s v="Bardejov"/>
    <s v="Prešovský kraj"/>
    <n v="245"/>
    <n v="0"/>
    <n v="6818"/>
  </r>
  <r>
    <x v="6"/>
    <s v="N2"/>
    <s v="EURO IV+"/>
    <x v="8"/>
    <s v="Bratislava I"/>
    <s v="Bratislavský kraj"/>
    <n v="122"/>
    <n v="0"/>
    <n v="647"/>
  </r>
  <r>
    <x v="6"/>
    <s v="N2"/>
    <s v="EURO IV+"/>
    <x v="8"/>
    <s v="Bratislava III"/>
    <s v="Bratislavský kraj"/>
    <n v="330"/>
    <n v="0"/>
    <n v="1749"/>
  </r>
  <r>
    <x v="6"/>
    <s v="N2"/>
    <s v="EURO IV+"/>
    <x v="8"/>
    <s v="Bratislava IV"/>
    <s v="Bratislavský kraj"/>
    <n v="12"/>
    <n v="0"/>
    <n v="134"/>
  </r>
  <r>
    <x v="6"/>
    <s v="N2"/>
    <s v="EURO IV+"/>
    <x v="8"/>
    <s v="Brezno"/>
    <s v="Banskobystrický kraj"/>
    <n v="1"/>
    <n v="0"/>
    <n v="39"/>
  </r>
  <r>
    <x v="6"/>
    <s v="N2"/>
    <s v="EURO IV+"/>
    <x v="8"/>
    <s v="Bytča"/>
    <s v="Žilinský kraj"/>
    <n v="98"/>
    <n v="0"/>
    <n v="2094"/>
  </r>
  <r>
    <x v="6"/>
    <s v="N2"/>
    <s v="EURO IV+"/>
    <x v="8"/>
    <s v="Čadca"/>
    <s v="Žilinský kraj"/>
    <n v="164"/>
    <n v="0"/>
    <n v="1833"/>
  </r>
  <r>
    <x v="6"/>
    <s v="N2"/>
    <s v="EURO IV+"/>
    <x v="8"/>
    <s v="Detva"/>
    <s v="Banskobystrický kraj"/>
    <n v="6"/>
    <n v="0"/>
    <n v="237"/>
  </r>
  <r>
    <x v="6"/>
    <s v="N2"/>
    <s v="EURO IV+"/>
    <x v="8"/>
    <s v="Dunajská Streda"/>
    <s v="Trnavský kraj"/>
    <n v="249"/>
    <n v="0"/>
    <n v="8356"/>
  </r>
  <r>
    <x v="6"/>
    <s v="N2"/>
    <s v="EURO IV+"/>
    <x v="8"/>
    <s v="Galanta"/>
    <s v="Trnavský kraj"/>
    <n v="331"/>
    <n v="0"/>
    <n v="4620"/>
  </r>
  <r>
    <x v="6"/>
    <s v="N2"/>
    <s v="EURO IV+"/>
    <x v="8"/>
    <s v="Gelnica"/>
    <s v="Košický kraj"/>
    <n v="51"/>
    <n v="0"/>
    <n v="1777"/>
  </r>
  <r>
    <x v="6"/>
    <s v="N2"/>
    <s v="EURO IV+"/>
    <x v="8"/>
    <s v="Hlohovec"/>
    <s v="Trnavský kraj"/>
    <n v="185"/>
    <n v="0"/>
    <n v="3196"/>
  </r>
  <r>
    <x v="6"/>
    <s v="N2"/>
    <s v="EURO IV+"/>
    <x v="8"/>
    <s v="Humenné"/>
    <s v="Prešovský kraj"/>
    <n v="551"/>
    <n v="0"/>
    <n v="2632"/>
  </r>
  <r>
    <x v="6"/>
    <s v="N2"/>
    <s v="EURO IV+"/>
    <x v="8"/>
    <s v="Ilava"/>
    <s v="Trenčiansky kraj"/>
    <n v="116"/>
    <n v="0"/>
    <n v="197"/>
  </r>
  <r>
    <x v="6"/>
    <s v="N2"/>
    <s v="EURO IV+"/>
    <x v="8"/>
    <s v="Kežmarok"/>
    <s v="Prešovský kraj"/>
    <n v="69"/>
    <n v="0"/>
    <n v="1866"/>
  </r>
  <r>
    <x v="6"/>
    <s v="N2"/>
    <s v="EURO IV+"/>
    <x v="8"/>
    <s v="Komárno"/>
    <s v="Nitriansky kraj"/>
    <n v="84"/>
    <n v="0"/>
    <n v="3367"/>
  </r>
  <r>
    <x v="6"/>
    <s v="N2"/>
    <s v="EURO IV+"/>
    <x v="8"/>
    <s v="Košice - okolie"/>
    <s v="Košický kraj"/>
    <n v="170"/>
    <n v="0"/>
    <n v="1768"/>
  </r>
  <r>
    <x v="6"/>
    <s v="N2"/>
    <s v="EURO IV+"/>
    <x v="8"/>
    <s v="Košice I"/>
    <s v="Košický kraj"/>
    <n v="38"/>
    <n v="0"/>
    <n v="1292"/>
  </r>
  <r>
    <x v="6"/>
    <s v="N2"/>
    <s v="EURO IV+"/>
    <x v="8"/>
    <s v="Košice II"/>
    <s v="Košický kraj"/>
    <n v="1"/>
    <n v="0"/>
    <n v="48"/>
  </r>
  <r>
    <x v="6"/>
    <s v="N2"/>
    <s v="EURO IV+"/>
    <x v="8"/>
    <s v="Krupina"/>
    <s v="Banskobystrický kraj"/>
    <n v="1"/>
    <n v="0"/>
    <n v="20"/>
  </r>
  <r>
    <x v="6"/>
    <s v="N2"/>
    <s v="EURO IV+"/>
    <x v="8"/>
    <s v="Levice"/>
    <s v="Nitriansky kraj"/>
    <n v="316"/>
    <n v="0"/>
    <n v="3784"/>
  </r>
  <r>
    <x v="6"/>
    <s v="N2"/>
    <s v="EURO IV+"/>
    <x v="8"/>
    <s v="Levoča"/>
    <s v="Prešovský kraj"/>
    <n v="56"/>
    <n v="0"/>
    <n v="1404"/>
  </r>
  <r>
    <x v="6"/>
    <s v="N2"/>
    <s v="EURO IV+"/>
    <x v="8"/>
    <s v="Liptovský Mikuláš"/>
    <s v="Žilinský kraj"/>
    <n v="12"/>
    <n v="0"/>
    <n v="542"/>
  </r>
  <r>
    <x v="6"/>
    <s v="N2"/>
    <s v="EURO IV+"/>
    <x v="8"/>
    <s v="Lučenec"/>
    <s v="Banskobystrický kraj"/>
    <n v="15"/>
    <n v="0"/>
    <n v="444"/>
  </r>
  <r>
    <x v="6"/>
    <s v="N2"/>
    <s v="EURO IV+"/>
    <x v="8"/>
    <s v="Malacky"/>
    <s v="Bratislavský kraj"/>
    <n v="77"/>
    <n v="0"/>
    <n v="1661"/>
  </r>
  <r>
    <x v="6"/>
    <s v="N2"/>
    <s v="EURO IV+"/>
    <x v="8"/>
    <s v="Martin"/>
    <s v="Žilinský kraj"/>
    <n v="37"/>
    <n v="0"/>
    <n v="1106"/>
  </r>
  <r>
    <x v="6"/>
    <s v="N2"/>
    <s v="EURO IV+"/>
    <x v="8"/>
    <s v="Medzilaborce"/>
    <s v="Prešovský kraj"/>
    <n v="6"/>
    <n v="0"/>
    <n v="181"/>
  </r>
  <r>
    <x v="6"/>
    <s v="N2"/>
    <s v="EURO IV+"/>
    <x v="8"/>
    <s v="Michalovce"/>
    <s v="Košický kraj"/>
    <n v="126"/>
    <n v="0"/>
    <n v="2584"/>
  </r>
  <r>
    <x v="6"/>
    <s v="N2"/>
    <s v="EURO IV+"/>
    <x v="8"/>
    <s v="Myjava"/>
    <s v="Trenčiansky kraj"/>
    <n v="94"/>
    <n v="0"/>
    <n v="1637"/>
  </r>
  <r>
    <x v="6"/>
    <s v="N2"/>
    <s v="EURO IV+"/>
    <x v="8"/>
    <s v="Námestovo"/>
    <s v="Žilinský kraj"/>
    <n v="195"/>
    <n v="0"/>
    <n v="3547"/>
  </r>
  <r>
    <x v="6"/>
    <s v="N2"/>
    <s v="EURO IV+"/>
    <x v="8"/>
    <s v="Nitra"/>
    <s v="Nitriansky kraj"/>
    <n v="327"/>
    <n v="0"/>
    <n v="8482"/>
  </r>
  <r>
    <x v="6"/>
    <s v="N2"/>
    <s v="EURO IV+"/>
    <x v="8"/>
    <s v="Nové Mesto nad Váhom"/>
    <s v="Trenčiansky kraj"/>
    <n v="490"/>
    <n v="0"/>
    <n v="6578"/>
  </r>
  <r>
    <x v="6"/>
    <s v="N2"/>
    <s v="EURO IV+"/>
    <x v="8"/>
    <s v="Nové Zámky"/>
    <s v="Nitriansky kraj"/>
    <n v="133"/>
    <n v="0"/>
    <n v="4337"/>
  </r>
  <r>
    <x v="6"/>
    <s v="N2"/>
    <s v="EURO IV+"/>
    <x v="8"/>
    <s v="Partizánske"/>
    <s v="Trenčiansky kraj"/>
    <n v="609"/>
    <n v="0"/>
    <n v="9219"/>
  </r>
  <r>
    <x v="6"/>
    <s v="N2"/>
    <s v="EURO IV+"/>
    <x v="8"/>
    <s v="Pezinok"/>
    <s v="Bratislavský kraj"/>
    <n v="235"/>
    <n v="0"/>
    <n v="4456"/>
  </r>
  <r>
    <x v="6"/>
    <s v="N2"/>
    <s v="EURO IV+"/>
    <x v="8"/>
    <s v="Piešťany"/>
    <s v="Trnavský kraj"/>
    <n v="93"/>
    <n v="0"/>
    <n v="2392"/>
  </r>
  <r>
    <x v="6"/>
    <s v="N2"/>
    <s v="EURO IV+"/>
    <x v="8"/>
    <s v="Poprad"/>
    <s v="Prešovský kraj"/>
    <n v="14"/>
    <n v="0"/>
    <n v="94"/>
  </r>
  <r>
    <x v="6"/>
    <s v="N2"/>
    <s v="EURO IV+"/>
    <x v="8"/>
    <s v="Považská Bystrica"/>
    <s v="Trenčiansky kraj"/>
    <n v="17"/>
    <n v="0"/>
    <n v="419"/>
  </r>
  <r>
    <x v="6"/>
    <s v="N2"/>
    <s v="EURO IV+"/>
    <x v="8"/>
    <s v="Prešov"/>
    <s v="Prešovský kraj"/>
    <n v="24"/>
    <n v="0"/>
    <n v="816"/>
  </r>
  <r>
    <x v="6"/>
    <s v="N2"/>
    <s v="EURO IV+"/>
    <x v="8"/>
    <s v="Prievidza"/>
    <s v="Trenčiansky kraj"/>
    <n v="43"/>
    <n v="0"/>
    <n v="1286"/>
  </r>
  <r>
    <x v="6"/>
    <s v="N2"/>
    <s v="EURO IV+"/>
    <x v="8"/>
    <s v="Púchov"/>
    <s v="Trenčiansky kraj"/>
    <n v="3"/>
    <n v="0"/>
    <n v="92"/>
  </r>
  <r>
    <x v="6"/>
    <s v="N2"/>
    <s v="EURO IV+"/>
    <x v="8"/>
    <s v="Revúca"/>
    <s v="Banskobystrický kraj"/>
    <n v="34"/>
    <n v="0"/>
    <n v="754"/>
  </r>
  <r>
    <x v="6"/>
    <s v="N2"/>
    <s v="EURO IV+"/>
    <x v="8"/>
    <s v="Rimavská Sobota"/>
    <s v="Banskobystrický kraj"/>
    <n v="34"/>
    <n v="0"/>
    <n v="504"/>
  </r>
  <r>
    <x v="6"/>
    <s v="N2"/>
    <s v="EURO IV+"/>
    <x v="8"/>
    <s v="Rožňava"/>
    <s v="Košický kraj"/>
    <n v="9"/>
    <n v="0"/>
    <n v="104"/>
  </r>
  <r>
    <x v="6"/>
    <s v="N2"/>
    <s v="EURO IV+"/>
    <x v="8"/>
    <s v="Senec"/>
    <s v="Bratislavský kraj"/>
    <n v="43"/>
    <n v="0"/>
    <n v="939"/>
  </r>
  <r>
    <x v="6"/>
    <s v="N2"/>
    <s v="EURO IV+"/>
    <x v="8"/>
    <s v="Senica"/>
    <s v="Trnavský kraj"/>
    <n v="387"/>
    <n v="0"/>
    <n v="7832"/>
  </r>
  <r>
    <x v="6"/>
    <s v="N2"/>
    <s v="EURO IV+"/>
    <x v="8"/>
    <s v="Skalica"/>
    <s v="Trnavský kraj"/>
    <n v="271"/>
    <n v="0"/>
    <n v="2267"/>
  </r>
  <r>
    <x v="6"/>
    <s v="N2"/>
    <s v="EURO IV+"/>
    <x v="8"/>
    <s v="Snina"/>
    <s v="Prešovský kraj"/>
    <n v="11"/>
    <n v="0"/>
    <n v="349"/>
  </r>
  <r>
    <x v="6"/>
    <s v="N2"/>
    <s v="EURO IV+"/>
    <x v="8"/>
    <s v="Sobrance"/>
    <s v="Košický kraj"/>
    <n v="2"/>
    <n v="0"/>
    <n v="49"/>
  </r>
  <r>
    <x v="6"/>
    <s v="N2"/>
    <s v="EURO IV+"/>
    <x v="8"/>
    <s v="Spišská Nová Ves"/>
    <s v="Košický kraj"/>
    <n v="24"/>
    <n v="0"/>
    <n v="606"/>
  </r>
  <r>
    <x v="6"/>
    <s v="N2"/>
    <s v="EURO IV+"/>
    <x v="8"/>
    <s v="Stará Ľubovňa"/>
    <s v="Prešovský kraj"/>
    <n v="3"/>
    <n v="0"/>
    <n v="91"/>
  </r>
  <r>
    <x v="6"/>
    <s v="N2"/>
    <s v="EURO IV+"/>
    <x v="8"/>
    <s v="Stropkov"/>
    <s v="Prešovský kraj"/>
    <n v="152"/>
    <n v="0"/>
    <n v="2085"/>
  </r>
  <r>
    <x v="6"/>
    <s v="N2"/>
    <s v="EURO IV+"/>
    <x v="8"/>
    <s v="Svidník"/>
    <s v="Prešovský kraj"/>
    <n v="165"/>
    <n v="0"/>
    <n v="1498"/>
  </r>
  <r>
    <x v="6"/>
    <s v="N2"/>
    <s v="EURO IV+"/>
    <x v="8"/>
    <s v="Šaľa"/>
    <s v="Nitriansky kraj"/>
    <n v="365"/>
    <n v="0"/>
    <n v="6871"/>
  </r>
  <r>
    <x v="6"/>
    <s v="N2"/>
    <s v="EURO IV+"/>
    <x v="8"/>
    <s v="Topoľčany"/>
    <s v="Nitriansky kraj"/>
    <n v="65"/>
    <n v="0"/>
    <n v="1976"/>
  </r>
  <r>
    <x v="6"/>
    <s v="N2"/>
    <s v="EURO IV+"/>
    <x v="8"/>
    <s v="Trebišov"/>
    <s v="Košický kraj"/>
    <n v="42"/>
    <n v="0"/>
    <n v="693"/>
  </r>
  <r>
    <x v="6"/>
    <s v="N2"/>
    <s v="EURO IV+"/>
    <x v="8"/>
    <s v="Trenčín"/>
    <s v="Trenčiansky kraj"/>
    <n v="225"/>
    <n v="0"/>
    <n v="4537"/>
  </r>
  <r>
    <x v="6"/>
    <s v="N2"/>
    <s v="EURO IV+"/>
    <x v="8"/>
    <s v="Trnava"/>
    <s v="Trnavský kraj"/>
    <n v="197"/>
    <n v="0"/>
    <n v="4761"/>
  </r>
  <r>
    <x v="6"/>
    <s v="N2"/>
    <s v="EURO IV+"/>
    <x v="8"/>
    <s v="Tvrdošín"/>
    <s v="Žilinský kraj"/>
    <n v="45"/>
    <n v="0"/>
    <n v="517"/>
  </r>
  <r>
    <x v="6"/>
    <s v="N2"/>
    <s v="EURO IV+"/>
    <x v="8"/>
    <s v="Veľký Krtíš"/>
    <s v="Banskobystrický kraj"/>
    <n v="47"/>
    <n v="0"/>
    <n v="558"/>
  </r>
  <r>
    <x v="6"/>
    <s v="N2"/>
    <s v="EURO IV+"/>
    <x v="8"/>
    <s v="Vranov nad Topľou"/>
    <s v="Prešovský kraj"/>
    <n v="198"/>
    <n v="0"/>
    <n v="2545"/>
  </r>
  <r>
    <x v="6"/>
    <s v="N2"/>
    <s v="EURO IV+"/>
    <x v="8"/>
    <s v="Zlaté Moravce"/>
    <s v="Nitriansky kraj"/>
    <n v="64"/>
    <n v="0"/>
    <n v="813"/>
  </r>
  <r>
    <x v="6"/>
    <s v="N2"/>
    <s v="EURO IV+"/>
    <x v="8"/>
    <s v="Zvolen"/>
    <s v="Banskobystrický kraj"/>
    <n v="2"/>
    <n v="0"/>
    <n v="46"/>
  </r>
  <r>
    <x v="6"/>
    <s v="N2"/>
    <s v="EURO IV+"/>
    <x v="8"/>
    <s v="Žarnovica"/>
    <s v="Banskobystrický kraj"/>
    <n v="63"/>
    <n v="0"/>
    <n v="958"/>
  </r>
  <r>
    <x v="6"/>
    <s v="N2"/>
    <s v="EURO IV+"/>
    <x v="8"/>
    <s v="Žilina"/>
    <s v="Žilinský kraj"/>
    <n v="202"/>
    <n v="0"/>
    <n v="2158"/>
  </r>
  <r>
    <x v="6"/>
    <s v="N2"/>
    <s v="EURO IV+"/>
    <x v="9"/>
    <s v="Bánovce nad Bebravou"/>
    <s v="Trenčiansky kraj"/>
    <n v="314"/>
    <n v="0"/>
    <n v="1141"/>
  </r>
  <r>
    <x v="6"/>
    <s v="N2"/>
    <s v="EURO IV+"/>
    <x v="9"/>
    <s v="Banská Bystrica"/>
    <s v="Banskobystrický kraj"/>
    <n v="101"/>
    <n v="0"/>
    <n v="124"/>
  </r>
  <r>
    <x v="6"/>
    <s v="N2"/>
    <s v="EURO IV+"/>
    <x v="9"/>
    <s v="Banská Štiavnica"/>
    <s v="Banskobystrický kraj"/>
    <n v="87"/>
    <n v="0"/>
    <n v="780"/>
  </r>
  <r>
    <x v="6"/>
    <s v="N2"/>
    <s v="EURO IV+"/>
    <x v="9"/>
    <s v="Bardejov"/>
    <s v="Prešovský kraj"/>
    <n v="808"/>
    <n v="0"/>
    <n v="4646"/>
  </r>
  <r>
    <x v="6"/>
    <s v="N2"/>
    <s v="EURO IV+"/>
    <x v="9"/>
    <s v="Bratislava II"/>
    <s v="Bratislavský kraj"/>
    <n v="118"/>
    <n v="0"/>
    <n v="267"/>
  </r>
  <r>
    <x v="6"/>
    <s v="N2"/>
    <s v="EURO IV+"/>
    <x v="9"/>
    <s v="Bratislava IV"/>
    <s v="Bratislavský kraj"/>
    <n v="1539"/>
    <n v="0"/>
    <n v="18522"/>
  </r>
  <r>
    <x v="6"/>
    <s v="N2"/>
    <s v="EURO IV+"/>
    <x v="9"/>
    <s v="Bratislava V"/>
    <s v="Bratislavský kraj"/>
    <n v="13"/>
    <n v="0"/>
    <n v="36"/>
  </r>
  <r>
    <x v="6"/>
    <s v="N2"/>
    <s v="EURO IV+"/>
    <x v="9"/>
    <s v="Brezno"/>
    <s v="Banskobystrický kraj"/>
    <n v="685"/>
    <n v="0"/>
    <n v="1237"/>
  </r>
  <r>
    <x v="6"/>
    <s v="N2"/>
    <s v="EURO IV+"/>
    <x v="9"/>
    <s v="Bytča"/>
    <s v="Žilinský kraj"/>
    <n v="2"/>
    <n v="0"/>
    <n v="30"/>
  </r>
  <r>
    <x v="6"/>
    <s v="N2"/>
    <s v="EURO IV+"/>
    <x v="9"/>
    <s v="Čadca"/>
    <s v="Žilinský kraj"/>
    <n v="96"/>
    <n v="0"/>
    <n v="789"/>
  </r>
  <r>
    <x v="6"/>
    <s v="N2"/>
    <s v="EURO IV+"/>
    <x v="9"/>
    <s v="Detva"/>
    <s v="Banskobystrický kraj"/>
    <n v="2"/>
    <n v="0"/>
    <n v="5"/>
  </r>
  <r>
    <x v="6"/>
    <s v="N2"/>
    <s v="EURO IV+"/>
    <x v="9"/>
    <s v="Dolný Kubín"/>
    <s v="Žilinský kraj"/>
    <n v="118"/>
    <n v="0"/>
    <n v="393"/>
  </r>
  <r>
    <x v="6"/>
    <s v="N2"/>
    <s v="EURO IV+"/>
    <x v="9"/>
    <s v="Dunajská Streda"/>
    <s v="Trnavský kraj"/>
    <n v="3094"/>
    <n v="0"/>
    <n v="12585"/>
  </r>
  <r>
    <x v="6"/>
    <s v="N2"/>
    <s v="EURO IV+"/>
    <x v="9"/>
    <s v="Galanta"/>
    <s v="Trnavský kraj"/>
    <n v="1354"/>
    <n v="0"/>
    <n v="9035"/>
  </r>
  <r>
    <x v="6"/>
    <s v="N2"/>
    <s v="EURO IV+"/>
    <x v="9"/>
    <s v="Gelnica"/>
    <s v="Košický kraj"/>
    <n v="88"/>
    <n v="0"/>
    <n v="473"/>
  </r>
  <r>
    <x v="6"/>
    <s v="N2"/>
    <s v="EURO IV+"/>
    <x v="9"/>
    <s v="Hlohovec"/>
    <s v="Trnavský kraj"/>
    <n v="175"/>
    <n v="0"/>
    <n v="903"/>
  </r>
  <r>
    <x v="6"/>
    <s v="N2"/>
    <s v="EURO IV+"/>
    <x v="9"/>
    <s v="Humenné"/>
    <s v="Prešovský kraj"/>
    <n v="427"/>
    <n v="0"/>
    <n v="2558"/>
  </r>
  <r>
    <x v="6"/>
    <s v="N2"/>
    <s v="EURO IV+"/>
    <x v="9"/>
    <s v="Ilava"/>
    <s v="Trenčiansky kraj"/>
    <n v="280"/>
    <n v="0"/>
    <n v="860"/>
  </r>
  <r>
    <x v="6"/>
    <s v="N2"/>
    <s v="EURO IV+"/>
    <x v="9"/>
    <s v="Kežmarok"/>
    <s v="Prešovský kraj"/>
    <n v="20"/>
    <n v="0"/>
    <n v="113"/>
  </r>
  <r>
    <x v="6"/>
    <s v="N2"/>
    <s v="EURO IV+"/>
    <x v="9"/>
    <s v="Komárno"/>
    <s v="Nitriansky kraj"/>
    <n v="190"/>
    <n v="0"/>
    <n v="1317"/>
  </r>
  <r>
    <x v="6"/>
    <s v="N2"/>
    <s v="EURO IV+"/>
    <x v="9"/>
    <s v="Košice - okolie"/>
    <s v="Košický kraj"/>
    <n v="2122"/>
    <n v="0"/>
    <n v="9364"/>
  </r>
  <r>
    <x v="6"/>
    <s v="N2"/>
    <s v="EURO IV+"/>
    <x v="9"/>
    <s v="Košice I"/>
    <s v="Košický kraj"/>
    <n v="30"/>
    <n v="0"/>
    <n v="162"/>
  </r>
  <r>
    <x v="6"/>
    <s v="N2"/>
    <s v="EURO IV+"/>
    <x v="9"/>
    <s v="Košice II"/>
    <s v="Košický kraj"/>
    <n v="156"/>
    <n v="0"/>
    <n v="880"/>
  </r>
  <r>
    <x v="6"/>
    <s v="N2"/>
    <s v="EURO IV+"/>
    <x v="9"/>
    <s v="Košice III"/>
    <s v="Košický kraj"/>
    <n v="1"/>
    <n v="0"/>
    <n v="12"/>
  </r>
  <r>
    <x v="6"/>
    <s v="N2"/>
    <s v="EURO IV+"/>
    <x v="9"/>
    <s v="Košice IV"/>
    <s v="Košický kraj"/>
    <n v="12"/>
    <n v="0"/>
    <n v="20"/>
  </r>
  <r>
    <x v="6"/>
    <s v="N2"/>
    <s v="EURO IV+"/>
    <x v="9"/>
    <s v="Krupina"/>
    <s v="Banskobystrický kraj"/>
    <n v="92"/>
    <n v="0"/>
    <n v="304"/>
  </r>
  <r>
    <x v="6"/>
    <s v="N2"/>
    <s v="EURO IV+"/>
    <x v="9"/>
    <s v="Kysucké Nové Mesto"/>
    <s v="Žilinský kraj"/>
    <n v="27"/>
    <n v="0"/>
    <n v="100"/>
  </r>
  <r>
    <x v="6"/>
    <s v="N2"/>
    <s v="EURO IV+"/>
    <x v="9"/>
    <s v="Levice"/>
    <s v="Nitriansky kraj"/>
    <n v="1126"/>
    <n v="0"/>
    <n v="9297"/>
  </r>
  <r>
    <x v="6"/>
    <s v="N2"/>
    <s v="EURO IV+"/>
    <x v="9"/>
    <s v="Levoča"/>
    <s v="Prešovský kraj"/>
    <n v="139"/>
    <n v="0"/>
    <n v="673"/>
  </r>
  <r>
    <x v="6"/>
    <s v="N2"/>
    <s v="EURO IV+"/>
    <x v="9"/>
    <s v="Liptovský Mikuláš"/>
    <s v="Žilinský kraj"/>
    <n v="2636"/>
    <n v="0"/>
    <n v="9706"/>
  </r>
  <r>
    <x v="6"/>
    <s v="N2"/>
    <s v="EURO IV+"/>
    <x v="9"/>
    <s v="Lučenec"/>
    <s v="Banskobystrický kraj"/>
    <n v="355"/>
    <n v="0"/>
    <n v="1834"/>
  </r>
  <r>
    <x v="6"/>
    <s v="N2"/>
    <s v="EURO IV+"/>
    <x v="9"/>
    <s v="Malacky"/>
    <s v="Bratislavský kraj"/>
    <n v="779"/>
    <n v="0"/>
    <n v="4766"/>
  </r>
  <r>
    <x v="6"/>
    <s v="N2"/>
    <s v="EURO IV+"/>
    <x v="9"/>
    <s v="Martin"/>
    <s v="Žilinský kraj"/>
    <n v="49"/>
    <n v="0"/>
    <n v="150"/>
  </r>
  <r>
    <x v="6"/>
    <s v="N2"/>
    <s v="EURO IV+"/>
    <x v="9"/>
    <s v="Medzilaborce"/>
    <s v="Prešovský kraj"/>
    <n v="54"/>
    <n v="0"/>
    <n v="336"/>
  </r>
  <r>
    <x v="6"/>
    <s v="N2"/>
    <s v="EURO IV+"/>
    <x v="9"/>
    <s v="Michalovce"/>
    <s v="Košický kraj"/>
    <n v="240"/>
    <n v="0"/>
    <n v="1594"/>
  </r>
  <r>
    <x v="6"/>
    <s v="N2"/>
    <s v="EURO IV+"/>
    <x v="9"/>
    <s v="Myjava"/>
    <s v="Trenčiansky kraj"/>
    <n v="340"/>
    <n v="0"/>
    <n v="2125"/>
  </r>
  <r>
    <x v="6"/>
    <s v="N2"/>
    <s v="EURO IV+"/>
    <x v="9"/>
    <s v="Námestovo"/>
    <s v="Žilinský kraj"/>
    <n v="121"/>
    <n v="0"/>
    <n v="452"/>
  </r>
  <r>
    <x v="6"/>
    <s v="N2"/>
    <s v="EURO IV+"/>
    <x v="9"/>
    <s v="Nitra"/>
    <s v="Nitriansky kraj"/>
    <n v="740"/>
    <n v="0"/>
    <n v="3744"/>
  </r>
  <r>
    <x v="6"/>
    <s v="N2"/>
    <s v="EURO IV+"/>
    <x v="9"/>
    <s v="Nové Mesto nad Váhom"/>
    <s v="Trenčiansky kraj"/>
    <n v="97"/>
    <n v="0"/>
    <n v="331"/>
  </r>
  <r>
    <x v="6"/>
    <s v="N2"/>
    <s v="EURO IV+"/>
    <x v="9"/>
    <s v="Nové Zámky"/>
    <s v="Nitriansky kraj"/>
    <n v="587"/>
    <n v="0"/>
    <n v="2166"/>
  </r>
  <r>
    <x v="6"/>
    <s v="N2"/>
    <s v="EURO IV+"/>
    <x v="9"/>
    <s v="Partizánske"/>
    <s v="Trenčiansky kraj"/>
    <n v="522"/>
    <n v="0"/>
    <n v="3220"/>
  </r>
  <r>
    <x v="6"/>
    <s v="N2"/>
    <s v="EURO IV+"/>
    <x v="9"/>
    <s v="Pezinok"/>
    <s v="Bratislavský kraj"/>
    <n v="787"/>
    <n v="0"/>
    <n v="3749"/>
  </r>
  <r>
    <x v="6"/>
    <s v="N2"/>
    <s v="EURO IV+"/>
    <x v="9"/>
    <s v="Piešťany"/>
    <s v="Trnavský kraj"/>
    <n v="240"/>
    <n v="0"/>
    <n v="1241"/>
  </r>
  <r>
    <x v="6"/>
    <s v="N2"/>
    <s v="EURO IV+"/>
    <x v="9"/>
    <s v="Poltár"/>
    <s v="Banskobystrický kraj"/>
    <n v="24"/>
    <n v="0"/>
    <n v="104"/>
  </r>
  <r>
    <x v="6"/>
    <s v="N2"/>
    <s v="EURO IV+"/>
    <x v="9"/>
    <s v="Poprad"/>
    <s v="Prešovský kraj"/>
    <n v="69"/>
    <n v="0"/>
    <n v="240"/>
  </r>
  <r>
    <x v="6"/>
    <s v="N2"/>
    <s v="EURO IV+"/>
    <x v="9"/>
    <s v="Považská Bystrica"/>
    <s v="Trenčiansky kraj"/>
    <n v="106"/>
    <n v="0"/>
    <n v="409"/>
  </r>
  <r>
    <x v="6"/>
    <s v="N2"/>
    <s v="EURO IV+"/>
    <x v="9"/>
    <s v="Prešov"/>
    <s v="Prešovský kraj"/>
    <n v="1507"/>
    <n v="0"/>
    <n v="6249"/>
  </r>
  <r>
    <x v="6"/>
    <s v="N2"/>
    <s v="EURO IV+"/>
    <x v="9"/>
    <s v="Prievidza"/>
    <s v="Trenčiansky kraj"/>
    <n v="616"/>
    <n v="0"/>
    <n v="1467"/>
  </r>
  <r>
    <x v="6"/>
    <s v="N2"/>
    <s v="EURO IV+"/>
    <x v="9"/>
    <s v="Púchov"/>
    <s v="Trenčiansky kraj"/>
    <n v="16"/>
    <n v="0"/>
    <n v="193"/>
  </r>
  <r>
    <x v="6"/>
    <s v="N2"/>
    <s v="EURO IV+"/>
    <x v="9"/>
    <s v="Revúca"/>
    <s v="Banskobystrický kraj"/>
    <n v="7"/>
    <n v="0"/>
    <n v="44"/>
  </r>
  <r>
    <x v="6"/>
    <s v="N2"/>
    <s v="EURO IV+"/>
    <x v="9"/>
    <s v="Rimavská Sobota"/>
    <s v="Banskobystrický kraj"/>
    <n v="103"/>
    <n v="0"/>
    <n v="565"/>
  </r>
  <r>
    <x v="6"/>
    <s v="N2"/>
    <s v="EURO IV+"/>
    <x v="9"/>
    <s v="Rožňava"/>
    <s v="Košický kraj"/>
    <n v="155"/>
    <n v="0"/>
    <n v="324"/>
  </r>
  <r>
    <x v="6"/>
    <s v="N2"/>
    <s v="EURO IV+"/>
    <x v="9"/>
    <s v="Ružomberok"/>
    <s v="Žilinský kraj"/>
    <n v="3852"/>
    <n v="0"/>
    <n v="10877"/>
  </r>
  <r>
    <x v="6"/>
    <s v="N2"/>
    <s v="EURO IV+"/>
    <x v="9"/>
    <s v="Sabinov"/>
    <s v="Prešovský kraj"/>
    <n v="398"/>
    <n v="0"/>
    <n v="817"/>
  </r>
  <r>
    <x v="6"/>
    <s v="N2"/>
    <s v="EURO IV+"/>
    <x v="9"/>
    <s v="Senec"/>
    <s v="Bratislavský kraj"/>
    <n v="1193"/>
    <n v="0"/>
    <n v="5502"/>
  </r>
  <r>
    <x v="6"/>
    <s v="N2"/>
    <s v="EURO IV+"/>
    <x v="9"/>
    <s v="Senica"/>
    <s v="Trnavský kraj"/>
    <n v="1130"/>
    <n v="0"/>
    <n v="6789"/>
  </r>
  <r>
    <x v="6"/>
    <s v="N2"/>
    <s v="EURO IV+"/>
    <x v="9"/>
    <s v="Skalica"/>
    <s v="Trnavský kraj"/>
    <n v="348"/>
    <n v="0"/>
    <n v="1765"/>
  </r>
  <r>
    <x v="6"/>
    <s v="N2"/>
    <s v="EURO IV+"/>
    <x v="9"/>
    <s v="Snina"/>
    <s v="Prešovský kraj"/>
    <n v="205"/>
    <n v="0"/>
    <n v="1529"/>
  </r>
  <r>
    <x v="6"/>
    <s v="N2"/>
    <s v="EURO IV+"/>
    <x v="9"/>
    <s v="Sobrance"/>
    <s v="Košický kraj"/>
    <n v="32"/>
    <n v="0"/>
    <n v="137"/>
  </r>
  <r>
    <x v="6"/>
    <s v="N2"/>
    <s v="EURO IV+"/>
    <x v="9"/>
    <s v="Spišská Nová Ves"/>
    <s v="Košický kraj"/>
    <n v="237"/>
    <n v="0"/>
    <n v="441"/>
  </r>
  <r>
    <x v="6"/>
    <s v="N2"/>
    <s v="EURO IV+"/>
    <x v="9"/>
    <s v="Stará Ľubovňa"/>
    <s v="Prešovský kraj"/>
    <n v="711"/>
    <n v="0"/>
    <n v="1523"/>
  </r>
  <r>
    <x v="6"/>
    <s v="N2"/>
    <s v="EURO IV+"/>
    <x v="9"/>
    <s v="Stropkov"/>
    <s v="Prešovský kraj"/>
    <n v="330"/>
    <n v="0"/>
    <n v="1467"/>
  </r>
  <r>
    <x v="6"/>
    <s v="N2"/>
    <s v="EURO IV+"/>
    <x v="9"/>
    <s v="Svidník"/>
    <s v="Prešovský kraj"/>
    <n v="511"/>
    <n v="0"/>
    <n v="2147"/>
  </r>
  <r>
    <x v="6"/>
    <s v="N2"/>
    <s v="EURO IV+"/>
    <x v="9"/>
    <s v="Šaľa"/>
    <s v="Nitriansky kraj"/>
    <n v="669"/>
    <n v="0"/>
    <n v="3425"/>
  </r>
  <r>
    <x v="6"/>
    <s v="N2"/>
    <s v="EURO IV+"/>
    <x v="9"/>
    <s v="Topoľčany"/>
    <s v="Nitriansky kraj"/>
    <n v="1323"/>
    <n v="0"/>
    <n v="6081"/>
  </r>
  <r>
    <x v="6"/>
    <s v="N2"/>
    <s v="EURO IV+"/>
    <x v="9"/>
    <s v="Trebišov"/>
    <s v="Košický kraj"/>
    <n v="488"/>
    <n v="0"/>
    <n v="3368"/>
  </r>
  <r>
    <x v="6"/>
    <s v="N2"/>
    <s v="EURO IV+"/>
    <x v="9"/>
    <s v="Trenčín"/>
    <s v="Trenčiansky kraj"/>
    <n v="506"/>
    <n v="0"/>
    <n v="1208"/>
  </r>
  <r>
    <x v="6"/>
    <s v="N2"/>
    <s v="EURO IV+"/>
    <x v="9"/>
    <s v="Trnava"/>
    <s v="Trnavský kraj"/>
    <n v="614"/>
    <n v="0"/>
    <n v="2848"/>
  </r>
  <r>
    <x v="6"/>
    <s v="N2"/>
    <s v="EURO IV+"/>
    <x v="9"/>
    <s v="Turčianske Teplice"/>
    <s v="Žilinský kraj"/>
    <n v="60"/>
    <n v="0"/>
    <n v="411"/>
  </r>
  <r>
    <x v="6"/>
    <s v="N2"/>
    <s v="EURO IV+"/>
    <x v="9"/>
    <s v="Tvrdošín"/>
    <s v="Žilinský kraj"/>
    <n v="5"/>
    <n v="0"/>
    <n v="16"/>
  </r>
  <r>
    <x v="6"/>
    <s v="N2"/>
    <s v="EURO IV+"/>
    <x v="9"/>
    <s v="Veľký Krtíš"/>
    <s v="Banskobystrický kraj"/>
    <n v="141"/>
    <n v="0"/>
    <n v="400"/>
  </r>
  <r>
    <x v="6"/>
    <s v="N2"/>
    <s v="EURO IV+"/>
    <x v="9"/>
    <s v="Vranov nad Topľou"/>
    <s v="Prešovský kraj"/>
    <n v="221"/>
    <n v="0"/>
    <n v="403"/>
  </r>
  <r>
    <x v="6"/>
    <s v="N2"/>
    <s v="EURO IV+"/>
    <x v="9"/>
    <s v="Zlaté Moravce"/>
    <s v="Nitriansky kraj"/>
    <n v="601"/>
    <n v="0"/>
    <n v="1213"/>
  </r>
  <r>
    <x v="6"/>
    <s v="N2"/>
    <s v="EURO IV+"/>
    <x v="9"/>
    <s v="Zvolen"/>
    <s v="Banskobystrický kraj"/>
    <n v="644"/>
    <n v="0"/>
    <n v="1994"/>
  </r>
  <r>
    <x v="6"/>
    <s v="N2"/>
    <s v="EURO IV+"/>
    <x v="9"/>
    <s v="Žarnovica"/>
    <s v="Banskobystrický kraj"/>
    <n v="89"/>
    <n v="0"/>
    <n v="248"/>
  </r>
  <r>
    <x v="6"/>
    <s v="N2"/>
    <s v="EURO IV+"/>
    <x v="9"/>
    <s v="Žiar nad Hronom"/>
    <s v="Banskobystrický kraj"/>
    <n v="98"/>
    <n v="0"/>
    <n v="787"/>
  </r>
  <r>
    <x v="6"/>
    <s v="N2"/>
    <s v="EURO IV+"/>
    <x v="9"/>
    <s v="Žilina"/>
    <s v="Žilinský kraj"/>
    <n v="91"/>
    <n v="0"/>
    <n v="453"/>
  </r>
  <r>
    <x v="6"/>
    <s v="N2"/>
    <s v="EURO IV+"/>
    <x v="10"/>
    <s v="Bratislava IV"/>
    <s v="Bratislavský kraj"/>
    <n v="5015"/>
    <n v="2072"/>
    <n v="22655"/>
  </r>
  <r>
    <x v="6"/>
    <s v="N2"/>
    <s v="EURO IV+"/>
    <x v="10"/>
    <s v="Bratislava V"/>
    <s v="Bratislavský kraj"/>
    <n v="8070"/>
    <n v="3324"/>
    <n v="36325"/>
  </r>
  <r>
    <x v="6"/>
    <s v="N2"/>
    <s v="EURO IV+"/>
    <x v="10"/>
    <s v="Bytča"/>
    <s v="Žilinský kraj"/>
    <n v="1416"/>
    <n v="822"/>
    <n v="9083"/>
  </r>
  <r>
    <x v="6"/>
    <s v="N2"/>
    <s v="EURO IV+"/>
    <x v="10"/>
    <s v="Čadca"/>
    <s v="Žilinský kraj"/>
    <n v="125"/>
    <n v="3"/>
    <n v="30"/>
  </r>
  <r>
    <x v="6"/>
    <s v="N2"/>
    <s v="EURO IV+"/>
    <x v="10"/>
    <s v="Hlohovec"/>
    <s v="Trnavský kraj"/>
    <n v="7487"/>
    <n v="7307"/>
    <n v="82592"/>
  </r>
  <r>
    <x v="6"/>
    <s v="N2"/>
    <s v="EURO IV+"/>
    <x v="10"/>
    <s v="Ilava"/>
    <s v="Trenčiansky kraj"/>
    <n v="4454"/>
    <n v="2829"/>
    <n v="31324"/>
  </r>
  <r>
    <x v="6"/>
    <s v="N2"/>
    <s v="EURO IV+"/>
    <x v="10"/>
    <s v="Košice - okolie"/>
    <s v="Košický kraj"/>
    <n v="1550"/>
    <n v="1346"/>
    <n v="14852"/>
  </r>
  <r>
    <x v="6"/>
    <s v="N2"/>
    <s v="EURO IV+"/>
    <x v="10"/>
    <s v="Levoča"/>
    <s v="Prešovský kraj"/>
    <n v="3664"/>
    <n v="2214"/>
    <n v="24627"/>
  </r>
  <r>
    <x v="6"/>
    <s v="N2"/>
    <s v="EURO IV+"/>
    <x v="10"/>
    <s v="Liptovský Mikuláš"/>
    <s v="Žilinský kraj"/>
    <n v="5837"/>
    <n v="4526"/>
    <n v="50224"/>
  </r>
  <r>
    <x v="6"/>
    <s v="N2"/>
    <s v="EURO IV+"/>
    <x v="10"/>
    <s v="Malacky"/>
    <s v="Bratislavský kraj"/>
    <n v="7187"/>
    <n v="6327"/>
    <n v="69084"/>
  </r>
  <r>
    <x v="6"/>
    <s v="N2"/>
    <s v="EURO IV+"/>
    <x v="10"/>
    <s v="Martin"/>
    <s v="Žilinský kraj"/>
    <n v="1361"/>
    <n v="936"/>
    <n v="10407"/>
  </r>
  <r>
    <x v="6"/>
    <s v="N2"/>
    <s v="EURO IV+"/>
    <x v="10"/>
    <s v="Nové Mesto nad Váhom"/>
    <s v="Trenčiansky kraj"/>
    <n v="6415"/>
    <n v="4775"/>
    <n v="52945"/>
  </r>
  <r>
    <x v="6"/>
    <s v="N2"/>
    <s v="EURO IV+"/>
    <x v="10"/>
    <s v="Piešťany"/>
    <s v="Trnavský kraj"/>
    <n v="2473"/>
    <n v="2710"/>
    <n v="30082"/>
  </r>
  <r>
    <x v="6"/>
    <s v="N2"/>
    <s v="EURO IV+"/>
    <x v="10"/>
    <s v="Poprad"/>
    <s v="Prešovský kraj"/>
    <n v="3904"/>
    <n v="2283"/>
    <n v="25388"/>
  </r>
  <r>
    <x v="6"/>
    <s v="N2"/>
    <s v="EURO IV+"/>
    <x v="10"/>
    <s v="Považská Bystrica"/>
    <s v="Trenčiansky kraj"/>
    <n v="4299"/>
    <n v="2352"/>
    <n v="25998"/>
  </r>
  <r>
    <x v="6"/>
    <s v="N2"/>
    <s v="EURO IV+"/>
    <x v="10"/>
    <s v="Prešov"/>
    <s v="Prešovský kraj"/>
    <n v="4712"/>
    <n v="3118"/>
    <n v="34459"/>
  </r>
  <r>
    <x v="6"/>
    <s v="N2"/>
    <s v="EURO IV+"/>
    <x v="10"/>
    <s v="Púchov"/>
    <s v="Trenčiansky kraj"/>
    <n v="1713"/>
    <n v="869"/>
    <n v="9630"/>
  </r>
  <r>
    <x v="6"/>
    <s v="N2"/>
    <s v="EURO IV+"/>
    <x v="10"/>
    <s v="Ružomberok"/>
    <s v="Žilinský kraj"/>
    <n v="2004"/>
    <n v="243"/>
    <n v="2689"/>
  </r>
  <r>
    <x v="6"/>
    <s v="N2"/>
    <s v="EURO IV+"/>
    <x v="10"/>
    <s v="Senec"/>
    <s v="Bratislavský kraj"/>
    <n v="10048"/>
    <n v="8943"/>
    <n v="99293"/>
  </r>
  <r>
    <x v="6"/>
    <s v="N2"/>
    <s v="EURO IV+"/>
    <x v="10"/>
    <s v="Senica"/>
    <s v="Trnavský kraj"/>
    <n v="4703"/>
    <n v="5987"/>
    <n v="65053"/>
  </r>
  <r>
    <x v="6"/>
    <s v="N2"/>
    <s v="EURO IV+"/>
    <x v="10"/>
    <s v="Skalica"/>
    <s v="Trnavský kraj"/>
    <n v="2308"/>
    <n v="377"/>
    <n v="4097"/>
  </r>
  <r>
    <x v="6"/>
    <s v="N2"/>
    <s v="EURO IV+"/>
    <x v="10"/>
    <s v="Trenčín"/>
    <s v="Trenčiansky kraj"/>
    <n v="7308"/>
    <n v="4756"/>
    <n v="52675"/>
  </r>
  <r>
    <x v="6"/>
    <s v="N2"/>
    <s v="EURO IV+"/>
    <x v="10"/>
    <s v="Trnava"/>
    <s v="Trnavský kraj"/>
    <n v="6753"/>
    <n v="6249"/>
    <n v="70543"/>
  </r>
  <r>
    <x v="6"/>
    <s v="N2"/>
    <s v="EURO IV+"/>
    <x v="10"/>
    <s v="Žilina"/>
    <s v="Žilinský kraj"/>
    <n v="3509"/>
    <n v="1352"/>
    <n v="14939"/>
  </r>
  <r>
    <x v="6"/>
    <s v="N2"/>
    <s v="EURO IV+"/>
    <x v="11"/>
    <s v="Bánovce nad Bebravou"/>
    <s v="Trenčiansky kraj"/>
    <n v="36"/>
    <n v="32"/>
    <n v="351"/>
  </r>
  <r>
    <x v="6"/>
    <s v="N2"/>
    <s v="EURO IV+"/>
    <x v="11"/>
    <s v="Banská Bystrica"/>
    <s v="Banskobystrický kraj"/>
    <n v="1198"/>
    <n v="887"/>
    <n v="9876"/>
  </r>
  <r>
    <x v="6"/>
    <s v="N2"/>
    <s v="EURO IV+"/>
    <x v="11"/>
    <s v="Detva"/>
    <s v="Banskobystrický kraj"/>
    <n v="1784"/>
    <n v="789"/>
    <n v="9029"/>
  </r>
  <r>
    <x v="6"/>
    <s v="N2"/>
    <s v="EURO IV+"/>
    <x v="11"/>
    <s v="Dolný Kubín"/>
    <s v="Žilinský kraj"/>
    <n v="261"/>
    <n v="137"/>
    <n v="1499"/>
  </r>
  <r>
    <x v="6"/>
    <s v="N2"/>
    <s v="EURO IV+"/>
    <x v="11"/>
    <s v="Galanta"/>
    <s v="Trnavský kraj"/>
    <n v="9426"/>
    <n v="2486"/>
    <n v="27639"/>
  </r>
  <r>
    <x v="6"/>
    <s v="N2"/>
    <s v="EURO IV+"/>
    <x v="11"/>
    <s v="Košice - okolie"/>
    <s v="Košický kraj"/>
    <n v="435"/>
    <n v="302"/>
    <n v="3276"/>
  </r>
  <r>
    <x v="6"/>
    <s v="N2"/>
    <s v="EURO IV+"/>
    <x v="11"/>
    <s v="Košice I"/>
    <s v="Košický kraj"/>
    <n v="1416"/>
    <n v="700"/>
    <n v="7720"/>
  </r>
  <r>
    <x v="6"/>
    <s v="N2"/>
    <s v="EURO IV+"/>
    <x v="11"/>
    <s v="Košice II"/>
    <s v="Košický kraj"/>
    <n v="1610"/>
    <n v="1213"/>
    <n v="13619"/>
  </r>
  <r>
    <x v="6"/>
    <s v="N2"/>
    <s v="EURO IV+"/>
    <x v="11"/>
    <s v="Nitra"/>
    <s v="Nitriansky kraj"/>
    <n v="8951"/>
    <n v="3428"/>
    <n v="38112"/>
  </r>
  <r>
    <x v="6"/>
    <s v="N2"/>
    <s v="EURO IV+"/>
    <x v="11"/>
    <s v="Púchov"/>
    <s v="Trenčiansky kraj"/>
    <n v="701"/>
    <n v="48"/>
    <n v="535"/>
  </r>
  <r>
    <x v="6"/>
    <s v="N2"/>
    <s v="EURO IV+"/>
    <x v="11"/>
    <s v="Revúca"/>
    <s v="Banskobystrický kraj"/>
    <n v="3290"/>
    <n v="798"/>
    <n v="9120"/>
  </r>
  <r>
    <x v="6"/>
    <s v="N2"/>
    <s v="EURO IV+"/>
    <x v="11"/>
    <s v="Rimavská Sobota"/>
    <s v="Banskobystrický kraj"/>
    <n v="3512"/>
    <n v="862"/>
    <n v="9855"/>
  </r>
  <r>
    <x v="6"/>
    <s v="N2"/>
    <s v="EURO IV+"/>
    <x v="11"/>
    <s v="Svidník"/>
    <s v="Prešovský kraj"/>
    <n v="117"/>
    <n v="48"/>
    <n v="520"/>
  </r>
  <r>
    <x v="6"/>
    <s v="N2"/>
    <s v="EURO IV+"/>
    <x v="11"/>
    <s v="Trnava"/>
    <s v="Trnavský kraj"/>
    <n v="13276"/>
    <n v="2304"/>
    <n v="25743"/>
  </r>
  <r>
    <x v="6"/>
    <s v="N2"/>
    <s v="EURO IV+"/>
    <x v="11"/>
    <s v="Turčianske Teplice"/>
    <s v="Žilinský kraj"/>
    <n v="123"/>
    <n v="48"/>
    <n v="519"/>
  </r>
  <r>
    <x v="6"/>
    <s v="N2"/>
    <s v="EURO IV+"/>
    <x v="11"/>
    <s v="Tvrdošín"/>
    <s v="Žilinský kraj"/>
    <n v="478"/>
    <n v="175"/>
    <n v="1905"/>
  </r>
  <r>
    <x v="6"/>
    <s v="N2"/>
    <s v="EURO IV+"/>
    <x v="11"/>
    <s v="Zlaté Moravce"/>
    <s v="Nitriansky kraj"/>
    <n v="2030"/>
    <n v="1333"/>
    <n v="14858"/>
  </r>
  <r>
    <x v="6"/>
    <s v="N2"/>
    <s v="EURO IV+"/>
    <x v="11"/>
    <s v="Zvolen"/>
    <s v="Banskobystrický kraj"/>
    <n v="6985"/>
    <n v="1435"/>
    <n v="15907"/>
  </r>
  <r>
    <x v="6"/>
    <s v="N2"/>
    <s v="EURO IV+"/>
    <x v="11"/>
    <s v="Žarnovica"/>
    <s v="Banskobystrický kraj"/>
    <n v="3483"/>
    <n v="1720"/>
    <n v="19115"/>
  </r>
  <r>
    <x v="6"/>
    <s v="N2"/>
    <s v="EURO IV+"/>
    <x v="11"/>
    <s v="Žiar nad Hronom"/>
    <s v="Banskobystrický kraj"/>
    <n v="2885"/>
    <n v="1421"/>
    <n v="15762"/>
  </r>
  <r>
    <x v="6"/>
    <s v="N2"/>
    <s v="EURO V,VI,EEV"/>
    <x v="3"/>
    <s v="Bánovce nad Bebravou"/>
    <s v="Trenčiansky kraj"/>
    <n v="46451"/>
    <n v="0"/>
    <n v="53244"/>
  </r>
  <r>
    <x v="6"/>
    <s v="N2"/>
    <s v="EURO V,VI,EEV"/>
    <x v="3"/>
    <s v="Banská Bystrica"/>
    <s v="Banskobystrický kraj"/>
    <n v="144336"/>
    <n v="0"/>
    <n v="406125"/>
  </r>
  <r>
    <x v="6"/>
    <s v="N2"/>
    <s v="EURO V,VI,EEV"/>
    <x v="3"/>
    <s v="Banská Štiavnica"/>
    <s v="Banskobystrický kraj"/>
    <n v="6674"/>
    <n v="0"/>
    <n v="14084"/>
  </r>
  <r>
    <x v="6"/>
    <s v="N2"/>
    <s v="EURO V,VI,EEV"/>
    <x v="3"/>
    <s v="Bardejov"/>
    <s v="Prešovský kraj"/>
    <n v="38609"/>
    <n v="0"/>
    <n v="55496"/>
  </r>
  <r>
    <x v="6"/>
    <s v="N2"/>
    <s v="EURO V,VI,EEV"/>
    <x v="3"/>
    <s v="Bratislava II"/>
    <s v="Bratislavský kraj"/>
    <n v="25414"/>
    <n v="0"/>
    <n v="51842"/>
  </r>
  <r>
    <x v="6"/>
    <s v="N2"/>
    <s v="EURO V,VI,EEV"/>
    <x v="3"/>
    <s v="Bratislava IV"/>
    <s v="Bratislavský kraj"/>
    <n v="2413"/>
    <n v="0"/>
    <n v="11534"/>
  </r>
  <r>
    <x v="6"/>
    <s v="N2"/>
    <s v="EURO V,VI,EEV"/>
    <x v="3"/>
    <s v="Brezno"/>
    <s v="Banskobystrický kraj"/>
    <n v="97389"/>
    <n v="0"/>
    <n v="173881"/>
  </r>
  <r>
    <x v="6"/>
    <s v="N2"/>
    <s v="EURO V,VI,EEV"/>
    <x v="3"/>
    <s v="Bytča"/>
    <s v="Žilinský kraj"/>
    <n v="33934"/>
    <n v="0"/>
    <n v="81767"/>
  </r>
  <r>
    <x v="6"/>
    <s v="N2"/>
    <s v="EURO V,VI,EEV"/>
    <x v="3"/>
    <s v="Čadca"/>
    <s v="Žilinský kraj"/>
    <n v="60238"/>
    <n v="0"/>
    <n v="243944"/>
  </r>
  <r>
    <x v="6"/>
    <s v="N2"/>
    <s v="EURO V,VI,EEV"/>
    <x v="3"/>
    <s v="Detva"/>
    <s v="Banskobystrický kraj"/>
    <n v="74344"/>
    <n v="0"/>
    <n v="76220"/>
  </r>
  <r>
    <x v="6"/>
    <s v="N2"/>
    <s v="EURO V,VI,EEV"/>
    <x v="3"/>
    <s v="Dolný Kubín"/>
    <s v="Žilinský kraj"/>
    <n v="144106"/>
    <n v="0"/>
    <n v="195281"/>
  </r>
  <r>
    <x v="6"/>
    <s v="N2"/>
    <s v="EURO V,VI,EEV"/>
    <x v="3"/>
    <s v="Dunajská Streda"/>
    <s v="Trnavský kraj"/>
    <n v="100337"/>
    <n v="0"/>
    <n v="157977"/>
  </r>
  <r>
    <x v="6"/>
    <s v="N2"/>
    <s v="EURO V,VI,EEV"/>
    <x v="3"/>
    <s v="Galanta"/>
    <s v="Trnavský kraj"/>
    <n v="8160"/>
    <n v="0"/>
    <n v="8329"/>
  </r>
  <r>
    <x v="6"/>
    <s v="N2"/>
    <s v="EURO V,VI,EEV"/>
    <x v="3"/>
    <s v="Hlohovec"/>
    <s v="Trnavský kraj"/>
    <n v="9623"/>
    <n v="0"/>
    <n v="16330"/>
  </r>
  <r>
    <x v="6"/>
    <s v="N2"/>
    <s v="EURO V,VI,EEV"/>
    <x v="3"/>
    <s v="Humenné"/>
    <s v="Prešovský kraj"/>
    <n v="30266"/>
    <n v="0"/>
    <n v="58148"/>
  </r>
  <r>
    <x v="6"/>
    <s v="N2"/>
    <s v="EURO V,VI,EEV"/>
    <x v="3"/>
    <s v="Ilava"/>
    <s v="Trenčiansky kraj"/>
    <n v="28083"/>
    <n v="0"/>
    <n v="40194"/>
  </r>
  <r>
    <x v="6"/>
    <s v="N2"/>
    <s v="EURO V,VI,EEV"/>
    <x v="3"/>
    <s v="Kežmarok"/>
    <s v="Prešovský kraj"/>
    <n v="83834"/>
    <n v="0"/>
    <n v="111009"/>
  </r>
  <r>
    <x v="6"/>
    <s v="N2"/>
    <s v="EURO V,VI,EEV"/>
    <x v="3"/>
    <s v="Komárno"/>
    <s v="Nitriansky kraj"/>
    <n v="107254"/>
    <n v="0"/>
    <n v="181622"/>
  </r>
  <r>
    <x v="6"/>
    <s v="N2"/>
    <s v="EURO V,VI,EEV"/>
    <x v="3"/>
    <s v="Košice - okolie"/>
    <s v="Košický kraj"/>
    <n v="92670"/>
    <n v="0"/>
    <n v="94573"/>
  </r>
  <r>
    <x v="6"/>
    <s v="N2"/>
    <s v="EURO V,VI,EEV"/>
    <x v="3"/>
    <s v="Košice I"/>
    <s v="Košický kraj"/>
    <n v="7631"/>
    <n v="0"/>
    <n v="76160"/>
  </r>
  <r>
    <x v="6"/>
    <s v="N2"/>
    <s v="EURO V,VI,EEV"/>
    <x v="3"/>
    <s v="Košice II"/>
    <s v="Košický kraj"/>
    <n v="20945"/>
    <n v="0"/>
    <n v="78049"/>
  </r>
  <r>
    <x v="6"/>
    <s v="N2"/>
    <s v="EURO V,VI,EEV"/>
    <x v="3"/>
    <s v="Košice III"/>
    <s v="Košický kraj"/>
    <n v="2237"/>
    <n v="0"/>
    <n v="22520"/>
  </r>
  <r>
    <x v="6"/>
    <s v="N2"/>
    <s v="EURO V,VI,EEV"/>
    <x v="3"/>
    <s v="Košice IV"/>
    <s v="Košický kraj"/>
    <n v="13338"/>
    <n v="0"/>
    <n v="40955"/>
  </r>
  <r>
    <x v="6"/>
    <s v="N2"/>
    <s v="EURO V,VI,EEV"/>
    <x v="3"/>
    <s v="Krupina"/>
    <s v="Banskobystrický kraj"/>
    <n v="81536"/>
    <n v="0"/>
    <n v="118367"/>
  </r>
  <r>
    <x v="6"/>
    <s v="N2"/>
    <s v="EURO V,VI,EEV"/>
    <x v="3"/>
    <s v="Kysucké Nové Mesto"/>
    <s v="Žilinský kraj"/>
    <n v="75279"/>
    <n v="0"/>
    <n v="55513"/>
  </r>
  <r>
    <x v="6"/>
    <s v="N2"/>
    <s v="EURO V,VI,EEV"/>
    <x v="3"/>
    <s v="Levice"/>
    <s v="Nitriansky kraj"/>
    <n v="170204"/>
    <n v="0"/>
    <n v="237608"/>
  </r>
  <r>
    <x v="6"/>
    <s v="N2"/>
    <s v="EURO V,VI,EEV"/>
    <x v="3"/>
    <s v="Levoča"/>
    <s v="Prešovský kraj"/>
    <n v="19135"/>
    <n v="0"/>
    <n v="14480"/>
  </r>
  <r>
    <x v="6"/>
    <s v="N2"/>
    <s v="EURO V,VI,EEV"/>
    <x v="3"/>
    <s v="Liptovský Mikuláš"/>
    <s v="Žilinský kraj"/>
    <n v="29662"/>
    <n v="0"/>
    <n v="38631"/>
  </r>
  <r>
    <x v="6"/>
    <s v="N2"/>
    <s v="EURO V,VI,EEV"/>
    <x v="3"/>
    <s v="Lučenec"/>
    <s v="Banskobystrický kraj"/>
    <n v="119317"/>
    <n v="0"/>
    <n v="126228"/>
  </r>
  <r>
    <x v="6"/>
    <s v="N2"/>
    <s v="EURO V,VI,EEV"/>
    <x v="3"/>
    <s v="Malacky"/>
    <s v="Bratislavský kraj"/>
    <n v="6542"/>
    <n v="0"/>
    <n v="15802"/>
  </r>
  <r>
    <x v="6"/>
    <s v="N2"/>
    <s v="EURO V,VI,EEV"/>
    <x v="3"/>
    <s v="Martin"/>
    <s v="Žilinský kraj"/>
    <n v="65010"/>
    <n v="0"/>
    <n v="275585"/>
  </r>
  <r>
    <x v="6"/>
    <s v="N2"/>
    <s v="EURO V,VI,EEV"/>
    <x v="3"/>
    <s v="Michalovce"/>
    <s v="Košický kraj"/>
    <n v="88969"/>
    <n v="0"/>
    <n v="142323"/>
  </r>
  <r>
    <x v="6"/>
    <s v="N2"/>
    <s v="EURO V,VI,EEV"/>
    <x v="3"/>
    <s v="Námestovo"/>
    <s v="Žilinský kraj"/>
    <n v="34113"/>
    <n v="0"/>
    <n v="64445"/>
  </r>
  <r>
    <x v="6"/>
    <s v="N2"/>
    <s v="EURO V,VI,EEV"/>
    <x v="3"/>
    <s v="Nitra"/>
    <s v="Nitriansky kraj"/>
    <n v="172088"/>
    <n v="0"/>
    <n v="335082"/>
  </r>
  <r>
    <x v="6"/>
    <s v="N2"/>
    <s v="EURO V,VI,EEV"/>
    <x v="3"/>
    <s v="Nové Mesto nad Váhom"/>
    <s v="Trenčiansky kraj"/>
    <n v="61336"/>
    <n v="0"/>
    <n v="103564"/>
  </r>
  <r>
    <x v="6"/>
    <s v="N2"/>
    <s v="EURO V,VI,EEV"/>
    <x v="3"/>
    <s v="Nové Zámky"/>
    <s v="Nitriansky kraj"/>
    <n v="84473"/>
    <n v="0"/>
    <n v="254152"/>
  </r>
  <r>
    <x v="6"/>
    <s v="N2"/>
    <s v="EURO V,VI,EEV"/>
    <x v="3"/>
    <s v="Partizánske"/>
    <s v="Trenčiansky kraj"/>
    <n v="29113"/>
    <n v="0"/>
    <n v="65508"/>
  </r>
  <r>
    <x v="6"/>
    <s v="N2"/>
    <s v="EURO V,VI,EEV"/>
    <x v="3"/>
    <s v="Piešťany"/>
    <s v="Trnavský kraj"/>
    <n v="8665"/>
    <n v="0"/>
    <n v="14504"/>
  </r>
  <r>
    <x v="6"/>
    <s v="N2"/>
    <s v="EURO V,VI,EEV"/>
    <x v="3"/>
    <s v="Poprad"/>
    <s v="Prešovský kraj"/>
    <n v="47988"/>
    <n v="0"/>
    <n v="92702"/>
  </r>
  <r>
    <x v="6"/>
    <s v="N2"/>
    <s v="EURO V,VI,EEV"/>
    <x v="3"/>
    <s v="Považská Bystrica"/>
    <s v="Trenčiansky kraj"/>
    <n v="8545"/>
    <n v="0"/>
    <n v="25417"/>
  </r>
  <r>
    <x v="6"/>
    <s v="N2"/>
    <s v="EURO V,VI,EEV"/>
    <x v="3"/>
    <s v="Prešov"/>
    <s v="Prešovský kraj"/>
    <n v="166953"/>
    <n v="0"/>
    <n v="521045"/>
  </r>
  <r>
    <x v="6"/>
    <s v="N2"/>
    <s v="EURO V,VI,EEV"/>
    <x v="3"/>
    <s v="Prievidza"/>
    <s v="Trenčiansky kraj"/>
    <n v="220680"/>
    <n v="0"/>
    <n v="384702"/>
  </r>
  <r>
    <x v="6"/>
    <s v="N2"/>
    <s v="EURO V,VI,EEV"/>
    <x v="3"/>
    <s v="Púchov"/>
    <s v="Trenčiansky kraj"/>
    <n v="60573"/>
    <n v="0"/>
    <n v="115629"/>
  </r>
  <r>
    <x v="6"/>
    <s v="N2"/>
    <s v="EURO V,VI,EEV"/>
    <x v="3"/>
    <s v="Revúca"/>
    <s v="Banskobystrický kraj"/>
    <n v="4078"/>
    <n v="0"/>
    <n v="7157"/>
  </r>
  <r>
    <x v="6"/>
    <s v="N2"/>
    <s v="EURO V,VI,EEV"/>
    <x v="3"/>
    <s v="Rimavská Sobota"/>
    <s v="Banskobystrický kraj"/>
    <n v="98320"/>
    <n v="0"/>
    <n v="135815"/>
  </r>
  <r>
    <x v="6"/>
    <s v="N2"/>
    <s v="EURO V,VI,EEV"/>
    <x v="3"/>
    <s v="Rožňava"/>
    <s v="Košický kraj"/>
    <n v="92458"/>
    <n v="0"/>
    <n v="89804"/>
  </r>
  <r>
    <x v="6"/>
    <s v="N2"/>
    <s v="EURO V,VI,EEV"/>
    <x v="3"/>
    <s v="Ružomberok"/>
    <s v="Žilinský kraj"/>
    <n v="141722"/>
    <n v="0"/>
    <n v="460800"/>
  </r>
  <r>
    <x v="6"/>
    <s v="N2"/>
    <s v="EURO V,VI,EEV"/>
    <x v="3"/>
    <s v="Sabinov"/>
    <s v="Prešovský kraj"/>
    <n v="53674"/>
    <n v="0"/>
    <n v="114629"/>
  </r>
  <r>
    <x v="6"/>
    <s v="N2"/>
    <s v="EURO V,VI,EEV"/>
    <x v="3"/>
    <s v="Senec"/>
    <s v="Bratislavský kraj"/>
    <n v="52605"/>
    <n v="0"/>
    <n v="125654"/>
  </r>
  <r>
    <x v="6"/>
    <s v="N2"/>
    <s v="EURO V,VI,EEV"/>
    <x v="3"/>
    <s v="Senica"/>
    <s v="Trnavský kraj"/>
    <n v="52730"/>
    <n v="0"/>
    <n v="127848"/>
  </r>
  <r>
    <x v="6"/>
    <s v="N2"/>
    <s v="EURO V,VI,EEV"/>
    <x v="3"/>
    <s v="Skalica"/>
    <s v="Trnavský kraj"/>
    <n v="55495"/>
    <n v="0"/>
    <n v="82103"/>
  </r>
  <r>
    <x v="6"/>
    <s v="N2"/>
    <s v="EURO V,VI,EEV"/>
    <x v="3"/>
    <s v="Snina"/>
    <s v="Prešovský kraj"/>
    <n v="18463"/>
    <n v="0"/>
    <n v="49822"/>
  </r>
  <r>
    <x v="6"/>
    <s v="N2"/>
    <s v="EURO V,VI,EEV"/>
    <x v="3"/>
    <s v="Sobrance"/>
    <s v="Košický kraj"/>
    <n v="10630"/>
    <n v="0"/>
    <n v="10606"/>
  </r>
  <r>
    <x v="6"/>
    <s v="N2"/>
    <s v="EURO V,VI,EEV"/>
    <x v="3"/>
    <s v="Stará Ľubovňa"/>
    <s v="Prešovský kraj"/>
    <n v="67129"/>
    <n v="0"/>
    <n v="104227"/>
  </r>
  <r>
    <x v="6"/>
    <s v="N2"/>
    <s v="EURO V,VI,EEV"/>
    <x v="3"/>
    <s v="Stropkov"/>
    <s v="Prešovský kraj"/>
    <n v="25834"/>
    <n v="0"/>
    <n v="29865"/>
  </r>
  <r>
    <x v="6"/>
    <s v="N2"/>
    <s v="EURO V,VI,EEV"/>
    <x v="3"/>
    <s v="Svidník"/>
    <s v="Prešovský kraj"/>
    <n v="79446"/>
    <n v="0"/>
    <n v="95520"/>
  </r>
  <r>
    <x v="6"/>
    <s v="N2"/>
    <s v="EURO V,VI,EEV"/>
    <x v="3"/>
    <s v="Šaľa"/>
    <s v="Nitriansky kraj"/>
    <n v="26815"/>
    <n v="0"/>
    <n v="62398"/>
  </r>
  <r>
    <x v="6"/>
    <s v="N2"/>
    <s v="EURO V,VI,EEV"/>
    <x v="3"/>
    <s v="Topoľčany"/>
    <s v="Nitriansky kraj"/>
    <n v="45503"/>
    <n v="0"/>
    <n v="246029"/>
  </r>
  <r>
    <x v="6"/>
    <s v="N2"/>
    <s v="EURO V,VI,EEV"/>
    <x v="3"/>
    <s v="Trebišov"/>
    <s v="Košický kraj"/>
    <n v="88621"/>
    <n v="0"/>
    <n v="132993"/>
  </r>
  <r>
    <x v="6"/>
    <s v="N2"/>
    <s v="EURO V,VI,EEV"/>
    <x v="3"/>
    <s v="Trenčín"/>
    <s v="Trenčiansky kraj"/>
    <n v="115211"/>
    <n v="0"/>
    <n v="185996"/>
  </r>
  <r>
    <x v="6"/>
    <s v="N2"/>
    <s v="EURO V,VI,EEV"/>
    <x v="3"/>
    <s v="Trnava"/>
    <s v="Trnavský kraj"/>
    <n v="107877"/>
    <n v="0"/>
    <n v="236844"/>
  </r>
  <r>
    <x v="6"/>
    <s v="N2"/>
    <s v="EURO V,VI,EEV"/>
    <x v="3"/>
    <s v="Turčianske Teplice"/>
    <s v="Žilinský kraj"/>
    <n v="16890"/>
    <n v="0"/>
    <n v="18936"/>
  </r>
  <r>
    <x v="6"/>
    <s v="N2"/>
    <s v="EURO V,VI,EEV"/>
    <x v="3"/>
    <s v="Tvrdošín"/>
    <s v="Žilinský kraj"/>
    <n v="37834"/>
    <n v="0"/>
    <n v="92095"/>
  </r>
  <r>
    <x v="6"/>
    <s v="N2"/>
    <s v="EURO V,VI,EEV"/>
    <x v="3"/>
    <s v="Veľký Krtíš"/>
    <s v="Banskobystrický kraj"/>
    <n v="17321"/>
    <n v="0"/>
    <n v="18153"/>
  </r>
  <r>
    <x v="6"/>
    <s v="N2"/>
    <s v="EURO V,VI,EEV"/>
    <x v="3"/>
    <s v="Vranov nad Topľou"/>
    <s v="Prešovský kraj"/>
    <n v="196493"/>
    <n v="0"/>
    <n v="269348"/>
  </r>
  <r>
    <x v="6"/>
    <s v="N2"/>
    <s v="EURO V,VI,EEV"/>
    <x v="3"/>
    <s v="Zlaté Moravce"/>
    <s v="Nitriansky kraj"/>
    <n v="9991"/>
    <n v="0"/>
    <n v="5367"/>
  </r>
  <r>
    <x v="6"/>
    <s v="N2"/>
    <s v="EURO V,VI,EEV"/>
    <x v="3"/>
    <s v="Zvolen"/>
    <s v="Banskobystrický kraj"/>
    <n v="125677"/>
    <n v="0"/>
    <n v="234192"/>
  </r>
  <r>
    <x v="6"/>
    <s v="N2"/>
    <s v="EURO V,VI,EEV"/>
    <x v="3"/>
    <s v="Žarnovica"/>
    <s v="Banskobystrický kraj"/>
    <n v="13261"/>
    <n v="0"/>
    <n v="18198"/>
  </r>
  <r>
    <x v="6"/>
    <s v="N2"/>
    <s v="EURO V,VI,EEV"/>
    <x v="3"/>
    <s v="Žiar nad Hronom"/>
    <s v="Banskobystrický kraj"/>
    <n v="32231"/>
    <n v="0"/>
    <n v="64151"/>
  </r>
  <r>
    <x v="6"/>
    <s v="N2"/>
    <s v="EURO V,VI,EEV"/>
    <x v="3"/>
    <s v="Žilina"/>
    <s v="Žilinský kraj"/>
    <n v="166537"/>
    <n v="0"/>
    <n v="621321"/>
  </r>
  <r>
    <x v="6"/>
    <s v="N2"/>
    <s v="EURO V,VI,EEV"/>
    <x v="5"/>
    <s v="Bánovce nad Bebravou"/>
    <s v="Trenčiansky kraj"/>
    <n v="168235"/>
    <n v="14926"/>
    <n v="248597"/>
  </r>
  <r>
    <x v="6"/>
    <s v="N2"/>
    <s v="EURO V,VI,EEV"/>
    <x v="5"/>
    <s v="Banská Bystrica"/>
    <s v="Banskobystrický kraj"/>
    <n v="364707"/>
    <n v="33840"/>
    <n v="573763"/>
  </r>
  <r>
    <x v="6"/>
    <s v="N2"/>
    <s v="EURO V,VI,EEV"/>
    <x v="5"/>
    <s v="Bratislava II"/>
    <s v="Bratislavský kraj"/>
    <n v="20483"/>
    <n v="1568"/>
    <n v="25993"/>
  </r>
  <r>
    <x v="6"/>
    <s v="N2"/>
    <s v="EURO V,VI,EEV"/>
    <x v="5"/>
    <s v="Brezno"/>
    <s v="Banskobystrický kraj"/>
    <n v="151788"/>
    <n v="12305"/>
    <n v="207946"/>
  </r>
  <r>
    <x v="6"/>
    <s v="N2"/>
    <s v="EURO V,VI,EEV"/>
    <x v="5"/>
    <s v="Bytča"/>
    <s v="Žilinský kraj"/>
    <n v="131141"/>
    <n v="10462"/>
    <n v="173386"/>
  </r>
  <r>
    <x v="6"/>
    <s v="N2"/>
    <s v="EURO V,VI,EEV"/>
    <x v="5"/>
    <s v="Čadca"/>
    <s v="Žilinský kraj"/>
    <n v="298524"/>
    <n v="32872"/>
    <n v="545067"/>
  </r>
  <r>
    <x v="6"/>
    <s v="N2"/>
    <s v="EURO V,VI,EEV"/>
    <x v="5"/>
    <s v="Detva"/>
    <s v="Banskobystrický kraj"/>
    <n v="199112"/>
    <n v="11433"/>
    <n v="194249"/>
  </r>
  <r>
    <x v="6"/>
    <s v="N2"/>
    <s v="EURO V,VI,EEV"/>
    <x v="5"/>
    <s v="Dolný Kubín"/>
    <s v="Žilinský kraj"/>
    <n v="673361"/>
    <n v="44668"/>
    <n v="749786"/>
  </r>
  <r>
    <x v="6"/>
    <s v="N2"/>
    <s v="EURO V,VI,EEV"/>
    <x v="5"/>
    <s v="Dunajská Streda"/>
    <s v="Trnavský kraj"/>
    <n v="416836"/>
    <n v="45028"/>
    <n v="767382"/>
  </r>
  <r>
    <x v="6"/>
    <s v="N2"/>
    <s v="EURO V,VI,EEV"/>
    <x v="5"/>
    <s v="Galanta"/>
    <s v="Trnavský kraj"/>
    <n v="373240"/>
    <n v="38648"/>
    <n v="646356"/>
  </r>
  <r>
    <x v="6"/>
    <s v="N2"/>
    <s v="EURO V,VI,EEV"/>
    <x v="5"/>
    <s v="Komárno"/>
    <s v="Nitriansky kraj"/>
    <n v="391233"/>
    <n v="28947"/>
    <n v="516451"/>
  </r>
  <r>
    <x v="6"/>
    <s v="N2"/>
    <s v="EURO V,VI,EEV"/>
    <x v="5"/>
    <s v="Košice - okolie"/>
    <s v="Košický kraj"/>
    <n v="427746"/>
    <n v="35682"/>
    <n v="606910"/>
  </r>
  <r>
    <x v="6"/>
    <s v="N2"/>
    <s v="EURO V,VI,EEV"/>
    <x v="5"/>
    <s v="Košice II"/>
    <s v="Košický kraj"/>
    <n v="8373"/>
    <n v="1013"/>
    <n v="17290"/>
  </r>
  <r>
    <x v="6"/>
    <s v="N2"/>
    <s v="EURO V,VI,EEV"/>
    <x v="5"/>
    <s v="Košice III"/>
    <s v="Košický kraj"/>
    <n v="22230"/>
    <n v="1712"/>
    <n v="28724"/>
  </r>
  <r>
    <x v="6"/>
    <s v="N2"/>
    <s v="EURO V,VI,EEV"/>
    <x v="5"/>
    <s v="Košice IV"/>
    <s v="Košický kraj"/>
    <n v="19787"/>
    <n v="1024"/>
    <n v="19882"/>
  </r>
  <r>
    <x v="6"/>
    <s v="N2"/>
    <s v="EURO V,VI,EEV"/>
    <x v="5"/>
    <s v="Krupina"/>
    <s v="Banskobystrický kraj"/>
    <n v="172517"/>
    <n v="17298"/>
    <n v="288205"/>
  </r>
  <r>
    <x v="6"/>
    <s v="N2"/>
    <s v="EURO V,VI,EEV"/>
    <x v="5"/>
    <s v="Kysucké Nové Mesto"/>
    <s v="Žilinský kraj"/>
    <n v="356270"/>
    <n v="23055"/>
    <n v="382498"/>
  </r>
  <r>
    <x v="6"/>
    <s v="N2"/>
    <s v="EURO V,VI,EEV"/>
    <x v="5"/>
    <s v="Levice"/>
    <s v="Nitriansky kraj"/>
    <n v="441407"/>
    <n v="47509"/>
    <n v="790616"/>
  </r>
  <r>
    <x v="6"/>
    <s v="N2"/>
    <s v="EURO V,VI,EEV"/>
    <x v="5"/>
    <s v="Liptovský Mikuláš"/>
    <s v="Žilinský kraj"/>
    <n v="86037"/>
    <n v="7303"/>
    <n v="123520"/>
  </r>
  <r>
    <x v="6"/>
    <s v="N2"/>
    <s v="EURO V,VI,EEV"/>
    <x v="5"/>
    <s v="Lučenec"/>
    <s v="Banskobystrický kraj"/>
    <n v="601190"/>
    <n v="50932"/>
    <n v="875004"/>
  </r>
  <r>
    <x v="6"/>
    <s v="N2"/>
    <s v="EURO V,VI,EEV"/>
    <x v="5"/>
    <s v="Martin"/>
    <s v="Žilinský kraj"/>
    <n v="479788"/>
    <n v="29452"/>
    <n v="492548"/>
  </r>
  <r>
    <x v="6"/>
    <s v="N2"/>
    <s v="EURO V,VI,EEV"/>
    <x v="5"/>
    <s v="Michalovce"/>
    <s v="Košický kraj"/>
    <n v="108920"/>
    <n v="6061"/>
    <n v="102185"/>
  </r>
  <r>
    <x v="6"/>
    <s v="N2"/>
    <s v="EURO V,VI,EEV"/>
    <x v="5"/>
    <s v="Nitra"/>
    <s v="Nitriansky kraj"/>
    <n v="310102"/>
    <n v="31168"/>
    <n v="519098"/>
  </r>
  <r>
    <x v="6"/>
    <s v="N2"/>
    <s v="EURO V,VI,EEV"/>
    <x v="5"/>
    <s v="Nové Zámky"/>
    <s v="Nitriansky kraj"/>
    <n v="341894"/>
    <n v="41409"/>
    <n v="692324"/>
  </r>
  <r>
    <x v="6"/>
    <s v="N2"/>
    <s v="EURO V,VI,EEV"/>
    <x v="5"/>
    <s v="Partizánske"/>
    <s v="Trenčiansky kraj"/>
    <n v="74635"/>
    <n v="7513"/>
    <n v="125288"/>
  </r>
  <r>
    <x v="6"/>
    <s v="N2"/>
    <s v="EURO V,VI,EEV"/>
    <x v="5"/>
    <s v="Prešov"/>
    <s v="Prešovský kraj"/>
    <n v="151147"/>
    <n v="14519"/>
    <n v="241983"/>
  </r>
  <r>
    <x v="6"/>
    <s v="N2"/>
    <s v="EURO V,VI,EEV"/>
    <x v="5"/>
    <s v="Prievidza"/>
    <s v="Trenčiansky kraj"/>
    <n v="450732"/>
    <n v="40240"/>
    <n v="672788"/>
  </r>
  <r>
    <x v="6"/>
    <s v="N2"/>
    <s v="EURO V,VI,EEV"/>
    <x v="5"/>
    <s v="Púchov"/>
    <s v="Trenčiansky kraj"/>
    <n v="95134"/>
    <n v="6708"/>
    <n v="112093"/>
  </r>
  <r>
    <x v="6"/>
    <s v="N2"/>
    <s v="EURO V,VI,EEV"/>
    <x v="5"/>
    <s v="Revúca"/>
    <s v="Banskobystrický kraj"/>
    <n v="13371"/>
    <n v="801"/>
    <n v="13572"/>
  </r>
  <r>
    <x v="6"/>
    <s v="N2"/>
    <s v="EURO V,VI,EEV"/>
    <x v="5"/>
    <s v="Rimavská Sobota"/>
    <s v="Banskobystrický kraj"/>
    <n v="232883"/>
    <n v="20762"/>
    <n v="354898"/>
  </r>
  <r>
    <x v="6"/>
    <s v="N2"/>
    <s v="EURO V,VI,EEV"/>
    <x v="5"/>
    <s v="Rožňava"/>
    <s v="Košický kraj"/>
    <n v="448580"/>
    <n v="37629"/>
    <n v="639905"/>
  </r>
  <r>
    <x v="6"/>
    <s v="N2"/>
    <s v="EURO V,VI,EEV"/>
    <x v="5"/>
    <s v="Ružomberok"/>
    <s v="Žilinský kraj"/>
    <n v="799266"/>
    <n v="64241"/>
    <n v="1084741"/>
  </r>
  <r>
    <x v="6"/>
    <s v="N2"/>
    <s v="EURO V,VI,EEV"/>
    <x v="5"/>
    <s v="Senec"/>
    <s v="Bratislavský kraj"/>
    <n v="115291"/>
    <n v="12102"/>
    <n v="201928"/>
  </r>
  <r>
    <x v="6"/>
    <s v="N2"/>
    <s v="EURO V,VI,EEV"/>
    <x v="5"/>
    <s v="Senica"/>
    <s v="Trnavský kraj"/>
    <n v="280188"/>
    <n v="32443"/>
    <n v="539269"/>
  </r>
  <r>
    <x v="6"/>
    <s v="N2"/>
    <s v="EURO V,VI,EEV"/>
    <x v="5"/>
    <s v="Skalica"/>
    <s v="Trnavský kraj"/>
    <n v="290752"/>
    <n v="25880"/>
    <n v="428969"/>
  </r>
  <r>
    <x v="6"/>
    <s v="N2"/>
    <s v="EURO V,VI,EEV"/>
    <x v="5"/>
    <s v="Sobrance"/>
    <s v="Košický kraj"/>
    <n v="22807"/>
    <n v="2325"/>
    <n v="39749"/>
  </r>
  <r>
    <x v="6"/>
    <s v="N2"/>
    <s v="EURO V,VI,EEV"/>
    <x v="5"/>
    <s v="Stropkov"/>
    <s v="Prešovský kraj"/>
    <n v="49088"/>
    <n v="3228"/>
    <n v="53383"/>
  </r>
  <r>
    <x v="6"/>
    <s v="N2"/>
    <s v="EURO V,VI,EEV"/>
    <x v="5"/>
    <s v="Svidník"/>
    <s v="Prešovský kraj"/>
    <n v="179499"/>
    <n v="10595"/>
    <n v="176278"/>
  </r>
  <r>
    <x v="6"/>
    <s v="N2"/>
    <s v="EURO V,VI,EEV"/>
    <x v="5"/>
    <s v="Šaľa"/>
    <s v="Nitriansky kraj"/>
    <n v="172804"/>
    <n v="10867"/>
    <n v="181257"/>
  </r>
  <r>
    <x v="6"/>
    <s v="N2"/>
    <s v="EURO V,VI,EEV"/>
    <x v="5"/>
    <s v="Topoľčany"/>
    <s v="Nitriansky kraj"/>
    <n v="77447"/>
    <n v="6835"/>
    <n v="113839"/>
  </r>
  <r>
    <x v="6"/>
    <s v="N2"/>
    <s v="EURO V,VI,EEV"/>
    <x v="5"/>
    <s v="Trebišov"/>
    <s v="Košický kraj"/>
    <n v="246684"/>
    <n v="20094"/>
    <n v="337278"/>
  </r>
  <r>
    <x v="6"/>
    <s v="N2"/>
    <s v="EURO V,VI,EEV"/>
    <x v="5"/>
    <s v="Trenčín"/>
    <s v="Trenčiansky kraj"/>
    <n v="430897"/>
    <n v="47092"/>
    <n v="783216"/>
  </r>
  <r>
    <x v="6"/>
    <s v="N2"/>
    <s v="EURO V,VI,EEV"/>
    <x v="5"/>
    <s v="Trnava"/>
    <s v="Trnavský kraj"/>
    <n v="344388"/>
    <n v="31167"/>
    <n v="520852"/>
  </r>
  <r>
    <x v="6"/>
    <s v="N2"/>
    <s v="EURO V,VI,EEV"/>
    <x v="5"/>
    <s v="Turčianske Teplice"/>
    <s v="Žilinský kraj"/>
    <n v="101499"/>
    <n v="10468"/>
    <n v="173802"/>
  </r>
  <r>
    <x v="6"/>
    <s v="N2"/>
    <s v="EURO V,VI,EEV"/>
    <x v="5"/>
    <s v="Tvrdošín"/>
    <s v="Žilinský kraj"/>
    <n v="59915"/>
    <n v="4818"/>
    <n v="81466"/>
  </r>
  <r>
    <x v="6"/>
    <s v="N2"/>
    <s v="EURO V,VI,EEV"/>
    <x v="5"/>
    <s v="Vranov nad Topľou"/>
    <s v="Prešovský kraj"/>
    <n v="356247"/>
    <n v="34419"/>
    <n v="575314"/>
  </r>
  <r>
    <x v="6"/>
    <s v="N2"/>
    <s v="EURO V,VI,EEV"/>
    <x v="5"/>
    <s v="Zvolen"/>
    <s v="Banskobystrický kraj"/>
    <n v="467830"/>
    <n v="37085"/>
    <n v="629367"/>
  </r>
  <r>
    <x v="6"/>
    <s v="N2"/>
    <s v="EURO V,VI,EEV"/>
    <x v="5"/>
    <s v="Žarnovica"/>
    <s v="Banskobystrický kraj"/>
    <n v="16697"/>
    <n v="1186"/>
    <n v="19949"/>
  </r>
  <r>
    <x v="6"/>
    <s v="N2"/>
    <s v="EURO V,VI,EEV"/>
    <x v="5"/>
    <s v="Žiar nad Hronom"/>
    <s v="Banskobystrický kraj"/>
    <n v="122481"/>
    <n v="11959"/>
    <n v="200784"/>
  </r>
  <r>
    <x v="6"/>
    <s v="N2"/>
    <s v="EURO V,VI,EEV"/>
    <x v="5"/>
    <s v="Žilina"/>
    <s v="Žilinský kraj"/>
    <n v="1140077"/>
    <n v="81037"/>
    <n v="1355921"/>
  </r>
  <r>
    <x v="6"/>
    <s v="N2"/>
    <s v="EURO V,VI,EEV"/>
    <x v="6"/>
    <s v="Banská Bystrica"/>
    <s v="Banskobystrický kraj"/>
    <n v="23337"/>
    <n v="0"/>
    <n v="76886"/>
  </r>
  <r>
    <x v="6"/>
    <s v="N2"/>
    <s v="EURO V,VI,EEV"/>
    <x v="6"/>
    <s v="Banská Štiavnica"/>
    <s v="Banskobystrický kraj"/>
    <n v="15495"/>
    <n v="0"/>
    <n v="38577"/>
  </r>
  <r>
    <x v="6"/>
    <s v="N2"/>
    <s v="EURO V,VI,EEV"/>
    <x v="6"/>
    <s v="Bardejov"/>
    <s v="Prešovský kraj"/>
    <n v="67357"/>
    <n v="0"/>
    <n v="77053"/>
  </r>
  <r>
    <x v="6"/>
    <s v="N2"/>
    <s v="EURO V,VI,EEV"/>
    <x v="6"/>
    <s v="Brezno"/>
    <s v="Banskobystrický kraj"/>
    <n v="110278"/>
    <n v="0"/>
    <n v="186986"/>
  </r>
  <r>
    <x v="6"/>
    <s v="N2"/>
    <s v="EURO V,VI,EEV"/>
    <x v="6"/>
    <s v="Dolný Kubín"/>
    <s v="Žilinský kraj"/>
    <n v="938"/>
    <n v="0"/>
    <n v="6358"/>
  </r>
  <r>
    <x v="6"/>
    <s v="N2"/>
    <s v="EURO V,VI,EEV"/>
    <x v="6"/>
    <s v="Humenné"/>
    <s v="Prešovský kraj"/>
    <n v="48264"/>
    <n v="0"/>
    <n v="94486"/>
  </r>
  <r>
    <x v="6"/>
    <s v="N2"/>
    <s v="EURO V,VI,EEV"/>
    <x v="6"/>
    <s v="Ilava"/>
    <s v="Trenčiansky kraj"/>
    <n v="19957"/>
    <n v="0"/>
    <n v="30335"/>
  </r>
  <r>
    <x v="6"/>
    <s v="N2"/>
    <s v="EURO V,VI,EEV"/>
    <x v="6"/>
    <s v="Kežmarok"/>
    <s v="Prešovský kraj"/>
    <n v="175735"/>
    <n v="0"/>
    <n v="271256"/>
  </r>
  <r>
    <x v="6"/>
    <s v="N2"/>
    <s v="EURO V,VI,EEV"/>
    <x v="6"/>
    <s v="Komárno"/>
    <s v="Nitriansky kraj"/>
    <n v="41456"/>
    <n v="0"/>
    <n v="75053"/>
  </r>
  <r>
    <x v="6"/>
    <s v="N2"/>
    <s v="EURO V,VI,EEV"/>
    <x v="6"/>
    <s v="Krupina"/>
    <s v="Banskobystrický kraj"/>
    <n v="848"/>
    <n v="0"/>
    <n v="2438"/>
  </r>
  <r>
    <x v="6"/>
    <s v="N2"/>
    <s v="EURO V,VI,EEV"/>
    <x v="6"/>
    <s v="Levice"/>
    <s v="Nitriansky kraj"/>
    <n v="8928"/>
    <n v="0"/>
    <n v="20866"/>
  </r>
  <r>
    <x v="6"/>
    <s v="N2"/>
    <s v="EURO V,VI,EEV"/>
    <x v="6"/>
    <s v="Lučenec"/>
    <s v="Banskobystrický kraj"/>
    <n v="106272"/>
    <n v="0"/>
    <n v="125468"/>
  </r>
  <r>
    <x v="6"/>
    <s v="N2"/>
    <s v="EURO V,VI,EEV"/>
    <x v="6"/>
    <s v="Michalovce"/>
    <s v="Košický kraj"/>
    <n v="76339"/>
    <n v="0"/>
    <n v="153259"/>
  </r>
  <r>
    <x v="6"/>
    <s v="N2"/>
    <s v="EURO V,VI,EEV"/>
    <x v="6"/>
    <s v="Námestovo"/>
    <s v="Žilinský kraj"/>
    <n v="116505"/>
    <n v="0"/>
    <n v="183771"/>
  </r>
  <r>
    <x v="6"/>
    <s v="N2"/>
    <s v="EURO V,VI,EEV"/>
    <x v="6"/>
    <s v="Nové Mesto nad Váhom"/>
    <s v="Trenčiansky kraj"/>
    <n v="37583"/>
    <n v="0"/>
    <n v="43228"/>
  </r>
  <r>
    <x v="6"/>
    <s v="N2"/>
    <s v="EURO V,VI,EEV"/>
    <x v="6"/>
    <s v="Nové Zámky"/>
    <s v="Nitriansky kraj"/>
    <n v="20488"/>
    <n v="0"/>
    <n v="38141"/>
  </r>
  <r>
    <x v="6"/>
    <s v="N2"/>
    <s v="EURO V,VI,EEV"/>
    <x v="6"/>
    <s v="Poprad"/>
    <s v="Prešovský kraj"/>
    <n v="44349"/>
    <n v="0"/>
    <n v="123329"/>
  </r>
  <r>
    <x v="6"/>
    <s v="N2"/>
    <s v="EURO V,VI,EEV"/>
    <x v="6"/>
    <s v="Prešov"/>
    <s v="Prešovský kraj"/>
    <n v="59719"/>
    <n v="0"/>
    <n v="101138"/>
  </r>
  <r>
    <x v="6"/>
    <s v="N2"/>
    <s v="EURO V,VI,EEV"/>
    <x v="6"/>
    <s v="Prievidza"/>
    <s v="Trenčiansky kraj"/>
    <n v="105444"/>
    <n v="0"/>
    <n v="155629"/>
  </r>
  <r>
    <x v="6"/>
    <s v="N2"/>
    <s v="EURO V,VI,EEV"/>
    <x v="6"/>
    <s v="Revúca"/>
    <s v="Banskobystrický kraj"/>
    <n v="3688"/>
    <n v="0"/>
    <n v="948"/>
  </r>
  <r>
    <x v="6"/>
    <s v="N2"/>
    <s v="EURO V,VI,EEV"/>
    <x v="6"/>
    <s v="Rimavská Sobota"/>
    <s v="Banskobystrický kraj"/>
    <n v="95958"/>
    <n v="0"/>
    <n v="131338"/>
  </r>
  <r>
    <x v="6"/>
    <s v="N2"/>
    <s v="EURO V,VI,EEV"/>
    <x v="6"/>
    <s v="Rožňava"/>
    <s v="Košický kraj"/>
    <n v="73077"/>
    <n v="0"/>
    <n v="118631"/>
  </r>
  <r>
    <x v="6"/>
    <s v="N2"/>
    <s v="EURO V,VI,EEV"/>
    <x v="6"/>
    <s v="Sabinov"/>
    <s v="Prešovský kraj"/>
    <n v="80497"/>
    <n v="0"/>
    <n v="115067"/>
  </r>
  <r>
    <x v="6"/>
    <s v="N2"/>
    <s v="EURO V,VI,EEV"/>
    <x v="6"/>
    <s v="Snina"/>
    <s v="Prešovský kraj"/>
    <n v="27644"/>
    <n v="0"/>
    <n v="41463"/>
  </r>
  <r>
    <x v="6"/>
    <s v="N2"/>
    <s v="EURO V,VI,EEV"/>
    <x v="6"/>
    <s v="Stará Ľubovňa"/>
    <s v="Prešovský kraj"/>
    <n v="191848"/>
    <n v="0"/>
    <n v="376512"/>
  </r>
  <r>
    <x v="6"/>
    <s v="N2"/>
    <s v="EURO V,VI,EEV"/>
    <x v="6"/>
    <s v="Svidník"/>
    <s v="Prešovský kraj"/>
    <n v="12494"/>
    <n v="0"/>
    <n v="12548"/>
  </r>
  <r>
    <x v="6"/>
    <s v="N2"/>
    <s v="EURO V,VI,EEV"/>
    <x v="6"/>
    <s v="Trenčín"/>
    <s v="Trenčiansky kraj"/>
    <n v="29140"/>
    <n v="0"/>
    <n v="32174"/>
  </r>
  <r>
    <x v="6"/>
    <s v="N2"/>
    <s v="EURO V,VI,EEV"/>
    <x v="6"/>
    <s v="Turčianske Teplice"/>
    <s v="Žilinský kraj"/>
    <n v="12596"/>
    <n v="0"/>
    <n v="72030"/>
  </r>
  <r>
    <x v="6"/>
    <s v="N2"/>
    <s v="EURO V,VI,EEV"/>
    <x v="6"/>
    <s v="Veľký Krtíš"/>
    <s v="Banskobystrický kraj"/>
    <n v="57401"/>
    <n v="0"/>
    <n v="129815"/>
  </r>
  <r>
    <x v="6"/>
    <s v="N2"/>
    <s v="EURO V,VI,EEV"/>
    <x v="6"/>
    <s v="Vranov nad Topľou"/>
    <s v="Prešovský kraj"/>
    <n v="21509"/>
    <n v="0"/>
    <n v="27489"/>
  </r>
  <r>
    <x v="6"/>
    <s v="N2"/>
    <s v="EURO V,VI,EEV"/>
    <x v="6"/>
    <s v="Zvolen"/>
    <s v="Banskobystrický kraj"/>
    <n v="2647"/>
    <n v="0"/>
    <n v="3939"/>
  </r>
  <r>
    <x v="6"/>
    <s v="N2"/>
    <s v="EURO V,VI,EEV"/>
    <x v="6"/>
    <s v="Žilina"/>
    <s v="Žilinský kraj"/>
    <n v="129943"/>
    <n v="0"/>
    <n v="178920"/>
  </r>
  <r>
    <x v="6"/>
    <s v="N2"/>
    <s v="EURO V,VI,EEV"/>
    <x v="7"/>
    <s v="Bánovce nad Bebravou"/>
    <s v="Trenčiansky kraj"/>
    <n v="6132"/>
    <n v="743"/>
    <n v="9774"/>
  </r>
  <r>
    <x v="6"/>
    <s v="N2"/>
    <s v="EURO V,VI,EEV"/>
    <x v="7"/>
    <s v="Banská Bystrica"/>
    <s v="Banskobystrický kraj"/>
    <n v="36386"/>
    <n v="2877"/>
    <n v="37599"/>
  </r>
  <r>
    <x v="6"/>
    <s v="N2"/>
    <s v="EURO V,VI,EEV"/>
    <x v="7"/>
    <s v="Bratislava IV"/>
    <s v="Bratislavský kraj"/>
    <n v="9342"/>
    <n v="422"/>
    <n v="5380"/>
  </r>
  <r>
    <x v="6"/>
    <s v="N2"/>
    <s v="EURO V,VI,EEV"/>
    <x v="7"/>
    <s v="Bytča"/>
    <s v="Žilinský kraj"/>
    <n v="51728"/>
    <n v="4121"/>
    <n v="53556"/>
  </r>
  <r>
    <x v="6"/>
    <s v="N2"/>
    <s v="EURO V,VI,EEV"/>
    <x v="7"/>
    <s v="Detva"/>
    <s v="Banskobystrický kraj"/>
    <n v="30314"/>
    <n v="3910"/>
    <n v="51272"/>
  </r>
  <r>
    <x v="6"/>
    <s v="N2"/>
    <s v="EURO V,VI,EEV"/>
    <x v="7"/>
    <s v="Dolný Kubín"/>
    <s v="Žilinský kraj"/>
    <n v="14026"/>
    <n v="1340"/>
    <n v="17338"/>
  </r>
  <r>
    <x v="6"/>
    <s v="N2"/>
    <s v="EURO V,VI,EEV"/>
    <x v="7"/>
    <s v="Galanta"/>
    <s v="Trnavský kraj"/>
    <n v="12506"/>
    <n v="1586"/>
    <n v="20571"/>
  </r>
  <r>
    <x v="6"/>
    <s v="N2"/>
    <s v="EURO V,VI,EEV"/>
    <x v="7"/>
    <s v="Hlohovec"/>
    <s v="Trnavský kraj"/>
    <n v="69862"/>
    <n v="5918"/>
    <n v="77625"/>
  </r>
  <r>
    <x v="6"/>
    <s v="N2"/>
    <s v="EURO V,VI,EEV"/>
    <x v="7"/>
    <s v="Ilava"/>
    <s v="Trenčiansky kraj"/>
    <n v="91882"/>
    <n v="4369"/>
    <n v="56571"/>
  </r>
  <r>
    <x v="6"/>
    <s v="N2"/>
    <s v="EURO V,VI,EEV"/>
    <x v="7"/>
    <s v="Košice - okolie"/>
    <s v="Košický kraj"/>
    <n v="44029"/>
    <n v="3154"/>
    <n v="47005"/>
  </r>
  <r>
    <x v="6"/>
    <s v="N2"/>
    <s v="EURO V,VI,EEV"/>
    <x v="7"/>
    <s v="Levoča"/>
    <s v="Prešovský kraj"/>
    <n v="80815"/>
    <n v="8617"/>
    <n v="111759"/>
  </r>
  <r>
    <x v="6"/>
    <s v="N2"/>
    <s v="EURO V,VI,EEV"/>
    <x v="7"/>
    <s v="Liptovský Mikuláš"/>
    <s v="Žilinský kraj"/>
    <n v="108327"/>
    <n v="11814"/>
    <n v="154362"/>
  </r>
  <r>
    <x v="6"/>
    <s v="N2"/>
    <s v="EURO V,VI,EEV"/>
    <x v="7"/>
    <s v="Malacky"/>
    <s v="Bratislavský kraj"/>
    <n v="110252"/>
    <n v="13449"/>
    <n v="173435"/>
  </r>
  <r>
    <x v="6"/>
    <s v="N2"/>
    <s v="EURO V,VI,EEV"/>
    <x v="7"/>
    <s v="Martin"/>
    <s v="Žilinský kraj"/>
    <n v="295023"/>
    <n v="12572"/>
    <n v="162860"/>
  </r>
  <r>
    <x v="6"/>
    <s v="N2"/>
    <s v="EURO V,VI,EEV"/>
    <x v="7"/>
    <s v="Nitra"/>
    <s v="Nitriansky kraj"/>
    <n v="77688"/>
    <n v="7812"/>
    <n v="100828"/>
  </r>
  <r>
    <x v="6"/>
    <s v="N2"/>
    <s v="EURO V,VI,EEV"/>
    <x v="7"/>
    <s v="Nové Mesto nad Váhom"/>
    <s v="Trenčiansky kraj"/>
    <n v="85340"/>
    <n v="14572"/>
    <n v="188244"/>
  </r>
  <r>
    <x v="6"/>
    <s v="N2"/>
    <s v="EURO V,VI,EEV"/>
    <x v="7"/>
    <s v="Piešťany"/>
    <s v="Trnavský kraj"/>
    <n v="42321"/>
    <n v="5939"/>
    <n v="77191"/>
  </r>
  <r>
    <x v="6"/>
    <s v="N2"/>
    <s v="EURO V,VI,EEV"/>
    <x v="7"/>
    <s v="Poprad"/>
    <s v="Prešovský kraj"/>
    <n v="73510"/>
    <n v="7258"/>
    <n v="97025"/>
  </r>
  <r>
    <x v="6"/>
    <s v="N2"/>
    <s v="EURO V,VI,EEV"/>
    <x v="7"/>
    <s v="Považská Bystrica"/>
    <s v="Trenčiansky kraj"/>
    <n v="46280"/>
    <n v="5518"/>
    <n v="71795"/>
  </r>
  <r>
    <x v="6"/>
    <s v="N2"/>
    <s v="EURO V,VI,EEV"/>
    <x v="7"/>
    <s v="Prešov"/>
    <s v="Prešovský kraj"/>
    <n v="64445"/>
    <n v="5768"/>
    <n v="74284"/>
  </r>
  <r>
    <x v="6"/>
    <s v="N2"/>
    <s v="EURO V,VI,EEV"/>
    <x v="7"/>
    <s v="Púchov"/>
    <s v="Trenčiansky kraj"/>
    <n v="25352"/>
    <n v="2295"/>
    <n v="29889"/>
  </r>
  <r>
    <x v="6"/>
    <s v="N2"/>
    <s v="EURO V,VI,EEV"/>
    <x v="7"/>
    <s v="Revúca"/>
    <s v="Banskobystrický kraj"/>
    <n v="7980"/>
    <n v="468"/>
    <n v="6211"/>
  </r>
  <r>
    <x v="6"/>
    <s v="N2"/>
    <s v="EURO V,VI,EEV"/>
    <x v="7"/>
    <s v="Rimavská Sobota"/>
    <s v="Banskobystrický kraj"/>
    <n v="5234"/>
    <n v="342"/>
    <n v="4512"/>
  </r>
  <r>
    <x v="6"/>
    <s v="N2"/>
    <s v="EURO V,VI,EEV"/>
    <x v="7"/>
    <s v="Ružomberok"/>
    <s v="Žilinský kraj"/>
    <n v="6989"/>
    <n v="466"/>
    <n v="6117"/>
  </r>
  <r>
    <x v="6"/>
    <s v="N2"/>
    <s v="EURO V,VI,EEV"/>
    <x v="7"/>
    <s v="Senec"/>
    <s v="Bratislavský kraj"/>
    <n v="228957"/>
    <n v="18160"/>
    <n v="233833"/>
  </r>
  <r>
    <x v="6"/>
    <s v="N2"/>
    <s v="EURO V,VI,EEV"/>
    <x v="7"/>
    <s v="Senica"/>
    <s v="Trnavský kraj"/>
    <n v="18737"/>
    <n v="1932"/>
    <n v="24670"/>
  </r>
  <r>
    <x v="6"/>
    <s v="N2"/>
    <s v="EURO V,VI,EEV"/>
    <x v="7"/>
    <s v="Spišská Nová Ves"/>
    <s v="Košický kraj"/>
    <n v="1153"/>
    <n v="301"/>
    <n v="3865"/>
  </r>
  <r>
    <x v="6"/>
    <s v="N2"/>
    <s v="EURO V,VI,EEV"/>
    <x v="7"/>
    <s v="Svidník"/>
    <s v="Prešovský kraj"/>
    <n v="1568"/>
    <n v="158"/>
    <n v="2043"/>
  </r>
  <r>
    <x v="6"/>
    <s v="N2"/>
    <s v="EURO V,VI,EEV"/>
    <x v="7"/>
    <s v="Trenčín"/>
    <s v="Trenčiansky kraj"/>
    <n v="147756"/>
    <n v="16597"/>
    <n v="215071"/>
  </r>
  <r>
    <x v="6"/>
    <s v="N2"/>
    <s v="EURO V,VI,EEV"/>
    <x v="7"/>
    <s v="Trnava"/>
    <s v="Trnavský kraj"/>
    <n v="289588"/>
    <n v="29215"/>
    <n v="381565"/>
  </r>
  <r>
    <x v="6"/>
    <s v="N2"/>
    <s v="EURO V,VI,EEV"/>
    <x v="7"/>
    <s v="Turčianske Teplice"/>
    <s v="Žilinský kraj"/>
    <n v="1166"/>
    <n v="85"/>
    <n v="1095"/>
  </r>
  <r>
    <x v="6"/>
    <s v="N2"/>
    <s v="EURO V,VI,EEV"/>
    <x v="7"/>
    <s v="Tvrdošín"/>
    <s v="Žilinský kraj"/>
    <n v="11003"/>
    <n v="1112"/>
    <n v="14554"/>
  </r>
  <r>
    <x v="6"/>
    <s v="N2"/>
    <s v="EURO V,VI,EEV"/>
    <x v="7"/>
    <s v="Zlaté Moravce"/>
    <s v="Nitriansky kraj"/>
    <n v="87867"/>
    <n v="11645"/>
    <n v="151039"/>
  </r>
  <r>
    <x v="6"/>
    <s v="N2"/>
    <s v="EURO V,VI,EEV"/>
    <x v="7"/>
    <s v="Zvolen"/>
    <s v="Banskobystrický kraj"/>
    <n v="177942"/>
    <n v="10035"/>
    <n v="133829"/>
  </r>
  <r>
    <x v="6"/>
    <s v="N2"/>
    <s v="EURO V,VI,EEV"/>
    <x v="7"/>
    <s v="Žarnovica"/>
    <s v="Banskobystrický kraj"/>
    <n v="3632"/>
    <n v="708"/>
    <n v="9169"/>
  </r>
  <r>
    <x v="6"/>
    <s v="N2"/>
    <s v="EURO V,VI,EEV"/>
    <x v="7"/>
    <s v="Žiar nad Hronom"/>
    <s v="Banskobystrický kraj"/>
    <n v="58101"/>
    <n v="5930"/>
    <n v="78419"/>
  </r>
  <r>
    <x v="6"/>
    <s v="N2"/>
    <s v="EURO V,VI,EEV"/>
    <x v="7"/>
    <s v="Žilina"/>
    <s v="Žilinský kraj"/>
    <n v="130816"/>
    <n v="14015"/>
    <n v="180656"/>
  </r>
  <r>
    <x v="6"/>
    <s v="N2"/>
    <s v="EURO V,VI,EEV"/>
    <x v="8"/>
    <s v="Bánovce nad Bebravou"/>
    <s v="Trenčiansky kraj"/>
    <n v="5477"/>
    <n v="0"/>
    <n v="70220"/>
  </r>
  <r>
    <x v="6"/>
    <s v="N2"/>
    <s v="EURO V,VI,EEV"/>
    <x v="8"/>
    <s v="Banská Bystrica"/>
    <s v="Banskobystrický kraj"/>
    <n v="146"/>
    <n v="0"/>
    <n v="2786"/>
  </r>
  <r>
    <x v="6"/>
    <s v="N2"/>
    <s v="EURO V,VI,EEV"/>
    <x v="8"/>
    <s v="Banská Štiavnica"/>
    <s v="Banskobystrický kraj"/>
    <n v="33"/>
    <n v="0"/>
    <n v="1053"/>
  </r>
  <r>
    <x v="6"/>
    <s v="N2"/>
    <s v="EURO V,VI,EEV"/>
    <x v="8"/>
    <s v="Bardejov"/>
    <s v="Prešovský kraj"/>
    <n v="8882"/>
    <n v="0"/>
    <n v="266689"/>
  </r>
  <r>
    <x v="6"/>
    <s v="N2"/>
    <s v="EURO V,VI,EEV"/>
    <x v="8"/>
    <s v="Bratislava I"/>
    <s v="Bratislavský kraj"/>
    <n v="2861"/>
    <n v="0"/>
    <n v="15163"/>
  </r>
  <r>
    <x v="6"/>
    <s v="N2"/>
    <s v="EURO V,VI,EEV"/>
    <x v="8"/>
    <s v="Bratislava III"/>
    <s v="Bratislavský kraj"/>
    <n v="2771"/>
    <n v="0"/>
    <n v="14686"/>
  </r>
  <r>
    <x v="6"/>
    <s v="N2"/>
    <s v="EURO V,VI,EEV"/>
    <x v="8"/>
    <s v="Bratislava IV"/>
    <s v="Bratislavský kraj"/>
    <n v="156"/>
    <n v="0"/>
    <n v="1747"/>
  </r>
  <r>
    <x v="6"/>
    <s v="N2"/>
    <s v="EURO V,VI,EEV"/>
    <x v="8"/>
    <s v="Brezno"/>
    <s v="Banskobystrický kraj"/>
    <n v="613"/>
    <n v="0"/>
    <n v="21209"/>
  </r>
  <r>
    <x v="6"/>
    <s v="N2"/>
    <s v="EURO V,VI,EEV"/>
    <x v="8"/>
    <s v="Bytča"/>
    <s v="Žilinský kraj"/>
    <n v="3148"/>
    <n v="0"/>
    <n v="72029"/>
  </r>
  <r>
    <x v="6"/>
    <s v="N2"/>
    <s v="EURO V,VI,EEV"/>
    <x v="8"/>
    <s v="Čadca"/>
    <s v="Žilinský kraj"/>
    <n v="5191"/>
    <n v="0"/>
    <n v="89389"/>
  </r>
  <r>
    <x v="6"/>
    <s v="N2"/>
    <s v="EURO V,VI,EEV"/>
    <x v="8"/>
    <s v="Detva"/>
    <s v="Banskobystrický kraj"/>
    <n v="695"/>
    <n v="0"/>
    <n v="27255"/>
  </r>
  <r>
    <x v="6"/>
    <s v="N2"/>
    <s v="EURO V,VI,EEV"/>
    <x v="8"/>
    <s v="Dolný Kubín"/>
    <s v="Žilinský kraj"/>
    <n v="13"/>
    <n v="0"/>
    <n v="576"/>
  </r>
  <r>
    <x v="6"/>
    <s v="N2"/>
    <s v="EURO V,VI,EEV"/>
    <x v="8"/>
    <s v="Dunajská Streda"/>
    <s v="Trnavský kraj"/>
    <n v="3121"/>
    <n v="0"/>
    <n v="104774"/>
  </r>
  <r>
    <x v="6"/>
    <s v="N2"/>
    <s v="EURO V,VI,EEV"/>
    <x v="8"/>
    <s v="Galanta"/>
    <s v="Trnavský kraj"/>
    <n v="7222"/>
    <n v="0"/>
    <n v="98130"/>
  </r>
  <r>
    <x v="6"/>
    <s v="N2"/>
    <s v="EURO V,VI,EEV"/>
    <x v="8"/>
    <s v="Gelnica"/>
    <s v="Košický kraj"/>
    <n v="772"/>
    <n v="0"/>
    <n v="26493"/>
  </r>
  <r>
    <x v="6"/>
    <s v="N2"/>
    <s v="EURO V,VI,EEV"/>
    <x v="8"/>
    <s v="Hlohovec"/>
    <s v="Trnavský kraj"/>
    <n v="7254"/>
    <n v="0"/>
    <n v="121145"/>
  </r>
  <r>
    <x v="6"/>
    <s v="N2"/>
    <s v="EURO V,VI,EEV"/>
    <x v="8"/>
    <s v="Humenné"/>
    <s v="Prešovský kraj"/>
    <n v="8604"/>
    <n v="0"/>
    <n v="39215"/>
  </r>
  <r>
    <x v="6"/>
    <s v="N2"/>
    <s v="EURO V,VI,EEV"/>
    <x v="8"/>
    <s v="Ilava"/>
    <s v="Trenčiansky kraj"/>
    <n v="2952"/>
    <n v="0"/>
    <n v="8490"/>
  </r>
  <r>
    <x v="6"/>
    <s v="N2"/>
    <s v="EURO V,VI,EEV"/>
    <x v="8"/>
    <s v="Kežmarok"/>
    <s v="Prešovský kraj"/>
    <n v="5960"/>
    <n v="0"/>
    <n v="119279"/>
  </r>
  <r>
    <x v="6"/>
    <s v="N2"/>
    <s v="EURO V,VI,EEV"/>
    <x v="8"/>
    <s v="Komárno"/>
    <s v="Nitriansky kraj"/>
    <n v="3775"/>
    <n v="0"/>
    <n v="144077"/>
  </r>
  <r>
    <x v="6"/>
    <s v="N2"/>
    <s v="EURO V,VI,EEV"/>
    <x v="8"/>
    <s v="Košice - okolie"/>
    <s v="Košický kraj"/>
    <n v="2249"/>
    <n v="0"/>
    <n v="26196"/>
  </r>
  <r>
    <x v="6"/>
    <s v="N2"/>
    <s v="EURO V,VI,EEV"/>
    <x v="8"/>
    <s v="Košice I"/>
    <s v="Košický kraj"/>
    <n v="1296"/>
    <n v="0"/>
    <n v="44064"/>
  </r>
  <r>
    <x v="6"/>
    <s v="N2"/>
    <s v="EURO V,VI,EEV"/>
    <x v="8"/>
    <s v="Košice II"/>
    <s v="Košický kraj"/>
    <n v="19"/>
    <n v="0"/>
    <n v="920"/>
  </r>
  <r>
    <x v="6"/>
    <s v="N2"/>
    <s v="EURO V,VI,EEV"/>
    <x v="8"/>
    <s v="Levice"/>
    <s v="Nitriansky kraj"/>
    <n v="8764"/>
    <n v="0"/>
    <n v="99692"/>
  </r>
  <r>
    <x v="6"/>
    <s v="N2"/>
    <s v="EURO V,VI,EEV"/>
    <x v="8"/>
    <s v="Levoča"/>
    <s v="Prešovský kraj"/>
    <n v="4043"/>
    <n v="0"/>
    <n v="75424"/>
  </r>
  <r>
    <x v="6"/>
    <s v="N2"/>
    <s v="EURO V,VI,EEV"/>
    <x v="8"/>
    <s v="Liptovský Mikuláš"/>
    <s v="Žilinský kraj"/>
    <n v="740"/>
    <n v="0"/>
    <n v="32102"/>
  </r>
  <r>
    <x v="6"/>
    <s v="N2"/>
    <s v="EURO V,VI,EEV"/>
    <x v="8"/>
    <s v="Lučenec"/>
    <s v="Banskobystrický kraj"/>
    <n v="162"/>
    <n v="0"/>
    <n v="3536"/>
  </r>
  <r>
    <x v="6"/>
    <s v="N2"/>
    <s v="EURO V,VI,EEV"/>
    <x v="8"/>
    <s v="Malacky"/>
    <s v="Bratislavský kraj"/>
    <n v="983"/>
    <n v="0"/>
    <n v="23130"/>
  </r>
  <r>
    <x v="6"/>
    <s v="N2"/>
    <s v="EURO V,VI,EEV"/>
    <x v="8"/>
    <s v="Martin"/>
    <s v="Žilinský kraj"/>
    <n v="2836"/>
    <n v="0"/>
    <n v="84796"/>
  </r>
  <r>
    <x v="6"/>
    <s v="N2"/>
    <s v="EURO V,VI,EEV"/>
    <x v="8"/>
    <s v="Medzilaborce"/>
    <s v="Prešovský kraj"/>
    <n v="478"/>
    <n v="0"/>
    <n v="13600"/>
  </r>
  <r>
    <x v="6"/>
    <s v="N2"/>
    <s v="EURO V,VI,EEV"/>
    <x v="8"/>
    <s v="Michalovce"/>
    <s v="Košický kraj"/>
    <n v="2239"/>
    <n v="0"/>
    <n v="48158"/>
  </r>
  <r>
    <x v="6"/>
    <s v="N2"/>
    <s v="EURO V,VI,EEV"/>
    <x v="8"/>
    <s v="Myjava"/>
    <s v="Trenčiansky kraj"/>
    <n v="4185"/>
    <n v="0"/>
    <n v="70621"/>
  </r>
  <r>
    <x v="6"/>
    <s v="N2"/>
    <s v="EURO V,VI,EEV"/>
    <x v="8"/>
    <s v="Námestovo"/>
    <s v="Žilinský kraj"/>
    <n v="6057"/>
    <n v="0"/>
    <n v="117003"/>
  </r>
  <r>
    <x v="6"/>
    <s v="N2"/>
    <s v="EURO V,VI,EEV"/>
    <x v="8"/>
    <s v="Nitra"/>
    <s v="Nitriansky kraj"/>
    <n v="12705"/>
    <n v="0"/>
    <n v="277776"/>
  </r>
  <r>
    <x v="6"/>
    <s v="N2"/>
    <s v="EURO V,VI,EEV"/>
    <x v="8"/>
    <s v="Nové Mesto nad Váhom"/>
    <s v="Trenčiansky kraj"/>
    <n v="17562"/>
    <n v="0"/>
    <n v="233876"/>
  </r>
  <r>
    <x v="6"/>
    <s v="N2"/>
    <s v="EURO V,VI,EEV"/>
    <x v="8"/>
    <s v="Nové Zámky"/>
    <s v="Nitriansky kraj"/>
    <n v="5157"/>
    <n v="0"/>
    <n v="96745"/>
  </r>
  <r>
    <x v="6"/>
    <s v="N2"/>
    <s v="EURO V,VI,EEV"/>
    <x v="8"/>
    <s v="Partizánske"/>
    <s v="Trenčiansky kraj"/>
    <n v="17895"/>
    <n v="0"/>
    <n v="210203"/>
  </r>
  <r>
    <x v="6"/>
    <s v="N2"/>
    <s v="EURO V,VI,EEV"/>
    <x v="8"/>
    <s v="Pezinok"/>
    <s v="Bratislavský kraj"/>
    <n v="5112"/>
    <n v="0"/>
    <n v="91942"/>
  </r>
  <r>
    <x v="6"/>
    <s v="N2"/>
    <s v="EURO V,VI,EEV"/>
    <x v="8"/>
    <s v="Piešťany"/>
    <s v="Trnavský kraj"/>
    <n v="4091"/>
    <n v="0"/>
    <n v="96420"/>
  </r>
  <r>
    <x v="6"/>
    <s v="N2"/>
    <s v="EURO V,VI,EEV"/>
    <x v="8"/>
    <s v="Poltár"/>
    <s v="Banskobystrický kraj"/>
    <n v="132"/>
    <n v="0"/>
    <n v="4171"/>
  </r>
  <r>
    <x v="6"/>
    <s v="N2"/>
    <s v="EURO V,VI,EEV"/>
    <x v="8"/>
    <s v="Poprad"/>
    <s v="Prešovský kraj"/>
    <n v="2280"/>
    <n v="0"/>
    <n v="19759"/>
  </r>
  <r>
    <x v="6"/>
    <s v="N2"/>
    <s v="EURO V,VI,EEV"/>
    <x v="8"/>
    <s v="Považská Bystrica"/>
    <s v="Trenčiansky kraj"/>
    <n v="1349"/>
    <n v="0"/>
    <n v="33280"/>
  </r>
  <r>
    <x v="6"/>
    <s v="N2"/>
    <s v="EURO V,VI,EEV"/>
    <x v="8"/>
    <s v="Prešov"/>
    <s v="Prešovský kraj"/>
    <n v="989"/>
    <n v="0"/>
    <n v="32277"/>
  </r>
  <r>
    <x v="6"/>
    <s v="N2"/>
    <s v="EURO V,VI,EEV"/>
    <x v="8"/>
    <s v="Prievidza"/>
    <s v="Trenčiansky kraj"/>
    <n v="3262"/>
    <n v="0"/>
    <n v="101429"/>
  </r>
  <r>
    <x v="6"/>
    <s v="N2"/>
    <s v="EURO V,VI,EEV"/>
    <x v="8"/>
    <s v="Púchov"/>
    <s v="Trenčiansky kraj"/>
    <n v="211"/>
    <n v="0"/>
    <n v="6628"/>
  </r>
  <r>
    <x v="6"/>
    <s v="N2"/>
    <s v="EURO V,VI,EEV"/>
    <x v="8"/>
    <s v="Revúca"/>
    <s v="Banskobystrický kraj"/>
    <n v="3803"/>
    <n v="0"/>
    <n v="87736"/>
  </r>
  <r>
    <x v="6"/>
    <s v="N2"/>
    <s v="EURO V,VI,EEV"/>
    <x v="8"/>
    <s v="Rimavská Sobota"/>
    <s v="Banskobystrický kraj"/>
    <n v="2281"/>
    <n v="0"/>
    <n v="26292"/>
  </r>
  <r>
    <x v="6"/>
    <s v="N2"/>
    <s v="EURO V,VI,EEV"/>
    <x v="8"/>
    <s v="Rožňava"/>
    <s v="Košický kraj"/>
    <n v="1204"/>
    <n v="0"/>
    <n v="15368"/>
  </r>
  <r>
    <x v="6"/>
    <s v="N2"/>
    <s v="EURO V,VI,EEV"/>
    <x v="8"/>
    <s v="Senec"/>
    <s v="Bratislavský kraj"/>
    <n v="2262"/>
    <n v="0"/>
    <n v="50606"/>
  </r>
  <r>
    <x v="6"/>
    <s v="N2"/>
    <s v="EURO V,VI,EEV"/>
    <x v="8"/>
    <s v="Senica"/>
    <s v="Trnavský kraj"/>
    <n v="18672"/>
    <n v="0"/>
    <n v="473287"/>
  </r>
  <r>
    <x v="6"/>
    <s v="N2"/>
    <s v="EURO V,VI,EEV"/>
    <x v="8"/>
    <s v="Skalica"/>
    <s v="Trnavský kraj"/>
    <n v="3521"/>
    <n v="0"/>
    <n v="34291"/>
  </r>
  <r>
    <x v="6"/>
    <s v="N2"/>
    <s v="EURO V,VI,EEV"/>
    <x v="8"/>
    <s v="Snina"/>
    <s v="Prešovský kraj"/>
    <n v="103"/>
    <n v="0"/>
    <n v="3185"/>
  </r>
  <r>
    <x v="6"/>
    <s v="N2"/>
    <s v="EURO V,VI,EEV"/>
    <x v="8"/>
    <s v="Sobrance"/>
    <s v="Košický kraj"/>
    <n v="187"/>
    <n v="0"/>
    <n v="5320"/>
  </r>
  <r>
    <x v="6"/>
    <s v="N2"/>
    <s v="EURO V,VI,EEV"/>
    <x v="8"/>
    <s v="Spišská Nová Ves"/>
    <s v="Košický kraj"/>
    <n v="1818"/>
    <n v="0"/>
    <n v="39549"/>
  </r>
  <r>
    <x v="6"/>
    <s v="N2"/>
    <s v="EURO V,VI,EEV"/>
    <x v="8"/>
    <s v="Stará Ľubovňa"/>
    <s v="Prešovský kraj"/>
    <n v="100"/>
    <n v="0"/>
    <n v="3020"/>
  </r>
  <r>
    <x v="6"/>
    <s v="N2"/>
    <s v="EURO V,VI,EEV"/>
    <x v="8"/>
    <s v="Stropkov"/>
    <s v="Prešovský kraj"/>
    <n v="1687"/>
    <n v="0"/>
    <n v="26177"/>
  </r>
  <r>
    <x v="6"/>
    <s v="N2"/>
    <s v="EURO V,VI,EEV"/>
    <x v="8"/>
    <s v="Svidník"/>
    <s v="Prešovský kraj"/>
    <n v="1890"/>
    <n v="0"/>
    <n v="17501"/>
  </r>
  <r>
    <x v="6"/>
    <s v="N2"/>
    <s v="EURO V,VI,EEV"/>
    <x v="8"/>
    <s v="Šaľa"/>
    <s v="Nitriansky kraj"/>
    <n v="8696"/>
    <n v="0"/>
    <n v="205856"/>
  </r>
  <r>
    <x v="6"/>
    <s v="N2"/>
    <s v="EURO V,VI,EEV"/>
    <x v="8"/>
    <s v="Topoľčany"/>
    <s v="Nitriansky kraj"/>
    <n v="1962"/>
    <n v="0"/>
    <n v="60156"/>
  </r>
  <r>
    <x v="6"/>
    <s v="N2"/>
    <s v="EURO V,VI,EEV"/>
    <x v="8"/>
    <s v="Trebišov"/>
    <s v="Košický kraj"/>
    <n v="1260"/>
    <n v="0"/>
    <n v="20790"/>
  </r>
  <r>
    <x v="6"/>
    <s v="N2"/>
    <s v="EURO V,VI,EEV"/>
    <x v="8"/>
    <s v="Trenčín"/>
    <s v="Trenčiansky kraj"/>
    <n v="6245"/>
    <n v="0"/>
    <n v="88953"/>
  </r>
  <r>
    <x v="6"/>
    <s v="N2"/>
    <s v="EURO V,VI,EEV"/>
    <x v="8"/>
    <s v="Trnava"/>
    <s v="Trnavský kraj"/>
    <n v="5099"/>
    <n v="0"/>
    <n v="132026"/>
  </r>
  <r>
    <x v="6"/>
    <s v="N2"/>
    <s v="EURO V,VI,EEV"/>
    <x v="8"/>
    <s v="Tvrdošín"/>
    <s v="Žilinský kraj"/>
    <n v="4199"/>
    <n v="0"/>
    <n v="54487"/>
  </r>
  <r>
    <x v="6"/>
    <s v="N2"/>
    <s v="EURO V,VI,EEV"/>
    <x v="8"/>
    <s v="Veľký Krtíš"/>
    <s v="Banskobystrický kraj"/>
    <n v="3051"/>
    <n v="0"/>
    <n v="14348"/>
  </r>
  <r>
    <x v="6"/>
    <s v="N2"/>
    <s v="EURO V,VI,EEV"/>
    <x v="8"/>
    <s v="Vranov nad Topľou"/>
    <s v="Prešovský kraj"/>
    <n v="3295"/>
    <n v="0"/>
    <n v="40352"/>
  </r>
  <r>
    <x v="6"/>
    <s v="N2"/>
    <s v="EURO V,VI,EEV"/>
    <x v="8"/>
    <s v="Zlaté Moravce"/>
    <s v="Nitriansky kraj"/>
    <n v="2387"/>
    <n v="0"/>
    <n v="30872"/>
  </r>
  <r>
    <x v="6"/>
    <s v="N2"/>
    <s v="EURO V,VI,EEV"/>
    <x v="8"/>
    <s v="Zvolen"/>
    <s v="Banskobystrický kraj"/>
    <n v="525"/>
    <n v="0"/>
    <n v="13571"/>
  </r>
  <r>
    <x v="6"/>
    <s v="N2"/>
    <s v="EURO V,VI,EEV"/>
    <x v="8"/>
    <s v="Žarnovica"/>
    <s v="Banskobystrický kraj"/>
    <n v="2811"/>
    <n v="0"/>
    <n v="38293"/>
  </r>
  <r>
    <x v="6"/>
    <s v="N2"/>
    <s v="EURO V,VI,EEV"/>
    <x v="8"/>
    <s v="Žiar nad Hronom"/>
    <s v="Banskobystrický kraj"/>
    <n v="86"/>
    <n v="0"/>
    <n v="851"/>
  </r>
  <r>
    <x v="6"/>
    <s v="N2"/>
    <s v="EURO V,VI,EEV"/>
    <x v="8"/>
    <s v="Žilina"/>
    <s v="Žilinský kraj"/>
    <n v="29026"/>
    <n v="0"/>
    <n v="125467"/>
  </r>
  <r>
    <x v="6"/>
    <s v="N2"/>
    <s v="EURO V,VI,EEV"/>
    <x v="9"/>
    <s v="Bánovce nad Bebravou"/>
    <s v="Trenčiansky kraj"/>
    <n v="2657"/>
    <n v="0"/>
    <n v="13367"/>
  </r>
  <r>
    <x v="6"/>
    <s v="N2"/>
    <s v="EURO V,VI,EEV"/>
    <x v="9"/>
    <s v="Banská Bystrica"/>
    <s v="Banskobystrický kraj"/>
    <n v="11297"/>
    <n v="0"/>
    <n v="32705"/>
  </r>
  <r>
    <x v="6"/>
    <s v="N2"/>
    <s v="EURO V,VI,EEV"/>
    <x v="9"/>
    <s v="Banská Štiavnica"/>
    <s v="Banskobystrický kraj"/>
    <n v="1801"/>
    <n v="0"/>
    <n v="10617"/>
  </r>
  <r>
    <x v="6"/>
    <s v="N2"/>
    <s v="EURO V,VI,EEV"/>
    <x v="9"/>
    <s v="Bardejov"/>
    <s v="Prešovský kraj"/>
    <n v="12587"/>
    <n v="0"/>
    <n v="74027"/>
  </r>
  <r>
    <x v="6"/>
    <s v="N2"/>
    <s v="EURO V,VI,EEV"/>
    <x v="9"/>
    <s v="Bratislava II"/>
    <s v="Bratislavský kraj"/>
    <n v="2088"/>
    <n v="0"/>
    <n v="4729"/>
  </r>
  <r>
    <x v="6"/>
    <s v="N2"/>
    <s v="EURO V,VI,EEV"/>
    <x v="9"/>
    <s v="Bratislava IV"/>
    <s v="Bratislavský kraj"/>
    <n v="1809"/>
    <n v="0"/>
    <n v="21771"/>
  </r>
  <r>
    <x v="6"/>
    <s v="N2"/>
    <s v="EURO V,VI,EEV"/>
    <x v="9"/>
    <s v="Bratislava V"/>
    <s v="Bratislavský kraj"/>
    <n v="86"/>
    <n v="0"/>
    <n v="236"/>
  </r>
  <r>
    <x v="6"/>
    <s v="N2"/>
    <s v="EURO V,VI,EEV"/>
    <x v="9"/>
    <s v="Brezno"/>
    <s v="Banskobystrický kraj"/>
    <n v="10412"/>
    <n v="0"/>
    <n v="39324"/>
  </r>
  <r>
    <x v="6"/>
    <s v="N2"/>
    <s v="EURO V,VI,EEV"/>
    <x v="9"/>
    <s v="Bytča"/>
    <s v="Žilinský kraj"/>
    <n v="3222"/>
    <n v="0"/>
    <n v="26409"/>
  </r>
  <r>
    <x v="6"/>
    <s v="N2"/>
    <s v="EURO V,VI,EEV"/>
    <x v="9"/>
    <s v="Čadca"/>
    <s v="Žilinský kraj"/>
    <n v="10945"/>
    <n v="0"/>
    <n v="72443"/>
  </r>
  <r>
    <x v="6"/>
    <s v="N2"/>
    <s v="EURO V,VI,EEV"/>
    <x v="9"/>
    <s v="Detva"/>
    <s v="Banskobystrický kraj"/>
    <n v="2458"/>
    <n v="0"/>
    <n v="7988"/>
  </r>
  <r>
    <x v="6"/>
    <s v="N2"/>
    <s v="EURO V,VI,EEV"/>
    <x v="9"/>
    <s v="Dolný Kubín"/>
    <s v="Žilinský kraj"/>
    <n v="14506"/>
    <n v="0"/>
    <n v="54320"/>
  </r>
  <r>
    <x v="6"/>
    <s v="N2"/>
    <s v="EURO V,VI,EEV"/>
    <x v="9"/>
    <s v="Dunajská Streda"/>
    <s v="Trnavský kraj"/>
    <n v="46726"/>
    <n v="0"/>
    <n v="210894"/>
  </r>
  <r>
    <x v="6"/>
    <s v="N2"/>
    <s v="EURO V,VI,EEV"/>
    <x v="9"/>
    <s v="Galanta"/>
    <s v="Trnavský kraj"/>
    <n v="24782"/>
    <n v="0"/>
    <n v="156082"/>
  </r>
  <r>
    <x v="6"/>
    <s v="N2"/>
    <s v="EURO V,VI,EEV"/>
    <x v="9"/>
    <s v="Gelnica"/>
    <s v="Košický kraj"/>
    <n v="2328"/>
    <n v="0"/>
    <n v="14294"/>
  </r>
  <r>
    <x v="6"/>
    <s v="N2"/>
    <s v="EURO V,VI,EEV"/>
    <x v="9"/>
    <s v="Hlohovec"/>
    <s v="Trnavský kraj"/>
    <n v="6116"/>
    <n v="0"/>
    <n v="30905"/>
  </r>
  <r>
    <x v="6"/>
    <s v="N2"/>
    <s v="EURO V,VI,EEV"/>
    <x v="9"/>
    <s v="Humenné"/>
    <s v="Prešovský kraj"/>
    <n v="4068"/>
    <n v="0"/>
    <n v="19965"/>
  </r>
  <r>
    <x v="6"/>
    <s v="N2"/>
    <s v="EURO V,VI,EEV"/>
    <x v="9"/>
    <s v="Ilava"/>
    <s v="Trenčiansky kraj"/>
    <n v="5035"/>
    <n v="0"/>
    <n v="16919"/>
  </r>
  <r>
    <x v="6"/>
    <s v="N2"/>
    <s v="EURO V,VI,EEV"/>
    <x v="9"/>
    <s v="Kežmarok"/>
    <s v="Prešovský kraj"/>
    <n v="7668"/>
    <n v="0"/>
    <n v="39296"/>
  </r>
  <r>
    <x v="6"/>
    <s v="N2"/>
    <s v="EURO V,VI,EEV"/>
    <x v="9"/>
    <s v="Komárno"/>
    <s v="Nitriansky kraj"/>
    <n v="20077"/>
    <n v="0"/>
    <n v="140665"/>
  </r>
  <r>
    <x v="6"/>
    <s v="N2"/>
    <s v="EURO V,VI,EEV"/>
    <x v="9"/>
    <s v="Košice - okolie"/>
    <s v="Košický kraj"/>
    <n v="33794"/>
    <n v="0"/>
    <n v="141363"/>
  </r>
  <r>
    <x v="6"/>
    <s v="N2"/>
    <s v="EURO V,VI,EEV"/>
    <x v="9"/>
    <s v="Košice I"/>
    <s v="Košický kraj"/>
    <n v="1642"/>
    <n v="0"/>
    <n v="7898"/>
  </r>
  <r>
    <x v="6"/>
    <s v="N2"/>
    <s v="EURO V,VI,EEV"/>
    <x v="9"/>
    <s v="Košice II"/>
    <s v="Košický kraj"/>
    <n v="1884"/>
    <n v="0"/>
    <n v="10472"/>
  </r>
  <r>
    <x v="6"/>
    <s v="N2"/>
    <s v="EURO V,VI,EEV"/>
    <x v="9"/>
    <s v="Košice III"/>
    <s v="Košický kraj"/>
    <n v="26"/>
    <n v="0"/>
    <n v="317"/>
  </r>
  <r>
    <x v="6"/>
    <s v="N2"/>
    <s v="EURO V,VI,EEV"/>
    <x v="9"/>
    <s v="Košice IV"/>
    <s v="Košický kraj"/>
    <n v="4332"/>
    <n v="0"/>
    <n v="7204"/>
  </r>
  <r>
    <x v="6"/>
    <s v="N2"/>
    <s v="EURO V,VI,EEV"/>
    <x v="9"/>
    <s v="Krupina"/>
    <s v="Banskobystrický kraj"/>
    <n v="3352"/>
    <n v="0"/>
    <n v="12726"/>
  </r>
  <r>
    <x v="6"/>
    <s v="N2"/>
    <s v="EURO V,VI,EEV"/>
    <x v="9"/>
    <s v="Kysucké Nové Mesto"/>
    <s v="Žilinský kraj"/>
    <n v="15254"/>
    <n v="0"/>
    <n v="66474"/>
  </r>
  <r>
    <x v="6"/>
    <s v="N2"/>
    <s v="EURO V,VI,EEV"/>
    <x v="9"/>
    <s v="Levice"/>
    <s v="Nitriansky kraj"/>
    <n v="35287"/>
    <n v="0"/>
    <n v="264590"/>
  </r>
  <r>
    <x v="6"/>
    <s v="N2"/>
    <s v="EURO V,VI,EEV"/>
    <x v="9"/>
    <s v="Levoča"/>
    <s v="Prešovský kraj"/>
    <n v="10864"/>
    <n v="0"/>
    <n v="49489"/>
  </r>
  <r>
    <x v="6"/>
    <s v="N2"/>
    <s v="EURO V,VI,EEV"/>
    <x v="9"/>
    <s v="Liptovský Mikuláš"/>
    <s v="Žilinský kraj"/>
    <n v="10164"/>
    <n v="0"/>
    <n v="33183"/>
  </r>
  <r>
    <x v="6"/>
    <s v="N2"/>
    <s v="EURO V,VI,EEV"/>
    <x v="9"/>
    <s v="Lučenec"/>
    <s v="Banskobystrický kraj"/>
    <n v="18776"/>
    <n v="0"/>
    <n v="85667"/>
  </r>
  <r>
    <x v="6"/>
    <s v="N2"/>
    <s v="EURO V,VI,EEV"/>
    <x v="9"/>
    <s v="Malacky"/>
    <s v="Bratislavský kraj"/>
    <n v="9539"/>
    <n v="0"/>
    <n v="59390"/>
  </r>
  <r>
    <x v="6"/>
    <s v="N2"/>
    <s v="EURO V,VI,EEV"/>
    <x v="9"/>
    <s v="Martin"/>
    <s v="Žilinský kraj"/>
    <n v="14581"/>
    <n v="0"/>
    <n v="39312"/>
  </r>
  <r>
    <x v="6"/>
    <s v="N2"/>
    <s v="EURO V,VI,EEV"/>
    <x v="9"/>
    <s v="Medzilaborce"/>
    <s v="Prešovský kraj"/>
    <n v="306"/>
    <n v="0"/>
    <n v="1699"/>
  </r>
  <r>
    <x v="6"/>
    <s v="N2"/>
    <s v="EURO V,VI,EEV"/>
    <x v="9"/>
    <s v="Michalovce"/>
    <s v="Košický kraj"/>
    <n v="8247"/>
    <n v="0"/>
    <n v="41064"/>
  </r>
  <r>
    <x v="6"/>
    <s v="N2"/>
    <s v="EURO V,VI,EEV"/>
    <x v="9"/>
    <s v="Myjava"/>
    <s v="Trenčiansky kraj"/>
    <n v="16567"/>
    <n v="0"/>
    <n v="75516"/>
  </r>
  <r>
    <x v="6"/>
    <s v="N2"/>
    <s v="EURO V,VI,EEV"/>
    <x v="9"/>
    <s v="Námestovo"/>
    <s v="Žilinský kraj"/>
    <n v="14876"/>
    <n v="0"/>
    <n v="48936"/>
  </r>
  <r>
    <x v="6"/>
    <s v="N2"/>
    <s v="EURO V,VI,EEV"/>
    <x v="9"/>
    <s v="Nitra"/>
    <s v="Nitriansky kraj"/>
    <n v="41624"/>
    <n v="0"/>
    <n v="245935"/>
  </r>
  <r>
    <x v="6"/>
    <s v="N2"/>
    <s v="EURO V,VI,EEV"/>
    <x v="9"/>
    <s v="Nové Mesto nad Váhom"/>
    <s v="Trenčiansky kraj"/>
    <n v="12470"/>
    <n v="0"/>
    <n v="43478"/>
  </r>
  <r>
    <x v="6"/>
    <s v="N2"/>
    <s v="EURO V,VI,EEV"/>
    <x v="9"/>
    <s v="Nové Zámky"/>
    <s v="Nitriansky kraj"/>
    <n v="28855"/>
    <n v="0"/>
    <n v="154312"/>
  </r>
  <r>
    <x v="6"/>
    <s v="N2"/>
    <s v="EURO V,VI,EEV"/>
    <x v="9"/>
    <s v="Partizánske"/>
    <s v="Trenčiansky kraj"/>
    <n v="9281"/>
    <n v="0"/>
    <n v="62884"/>
  </r>
  <r>
    <x v="6"/>
    <s v="N2"/>
    <s v="EURO V,VI,EEV"/>
    <x v="9"/>
    <s v="Pezinok"/>
    <s v="Bratislavský kraj"/>
    <n v="16676"/>
    <n v="0"/>
    <n v="75629"/>
  </r>
  <r>
    <x v="6"/>
    <s v="N2"/>
    <s v="EURO V,VI,EEV"/>
    <x v="9"/>
    <s v="Piešťany"/>
    <s v="Trnavský kraj"/>
    <n v="6736"/>
    <n v="0"/>
    <n v="37158"/>
  </r>
  <r>
    <x v="6"/>
    <s v="N2"/>
    <s v="EURO V,VI,EEV"/>
    <x v="9"/>
    <s v="Poltár"/>
    <s v="Banskobystrický kraj"/>
    <n v="2857"/>
    <n v="0"/>
    <n v="19566"/>
  </r>
  <r>
    <x v="6"/>
    <s v="N2"/>
    <s v="EURO V,VI,EEV"/>
    <x v="9"/>
    <s v="Poprad"/>
    <s v="Prešovský kraj"/>
    <n v="15157"/>
    <n v="0"/>
    <n v="62347"/>
  </r>
  <r>
    <x v="6"/>
    <s v="N2"/>
    <s v="EURO V,VI,EEV"/>
    <x v="9"/>
    <s v="Považská Bystrica"/>
    <s v="Trenčiansky kraj"/>
    <n v="13055"/>
    <n v="0"/>
    <n v="94695"/>
  </r>
  <r>
    <x v="6"/>
    <s v="N2"/>
    <s v="EURO V,VI,EEV"/>
    <x v="9"/>
    <s v="Prešov"/>
    <s v="Prešovský kraj"/>
    <n v="38592"/>
    <n v="0"/>
    <n v="166405"/>
  </r>
  <r>
    <x v="6"/>
    <s v="N2"/>
    <s v="EURO V,VI,EEV"/>
    <x v="9"/>
    <s v="Prievidza"/>
    <s v="Trenčiansky kraj"/>
    <n v="14844"/>
    <n v="0"/>
    <n v="44501"/>
  </r>
  <r>
    <x v="6"/>
    <s v="N2"/>
    <s v="EURO V,VI,EEV"/>
    <x v="9"/>
    <s v="Púchov"/>
    <s v="Trenčiansky kraj"/>
    <n v="2609"/>
    <n v="0"/>
    <n v="17842"/>
  </r>
  <r>
    <x v="6"/>
    <s v="N2"/>
    <s v="EURO V,VI,EEV"/>
    <x v="9"/>
    <s v="Revúca"/>
    <s v="Banskobystrický kraj"/>
    <n v="2767"/>
    <n v="0"/>
    <n v="10533"/>
  </r>
  <r>
    <x v="6"/>
    <s v="N2"/>
    <s v="EURO V,VI,EEV"/>
    <x v="9"/>
    <s v="Rimavská Sobota"/>
    <s v="Banskobystrický kraj"/>
    <n v="6794"/>
    <n v="0"/>
    <n v="37935"/>
  </r>
  <r>
    <x v="6"/>
    <s v="N2"/>
    <s v="EURO V,VI,EEV"/>
    <x v="9"/>
    <s v="Rožňava"/>
    <s v="Košický kraj"/>
    <n v="10533"/>
    <n v="0"/>
    <n v="43770"/>
  </r>
  <r>
    <x v="6"/>
    <s v="N2"/>
    <s v="EURO V,VI,EEV"/>
    <x v="9"/>
    <s v="Ružomberok"/>
    <s v="Žilinský kraj"/>
    <n v="14468"/>
    <n v="0"/>
    <n v="41061"/>
  </r>
  <r>
    <x v="6"/>
    <s v="N2"/>
    <s v="EURO V,VI,EEV"/>
    <x v="9"/>
    <s v="Sabinov"/>
    <s v="Prešovský kraj"/>
    <n v="10551"/>
    <n v="0"/>
    <n v="40624"/>
  </r>
  <r>
    <x v="6"/>
    <s v="N2"/>
    <s v="EURO V,VI,EEV"/>
    <x v="9"/>
    <s v="Senec"/>
    <s v="Bratislavský kraj"/>
    <n v="24768"/>
    <n v="0"/>
    <n v="114243"/>
  </r>
  <r>
    <x v="6"/>
    <s v="N2"/>
    <s v="EURO V,VI,EEV"/>
    <x v="9"/>
    <s v="Senica"/>
    <s v="Trnavský kraj"/>
    <n v="11526"/>
    <n v="0"/>
    <n v="67655"/>
  </r>
  <r>
    <x v="6"/>
    <s v="N2"/>
    <s v="EURO V,VI,EEV"/>
    <x v="9"/>
    <s v="Skalica"/>
    <s v="Trnavský kraj"/>
    <n v="8094"/>
    <n v="0"/>
    <n v="32006"/>
  </r>
  <r>
    <x v="6"/>
    <s v="N2"/>
    <s v="EURO V,VI,EEV"/>
    <x v="9"/>
    <s v="Snina"/>
    <s v="Prešovský kraj"/>
    <n v="2025"/>
    <n v="0"/>
    <n v="12665"/>
  </r>
  <r>
    <x v="6"/>
    <s v="N2"/>
    <s v="EURO V,VI,EEV"/>
    <x v="9"/>
    <s v="Sobrance"/>
    <s v="Košický kraj"/>
    <n v="2592"/>
    <n v="0"/>
    <n v="11144"/>
  </r>
  <r>
    <x v="6"/>
    <s v="N2"/>
    <s v="EURO V,VI,EEV"/>
    <x v="9"/>
    <s v="Spišská Nová Ves"/>
    <s v="Košický kraj"/>
    <n v="22896"/>
    <n v="0"/>
    <n v="56596"/>
  </r>
  <r>
    <x v="6"/>
    <s v="N2"/>
    <s v="EURO V,VI,EEV"/>
    <x v="9"/>
    <s v="Stará Ľubovňa"/>
    <s v="Prešovský kraj"/>
    <n v="13353"/>
    <n v="0"/>
    <n v="44849"/>
  </r>
  <r>
    <x v="6"/>
    <s v="N2"/>
    <s v="EURO V,VI,EEV"/>
    <x v="9"/>
    <s v="Stropkov"/>
    <s v="Prešovský kraj"/>
    <n v="1003"/>
    <n v="0"/>
    <n v="5126"/>
  </r>
  <r>
    <x v="6"/>
    <s v="N2"/>
    <s v="EURO V,VI,EEV"/>
    <x v="9"/>
    <s v="Svidník"/>
    <s v="Prešovský kraj"/>
    <n v="1980"/>
    <n v="0"/>
    <n v="9252"/>
  </r>
  <r>
    <x v="6"/>
    <s v="N2"/>
    <s v="EURO V,VI,EEV"/>
    <x v="9"/>
    <s v="Šaľa"/>
    <s v="Nitriansky kraj"/>
    <n v="8092"/>
    <n v="0"/>
    <n v="54707"/>
  </r>
  <r>
    <x v="6"/>
    <s v="N2"/>
    <s v="EURO V,VI,EEV"/>
    <x v="9"/>
    <s v="Topoľčany"/>
    <s v="Nitriansky kraj"/>
    <n v="27381"/>
    <n v="0"/>
    <n v="87372"/>
  </r>
  <r>
    <x v="6"/>
    <s v="N2"/>
    <s v="EURO V,VI,EEV"/>
    <x v="9"/>
    <s v="Trebišov"/>
    <s v="Košický kraj"/>
    <n v="21139"/>
    <n v="0"/>
    <n v="118447"/>
  </r>
  <r>
    <x v="6"/>
    <s v="N2"/>
    <s v="EURO V,VI,EEV"/>
    <x v="9"/>
    <s v="Trenčín"/>
    <s v="Trenčiansky kraj"/>
    <n v="19002"/>
    <n v="0"/>
    <n v="70842"/>
  </r>
  <r>
    <x v="6"/>
    <s v="N2"/>
    <s v="EURO V,VI,EEV"/>
    <x v="9"/>
    <s v="Trnava"/>
    <s v="Trnavský kraj"/>
    <n v="34174"/>
    <n v="0"/>
    <n v="165712"/>
  </r>
  <r>
    <x v="6"/>
    <s v="N2"/>
    <s v="EURO V,VI,EEV"/>
    <x v="9"/>
    <s v="Turčianske Teplice"/>
    <s v="Žilinský kraj"/>
    <n v="12201"/>
    <n v="0"/>
    <n v="61080"/>
  </r>
  <r>
    <x v="6"/>
    <s v="N2"/>
    <s v="EURO V,VI,EEV"/>
    <x v="9"/>
    <s v="Tvrdošín"/>
    <s v="Žilinský kraj"/>
    <n v="3321"/>
    <n v="0"/>
    <n v="13955"/>
  </r>
  <r>
    <x v="6"/>
    <s v="N2"/>
    <s v="EURO V,VI,EEV"/>
    <x v="9"/>
    <s v="Veľký Krtíš"/>
    <s v="Banskobystrický kraj"/>
    <n v="5845"/>
    <n v="0"/>
    <n v="39311"/>
  </r>
  <r>
    <x v="6"/>
    <s v="N2"/>
    <s v="EURO V,VI,EEV"/>
    <x v="9"/>
    <s v="Vranov nad Topľou"/>
    <s v="Prešovský kraj"/>
    <n v="6550"/>
    <n v="0"/>
    <n v="24236"/>
  </r>
  <r>
    <x v="6"/>
    <s v="N2"/>
    <s v="EURO V,VI,EEV"/>
    <x v="9"/>
    <s v="Zlaté Moravce"/>
    <s v="Nitriansky kraj"/>
    <n v="28386"/>
    <n v="0"/>
    <n v="63087"/>
  </r>
  <r>
    <x v="6"/>
    <s v="N2"/>
    <s v="EURO V,VI,EEV"/>
    <x v="9"/>
    <s v="Zvolen"/>
    <s v="Banskobystrický kraj"/>
    <n v="10713"/>
    <n v="0"/>
    <n v="40450"/>
  </r>
  <r>
    <x v="6"/>
    <s v="N2"/>
    <s v="EURO V,VI,EEV"/>
    <x v="9"/>
    <s v="Žarnovica"/>
    <s v="Banskobystrický kraj"/>
    <n v="4420"/>
    <n v="0"/>
    <n v="10606"/>
  </r>
  <r>
    <x v="6"/>
    <s v="N2"/>
    <s v="EURO V,VI,EEV"/>
    <x v="9"/>
    <s v="Žiar nad Hronom"/>
    <s v="Banskobystrický kraj"/>
    <n v="4406"/>
    <n v="0"/>
    <n v="28933"/>
  </r>
  <r>
    <x v="6"/>
    <s v="N2"/>
    <s v="EURO V,VI,EEV"/>
    <x v="9"/>
    <s v="Žilina"/>
    <s v="Žilinský kraj"/>
    <n v="22250"/>
    <n v="0"/>
    <n v="101326"/>
  </r>
  <r>
    <x v="6"/>
    <s v="N2"/>
    <s v="EURO V,VI,EEV"/>
    <x v="10"/>
    <s v="Bratislava IV"/>
    <s v="Bratislavský kraj"/>
    <n v="104383"/>
    <n v="34004"/>
    <n v="435627"/>
  </r>
  <r>
    <x v="6"/>
    <s v="N2"/>
    <s v="EURO V,VI,EEV"/>
    <x v="10"/>
    <s v="Bratislava V"/>
    <s v="Bratislavský kraj"/>
    <n v="200250"/>
    <n v="69221"/>
    <n v="912063"/>
  </r>
  <r>
    <x v="6"/>
    <s v="N2"/>
    <s v="EURO V,VI,EEV"/>
    <x v="10"/>
    <s v="Bytča"/>
    <s v="Žilinský kraj"/>
    <n v="76292"/>
    <n v="36703"/>
    <n v="478225"/>
  </r>
  <r>
    <x v="6"/>
    <s v="N2"/>
    <s v="EURO V,VI,EEV"/>
    <x v="10"/>
    <s v="Čadca"/>
    <s v="Žilinský kraj"/>
    <n v="1423"/>
    <n v="27"/>
    <n v="346"/>
  </r>
  <r>
    <x v="6"/>
    <s v="N2"/>
    <s v="EURO V,VI,EEV"/>
    <x v="10"/>
    <s v="Hlohovec"/>
    <s v="Trnavský kraj"/>
    <n v="159236"/>
    <n v="108387"/>
    <n v="1419734"/>
  </r>
  <r>
    <x v="6"/>
    <s v="N2"/>
    <s v="EURO V,VI,EEV"/>
    <x v="10"/>
    <s v="Ilava"/>
    <s v="Trenčiansky kraj"/>
    <n v="198519"/>
    <n v="106098"/>
    <n v="1386291"/>
  </r>
  <r>
    <x v="6"/>
    <s v="N2"/>
    <s v="EURO V,VI,EEV"/>
    <x v="10"/>
    <s v="Košice - okolie"/>
    <s v="Košický kraj"/>
    <n v="43622"/>
    <n v="31406"/>
    <n v="406764"/>
  </r>
  <r>
    <x v="6"/>
    <s v="N2"/>
    <s v="EURO V,VI,EEV"/>
    <x v="10"/>
    <s v="Levoča"/>
    <s v="Prešovský kraj"/>
    <n v="160262"/>
    <n v="82434"/>
    <n v="1080197"/>
  </r>
  <r>
    <x v="6"/>
    <s v="N2"/>
    <s v="EURO V,VI,EEV"/>
    <x v="10"/>
    <s v="Liptovský Mikuláš"/>
    <s v="Žilinský kraj"/>
    <n v="277179"/>
    <n v="157533"/>
    <n v="2073440"/>
  </r>
  <r>
    <x v="6"/>
    <s v="N2"/>
    <s v="EURO V,VI,EEV"/>
    <x v="10"/>
    <s v="Malacky"/>
    <s v="Bratislavský kraj"/>
    <n v="169627"/>
    <n v="131428"/>
    <n v="1689962"/>
  </r>
  <r>
    <x v="6"/>
    <s v="N2"/>
    <s v="EURO V,VI,EEV"/>
    <x v="10"/>
    <s v="Martin"/>
    <s v="Žilinský kraj"/>
    <n v="77690"/>
    <n v="45827"/>
    <n v="597023"/>
  </r>
  <r>
    <x v="6"/>
    <s v="N2"/>
    <s v="EURO V,VI,EEV"/>
    <x v="10"/>
    <s v="Nové Mesto nad Váhom"/>
    <s v="Trenčiansky kraj"/>
    <n v="211699"/>
    <n v="136290"/>
    <n v="1783155"/>
  </r>
  <r>
    <x v="6"/>
    <s v="N2"/>
    <s v="EURO V,VI,EEV"/>
    <x v="10"/>
    <s v="Piešťany"/>
    <s v="Trnavský kraj"/>
    <n v="78978"/>
    <n v="71416"/>
    <n v="935504"/>
  </r>
  <r>
    <x v="6"/>
    <s v="N2"/>
    <s v="EURO V,VI,EEV"/>
    <x v="10"/>
    <s v="Poprad"/>
    <s v="Prešovský kraj"/>
    <n v="219852"/>
    <n v="102359"/>
    <n v="1362222"/>
  </r>
  <r>
    <x v="6"/>
    <s v="N2"/>
    <s v="EURO V,VI,EEV"/>
    <x v="10"/>
    <s v="Považská Bystrica"/>
    <s v="Trenčiansky kraj"/>
    <n v="216498"/>
    <n v="100591"/>
    <n v="1310569"/>
  </r>
  <r>
    <x v="6"/>
    <s v="N2"/>
    <s v="EURO V,VI,EEV"/>
    <x v="10"/>
    <s v="Prešov"/>
    <s v="Prešovský kraj"/>
    <n v="177955"/>
    <n v="96041"/>
    <n v="1250465"/>
  </r>
  <r>
    <x v="6"/>
    <s v="N2"/>
    <s v="EURO V,VI,EEV"/>
    <x v="10"/>
    <s v="Púchov"/>
    <s v="Trenčiansky kraj"/>
    <n v="72418"/>
    <n v="30828"/>
    <n v="401173"/>
  </r>
  <r>
    <x v="6"/>
    <s v="N2"/>
    <s v="EURO V,VI,EEV"/>
    <x v="10"/>
    <s v="Ružomberok"/>
    <s v="Žilinský kraj"/>
    <n v="47976"/>
    <n v="4894"/>
    <n v="64384"/>
  </r>
  <r>
    <x v="6"/>
    <s v="N2"/>
    <s v="EURO V,VI,EEV"/>
    <x v="10"/>
    <s v="Senec"/>
    <s v="Bratislavský kraj"/>
    <n v="339371"/>
    <n v="259127"/>
    <n v="3373586"/>
  </r>
  <r>
    <x v="6"/>
    <s v="N2"/>
    <s v="EURO V,VI,EEV"/>
    <x v="10"/>
    <s v="Senica"/>
    <s v="Trnavský kraj"/>
    <n v="127111"/>
    <n v="141190"/>
    <n v="1805033"/>
  </r>
  <r>
    <x v="6"/>
    <s v="N2"/>
    <s v="EURO V,VI,EEV"/>
    <x v="10"/>
    <s v="Skalica"/>
    <s v="Trnavský kraj"/>
    <n v="59797"/>
    <n v="8348"/>
    <n v="106140"/>
  </r>
  <r>
    <x v="6"/>
    <s v="N2"/>
    <s v="EURO V,VI,EEV"/>
    <x v="10"/>
    <s v="Trenčín"/>
    <s v="Trenčiansky kraj"/>
    <n v="287255"/>
    <n v="155106"/>
    <n v="2034126"/>
  </r>
  <r>
    <x v="6"/>
    <s v="N2"/>
    <s v="EURO V,VI,EEV"/>
    <x v="10"/>
    <s v="Trnava"/>
    <s v="Trnavský kraj"/>
    <n v="149274"/>
    <n v="98748"/>
    <n v="1294476"/>
  </r>
  <r>
    <x v="6"/>
    <s v="N2"/>
    <s v="EURO V,VI,EEV"/>
    <x v="10"/>
    <s v="Žilina"/>
    <s v="Žilinský kraj"/>
    <n v="189951"/>
    <n v="61772"/>
    <n v="804117"/>
  </r>
  <r>
    <x v="6"/>
    <s v="N2"/>
    <s v="EURO V,VI,EEV"/>
    <x v="11"/>
    <s v="Bánovce nad Bebravou"/>
    <s v="Trenčiansky kraj"/>
    <n v="2580"/>
    <n v="1916"/>
    <n v="25152"/>
  </r>
  <r>
    <x v="6"/>
    <s v="N2"/>
    <s v="EURO V,VI,EEV"/>
    <x v="11"/>
    <s v="Banská Bystrica"/>
    <s v="Banskobystrický kraj"/>
    <n v="49298"/>
    <n v="30782"/>
    <n v="406016"/>
  </r>
  <r>
    <x v="6"/>
    <s v="N2"/>
    <s v="EURO V,VI,EEV"/>
    <x v="11"/>
    <s v="Detva"/>
    <s v="Banskobystrický kraj"/>
    <n v="46467"/>
    <n v="17780"/>
    <n v="234637"/>
  </r>
  <r>
    <x v="6"/>
    <s v="N2"/>
    <s v="EURO V,VI,EEV"/>
    <x v="11"/>
    <s v="Dolný Kubín"/>
    <s v="Žilinský kraj"/>
    <n v="14369"/>
    <n v="6335"/>
    <n v="82536"/>
  </r>
  <r>
    <x v="6"/>
    <s v="N2"/>
    <s v="EURO V,VI,EEV"/>
    <x v="11"/>
    <s v="Galanta"/>
    <s v="Trnavský kraj"/>
    <n v="404684"/>
    <n v="90362"/>
    <n v="1182859"/>
  </r>
  <r>
    <x v="6"/>
    <s v="N2"/>
    <s v="EURO V,VI,EEV"/>
    <x v="11"/>
    <s v="Košice - okolie"/>
    <s v="Košický kraj"/>
    <n v="9362"/>
    <n v="4875"/>
    <n v="75198"/>
  </r>
  <r>
    <x v="6"/>
    <s v="N2"/>
    <s v="EURO V,VI,EEV"/>
    <x v="11"/>
    <s v="Košice I"/>
    <s v="Košický kraj"/>
    <n v="41193"/>
    <n v="16949"/>
    <n v="224584"/>
  </r>
  <r>
    <x v="6"/>
    <s v="N2"/>
    <s v="EURO V,VI,EEV"/>
    <x v="11"/>
    <s v="Košice II"/>
    <s v="Košický kraj"/>
    <n v="17780"/>
    <n v="11429"/>
    <n v="150401"/>
  </r>
  <r>
    <x v="6"/>
    <s v="N2"/>
    <s v="EURO V,VI,EEV"/>
    <x v="11"/>
    <s v="Nitra"/>
    <s v="Nitriansky kraj"/>
    <n v="443200"/>
    <n v="144359"/>
    <n v="1885139"/>
  </r>
  <r>
    <x v="6"/>
    <s v="N2"/>
    <s v="EURO V,VI,EEV"/>
    <x v="11"/>
    <s v="Púchov"/>
    <s v="Trenčiansky kraj"/>
    <n v="52196"/>
    <n v="3270"/>
    <n v="42564"/>
  </r>
  <r>
    <x v="6"/>
    <s v="N2"/>
    <s v="EURO V,VI,EEV"/>
    <x v="11"/>
    <s v="Revúca"/>
    <s v="Banskobystrický kraj"/>
    <n v="37436"/>
    <n v="8294"/>
    <n v="109256"/>
  </r>
  <r>
    <x v="6"/>
    <s v="N2"/>
    <s v="EURO V,VI,EEV"/>
    <x v="11"/>
    <s v="Rimavská Sobota"/>
    <s v="Banskobystrický kraj"/>
    <n v="56916"/>
    <n v="14064"/>
    <n v="186134"/>
  </r>
  <r>
    <x v="6"/>
    <s v="N2"/>
    <s v="EURO V,VI,EEV"/>
    <x v="11"/>
    <s v="Svidník"/>
    <s v="Prešovský kraj"/>
    <n v="4072"/>
    <n v="1406"/>
    <n v="18092"/>
  </r>
  <r>
    <x v="6"/>
    <s v="N2"/>
    <s v="EURO V,VI,EEV"/>
    <x v="11"/>
    <s v="Trnava"/>
    <s v="Trnavský kraj"/>
    <n v="356909"/>
    <n v="60322"/>
    <n v="791067"/>
  </r>
  <r>
    <x v="6"/>
    <s v="N2"/>
    <s v="EURO V,VI,EEV"/>
    <x v="11"/>
    <s v="Turčianske Teplice"/>
    <s v="Žilinský kraj"/>
    <n v="7326"/>
    <n v="2416"/>
    <n v="30908"/>
  </r>
  <r>
    <x v="6"/>
    <s v="N2"/>
    <s v="EURO V,VI,EEV"/>
    <x v="11"/>
    <s v="Tvrdošín"/>
    <s v="Žilinský kraj"/>
    <n v="15759"/>
    <n v="4921"/>
    <n v="64681"/>
  </r>
  <r>
    <x v="6"/>
    <s v="N2"/>
    <s v="EURO V,VI,EEV"/>
    <x v="11"/>
    <s v="Zlaté Moravce"/>
    <s v="Nitriansky kraj"/>
    <n v="133145"/>
    <n v="73789"/>
    <n v="970612"/>
  </r>
  <r>
    <x v="6"/>
    <s v="N2"/>
    <s v="EURO V,VI,EEV"/>
    <x v="11"/>
    <s v="Zvolen"/>
    <s v="Banskobystrický kraj"/>
    <n v="430250"/>
    <n v="70284"/>
    <n v="934404"/>
  </r>
  <r>
    <x v="6"/>
    <s v="N2"/>
    <s v="EURO V,VI,EEV"/>
    <x v="11"/>
    <s v="Žarnovica"/>
    <s v="Banskobystrický kraj"/>
    <n v="199616"/>
    <n v="83511"/>
    <n v="1098506"/>
  </r>
  <r>
    <x v="6"/>
    <s v="N2"/>
    <s v="EURO V,VI,EEV"/>
    <x v="11"/>
    <s v="Žiar nad Hronom"/>
    <s v="Banskobystrický kraj"/>
    <n v="158168"/>
    <n v="65592"/>
    <n v="866078"/>
  </r>
  <r>
    <x v="6"/>
    <s v="N2"/>
    <s v="EURO 0-II"/>
    <x v="3"/>
    <s v="Bánovce nad Bebravou"/>
    <s v="Trenčiansky kraj"/>
    <n v="21580"/>
    <n v="0"/>
    <n v="24097"/>
  </r>
  <r>
    <x v="6"/>
    <s v="N2"/>
    <s v="EURO 0-II"/>
    <x v="3"/>
    <s v="Banská Bystrica"/>
    <s v="Banskobystrický kraj"/>
    <n v="51228"/>
    <n v="0"/>
    <n v="146810"/>
  </r>
  <r>
    <x v="6"/>
    <s v="N2"/>
    <s v="EURO 0-II"/>
    <x v="3"/>
    <s v="Banská Štiavnica"/>
    <s v="Banskobystrický kraj"/>
    <n v="8294"/>
    <n v="0"/>
    <n v="20722"/>
  </r>
  <r>
    <x v="6"/>
    <s v="N2"/>
    <s v="EURO 0-II"/>
    <x v="3"/>
    <s v="Bardejov"/>
    <s v="Prešovský kraj"/>
    <n v="35138"/>
    <n v="0"/>
    <n v="47118"/>
  </r>
  <r>
    <x v="6"/>
    <s v="N2"/>
    <s v="EURO 0-II"/>
    <x v="3"/>
    <s v="Bratislava II"/>
    <s v="Bratislavský kraj"/>
    <n v="16058"/>
    <n v="0"/>
    <n v="31172"/>
  </r>
  <r>
    <x v="6"/>
    <s v="N2"/>
    <s v="EURO 0-II"/>
    <x v="3"/>
    <s v="Bratislava IV"/>
    <s v="Bratislavský kraj"/>
    <n v="3988"/>
    <n v="0"/>
    <n v="19063"/>
  </r>
  <r>
    <x v="6"/>
    <s v="N2"/>
    <s v="EURO 0-II"/>
    <x v="3"/>
    <s v="Brezno"/>
    <s v="Banskobystrický kraj"/>
    <n v="61490"/>
    <n v="0"/>
    <n v="101687"/>
  </r>
  <r>
    <x v="6"/>
    <s v="N2"/>
    <s v="EURO 0-II"/>
    <x v="3"/>
    <s v="Bytča"/>
    <s v="Žilinský kraj"/>
    <n v="12024"/>
    <n v="0"/>
    <n v="25784"/>
  </r>
  <r>
    <x v="6"/>
    <s v="N2"/>
    <s v="EURO 0-II"/>
    <x v="3"/>
    <s v="Čadca"/>
    <s v="Žilinský kraj"/>
    <n v="24874"/>
    <n v="0"/>
    <n v="102429"/>
  </r>
  <r>
    <x v="6"/>
    <s v="N2"/>
    <s v="EURO 0-II"/>
    <x v="3"/>
    <s v="Detva"/>
    <s v="Banskobystrický kraj"/>
    <n v="35090"/>
    <n v="0"/>
    <n v="38162"/>
  </r>
  <r>
    <x v="6"/>
    <s v="N2"/>
    <s v="EURO 0-II"/>
    <x v="3"/>
    <s v="Dolný Kubín"/>
    <s v="Žilinský kraj"/>
    <n v="64491"/>
    <n v="0"/>
    <n v="86969"/>
  </r>
  <r>
    <x v="6"/>
    <s v="N2"/>
    <s v="EURO 0-II"/>
    <x v="3"/>
    <s v="Dunajská Streda"/>
    <s v="Trnavský kraj"/>
    <n v="38913"/>
    <n v="0"/>
    <n v="58255"/>
  </r>
  <r>
    <x v="6"/>
    <s v="N2"/>
    <s v="EURO 0-II"/>
    <x v="3"/>
    <s v="Galanta"/>
    <s v="Trnavský kraj"/>
    <n v="6976"/>
    <n v="0"/>
    <n v="7477"/>
  </r>
  <r>
    <x v="6"/>
    <s v="N2"/>
    <s v="EURO 0-II"/>
    <x v="3"/>
    <s v="Hlohovec"/>
    <s v="Trnavský kraj"/>
    <n v="5652"/>
    <n v="0"/>
    <n v="9591"/>
  </r>
  <r>
    <x v="6"/>
    <s v="N2"/>
    <s v="EURO 0-II"/>
    <x v="3"/>
    <s v="Humenné"/>
    <s v="Prešovský kraj"/>
    <n v="30410"/>
    <n v="0"/>
    <n v="56590"/>
  </r>
  <r>
    <x v="6"/>
    <s v="N2"/>
    <s v="EURO 0-II"/>
    <x v="3"/>
    <s v="Ilava"/>
    <s v="Trenčiansky kraj"/>
    <n v="32652"/>
    <n v="0"/>
    <n v="52172"/>
  </r>
  <r>
    <x v="6"/>
    <s v="N2"/>
    <s v="EURO 0-II"/>
    <x v="3"/>
    <s v="Kežmarok"/>
    <s v="Prešovský kraj"/>
    <n v="44250"/>
    <n v="0"/>
    <n v="57024"/>
  </r>
  <r>
    <x v="6"/>
    <s v="N2"/>
    <s v="EURO 0-II"/>
    <x v="3"/>
    <s v="Komárno"/>
    <s v="Nitriansky kraj"/>
    <n v="59324"/>
    <n v="0"/>
    <n v="98874"/>
  </r>
  <r>
    <x v="6"/>
    <s v="N2"/>
    <s v="EURO 0-II"/>
    <x v="3"/>
    <s v="Košice - okolie"/>
    <s v="Košický kraj"/>
    <n v="70616"/>
    <n v="0"/>
    <n v="72259"/>
  </r>
  <r>
    <x v="6"/>
    <s v="N2"/>
    <s v="EURO 0-II"/>
    <x v="3"/>
    <s v="Košice I"/>
    <s v="Košický kraj"/>
    <n v="3871"/>
    <n v="0"/>
    <n v="38614"/>
  </r>
  <r>
    <x v="6"/>
    <s v="N2"/>
    <s v="EURO 0-II"/>
    <x v="3"/>
    <s v="Košice II"/>
    <s v="Košický kraj"/>
    <n v="12429"/>
    <n v="0"/>
    <n v="41031"/>
  </r>
  <r>
    <x v="6"/>
    <s v="N2"/>
    <s v="EURO 0-II"/>
    <x v="3"/>
    <s v="Košice III"/>
    <s v="Košický kraj"/>
    <n v="1492"/>
    <n v="0"/>
    <n v="15704"/>
  </r>
  <r>
    <x v="6"/>
    <s v="N2"/>
    <s v="EURO 0-II"/>
    <x v="3"/>
    <s v="Košice IV"/>
    <s v="Košický kraj"/>
    <n v="12481"/>
    <n v="0"/>
    <n v="29949"/>
  </r>
  <r>
    <x v="6"/>
    <s v="N2"/>
    <s v="EURO 0-II"/>
    <x v="3"/>
    <s v="Krupina"/>
    <s v="Banskobystrický kraj"/>
    <n v="40797"/>
    <n v="0"/>
    <n v="50598"/>
  </r>
  <r>
    <x v="6"/>
    <s v="N2"/>
    <s v="EURO 0-II"/>
    <x v="3"/>
    <s v="Kysucké Nové Mesto"/>
    <s v="Žilinský kraj"/>
    <n v="30952"/>
    <n v="0"/>
    <n v="22085"/>
  </r>
  <r>
    <x v="6"/>
    <s v="N2"/>
    <s v="EURO 0-II"/>
    <x v="3"/>
    <s v="Levice"/>
    <s v="Nitriansky kraj"/>
    <n v="96811"/>
    <n v="0"/>
    <n v="145428"/>
  </r>
  <r>
    <x v="6"/>
    <s v="N2"/>
    <s v="EURO 0-II"/>
    <x v="3"/>
    <s v="Levoča"/>
    <s v="Prešovský kraj"/>
    <n v="14681"/>
    <n v="0"/>
    <n v="11671"/>
  </r>
  <r>
    <x v="6"/>
    <s v="N2"/>
    <s v="EURO 0-II"/>
    <x v="3"/>
    <s v="Liptovský Mikuláš"/>
    <s v="Žilinský kraj"/>
    <n v="14882"/>
    <n v="0"/>
    <n v="21863"/>
  </r>
  <r>
    <x v="6"/>
    <s v="N2"/>
    <s v="EURO 0-II"/>
    <x v="3"/>
    <s v="Lučenec"/>
    <s v="Banskobystrický kraj"/>
    <n v="60220"/>
    <n v="0"/>
    <n v="62088"/>
  </r>
  <r>
    <x v="6"/>
    <s v="N2"/>
    <s v="EURO 0-II"/>
    <x v="3"/>
    <s v="Malacky"/>
    <s v="Bratislavský kraj"/>
    <n v="5600"/>
    <n v="0"/>
    <n v="15423"/>
  </r>
  <r>
    <x v="6"/>
    <s v="N2"/>
    <s v="EURO 0-II"/>
    <x v="3"/>
    <s v="Martin"/>
    <s v="Žilinský kraj"/>
    <n v="32539"/>
    <n v="0"/>
    <n v="117059"/>
  </r>
  <r>
    <x v="6"/>
    <s v="N2"/>
    <s v="EURO 0-II"/>
    <x v="3"/>
    <s v="Michalovce"/>
    <s v="Košický kraj"/>
    <n v="90434"/>
    <n v="0"/>
    <n v="141927"/>
  </r>
  <r>
    <x v="6"/>
    <s v="N2"/>
    <s v="EURO 0-II"/>
    <x v="3"/>
    <s v="Námestovo"/>
    <s v="Žilinský kraj"/>
    <n v="25098"/>
    <n v="0"/>
    <n v="48697"/>
  </r>
  <r>
    <x v="6"/>
    <s v="N2"/>
    <s v="EURO 0-II"/>
    <x v="3"/>
    <s v="Nitra"/>
    <s v="Nitriansky kraj"/>
    <n v="85769"/>
    <n v="0"/>
    <n v="178230"/>
  </r>
  <r>
    <x v="6"/>
    <s v="N2"/>
    <s v="EURO 0-II"/>
    <x v="3"/>
    <s v="Nové Mesto nad Váhom"/>
    <s v="Trenčiansky kraj"/>
    <n v="21732"/>
    <n v="0"/>
    <n v="40373"/>
  </r>
  <r>
    <x v="6"/>
    <s v="N2"/>
    <s v="EURO 0-II"/>
    <x v="3"/>
    <s v="Nové Zámky"/>
    <s v="Nitriansky kraj"/>
    <n v="57874"/>
    <n v="0"/>
    <n v="161962"/>
  </r>
  <r>
    <x v="6"/>
    <s v="N2"/>
    <s v="EURO 0-II"/>
    <x v="3"/>
    <s v="Partizánske"/>
    <s v="Trenčiansky kraj"/>
    <n v="15679"/>
    <n v="0"/>
    <n v="39420"/>
  </r>
  <r>
    <x v="6"/>
    <s v="N2"/>
    <s v="EURO 0-II"/>
    <x v="3"/>
    <s v="Piešťany"/>
    <s v="Trnavský kraj"/>
    <n v="4845"/>
    <n v="0"/>
    <n v="7425"/>
  </r>
  <r>
    <x v="6"/>
    <s v="N2"/>
    <s v="EURO 0-II"/>
    <x v="3"/>
    <s v="Poprad"/>
    <s v="Prešovský kraj"/>
    <n v="39052"/>
    <n v="0"/>
    <n v="67591"/>
  </r>
  <r>
    <x v="6"/>
    <s v="N2"/>
    <s v="EURO 0-II"/>
    <x v="3"/>
    <s v="Považská Bystrica"/>
    <s v="Trenčiansky kraj"/>
    <n v="6105"/>
    <n v="0"/>
    <n v="16558"/>
  </r>
  <r>
    <x v="6"/>
    <s v="N2"/>
    <s v="EURO 0-II"/>
    <x v="3"/>
    <s v="Prešov"/>
    <s v="Prešovský kraj"/>
    <n v="145367"/>
    <n v="0"/>
    <n v="340797"/>
  </r>
  <r>
    <x v="6"/>
    <s v="N2"/>
    <s v="EURO 0-II"/>
    <x v="3"/>
    <s v="Prievidza"/>
    <s v="Trenčiansky kraj"/>
    <n v="127582"/>
    <n v="0"/>
    <n v="209002"/>
  </r>
  <r>
    <x v="6"/>
    <s v="N2"/>
    <s v="EURO 0-II"/>
    <x v="3"/>
    <s v="Púchov"/>
    <s v="Trenčiansky kraj"/>
    <n v="29085"/>
    <n v="0"/>
    <n v="50477"/>
  </r>
  <r>
    <x v="6"/>
    <s v="N2"/>
    <s v="EURO 0-II"/>
    <x v="3"/>
    <s v="Revúca"/>
    <s v="Banskobystrický kraj"/>
    <n v="8901"/>
    <n v="0"/>
    <n v="15852"/>
  </r>
  <r>
    <x v="6"/>
    <s v="N2"/>
    <s v="EURO 0-II"/>
    <x v="3"/>
    <s v="Rimavská Sobota"/>
    <s v="Banskobystrický kraj"/>
    <n v="72534"/>
    <n v="0"/>
    <n v="80678"/>
  </r>
  <r>
    <x v="6"/>
    <s v="N2"/>
    <s v="EURO 0-II"/>
    <x v="3"/>
    <s v="Rožňava"/>
    <s v="Košický kraj"/>
    <n v="55188"/>
    <n v="0"/>
    <n v="52529"/>
  </r>
  <r>
    <x v="6"/>
    <s v="N2"/>
    <s v="EURO 0-II"/>
    <x v="3"/>
    <s v="Ružomberok"/>
    <s v="Žilinský kraj"/>
    <n v="39652"/>
    <n v="0"/>
    <n v="127643"/>
  </r>
  <r>
    <x v="6"/>
    <s v="N2"/>
    <s v="EURO 0-II"/>
    <x v="3"/>
    <s v="Sabinov"/>
    <s v="Prešovský kraj"/>
    <n v="46241"/>
    <n v="0"/>
    <n v="95045"/>
  </r>
  <r>
    <x v="6"/>
    <s v="N2"/>
    <s v="EURO 0-II"/>
    <x v="3"/>
    <s v="Senec"/>
    <s v="Bratislavský kraj"/>
    <n v="35317"/>
    <n v="0"/>
    <n v="69274"/>
  </r>
  <r>
    <x v="6"/>
    <s v="N2"/>
    <s v="EURO 0-II"/>
    <x v="3"/>
    <s v="Senica"/>
    <s v="Trnavský kraj"/>
    <n v="16452"/>
    <n v="0"/>
    <n v="36927"/>
  </r>
  <r>
    <x v="6"/>
    <s v="N2"/>
    <s v="EURO 0-II"/>
    <x v="3"/>
    <s v="Skalica"/>
    <s v="Trnavský kraj"/>
    <n v="19306"/>
    <n v="0"/>
    <n v="28538"/>
  </r>
  <r>
    <x v="6"/>
    <s v="N2"/>
    <s v="EURO 0-II"/>
    <x v="3"/>
    <s v="Snina"/>
    <s v="Prešovský kraj"/>
    <n v="19348"/>
    <n v="0"/>
    <n v="52722"/>
  </r>
  <r>
    <x v="6"/>
    <s v="N2"/>
    <s v="EURO 0-II"/>
    <x v="3"/>
    <s v="Sobrance"/>
    <s v="Košický kraj"/>
    <n v="9465"/>
    <n v="0"/>
    <n v="9659"/>
  </r>
  <r>
    <x v="6"/>
    <s v="N2"/>
    <s v="EURO 0-II"/>
    <x v="3"/>
    <s v="Stará Ľubovňa"/>
    <s v="Prešovský kraj"/>
    <n v="49104"/>
    <n v="0"/>
    <n v="76466"/>
  </r>
  <r>
    <x v="6"/>
    <s v="N2"/>
    <s v="EURO 0-II"/>
    <x v="3"/>
    <s v="Stropkov"/>
    <s v="Prešovský kraj"/>
    <n v="30733"/>
    <n v="0"/>
    <n v="35944"/>
  </r>
  <r>
    <x v="6"/>
    <s v="N2"/>
    <s v="EURO 0-II"/>
    <x v="3"/>
    <s v="Svidník"/>
    <s v="Prešovský kraj"/>
    <n v="83280"/>
    <n v="0"/>
    <n v="99585"/>
  </r>
  <r>
    <x v="6"/>
    <s v="N2"/>
    <s v="EURO 0-II"/>
    <x v="3"/>
    <s v="Šaľa"/>
    <s v="Nitriansky kraj"/>
    <n v="21632"/>
    <n v="0"/>
    <n v="55637"/>
  </r>
  <r>
    <x v="6"/>
    <s v="N2"/>
    <s v="EURO 0-II"/>
    <x v="3"/>
    <s v="Topoľčany"/>
    <s v="Nitriansky kraj"/>
    <n v="22803"/>
    <n v="0"/>
    <n v="112396"/>
  </r>
  <r>
    <x v="6"/>
    <s v="N2"/>
    <s v="EURO 0-II"/>
    <x v="3"/>
    <s v="Trebišov"/>
    <s v="Košický kraj"/>
    <n v="75053"/>
    <n v="0"/>
    <n v="113044"/>
  </r>
  <r>
    <x v="6"/>
    <s v="N2"/>
    <s v="EURO 0-II"/>
    <x v="3"/>
    <s v="Trenčín"/>
    <s v="Trenčiansky kraj"/>
    <n v="47957"/>
    <n v="0"/>
    <n v="69476"/>
  </r>
  <r>
    <x v="6"/>
    <s v="N2"/>
    <s v="EURO 0-II"/>
    <x v="3"/>
    <s v="Trnava"/>
    <s v="Trnavský kraj"/>
    <n v="31536"/>
    <n v="0"/>
    <n v="71508"/>
  </r>
  <r>
    <x v="6"/>
    <s v="N2"/>
    <s v="EURO 0-II"/>
    <x v="3"/>
    <s v="Turčianske Teplice"/>
    <s v="Žilinský kraj"/>
    <n v="6767"/>
    <n v="0"/>
    <n v="7402"/>
  </r>
  <r>
    <x v="6"/>
    <s v="N2"/>
    <s v="EURO 0-II"/>
    <x v="3"/>
    <s v="Tvrdošín"/>
    <s v="Žilinský kraj"/>
    <n v="20191"/>
    <n v="0"/>
    <n v="49521"/>
  </r>
  <r>
    <x v="6"/>
    <s v="N2"/>
    <s v="EURO 0-II"/>
    <x v="3"/>
    <s v="Veľký Krtíš"/>
    <s v="Banskobystrický kraj"/>
    <n v="8374"/>
    <n v="0"/>
    <n v="8005"/>
  </r>
  <r>
    <x v="6"/>
    <s v="N2"/>
    <s v="EURO 0-II"/>
    <x v="3"/>
    <s v="Vranov nad Topľou"/>
    <s v="Prešovský kraj"/>
    <n v="131929"/>
    <n v="0"/>
    <n v="185497"/>
  </r>
  <r>
    <x v="6"/>
    <s v="N2"/>
    <s v="EURO 0-II"/>
    <x v="3"/>
    <s v="Zlaté Moravce"/>
    <s v="Nitriansky kraj"/>
    <n v="5310"/>
    <n v="0"/>
    <n v="2837"/>
  </r>
  <r>
    <x v="6"/>
    <s v="N2"/>
    <s v="EURO 0-II"/>
    <x v="3"/>
    <s v="Zvolen"/>
    <s v="Banskobystrický kraj"/>
    <n v="52284"/>
    <n v="0"/>
    <n v="91840"/>
  </r>
  <r>
    <x v="6"/>
    <s v="N2"/>
    <s v="EURO 0-II"/>
    <x v="3"/>
    <s v="Žarnovica"/>
    <s v="Banskobystrický kraj"/>
    <n v="11562"/>
    <n v="0"/>
    <n v="16100"/>
  </r>
  <r>
    <x v="6"/>
    <s v="N2"/>
    <s v="EURO 0-II"/>
    <x v="3"/>
    <s v="Žiar nad Hronom"/>
    <s v="Banskobystrický kraj"/>
    <n v="26861"/>
    <n v="0"/>
    <n v="49570"/>
  </r>
  <r>
    <x v="6"/>
    <s v="N2"/>
    <s v="EURO 0-II"/>
    <x v="3"/>
    <s v="Žilina"/>
    <s v="Žilinský kraj"/>
    <n v="76170"/>
    <n v="0"/>
    <n v="219503"/>
  </r>
  <r>
    <x v="6"/>
    <s v="N2"/>
    <s v="EURO 0-II"/>
    <x v="5"/>
    <s v="Bánovce nad Bebravou"/>
    <s v="Trenčiansky kraj"/>
    <n v="75482"/>
    <n v="8377"/>
    <n v="106953"/>
  </r>
  <r>
    <x v="6"/>
    <s v="N2"/>
    <s v="EURO 0-II"/>
    <x v="5"/>
    <s v="Banská Bystrica"/>
    <s v="Banskobystrický kraj"/>
    <n v="151882"/>
    <n v="17562"/>
    <n v="225858"/>
  </r>
  <r>
    <x v="6"/>
    <s v="N2"/>
    <s v="EURO 0-II"/>
    <x v="5"/>
    <s v="Bratislava II"/>
    <s v="Bratislavský kraj"/>
    <n v="13132"/>
    <n v="1321"/>
    <n v="16665"/>
  </r>
  <r>
    <x v="6"/>
    <s v="N2"/>
    <s v="EURO 0-II"/>
    <x v="5"/>
    <s v="Brezno"/>
    <s v="Banskobystrický kraj"/>
    <n v="64229"/>
    <n v="6148"/>
    <n v="78459"/>
  </r>
  <r>
    <x v="6"/>
    <s v="N2"/>
    <s v="EURO 0-II"/>
    <x v="5"/>
    <s v="Bytča"/>
    <s v="Žilinský kraj"/>
    <n v="48208"/>
    <n v="3928"/>
    <n v="53101"/>
  </r>
  <r>
    <x v="6"/>
    <s v="N2"/>
    <s v="EURO 0-II"/>
    <x v="5"/>
    <s v="Čadca"/>
    <s v="Žilinský kraj"/>
    <n v="124481"/>
    <n v="16914"/>
    <n v="221165"/>
  </r>
  <r>
    <x v="6"/>
    <s v="N2"/>
    <s v="EURO 0-II"/>
    <x v="5"/>
    <s v="Detva"/>
    <s v="Banskobystrický kraj"/>
    <n v="80887"/>
    <n v="5698"/>
    <n v="73889"/>
  </r>
  <r>
    <x v="6"/>
    <s v="N2"/>
    <s v="EURO 0-II"/>
    <x v="5"/>
    <s v="Dolný Kubín"/>
    <s v="Žilinský kraj"/>
    <n v="255115"/>
    <n v="22983"/>
    <n v="298886"/>
  </r>
  <r>
    <x v="6"/>
    <s v="N2"/>
    <s v="EURO 0-II"/>
    <x v="5"/>
    <s v="Dunajská Streda"/>
    <s v="Trnavský kraj"/>
    <n v="177217"/>
    <n v="25269"/>
    <n v="320127"/>
  </r>
  <r>
    <x v="6"/>
    <s v="N2"/>
    <s v="EURO 0-II"/>
    <x v="5"/>
    <s v="Galanta"/>
    <s v="Trnavský kraj"/>
    <n v="321050"/>
    <n v="40458"/>
    <n v="516178"/>
  </r>
  <r>
    <x v="6"/>
    <s v="N2"/>
    <s v="EURO 0-II"/>
    <x v="5"/>
    <s v="Komárno"/>
    <s v="Nitriansky kraj"/>
    <n v="206982"/>
    <n v="20408"/>
    <n v="265903"/>
  </r>
  <r>
    <x v="6"/>
    <s v="N2"/>
    <s v="EURO 0-II"/>
    <x v="5"/>
    <s v="Košice - okolie"/>
    <s v="Košický kraj"/>
    <n v="278382"/>
    <n v="30500"/>
    <n v="392981"/>
  </r>
  <r>
    <x v="6"/>
    <s v="N2"/>
    <s v="EURO 0-II"/>
    <x v="5"/>
    <s v="Košice II"/>
    <s v="Košický kraj"/>
    <n v="5199"/>
    <n v="835"/>
    <n v="10736"/>
  </r>
  <r>
    <x v="6"/>
    <s v="N2"/>
    <s v="EURO 0-II"/>
    <x v="5"/>
    <s v="Košice III"/>
    <s v="Košický kraj"/>
    <n v="22991"/>
    <n v="2324"/>
    <n v="29667"/>
  </r>
  <r>
    <x v="6"/>
    <s v="N2"/>
    <s v="EURO 0-II"/>
    <x v="5"/>
    <s v="Košice IV"/>
    <s v="Košický kraj"/>
    <n v="19695"/>
    <n v="1349"/>
    <n v="19948"/>
  </r>
  <r>
    <x v="6"/>
    <s v="N2"/>
    <s v="EURO 0-II"/>
    <x v="5"/>
    <s v="Krupina"/>
    <s v="Banskobystrický kraj"/>
    <n v="89710"/>
    <n v="10880"/>
    <n v="149725"/>
  </r>
  <r>
    <x v="6"/>
    <s v="N2"/>
    <s v="EURO 0-II"/>
    <x v="5"/>
    <s v="Kysucké Nové Mesto"/>
    <s v="Žilinský kraj"/>
    <n v="151068"/>
    <n v="12370"/>
    <n v="162591"/>
  </r>
  <r>
    <x v="6"/>
    <s v="N2"/>
    <s v="EURO 0-II"/>
    <x v="5"/>
    <s v="Levice"/>
    <s v="Nitriansky kraj"/>
    <n v="248377"/>
    <n v="31486"/>
    <n v="425670"/>
  </r>
  <r>
    <x v="6"/>
    <s v="N2"/>
    <s v="EURO 0-II"/>
    <x v="5"/>
    <s v="Liptovský Mikuláš"/>
    <s v="Žilinský kraj"/>
    <n v="27079"/>
    <n v="2970"/>
    <n v="37704"/>
  </r>
  <r>
    <x v="6"/>
    <s v="N2"/>
    <s v="EURO 0-II"/>
    <x v="5"/>
    <s v="Lučenec"/>
    <s v="Banskobystrický kraj"/>
    <n v="208149"/>
    <n v="22676"/>
    <n v="301329"/>
  </r>
  <r>
    <x v="6"/>
    <s v="N2"/>
    <s v="EURO 0-II"/>
    <x v="5"/>
    <s v="Martin"/>
    <s v="Žilinský kraj"/>
    <n v="164895"/>
    <n v="14423"/>
    <n v="183808"/>
  </r>
  <r>
    <x v="6"/>
    <s v="N2"/>
    <s v="EURO 0-II"/>
    <x v="5"/>
    <s v="Michalovce"/>
    <s v="Košický kraj"/>
    <n v="110211"/>
    <n v="8179"/>
    <n v="104648"/>
  </r>
  <r>
    <x v="6"/>
    <s v="N2"/>
    <s v="EURO 0-II"/>
    <x v="5"/>
    <s v="Nitra"/>
    <s v="Nitriansky kraj"/>
    <n v="164795"/>
    <n v="21029"/>
    <n v="267758"/>
  </r>
  <r>
    <x v="6"/>
    <s v="N2"/>
    <s v="EURO 0-II"/>
    <x v="5"/>
    <s v="Nové Zámky"/>
    <s v="Nitriansky kraj"/>
    <n v="227751"/>
    <n v="35407"/>
    <n v="458926"/>
  </r>
  <r>
    <x v="6"/>
    <s v="N2"/>
    <s v="EURO 0-II"/>
    <x v="5"/>
    <s v="Partizánske"/>
    <s v="Trenčiansky kraj"/>
    <n v="48203"/>
    <n v="6435"/>
    <n v="81549"/>
  </r>
  <r>
    <x v="6"/>
    <s v="N2"/>
    <s v="EURO 0-II"/>
    <x v="5"/>
    <s v="Prešov"/>
    <s v="Prešovský kraj"/>
    <n v="110651"/>
    <n v="13247"/>
    <n v="173407"/>
  </r>
  <r>
    <x v="6"/>
    <s v="N2"/>
    <s v="EURO 0-II"/>
    <x v="5"/>
    <s v="Prievidza"/>
    <s v="Trenčiansky kraj"/>
    <n v="284022"/>
    <n v="31866"/>
    <n v="404431"/>
  </r>
  <r>
    <x v="6"/>
    <s v="N2"/>
    <s v="EURO 0-II"/>
    <x v="5"/>
    <s v="Púchov"/>
    <s v="Trenčiansky kraj"/>
    <n v="48669"/>
    <n v="4356"/>
    <n v="55283"/>
  </r>
  <r>
    <x v="6"/>
    <s v="N2"/>
    <s v="EURO 0-II"/>
    <x v="5"/>
    <s v="Revúca"/>
    <s v="Banskobystrický kraj"/>
    <n v="5181"/>
    <n v="412"/>
    <n v="5259"/>
  </r>
  <r>
    <x v="6"/>
    <s v="N2"/>
    <s v="EURO 0-II"/>
    <x v="5"/>
    <s v="Rimavská Sobota"/>
    <s v="Banskobystrický kraj"/>
    <n v="92400"/>
    <n v="10722"/>
    <n v="140719"/>
  </r>
  <r>
    <x v="6"/>
    <s v="N2"/>
    <s v="EURO 0-II"/>
    <x v="5"/>
    <s v="Rožňava"/>
    <s v="Košický kraj"/>
    <n v="214500"/>
    <n v="23364"/>
    <n v="299441"/>
  </r>
  <r>
    <x v="6"/>
    <s v="N2"/>
    <s v="EURO 0-II"/>
    <x v="5"/>
    <s v="Ružomberok"/>
    <s v="Žilinský kraj"/>
    <n v="245079"/>
    <n v="25013"/>
    <n v="330677"/>
  </r>
  <r>
    <x v="6"/>
    <s v="N2"/>
    <s v="EURO 0-II"/>
    <x v="5"/>
    <s v="Senec"/>
    <s v="Bratislavský kraj"/>
    <n v="71486"/>
    <n v="9783"/>
    <n v="124468"/>
  </r>
  <r>
    <x v="6"/>
    <s v="N2"/>
    <s v="EURO 0-II"/>
    <x v="5"/>
    <s v="Senica"/>
    <s v="Trnavský kraj"/>
    <n v="99009"/>
    <n v="14865"/>
    <n v="189863"/>
  </r>
  <r>
    <x v="6"/>
    <s v="N2"/>
    <s v="EURO 0-II"/>
    <x v="5"/>
    <s v="Skalica"/>
    <s v="Trnavský kraj"/>
    <n v="122079"/>
    <n v="13949"/>
    <n v="177520"/>
  </r>
  <r>
    <x v="6"/>
    <s v="N2"/>
    <s v="EURO 0-II"/>
    <x v="5"/>
    <s v="Sobrance"/>
    <s v="Košický kraj"/>
    <n v="21984"/>
    <n v="2937"/>
    <n v="38013"/>
  </r>
  <r>
    <x v="6"/>
    <s v="N2"/>
    <s v="EURO 0-II"/>
    <x v="5"/>
    <s v="Stropkov"/>
    <s v="Prešovský kraj"/>
    <n v="57907"/>
    <n v="4823"/>
    <n v="62121"/>
  </r>
  <r>
    <x v="6"/>
    <s v="N2"/>
    <s v="EURO 0-II"/>
    <x v="5"/>
    <s v="Svidník"/>
    <s v="Prešovský kraj"/>
    <n v="189170"/>
    <n v="13163"/>
    <n v="182886"/>
  </r>
  <r>
    <x v="6"/>
    <s v="N2"/>
    <s v="EURO 0-II"/>
    <x v="5"/>
    <s v="Šaľa"/>
    <s v="Nitriansky kraj"/>
    <n v="144139"/>
    <n v="11634"/>
    <n v="149296"/>
  </r>
  <r>
    <x v="6"/>
    <s v="N2"/>
    <s v="EURO 0-II"/>
    <x v="5"/>
    <s v="Topoľčany"/>
    <s v="Nitriansky kraj"/>
    <n v="47096"/>
    <n v="5328"/>
    <n v="67377"/>
  </r>
  <r>
    <x v="6"/>
    <s v="N2"/>
    <s v="EURO 0-II"/>
    <x v="5"/>
    <s v="Trebišov"/>
    <s v="Košický kraj"/>
    <n v="210886"/>
    <n v="22405"/>
    <n v="286246"/>
  </r>
  <r>
    <x v="6"/>
    <s v="N2"/>
    <s v="EURO 0-II"/>
    <x v="5"/>
    <s v="Trenčín"/>
    <s v="Trenčiansky kraj"/>
    <n v="132636"/>
    <n v="18686"/>
    <n v="243722"/>
  </r>
  <r>
    <x v="6"/>
    <s v="N2"/>
    <s v="EURO 0-II"/>
    <x v="5"/>
    <s v="Trnava"/>
    <s v="Trnavský kraj"/>
    <n v="112076"/>
    <n v="13269"/>
    <n v="169019"/>
  </r>
  <r>
    <x v="6"/>
    <s v="N2"/>
    <s v="EURO 0-II"/>
    <x v="5"/>
    <s v="Turčianske Teplice"/>
    <s v="Žilinský kraj"/>
    <n v="45959"/>
    <n v="6357"/>
    <n v="80623"/>
  </r>
  <r>
    <x v="6"/>
    <s v="N2"/>
    <s v="EURO 0-II"/>
    <x v="5"/>
    <s v="Tvrdošín"/>
    <s v="Žilinský kraj"/>
    <n v="34663"/>
    <n v="3457"/>
    <n v="47125"/>
  </r>
  <r>
    <x v="6"/>
    <s v="N2"/>
    <s v="EURO 0-II"/>
    <x v="5"/>
    <s v="Vranov nad Topľou"/>
    <s v="Prešovský kraj"/>
    <n v="263317"/>
    <n v="33483"/>
    <n v="425637"/>
  </r>
  <r>
    <x v="6"/>
    <s v="N2"/>
    <s v="EURO 0-II"/>
    <x v="5"/>
    <s v="Zvolen"/>
    <s v="Banskobystrický kraj"/>
    <n v="187506"/>
    <n v="19671"/>
    <n v="253541"/>
  </r>
  <r>
    <x v="6"/>
    <s v="N2"/>
    <s v="EURO 0-II"/>
    <x v="5"/>
    <s v="Žarnovica"/>
    <s v="Banskobystrický kraj"/>
    <n v="13525"/>
    <n v="1202"/>
    <n v="15793"/>
  </r>
  <r>
    <x v="6"/>
    <s v="N2"/>
    <s v="EURO 0-II"/>
    <x v="5"/>
    <s v="Žiar nad Hronom"/>
    <s v="Banskobystrický kraj"/>
    <n v="73255"/>
    <n v="9439"/>
    <n v="119948"/>
  </r>
  <r>
    <x v="6"/>
    <s v="N2"/>
    <s v="EURO 0-II"/>
    <x v="5"/>
    <s v="Žilina"/>
    <s v="Žilinský kraj"/>
    <n v="346139"/>
    <n v="31817"/>
    <n v="411899"/>
  </r>
  <r>
    <x v="6"/>
    <s v="N2"/>
    <s v="EURO 0-II"/>
    <x v="6"/>
    <s v="Banská Bystrica"/>
    <s v="Banskobystrický kraj"/>
    <n v="12654"/>
    <n v="0"/>
    <n v="39820"/>
  </r>
  <r>
    <x v="6"/>
    <s v="N2"/>
    <s v="EURO 0-II"/>
    <x v="6"/>
    <s v="Banská Štiavnica"/>
    <s v="Banskobystrický kraj"/>
    <n v="21278"/>
    <n v="0"/>
    <n v="48395"/>
  </r>
  <r>
    <x v="6"/>
    <s v="N2"/>
    <s v="EURO 0-II"/>
    <x v="6"/>
    <s v="Bardejov"/>
    <s v="Prešovský kraj"/>
    <n v="65233"/>
    <n v="0"/>
    <n v="76127"/>
  </r>
  <r>
    <x v="6"/>
    <s v="N2"/>
    <s v="EURO 0-II"/>
    <x v="6"/>
    <s v="Brezno"/>
    <s v="Banskobystrický kraj"/>
    <n v="92321"/>
    <n v="0"/>
    <n v="155260"/>
  </r>
  <r>
    <x v="6"/>
    <s v="N2"/>
    <s v="EURO 0-II"/>
    <x v="6"/>
    <s v="Dolný Kubín"/>
    <s v="Žilinský kraj"/>
    <n v="435"/>
    <n v="0"/>
    <n v="2948"/>
  </r>
  <r>
    <x v="6"/>
    <s v="N2"/>
    <s v="EURO 0-II"/>
    <x v="6"/>
    <s v="Humenné"/>
    <s v="Prešovský kraj"/>
    <n v="52160"/>
    <n v="0"/>
    <n v="103743"/>
  </r>
  <r>
    <x v="6"/>
    <s v="N2"/>
    <s v="EURO 0-II"/>
    <x v="6"/>
    <s v="Ilava"/>
    <s v="Trenčiansky kraj"/>
    <n v="14872"/>
    <n v="0"/>
    <n v="22605"/>
  </r>
  <r>
    <x v="6"/>
    <s v="N2"/>
    <s v="EURO 0-II"/>
    <x v="6"/>
    <s v="Kežmarok"/>
    <s v="Prešovský kraj"/>
    <n v="101682"/>
    <n v="0"/>
    <n v="155197"/>
  </r>
  <r>
    <x v="6"/>
    <s v="N2"/>
    <s v="EURO 0-II"/>
    <x v="6"/>
    <s v="Komárno"/>
    <s v="Nitriansky kraj"/>
    <n v="37190"/>
    <n v="0"/>
    <n v="69523"/>
  </r>
  <r>
    <x v="6"/>
    <s v="N2"/>
    <s v="EURO 0-II"/>
    <x v="6"/>
    <s v="Krupina"/>
    <s v="Banskobystrický kraj"/>
    <n v="2323"/>
    <n v="0"/>
    <n v="6698"/>
  </r>
  <r>
    <x v="6"/>
    <s v="N2"/>
    <s v="EURO 0-II"/>
    <x v="6"/>
    <s v="Levice"/>
    <s v="Nitriansky kraj"/>
    <n v="5687"/>
    <n v="0"/>
    <n v="13275"/>
  </r>
  <r>
    <x v="6"/>
    <s v="N2"/>
    <s v="EURO 0-II"/>
    <x v="6"/>
    <s v="Lučenec"/>
    <s v="Banskobystrický kraj"/>
    <n v="85394"/>
    <n v="0"/>
    <n v="91882"/>
  </r>
  <r>
    <x v="6"/>
    <s v="N2"/>
    <s v="EURO 0-II"/>
    <x v="6"/>
    <s v="Michalovce"/>
    <s v="Košický kraj"/>
    <n v="84366"/>
    <n v="0"/>
    <n v="167306"/>
  </r>
  <r>
    <x v="6"/>
    <s v="N2"/>
    <s v="EURO 0-II"/>
    <x v="6"/>
    <s v="Námestovo"/>
    <s v="Žilinský kraj"/>
    <n v="104857"/>
    <n v="0"/>
    <n v="153093"/>
  </r>
  <r>
    <x v="6"/>
    <s v="N2"/>
    <s v="EURO 0-II"/>
    <x v="6"/>
    <s v="Nové Mesto nad Váhom"/>
    <s v="Trenčiansky kraj"/>
    <n v="23828"/>
    <n v="0"/>
    <n v="26816"/>
  </r>
  <r>
    <x v="6"/>
    <s v="N2"/>
    <s v="EURO 0-II"/>
    <x v="6"/>
    <s v="Nové Zámky"/>
    <s v="Nitriansky kraj"/>
    <n v="17113"/>
    <n v="0"/>
    <n v="28551"/>
  </r>
  <r>
    <x v="6"/>
    <s v="N2"/>
    <s v="EURO 0-II"/>
    <x v="6"/>
    <s v="Poprad"/>
    <s v="Prešovský kraj"/>
    <n v="38366"/>
    <n v="0"/>
    <n v="103822"/>
  </r>
  <r>
    <x v="6"/>
    <s v="N2"/>
    <s v="EURO 0-II"/>
    <x v="6"/>
    <s v="Prešov"/>
    <s v="Prešovský kraj"/>
    <n v="67739"/>
    <n v="0"/>
    <n v="109784"/>
  </r>
  <r>
    <x v="6"/>
    <s v="N2"/>
    <s v="EURO 0-II"/>
    <x v="6"/>
    <s v="Prievidza"/>
    <s v="Trenčiansky kraj"/>
    <n v="58299"/>
    <n v="0"/>
    <n v="83836"/>
  </r>
  <r>
    <x v="6"/>
    <s v="N2"/>
    <s v="EURO 0-II"/>
    <x v="6"/>
    <s v="Revúca"/>
    <s v="Banskobystrický kraj"/>
    <n v="5428"/>
    <n v="0"/>
    <n v="1395"/>
  </r>
  <r>
    <x v="6"/>
    <s v="N2"/>
    <s v="EURO 0-II"/>
    <x v="6"/>
    <s v="Rimavská Sobota"/>
    <s v="Banskobystrický kraj"/>
    <n v="94917"/>
    <n v="0"/>
    <n v="124662"/>
  </r>
  <r>
    <x v="6"/>
    <s v="N2"/>
    <s v="EURO 0-II"/>
    <x v="6"/>
    <s v="Rožňava"/>
    <s v="Košický kraj"/>
    <n v="68129"/>
    <n v="0"/>
    <n v="112412"/>
  </r>
  <r>
    <x v="6"/>
    <s v="N2"/>
    <s v="EURO 0-II"/>
    <x v="6"/>
    <s v="Sabinov"/>
    <s v="Prešovský kraj"/>
    <n v="76809"/>
    <n v="0"/>
    <n v="107844"/>
  </r>
  <r>
    <x v="6"/>
    <s v="N2"/>
    <s v="EURO 0-II"/>
    <x v="6"/>
    <s v="Snina"/>
    <s v="Prešovský kraj"/>
    <n v="34850"/>
    <n v="0"/>
    <n v="54622"/>
  </r>
  <r>
    <x v="6"/>
    <s v="N2"/>
    <s v="EURO 0-II"/>
    <x v="6"/>
    <s v="Stará Ľubovňa"/>
    <s v="Prešovský kraj"/>
    <n v="139536"/>
    <n v="0"/>
    <n v="275157"/>
  </r>
  <r>
    <x v="6"/>
    <s v="N2"/>
    <s v="EURO 0-II"/>
    <x v="6"/>
    <s v="Svidník"/>
    <s v="Prešovský kraj"/>
    <n v="20925"/>
    <n v="0"/>
    <n v="20964"/>
  </r>
  <r>
    <x v="6"/>
    <s v="N2"/>
    <s v="EURO 0-II"/>
    <x v="6"/>
    <s v="Trenčín"/>
    <s v="Trenčiansky kraj"/>
    <n v="25395"/>
    <n v="0"/>
    <n v="25729"/>
  </r>
  <r>
    <x v="6"/>
    <s v="N2"/>
    <s v="EURO 0-II"/>
    <x v="6"/>
    <s v="Turčianske Teplice"/>
    <s v="Žilinský kraj"/>
    <n v="6244"/>
    <n v="0"/>
    <n v="35718"/>
  </r>
  <r>
    <x v="6"/>
    <s v="N2"/>
    <s v="EURO 0-II"/>
    <x v="6"/>
    <s v="Veľký Krtíš"/>
    <s v="Banskobystrický kraj"/>
    <n v="32515"/>
    <n v="0"/>
    <n v="71989"/>
  </r>
  <r>
    <x v="6"/>
    <s v="N2"/>
    <s v="EURO 0-II"/>
    <x v="6"/>
    <s v="Vranov nad Topľou"/>
    <s v="Prešovský kraj"/>
    <n v="19537"/>
    <n v="0"/>
    <n v="24888"/>
  </r>
  <r>
    <x v="6"/>
    <s v="N2"/>
    <s v="EURO 0-II"/>
    <x v="6"/>
    <s v="Zvolen"/>
    <s v="Banskobystrický kraj"/>
    <n v="2673"/>
    <n v="0"/>
    <n v="3977"/>
  </r>
  <r>
    <x v="6"/>
    <s v="N2"/>
    <s v="EURO 0-II"/>
    <x v="6"/>
    <s v="Žilina"/>
    <s v="Žilinský kraj"/>
    <n v="86007"/>
    <n v="0"/>
    <n v="109575"/>
  </r>
  <r>
    <x v="6"/>
    <s v="N2"/>
    <s v="EURO 0-II"/>
    <x v="7"/>
    <s v="Bánovce nad Bebravou"/>
    <s v="Trenčiansky kraj"/>
    <n v="2945"/>
    <n v="474"/>
    <n v="4723"/>
  </r>
  <r>
    <x v="6"/>
    <s v="N2"/>
    <s v="EURO 0-II"/>
    <x v="7"/>
    <s v="Banská Bystrica"/>
    <s v="Banskobystrický kraj"/>
    <n v="34654"/>
    <n v="3743"/>
    <n v="37289"/>
  </r>
  <r>
    <x v="6"/>
    <s v="N2"/>
    <s v="EURO 0-II"/>
    <x v="7"/>
    <s v="Bratislava IV"/>
    <s v="Bratislavský kraj"/>
    <n v="14182"/>
    <n v="815"/>
    <n v="7945"/>
  </r>
  <r>
    <x v="6"/>
    <s v="N2"/>
    <s v="EURO 0-II"/>
    <x v="7"/>
    <s v="Bytča"/>
    <s v="Žilinský kraj"/>
    <n v="32333"/>
    <n v="2984"/>
    <n v="31941"/>
  </r>
  <r>
    <x v="6"/>
    <s v="N2"/>
    <s v="EURO 0-II"/>
    <x v="7"/>
    <s v="Detva"/>
    <s v="Banskobystrický kraj"/>
    <n v="26292"/>
    <n v="4570"/>
    <n v="45373"/>
  </r>
  <r>
    <x v="6"/>
    <s v="N2"/>
    <s v="EURO 0-II"/>
    <x v="7"/>
    <s v="Dolný Kubín"/>
    <s v="Žilinský kraj"/>
    <n v="8208"/>
    <n v="1035"/>
    <n v="10213"/>
  </r>
  <r>
    <x v="6"/>
    <s v="N2"/>
    <s v="EURO 0-II"/>
    <x v="7"/>
    <s v="Galanta"/>
    <s v="Trnavský kraj"/>
    <n v="10313"/>
    <n v="1805"/>
    <n v="17813"/>
  </r>
  <r>
    <x v="6"/>
    <s v="N2"/>
    <s v="EURO 0-II"/>
    <x v="7"/>
    <s v="Hlohovec"/>
    <s v="Trnavský kraj"/>
    <n v="31255"/>
    <n v="3117"/>
    <n v="30920"/>
  </r>
  <r>
    <x v="6"/>
    <s v="N2"/>
    <s v="EURO 0-II"/>
    <x v="7"/>
    <s v="Ilava"/>
    <s v="Trenčiansky kraj"/>
    <n v="87247"/>
    <n v="5293"/>
    <n v="52325"/>
  </r>
  <r>
    <x v="6"/>
    <s v="N2"/>
    <s v="EURO 0-II"/>
    <x v="7"/>
    <s v="Košice - okolie"/>
    <s v="Košický kraj"/>
    <n v="55607"/>
    <n v="5329"/>
    <n v="58742"/>
  </r>
  <r>
    <x v="6"/>
    <s v="N2"/>
    <s v="EURO 0-II"/>
    <x v="7"/>
    <s v="Levoča"/>
    <s v="Prešovský kraj"/>
    <n v="60543"/>
    <n v="8924"/>
    <n v="87591"/>
  </r>
  <r>
    <x v="6"/>
    <s v="N2"/>
    <s v="EURO 0-II"/>
    <x v="7"/>
    <s v="Liptovský Mikuláš"/>
    <s v="Žilinský kraj"/>
    <n v="74663"/>
    <n v="11087"/>
    <n v="112124"/>
  </r>
  <r>
    <x v="6"/>
    <s v="N2"/>
    <s v="EURO 0-II"/>
    <x v="7"/>
    <s v="Malacky"/>
    <s v="Bratislavský kraj"/>
    <n v="89222"/>
    <n v="14017"/>
    <n v="137358"/>
  </r>
  <r>
    <x v="6"/>
    <s v="N2"/>
    <s v="EURO 0-II"/>
    <x v="7"/>
    <s v="Martin"/>
    <s v="Žilinský kraj"/>
    <n v="176645"/>
    <n v="9232"/>
    <n v="90994"/>
  </r>
  <r>
    <x v="6"/>
    <s v="N2"/>
    <s v="EURO 0-II"/>
    <x v="7"/>
    <s v="Nitra"/>
    <s v="Nitriansky kraj"/>
    <n v="59715"/>
    <n v="7865"/>
    <n v="77336"/>
  </r>
  <r>
    <x v="6"/>
    <s v="N2"/>
    <s v="EURO 0-II"/>
    <x v="7"/>
    <s v="Nové Mesto nad Váhom"/>
    <s v="Trenčiansky kraj"/>
    <n v="41303"/>
    <n v="10061"/>
    <n v="99750"/>
  </r>
  <r>
    <x v="6"/>
    <s v="N2"/>
    <s v="EURO 0-II"/>
    <x v="7"/>
    <s v="Piešťany"/>
    <s v="Trnavský kraj"/>
    <n v="22553"/>
    <n v="4482"/>
    <n v="44400"/>
  </r>
  <r>
    <x v="6"/>
    <s v="N2"/>
    <s v="EURO 0-II"/>
    <x v="7"/>
    <s v="Poprad"/>
    <s v="Prešovský kraj"/>
    <n v="51921"/>
    <n v="7416"/>
    <n v="72701"/>
  </r>
  <r>
    <x v="6"/>
    <s v="N2"/>
    <s v="EURO 0-II"/>
    <x v="7"/>
    <s v="Považská Bystrica"/>
    <s v="Trenčiansky kraj"/>
    <n v="37373"/>
    <n v="5345"/>
    <n v="55567"/>
  </r>
  <r>
    <x v="6"/>
    <s v="N2"/>
    <s v="EURO 0-II"/>
    <x v="7"/>
    <s v="Prešov"/>
    <s v="Prešovský kraj"/>
    <n v="121655"/>
    <n v="14521"/>
    <n v="142335"/>
  </r>
  <r>
    <x v="6"/>
    <s v="N2"/>
    <s v="EURO 0-II"/>
    <x v="7"/>
    <s v="Púchov"/>
    <s v="Trenčiansky kraj"/>
    <n v="27332"/>
    <n v="3302"/>
    <n v="32626"/>
  </r>
  <r>
    <x v="6"/>
    <s v="N2"/>
    <s v="EURO 0-II"/>
    <x v="7"/>
    <s v="Revúca"/>
    <s v="Banskobystrický kraj"/>
    <n v="18796"/>
    <n v="1597"/>
    <n v="15738"/>
  </r>
  <r>
    <x v="6"/>
    <s v="N2"/>
    <s v="EURO 0-II"/>
    <x v="7"/>
    <s v="Rimavská Sobota"/>
    <s v="Banskobystrický kraj"/>
    <n v="8194"/>
    <n v="703"/>
    <n v="7002"/>
  </r>
  <r>
    <x v="6"/>
    <s v="N2"/>
    <s v="EURO 0-II"/>
    <x v="7"/>
    <s v="Ružomberok"/>
    <s v="Žilinský kraj"/>
    <n v="5126"/>
    <n v="378"/>
    <n v="4097"/>
  </r>
  <r>
    <x v="6"/>
    <s v="N2"/>
    <s v="EURO 0-II"/>
    <x v="7"/>
    <s v="Senec"/>
    <s v="Bratislavský kraj"/>
    <n v="164331"/>
    <n v="17117"/>
    <n v="168085"/>
  </r>
  <r>
    <x v="6"/>
    <s v="N2"/>
    <s v="EURO 0-II"/>
    <x v="7"/>
    <s v="Senica"/>
    <s v="Trnavský kraj"/>
    <n v="12245"/>
    <n v="1728"/>
    <n v="17157"/>
  </r>
  <r>
    <x v="6"/>
    <s v="N2"/>
    <s v="EURO 0-II"/>
    <x v="7"/>
    <s v="Spišská Nová Ves"/>
    <s v="Košický kraj"/>
    <n v="888"/>
    <n v="304"/>
    <n v="2977"/>
  </r>
  <r>
    <x v="6"/>
    <s v="N2"/>
    <s v="EURO 0-II"/>
    <x v="7"/>
    <s v="Svidník"/>
    <s v="Prešovský kraj"/>
    <n v="1847"/>
    <n v="224"/>
    <n v="2407"/>
  </r>
  <r>
    <x v="6"/>
    <s v="N2"/>
    <s v="EURO 0-II"/>
    <x v="7"/>
    <s v="Trenčín"/>
    <s v="Trenčiansky kraj"/>
    <n v="106885"/>
    <n v="15846"/>
    <n v="158370"/>
  </r>
  <r>
    <x v="6"/>
    <s v="N2"/>
    <s v="EURO 0-II"/>
    <x v="7"/>
    <s v="Trnava"/>
    <s v="Trnavský kraj"/>
    <n v="119430"/>
    <n v="16317"/>
    <n v="161301"/>
  </r>
  <r>
    <x v="6"/>
    <s v="N2"/>
    <s v="EURO 0-II"/>
    <x v="7"/>
    <s v="Turčianske Teplice"/>
    <s v="Žilinský kraj"/>
    <n v="1739"/>
    <n v="150"/>
    <n v="1461"/>
  </r>
  <r>
    <x v="6"/>
    <s v="N2"/>
    <s v="EURO 0-II"/>
    <x v="7"/>
    <s v="Tvrdošín"/>
    <s v="Žilinský kraj"/>
    <n v="11319"/>
    <n v="1456"/>
    <n v="14820"/>
  </r>
  <r>
    <x v="6"/>
    <s v="N2"/>
    <s v="EURO 0-II"/>
    <x v="7"/>
    <s v="Zlaté Moravce"/>
    <s v="Nitriansky kraj"/>
    <n v="55866"/>
    <n v="9317"/>
    <n v="92445"/>
  </r>
  <r>
    <x v="6"/>
    <s v="N2"/>
    <s v="EURO 0-II"/>
    <x v="7"/>
    <s v="Zvolen"/>
    <s v="Banskobystrický kraj"/>
    <n v="93590"/>
    <n v="6606"/>
    <n v="66299"/>
  </r>
  <r>
    <x v="6"/>
    <s v="N2"/>
    <s v="EURO 0-II"/>
    <x v="7"/>
    <s v="Žarnovica"/>
    <s v="Banskobystrický kraj"/>
    <n v="8766"/>
    <n v="2444"/>
    <n v="24272"/>
  </r>
  <r>
    <x v="6"/>
    <s v="N2"/>
    <s v="EURO 0-II"/>
    <x v="7"/>
    <s v="Žiar nad Hronom"/>
    <s v="Banskobystrický kraj"/>
    <n v="67882"/>
    <n v="9110"/>
    <n v="90408"/>
  </r>
  <r>
    <x v="6"/>
    <s v="N2"/>
    <s v="EURO 0-II"/>
    <x v="7"/>
    <s v="Žilina"/>
    <s v="Žilinský kraj"/>
    <n v="49756"/>
    <n v="6415"/>
    <n v="67324"/>
  </r>
  <r>
    <x v="6"/>
    <s v="N2"/>
    <s v="EURO 0-II"/>
    <x v="8"/>
    <s v="Bánovce nad Bebravou"/>
    <s v="Trenčiansky kraj"/>
    <n v="2540"/>
    <n v="0"/>
    <n v="33351"/>
  </r>
  <r>
    <x v="6"/>
    <s v="N2"/>
    <s v="EURO 0-II"/>
    <x v="8"/>
    <s v="Banská Bystrica"/>
    <s v="Banskobystrický kraj"/>
    <n v="265"/>
    <n v="0"/>
    <n v="3262"/>
  </r>
  <r>
    <x v="6"/>
    <s v="N2"/>
    <s v="EURO 0-II"/>
    <x v="8"/>
    <s v="Banská Štiavnica"/>
    <s v="Banskobystrický kraj"/>
    <n v="79"/>
    <n v="0"/>
    <n v="2520"/>
  </r>
  <r>
    <x v="6"/>
    <s v="N2"/>
    <s v="EURO 0-II"/>
    <x v="8"/>
    <s v="Bardejov"/>
    <s v="Prešovský kraj"/>
    <n v="5312"/>
    <n v="0"/>
    <n v="169732"/>
  </r>
  <r>
    <x v="6"/>
    <s v="N2"/>
    <s v="EURO 0-II"/>
    <x v="8"/>
    <s v="Bratislava I"/>
    <s v="Bratislavský kraj"/>
    <n v="2735"/>
    <n v="0"/>
    <n v="14496"/>
  </r>
  <r>
    <x v="6"/>
    <s v="N2"/>
    <s v="EURO 0-II"/>
    <x v="8"/>
    <s v="Bratislava III"/>
    <s v="Bratislavský kraj"/>
    <n v="2453"/>
    <n v="0"/>
    <n v="13001"/>
  </r>
  <r>
    <x v="6"/>
    <s v="N2"/>
    <s v="EURO 0-II"/>
    <x v="8"/>
    <s v="Bratislava IV"/>
    <s v="Bratislavský kraj"/>
    <n v="313"/>
    <n v="0"/>
    <n v="3506"/>
  </r>
  <r>
    <x v="6"/>
    <s v="N2"/>
    <s v="EURO 0-II"/>
    <x v="8"/>
    <s v="Brezno"/>
    <s v="Banskobystrický kraj"/>
    <n v="358"/>
    <n v="0"/>
    <n v="12332"/>
  </r>
  <r>
    <x v="6"/>
    <s v="N2"/>
    <s v="EURO 0-II"/>
    <x v="8"/>
    <s v="Bytča"/>
    <s v="Žilinský kraj"/>
    <n v="3115"/>
    <n v="0"/>
    <n v="75781"/>
  </r>
  <r>
    <x v="6"/>
    <s v="N2"/>
    <s v="EURO 0-II"/>
    <x v="8"/>
    <s v="Čadca"/>
    <s v="Žilinský kraj"/>
    <n v="3254"/>
    <n v="0"/>
    <n v="47473"/>
  </r>
  <r>
    <x v="6"/>
    <s v="N2"/>
    <s v="EURO 0-II"/>
    <x v="8"/>
    <s v="Detva"/>
    <s v="Banskobystrický kraj"/>
    <n v="244"/>
    <n v="0"/>
    <n v="9563"/>
  </r>
  <r>
    <x v="6"/>
    <s v="N2"/>
    <s v="EURO 0-II"/>
    <x v="8"/>
    <s v="Dolný Kubín"/>
    <s v="Žilinský kraj"/>
    <n v="7"/>
    <n v="0"/>
    <n v="310"/>
  </r>
  <r>
    <x v="6"/>
    <s v="N2"/>
    <s v="EURO 0-II"/>
    <x v="8"/>
    <s v="Dunajská Streda"/>
    <s v="Trnavský kraj"/>
    <n v="1577"/>
    <n v="0"/>
    <n v="45339"/>
  </r>
  <r>
    <x v="6"/>
    <s v="N2"/>
    <s v="EURO 0-II"/>
    <x v="8"/>
    <s v="Galanta"/>
    <s v="Trnavský kraj"/>
    <n v="6872"/>
    <n v="0"/>
    <n v="79452"/>
  </r>
  <r>
    <x v="6"/>
    <s v="N2"/>
    <s v="EURO 0-II"/>
    <x v="8"/>
    <s v="Gelnica"/>
    <s v="Košický kraj"/>
    <n v="766"/>
    <n v="0"/>
    <n v="26216"/>
  </r>
  <r>
    <x v="6"/>
    <s v="N2"/>
    <s v="EURO 0-II"/>
    <x v="8"/>
    <s v="Hlohovec"/>
    <s v="Trnavský kraj"/>
    <n v="2915"/>
    <n v="0"/>
    <n v="43566"/>
  </r>
  <r>
    <x v="6"/>
    <s v="N2"/>
    <s v="EURO 0-II"/>
    <x v="8"/>
    <s v="Humenné"/>
    <s v="Prešovský kraj"/>
    <n v="7086"/>
    <n v="0"/>
    <n v="26452"/>
  </r>
  <r>
    <x v="6"/>
    <s v="N2"/>
    <s v="EURO 0-II"/>
    <x v="8"/>
    <s v="Ilava"/>
    <s v="Trenčiansky kraj"/>
    <n v="2601"/>
    <n v="0"/>
    <n v="7993"/>
  </r>
  <r>
    <x v="6"/>
    <s v="N2"/>
    <s v="EURO 0-II"/>
    <x v="8"/>
    <s v="Kežmarok"/>
    <s v="Prešovský kraj"/>
    <n v="4471"/>
    <n v="0"/>
    <n v="89848"/>
  </r>
  <r>
    <x v="6"/>
    <s v="N2"/>
    <s v="EURO 0-II"/>
    <x v="8"/>
    <s v="Komárno"/>
    <s v="Nitriansky kraj"/>
    <n v="2406"/>
    <n v="0"/>
    <n v="93461"/>
  </r>
  <r>
    <x v="6"/>
    <s v="N2"/>
    <s v="EURO 0-II"/>
    <x v="8"/>
    <s v="Košice - okolie"/>
    <s v="Košický kraj"/>
    <n v="2386"/>
    <n v="0"/>
    <n v="25841"/>
  </r>
  <r>
    <x v="6"/>
    <s v="N2"/>
    <s v="EURO 0-II"/>
    <x v="8"/>
    <s v="Košice I"/>
    <s v="Košický kraj"/>
    <n v="1036"/>
    <n v="0"/>
    <n v="35224"/>
  </r>
  <r>
    <x v="6"/>
    <s v="N2"/>
    <s v="EURO 0-II"/>
    <x v="8"/>
    <s v="Košice II"/>
    <s v="Košický kraj"/>
    <n v="9"/>
    <n v="0"/>
    <n v="436"/>
  </r>
  <r>
    <x v="6"/>
    <s v="N2"/>
    <s v="EURO 0-II"/>
    <x v="8"/>
    <s v="Krupina"/>
    <s v="Banskobystrický kraj"/>
    <n v="18"/>
    <n v="0"/>
    <n v="357"/>
  </r>
  <r>
    <x v="6"/>
    <s v="N2"/>
    <s v="EURO 0-II"/>
    <x v="8"/>
    <s v="Levice"/>
    <s v="Nitriansky kraj"/>
    <n v="5408"/>
    <n v="0"/>
    <n v="58040"/>
  </r>
  <r>
    <x v="6"/>
    <s v="N2"/>
    <s v="EURO 0-II"/>
    <x v="8"/>
    <s v="Levoča"/>
    <s v="Prešovský kraj"/>
    <n v="3185"/>
    <n v="0"/>
    <n v="60513"/>
  </r>
  <r>
    <x v="6"/>
    <s v="N2"/>
    <s v="EURO 0-II"/>
    <x v="8"/>
    <s v="Liptovský Mikuláš"/>
    <s v="Žilinský kraj"/>
    <n v="206"/>
    <n v="0"/>
    <n v="8876"/>
  </r>
  <r>
    <x v="6"/>
    <s v="N2"/>
    <s v="EURO 0-II"/>
    <x v="8"/>
    <s v="Lučenec"/>
    <s v="Banskobystrický kraj"/>
    <n v="777"/>
    <n v="0"/>
    <n v="3482"/>
  </r>
  <r>
    <x v="6"/>
    <s v="N2"/>
    <s v="EURO 0-II"/>
    <x v="8"/>
    <s v="Malacky"/>
    <s v="Bratislavský kraj"/>
    <n v="960"/>
    <n v="0"/>
    <n v="20633"/>
  </r>
  <r>
    <x v="6"/>
    <s v="N2"/>
    <s v="EURO 0-II"/>
    <x v="8"/>
    <s v="Martin"/>
    <s v="Žilinský kraj"/>
    <n v="964"/>
    <n v="0"/>
    <n v="28824"/>
  </r>
  <r>
    <x v="6"/>
    <s v="N2"/>
    <s v="EURO 0-II"/>
    <x v="8"/>
    <s v="Medzilaborce"/>
    <s v="Prešovský kraj"/>
    <n v="748"/>
    <n v="0"/>
    <n v="19564"/>
  </r>
  <r>
    <x v="6"/>
    <s v="N2"/>
    <s v="EURO 0-II"/>
    <x v="8"/>
    <s v="Michalovce"/>
    <s v="Košický kraj"/>
    <n v="3607"/>
    <n v="0"/>
    <n v="80856"/>
  </r>
  <r>
    <x v="6"/>
    <s v="N2"/>
    <s v="EURO 0-II"/>
    <x v="8"/>
    <s v="Myjava"/>
    <s v="Trenčiansky kraj"/>
    <n v="3061"/>
    <n v="0"/>
    <n v="50746"/>
  </r>
  <r>
    <x v="6"/>
    <s v="N2"/>
    <s v="EURO 0-II"/>
    <x v="8"/>
    <s v="Námestovo"/>
    <s v="Žilinský kraj"/>
    <n v="3676"/>
    <n v="0"/>
    <n v="69966"/>
  </r>
  <r>
    <x v="6"/>
    <s v="N2"/>
    <s v="EURO 0-II"/>
    <x v="8"/>
    <s v="Nitra"/>
    <s v="Nitriansky kraj"/>
    <n v="6738"/>
    <n v="0"/>
    <n v="144980"/>
  </r>
  <r>
    <x v="6"/>
    <s v="N2"/>
    <s v="EURO 0-II"/>
    <x v="8"/>
    <s v="Nové Mesto nad Váhom"/>
    <s v="Trenčiansky kraj"/>
    <n v="11421"/>
    <n v="0"/>
    <n v="143324"/>
  </r>
  <r>
    <x v="6"/>
    <s v="N2"/>
    <s v="EURO 0-II"/>
    <x v="8"/>
    <s v="Nové Zámky"/>
    <s v="Nitriansky kraj"/>
    <n v="4729"/>
    <n v="0"/>
    <n v="86902"/>
  </r>
  <r>
    <x v="6"/>
    <s v="N2"/>
    <s v="EURO 0-II"/>
    <x v="8"/>
    <s v="Partizánske"/>
    <s v="Trenčiansky kraj"/>
    <n v="8473"/>
    <n v="0"/>
    <n v="100896"/>
  </r>
  <r>
    <x v="6"/>
    <s v="N2"/>
    <s v="EURO 0-II"/>
    <x v="8"/>
    <s v="Pezinok"/>
    <s v="Bratislavský kraj"/>
    <n v="4242"/>
    <n v="0"/>
    <n v="85769"/>
  </r>
  <r>
    <x v="6"/>
    <s v="N2"/>
    <s v="EURO 0-II"/>
    <x v="8"/>
    <s v="Piešťany"/>
    <s v="Trnavský kraj"/>
    <n v="3547"/>
    <n v="0"/>
    <n v="86345"/>
  </r>
  <r>
    <x v="6"/>
    <s v="N2"/>
    <s v="EURO 0-II"/>
    <x v="8"/>
    <s v="Poltár"/>
    <s v="Banskobystrický kraj"/>
    <n v="101"/>
    <n v="0"/>
    <n v="3192"/>
  </r>
  <r>
    <x v="6"/>
    <s v="N2"/>
    <s v="EURO 0-II"/>
    <x v="8"/>
    <s v="Poprad"/>
    <s v="Prešovský kraj"/>
    <n v="1820"/>
    <n v="0"/>
    <n v="16545"/>
  </r>
  <r>
    <x v="6"/>
    <s v="N2"/>
    <s v="EURO 0-II"/>
    <x v="8"/>
    <s v="Považská Bystrica"/>
    <s v="Trenčiansky kraj"/>
    <n v="595"/>
    <n v="0"/>
    <n v="14679"/>
  </r>
  <r>
    <x v="6"/>
    <s v="N2"/>
    <s v="EURO 0-II"/>
    <x v="8"/>
    <s v="Prešov"/>
    <s v="Prešovský kraj"/>
    <n v="530"/>
    <n v="0"/>
    <n v="20153"/>
  </r>
  <r>
    <x v="6"/>
    <s v="N2"/>
    <s v="EURO 0-II"/>
    <x v="8"/>
    <s v="Prievidza"/>
    <s v="Trenčiansky kraj"/>
    <n v="1080"/>
    <n v="0"/>
    <n v="33640"/>
  </r>
  <r>
    <x v="6"/>
    <s v="N2"/>
    <s v="EURO 0-II"/>
    <x v="8"/>
    <s v="Púchov"/>
    <s v="Trenčiansky kraj"/>
    <n v="185"/>
    <n v="0"/>
    <n v="5869"/>
  </r>
  <r>
    <x v="6"/>
    <s v="N2"/>
    <s v="EURO 0-II"/>
    <x v="8"/>
    <s v="Revúca"/>
    <s v="Banskobystrický kraj"/>
    <n v="2425"/>
    <n v="0"/>
    <n v="54553"/>
  </r>
  <r>
    <x v="6"/>
    <s v="N2"/>
    <s v="EURO 0-II"/>
    <x v="8"/>
    <s v="Rimavská Sobota"/>
    <s v="Banskobystrický kraj"/>
    <n v="2700"/>
    <n v="0"/>
    <n v="32508"/>
  </r>
  <r>
    <x v="6"/>
    <s v="N2"/>
    <s v="EURO 0-II"/>
    <x v="8"/>
    <s v="Rožňava"/>
    <s v="Košický kraj"/>
    <n v="1112"/>
    <n v="0"/>
    <n v="13812"/>
  </r>
  <r>
    <x v="6"/>
    <s v="N2"/>
    <s v="EURO 0-II"/>
    <x v="8"/>
    <s v="Senec"/>
    <s v="Bratislavský kraj"/>
    <n v="1402"/>
    <n v="0"/>
    <n v="32366"/>
  </r>
  <r>
    <x v="6"/>
    <s v="N2"/>
    <s v="EURO 0-II"/>
    <x v="8"/>
    <s v="Senica"/>
    <s v="Trnavský kraj"/>
    <n v="6439"/>
    <n v="0"/>
    <n v="132079"/>
  </r>
  <r>
    <x v="6"/>
    <s v="N2"/>
    <s v="EURO 0-II"/>
    <x v="8"/>
    <s v="Skalica"/>
    <s v="Trnavský kraj"/>
    <n v="2639"/>
    <n v="0"/>
    <n v="26921"/>
  </r>
  <r>
    <x v="6"/>
    <s v="N2"/>
    <s v="EURO 0-II"/>
    <x v="8"/>
    <s v="Snina"/>
    <s v="Prešovský kraj"/>
    <n v="481"/>
    <n v="0"/>
    <n v="8394"/>
  </r>
  <r>
    <x v="6"/>
    <s v="N2"/>
    <s v="EURO 0-II"/>
    <x v="8"/>
    <s v="Sobrance"/>
    <s v="Košický kraj"/>
    <n v="504"/>
    <n v="0"/>
    <n v="14430"/>
  </r>
  <r>
    <x v="6"/>
    <s v="N2"/>
    <s v="EURO 0-II"/>
    <x v="8"/>
    <s v="Spišská Nová Ves"/>
    <s v="Košický kraj"/>
    <n v="1531"/>
    <n v="0"/>
    <n v="26777"/>
  </r>
  <r>
    <x v="6"/>
    <s v="N2"/>
    <s v="EURO 0-II"/>
    <x v="8"/>
    <s v="Stará Ľubovňa"/>
    <s v="Prešovský kraj"/>
    <n v="40"/>
    <n v="0"/>
    <n v="1208"/>
  </r>
  <r>
    <x v="6"/>
    <s v="N2"/>
    <s v="EURO 0-II"/>
    <x v="8"/>
    <s v="Stropkov"/>
    <s v="Prešovský kraj"/>
    <n v="1507"/>
    <n v="0"/>
    <n v="24960"/>
  </r>
  <r>
    <x v="6"/>
    <s v="N2"/>
    <s v="EURO 0-II"/>
    <x v="8"/>
    <s v="Svidník"/>
    <s v="Prešovský kraj"/>
    <n v="1747"/>
    <n v="0"/>
    <n v="16774"/>
  </r>
  <r>
    <x v="6"/>
    <s v="N2"/>
    <s v="EURO 0-II"/>
    <x v="8"/>
    <s v="Šaľa"/>
    <s v="Nitriansky kraj"/>
    <n v="5967"/>
    <n v="0"/>
    <n v="132681"/>
  </r>
  <r>
    <x v="6"/>
    <s v="N2"/>
    <s v="EURO 0-II"/>
    <x v="8"/>
    <s v="Topoľčany"/>
    <s v="Nitriansky kraj"/>
    <n v="501"/>
    <n v="0"/>
    <n v="15537"/>
  </r>
  <r>
    <x v="6"/>
    <s v="N2"/>
    <s v="EURO 0-II"/>
    <x v="8"/>
    <s v="Trebišov"/>
    <s v="Košický kraj"/>
    <n v="1613"/>
    <n v="0"/>
    <n v="26615"/>
  </r>
  <r>
    <x v="6"/>
    <s v="N2"/>
    <s v="EURO 0-II"/>
    <x v="8"/>
    <s v="Trenčín"/>
    <s v="Trenčiansky kraj"/>
    <n v="3943"/>
    <n v="0"/>
    <n v="69521"/>
  </r>
  <r>
    <x v="6"/>
    <s v="N2"/>
    <s v="EURO 0-II"/>
    <x v="8"/>
    <s v="Trnava"/>
    <s v="Trnavský kraj"/>
    <n v="4205"/>
    <n v="0"/>
    <n v="112474"/>
  </r>
  <r>
    <x v="6"/>
    <s v="N2"/>
    <s v="EURO 0-II"/>
    <x v="8"/>
    <s v="Tvrdošín"/>
    <s v="Žilinský kraj"/>
    <n v="3503"/>
    <n v="0"/>
    <n v="45179"/>
  </r>
  <r>
    <x v="6"/>
    <s v="N2"/>
    <s v="EURO 0-II"/>
    <x v="8"/>
    <s v="Veľký Krtíš"/>
    <s v="Banskobystrický kraj"/>
    <n v="4394"/>
    <n v="0"/>
    <n v="17919"/>
  </r>
  <r>
    <x v="6"/>
    <s v="N2"/>
    <s v="EURO 0-II"/>
    <x v="8"/>
    <s v="Vranov nad Topľou"/>
    <s v="Prešovský kraj"/>
    <n v="2625"/>
    <n v="0"/>
    <n v="37171"/>
  </r>
  <r>
    <x v="6"/>
    <s v="N2"/>
    <s v="EURO 0-II"/>
    <x v="8"/>
    <s v="Zlaté Moravce"/>
    <s v="Nitriansky kraj"/>
    <n v="1246"/>
    <n v="0"/>
    <n v="16871"/>
  </r>
  <r>
    <x v="6"/>
    <s v="N2"/>
    <s v="EURO 0-II"/>
    <x v="8"/>
    <s v="Zvolen"/>
    <s v="Banskobystrický kraj"/>
    <n v="305"/>
    <n v="0"/>
    <n v="7721"/>
  </r>
  <r>
    <x v="6"/>
    <s v="N2"/>
    <s v="EURO 0-II"/>
    <x v="8"/>
    <s v="Žarnovica"/>
    <s v="Banskobystrický kraj"/>
    <n v="1610"/>
    <n v="0"/>
    <n v="22309"/>
  </r>
  <r>
    <x v="6"/>
    <s v="N2"/>
    <s v="EURO 0-II"/>
    <x v="8"/>
    <s v="Žiar nad Hronom"/>
    <s v="Banskobystrický kraj"/>
    <n v="49"/>
    <n v="0"/>
    <n v="485"/>
  </r>
  <r>
    <x v="6"/>
    <s v="N2"/>
    <s v="EURO 0-II"/>
    <x v="8"/>
    <s v="Žilina"/>
    <s v="Žilinský kraj"/>
    <n v="13151"/>
    <n v="0"/>
    <n v="87764"/>
  </r>
  <r>
    <x v="6"/>
    <s v="N2"/>
    <s v="EURO 0-II"/>
    <x v="9"/>
    <s v="Bánovce nad Bebravou"/>
    <s v="Trenčiansky kraj"/>
    <n v="6602"/>
    <n v="0"/>
    <n v="30700"/>
  </r>
  <r>
    <x v="6"/>
    <s v="N2"/>
    <s v="EURO 0-II"/>
    <x v="9"/>
    <s v="Banská Bystrica"/>
    <s v="Banskobystrický kraj"/>
    <n v="8209"/>
    <n v="0"/>
    <n v="28434"/>
  </r>
  <r>
    <x v="6"/>
    <s v="N2"/>
    <s v="EURO 0-II"/>
    <x v="9"/>
    <s v="Banská Štiavnica"/>
    <s v="Banskobystrický kraj"/>
    <n v="4788"/>
    <n v="0"/>
    <n v="24604"/>
  </r>
  <r>
    <x v="6"/>
    <s v="N2"/>
    <s v="EURO 0-II"/>
    <x v="9"/>
    <s v="Bardejov"/>
    <s v="Prešovský kraj"/>
    <n v="15195"/>
    <n v="0"/>
    <n v="90867"/>
  </r>
  <r>
    <x v="6"/>
    <s v="N2"/>
    <s v="EURO 0-II"/>
    <x v="9"/>
    <s v="Bratislava II"/>
    <s v="Bratislavský kraj"/>
    <n v="2898"/>
    <n v="0"/>
    <n v="6564"/>
  </r>
  <r>
    <x v="6"/>
    <s v="N2"/>
    <s v="EURO 0-II"/>
    <x v="9"/>
    <s v="Bratislava IV"/>
    <s v="Bratislavský kraj"/>
    <n v="2691"/>
    <n v="0"/>
    <n v="32386"/>
  </r>
  <r>
    <x v="6"/>
    <s v="N2"/>
    <s v="EURO 0-II"/>
    <x v="9"/>
    <s v="Bratislava V"/>
    <s v="Bratislavský kraj"/>
    <n v="30"/>
    <n v="0"/>
    <n v="82"/>
  </r>
  <r>
    <x v="6"/>
    <s v="N2"/>
    <s v="EURO 0-II"/>
    <x v="9"/>
    <s v="Brezno"/>
    <s v="Banskobystrický kraj"/>
    <n v="6668"/>
    <n v="0"/>
    <n v="25888"/>
  </r>
  <r>
    <x v="6"/>
    <s v="N2"/>
    <s v="EURO 0-II"/>
    <x v="9"/>
    <s v="Bytča"/>
    <s v="Žilinský kraj"/>
    <n v="3328"/>
    <n v="0"/>
    <n v="21371"/>
  </r>
  <r>
    <x v="6"/>
    <s v="N2"/>
    <s v="EURO 0-II"/>
    <x v="9"/>
    <s v="Čadca"/>
    <s v="Žilinský kraj"/>
    <n v="12546"/>
    <n v="0"/>
    <n v="76244"/>
  </r>
  <r>
    <x v="6"/>
    <s v="N2"/>
    <s v="EURO 0-II"/>
    <x v="9"/>
    <s v="Detva"/>
    <s v="Banskobystrický kraj"/>
    <n v="2752"/>
    <n v="0"/>
    <n v="11270"/>
  </r>
  <r>
    <x v="6"/>
    <s v="N2"/>
    <s v="EURO 0-II"/>
    <x v="9"/>
    <s v="Dolný Kubín"/>
    <s v="Žilinský kraj"/>
    <n v="13700"/>
    <n v="0"/>
    <n v="45435"/>
  </r>
  <r>
    <x v="6"/>
    <s v="N2"/>
    <s v="EURO 0-II"/>
    <x v="9"/>
    <s v="Dunajská Streda"/>
    <s v="Trnavský kraj"/>
    <n v="61281"/>
    <n v="0"/>
    <n v="247474"/>
  </r>
  <r>
    <x v="6"/>
    <s v="N2"/>
    <s v="EURO 0-II"/>
    <x v="9"/>
    <s v="Galanta"/>
    <s v="Trnavský kraj"/>
    <n v="30828"/>
    <n v="0"/>
    <n v="182758"/>
  </r>
  <r>
    <x v="6"/>
    <s v="N2"/>
    <s v="EURO 0-II"/>
    <x v="9"/>
    <s v="Gelnica"/>
    <s v="Košický kraj"/>
    <n v="4118"/>
    <n v="0"/>
    <n v="20710"/>
  </r>
  <r>
    <x v="6"/>
    <s v="N2"/>
    <s v="EURO 0-II"/>
    <x v="9"/>
    <s v="Hlohovec"/>
    <s v="Trnavský kraj"/>
    <n v="9621"/>
    <n v="0"/>
    <n v="41425"/>
  </r>
  <r>
    <x v="6"/>
    <s v="N2"/>
    <s v="EURO 0-II"/>
    <x v="9"/>
    <s v="Humenné"/>
    <s v="Prešovský kraj"/>
    <n v="9070"/>
    <n v="0"/>
    <n v="41548"/>
  </r>
  <r>
    <x v="6"/>
    <s v="N2"/>
    <s v="EURO 0-II"/>
    <x v="9"/>
    <s v="Ilava"/>
    <s v="Trenčiansky kraj"/>
    <n v="7464"/>
    <n v="0"/>
    <n v="26159"/>
  </r>
  <r>
    <x v="6"/>
    <s v="N2"/>
    <s v="EURO 0-II"/>
    <x v="9"/>
    <s v="Kežmarok"/>
    <s v="Prešovský kraj"/>
    <n v="10595"/>
    <n v="0"/>
    <n v="51334"/>
  </r>
  <r>
    <x v="6"/>
    <s v="N2"/>
    <s v="EURO 0-II"/>
    <x v="9"/>
    <s v="Komárno"/>
    <s v="Nitriansky kraj"/>
    <n v="20388"/>
    <n v="0"/>
    <n v="140453"/>
  </r>
  <r>
    <x v="6"/>
    <s v="N2"/>
    <s v="EURO 0-II"/>
    <x v="9"/>
    <s v="Košice - okolie"/>
    <s v="Košický kraj"/>
    <n v="67968"/>
    <n v="0"/>
    <n v="276917"/>
  </r>
  <r>
    <x v="6"/>
    <s v="N2"/>
    <s v="EURO 0-II"/>
    <x v="9"/>
    <s v="Košice I"/>
    <s v="Košický kraj"/>
    <n v="3531"/>
    <n v="0"/>
    <n v="15638"/>
  </r>
  <r>
    <x v="6"/>
    <s v="N2"/>
    <s v="EURO 0-II"/>
    <x v="9"/>
    <s v="Košice II"/>
    <s v="Košický kraj"/>
    <n v="3367"/>
    <n v="0"/>
    <n v="12613"/>
  </r>
  <r>
    <x v="6"/>
    <s v="N2"/>
    <s v="EURO 0-II"/>
    <x v="9"/>
    <s v="Košice III"/>
    <s v="Košický kraj"/>
    <n v="100"/>
    <n v="0"/>
    <n v="1219"/>
  </r>
  <r>
    <x v="6"/>
    <s v="N2"/>
    <s v="EURO 0-II"/>
    <x v="9"/>
    <s v="Košice IV"/>
    <s v="Košický kraj"/>
    <n v="3485"/>
    <n v="0"/>
    <n v="5796"/>
  </r>
  <r>
    <x v="6"/>
    <s v="N2"/>
    <s v="EURO 0-II"/>
    <x v="9"/>
    <s v="Krupina"/>
    <s v="Banskobystrický kraj"/>
    <n v="4128"/>
    <n v="0"/>
    <n v="15097"/>
  </r>
  <r>
    <x v="6"/>
    <s v="N2"/>
    <s v="EURO 0-II"/>
    <x v="9"/>
    <s v="Kysucké Nové Mesto"/>
    <s v="Žilinský kraj"/>
    <n v="11588"/>
    <n v="0"/>
    <n v="51015"/>
  </r>
  <r>
    <x v="6"/>
    <s v="N2"/>
    <s v="EURO 0-II"/>
    <x v="9"/>
    <s v="Levice"/>
    <s v="Nitriansky kraj"/>
    <n v="36712"/>
    <n v="0"/>
    <n v="221018"/>
  </r>
  <r>
    <x v="6"/>
    <s v="N2"/>
    <s v="EURO 0-II"/>
    <x v="9"/>
    <s v="Levoča"/>
    <s v="Prešovský kraj"/>
    <n v="7690"/>
    <n v="0"/>
    <n v="32810"/>
  </r>
  <r>
    <x v="6"/>
    <s v="N2"/>
    <s v="EURO 0-II"/>
    <x v="9"/>
    <s v="Liptovský Mikuláš"/>
    <s v="Žilinský kraj"/>
    <n v="9321"/>
    <n v="0"/>
    <n v="29547"/>
  </r>
  <r>
    <x v="6"/>
    <s v="N2"/>
    <s v="EURO 0-II"/>
    <x v="9"/>
    <s v="Lučenec"/>
    <s v="Banskobystrický kraj"/>
    <n v="20559"/>
    <n v="0"/>
    <n v="87106"/>
  </r>
  <r>
    <x v="6"/>
    <s v="N2"/>
    <s v="EURO 0-II"/>
    <x v="9"/>
    <s v="Malacky"/>
    <s v="Bratislavský kraj"/>
    <n v="11826"/>
    <n v="0"/>
    <n v="79922"/>
  </r>
  <r>
    <x v="6"/>
    <s v="N2"/>
    <s v="EURO 0-II"/>
    <x v="9"/>
    <s v="Martin"/>
    <s v="Žilinský kraj"/>
    <n v="19243"/>
    <n v="0"/>
    <n v="55552"/>
  </r>
  <r>
    <x v="6"/>
    <s v="N2"/>
    <s v="EURO 0-II"/>
    <x v="9"/>
    <s v="Medzilaborce"/>
    <s v="Prešovský kraj"/>
    <n v="709"/>
    <n v="0"/>
    <n v="3695"/>
  </r>
  <r>
    <x v="6"/>
    <s v="N2"/>
    <s v="EURO 0-II"/>
    <x v="9"/>
    <s v="Michalovce"/>
    <s v="Košický kraj"/>
    <n v="15247"/>
    <n v="0"/>
    <n v="77879"/>
  </r>
  <r>
    <x v="6"/>
    <s v="N2"/>
    <s v="EURO 0-II"/>
    <x v="9"/>
    <s v="Myjava"/>
    <s v="Trenčiansky kraj"/>
    <n v="12315"/>
    <n v="0"/>
    <n v="55615"/>
  </r>
  <r>
    <x v="6"/>
    <s v="N2"/>
    <s v="EURO 0-II"/>
    <x v="9"/>
    <s v="Námestovo"/>
    <s v="Žilinský kraj"/>
    <n v="15495"/>
    <n v="0"/>
    <n v="41557"/>
  </r>
  <r>
    <x v="6"/>
    <s v="N2"/>
    <s v="EURO 0-II"/>
    <x v="9"/>
    <s v="Nitra"/>
    <s v="Nitriansky kraj"/>
    <n v="44804"/>
    <n v="0"/>
    <n v="242474"/>
  </r>
  <r>
    <x v="6"/>
    <s v="N2"/>
    <s v="EURO 0-II"/>
    <x v="9"/>
    <s v="Nové Mesto nad Váhom"/>
    <s v="Trenčiansky kraj"/>
    <n v="10321"/>
    <n v="0"/>
    <n v="39800"/>
  </r>
  <r>
    <x v="6"/>
    <s v="N2"/>
    <s v="EURO 0-II"/>
    <x v="9"/>
    <s v="Nové Zámky"/>
    <s v="Nitriansky kraj"/>
    <n v="26668"/>
    <n v="0"/>
    <n v="137291"/>
  </r>
  <r>
    <x v="6"/>
    <s v="N2"/>
    <s v="EURO 0-II"/>
    <x v="9"/>
    <s v="Partizánske"/>
    <s v="Trenčiansky kraj"/>
    <n v="9715"/>
    <n v="0"/>
    <n v="45083"/>
  </r>
  <r>
    <x v="6"/>
    <s v="N2"/>
    <s v="EURO 0-II"/>
    <x v="9"/>
    <s v="Pezinok"/>
    <s v="Bratislavský kraj"/>
    <n v="23798"/>
    <n v="0"/>
    <n v="107095"/>
  </r>
  <r>
    <x v="6"/>
    <s v="N2"/>
    <s v="EURO 0-II"/>
    <x v="9"/>
    <s v="Piešťany"/>
    <s v="Trnavský kraj"/>
    <n v="8118"/>
    <n v="0"/>
    <n v="39365"/>
  </r>
  <r>
    <x v="6"/>
    <s v="N2"/>
    <s v="EURO 0-II"/>
    <x v="9"/>
    <s v="Poltár"/>
    <s v="Banskobystrický kraj"/>
    <n v="5648"/>
    <n v="0"/>
    <n v="28768"/>
  </r>
  <r>
    <x v="6"/>
    <s v="N2"/>
    <s v="EURO 0-II"/>
    <x v="9"/>
    <s v="Poprad"/>
    <s v="Prešovský kraj"/>
    <n v="15582"/>
    <n v="0"/>
    <n v="60096"/>
  </r>
  <r>
    <x v="6"/>
    <s v="N2"/>
    <s v="EURO 0-II"/>
    <x v="9"/>
    <s v="Považská Bystrica"/>
    <s v="Trenčiansky kraj"/>
    <n v="13614"/>
    <n v="0"/>
    <n v="84727"/>
  </r>
  <r>
    <x v="6"/>
    <s v="N2"/>
    <s v="EURO 0-II"/>
    <x v="9"/>
    <s v="Prešov"/>
    <s v="Prešovský kraj"/>
    <n v="69241"/>
    <n v="0"/>
    <n v="283180"/>
  </r>
  <r>
    <x v="6"/>
    <s v="N2"/>
    <s v="EURO 0-II"/>
    <x v="9"/>
    <s v="Prievidza"/>
    <s v="Trenčiansky kraj"/>
    <n v="20704"/>
    <n v="0"/>
    <n v="64562"/>
  </r>
  <r>
    <x v="6"/>
    <s v="N2"/>
    <s v="EURO 0-II"/>
    <x v="9"/>
    <s v="Púchov"/>
    <s v="Trenčiansky kraj"/>
    <n v="3250"/>
    <n v="0"/>
    <n v="20420"/>
  </r>
  <r>
    <x v="6"/>
    <s v="N2"/>
    <s v="EURO 0-II"/>
    <x v="9"/>
    <s v="Revúca"/>
    <s v="Banskobystrický kraj"/>
    <n v="4918"/>
    <n v="0"/>
    <n v="32603"/>
  </r>
  <r>
    <x v="6"/>
    <s v="N2"/>
    <s v="EURO 0-II"/>
    <x v="9"/>
    <s v="Rimavská Sobota"/>
    <s v="Banskobystrický kraj"/>
    <n v="13403"/>
    <n v="0"/>
    <n v="64876"/>
  </r>
  <r>
    <x v="6"/>
    <s v="N2"/>
    <s v="EURO 0-II"/>
    <x v="9"/>
    <s v="Rožňava"/>
    <s v="Košický kraj"/>
    <n v="14068"/>
    <n v="0"/>
    <n v="55151"/>
  </r>
  <r>
    <x v="6"/>
    <s v="N2"/>
    <s v="EURO 0-II"/>
    <x v="9"/>
    <s v="Ružomberok"/>
    <s v="Žilinský kraj"/>
    <n v="14668"/>
    <n v="0"/>
    <n v="40415"/>
  </r>
  <r>
    <x v="6"/>
    <s v="N2"/>
    <s v="EURO 0-II"/>
    <x v="9"/>
    <s v="Sabinov"/>
    <s v="Prešovský kraj"/>
    <n v="12526"/>
    <n v="0"/>
    <n v="49628"/>
  </r>
  <r>
    <x v="6"/>
    <s v="N2"/>
    <s v="EURO 0-II"/>
    <x v="9"/>
    <s v="Senec"/>
    <s v="Bratislavský kraj"/>
    <n v="28446"/>
    <n v="0"/>
    <n v="128534"/>
  </r>
  <r>
    <x v="6"/>
    <s v="N2"/>
    <s v="EURO 0-II"/>
    <x v="9"/>
    <s v="Senica"/>
    <s v="Trnavský kraj"/>
    <n v="14114"/>
    <n v="0"/>
    <n v="72026"/>
  </r>
  <r>
    <x v="6"/>
    <s v="N2"/>
    <s v="EURO 0-II"/>
    <x v="9"/>
    <s v="Skalica"/>
    <s v="Trnavský kraj"/>
    <n v="10382"/>
    <n v="0"/>
    <n v="43077"/>
  </r>
  <r>
    <x v="6"/>
    <s v="N2"/>
    <s v="EURO 0-II"/>
    <x v="9"/>
    <s v="Snina"/>
    <s v="Prešovský kraj"/>
    <n v="5407"/>
    <n v="0"/>
    <n v="40381"/>
  </r>
  <r>
    <x v="6"/>
    <s v="N2"/>
    <s v="EURO 0-II"/>
    <x v="9"/>
    <s v="Sobrance"/>
    <s v="Košický kraj"/>
    <n v="6092"/>
    <n v="0"/>
    <n v="23142"/>
  </r>
  <r>
    <x v="6"/>
    <s v="N2"/>
    <s v="EURO 0-II"/>
    <x v="9"/>
    <s v="Spišská Nová Ves"/>
    <s v="Košický kraj"/>
    <n v="26621"/>
    <n v="0"/>
    <n v="68852"/>
  </r>
  <r>
    <x v="6"/>
    <s v="N2"/>
    <s v="EURO 0-II"/>
    <x v="9"/>
    <s v="Stará Ľubovňa"/>
    <s v="Prešovský kraj"/>
    <n v="11886"/>
    <n v="0"/>
    <n v="30426"/>
  </r>
  <r>
    <x v="6"/>
    <s v="N2"/>
    <s v="EURO 0-II"/>
    <x v="9"/>
    <s v="Stropkov"/>
    <s v="Prešovský kraj"/>
    <n v="2043"/>
    <n v="0"/>
    <n v="8906"/>
  </r>
  <r>
    <x v="6"/>
    <s v="N2"/>
    <s v="EURO 0-II"/>
    <x v="9"/>
    <s v="Svidník"/>
    <s v="Prešovský kraj"/>
    <n v="3930"/>
    <n v="0"/>
    <n v="18143"/>
  </r>
  <r>
    <x v="6"/>
    <s v="N2"/>
    <s v="EURO 0-II"/>
    <x v="9"/>
    <s v="Šaľa"/>
    <s v="Nitriansky kraj"/>
    <n v="9692"/>
    <n v="0"/>
    <n v="62079"/>
  </r>
  <r>
    <x v="6"/>
    <s v="N2"/>
    <s v="EURO 0-II"/>
    <x v="9"/>
    <s v="Topoľčany"/>
    <s v="Nitriansky kraj"/>
    <n v="39201"/>
    <n v="0"/>
    <n v="124707"/>
  </r>
  <r>
    <x v="6"/>
    <s v="N2"/>
    <s v="EURO 0-II"/>
    <x v="9"/>
    <s v="Trebišov"/>
    <s v="Košický kraj"/>
    <n v="30234"/>
    <n v="0"/>
    <n v="166143"/>
  </r>
  <r>
    <x v="6"/>
    <s v="N2"/>
    <s v="EURO 0-II"/>
    <x v="9"/>
    <s v="Trenčín"/>
    <s v="Trenčiansky kraj"/>
    <n v="23684"/>
    <n v="0"/>
    <n v="86717"/>
  </r>
  <r>
    <x v="6"/>
    <s v="N2"/>
    <s v="EURO 0-II"/>
    <x v="9"/>
    <s v="Trnava"/>
    <s v="Trnavský kraj"/>
    <n v="30843"/>
    <n v="0"/>
    <n v="143514"/>
  </r>
  <r>
    <x v="6"/>
    <s v="N2"/>
    <s v="EURO 0-II"/>
    <x v="9"/>
    <s v="Turčianske Teplice"/>
    <s v="Žilinský kraj"/>
    <n v="12798"/>
    <n v="0"/>
    <n v="57291"/>
  </r>
  <r>
    <x v="6"/>
    <s v="N2"/>
    <s v="EURO 0-II"/>
    <x v="9"/>
    <s v="Tvrdošín"/>
    <s v="Žilinský kraj"/>
    <n v="3043"/>
    <n v="0"/>
    <n v="12716"/>
  </r>
  <r>
    <x v="6"/>
    <s v="N2"/>
    <s v="EURO 0-II"/>
    <x v="9"/>
    <s v="Veľký Krtíš"/>
    <s v="Banskobystrický kraj"/>
    <n v="10701"/>
    <n v="0"/>
    <n v="62944"/>
  </r>
  <r>
    <x v="6"/>
    <s v="N2"/>
    <s v="EURO 0-II"/>
    <x v="9"/>
    <s v="Vranov nad Topľou"/>
    <s v="Prešovský kraj"/>
    <n v="14512"/>
    <n v="0"/>
    <n v="51875"/>
  </r>
  <r>
    <x v="6"/>
    <s v="N2"/>
    <s v="EURO 0-II"/>
    <x v="9"/>
    <s v="Zlaté Moravce"/>
    <s v="Nitriansky kraj"/>
    <n v="23845"/>
    <n v="0"/>
    <n v="62626"/>
  </r>
  <r>
    <x v="6"/>
    <s v="N2"/>
    <s v="EURO 0-II"/>
    <x v="9"/>
    <s v="Zvolen"/>
    <s v="Banskobystrický kraj"/>
    <n v="10154"/>
    <n v="0"/>
    <n v="42397"/>
  </r>
  <r>
    <x v="6"/>
    <s v="N2"/>
    <s v="EURO 0-II"/>
    <x v="9"/>
    <s v="Žarnovica"/>
    <s v="Banskobystrický kraj"/>
    <n v="5999"/>
    <n v="0"/>
    <n v="18473"/>
  </r>
  <r>
    <x v="6"/>
    <s v="N2"/>
    <s v="EURO 0-II"/>
    <x v="9"/>
    <s v="Žiar nad Hronom"/>
    <s v="Banskobystrický kraj"/>
    <n v="8214"/>
    <n v="0"/>
    <n v="50743"/>
  </r>
  <r>
    <x v="6"/>
    <s v="N2"/>
    <s v="EURO 0-II"/>
    <x v="9"/>
    <s v="Žilina"/>
    <s v="Žilinský kraj"/>
    <n v="20324"/>
    <n v="0"/>
    <n v="92992"/>
  </r>
  <r>
    <x v="6"/>
    <s v="N2"/>
    <s v="EURO 0-II"/>
    <x v="10"/>
    <s v="Bratislava IV"/>
    <s v="Bratislavský kraj"/>
    <n v="26555"/>
    <n v="11752"/>
    <n v="116327"/>
  </r>
  <r>
    <x v="6"/>
    <s v="N2"/>
    <s v="EURO 0-II"/>
    <x v="10"/>
    <s v="Bratislava V"/>
    <s v="Bratislavský kraj"/>
    <n v="23105"/>
    <n v="13369"/>
    <n v="140015"/>
  </r>
  <r>
    <x v="6"/>
    <s v="N2"/>
    <s v="EURO 0-II"/>
    <x v="10"/>
    <s v="Bytča"/>
    <s v="Žilinský kraj"/>
    <n v="21256"/>
    <n v="12292"/>
    <n v="130980"/>
  </r>
  <r>
    <x v="6"/>
    <s v="N2"/>
    <s v="EURO 0-II"/>
    <x v="10"/>
    <s v="Čadca"/>
    <s v="Žilinský kraj"/>
    <n v="797"/>
    <n v="20"/>
    <n v="194"/>
  </r>
  <r>
    <x v="6"/>
    <s v="N2"/>
    <s v="EURO 0-II"/>
    <x v="10"/>
    <s v="Hlohovec"/>
    <s v="Trnavský kraj"/>
    <n v="44412"/>
    <n v="37524"/>
    <n v="391036"/>
  </r>
  <r>
    <x v="6"/>
    <s v="N2"/>
    <s v="EURO 0-II"/>
    <x v="10"/>
    <s v="Ilava"/>
    <s v="Trenčiansky kraj"/>
    <n v="60767"/>
    <n v="41400"/>
    <n v="424831"/>
  </r>
  <r>
    <x v="6"/>
    <s v="N2"/>
    <s v="EURO 0-II"/>
    <x v="10"/>
    <s v="Košice - okolie"/>
    <s v="Košický kraj"/>
    <n v="23318"/>
    <n v="22053"/>
    <n v="220778"/>
  </r>
  <r>
    <x v="6"/>
    <s v="N2"/>
    <s v="EURO 0-II"/>
    <x v="10"/>
    <s v="Levoča"/>
    <s v="Prešovský kraj"/>
    <n v="46136"/>
    <n v="30491"/>
    <n v="302931"/>
  </r>
  <r>
    <x v="6"/>
    <s v="N2"/>
    <s v="EURO 0-II"/>
    <x v="10"/>
    <s v="Liptovský Mikuláš"/>
    <s v="Žilinský kraj"/>
    <n v="64913"/>
    <n v="44491"/>
    <n v="494392"/>
  </r>
  <r>
    <x v="6"/>
    <s v="N2"/>
    <s v="EURO 0-II"/>
    <x v="10"/>
    <s v="Malacky"/>
    <s v="Bratislavský kraj"/>
    <n v="37589"/>
    <n v="36383"/>
    <n v="360784"/>
  </r>
  <r>
    <x v="6"/>
    <s v="N2"/>
    <s v="EURO 0-II"/>
    <x v="10"/>
    <s v="Martin"/>
    <s v="Žilinský kraj"/>
    <n v="17719"/>
    <n v="13224"/>
    <n v="132424"/>
  </r>
  <r>
    <x v="6"/>
    <s v="N2"/>
    <s v="EURO 0-II"/>
    <x v="10"/>
    <s v="Nové Mesto nad Váhom"/>
    <s v="Trenčiansky kraj"/>
    <n v="67470"/>
    <n v="54157"/>
    <n v="564858"/>
  </r>
  <r>
    <x v="6"/>
    <s v="N2"/>
    <s v="EURO 0-II"/>
    <x v="10"/>
    <s v="Piešťany"/>
    <s v="Trnavský kraj"/>
    <n v="22871"/>
    <n v="26104"/>
    <n v="271234"/>
  </r>
  <r>
    <x v="6"/>
    <s v="N2"/>
    <s v="EURO 0-II"/>
    <x v="10"/>
    <s v="Poprad"/>
    <s v="Prešovský kraj"/>
    <n v="48551"/>
    <n v="31242"/>
    <n v="310661"/>
  </r>
  <r>
    <x v="6"/>
    <s v="N2"/>
    <s v="EURO 0-II"/>
    <x v="10"/>
    <s v="Považská Bystrica"/>
    <s v="Trenčiansky kraj"/>
    <n v="58628"/>
    <n v="34653"/>
    <n v="355305"/>
  </r>
  <r>
    <x v="6"/>
    <s v="N2"/>
    <s v="EURO 0-II"/>
    <x v="10"/>
    <s v="Prešov"/>
    <s v="Prešovský kraj"/>
    <n v="61210"/>
    <n v="45276"/>
    <n v="451541"/>
  </r>
  <r>
    <x v="6"/>
    <s v="N2"/>
    <s v="EURO 0-II"/>
    <x v="10"/>
    <s v="Púchov"/>
    <s v="Trenčiansky kraj"/>
    <n v="21591"/>
    <n v="11788"/>
    <n v="118841"/>
  </r>
  <r>
    <x v="6"/>
    <s v="N2"/>
    <s v="EURO 0-II"/>
    <x v="10"/>
    <s v="Ružomberok"/>
    <s v="Žilinský kraj"/>
    <n v="12780"/>
    <n v="1527"/>
    <n v="17151"/>
  </r>
  <r>
    <x v="6"/>
    <s v="N2"/>
    <s v="EURO 0-II"/>
    <x v="10"/>
    <s v="Senec"/>
    <s v="Bratislavský kraj"/>
    <n v="86091"/>
    <n v="84463"/>
    <n v="844523"/>
  </r>
  <r>
    <x v="6"/>
    <s v="N2"/>
    <s v="EURO 0-II"/>
    <x v="10"/>
    <s v="Senica"/>
    <s v="Trnavský kraj"/>
    <n v="19257"/>
    <n v="27291"/>
    <n v="273200"/>
  </r>
  <r>
    <x v="6"/>
    <s v="N2"/>
    <s v="EURO 0-II"/>
    <x v="10"/>
    <s v="Skalica"/>
    <s v="Trnavský kraj"/>
    <n v="8989"/>
    <n v="1546"/>
    <n v="15955"/>
  </r>
  <r>
    <x v="6"/>
    <s v="N2"/>
    <s v="EURO 0-II"/>
    <x v="10"/>
    <s v="Trenčín"/>
    <s v="Trenčiansky kraj"/>
    <n v="102746"/>
    <n v="67275"/>
    <n v="717150"/>
  </r>
  <r>
    <x v="6"/>
    <s v="N2"/>
    <s v="EURO 0-II"/>
    <x v="10"/>
    <s v="Trnava"/>
    <s v="Trnavský kraj"/>
    <n v="39268"/>
    <n v="32657"/>
    <n v="339276"/>
  </r>
  <r>
    <x v="6"/>
    <s v="N2"/>
    <s v="EURO 0-II"/>
    <x v="10"/>
    <s v="Žilina"/>
    <s v="Žilinský kraj"/>
    <n v="57468"/>
    <n v="22307"/>
    <n v="244497"/>
  </r>
  <r>
    <x v="6"/>
    <s v="N2"/>
    <s v="EURO 0-II"/>
    <x v="11"/>
    <s v="Bánovce nad Bebravou"/>
    <s v="Trenčiansky kraj"/>
    <n v="673"/>
    <n v="654"/>
    <n v="6561"/>
  </r>
  <r>
    <x v="6"/>
    <s v="N2"/>
    <s v="EURO 0-II"/>
    <x v="11"/>
    <s v="Banská Bystrica"/>
    <s v="Banskobystrický kraj"/>
    <n v="15208"/>
    <n v="12273"/>
    <n v="125405"/>
  </r>
  <r>
    <x v="6"/>
    <s v="N2"/>
    <s v="EURO 0-II"/>
    <x v="11"/>
    <s v="Detva"/>
    <s v="Banskobystrický kraj"/>
    <n v="15049"/>
    <n v="7504"/>
    <n v="75665"/>
  </r>
  <r>
    <x v="6"/>
    <s v="N2"/>
    <s v="EURO 0-II"/>
    <x v="11"/>
    <s v="Dolný Kubín"/>
    <s v="Žilinský kraj"/>
    <n v="6012"/>
    <n v="3311"/>
    <n v="34533"/>
  </r>
  <r>
    <x v="6"/>
    <s v="N2"/>
    <s v="EURO 0-II"/>
    <x v="11"/>
    <s v="Galanta"/>
    <s v="Trnavský kraj"/>
    <n v="137694"/>
    <n v="40078"/>
    <n v="404007"/>
  </r>
  <r>
    <x v="6"/>
    <s v="N2"/>
    <s v="EURO 0-II"/>
    <x v="11"/>
    <s v="Košice - okolie"/>
    <s v="Košický kraj"/>
    <n v="6674"/>
    <n v="3960"/>
    <n v="52637"/>
  </r>
  <r>
    <x v="6"/>
    <s v="N2"/>
    <s v="EURO 0-II"/>
    <x v="11"/>
    <s v="Košice I"/>
    <s v="Košický kraj"/>
    <n v="28456"/>
    <n v="15274"/>
    <n v="155142"/>
  </r>
  <r>
    <x v="6"/>
    <s v="N2"/>
    <s v="EURO 0-II"/>
    <x v="11"/>
    <s v="Košice II"/>
    <s v="Košický kraj"/>
    <n v="13117"/>
    <n v="11184"/>
    <n v="110957"/>
  </r>
  <r>
    <x v="6"/>
    <s v="N2"/>
    <s v="EURO 0-II"/>
    <x v="11"/>
    <s v="Nitra"/>
    <s v="Nitriansky kraj"/>
    <n v="175320"/>
    <n v="62884"/>
    <n v="629447"/>
  </r>
  <r>
    <x v="6"/>
    <s v="N2"/>
    <s v="EURO 0-II"/>
    <x v="11"/>
    <s v="Púchov"/>
    <s v="Trenčiansky kraj"/>
    <n v="16045"/>
    <n v="1295"/>
    <n v="13026"/>
  </r>
  <r>
    <x v="6"/>
    <s v="N2"/>
    <s v="EURO 0-II"/>
    <x v="11"/>
    <s v="Revúca"/>
    <s v="Banskobystrický kraj"/>
    <n v="12106"/>
    <n v="3623"/>
    <n v="36324"/>
  </r>
  <r>
    <x v="6"/>
    <s v="N2"/>
    <s v="EURO 0-II"/>
    <x v="11"/>
    <s v="Rimavská Sobota"/>
    <s v="Banskobystrický kraj"/>
    <n v="19421"/>
    <n v="6113"/>
    <n v="62478"/>
  </r>
  <r>
    <x v="6"/>
    <s v="N2"/>
    <s v="EURO 0-II"/>
    <x v="11"/>
    <s v="Svidník"/>
    <s v="Prešovský kraj"/>
    <n v="4488"/>
    <n v="1816"/>
    <n v="19940"/>
  </r>
  <r>
    <x v="6"/>
    <s v="N2"/>
    <s v="EURO 0-II"/>
    <x v="11"/>
    <s v="Trnava"/>
    <s v="Trnavský kraj"/>
    <n v="113675"/>
    <n v="25275"/>
    <n v="255932"/>
  </r>
  <r>
    <x v="6"/>
    <s v="N2"/>
    <s v="EURO 0-II"/>
    <x v="11"/>
    <s v="Turčianske Teplice"/>
    <s v="Žilinský kraj"/>
    <n v="3956"/>
    <n v="1703"/>
    <n v="16690"/>
  </r>
  <r>
    <x v="6"/>
    <s v="N2"/>
    <s v="EURO 0-II"/>
    <x v="11"/>
    <s v="Tvrdošín"/>
    <s v="Žilinský kraj"/>
    <n v="8883"/>
    <n v="3269"/>
    <n v="35784"/>
  </r>
  <r>
    <x v="6"/>
    <s v="N2"/>
    <s v="EURO 0-II"/>
    <x v="11"/>
    <s v="Zlaté Moravce"/>
    <s v="Nitriansky kraj"/>
    <n v="36575"/>
    <n v="26812"/>
    <n v="269747"/>
  </r>
  <r>
    <x v="6"/>
    <s v="N2"/>
    <s v="EURO 0-II"/>
    <x v="11"/>
    <s v="Zvolen"/>
    <s v="Banskobystrický kraj"/>
    <n v="149995"/>
    <n v="31833"/>
    <n v="320135"/>
  </r>
  <r>
    <x v="6"/>
    <s v="N2"/>
    <s v="EURO 0-II"/>
    <x v="11"/>
    <s v="Žarnovica"/>
    <s v="Banskobystrický kraj"/>
    <n v="63657"/>
    <n v="34623"/>
    <n v="350106"/>
  </r>
  <r>
    <x v="6"/>
    <s v="N2"/>
    <s v="EURO 0-II"/>
    <x v="11"/>
    <s v="Žiar nad Hronom"/>
    <s v="Banskobystrický kraj"/>
    <n v="52824"/>
    <n v="28848"/>
    <n v="289314"/>
  </r>
  <r>
    <x v="6"/>
    <s v="N3"/>
    <s v="EURO III"/>
    <x v="3"/>
    <s v="Bánovce nad Bebravou"/>
    <s v="Trenčiansky kraj"/>
    <n v="158952"/>
    <n v="0"/>
    <n v="195231"/>
  </r>
  <r>
    <x v="6"/>
    <s v="N3"/>
    <s v="EURO III"/>
    <x v="3"/>
    <s v="Banská Bystrica"/>
    <s v="Banskobystrický kraj"/>
    <n v="380156"/>
    <n v="0"/>
    <n v="1092990"/>
  </r>
  <r>
    <x v="6"/>
    <s v="N3"/>
    <s v="EURO III"/>
    <x v="3"/>
    <s v="Banská Štiavnica"/>
    <s v="Banskobystrický kraj"/>
    <n v="13005"/>
    <n v="0"/>
    <n v="28656"/>
  </r>
  <r>
    <x v="6"/>
    <s v="N3"/>
    <s v="EURO III"/>
    <x v="3"/>
    <s v="Bardejov"/>
    <s v="Prešovský kraj"/>
    <n v="69745"/>
    <n v="0"/>
    <n v="102388"/>
  </r>
  <r>
    <x v="6"/>
    <s v="N3"/>
    <s v="EURO III"/>
    <x v="3"/>
    <s v="Bratislava II"/>
    <s v="Bratislavský kraj"/>
    <n v="72523"/>
    <n v="0"/>
    <n v="170599"/>
  </r>
  <r>
    <x v="6"/>
    <s v="N3"/>
    <s v="EURO III"/>
    <x v="3"/>
    <s v="Bratislava IV"/>
    <s v="Bratislavský kraj"/>
    <n v="4328"/>
    <n v="0"/>
    <n v="20688"/>
  </r>
  <r>
    <x v="6"/>
    <s v="N3"/>
    <s v="EURO III"/>
    <x v="3"/>
    <s v="Brezno"/>
    <s v="Banskobystrický kraj"/>
    <n v="263210"/>
    <n v="0"/>
    <n v="439808"/>
  </r>
  <r>
    <x v="6"/>
    <s v="N3"/>
    <s v="EURO III"/>
    <x v="3"/>
    <s v="Bytča"/>
    <s v="Žilinský kraj"/>
    <n v="91734"/>
    <n v="0"/>
    <n v="207538"/>
  </r>
  <r>
    <x v="6"/>
    <s v="N3"/>
    <s v="EURO III"/>
    <x v="3"/>
    <s v="Čadca"/>
    <s v="Žilinský kraj"/>
    <n v="411950"/>
    <n v="0"/>
    <n v="1600761"/>
  </r>
  <r>
    <x v="6"/>
    <s v="N3"/>
    <s v="EURO III"/>
    <x v="3"/>
    <s v="Detva"/>
    <s v="Banskobystrický kraj"/>
    <n v="211229"/>
    <n v="0"/>
    <n v="212216"/>
  </r>
  <r>
    <x v="6"/>
    <s v="N3"/>
    <s v="EURO III"/>
    <x v="3"/>
    <s v="Dolný Kubín"/>
    <s v="Žilinský kraj"/>
    <n v="402510"/>
    <n v="0"/>
    <n v="543519"/>
  </r>
  <r>
    <x v="6"/>
    <s v="N3"/>
    <s v="EURO III"/>
    <x v="3"/>
    <s v="Dunajská Streda"/>
    <s v="Trnavský kraj"/>
    <n v="299089"/>
    <n v="0"/>
    <n v="446464"/>
  </r>
  <r>
    <x v="6"/>
    <s v="N3"/>
    <s v="EURO III"/>
    <x v="3"/>
    <s v="Galanta"/>
    <s v="Trnavský kraj"/>
    <n v="34292"/>
    <n v="0"/>
    <n v="23617"/>
  </r>
  <r>
    <x v="6"/>
    <s v="N3"/>
    <s v="EURO III"/>
    <x v="3"/>
    <s v="Hlohovec"/>
    <s v="Trnavský kraj"/>
    <n v="18096"/>
    <n v="0"/>
    <n v="30709"/>
  </r>
  <r>
    <x v="6"/>
    <s v="N3"/>
    <s v="EURO III"/>
    <x v="3"/>
    <s v="Humenné"/>
    <s v="Prešovský kraj"/>
    <n v="70365"/>
    <n v="0"/>
    <n v="128455"/>
  </r>
  <r>
    <x v="6"/>
    <s v="N3"/>
    <s v="EURO III"/>
    <x v="3"/>
    <s v="Ilava"/>
    <s v="Trenčiansky kraj"/>
    <n v="105055"/>
    <n v="0"/>
    <n v="164847"/>
  </r>
  <r>
    <x v="6"/>
    <s v="N3"/>
    <s v="EURO III"/>
    <x v="3"/>
    <s v="Kežmarok"/>
    <s v="Prešovský kraj"/>
    <n v="107483"/>
    <n v="0"/>
    <n v="148226"/>
  </r>
  <r>
    <x v="6"/>
    <s v="N3"/>
    <s v="EURO III"/>
    <x v="3"/>
    <s v="Komárno"/>
    <s v="Nitriansky kraj"/>
    <n v="278566"/>
    <n v="0"/>
    <n v="493866"/>
  </r>
  <r>
    <x v="6"/>
    <s v="N3"/>
    <s v="EURO III"/>
    <x v="3"/>
    <s v="Košice - okolie"/>
    <s v="Košický kraj"/>
    <n v="423684"/>
    <n v="0"/>
    <n v="471476"/>
  </r>
  <r>
    <x v="6"/>
    <s v="N3"/>
    <s v="EURO III"/>
    <x v="3"/>
    <s v="Košice I"/>
    <s v="Košický kraj"/>
    <n v="54284"/>
    <n v="0"/>
    <n v="537359"/>
  </r>
  <r>
    <x v="6"/>
    <s v="N3"/>
    <s v="EURO III"/>
    <x v="3"/>
    <s v="Košice II"/>
    <s v="Košický kraj"/>
    <n v="94033"/>
    <n v="0"/>
    <n v="326463"/>
  </r>
  <r>
    <x v="6"/>
    <s v="N3"/>
    <s v="EURO III"/>
    <x v="3"/>
    <s v="Košice III"/>
    <s v="Košický kraj"/>
    <n v="14657"/>
    <n v="0"/>
    <n v="153545"/>
  </r>
  <r>
    <x v="6"/>
    <s v="N3"/>
    <s v="EURO III"/>
    <x v="3"/>
    <s v="Košice IV"/>
    <s v="Košický kraj"/>
    <n v="153902"/>
    <n v="0"/>
    <n v="534723"/>
  </r>
  <r>
    <x v="6"/>
    <s v="N3"/>
    <s v="EURO III"/>
    <x v="3"/>
    <s v="Krupina"/>
    <s v="Banskobystrický kraj"/>
    <n v="420594"/>
    <n v="0"/>
    <n v="543010"/>
  </r>
  <r>
    <x v="6"/>
    <s v="N3"/>
    <s v="EURO III"/>
    <x v="3"/>
    <s v="Kysucké Nové Mesto"/>
    <s v="Žilinský kraj"/>
    <n v="423825"/>
    <n v="0"/>
    <n v="312651"/>
  </r>
  <r>
    <x v="6"/>
    <s v="N3"/>
    <s v="EURO III"/>
    <x v="3"/>
    <s v="Levice"/>
    <s v="Nitriansky kraj"/>
    <n v="579055"/>
    <n v="0"/>
    <n v="855658"/>
  </r>
  <r>
    <x v="6"/>
    <s v="N3"/>
    <s v="EURO III"/>
    <x v="3"/>
    <s v="Levoča"/>
    <s v="Prešovský kraj"/>
    <n v="31826"/>
    <n v="0"/>
    <n v="22695"/>
  </r>
  <r>
    <x v="6"/>
    <s v="N3"/>
    <s v="EURO III"/>
    <x v="3"/>
    <s v="Liptovský Mikuláš"/>
    <s v="Žilinský kraj"/>
    <n v="53362"/>
    <n v="0"/>
    <n v="70942"/>
  </r>
  <r>
    <x v="6"/>
    <s v="N3"/>
    <s v="EURO III"/>
    <x v="3"/>
    <s v="Lučenec"/>
    <s v="Banskobystrický kraj"/>
    <n v="419036"/>
    <n v="0"/>
    <n v="441222"/>
  </r>
  <r>
    <x v="6"/>
    <s v="N3"/>
    <s v="EURO III"/>
    <x v="3"/>
    <s v="Malacky"/>
    <s v="Bratislavský kraj"/>
    <n v="14728"/>
    <n v="0"/>
    <n v="37439"/>
  </r>
  <r>
    <x v="6"/>
    <s v="N3"/>
    <s v="EURO III"/>
    <x v="3"/>
    <s v="Martin"/>
    <s v="Žilinský kraj"/>
    <n v="217687"/>
    <n v="0"/>
    <n v="999189"/>
  </r>
  <r>
    <x v="6"/>
    <s v="N3"/>
    <s v="EURO III"/>
    <x v="3"/>
    <s v="Michalovce"/>
    <s v="Košický kraj"/>
    <n v="477013"/>
    <n v="0"/>
    <n v="796362"/>
  </r>
  <r>
    <x v="6"/>
    <s v="N3"/>
    <s v="EURO III"/>
    <x v="3"/>
    <s v="Námestovo"/>
    <s v="Žilinský kraj"/>
    <n v="60325"/>
    <n v="0"/>
    <n v="98481"/>
  </r>
  <r>
    <x v="6"/>
    <s v="N3"/>
    <s v="EURO III"/>
    <x v="3"/>
    <s v="Nitra"/>
    <s v="Nitriansky kraj"/>
    <n v="494427"/>
    <n v="0"/>
    <n v="915062"/>
  </r>
  <r>
    <x v="6"/>
    <s v="N3"/>
    <s v="EURO III"/>
    <x v="3"/>
    <s v="Nové Mesto nad Váhom"/>
    <s v="Trenčiansky kraj"/>
    <n v="65426"/>
    <n v="0"/>
    <n v="116646"/>
  </r>
  <r>
    <x v="6"/>
    <s v="N3"/>
    <s v="EURO III"/>
    <x v="3"/>
    <s v="Nové Zámky"/>
    <s v="Nitriansky kraj"/>
    <n v="198040"/>
    <n v="0"/>
    <n v="538503"/>
  </r>
  <r>
    <x v="6"/>
    <s v="N3"/>
    <s v="EURO III"/>
    <x v="3"/>
    <s v="Partizánske"/>
    <s v="Trenčiansky kraj"/>
    <n v="100886"/>
    <n v="0"/>
    <n v="200481"/>
  </r>
  <r>
    <x v="6"/>
    <s v="N3"/>
    <s v="EURO III"/>
    <x v="3"/>
    <s v="Piešťany"/>
    <s v="Trnavský kraj"/>
    <n v="16682"/>
    <n v="0"/>
    <n v="30007"/>
  </r>
  <r>
    <x v="6"/>
    <s v="N3"/>
    <s v="EURO III"/>
    <x v="3"/>
    <s v="Poprad"/>
    <s v="Prešovský kraj"/>
    <n v="80708"/>
    <n v="0"/>
    <n v="148333"/>
  </r>
  <r>
    <x v="6"/>
    <s v="N3"/>
    <s v="EURO III"/>
    <x v="3"/>
    <s v="Považská Bystrica"/>
    <s v="Trenčiansky kraj"/>
    <n v="23283"/>
    <n v="0"/>
    <n v="63102"/>
  </r>
  <r>
    <x v="6"/>
    <s v="N3"/>
    <s v="EURO III"/>
    <x v="3"/>
    <s v="Prešov"/>
    <s v="Prešovský kraj"/>
    <n v="867296"/>
    <n v="0"/>
    <n v="2517109"/>
  </r>
  <r>
    <x v="6"/>
    <s v="N3"/>
    <s v="EURO III"/>
    <x v="3"/>
    <s v="Prievidza"/>
    <s v="Trenčiansky kraj"/>
    <n v="701783"/>
    <n v="0"/>
    <n v="1219830"/>
  </r>
  <r>
    <x v="6"/>
    <s v="N3"/>
    <s v="EURO III"/>
    <x v="3"/>
    <s v="Púchov"/>
    <s v="Trenčiansky kraj"/>
    <n v="204434"/>
    <n v="0"/>
    <n v="394121"/>
  </r>
  <r>
    <x v="6"/>
    <s v="N3"/>
    <s v="EURO III"/>
    <x v="3"/>
    <s v="Revúca"/>
    <s v="Banskobystrický kraj"/>
    <n v="10641"/>
    <n v="0"/>
    <n v="18301"/>
  </r>
  <r>
    <x v="6"/>
    <s v="N3"/>
    <s v="EURO III"/>
    <x v="3"/>
    <s v="Rimavská Sobota"/>
    <s v="Banskobystrický kraj"/>
    <n v="339691"/>
    <n v="0"/>
    <n v="458013"/>
  </r>
  <r>
    <x v="6"/>
    <s v="N3"/>
    <s v="EURO III"/>
    <x v="3"/>
    <s v="Rožňava"/>
    <s v="Košický kraj"/>
    <n v="280331"/>
    <n v="0"/>
    <n v="275727"/>
  </r>
  <r>
    <x v="6"/>
    <s v="N3"/>
    <s v="EURO III"/>
    <x v="3"/>
    <s v="Ružomberok"/>
    <s v="Žilinský kraj"/>
    <n v="358354"/>
    <n v="0"/>
    <n v="1174413"/>
  </r>
  <r>
    <x v="6"/>
    <s v="N3"/>
    <s v="EURO III"/>
    <x v="3"/>
    <s v="Sabinov"/>
    <s v="Prešovský kraj"/>
    <n v="86008"/>
    <n v="0"/>
    <n v="183828"/>
  </r>
  <r>
    <x v="6"/>
    <s v="N3"/>
    <s v="EURO III"/>
    <x v="3"/>
    <s v="Senec"/>
    <s v="Bratislavský kraj"/>
    <n v="128568"/>
    <n v="0"/>
    <n v="318772"/>
  </r>
  <r>
    <x v="6"/>
    <s v="N3"/>
    <s v="EURO III"/>
    <x v="3"/>
    <s v="Senica"/>
    <s v="Trnavský kraj"/>
    <n v="100660"/>
    <n v="0"/>
    <n v="245617"/>
  </r>
  <r>
    <x v="6"/>
    <s v="N3"/>
    <s v="EURO III"/>
    <x v="3"/>
    <s v="Skalica"/>
    <s v="Trnavský kraj"/>
    <n v="98250"/>
    <n v="0"/>
    <n v="149044"/>
  </r>
  <r>
    <x v="6"/>
    <s v="N3"/>
    <s v="EURO III"/>
    <x v="3"/>
    <s v="Snina"/>
    <s v="Prešovský kraj"/>
    <n v="26240"/>
    <n v="0"/>
    <n v="70783"/>
  </r>
  <r>
    <x v="6"/>
    <s v="N3"/>
    <s v="EURO III"/>
    <x v="3"/>
    <s v="Sobrance"/>
    <s v="Košický kraj"/>
    <n v="123183"/>
    <n v="0"/>
    <n v="144640"/>
  </r>
  <r>
    <x v="6"/>
    <s v="N3"/>
    <s v="EURO III"/>
    <x v="3"/>
    <s v="Stará Ľubovňa"/>
    <s v="Prešovský kraj"/>
    <n v="85143"/>
    <n v="0"/>
    <n v="129361"/>
  </r>
  <r>
    <x v="6"/>
    <s v="N3"/>
    <s v="EURO III"/>
    <x v="3"/>
    <s v="Stropkov"/>
    <s v="Prešovský kraj"/>
    <n v="224181"/>
    <n v="0"/>
    <n v="274757"/>
  </r>
  <r>
    <x v="6"/>
    <s v="N3"/>
    <s v="EURO III"/>
    <x v="3"/>
    <s v="Svidník"/>
    <s v="Prešovský kraj"/>
    <n v="1447670"/>
    <n v="0"/>
    <n v="1553387"/>
  </r>
  <r>
    <x v="6"/>
    <s v="N3"/>
    <s v="EURO III"/>
    <x v="3"/>
    <s v="Šaľa"/>
    <s v="Nitriansky kraj"/>
    <n v="85230"/>
    <n v="0"/>
    <n v="241213"/>
  </r>
  <r>
    <x v="6"/>
    <s v="N3"/>
    <s v="EURO III"/>
    <x v="3"/>
    <s v="Topoľčany"/>
    <s v="Nitriansky kraj"/>
    <n v="165005"/>
    <n v="0"/>
    <n v="892235"/>
  </r>
  <r>
    <x v="6"/>
    <s v="N3"/>
    <s v="EURO III"/>
    <x v="3"/>
    <s v="Trebišov"/>
    <s v="Košický kraj"/>
    <n v="436656"/>
    <n v="0"/>
    <n v="665435"/>
  </r>
  <r>
    <x v="6"/>
    <s v="N3"/>
    <s v="EURO III"/>
    <x v="3"/>
    <s v="Trenčín"/>
    <s v="Trenčiansky kraj"/>
    <n v="277717"/>
    <n v="0"/>
    <n v="428791"/>
  </r>
  <r>
    <x v="6"/>
    <s v="N3"/>
    <s v="EURO III"/>
    <x v="3"/>
    <s v="Trnava"/>
    <s v="Trnavský kraj"/>
    <n v="328989"/>
    <n v="0"/>
    <n v="710633"/>
  </r>
  <r>
    <x v="6"/>
    <s v="N3"/>
    <s v="EURO III"/>
    <x v="3"/>
    <s v="Turčianske Teplice"/>
    <s v="Žilinský kraj"/>
    <n v="84770"/>
    <n v="0"/>
    <n v="94346"/>
  </r>
  <r>
    <x v="6"/>
    <s v="N3"/>
    <s v="EURO III"/>
    <x v="3"/>
    <s v="Tvrdošín"/>
    <s v="Žilinský kraj"/>
    <n v="151061"/>
    <n v="0"/>
    <n v="369777"/>
  </r>
  <r>
    <x v="6"/>
    <s v="N3"/>
    <s v="EURO III"/>
    <x v="3"/>
    <s v="Veľký Krtíš"/>
    <s v="Banskobystrický kraj"/>
    <n v="40133"/>
    <n v="0"/>
    <n v="39726"/>
  </r>
  <r>
    <x v="6"/>
    <s v="N3"/>
    <s v="EURO III"/>
    <x v="3"/>
    <s v="Vranov nad Topľou"/>
    <s v="Prešovský kraj"/>
    <n v="637032"/>
    <n v="0"/>
    <n v="911060"/>
  </r>
  <r>
    <x v="6"/>
    <s v="N3"/>
    <s v="EURO III"/>
    <x v="3"/>
    <s v="Zlaté Moravce"/>
    <s v="Nitriansky kraj"/>
    <n v="12754"/>
    <n v="0"/>
    <n v="7046"/>
  </r>
  <r>
    <x v="6"/>
    <s v="N3"/>
    <s v="EURO III"/>
    <x v="3"/>
    <s v="Zvolen"/>
    <s v="Banskobystrický kraj"/>
    <n v="357728"/>
    <n v="0"/>
    <n v="680016"/>
  </r>
  <r>
    <x v="6"/>
    <s v="N3"/>
    <s v="EURO III"/>
    <x v="3"/>
    <s v="Žarnovica"/>
    <s v="Banskobystrický kraj"/>
    <n v="39542"/>
    <n v="0"/>
    <n v="54177"/>
  </r>
  <r>
    <x v="6"/>
    <s v="N3"/>
    <s v="EURO III"/>
    <x v="3"/>
    <s v="Žiar nad Hronom"/>
    <s v="Banskobystrický kraj"/>
    <n v="135192"/>
    <n v="0"/>
    <n v="266555"/>
  </r>
  <r>
    <x v="6"/>
    <s v="N3"/>
    <s v="EURO III"/>
    <x v="3"/>
    <s v="Žilina"/>
    <s v="Žilinský kraj"/>
    <n v="509955"/>
    <n v="0"/>
    <n v="1960158"/>
  </r>
  <r>
    <x v="6"/>
    <s v="N3"/>
    <s v="EURO III"/>
    <x v="5"/>
    <s v="Bánovce nad Bebravou"/>
    <s v="Trenčiansky kraj"/>
    <n v="577153"/>
    <n v="136075"/>
    <n v="852225"/>
  </r>
  <r>
    <x v="6"/>
    <s v="N3"/>
    <s v="EURO III"/>
    <x v="5"/>
    <s v="Banská Bystrica"/>
    <s v="Banskobystrický kraj"/>
    <n v="883534"/>
    <n v="218540"/>
    <n v="1369703"/>
  </r>
  <r>
    <x v="6"/>
    <s v="N3"/>
    <s v="EURO III"/>
    <x v="5"/>
    <s v="Bratislava II"/>
    <s v="Bratislavský kraj"/>
    <n v="73263"/>
    <n v="14989"/>
    <n v="92971"/>
  </r>
  <r>
    <x v="6"/>
    <s v="N3"/>
    <s v="EURO III"/>
    <x v="5"/>
    <s v="Brezno"/>
    <s v="Banskobystrický kraj"/>
    <n v="289430"/>
    <n v="59674"/>
    <n v="375307"/>
  </r>
  <r>
    <x v="6"/>
    <s v="N3"/>
    <s v="EURO III"/>
    <x v="5"/>
    <s v="Bytča"/>
    <s v="Žilinský kraj"/>
    <n v="278453"/>
    <n v="64420"/>
    <n v="398913"/>
  </r>
  <r>
    <x v="6"/>
    <s v="N3"/>
    <s v="EURO III"/>
    <x v="5"/>
    <s v="Čadca"/>
    <s v="Žilinský kraj"/>
    <n v="1686638"/>
    <n v="489514"/>
    <n v="3014087"/>
  </r>
  <r>
    <x v="6"/>
    <s v="N3"/>
    <s v="EURO III"/>
    <x v="5"/>
    <s v="Detva"/>
    <s v="Banskobystrický kraj"/>
    <n v="556321"/>
    <n v="82722"/>
    <n v="518350"/>
  </r>
  <r>
    <x v="6"/>
    <s v="N3"/>
    <s v="EURO III"/>
    <x v="5"/>
    <s v="Dolný Kubín"/>
    <s v="Žilinský kraj"/>
    <n v="1776678"/>
    <n v="325884"/>
    <n v="2032499"/>
  </r>
  <r>
    <x v="6"/>
    <s v="N3"/>
    <s v="EURO III"/>
    <x v="5"/>
    <s v="Dunajská Streda"/>
    <s v="Trnavský kraj"/>
    <n v="1580180"/>
    <n v="487750"/>
    <n v="3018935"/>
  </r>
  <r>
    <x v="6"/>
    <s v="N3"/>
    <s v="EURO III"/>
    <x v="5"/>
    <s v="Galanta"/>
    <s v="Trnavský kraj"/>
    <n v="1853903"/>
    <n v="484212"/>
    <n v="3035703"/>
  </r>
  <r>
    <x v="6"/>
    <s v="N3"/>
    <s v="EURO III"/>
    <x v="5"/>
    <s v="Komárno"/>
    <s v="Nitriansky kraj"/>
    <n v="990397"/>
    <n v="213287"/>
    <n v="1327591"/>
  </r>
  <r>
    <x v="6"/>
    <s v="N3"/>
    <s v="EURO III"/>
    <x v="5"/>
    <s v="Košice - okolie"/>
    <s v="Košický kraj"/>
    <n v="1890728"/>
    <n v="424337"/>
    <n v="2663318"/>
  </r>
  <r>
    <x v="6"/>
    <s v="N3"/>
    <s v="EURO III"/>
    <x v="5"/>
    <s v="Košice II"/>
    <s v="Košický kraj"/>
    <n v="42883"/>
    <n v="14101"/>
    <n v="88553"/>
  </r>
  <r>
    <x v="6"/>
    <s v="N3"/>
    <s v="EURO III"/>
    <x v="5"/>
    <s v="Košice III"/>
    <s v="Košický kraj"/>
    <n v="100959"/>
    <n v="20998"/>
    <n v="130490"/>
  </r>
  <r>
    <x v="6"/>
    <s v="N3"/>
    <s v="EURO III"/>
    <x v="5"/>
    <s v="Košice IV"/>
    <s v="Košický kraj"/>
    <n v="218198"/>
    <n v="35716"/>
    <n v="218937"/>
  </r>
  <r>
    <x v="6"/>
    <s v="N3"/>
    <s v="EURO III"/>
    <x v="5"/>
    <s v="Krupina"/>
    <s v="Banskobystrický kraj"/>
    <n v="814603"/>
    <n v="216117"/>
    <n v="1340049"/>
  </r>
  <r>
    <x v="6"/>
    <s v="N3"/>
    <s v="EURO III"/>
    <x v="5"/>
    <s v="Kysucké Nové Mesto"/>
    <s v="Žilinský kraj"/>
    <n v="1890457"/>
    <n v="332407"/>
    <n v="2048591"/>
  </r>
  <r>
    <x v="6"/>
    <s v="N3"/>
    <s v="EURO III"/>
    <x v="5"/>
    <s v="Levice"/>
    <s v="Nitriansky kraj"/>
    <n v="1578325"/>
    <n v="440061"/>
    <n v="2742439"/>
  </r>
  <r>
    <x v="6"/>
    <s v="N3"/>
    <s v="EURO III"/>
    <x v="5"/>
    <s v="Liptovský Mikuláš"/>
    <s v="Žilinský kraj"/>
    <n v="170599"/>
    <n v="38107"/>
    <n v="238714"/>
  </r>
  <r>
    <x v="6"/>
    <s v="N3"/>
    <s v="EURO III"/>
    <x v="5"/>
    <s v="Lučenec"/>
    <s v="Banskobystrický kraj"/>
    <n v="1552685"/>
    <n v="366094"/>
    <n v="2299526"/>
  </r>
  <r>
    <x v="6"/>
    <s v="N3"/>
    <s v="EURO III"/>
    <x v="5"/>
    <s v="Martin"/>
    <s v="Žilinský kraj"/>
    <n v="1433012"/>
    <n v="257390"/>
    <n v="1603481"/>
  </r>
  <r>
    <x v="6"/>
    <s v="N3"/>
    <s v="EURO III"/>
    <x v="5"/>
    <s v="Michalovce"/>
    <s v="Košický kraj"/>
    <n v="516735"/>
    <n v="79964"/>
    <n v="495459"/>
  </r>
  <r>
    <x v="6"/>
    <s v="N3"/>
    <s v="EURO III"/>
    <x v="5"/>
    <s v="Nitra"/>
    <s v="Nitriansky kraj"/>
    <n v="877016"/>
    <n v="231448"/>
    <n v="1449506"/>
  </r>
  <r>
    <x v="6"/>
    <s v="N3"/>
    <s v="EURO III"/>
    <x v="5"/>
    <s v="Nové Zámky"/>
    <s v="Nitriansky kraj"/>
    <n v="770600"/>
    <n v="250565"/>
    <n v="1570172"/>
  </r>
  <r>
    <x v="6"/>
    <s v="N3"/>
    <s v="EURO III"/>
    <x v="5"/>
    <s v="Partizánske"/>
    <s v="Trenčiansky kraj"/>
    <n v="242977"/>
    <n v="65032"/>
    <n v="406809"/>
  </r>
  <r>
    <x v="6"/>
    <s v="N3"/>
    <s v="EURO III"/>
    <x v="5"/>
    <s v="Prešov"/>
    <s v="Prešovský kraj"/>
    <n v="936115"/>
    <n v="205000"/>
    <n v="1260831"/>
  </r>
  <r>
    <x v="6"/>
    <s v="N3"/>
    <s v="EURO III"/>
    <x v="5"/>
    <s v="Prievidza"/>
    <s v="Trenčiansky kraj"/>
    <n v="1495001"/>
    <n v="353048"/>
    <n v="2216833"/>
  </r>
  <r>
    <x v="6"/>
    <s v="N3"/>
    <s v="EURO III"/>
    <x v="5"/>
    <s v="Púchov"/>
    <s v="Trenčiansky kraj"/>
    <n v="293504"/>
    <n v="53080"/>
    <n v="328118"/>
  </r>
  <r>
    <x v="6"/>
    <s v="N3"/>
    <s v="EURO III"/>
    <x v="5"/>
    <s v="Revúca"/>
    <s v="Banskobystrický kraj"/>
    <n v="47660"/>
    <n v="7700"/>
    <n v="48375"/>
  </r>
  <r>
    <x v="6"/>
    <s v="N3"/>
    <s v="EURO III"/>
    <x v="5"/>
    <s v="Rimavská Sobota"/>
    <s v="Banskobystrický kraj"/>
    <n v="726047"/>
    <n v="177550"/>
    <n v="1114898"/>
  </r>
  <r>
    <x v="6"/>
    <s v="N3"/>
    <s v="EURO III"/>
    <x v="5"/>
    <s v="Rožňava"/>
    <s v="Košický kraj"/>
    <n v="1498348"/>
    <n v="340306"/>
    <n v="2144463"/>
  </r>
  <r>
    <x v="6"/>
    <s v="N3"/>
    <s v="EURO III"/>
    <x v="5"/>
    <s v="Ružomberok"/>
    <s v="Žilinský kraj"/>
    <n v="1973995"/>
    <n v="426580"/>
    <n v="2673798"/>
  </r>
  <r>
    <x v="6"/>
    <s v="N3"/>
    <s v="EURO III"/>
    <x v="5"/>
    <s v="Senec"/>
    <s v="Bratislavský kraj"/>
    <n v="395196"/>
    <n v="111539"/>
    <n v="698051"/>
  </r>
  <r>
    <x v="6"/>
    <s v="N3"/>
    <s v="EURO III"/>
    <x v="5"/>
    <s v="Senica"/>
    <s v="Trnavský kraj"/>
    <n v="547690"/>
    <n v="178213"/>
    <n v="1107962"/>
  </r>
  <r>
    <x v="6"/>
    <s v="N3"/>
    <s v="EURO III"/>
    <x v="5"/>
    <s v="Skalica"/>
    <s v="Trnavský kraj"/>
    <n v="519320"/>
    <n v="123645"/>
    <n v="766822"/>
  </r>
  <r>
    <x v="6"/>
    <s v="N3"/>
    <s v="EURO III"/>
    <x v="5"/>
    <s v="Sobrance"/>
    <s v="Košický kraj"/>
    <n v="239440"/>
    <n v="64645"/>
    <n v="396512"/>
  </r>
  <r>
    <x v="6"/>
    <s v="N3"/>
    <s v="EURO III"/>
    <x v="5"/>
    <s v="Stropkov"/>
    <s v="Prešovský kraj"/>
    <n v="391700"/>
    <n v="74459"/>
    <n v="456538"/>
  </r>
  <r>
    <x v="6"/>
    <s v="N3"/>
    <s v="EURO III"/>
    <x v="5"/>
    <s v="Svidník"/>
    <s v="Prešovský kraj"/>
    <n v="3469046"/>
    <n v="563585"/>
    <n v="3446568"/>
  </r>
  <r>
    <x v="6"/>
    <s v="N3"/>
    <s v="EURO III"/>
    <x v="5"/>
    <s v="Šaľa"/>
    <s v="Nitriansky kraj"/>
    <n v="569221"/>
    <n v="92085"/>
    <n v="577218"/>
  </r>
  <r>
    <x v="6"/>
    <s v="N3"/>
    <s v="EURO III"/>
    <x v="5"/>
    <s v="Topoľčany"/>
    <s v="Nitriansky kraj"/>
    <n v="275083"/>
    <n v="71232"/>
    <n v="446453"/>
  </r>
  <r>
    <x v="6"/>
    <s v="N3"/>
    <s v="EURO III"/>
    <x v="5"/>
    <s v="Trebišov"/>
    <s v="Košický kraj"/>
    <n v="1159429"/>
    <n v="272011"/>
    <n v="1680291"/>
  </r>
  <r>
    <x v="6"/>
    <s v="N3"/>
    <s v="EURO III"/>
    <x v="5"/>
    <s v="Trenčín"/>
    <s v="Trenčiansky kraj"/>
    <n v="1090224"/>
    <n v="328721"/>
    <n v="2055083"/>
  </r>
  <r>
    <x v="6"/>
    <s v="N3"/>
    <s v="EURO III"/>
    <x v="5"/>
    <s v="Trnava"/>
    <s v="Trnavský kraj"/>
    <n v="1034967"/>
    <n v="255655"/>
    <n v="1593262"/>
  </r>
  <r>
    <x v="6"/>
    <s v="N3"/>
    <s v="EURO III"/>
    <x v="5"/>
    <s v="Turčianske Teplice"/>
    <s v="Žilinský kraj"/>
    <n v="463412"/>
    <n v="127015"/>
    <n v="785031"/>
  </r>
  <r>
    <x v="6"/>
    <s v="N3"/>
    <s v="EURO III"/>
    <x v="5"/>
    <s v="Tvrdošín"/>
    <s v="Žilinský kraj"/>
    <n v="266179"/>
    <n v="58374"/>
    <n v="360594"/>
  </r>
  <r>
    <x v="6"/>
    <s v="N3"/>
    <s v="EURO III"/>
    <x v="5"/>
    <s v="Vranov nad Topľou"/>
    <s v="Prešovský kraj"/>
    <n v="1160436"/>
    <n v="315386"/>
    <n v="1950362"/>
  </r>
  <r>
    <x v="6"/>
    <s v="N3"/>
    <s v="EURO III"/>
    <x v="5"/>
    <s v="Zvolen"/>
    <s v="Banskobystrický kraj"/>
    <n v="1360611"/>
    <n v="294513"/>
    <n v="1837688"/>
  </r>
  <r>
    <x v="6"/>
    <s v="N3"/>
    <s v="EURO III"/>
    <x v="5"/>
    <s v="Žarnovica"/>
    <s v="Banskobystrický kraj"/>
    <n v="48228"/>
    <n v="9185"/>
    <n v="57689"/>
  </r>
  <r>
    <x v="6"/>
    <s v="N3"/>
    <s v="EURO III"/>
    <x v="5"/>
    <s v="Žiar nad Hronom"/>
    <s v="Banskobystrický kraj"/>
    <n v="476351"/>
    <n v="124083"/>
    <n v="770128"/>
  </r>
  <r>
    <x v="6"/>
    <s v="N3"/>
    <s v="EURO III"/>
    <x v="5"/>
    <s v="Žilina"/>
    <s v="Žilinský kraj"/>
    <n v="3343703"/>
    <n v="640855"/>
    <n v="3985925"/>
  </r>
  <r>
    <x v="6"/>
    <s v="N3"/>
    <s v="EURO III"/>
    <x v="6"/>
    <s v="Banská Bystrica"/>
    <s v="Banskobystrický kraj"/>
    <n v="72509"/>
    <n v="0"/>
    <n v="242431"/>
  </r>
  <r>
    <x v="6"/>
    <s v="N3"/>
    <s v="EURO III"/>
    <x v="6"/>
    <s v="Banská Štiavnica"/>
    <s v="Banskobystrický kraj"/>
    <n v="27495"/>
    <n v="0"/>
    <n v="72653"/>
  </r>
  <r>
    <x v="6"/>
    <s v="N3"/>
    <s v="EURO III"/>
    <x v="6"/>
    <s v="Bardejov"/>
    <s v="Prešovský kraj"/>
    <n v="116843"/>
    <n v="0"/>
    <n v="137501"/>
  </r>
  <r>
    <x v="6"/>
    <s v="N3"/>
    <s v="EURO III"/>
    <x v="6"/>
    <s v="Brezno"/>
    <s v="Banskobystrický kraj"/>
    <n v="355184"/>
    <n v="0"/>
    <n v="570748"/>
  </r>
  <r>
    <x v="6"/>
    <s v="N3"/>
    <s v="EURO III"/>
    <x v="6"/>
    <s v="Dolný Kubín"/>
    <s v="Žilinský kraj"/>
    <n v="1191"/>
    <n v="0"/>
    <n v="8073"/>
  </r>
  <r>
    <x v="6"/>
    <s v="N3"/>
    <s v="EURO III"/>
    <x v="6"/>
    <s v="Humenné"/>
    <s v="Prešovský kraj"/>
    <n v="114980"/>
    <n v="0"/>
    <n v="231692"/>
  </r>
  <r>
    <x v="6"/>
    <s v="N3"/>
    <s v="EURO III"/>
    <x v="6"/>
    <s v="Ilava"/>
    <s v="Trenčiansky kraj"/>
    <n v="43999"/>
    <n v="0"/>
    <n v="66878"/>
  </r>
  <r>
    <x v="6"/>
    <s v="N3"/>
    <s v="EURO III"/>
    <x v="6"/>
    <s v="Kežmarok"/>
    <s v="Prešovský kraj"/>
    <n v="232064"/>
    <n v="0"/>
    <n v="356040"/>
  </r>
  <r>
    <x v="6"/>
    <s v="N3"/>
    <s v="EURO III"/>
    <x v="6"/>
    <s v="Komárno"/>
    <s v="Nitriansky kraj"/>
    <n v="86187"/>
    <n v="0"/>
    <n v="152857"/>
  </r>
  <r>
    <x v="6"/>
    <s v="N3"/>
    <s v="EURO III"/>
    <x v="6"/>
    <s v="Krupina"/>
    <s v="Banskobystrický kraj"/>
    <n v="5703"/>
    <n v="0"/>
    <n v="17698"/>
  </r>
  <r>
    <x v="6"/>
    <s v="N3"/>
    <s v="EURO III"/>
    <x v="6"/>
    <s v="Levice"/>
    <s v="Nitriansky kraj"/>
    <n v="23544"/>
    <n v="0"/>
    <n v="53570"/>
  </r>
  <r>
    <x v="6"/>
    <s v="N3"/>
    <s v="EURO III"/>
    <x v="6"/>
    <s v="Lučenec"/>
    <s v="Banskobystrický kraj"/>
    <n v="485209"/>
    <n v="0"/>
    <n v="517060"/>
  </r>
  <r>
    <x v="6"/>
    <s v="N3"/>
    <s v="EURO III"/>
    <x v="6"/>
    <s v="Michalovce"/>
    <s v="Košický kraj"/>
    <n v="390638"/>
    <n v="0"/>
    <n v="778278"/>
  </r>
  <r>
    <x v="6"/>
    <s v="N3"/>
    <s v="EURO III"/>
    <x v="6"/>
    <s v="Námestovo"/>
    <s v="Žilinský kraj"/>
    <n v="199167"/>
    <n v="0"/>
    <n v="323957"/>
  </r>
  <r>
    <x v="6"/>
    <s v="N3"/>
    <s v="EURO III"/>
    <x v="6"/>
    <s v="Nové Mesto nad Váhom"/>
    <s v="Trenčiansky kraj"/>
    <n v="37067"/>
    <n v="0"/>
    <n v="28144"/>
  </r>
  <r>
    <x v="6"/>
    <s v="N3"/>
    <s v="EURO III"/>
    <x v="6"/>
    <s v="Nové Zámky"/>
    <s v="Nitriansky kraj"/>
    <n v="38389"/>
    <n v="0"/>
    <n v="75322"/>
  </r>
  <r>
    <x v="6"/>
    <s v="N3"/>
    <s v="EURO III"/>
    <x v="6"/>
    <s v="Poprad"/>
    <s v="Prešovský kraj"/>
    <n v="81449"/>
    <n v="0"/>
    <n v="222600"/>
  </r>
  <r>
    <x v="6"/>
    <s v="N3"/>
    <s v="EURO III"/>
    <x v="6"/>
    <s v="Prešov"/>
    <s v="Prešovský kraj"/>
    <n v="124650"/>
    <n v="0"/>
    <n v="206637"/>
  </r>
  <r>
    <x v="6"/>
    <s v="N3"/>
    <s v="EURO III"/>
    <x v="6"/>
    <s v="Prievidza"/>
    <s v="Trenčiansky kraj"/>
    <n v="256008"/>
    <n v="0"/>
    <n v="342940"/>
  </r>
  <r>
    <x v="6"/>
    <s v="N3"/>
    <s v="EURO III"/>
    <x v="6"/>
    <s v="Revúca"/>
    <s v="Banskobystrický kraj"/>
    <n v="7403"/>
    <n v="0"/>
    <n v="1903"/>
  </r>
  <r>
    <x v="6"/>
    <s v="N3"/>
    <s v="EURO III"/>
    <x v="6"/>
    <s v="Rimavská Sobota"/>
    <s v="Banskobystrický kraj"/>
    <n v="338612"/>
    <n v="0"/>
    <n v="458497"/>
  </r>
  <r>
    <x v="6"/>
    <s v="N3"/>
    <s v="EURO III"/>
    <x v="6"/>
    <s v="Rožňava"/>
    <s v="Košický kraj"/>
    <n v="182680"/>
    <n v="0"/>
    <n v="314768"/>
  </r>
  <r>
    <x v="6"/>
    <s v="N3"/>
    <s v="EURO III"/>
    <x v="6"/>
    <s v="Sabinov"/>
    <s v="Prešovský kraj"/>
    <n v="127783"/>
    <n v="0"/>
    <n v="186832"/>
  </r>
  <r>
    <x v="6"/>
    <s v="N3"/>
    <s v="EURO III"/>
    <x v="6"/>
    <s v="Snina"/>
    <s v="Prešovský kraj"/>
    <n v="36208"/>
    <n v="0"/>
    <n v="50395"/>
  </r>
  <r>
    <x v="6"/>
    <s v="N3"/>
    <s v="EURO III"/>
    <x v="6"/>
    <s v="Stará Ľubovňa"/>
    <s v="Prešovský kraj"/>
    <n v="248927"/>
    <n v="0"/>
    <n v="488045"/>
  </r>
  <r>
    <x v="6"/>
    <s v="N3"/>
    <s v="EURO III"/>
    <x v="6"/>
    <s v="Svidník"/>
    <s v="Prešovský kraj"/>
    <n v="44518"/>
    <n v="0"/>
    <n v="44452"/>
  </r>
  <r>
    <x v="6"/>
    <s v="N3"/>
    <s v="EURO III"/>
    <x v="6"/>
    <s v="Trenčín"/>
    <s v="Trenčiansky kraj"/>
    <n v="91024"/>
    <n v="0"/>
    <n v="86813"/>
  </r>
  <r>
    <x v="6"/>
    <s v="N3"/>
    <s v="EURO III"/>
    <x v="6"/>
    <s v="Turčianske Teplice"/>
    <s v="Žilinský kraj"/>
    <n v="38829"/>
    <n v="0"/>
    <n v="221960"/>
  </r>
  <r>
    <x v="6"/>
    <s v="N3"/>
    <s v="EURO III"/>
    <x v="6"/>
    <s v="Veľký Krtíš"/>
    <s v="Banskobystrický kraj"/>
    <n v="143111"/>
    <n v="0"/>
    <n v="335900"/>
  </r>
  <r>
    <x v="6"/>
    <s v="N3"/>
    <s v="EURO III"/>
    <x v="6"/>
    <s v="Vranov nad Topľou"/>
    <s v="Prešovský kraj"/>
    <n v="89448"/>
    <n v="0"/>
    <n v="114740"/>
  </r>
  <r>
    <x v="6"/>
    <s v="N3"/>
    <s v="EURO III"/>
    <x v="6"/>
    <s v="Zvolen"/>
    <s v="Banskobystrický kraj"/>
    <n v="4805"/>
    <n v="0"/>
    <n v="7150"/>
  </r>
  <r>
    <x v="6"/>
    <s v="N3"/>
    <s v="EURO III"/>
    <x v="6"/>
    <s v="Žilina"/>
    <s v="Žilinský kraj"/>
    <n v="350214"/>
    <n v="0"/>
    <n v="414910"/>
  </r>
  <r>
    <x v="6"/>
    <s v="N3"/>
    <s v="EURO III"/>
    <x v="7"/>
    <s v="Bánovce nad Bebravou"/>
    <s v="Trenčiansky kraj"/>
    <n v="14945"/>
    <n v="4645"/>
    <n v="23095"/>
  </r>
  <r>
    <x v="6"/>
    <s v="N3"/>
    <s v="EURO III"/>
    <x v="7"/>
    <s v="Banská Bystrica"/>
    <s v="Banskobystrický kraj"/>
    <n v="73201"/>
    <n v="16008"/>
    <n v="78454"/>
  </r>
  <r>
    <x v="6"/>
    <s v="N3"/>
    <s v="EURO III"/>
    <x v="7"/>
    <s v="Bratislava IV"/>
    <s v="Bratislavský kraj"/>
    <n v="22230"/>
    <n v="2977"/>
    <n v="14167"/>
  </r>
  <r>
    <x v="6"/>
    <s v="N3"/>
    <s v="EURO III"/>
    <x v="7"/>
    <s v="Bytča"/>
    <s v="Žilinský kraj"/>
    <n v="171052"/>
    <n v="34969"/>
    <n v="168373"/>
  </r>
  <r>
    <x v="6"/>
    <s v="N3"/>
    <s v="EURO III"/>
    <x v="7"/>
    <s v="Detva"/>
    <s v="Banskobystrický kraj"/>
    <n v="97236"/>
    <n v="30979"/>
    <n v="149356"/>
  </r>
  <r>
    <x v="6"/>
    <s v="N3"/>
    <s v="EURO III"/>
    <x v="7"/>
    <s v="Dolný Kubín"/>
    <s v="Žilinský kraj"/>
    <n v="25486"/>
    <n v="6485"/>
    <n v="31437"/>
  </r>
  <r>
    <x v="6"/>
    <s v="N3"/>
    <s v="EURO III"/>
    <x v="7"/>
    <s v="Galanta"/>
    <s v="Trnavský kraj"/>
    <n v="42937"/>
    <n v="12886"/>
    <n v="63103"/>
  </r>
  <r>
    <x v="6"/>
    <s v="N3"/>
    <s v="EURO III"/>
    <x v="7"/>
    <s v="Hlohovec"/>
    <s v="Trnavský kraj"/>
    <n v="143151"/>
    <n v="31782"/>
    <n v="155817"/>
  </r>
  <r>
    <x v="6"/>
    <s v="N3"/>
    <s v="EURO III"/>
    <x v="7"/>
    <s v="Ilava"/>
    <s v="Trenčiansky kraj"/>
    <n v="229924"/>
    <n v="28826"/>
    <n v="139255"/>
  </r>
  <r>
    <x v="6"/>
    <s v="N3"/>
    <s v="EURO III"/>
    <x v="7"/>
    <s v="Košice - okolie"/>
    <s v="Košický kraj"/>
    <n v="351281"/>
    <n v="76991"/>
    <n v="367804"/>
  </r>
  <r>
    <x v="6"/>
    <s v="N3"/>
    <s v="EURO III"/>
    <x v="7"/>
    <s v="Levoča"/>
    <s v="Prešovský kraj"/>
    <n v="134744"/>
    <n v="39191"/>
    <n v="190289"/>
  </r>
  <r>
    <x v="6"/>
    <s v="N3"/>
    <s v="EURO III"/>
    <x v="7"/>
    <s v="Liptovský Mikuláš"/>
    <s v="Žilinský kraj"/>
    <n v="202796"/>
    <n v="62164"/>
    <n v="300120"/>
  </r>
  <r>
    <x v="6"/>
    <s v="N3"/>
    <s v="EURO III"/>
    <x v="7"/>
    <s v="Malacky"/>
    <s v="Bratislavský kraj"/>
    <n v="239301"/>
    <n v="78157"/>
    <n v="376569"/>
  </r>
  <r>
    <x v="6"/>
    <s v="N3"/>
    <s v="EURO III"/>
    <x v="7"/>
    <s v="Martin"/>
    <s v="Žilinský kraj"/>
    <n v="803457"/>
    <n v="92435"/>
    <n v="448955"/>
  </r>
  <r>
    <x v="6"/>
    <s v="N3"/>
    <s v="EURO III"/>
    <x v="7"/>
    <s v="Nitra"/>
    <s v="Nitriansky kraj"/>
    <n v="231860"/>
    <n v="59629"/>
    <n v="285874"/>
  </r>
  <r>
    <x v="6"/>
    <s v="N3"/>
    <s v="EURO III"/>
    <x v="7"/>
    <s v="Nové Mesto nad Váhom"/>
    <s v="Trenčiansky kraj"/>
    <n v="120597"/>
    <n v="58534"/>
    <n v="285445"/>
  </r>
  <r>
    <x v="6"/>
    <s v="N3"/>
    <s v="EURO III"/>
    <x v="7"/>
    <s v="Piešťany"/>
    <s v="Trnavský kraj"/>
    <n v="69563"/>
    <n v="27298"/>
    <n v="133495"/>
  </r>
  <r>
    <x v="6"/>
    <s v="N3"/>
    <s v="EURO III"/>
    <x v="7"/>
    <s v="Poprad"/>
    <s v="Prešovský kraj"/>
    <n v="106015"/>
    <n v="29315"/>
    <n v="141794"/>
  </r>
  <r>
    <x v="6"/>
    <s v="N3"/>
    <s v="EURO III"/>
    <x v="7"/>
    <s v="Považská Bystrica"/>
    <s v="Trenčiansky kraj"/>
    <n v="115519"/>
    <n v="34391"/>
    <n v="167667"/>
  </r>
  <r>
    <x v="6"/>
    <s v="N3"/>
    <s v="EURO III"/>
    <x v="7"/>
    <s v="Prešov"/>
    <s v="Prešovský kraj"/>
    <n v="200702"/>
    <n v="56164"/>
    <n v="270695"/>
  </r>
  <r>
    <x v="6"/>
    <s v="N3"/>
    <s v="EURO III"/>
    <x v="7"/>
    <s v="Púchov"/>
    <s v="Trenčiansky kraj"/>
    <n v="79134"/>
    <n v="18996"/>
    <n v="92530"/>
  </r>
  <r>
    <x v="6"/>
    <s v="N3"/>
    <s v="EURO III"/>
    <x v="7"/>
    <s v="Revúca"/>
    <s v="Banskobystrický kraj"/>
    <n v="23362"/>
    <n v="3888"/>
    <n v="18754"/>
  </r>
  <r>
    <x v="6"/>
    <s v="N3"/>
    <s v="EURO III"/>
    <x v="7"/>
    <s v="Rimavská Sobota"/>
    <s v="Banskobystrický kraj"/>
    <n v="11418"/>
    <n v="1963"/>
    <n v="9548"/>
  </r>
  <r>
    <x v="6"/>
    <s v="N3"/>
    <s v="EURO III"/>
    <x v="7"/>
    <s v="Ružomberok"/>
    <s v="Žilinský kraj"/>
    <n v="21104"/>
    <n v="3803"/>
    <n v="18211"/>
  </r>
  <r>
    <x v="6"/>
    <s v="N3"/>
    <s v="EURO III"/>
    <x v="7"/>
    <s v="Senec"/>
    <s v="Bratislavský kraj"/>
    <n v="521885"/>
    <n v="107509"/>
    <n v="522000"/>
  </r>
  <r>
    <x v="6"/>
    <s v="N3"/>
    <s v="EURO III"/>
    <x v="7"/>
    <s v="Senica"/>
    <s v="Trnavský kraj"/>
    <n v="33702"/>
    <n v="8715"/>
    <n v="41867"/>
  </r>
  <r>
    <x v="6"/>
    <s v="N3"/>
    <s v="EURO III"/>
    <x v="7"/>
    <s v="Spišská Nová Ves"/>
    <s v="Košický kraj"/>
    <n v="1406"/>
    <n v="971"/>
    <n v="4713"/>
  </r>
  <r>
    <x v="6"/>
    <s v="N3"/>
    <s v="EURO III"/>
    <x v="7"/>
    <s v="Svidník"/>
    <s v="Prešovský kraj"/>
    <n v="3260"/>
    <n v="888"/>
    <n v="4248"/>
  </r>
  <r>
    <x v="6"/>
    <s v="N3"/>
    <s v="EURO III"/>
    <x v="7"/>
    <s v="Trenčín"/>
    <s v="Trenčiansky kraj"/>
    <n v="282082"/>
    <n v="88687"/>
    <n v="431429"/>
  </r>
  <r>
    <x v="6"/>
    <s v="N3"/>
    <s v="EURO III"/>
    <x v="7"/>
    <s v="Trnava"/>
    <s v="Trnavský kraj"/>
    <n v="694487"/>
    <n v="191687"/>
    <n v="931363"/>
  </r>
  <r>
    <x v="6"/>
    <s v="N3"/>
    <s v="EURO III"/>
    <x v="7"/>
    <s v="Turčianske Teplice"/>
    <s v="Žilinský kraj"/>
    <n v="550"/>
    <n v="120"/>
    <n v="596"/>
  </r>
  <r>
    <x v="6"/>
    <s v="N3"/>
    <s v="EURO III"/>
    <x v="7"/>
    <s v="Tvrdošín"/>
    <s v="Žilinský kraj"/>
    <n v="14662"/>
    <n v="3899"/>
    <n v="18876"/>
  </r>
  <r>
    <x v="6"/>
    <s v="N3"/>
    <s v="EURO III"/>
    <x v="7"/>
    <s v="Zlaté Moravce"/>
    <s v="Nitriansky kraj"/>
    <n v="158241"/>
    <n v="54527"/>
    <n v="264094"/>
  </r>
  <r>
    <x v="6"/>
    <s v="N3"/>
    <s v="EURO III"/>
    <x v="7"/>
    <s v="Zvolen"/>
    <s v="Banskobystrický kraj"/>
    <n v="387561"/>
    <n v="60798"/>
    <n v="295319"/>
  </r>
  <r>
    <x v="6"/>
    <s v="N3"/>
    <s v="EURO III"/>
    <x v="7"/>
    <s v="Žarnovica"/>
    <s v="Banskobystrický kraj"/>
    <n v="8538"/>
    <n v="4589"/>
    <n v="22327"/>
  </r>
  <r>
    <x v="6"/>
    <s v="N3"/>
    <s v="EURO III"/>
    <x v="7"/>
    <s v="Žiar nad Hronom"/>
    <s v="Banskobystrický kraj"/>
    <n v="158483"/>
    <n v="45190"/>
    <n v="219260"/>
  </r>
  <r>
    <x v="6"/>
    <s v="N3"/>
    <s v="EURO III"/>
    <x v="7"/>
    <s v="Žilina"/>
    <s v="Žilinský kraj"/>
    <n v="365936"/>
    <n v="100882"/>
    <n v="482547"/>
  </r>
  <r>
    <x v="6"/>
    <s v="N3"/>
    <s v="EURO III"/>
    <x v="8"/>
    <s v="Bánovce nad Bebravou"/>
    <s v="Trenčiansky kraj"/>
    <n v="13332"/>
    <n v="0"/>
    <n v="163569"/>
  </r>
  <r>
    <x v="6"/>
    <s v="N3"/>
    <s v="EURO III"/>
    <x v="8"/>
    <s v="Banská Bystrica"/>
    <s v="Banskobystrický kraj"/>
    <n v="266"/>
    <n v="0"/>
    <n v="3061"/>
  </r>
  <r>
    <x v="6"/>
    <s v="N3"/>
    <s v="EURO III"/>
    <x v="8"/>
    <s v="Banská Štiavnica"/>
    <s v="Banskobystrický kraj"/>
    <n v="23"/>
    <n v="0"/>
    <n v="734"/>
  </r>
  <r>
    <x v="6"/>
    <s v="N3"/>
    <s v="EURO III"/>
    <x v="8"/>
    <s v="Bardejov"/>
    <s v="Prešovský kraj"/>
    <n v="16545"/>
    <n v="0"/>
    <n v="544101"/>
  </r>
  <r>
    <x v="6"/>
    <s v="N3"/>
    <s v="EURO III"/>
    <x v="8"/>
    <s v="Bratislava I"/>
    <s v="Bratislavský kraj"/>
    <n v="3609"/>
    <n v="0"/>
    <n v="19128"/>
  </r>
  <r>
    <x v="6"/>
    <s v="N3"/>
    <s v="EURO III"/>
    <x v="8"/>
    <s v="Bratislava III"/>
    <s v="Bratislavský kraj"/>
    <n v="2857"/>
    <n v="0"/>
    <n v="15142"/>
  </r>
  <r>
    <x v="6"/>
    <s v="N3"/>
    <s v="EURO III"/>
    <x v="8"/>
    <s v="Bratislava IV"/>
    <s v="Bratislavský kraj"/>
    <n v="133"/>
    <n v="0"/>
    <n v="1490"/>
  </r>
  <r>
    <x v="6"/>
    <s v="N3"/>
    <s v="EURO III"/>
    <x v="8"/>
    <s v="Brezno"/>
    <s v="Banskobystrický kraj"/>
    <n v="859"/>
    <n v="0"/>
    <n v="31675"/>
  </r>
  <r>
    <x v="6"/>
    <s v="N3"/>
    <s v="EURO III"/>
    <x v="8"/>
    <s v="Bytča"/>
    <s v="Žilinský kraj"/>
    <n v="3496"/>
    <n v="0"/>
    <n v="77377"/>
  </r>
  <r>
    <x v="6"/>
    <s v="N3"/>
    <s v="EURO III"/>
    <x v="8"/>
    <s v="Čadca"/>
    <s v="Žilinský kraj"/>
    <n v="8310"/>
    <n v="0"/>
    <n v="144150"/>
  </r>
  <r>
    <x v="6"/>
    <s v="N3"/>
    <s v="EURO III"/>
    <x v="8"/>
    <s v="Detva"/>
    <s v="Banskobystrický kraj"/>
    <n v="1003"/>
    <n v="0"/>
    <n v="39248"/>
  </r>
  <r>
    <x v="6"/>
    <s v="N3"/>
    <s v="EURO III"/>
    <x v="8"/>
    <s v="Dolný Kubín"/>
    <s v="Žilinský kraj"/>
    <n v="1"/>
    <n v="0"/>
    <n v="44"/>
  </r>
  <r>
    <x v="6"/>
    <s v="N3"/>
    <s v="EURO III"/>
    <x v="8"/>
    <s v="Dunajská Streda"/>
    <s v="Trnavský kraj"/>
    <n v="27235"/>
    <n v="0"/>
    <n v="968558"/>
  </r>
  <r>
    <x v="6"/>
    <s v="N3"/>
    <s v="EURO III"/>
    <x v="8"/>
    <s v="Galanta"/>
    <s v="Trnavský kraj"/>
    <n v="15926"/>
    <n v="0"/>
    <n v="219515"/>
  </r>
  <r>
    <x v="6"/>
    <s v="N3"/>
    <s v="EURO III"/>
    <x v="8"/>
    <s v="Gelnica"/>
    <s v="Košický kraj"/>
    <n v="236"/>
    <n v="0"/>
    <n v="8064"/>
  </r>
  <r>
    <x v="6"/>
    <s v="N3"/>
    <s v="EURO III"/>
    <x v="8"/>
    <s v="Hlohovec"/>
    <s v="Trnavský kraj"/>
    <n v="13311"/>
    <n v="0"/>
    <n v="219113"/>
  </r>
  <r>
    <x v="6"/>
    <s v="N3"/>
    <s v="EURO III"/>
    <x v="8"/>
    <s v="Humenné"/>
    <s v="Prešovský kraj"/>
    <n v="17449"/>
    <n v="0"/>
    <n v="74608"/>
  </r>
  <r>
    <x v="6"/>
    <s v="N3"/>
    <s v="EURO III"/>
    <x v="8"/>
    <s v="Ilava"/>
    <s v="Trenčiansky kraj"/>
    <n v="10183"/>
    <n v="0"/>
    <n v="18750"/>
  </r>
  <r>
    <x v="6"/>
    <s v="N3"/>
    <s v="EURO III"/>
    <x v="8"/>
    <s v="Kežmarok"/>
    <s v="Prešovský kraj"/>
    <n v="3266"/>
    <n v="0"/>
    <n v="56409"/>
  </r>
  <r>
    <x v="6"/>
    <s v="N3"/>
    <s v="EURO III"/>
    <x v="8"/>
    <s v="Komárno"/>
    <s v="Nitriansky kraj"/>
    <n v="5520"/>
    <n v="0"/>
    <n v="160839"/>
  </r>
  <r>
    <x v="6"/>
    <s v="N3"/>
    <s v="EURO III"/>
    <x v="8"/>
    <s v="Košice - okolie"/>
    <s v="Košický kraj"/>
    <n v="2301"/>
    <n v="0"/>
    <n v="25543"/>
  </r>
  <r>
    <x v="6"/>
    <s v="N3"/>
    <s v="EURO III"/>
    <x v="8"/>
    <s v="Košice I"/>
    <s v="Košický kraj"/>
    <n v="334"/>
    <n v="0"/>
    <n v="11356"/>
  </r>
  <r>
    <x v="6"/>
    <s v="N3"/>
    <s v="EURO III"/>
    <x v="8"/>
    <s v="Košice II"/>
    <s v="Košický kraj"/>
    <n v="9"/>
    <n v="0"/>
    <n v="436"/>
  </r>
  <r>
    <x v="6"/>
    <s v="N3"/>
    <s v="EURO III"/>
    <x v="8"/>
    <s v="Krupina"/>
    <s v="Banskobystrický kraj"/>
    <n v="17"/>
    <n v="0"/>
    <n v="337"/>
  </r>
  <r>
    <x v="6"/>
    <s v="N3"/>
    <s v="EURO III"/>
    <x v="8"/>
    <s v="Levice"/>
    <s v="Nitriansky kraj"/>
    <n v="10416"/>
    <n v="0"/>
    <n v="111220"/>
  </r>
  <r>
    <x v="6"/>
    <s v="N3"/>
    <s v="EURO III"/>
    <x v="8"/>
    <s v="Levoča"/>
    <s v="Prešovský kraj"/>
    <n v="3413"/>
    <n v="0"/>
    <n v="69528"/>
  </r>
  <r>
    <x v="6"/>
    <s v="N3"/>
    <s v="EURO III"/>
    <x v="8"/>
    <s v="Liptovský Mikuláš"/>
    <s v="Žilinský kraj"/>
    <n v="286"/>
    <n v="0"/>
    <n v="10259"/>
  </r>
  <r>
    <x v="6"/>
    <s v="N3"/>
    <s v="EURO III"/>
    <x v="8"/>
    <s v="Lučenec"/>
    <s v="Banskobystrický kraj"/>
    <n v="261"/>
    <n v="0"/>
    <n v="1543"/>
  </r>
  <r>
    <x v="6"/>
    <s v="N3"/>
    <s v="EURO III"/>
    <x v="8"/>
    <s v="Malacky"/>
    <s v="Bratislavský kraj"/>
    <n v="1580"/>
    <n v="0"/>
    <n v="32402"/>
  </r>
  <r>
    <x v="6"/>
    <s v="N3"/>
    <s v="EURO III"/>
    <x v="8"/>
    <s v="Martin"/>
    <s v="Žilinský kraj"/>
    <n v="10545"/>
    <n v="0"/>
    <n v="315296"/>
  </r>
  <r>
    <x v="6"/>
    <s v="N3"/>
    <s v="EURO III"/>
    <x v="8"/>
    <s v="Medzilaborce"/>
    <s v="Prešovský kraj"/>
    <n v="790"/>
    <n v="0"/>
    <n v="23683"/>
  </r>
  <r>
    <x v="6"/>
    <s v="N3"/>
    <s v="EURO III"/>
    <x v="8"/>
    <s v="Michalovce"/>
    <s v="Košický kraj"/>
    <n v="10571"/>
    <n v="0"/>
    <n v="240477"/>
  </r>
  <r>
    <x v="6"/>
    <s v="N3"/>
    <s v="EURO III"/>
    <x v="8"/>
    <s v="Myjava"/>
    <s v="Trenčiansky kraj"/>
    <n v="6390"/>
    <n v="0"/>
    <n v="106240"/>
  </r>
  <r>
    <x v="6"/>
    <s v="N3"/>
    <s v="EURO III"/>
    <x v="8"/>
    <s v="Námestovo"/>
    <s v="Žilinský kraj"/>
    <n v="6450"/>
    <n v="0"/>
    <n v="124589"/>
  </r>
  <r>
    <x v="6"/>
    <s v="N3"/>
    <s v="EURO III"/>
    <x v="8"/>
    <s v="Nitra"/>
    <s v="Nitriansky kraj"/>
    <n v="18864"/>
    <n v="0"/>
    <n v="365201"/>
  </r>
  <r>
    <x v="6"/>
    <s v="N3"/>
    <s v="EURO III"/>
    <x v="8"/>
    <s v="Nové Mesto nad Váhom"/>
    <s v="Trenčiansky kraj"/>
    <n v="35685"/>
    <n v="0"/>
    <n v="412179"/>
  </r>
  <r>
    <x v="6"/>
    <s v="N3"/>
    <s v="EURO III"/>
    <x v="8"/>
    <s v="Nové Zámky"/>
    <s v="Nitriansky kraj"/>
    <n v="6640"/>
    <n v="0"/>
    <n v="147537"/>
  </r>
  <r>
    <x v="6"/>
    <s v="N3"/>
    <s v="EURO III"/>
    <x v="8"/>
    <s v="Partizánske"/>
    <s v="Trenčiansky kraj"/>
    <n v="45919"/>
    <n v="0"/>
    <n v="420251"/>
  </r>
  <r>
    <x v="6"/>
    <s v="N3"/>
    <s v="EURO III"/>
    <x v="8"/>
    <s v="Pezinok"/>
    <s v="Bratislavský kraj"/>
    <n v="13081"/>
    <n v="0"/>
    <n v="193050"/>
  </r>
  <r>
    <x v="6"/>
    <s v="N3"/>
    <s v="EURO III"/>
    <x v="8"/>
    <s v="Piešťany"/>
    <s v="Trnavský kraj"/>
    <n v="4247"/>
    <n v="0"/>
    <n v="101722"/>
  </r>
  <r>
    <x v="6"/>
    <s v="N3"/>
    <s v="EURO III"/>
    <x v="8"/>
    <s v="Poltár"/>
    <s v="Banskobystrický kraj"/>
    <n v="328"/>
    <n v="0"/>
    <n v="10365"/>
  </r>
  <r>
    <x v="6"/>
    <s v="N3"/>
    <s v="EURO III"/>
    <x v="8"/>
    <s v="Poprad"/>
    <s v="Prešovský kraj"/>
    <n v="1724"/>
    <n v="0"/>
    <n v="16891"/>
  </r>
  <r>
    <x v="6"/>
    <s v="N3"/>
    <s v="EURO III"/>
    <x v="8"/>
    <s v="Považská Bystrica"/>
    <s v="Trenčiansky kraj"/>
    <n v="3448"/>
    <n v="0"/>
    <n v="85062"/>
  </r>
  <r>
    <x v="6"/>
    <s v="N3"/>
    <s v="EURO III"/>
    <x v="8"/>
    <s v="Prešov"/>
    <s v="Prešovský kraj"/>
    <n v="1458"/>
    <n v="0"/>
    <n v="47306"/>
  </r>
  <r>
    <x v="6"/>
    <s v="N3"/>
    <s v="EURO III"/>
    <x v="8"/>
    <s v="Prievidza"/>
    <s v="Trenčiansky kraj"/>
    <n v="10263"/>
    <n v="0"/>
    <n v="307078"/>
  </r>
  <r>
    <x v="6"/>
    <s v="N3"/>
    <s v="EURO III"/>
    <x v="8"/>
    <s v="Púchov"/>
    <s v="Trenčiansky kraj"/>
    <n v="72"/>
    <n v="0"/>
    <n v="2347"/>
  </r>
  <r>
    <x v="6"/>
    <s v="N3"/>
    <s v="EURO III"/>
    <x v="8"/>
    <s v="Revúca"/>
    <s v="Banskobystrický kraj"/>
    <n v="6785"/>
    <n v="0"/>
    <n v="158403"/>
  </r>
  <r>
    <x v="6"/>
    <s v="N3"/>
    <s v="EURO III"/>
    <x v="8"/>
    <s v="Rimavská Sobota"/>
    <s v="Banskobystrický kraj"/>
    <n v="2296"/>
    <n v="0"/>
    <n v="35722"/>
  </r>
  <r>
    <x v="6"/>
    <s v="N3"/>
    <s v="EURO III"/>
    <x v="8"/>
    <s v="Rožňava"/>
    <s v="Košický kraj"/>
    <n v="2020"/>
    <n v="0"/>
    <n v="25040"/>
  </r>
  <r>
    <x v="6"/>
    <s v="N3"/>
    <s v="EURO III"/>
    <x v="8"/>
    <s v="Senec"/>
    <s v="Bratislavský kraj"/>
    <n v="12170"/>
    <n v="0"/>
    <n v="275956"/>
  </r>
  <r>
    <x v="6"/>
    <s v="N3"/>
    <s v="EURO III"/>
    <x v="8"/>
    <s v="Senica"/>
    <s v="Trnavský kraj"/>
    <n v="22993"/>
    <n v="0"/>
    <n v="578766"/>
  </r>
  <r>
    <x v="6"/>
    <s v="N3"/>
    <s v="EURO III"/>
    <x v="8"/>
    <s v="Skalica"/>
    <s v="Trnavský kraj"/>
    <n v="15514"/>
    <n v="0"/>
    <n v="142504"/>
  </r>
  <r>
    <x v="6"/>
    <s v="N3"/>
    <s v="EURO III"/>
    <x v="8"/>
    <s v="Snina"/>
    <s v="Prešovský kraj"/>
    <n v="398"/>
    <n v="0"/>
    <n v="10432"/>
  </r>
  <r>
    <x v="6"/>
    <s v="N3"/>
    <s v="EURO III"/>
    <x v="8"/>
    <s v="Sobrance"/>
    <s v="Košický kraj"/>
    <n v="408"/>
    <n v="0"/>
    <n v="10405"/>
  </r>
  <r>
    <x v="6"/>
    <s v="N3"/>
    <s v="EURO III"/>
    <x v="8"/>
    <s v="Spišská Nová Ves"/>
    <s v="Košický kraj"/>
    <n v="2408"/>
    <n v="0"/>
    <n v="34247"/>
  </r>
  <r>
    <x v="6"/>
    <s v="N3"/>
    <s v="EURO III"/>
    <x v="8"/>
    <s v="Stará Ľubovňa"/>
    <s v="Prešovský kraj"/>
    <n v="13"/>
    <n v="0"/>
    <n v="393"/>
  </r>
  <r>
    <x v="6"/>
    <s v="N3"/>
    <s v="EURO III"/>
    <x v="8"/>
    <s v="Stropkov"/>
    <s v="Prešovský kraj"/>
    <n v="1626"/>
    <n v="0"/>
    <n v="29361"/>
  </r>
  <r>
    <x v="6"/>
    <s v="N3"/>
    <s v="EURO III"/>
    <x v="8"/>
    <s v="Svidník"/>
    <s v="Prešovský kraj"/>
    <n v="1153"/>
    <n v="0"/>
    <n v="10781"/>
  </r>
  <r>
    <x v="6"/>
    <s v="N3"/>
    <s v="EURO III"/>
    <x v="8"/>
    <s v="Šaľa"/>
    <s v="Nitriansky kraj"/>
    <n v="12149"/>
    <n v="0"/>
    <n v="261352"/>
  </r>
  <r>
    <x v="6"/>
    <s v="N3"/>
    <s v="EURO III"/>
    <x v="8"/>
    <s v="Topoľčany"/>
    <s v="Nitriansky kraj"/>
    <n v="2309"/>
    <n v="0"/>
    <n v="70398"/>
  </r>
  <r>
    <x v="6"/>
    <s v="N3"/>
    <s v="EURO III"/>
    <x v="8"/>
    <s v="Trebišov"/>
    <s v="Košický kraj"/>
    <n v="4373"/>
    <n v="0"/>
    <n v="72155"/>
  </r>
  <r>
    <x v="6"/>
    <s v="N3"/>
    <s v="EURO III"/>
    <x v="8"/>
    <s v="Trenčín"/>
    <s v="Trenčiansky kraj"/>
    <n v="5971"/>
    <n v="0"/>
    <n v="52886"/>
  </r>
  <r>
    <x v="6"/>
    <s v="N3"/>
    <s v="EURO III"/>
    <x v="8"/>
    <s v="Trnava"/>
    <s v="Trnavský kraj"/>
    <n v="8419"/>
    <n v="0"/>
    <n v="241139"/>
  </r>
  <r>
    <x v="6"/>
    <s v="N3"/>
    <s v="EURO III"/>
    <x v="8"/>
    <s v="Tvrdošín"/>
    <s v="Žilinský kraj"/>
    <n v="9636"/>
    <n v="0"/>
    <n v="108959"/>
  </r>
  <r>
    <x v="6"/>
    <s v="N3"/>
    <s v="EURO III"/>
    <x v="8"/>
    <s v="Veľký Krtíš"/>
    <s v="Banskobystrický kraj"/>
    <n v="14890"/>
    <n v="0"/>
    <n v="43907"/>
  </r>
  <r>
    <x v="6"/>
    <s v="N3"/>
    <s v="EURO III"/>
    <x v="8"/>
    <s v="Vranov nad Topľou"/>
    <s v="Prešovský kraj"/>
    <n v="6423"/>
    <n v="0"/>
    <n v="77840"/>
  </r>
  <r>
    <x v="6"/>
    <s v="N3"/>
    <s v="EURO III"/>
    <x v="8"/>
    <s v="Zlaté Moravce"/>
    <s v="Nitriansky kraj"/>
    <n v="3674"/>
    <n v="0"/>
    <n v="46682"/>
  </r>
  <r>
    <x v="6"/>
    <s v="N3"/>
    <s v="EURO III"/>
    <x v="8"/>
    <s v="Zvolen"/>
    <s v="Banskobystrický kraj"/>
    <n v="195"/>
    <n v="0"/>
    <n v="4777"/>
  </r>
  <r>
    <x v="6"/>
    <s v="N3"/>
    <s v="EURO III"/>
    <x v="8"/>
    <s v="Žarnovica"/>
    <s v="Banskobystrický kraj"/>
    <n v="3593"/>
    <n v="0"/>
    <n v="43963"/>
  </r>
  <r>
    <x v="6"/>
    <s v="N3"/>
    <s v="EURO III"/>
    <x v="8"/>
    <s v="Žiar nad Hronom"/>
    <s v="Banskobystrický kraj"/>
    <n v="19"/>
    <n v="0"/>
    <n v="188"/>
  </r>
  <r>
    <x v="6"/>
    <s v="N3"/>
    <s v="EURO III"/>
    <x v="8"/>
    <s v="Žilina"/>
    <s v="Žilinský kraj"/>
    <n v="25527"/>
    <n v="0"/>
    <n v="175773"/>
  </r>
  <r>
    <x v="6"/>
    <s v="N3"/>
    <s v="EURO III"/>
    <x v="9"/>
    <s v="Bánovce nad Bebravou"/>
    <s v="Trenčiansky kraj"/>
    <n v="10386"/>
    <n v="0"/>
    <n v="41104"/>
  </r>
  <r>
    <x v="6"/>
    <s v="N3"/>
    <s v="EURO III"/>
    <x v="9"/>
    <s v="Banská Bystrica"/>
    <s v="Banskobystrický kraj"/>
    <n v="10905"/>
    <n v="0"/>
    <n v="40769"/>
  </r>
  <r>
    <x v="6"/>
    <s v="N3"/>
    <s v="EURO III"/>
    <x v="9"/>
    <s v="Banská Štiavnica"/>
    <s v="Banskobystrický kraj"/>
    <n v="1844"/>
    <n v="0"/>
    <n v="11990"/>
  </r>
  <r>
    <x v="6"/>
    <s v="N3"/>
    <s v="EURO III"/>
    <x v="9"/>
    <s v="Bardejov"/>
    <s v="Prešovský kraj"/>
    <n v="9984"/>
    <n v="0"/>
    <n v="58560"/>
  </r>
  <r>
    <x v="6"/>
    <s v="N3"/>
    <s v="EURO III"/>
    <x v="9"/>
    <s v="Bratislava II"/>
    <s v="Bratislavský kraj"/>
    <n v="7306"/>
    <n v="0"/>
    <n v="16548"/>
  </r>
  <r>
    <x v="6"/>
    <s v="N3"/>
    <s v="EURO III"/>
    <x v="9"/>
    <s v="Bratislava IV"/>
    <s v="Bratislavský kraj"/>
    <n v="1662"/>
    <n v="0"/>
    <n v="20002"/>
  </r>
  <r>
    <x v="6"/>
    <s v="N3"/>
    <s v="EURO III"/>
    <x v="9"/>
    <s v="Bratislava V"/>
    <s v="Bratislavský kraj"/>
    <n v="34"/>
    <n v="0"/>
    <n v="93"/>
  </r>
  <r>
    <x v="6"/>
    <s v="N3"/>
    <s v="EURO III"/>
    <x v="9"/>
    <s v="Brezno"/>
    <s v="Banskobystrický kraj"/>
    <n v="15695"/>
    <n v="0"/>
    <n v="81867"/>
  </r>
  <r>
    <x v="6"/>
    <s v="N3"/>
    <s v="EURO III"/>
    <x v="9"/>
    <s v="Bytča"/>
    <s v="Žilinský kraj"/>
    <n v="3672"/>
    <n v="0"/>
    <n v="39680"/>
  </r>
  <r>
    <x v="6"/>
    <s v="N3"/>
    <s v="EURO III"/>
    <x v="9"/>
    <s v="Čadca"/>
    <s v="Žilinský kraj"/>
    <n v="15017"/>
    <n v="0"/>
    <n v="99728"/>
  </r>
  <r>
    <x v="6"/>
    <s v="N3"/>
    <s v="EURO III"/>
    <x v="9"/>
    <s v="Detva"/>
    <s v="Banskobystrický kraj"/>
    <n v="8033"/>
    <n v="0"/>
    <n v="20550"/>
  </r>
  <r>
    <x v="6"/>
    <s v="N3"/>
    <s v="EURO III"/>
    <x v="9"/>
    <s v="Dolný Kubín"/>
    <s v="Žilinský kraj"/>
    <n v="24003"/>
    <n v="0"/>
    <n v="77251"/>
  </r>
  <r>
    <x v="6"/>
    <s v="N3"/>
    <s v="EURO III"/>
    <x v="9"/>
    <s v="Dunajská Streda"/>
    <s v="Trnavský kraj"/>
    <n v="126359"/>
    <n v="0"/>
    <n v="465794"/>
  </r>
  <r>
    <x v="6"/>
    <s v="N3"/>
    <s v="EURO III"/>
    <x v="9"/>
    <s v="Galanta"/>
    <s v="Trnavský kraj"/>
    <n v="57897"/>
    <n v="0"/>
    <n v="328356"/>
  </r>
  <r>
    <x v="6"/>
    <s v="N3"/>
    <s v="EURO III"/>
    <x v="9"/>
    <s v="Gelnica"/>
    <s v="Košický kraj"/>
    <n v="4911"/>
    <n v="0"/>
    <n v="37165"/>
  </r>
  <r>
    <x v="6"/>
    <s v="N3"/>
    <s v="EURO III"/>
    <x v="9"/>
    <s v="Hlohovec"/>
    <s v="Trnavský kraj"/>
    <n v="12164"/>
    <n v="0"/>
    <n v="58613"/>
  </r>
  <r>
    <x v="6"/>
    <s v="N3"/>
    <s v="EURO III"/>
    <x v="9"/>
    <s v="Humenné"/>
    <s v="Prešovský kraj"/>
    <n v="7016"/>
    <n v="0"/>
    <n v="43044"/>
  </r>
  <r>
    <x v="6"/>
    <s v="N3"/>
    <s v="EURO III"/>
    <x v="9"/>
    <s v="Ilava"/>
    <s v="Trenčiansky kraj"/>
    <n v="13054"/>
    <n v="0"/>
    <n v="37262"/>
  </r>
  <r>
    <x v="6"/>
    <s v="N3"/>
    <s v="EURO III"/>
    <x v="9"/>
    <s v="Kežmarok"/>
    <s v="Prešovský kraj"/>
    <n v="6577"/>
    <n v="0"/>
    <n v="31129"/>
  </r>
  <r>
    <x v="6"/>
    <s v="N3"/>
    <s v="EURO III"/>
    <x v="9"/>
    <s v="Komárno"/>
    <s v="Nitriansky kraj"/>
    <n v="41325"/>
    <n v="0"/>
    <n v="328111"/>
  </r>
  <r>
    <x v="6"/>
    <s v="N3"/>
    <s v="EURO III"/>
    <x v="9"/>
    <s v="Košice - okolie"/>
    <s v="Košický kraj"/>
    <n v="89073"/>
    <n v="0"/>
    <n v="406755"/>
  </r>
  <r>
    <x v="6"/>
    <s v="N3"/>
    <s v="EURO III"/>
    <x v="9"/>
    <s v="Košice I"/>
    <s v="Košický kraj"/>
    <n v="6227"/>
    <n v="0"/>
    <n v="35187"/>
  </r>
  <r>
    <x v="6"/>
    <s v="N3"/>
    <s v="EURO III"/>
    <x v="9"/>
    <s v="Košice II"/>
    <s v="Košický kraj"/>
    <n v="12379"/>
    <n v="0"/>
    <n v="67715"/>
  </r>
  <r>
    <x v="6"/>
    <s v="N3"/>
    <s v="EURO III"/>
    <x v="9"/>
    <s v="Košice III"/>
    <s v="Košický kraj"/>
    <n v="50"/>
    <n v="0"/>
    <n v="610"/>
  </r>
  <r>
    <x v="6"/>
    <s v="N3"/>
    <s v="EURO III"/>
    <x v="9"/>
    <s v="Košice IV"/>
    <s v="Košický kraj"/>
    <n v="4839"/>
    <n v="0"/>
    <n v="8047"/>
  </r>
  <r>
    <x v="6"/>
    <s v="N3"/>
    <s v="EURO III"/>
    <x v="9"/>
    <s v="Krupina"/>
    <s v="Banskobystrický kraj"/>
    <n v="4752"/>
    <n v="0"/>
    <n v="17319"/>
  </r>
  <r>
    <x v="6"/>
    <s v="N3"/>
    <s v="EURO III"/>
    <x v="9"/>
    <s v="Kysucké Nové Mesto"/>
    <s v="Žilinský kraj"/>
    <n v="20166"/>
    <n v="0"/>
    <n v="126435"/>
  </r>
  <r>
    <x v="6"/>
    <s v="N3"/>
    <s v="EURO III"/>
    <x v="9"/>
    <s v="Levice"/>
    <s v="Nitriansky kraj"/>
    <n v="54419"/>
    <n v="0"/>
    <n v="372470"/>
  </r>
  <r>
    <x v="6"/>
    <s v="N3"/>
    <s v="EURO III"/>
    <x v="9"/>
    <s v="Levoča"/>
    <s v="Prešovský kraj"/>
    <n v="17724"/>
    <n v="0"/>
    <n v="77761"/>
  </r>
  <r>
    <x v="6"/>
    <s v="N3"/>
    <s v="EURO III"/>
    <x v="9"/>
    <s v="Liptovský Mikuláš"/>
    <s v="Žilinský kraj"/>
    <n v="15335"/>
    <n v="0"/>
    <n v="61046"/>
  </r>
  <r>
    <x v="6"/>
    <s v="N3"/>
    <s v="EURO III"/>
    <x v="9"/>
    <s v="Lučenec"/>
    <s v="Banskobystrický kraj"/>
    <n v="43353"/>
    <n v="0"/>
    <n v="148481"/>
  </r>
  <r>
    <x v="6"/>
    <s v="N3"/>
    <s v="EURO III"/>
    <x v="9"/>
    <s v="Malacky"/>
    <s v="Bratislavský kraj"/>
    <n v="38779"/>
    <n v="0"/>
    <n v="285177"/>
  </r>
  <r>
    <x v="6"/>
    <s v="N3"/>
    <s v="EURO III"/>
    <x v="9"/>
    <s v="Martin"/>
    <s v="Žilinský kraj"/>
    <n v="18577"/>
    <n v="0"/>
    <n v="41691"/>
  </r>
  <r>
    <x v="6"/>
    <s v="N3"/>
    <s v="EURO III"/>
    <x v="9"/>
    <s v="Medzilaborce"/>
    <s v="Prešovský kraj"/>
    <n v="394"/>
    <n v="0"/>
    <n v="2945"/>
  </r>
  <r>
    <x v="6"/>
    <s v="N3"/>
    <s v="EURO III"/>
    <x v="9"/>
    <s v="Michalovce"/>
    <s v="Košický kraj"/>
    <n v="12415"/>
    <n v="0"/>
    <n v="102946"/>
  </r>
  <r>
    <x v="6"/>
    <s v="N3"/>
    <s v="EURO III"/>
    <x v="9"/>
    <s v="Myjava"/>
    <s v="Trenčiansky kraj"/>
    <n v="17489"/>
    <n v="0"/>
    <n v="50247"/>
  </r>
  <r>
    <x v="6"/>
    <s v="N3"/>
    <s v="EURO III"/>
    <x v="9"/>
    <s v="Námestovo"/>
    <s v="Žilinský kraj"/>
    <n v="19886"/>
    <n v="0"/>
    <n v="44111"/>
  </r>
  <r>
    <x v="6"/>
    <s v="N3"/>
    <s v="EURO III"/>
    <x v="9"/>
    <s v="Nitra"/>
    <s v="Nitriansky kraj"/>
    <n v="49603"/>
    <n v="0"/>
    <n v="285770"/>
  </r>
  <r>
    <x v="6"/>
    <s v="N3"/>
    <s v="EURO III"/>
    <x v="9"/>
    <s v="Nové Mesto nad Váhom"/>
    <s v="Trenčiansky kraj"/>
    <n v="13020"/>
    <n v="0"/>
    <n v="42719"/>
  </r>
  <r>
    <x v="6"/>
    <s v="N3"/>
    <s v="EURO III"/>
    <x v="9"/>
    <s v="Nové Zámky"/>
    <s v="Nitriansky kraj"/>
    <n v="42557"/>
    <n v="0"/>
    <n v="183818"/>
  </r>
  <r>
    <x v="6"/>
    <s v="N3"/>
    <s v="EURO III"/>
    <x v="9"/>
    <s v="Partizánske"/>
    <s v="Trenčiansky kraj"/>
    <n v="13927"/>
    <n v="0"/>
    <n v="72980"/>
  </r>
  <r>
    <x v="6"/>
    <s v="N3"/>
    <s v="EURO III"/>
    <x v="9"/>
    <s v="Pezinok"/>
    <s v="Bratislavský kraj"/>
    <n v="25901"/>
    <n v="0"/>
    <n v="118997"/>
  </r>
  <r>
    <x v="6"/>
    <s v="N3"/>
    <s v="EURO III"/>
    <x v="9"/>
    <s v="Piešťany"/>
    <s v="Trnavský kraj"/>
    <n v="15069"/>
    <n v="0"/>
    <n v="66123"/>
  </r>
  <r>
    <x v="6"/>
    <s v="N3"/>
    <s v="EURO III"/>
    <x v="9"/>
    <s v="Poltár"/>
    <s v="Banskobystrický kraj"/>
    <n v="4492"/>
    <n v="0"/>
    <n v="33496"/>
  </r>
  <r>
    <x v="6"/>
    <s v="N3"/>
    <s v="EURO III"/>
    <x v="9"/>
    <s v="Poprad"/>
    <s v="Prešovský kraj"/>
    <n v="17337"/>
    <n v="0"/>
    <n v="70313"/>
  </r>
  <r>
    <x v="6"/>
    <s v="N3"/>
    <s v="EURO III"/>
    <x v="9"/>
    <s v="Považská Bystrica"/>
    <s v="Trenčiansky kraj"/>
    <n v="14977"/>
    <n v="0"/>
    <n v="76822"/>
  </r>
  <r>
    <x v="6"/>
    <s v="N3"/>
    <s v="EURO III"/>
    <x v="9"/>
    <s v="Prešov"/>
    <s v="Prešovský kraj"/>
    <n v="117021"/>
    <n v="0"/>
    <n v="467524"/>
  </r>
  <r>
    <x v="6"/>
    <s v="N3"/>
    <s v="EURO III"/>
    <x v="9"/>
    <s v="Prievidza"/>
    <s v="Trenčiansky kraj"/>
    <n v="20054"/>
    <n v="0"/>
    <n v="66472"/>
  </r>
  <r>
    <x v="6"/>
    <s v="N3"/>
    <s v="EURO III"/>
    <x v="9"/>
    <s v="Púchov"/>
    <s v="Trenčiansky kraj"/>
    <n v="2360"/>
    <n v="0"/>
    <n v="18360"/>
  </r>
  <r>
    <x v="6"/>
    <s v="N3"/>
    <s v="EURO III"/>
    <x v="9"/>
    <s v="Revúca"/>
    <s v="Banskobystrický kraj"/>
    <n v="3770"/>
    <n v="0"/>
    <n v="30494"/>
  </r>
  <r>
    <x v="6"/>
    <s v="N3"/>
    <s v="EURO III"/>
    <x v="9"/>
    <s v="Rimavská Sobota"/>
    <s v="Banskobystrický kraj"/>
    <n v="12259"/>
    <n v="0"/>
    <n v="75401"/>
  </r>
  <r>
    <x v="6"/>
    <s v="N3"/>
    <s v="EURO III"/>
    <x v="9"/>
    <s v="Rožňava"/>
    <s v="Košický kraj"/>
    <n v="9094"/>
    <n v="0"/>
    <n v="43780"/>
  </r>
  <r>
    <x v="6"/>
    <s v="N3"/>
    <s v="EURO III"/>
    <x v="9"/>
    <s v="Ružomberok"/>
    <s v="Žilinský kraj"/>
    <n v="55000"/>
    <n v="0"/>
    <n v="89465"/>
  </r>
  <r>
    <x v="6"/>
    <s v="N3"/>
    <s v="EURO III"/>
    <x v="9"/>
    <s v="Sabinov"/>
    <s v="Prešovský kraj"/>
    <n v="9800"/>
    <n v="0"/>
    <n v="41373"/>
  </r>
  <r>
    <x v="6"/>
    <s v="N3"/>
    <s v="EURO III"/>
    <x v="9"/>
    <s v="Senec"/>
    <s v="Bratislavský kraj"/>
    <n v="79853"/>
    <n v="0"/>
    <n v="341602"/>
  </r>
  <r>
    <x v="6"/>
    <s v="N3"/>
    <s v="EURO III"/>
    <x v="9"/>
    <s v="Senica"/>
    <s v="Trnavský kraj"/>
    <n v="17270"/>
    <n v="0"/>
    <n v="94183"/>
  </r>
  <r>
    <x v="6"/>
    <s v="N3"/>
    <s v="EURO III"/>
    <x v="9"/>
    <s v="Skalica"/>
    <s v="Trnavský kraj"/>
    <n v="13049"/>
    <n v="0"/>
    <n v="37812"/>
  </r>
  <r>
    <x v="6"/>
    <s v="N3"/>
    <s v="EURO III"/>
    <x v="9"/>
    <s v="Snina"/>
    <s v="Prešovský kraj"/>
    <n v="2328"/>
    <n v="0"/>
    <n v="16054"/>
  </r>
  <r>
    <x v="6"/>
    <s v="N3"/>
    <s v="EURO III"/>
    <x v="9"/>
    <s v="Sobrance"/>
    <s v="Košický kraj"/>
    <n v="4299"/>
    <n v="0"/>
    <n v="16037"/>
  </r>
  <r>
    <x v="6"/>
    <s v="N3"/>
    <s v="EURO III"/>
    <x v="9"/>
    <s v="Spišská Nová Ves"/>
    <s v="Košický kraj"/>
    <n v="31449"/>
    <n v="0"/>
    <n v="78594"/>
  </r>
  <r>
    <x v="6"/>
    <s v="N3"/>
    <s v="EURO III"/>
    <x v="9"/>
    <s v="Stará Ľubovňa"/>
    <s v="Prešovský kraj"/>
    <n v="19413"/>
    <n v="0"/>
    <n v="40507"/>
  </r>
  <r>
    <x v="6"/>
    <s v="N3"/>
    <s v="EURO III"/>
    <x v="9"/>
    <s v="Stropkov"/>
    <s v="Prešovský kraj"/>
    <n v="1352"/>
    <n v="0"/>
    <n v="5513"/>
  </r>
  <r>
    <x v="6"/>
    <s v="N3"/>
    <s v="EURO III"/>
    <x v="9"/>
    <s v="Svidník"/>
    <s v="Prešovský kraj"/>
    <n v="5659"/>
    <n v="0"/>
    <n v="28658"/>
  </r>
  <r>
    <x v="6"/>
    <s v="N3"/>
    <s v="EURO III"/>
    <x v="9"/>
    <s v="Šaľa"/>
    <s v="Nitriansky kraj"/>
    <n v="19073"/>
    <n v="0"/>
    <n v="114362"/>
  </r>
  <r>
    <x v="6"/>
    <s v="N3"/>
    <s v="EURO III"/>
    <x v="9"/>
    <s v="Topoľčany"/>
    <s v="Nitriansky kraj"/>
    <n v="76644"/>
    <n v="0"/>
    <n v="232104"/>
  </r>
  <r>
    <x v="6"/>
    <s v="N3"/>
    <s v="EURO III"/>
    <x v="9"/>
    <s v="Trebišov"/>
    <s v="Košický kraj"/>
    <n v="39712"/>
    <n v="0"/>
    <n v="212114"/>
  </r>
  <r>
    <x v="6"/>
    <s v="N3"/>
    <s v="EURO III"/>
    <x v="9"/>
    <s v="Trenčín"/>
    <s v="Trenčiansky kraj"/>
    <n v="24509"/>
    <n v="0"/>
    <n v="80563"/>
  </r>
  <r>
    <x v="6"/>
    <s v="N3"/>
    <s v="EURO III"/>
    <x v="9"/>
    <s v="Trnava"/>
    <s v="Trnavský kraj"/>
    <n v="53052"/>
    <n v="0"/>
    <n v="280195"/>
  </r>
  <r>
    <x v="6"/>
    <s v="N3"/>
    <s v="EURO III"/>
    <x v="9"/>
    <s v="Turčianske Teplice"/>
    <s v="Žilinský kraj"/>
    <n v="13823"/>
    <n v="0"/>
    <n v="79071"/>
  </r>
  <r>
    <x v="6"/>
    <s v="N3"/>
    <s v="EURO III"/>
    <x v="9"/>
    <s v="Tvrdošín"/>
    <s v="Žilinský kraj"/>
    <n v="3152"/>
    <n v="0"/>
    <n v="9515"/>
  </r>
  <r>
    <x v="6"/>
    <s v="N3"/>
    <s v="EURO III"/>
    <x v="9"/>
    <s v="Veľký Krtíš"/>
    <s v="Banskobystrický kraj"/>
    <n v="9996"/>
    <n v="0"/>
    <n v="56971"/>
  </r>
  <r>
    <x v="6"/>
    <s v="N3"/>
    <s v="EURO III"/>
    <x v="9"/>
    <s v="Vranov nad Topľou"/>
    <s v="Prešovský kraj"/>
    <n v="7518"/>
    <n v="0"/>
    <n v="29740"/>
  </r>
  <r>
    <x v="6"/>
    <s v="N3"/>
    <s v="EURO III"/>
    <x v="9"/>
    <s v="Zlaté Moravce"/>
    <s v="Nitriansky kraj"/>
    <n v="51188"/>
    <n v="0"/>
    <n v="117512"/>
  </r>
  <r>
    <x v="6"/>
    <s v="N3"/>
    <s v="EURO III"/>
    <x v="9"/>
    <s v="Zvolen"/>
    <s v="Banskobystrický kraj"/>
    <n v="21981"/>
    <n v="0"/>
    <n v="80845"/>
  </r>
  <r>
    <x v="6"/>
    <s v="N3"/>
    <s v="EURO III"/>
    <x v="9"/>
    <s v="Žarnovica"/>
    <s v="Banskobystrický kraj"/>
    <n v="7390"/>
    <n v="0"/>
    <n v="14867"/>
  </r>
  <r>
    <x v="6"/>
    <s v="N3"/>
    <s v="EURO III"/>
    <x v="9"/>
    <s v="Žiar nad Hronom"/>
    <s v="Banskobystrický kraj"/>
    <n v="6207"/>
    <n v="0"/>
    <n v="39920"/>
  </r>
  <r>
    <x v="6"/>
    <s v="N3"/>
    <s v="EURO III"/>
    <x v="9"/>
    <s v="Žilina"/>
    <s v="Žilinský kraj"/>
    <n v="32139"/>
    <n v="0"/>
    <n v="146327"/>
  </r>
  <r>
    <x v="6"/>
    <s v="N3"/>
    <s v="EURO III"/>
    <x v="10"/>
    <s v="Bratislava IV"/>
    <s v="Bratislavský kraj"/>
    <n v="305374"/>
    <n v="277511"/>
    <n v="1327985"/>
  </r>
  <r>
    <x v="6"/>
    <s v="N3"/>
    <s v="EURO III"/>
    <x v="10"/>
    <s v="Bratislava V"/>
    <s v="Bratislavský kraj"/>
    <n v="477718"/>
    <n v="678859"/>
    <n v="3221603"/>
  </r>
  <r>
    <x v="6"/>
    <s v="N3"/>
    <s v="EURO III"/>
    <x v="10"/>
    <s v="Bytča"/>
    <s v="Žilinský kraj"/>
    <n v="197026"/>
    <n v="253746"/>
    <n v="1230571"/>
  </r>
  <r>
    <x v="6"/>
    <s v="N3"/>
    <s v="EURO III"/>
    <x v="10"/>
    <s v="Čadca"/>
    <s v="Žilinský kraj"/>
    <n v="415"/>
    <n v="21"/>
    <n v="101"/>
  </r>
  <r>
    <x v="6"/>
    <s v="N3"/>
    <s v="EURO III"/>
    <x v="10"/>
    <s v="Hlohovec"/>
    <s v="Trnavský kraj"/>
    <n v="421308"/>
    <n v="785009"/>
    <n v="3814042"/>
  </r>
  <r>
    <x v="6"/>
    <s v="N3"/>
    <s v="EURO III"/>
    <x v="10"/>
    <s v="Ilava"/>
    <s v="Trenčiansky kraj"/>
    <n v="538845"/>
    <n v="775047"/>
    <n v="3759378"/>
  </r>
  <r>
    <x v="6"/>
    <s v="N3"/>
    <s v="EURO III"/>
    <x v="10"/>
    <s v="Košice - okolie"/>
    <s v="Košický kraj"/>
    <n v="161438"/>
    <n v="319467"/>
    <n v="1536806"/>
  </r>
  <r>
    <x v="6"/>
    <s v="N3"/>
    <s v="EURO III"/>
    <x v="10"/>
    <s v="Levoča"/>
    <s v="Prešovský kraj"/>
    <n v="345758"/>
    <n v="475999"/>
    <n v="2324183"/>
  </r>
  <r>
    <x v="6"/>
    <s v="N3"/>
    <s v="EURO III"/>
    <x v="10"/>
    <s v="Liptovský Mikuláš"/>
    <s v="Žilinský kraj"/>
    <n v="567114"/>
    <n v="884025"/>
    <n v="4314012"/>
  </r>
  <r>
    <x v="6"/>
    <s v="N3"/>
    <s v="EURO III"/>
    <x v="10"/>
    <s v="Malacky"/>
    <s v="Bratislavský kraj"/>
    <n v="469614"/>
    <n v="982193"/>
    <n v="4701349"/>
  </r>
  <r>
    <x v="6"/>
    <s v="N3"/>
    <s v="EURO III"/>
    <x v="10"/>
    <s v="Martin"/>
    <s v="Žilinský kraj"/>
    <n v="204576"/>
    <n v="319194"/>
    <n v="1551830"/>
  </r>
  <r>
    <x v="6"/>
    <s v="N3"/>
    <s v="EURO III"/>
    <x v="10"/>
    <s v="Nové Mesto nad Váhom"/>
    <s v="Trenčiansky kraj"/>
    <n v="646523"/>
    <n v="1109389"/>
    <n v="5393633"/>
  </r>
  <r>
    <x v="6"/>
    <s v="N3"/>
    <s v="EURO III"/>
    <x v="10"/>
    <s v="Piešťany"/>
    <s v="Trnavský kraj"/>
    <n v="212563"/>
    <n v="510368"/>
    <n v="2480087"/>
  </r>
  <r>
    <x v="6"/>
    <s v="N3"/>
    <s v="EURO III"/>
    <x v="10"/>
    <s v="Poprad"/>
    <s v="Prešovský kraj"/>
    <n v="437069"/>
    <n v="559530"/>
    <n v="2730486"/>
  </r>
  <r>
    <x v="6"/>
    <s v="N3"/>
    <s v="EURO III"/>
    <x v="10"/>
    <s v="Považská Bystrica"/>
    <s v="Trenčiansky kraj"/>
    <n v="587536"/>
    <n v="730779"/>
    <n v="3543675"/>
  </r>
  <r>
    <x v="6"/>
    <s v="N3"/>
    <s v="EURO III"/>
    <x v="10"/>
    <s v="Prešov"/>
    <s v="Prešovský kraj"/>
    <n v="467900"/>
    <n v="718465"/>
    <n v="3478594"/>
  </r>
  <r>
    <x v="6"/>
    <s v="N3"/>
    <s v="EURO III"/>
    <x v="10"/>
    <s v="Púchov"/>
    <s v="Trenčiansky kraj"/>
    <n v="200564"/>
    <n v="229831"/>
    <n v="1113759"/>
  </r>
  <r>
    <x v="6"/>
    <s v="N3"/>
    <s v="EURO III"/>
    <x v="10"/>
    <s v="Ružomberok"/>
    <s v="Žilinský kraj"/>
    <n v="113146"/>
    <n v="31153"/>
    <n v="151842"/>
  </r>
  <r>
    <x v="6"/>
    <s v="N3"/>
    <s v="EURO III"/>
    <x v="10"/>
    <s v="Senec"/>
    <s v="Bratislavský kraj"/>
    <n v="703277"/>
    <n v="1429255"/>
    <n v="6944862"/>
  </r>
  <r>
    <x v="6"/>
    <s v="N3"/>
    <s v="EURO III"/>
    <x v="10"/>
    <s v="Senica"/>
    <s v="Trnavský kraj"/>
    <n v="307626"/>
    <n v="898889"/>
    <n v="4275424"/>
  </r>
  <r>
    <x v="6"/>
    <s v="N3"/>
    <s v="EURO III"/>
    <x v="10"/>
    <s v="Skalica"/>
    <s v="Trnavský kraj"/>
    <n v="148592"/>
    <n v="55503"/>
    <n v="263751"/>
  </r>
  <r>
    <x v="6"/>
    <s v="N3"/>
    <s v="EURO III"/>
    <x v="10"/>
    <s v="Trenčín"/>
    <s v="Trenčiansky kraj"/>
    <n v="848407"/>
    <n v="1245221"/>
    <n v="6055159"/>
  </r>
  <r>
    <x v="6"/>
    <s v="N3"/>
    <s v="EURO III"/>
    <x v="10"/>
    <s v="Trnava"/>
    <s v="Trnavský kraj"/>
    <n v="352332"/>
    <n v="670097"/>
    <n v="3256982"/>
  </r>
  <r>
    <x v="6"/>
    <s v="N3"/>
    <s v="EURO III"/>
    <x v="10"/>
    <s v="Žilina"/>
    <s v="Žilinský kraj"/>
    <n v="496538"/>
    <n v="436633"/>
    <n v="2115454"/>
  </r>
  <r>
    <x v="6"/>
    <s v="N3"/>
    <s v="EURO III"/>
    <x v="11"/>
    <s v="Bánovce nad Bebravou"/>
    <s v="Trenčiansky kraj"/>
    <n v="8046"/>
    <n v="15783"/>
    <n v="78440"/>
  </r>
  <r>
    <x v="6"/>
    <s v="N3"/>
    <s v="EURO III"/>
    <x v="11"/>
    <s v="Banská Bystrica"/>
    <s v="Banskobystrický kraj"/>
    <n v="101345"/>
    <n v="171257"/>
    <n v="834690"/>
  </r>
  <r>
    <x v="6"/>
    <s v="N3"/>
    <s v="EURO III"/>
    <x v="11"/>
    <s v="Detva"/>
    <s v="Banskobystrický kraj"/>
    <n v="118732"/>
    <n v="122710"/>
    <n v="599606"/>
  </r>
  <r>
    <x v="6"/>
    <s v="N3"/>
    <s v="EURO III"/>
    <x v="11"/>
    <s v="Dolný Kubín"/>
    <s v="Žilinský kraj"/>
    <n v="51457"/>
    <n v="61391"/>
    <n v="295569"/>
  </r>
  <r>
    <x v="6"/>
    <s v="N3"/>
    <s v="EURO III"/>
    <x v="11"/>
    <s v="Galanta"/>
    <s v="Trnavský kraj"/>
    <n v="1019666"/>
    <n v="605168"/>
    <n v="2956703"/>
  </r>
  <r>
    <x v="6"/>
    <s v="N3"/>
    <s v="EURO III"/>
    <x v="11"/>
    <s v="Košice - okolie"/>
    <s v="Košický kraj"/>
    <n v="150184"/>
    <n v="229988"/>
    <n v="1092209"/>
  </r>
  <r>
    <x v="6"/>
    <s v="N3"/>
    <s v="EURO III"/>
    <x v="11"/>
    <s v="Košice I"/>
    <s v="Košický kraj"/>
    <n v="158232"/>
    <n v="179452"/>
    <n v="862681"/>
  </r>
  <r>
    <x v="6"/>
    <s v="N3"/>
    <s v="EURO III"/>
    <x v="11"/>
    <s v="Košice II"/>
    <s v="Košický kraj"/>
    <n v="72484"/>
    <n v="125896"/>
    <n v="613142"/>
  </r>
  <r>
    <x v="6"/>
    <s v="N3"/>
    <s v="EURO III"/>
    <x v="11"/>
    <s v="Nitra"/>
    <s v="Nitriansky kraj"/>
    <n v="1116943"/>
    <n v="955123"/>
    <n v="4672196"/>
  </r>
  <r>
    <x v="6"/>
    <s v="N3"/>
    <s v="EURO III"/>
    <x v="11"/>
    <s v="Púchov"/>
    <s v="Trenčiansky kraj"/>
    <n v="118570"/>
    <n v="22018"/>
    <n v="106591"/>
  </r>
  <r>
    <x v="6"/>
    <s v="N3"/>
    <s v="EURO III"/>
    <x v="11"/>
    <s v="Revúca"/>
    <s v="Banskobystrický kraj"/>
    <n v="134498"/>
    <n v="81241"/>
    <n v="396544"/>
  </r>
  <r>
    <x v="6"/>
    <s v="N3"/>
    <s v="EURO III"/>
    <x v="11"/>
    <s v="Rimavská Sobota"/>
    <s v="Banskobystrický kraj"/>
    <n v="178561"/>
    <n v="110106"/>
    <n v="537043"/>
  </r>
  <r>
    <x v="6"/>
    <s v="N3"/>
    <s v="EURO III"/>
    <x v="11"/>
    <s v="Svidník"/>
    <s v="Prešovský kraj"/>
    <n v="117466"/>
    <n v="109982"/>
    <n v="521901"/>
  </r>
  <r>
    <x v="6"/>
    <s v="N3"/>
    <s v="EURO III"/>
    <x v="11"/>
    <s v="Trnava"/>
    <s v="Trnavský kraj"/>
    <n v="916561"/>
    <n v="427395"/>
    <n v="2082836"/>
  </r>
  <r>
    <x v="6"/>
    <s v="N3"/>
    <s v="EURO III"/>
    <x v="11"/>
    <s v="Turčianske Teplice"/>
    <s v="Žilinský kraj"/>
    <n v="33440"/>
    <n v="29513"/>
    <n v="141083"/>
  </r>
  <r>
    <x v="6"/>
    <s v="N3"/>
    <s v="EURO III"/>
    <x v="11"/>
    <s v="Tvrdošín"/>
    <s v="Žilinský kraj"/>
    <n v="91823"/>
    <n v="75846"/>
    <n v="363302"/>
  </r>
  <r>
    <x v="6"/>
    <s v="N3"/>
    <s v="EURO III"/>
    <x v="11"/>
    <s v="Zlaté Moravce"/>
    <s v="Nitriansky kraj"/>
    <n v="279659"/>
    <n v="410849"/>
    <n v="2016610"/>
  </r>
  <r>
    <x v="6"/>
    <s v="N3"/>
    <s v="EURO III"/>
    <x v="11"/>
    <s v="Zvolen"/>
    <s v="Banskobystrický kraj"/>
    <n v="1014228"/>
    <n v="457689"/>
    <n v="2233765"/>
  </r>
  <r>
    <x v="6"/>
    <s v="N3"/>
    <s v="EURO III"/>
    <x v="11"/>
    <s v="Žarnovica"/>
    <s v="Banskobystrický kraj"/>
    <n v="460304"/>
    <n v="509950"/>
    <n v="2501252"/>
  </r>
  <r>
    <x v="6"/>
    <s v="N3"/>
    <s v="EURO III"/>
    <x v="11"/>
    <s v="Žiar nad Hronom"/>
    <s v="Banskobystrický kraj"/>
    <n v="400458"/>
    <n v="453414"/>
    <n v="2219796"/>
  </r>
  <r>
    <x v="6"/>
    <s v="N3"/>
    <s v="EURO IV"/>
    <x v="3"/>
    <s v="Bánovce nad Bebravou"/>
    <s v="Trenčiansky kraj"/>
    <n v="60217"/>
    <n v="0"/>
    <n v="73515"/>
  </r>
  <r>
    <x v="6"/>
    <s v="N3"/>
    <s v="EURO IV"/>
    <x v="3"/>
    <s v="Banská Bystrica"/>
    <s v="Banskobystrický kraj"/>
    <n v="195457"/>
    <n v="0"/>
    <n v="557375"/>
  </r>
  <r>
    <x v="6"/>
    <s v="N3"/>
    <s v="EURO IV"/>
    <x v="3"/>
    <s v="Banská Štiavnica"/>
    <s v="Banskobystrický kraj"/>
    <n v="10383"/>
    <n v="0"/>
    <n v="23081"/>
  </r>
  <r>
    <x v="6"/>
    <s v="N3"/>
    <s v="EURO IV"/>
    <x v="3"/>
    <s v="Bardejov"/>
    <s v="Prešovský kraj"/>
    <n v="47404"/>
    <n v="0"/>
    <n v="67430"/>
  </r>
  <r>
    <x v="6"/>
    <s v="N3"/>
    <s v="EURO IV"/>
    <x v="3"/>
    <s v="Bratislava II"/>
    <s v="Bratislavský kraj"/>
    <n v="30398"/>
    <n v="0"/>
    <n v="59542"/>
  </r>
  <r>
    <x v="6"/>
    <s v="N3"/>
    <s v="EURO IV"/>
    <x v="3"/>
    <s v="Bratislava IV"/>
    <s v="Bratislavský kraj"/>
    <n v="2911"/>
    <n v="0"/>
    <n v="13915"/>
  </r>
  <r>
    <x v="6"/>
    <s v="N3"/>
    <s v="EURO IV"/>
    <x v="3"/>
    <s v="Brezno"/>
    <s v="Banskobystrický kraj"/>
    <n v="128240"/>
    <n v="0"/>
    <n v="225069"/>
  </r>
  <r>
    <x v="6"/>
    <s v="N3"/>
    <s v="EURO IV"/>
    <x v="3"/>
    <s v="Bytča"/>
    <s v="Žilinský kraj"/>
    <n v="48202"/>
    <n v="0"/>
    <n v="108839"/>
  </r>
  <r>
    <x v="6"/>
    <s v="N3"/>
    <s v="EURO IV"/>
    <x v="3"/>
    <s v="Čadca"/>
    <s v="Žilinský kraj"/>
    <n v="189066"/>
    <n v="0"/>
    <n v="746438"/>
  </r>
  <r>
    <x v="6"/>
    <s v="N3"/>
    <s v="EURO IV"/>
    <x v="3"/>
    <s v="Detva"/>
    <s v="Banskobystrický kraj"/>
    <n v="87137"/>
    <n v="0"/>
    <n v="88211"/>
  </r>
  <r>
    <x v="6"/>
    <s v="N3"/>
    <s v="EURO IV"/>
    <x v="3"/>
    <s v="Dolný Kubín"/>
    <s v="Žilinský kraj"/>
    <n v="253710"/>
    <n v="0"/>
    <n v="339016"/>
  </r>
  <r>
    <x v="6"/>
    <s v="N3"/>
    <s v="EURO IV"/>
    <x v="3"/>
    <s v="Dunajská Streda"/>
    <s v="Trnavský kraj"/>
    <n v="142762"/>
    <n v="0"/>
    <n v="210775"/>
  </r>
  <r>
    <x v="6"/>
    <s v="N3"/>
    <s v="EURO IV"/>
    <x v="3"/>
    <s v="Galanta"/>
    <s v="Trnavský kraj"/>
    <n v="11503"/>
    <n v="0"/>
    <n v="6848"/>
  </r>
  <r>
    <x v="6"/>
    <s v="N3"/>
    <s v="EURO IV"/>
    <x v="3"/>
    <s v="Hlohovec"/>
    <s v="Trnavský kraj"/>
    <n v="7030"/>
    <n v="0"/>
    <n v="11930"/>
  </r>
  <r>
    <x v="6"/>
    <s v="N3"/>
    <s v="EURO IV"/>
    <x v="3"/>
    <s v="Humenné"/>
    <s v="Prešovský kraj"/>
    <n v="31025"/>
    <n v="0"/>
    <n v="57551"/>
  </r>
  <r>
    <x v="6"/>
    <s v="N3"/>
    <s v="EURO IV"/>
    <x v="3"/>
    <s v="Ilava"/>
    <s v="Trenčiansky kraj"/>
    <n v="51272"/>
    <n v="0"/>
    <n v="83041"/>
  </r>
  <r>
    <x v="6"/>
    <s v="N3"/>
    <s v="EURO IV"/>
    <x v="3"/>
    <s v="Kežmarok"/>
    <s v="Prešovský kraj"/>
    <n v="69134"/>
    <n v="0"/>
    <n v="92201"/>
  </r>
  <r>
    <x v="6"/>
    <s v="N3"/>
    <s v="EURO IV"/>
    <x v="3"/>
    <s v="Komárno"/>
    <s v="Nitriansky kraj"/>
    <n v="114704"/>
    <n v="0"/>
    <n v="197910"/>
  </r>
  <r>
    <x v="6"/>
    <s v="N3"/>
    <s v="EURO IV"/>
    <x v="3"/>
    <s v="Košice - okolie"/>
    <s v="Košický kraj"/>
    <n v="177546"/>
    <n v="0"/>
    <n v="196668"/>
  </r>
  <r>
    <x v="6"/>
    <s v="N3"/>
    <s v="EURO IV"/>
    <x v="3"/>
    <s v="Košice I"/>
    <s v="Košický kraj"/>
    <n v="27607"/>
    <n v="0"/>
    <n v="273799"/>
  </r>
  <r>
    <x v="6"/>
    <s v="N3"/>
    <s v="EURO IV"/>
    <x v="3"/>
    <s v="Košice II"/>
    <s v="Košický kraj"/>
    <n v="44500"/>
    <n v="0"/>
    <n v="162710"/>
  </r>
  <r>
    <x v="6"/>
    <s v="N3"/>
    <s v="EURO IV"/>
    <x v="3"/>
    <s v="Košice III"/>
    <s v="Košický kraj"/>
    <n v="5473"/>
    <n v="0"/>
    <n v="56587"/>
  </r>
  <r>
    <x v="6"/>
    <s v="N3"/>
    <s v="EURO IV"/>
    <x v="3"/>
    <s v="Košice IV"/>
    <s v="Košický kraj"/>
    <n v="78237"/>
    <n v="0"/>
    <n v="268753"/>
  </r>
  <r>
    <x v="6"/>
    <s v="N3"/>
    <s v="EURO IV"/>
    <x v="3"/>
    <s v="Krupina"/>
    <s v="Banskobystrický kraj"/>
    <n v="175184"/>
    <n v="0"/>
    <n v="225623"/>
  </r>
  <r>
    <x v="6"/>
    <s v="N3"/>
    <s v="EURO IV"/>
    <x v="3"/>
    <s v="Kysucké Nové Mesto"/>
    <s v="Žilinský kraj"/>
    <n v="214381"/>
    <n v="0"/>
    <n v="156632"/>
  </r>
  <r>
    <x v="6"/>
    <s v="N3"/>
    <s v="EURO IV"/>
    <x v="3"/>
    <s v="Levice"/>
    <s v="Nitriansky kraj"/>
    <n v="251435"/>
    <n v="0"/>
    <n v="385471"/>
  </r>
  <r>
    <x v="6"/>
    <s v="N3"/>
    <s v="EURO IV"/>
    <x v="3"/>
    <s v="Levoča"/>
    <s v="Prešovský kraj"/>
    <n v="17432"/>
    <n v="0"/>
    <n v="13284"/>
  </r>
  <r>
    <x v="6"/>
    <s v="N3"/>
    <s v="EURO IV"/>
    <x v="3"/>
    <s v="Liptovský Mikuláš"/>
    <s v="Žilinský kraj"/>
    <n v="32689"/>
    <n v="0"/>
    <n v="43592"/>
  </r>
  <r>
    <x v="6"/>
    <s v="N3"/>
    <s v="EURO IV"/>
    <x v="3"/>
    <s v="Lučenec"/>
    <s v="Banskobystrický kraj"/>
    <n v="175157"/>
    <n v="0"/>
    <n v="182876"/>
  </r>
  <r>
    <x v="6"/>
    <s v="N3"/>
    <s v="EURO IV"/>
    <x v="3"/>
    <s v="Malacky"/>
    <s v="Bratislavský kraj"/>
    <n v="7108"/>
    <n v="0"/>
    <n v="19190"/>
  </r>
  <r>
    <x v="6"/>
    <s v="N3"/>
    <s v="EURO IV"/>
    <x v="3"/>
    <s v="Martin"/>
    <s v="Žilinský kraj"/>
    <n v="104225"/>
    <n v="0"/>
    <n v="466759"/>
  </r>
  <r>
    <x v="6"/>
    <s v="N3"/>
    <s v="EURO IV"/>
    <x v="3"/>
    <s v="Michalovce"/>
    <s v="Košický kraj"/>
    <n v="171070"/>
    <n v="0"/>
    <n v="275878"/>
  </r>
  <r>
    <x v="6"/>
    <s v="N3"/>
    <s v="EURO IV"/>
    <x v="3"/>
    <s v="Námestovo"/>
    <s v="Žilinský kraj"/>
    <n v="34701"/>
    <n v="0"/>
    <n v="56724"/>
  </r>
  <r>
    <x v="6"/>
    <s v="N3"/>
    <s v="EURO IV"/>
    <x v="3"/>
    <s v="Nitra"/>
    <s v="Nitriansky kraj"/>
    <n v="209744"/>
    <n v="0"/>
    <n v="382334"/>
  </r>
  <r>
    <x v="6"/>
    <s v="N3"/>
    <s v="EURO IV"/>
    <x v="3"/>
    <s v="Nové Mesto nad Váhom"/>
    <s v="Trenčiansky kraj"/>
    <n v="28419"/>
    <n v="0"/>
    <n v="49502"/>
  </r>
  <r>
    <x v="6"/>
    <s v="N3"/>
    <s v="EURO IV"/>
    <x v="3"/>
    <s v="Nové Zámky"/>
    <s v="Nitriansky kraj"/>
    <n v="83409"/>
    <n v="0"/>
    <n v="230789"/>
  </r>
  <r>
    <x v="6"/>
    <s v="N3"/>
    <s v="EURO IV"/>
    <x v="3"/>
    <s v="Partizánske"/>
    <s v="Trenčiansky kraj"/>
    <n v="38787"/>
    <n v="0"/>
    <n v="84466"/>
  </r>
  <r>
    <x v="6"/>
    <s v="N3"/>
    <s v="EURO IV"/>
    <x v="3"/>
    <s v="Piešťany"/>
    <s v="Trnavský kraj"/>
    <n v="6526"/>
    <n v="0"/>
    <n v="11352"/>
  </r>
  <r>
    <x v="6"/>
    <s v="N3"/>
    <s v="EURO IV"/>
    <x v="3"/>
    <s v="Poprad"/>
    <s v="Prešovský kraj"/>
    <n v="59336"/>
    <n v="0"/>
    <n v="110525"/>
  </r>
  <r>
    <x v="6"/>
    <s v="N3"/>
    <s v="EURO IV"/>
    <x v="3"/>
    <s v="Považská Bystrica"/>
    <s v="Trenčiansky kraj"/>
    <n v="9425"/>
    <n v="0"/>
    <n v="24992"/>
  </r>
  <r>
    <x v="6"/>
    <s v="N3"/>
    <s v="EURO IV"/>
    <x v="3"/>
    <s v="Prešov"/>
    <s v="Prešovský kraj"/>
    <n v="414492"/>
    <n v="0"/>
    <n v="1225089"/>
  </r>
  <r>
    <x v="6"/>
    <s v="N3"/>
    <s v="EURO IV"/>
    <x v="3"/>
    <s v="Prievidza"/>
    <s v="Trenčiansky kraj"/>
    <n v="267037"/>
    <n v="0"/>
    <n v="483195"/>
  </r>
  <r>
    <x v="6"/>
    <s v="N3"/>
    <s v="EURO IV"/>
    <x v="3"/>
    <s v="Púchov"/>
    <s v="Trenčiansky kraj"/>
    <n v="136308"/>
    <n v="0"/>
    <n v="265942"/>
  </r>
  <r>
    <x v="6"/>
    <s v="N3"/>
    <s v="EURO IV"/>
    <x v="3"/>
    <s v="Revúca"/>
    <s v="Banskobystrický kraj"/>
    <n v="4391"/>
    <n v="0"/>
    <n v="6765"/>
  </r>
  <r>
    <x v="6"/>
    <s v="N3"/>
    <s v="EURO IV"/>
    <x v="3"/>
    <s v="Rimavská Sobota"/>
    <s v="Banskobystrický kraj"/>
    <n v="133922"/>
    <n v="0"/>
    <n v="190530"/>
  </r>
  <r>
    <x v="6"/>
    <s v="N3"/>
    <s v="EURO IV"/>
    <x v="3"/>
    <s v="Rožňava"/>
    <s v="Košický kraj"/>
    <n v="136345"/>
    <n v="0"/>
    <n v="135824"/>
  </r>
  <r>
    <x v="6"/>
    <s v="N3"/>
    <s v="EURO IV"/>
    <x v="3"/>
    <s v="Ružomberok"/>
    <s v="Žilinský kraj"/>
    <n v="189248"/>
    <n v="0"/>
    <n v="626295"/>
  </r>
  <r>
    <x v="6"/>
    <s v="N3"/>
    <s v="EURO IV"/>
    <x v="3"/>
    <s v="Sabinov"/>
    <s v="Prešovský kraj"/>
    <n v="64840"/>
    <n v="0"/>
    <n v="137907"/>
  </r>
  <r>
    <x v="6"/>
    <s v="N3"/>
    <s v="EURO IV"/>
    <x v="3"/>
    <s v="Senec"/>
    <s v="Bratislavský kraj"/>
    <n v="62129"/>
    <n v="0"/>
    <n v="153792"/>
  </r>
  <r>
    <x v="6"/>
    <s v="N3"/>
    <s v="EURO IV"/>
    <x v="3"/>
    <s v="Senica"/>
    <s v="Trnavský kraj"/>
    <n v="57801"/>
    <n v="0"/>
    <n v="141570"/>
  </r>
  <r>
    <x v="6"/>
    <s v="N3"/>
    <s v="EURO IV"/>
    <x v="3"/>
    <s v="Skalica"/>
    <s v="Trnavský kraj"/>
    <n v="57773"/>
    <n v="0"/>
    <n v="86138"/>
  </r>
  <r>
    <x v="6"/>
    <s v="N3"/>
    <s v="EURO IV"/>
    <x v="3"/>
    <s v="Snina"/>
    <s v="Prešovský kraj"/>
    <n v="12861"/>
    <n v="0"/>
    <n v="35047"/>
  </r>
  <r>
    <x v="6"/>
    <s v="N3"/>
    <s v="EURO IV"/>
    <x v="3"/>
    <s v="Sobrance"/>
    <s v="Košický kraj"/>
    <n v="22026"/>
    <n v="0"/>
    <n v="23475"/>
  </r>
  <r>
    <x v="6"/>
    <s v="N3"/>
    <s v="EURO IV"/>
    <x v="3"/>
    <s v="Stará Ľubovňa"/>
    <s v="Prešovský kraj"/>
    <n v="63456"/>
    <n v="0"/>
    <n v="96823"/>
  </r>
  <r>
    <x v="6"/>
    <s v="N3"/>
    <s v="EURO IV"/>
    <x v="3"/>
    <s v="Stropkov"/>
    <s v="Prešovský kraj"/>
    <n v="92147"/>
    <n v="0"/>
    <n v="112239"/>
  </r>
  <r>
    <x v="6"/>
    <s v="N3"/>
    <s v="EURO IV"/>
    <x v="3"/>
    <s v="Svidník"/>
    <s v="Prešovský kraj"/>
    <n v="703526"/>
    <n v="0"/>
    <n v="760460"/>
  </r>
  <r>
    <x v="6"/>
    <s v="N3"/>
    <s v="EURO IV"/>
    <x v="3"/>
    <s v="Šaľa"/>
    <s v="Nitriansky kraj"/>
    <n v="35165"/>
    <n v="0"/>
    <n v="100011"/>
  </r>
  <r>
    <x v="6"/>
    <s v="N3"/>
    <s v="EURO IV"/>
    <x v="3"/>
    <s v="Topoľčany"/>
    <s v="Nitriansky kraj"/>
    <n v="57902"/>
    <n v="0"/>
    <n v="315248"/>
  </r>
  <r>
    <x v="6"/>
    <s v="N3"/>
    <s v="EURO IV"/>
    <x v="3"/>
    <s v="Trebišov"/>
    <s v="Košický kraj"/>
    <n v="173307"/>
    <n v="0"/>
    <n v="263272"/>
  </r>
  <r>
    <x v="6"/>
    <s v="N3"/>
    <s v="EURO IV"/>
    <x v="3"/>
    <s v="Trenčín"/>
    <s v="Trenčiansky kraj"/>
    <n v="118430"/>
    <n v="0"/>
    <n v="183012"/>
  </r>
  <r>
    <x v="6"/>
    <s v="N3"/>
    <s v="EURO IV"/>
    <x v="3"/>
    <s v="Trnava"/>
    <s v="Trnavský kraj"/>
    <n v="175521"/>
    <n v="0"/>
    <n v="378391"/>
  </r>
  <r>
    <x v="6"/>
    <s v="N3"/>
    <s v="EURO IV"/>
    <x v="3"/>
    <s v="Turčianske Teplice"/>
    <s v="Žilinský kraj"/>
    <n v="43789"/>
    <n v="0"/>
    <n v="48586"/>
  </r>
  <r>
    <x v="6"/>
    <s v="N3"/>
    <s v="EURO IV"/>
    <x v="3"/>
    <s v="Tvrdošín"/>
    <s v="Žilinský kraj"/>
    <n v="99280"/>
    <n v="0"/>
    <n v="245313"/>
  </r>
  <r>
    <x v="6"/>
    <s v="N3"/>
    <s v="EURO IV"/>
    <x v="3"/>
    <s v="Veľký Krtíš"/>
    <s v="Banskobystrický kraj"/>
    <n v="23145"/>
    <n v="0"/>
    <n v="23179"/>
  </r>
  <r>
    <x v="6"/>
    <s v="N3"/>
    <s v="EURO IV"/>
    <x v="3"/>
    <s v="Vranov nad Topľou"/>
    <s v="Prešovský kraj"/>
    <n v="273761"/>
    <n v="0"/>
    <n v="388706"/>
  </r>
  <r>
    <x v="6"/>
    <s v="N3"/>
    <s v="EURO IV"/>
    <x v="3"/>
    <s v="Zlaté Moravce"/>
    <s v="Nitriansky kraj"/>
    <n v="4187"/>
    <n v="0"/>
    <n v="2422"/>
  </r>
  <r>
    <x v="6"/>
    <s v="N3"/>
    <s v="EURO IV"/>
    <x v="3"/>
    <s v="Zvolen"/>
    <s v="Banskobystrický kraj"/>
    <n v="163585"/>
    <n v="0"/>
    <n v="309243"/>
  </r>
  <r>
    <x v="6"/>
    <s v="N3"/>
    <s v="EURO IV"/>
    <x v="3"/>
    <s v="Žarnovica"/>
    <s v="Banskobystrický kraj"/>
    <n v="18076"/>
    <n v="0"/>
    <n v="24849"/>
  </r>
  <r>
    <x v="6"/>
    <s v="N3"/>
    <s v="EURO IV"/>
    <x v="3"/>
    <s v="Žiar nad Hronom"/>
    <s v="Banskobystrický kraj"/>
    <n v="74419"/>
    <n v="0"/>
    <n v="144090"/>
  </r>
  <r>
    <x v="6"/>
    <s v="N3"/>
    <s v="EURO IV"/>
    <x v="3"/>
    <s v="Žilina"/>
    <s v="Žilinský kraj"/>
    <n v="319973"/>
    <n v="0"/>
    <n v="1095819"/>
  </r>
  <r>
    <x v="6"/>
    <s v="N3"/>
    <s v="EURO IV"/>
    <x v="5"/>
    <s v="Bánovce nad Bebravou"/>
    <s v="Trenčiansky kraj"/>
    <n v="215463"/>
    <n v="51395"/>
    <n v="321319"/>
  </r>
  <r>
    <x v="6"/>
    <s v="N3"/>
    <s v="EURO IV"/>
    <x v="5"/>
    <s v="Banská Bystrica"/>
    <s v="Banskobystrický kraj"/>
    <n v="491206"/>
    <n v="121527"/>
    <n v="759975"/>
  </r>
  <r>
    <x v="6"/>
    <s v="N3"/>
    <s v="EURO IV"/>
    <x v="5"/>
    <s v="Bratislava II"/>
    <s v="Bratislavský kraj"/>
    <n v="24681"/>
    <n v="5066"/>
    <n v="31320"/>
  </r>
  <r>
    <x v="6"/>
    <s v="N3"/>
    <s v="EURO IV"/>
    <x v="5"/>
    <s v="Brezno"/>
    <s v="Banskobystrický kraj"/>
    <n v="153436"/>
    <n v="32869"/>
    <n v="207262"/>
  </r>
  <r>
    <x v="6"/>
    <s v="N3"/>
    <s v="EURO IV"/>
    <x v="5"/>
    <s v="Bytča"/>
    <s v="Žilinský kraj"/>
    <n v="148221"/>
    <n v="33586"/>
    <n v="208245"/>
  </r>
  <r>
    <x v="6"/>
    <s v="N3"/>
    <s v="EURO IV"/>
    <x v="5"/>
    <s v="Čadca"/>
    <s v="Žilinský kraj"/>
    <n v="843129"/>
    <n v="249058"/>
    <n v="1535069"/>
  </r>
  <r>
    <x v="6"/>
    <s v="N3"/>
    <s v="EURO IV"/>
    <x v="5"/>
    <s v="Detva"/>
    <s v="Banskobystrický kraj"/>
    <n v="228821"/>
    <n v="34386"/>
    <n v="214622"/>
  </r>
  <r>
    <x v="6"/>
    <s v="N3"/>
    <s v="EURO IV"/>
    <x v="5"/>
    <s v="Dolný Kubín"/>
    <s v="Žilinský kraj"/>
    <n v="1032040"/>
    <n v="191808"/>
    <n v="1194814"/>
  </r>
  <r>
    <x v="6"/>
    <s v="N3"/>
    <s v="EURO IV"/>
    <x v="5"/>
    <s v="Dunajská Streda"/>
    <s v="Trnavský kraj"/>
    <n v="694562"/>
    <n v="211249"/>
    <n v="1306957"/>
  </r>
  <r>
    <x v="6"/>
    <s v="N3"/>
    <s v="EURO IV"/>
    <x v="5"/>
    <s v="Galanta"/>
    <s v="Trnavský kraj"/>
    <n v="664604"/>
    <n v="178113"/>
    <n v="1112697"/>
  </r>
  <r>
    <x v="6"/>
    <s v="N3"/>
    <s v="EURO IV"/>
    <x v="5"/>
    <s v="Komárno"/>
    <s v="Nitriansky kraj"/>
    <n v="377830"/>
    <n v="81023"/>
    <n v="503055"/>
  </r>
  <r>
    <x v="6"/>
    <s v="N3"/>
    <s v="EURO IV"/>
    <x v="5"/>
    <s v="Košice - okolie"/>
    <s v="Košický kraj"/>
    <n v="850067"/>
    <n v="190790"/>
    <n v="1199180"/>
  </r>
  <r>
    <x v="6"/>
    <s v="N3"/>
    <s v="EURO IV"/>
    <x v="5"/>
    <s v="Košice II"/>
    <s v="Košický kraj"/>
    <n v="19866"/>
    <n v="6529"/>
    <n v="41023"/>
  </r>
  <r>
    <x v="6"/>
    <s v="N3"/>
    <s v="EURO IV"/>
    <x v="5"/>
    <s v="Košice III"/>
    <s v="Košický kraj"/>
    <n v="39587"/>
    <n v="8209"/>
    <n v="51166"/>
  </r>
  <r>
    <x v="6"/>
    <s v="N3"/>
    <s v="EURO IV"/>
    <x v="5"/>
    <s v="Košice IV"/>
    <s v="Košický kraj"/>
    <n v="108637"/>
    <n v="17692"/>
    <n v="108857"/>
  </r>
  <r>
    <x v="6"/>
    <s v="N3"/>
    <s v="EURO IV"/>
    <x v="5"/>
    <s v="Krupina"/>
    <s v="Banskobystrický kraj"/>
    <n v="344519"/>
    <n v="92793"/>
    <n v="572769"/>
  </r>
  <r>
    <x v="6"/>
    <s v="N3"/>
    <s v="EURO IV"/>
    <x v="5"/>
    <s v="Kysucké Nové Mesto"/>
    <s v="Žilinský kraj"/>
    <n v="978141"/>
    <n v="171469"/>
    <n v="1058641"/>
  </r>
  <r>
    <x v="6"/>
    <s v="N3"/>
    <s v="EURO IV"/>
    <x v="5"/>
    <s v="Levice"/>
    <s v="Nitriansky kraj"/>
    <n v="676922"/>
    <n v="185620"/>
    <n v="1153108"/>
  </r>
  <r>
    <x v="6"/>
    <s v="N3"/>
    <s v="EURO IV"/>
    <x v="5"/>
    <s v="Liptovský Mikuláš"/>
    <s v="Žilinský kraj"/>
    <n v="102121"/>
    <n v="22733"/>
    <n v="143000"/>
  </r>
  <r>
    <x v="6"/>
    <s v="N3"/>
    <s v="EURO IV"/>
    <x v="5"/>
    <s v="Lučenec"/>
    <s v="Banskobystrický kraj"/>
    <n v="641112"/>
    <n v="152323"/>
    <n v="952734"/>
  </r>
  <r>
    <x v="6"/>
    <s v="N3"/>
    <s v="EURO IV"/>
    <x v="5"/>
    <s v="Martin"/>
    <s v="Žilinský kraj"/>
    <n v="755378"/>
    <n v="132815"/>
    <n v="827331"/>
  </r>
  <r>
    <x v="6"/>
    <s v="N3"/>
    <s v="EURO IV"/>
    <x v="5"/>
    <s v="Michalovce"/>
    <s v="Košický kraj"/>
    <n v="180286"/>
    <n v="27539"/>
    <n v="171312"/>
  </r>
  <r>
    <x v="6"/>
    <s v="N3"/>
    <s v="EURO IV"/>
    <x v="5"/>
    <s v="Nitra"/>
    <s v="Nitriansky kraj"/>
    <n v="379633"/>
    <n v="103412"/>
    <n v="643339"/>
  </r>
  <r>
    <x v="6"/>
    <s v="N3"/>
    <s v="EURO IV"/>
    <x v="5"/>
    <s v="Nové Zámky"/>
    <s v="Nitriansky kraj"/>
    <n v="332991"/>
    <n v="107233"/>
    <n v="670150"/>
  </r>
  <r>
    <x v="6"/>
    <s v="N3"/>
    <s v="EURO IV"/>
    <x v="5"/>
    <s v="Partizánske"/>
    <s v="Trenčiansky kraj"/>
    <n v="88876"/>
    <n v="23841"/>
    <n v="148983"/>
  </r>
  <r>
    <x v="6"/>
    <s v="N3"/>
    <s v="EURO IV"/>
    <x v="5"/>
    <s v="Prešov"/>
    <s v="Prešovský kraj"/>
    <n v="456849"/>
    <n v="99397"/>
    <n v="612099"/>
  </r>
  <r>
    <x v="6"/>
    <s v="N3"/>
    <s v="EURO IV"/>
    <x v="5"/>
    <s v="Prievidza"/>
    <s v="Trenčiansky kraj"/>
    <n v="578439"/>
    <n v="137827"/>
    <n v="863054"/>
  </r>
  <r>
    <x v="6"/>
    <s v="N3"/>
    <s v="EURO IV"/>
    <x v="5"/>
    <s v="Púchov"/>
    <s v="Trenčiansky kraj"/>
    <n v="194151"/>
    <n v="33863"/>
    <n v="208154"/>
  </r>
  <r>
    <x v="6"/>
    <s v="N3"/>
    <s v="EURO IV"/>
    <x v="5"/>
    <s v="Revúca"/>
    <s v="Banskobystrický kraj"/>
    <n v="18864"/>
    <n v="3033"/>
    <n v="19147"/>
  </r>
  <r>
    <x v="6"/>
    <s v="N3"/>
    <s v="EURO IV"/>
    <x v="5"/>
    <s v="Rimavská Sobota"/>
    <s v="Banskobystrický kraj"/>
    <n v="292615"/>
    <n v="71558"/>
    <n v="449358"/>
  </r>
  <r>
    <x v="6"/>
    <s v="N3"/>
    <s v="EURO IV"/>
    <x v="5"/>
    <s v="Rožňava"/>
    <s v="Košický kraj"/>
    <n v="666814"/>
    <n v="151315"/>
    <n v="955767"/>
  </r>
  <r>
    <x v="6"/>
    <s v="N3"/>
    <s v="EURO IV"/>
    <x v="5"/>
    <s v="Ružomberok"/>
    <s v="Žilinský kraj"/>
    <n v="1062592"/>
    <n v="228080"/>
    <n v="1431289"/>
  </r>
  <r>
    <x v="6"/>
    <s v="N3"/>
    <s v="EURO IV"/>
    <x v="5"/>
    <s v="Senec"/>
    <s v="Bratislavský kraj"/>
    <n v="181681"/>
    <n v="49416"/>
    <n v="307209"/>
  </r>
  <r>
    <x v="6"/>
    <s v="N3"/>
    <s v="EURO IV"/>
    <x v="5"/>
    <s v="Senica"/>
    <s v="Trnavský kraj"/>
    <n v="326182"/>
    <n v="105088"/>
    <n v="653723"/>
  </r>
  <r>
    <x v="6"/>
    <s v="N3"/>
    <s v="EURO IV"/>
    <x v="5"/>
    <s v="Skalica"/>
    <s v="Trnavský kraj"/>
    <n v="310786"/>
    <n v="74339"/>
    <n v="459736"/>
  </r>
  <r>
    <x v="6"/>
    <s v="N3"/>
    <s v="EURO IV"/>
    <x v="5"/>
    <s v="Sobrance"/>
    <s v="Košický kraj"/>
    <n v="45547"/>
    <n v="12789"/>
    <n v="78596"/>
  </r>
  <r>
    <x v="6"/>
    <s v="N3"/>
    <s v="EURO IV"/>
    <x v="5"/>
    <s v="Stropkov"/>
    <s v="Prešovský kraj"/>
    <n v="160059"/>
    <n v="30472"/>
    <n v="187097"/>
  </r>
  <r>
    <x v="6"/>
    <s v="N3"/>
    <s v="EURO IV"/>
    <x v="5"/>
    <s v="Svidník"/>
    <s v="Prešovský kraj"/>
    <n v="1649919"/>
    <n v="267805"/>
    <n v="1639139"/>
  </r>
  <r>
    <x v="6"/>
    <s v="N3"/>
    <s v="EURO IV"/>
    <x v="5"/>
    <s v="Šaľa"/>
    <s v="Nitriansky kraj"/>
    <n v="222823"/>
    <n v="36210"/>
    <n v="226258"/>
  </r>
  <r>
    <x v="6"/>
    <s v="N3"/>
    <s v="EURO IV"/>
    <x v="5"/>
    <s v="Topoľčany"/>
    <s v="Nitriansky kraj"/>
    <n v="96650"/>
    <n v="25353"/>
    <n v="158245"/>
  </r>
  <r>
    <x v="6"/>
    <s v="N3"/>
    <s v="EURO IV"/>
    <x v="5"/>
    <s v="Trebišov"/>
    <s v="Košický kraj"/>
    <n v="465384"/>
    <n v="107660"/>
    <n v="665991"/>
  </r>
  <r>
    <x v="6"/>
    <s v="N3"/>
    <s v="EURO IV"/>
    <x v="5"/>
    <s v="Trenčín"/>
    <s v="Trenčiansky kraj"/>
    <n v="495483"/>
    <n v="147194"/>
    <n v="916226"/>
  </r>
  <r>
    <x v="6"/>
    <s v="N3"/>
    <s v="EURO IV"/>
    <x v="5"/>
    <s v="Trnava"/>
    <s v="Trnavský kraj"/>
    <n v="534599"/>
    <n v="132084"/>
    <n v="825158"/>
  </r>
  <r>
    <x v="6"/>
    <s v="N3"/>
    <s v="EURO IV"/>
    <x v="5"/>
    <s v="Turčianske Teplice"/>
    <s v="Žilinský kraj"/>
    <n v="244837"/>
    <n v="67083"/>
    <n v="414902"/>
  </r>
  <r>
    <x v="6"/>
    <s v="N3"/>
    <s v="EURO IV"/>
    <x v="5"/>
    <s v="Tvrdošín"/>
    <s v="Žilinský kraj"/>
    <n v="181083"/>
    <n v="39755"/>
    <n v="245478"/>
  </r>
  <r>
    <x v="6"/>
    <s v="N3"/>
    <s v="EURO IV"/>
    <x v="5"/>
    <s v="Vranov nad Topľou"/>
    <s v="Prešovský kraj"/>
    <n v="502772"/>
    <n v="135935"/>
    <n v="843133"/>
  </r>
  <r>
    <x v="6"/>
    <s v="N3"/>
    <s v="EURO IV"/>
    <x v="5"/>
    <s v="Zvolen"/>
    <s v="Banskobystrický kraj"/>
    <n v="613304"/>
    <n v="133080"/>
    <n v="826380"/>
  </r>
  <r>
    <x v="6"/>
    <s v="N3"/>
    <s v="EURO IV"/>
    <x v="5"/>
    <s v="Žarnovica"/>
    <s v="Banskobystrický kraj"/>
    <n v="22079"/>
    <n v="4194"/>
    <n v="26370"/>
  </r>
  <r>
    <x v="6"/>
    <s v="N3"/>
    <s v="EURO IV"/>
    <x v="5"/>
    <s v="Žiar nad Hronom"/>
    <s v="Banskobystrický kraj"/>
    <n v="232100"/>
    <n v="60375"/>
    <n v="374775"/>
  </r>
  <r>
    <x v="6"/>
    <s v="N3"/>
    <s v="EURO IV"/>
    <x v="5"/>
    <s v="Žilina"/>
    <s v="Žilinský kraj"/>
    <n v="1668428"/>
    <n v="318687"/>
    <n v="1985120"/>
  </r>
  <r>
    <x v="6"/>
    <s v="N3"/>
    <s v="EURO IV"/>
    <x v="6"/>
    <s v="Banská Bystrica"/>
    <s v="Banskobystrický kraj"/>
    <n v="36807"/>
    <n v="0"/>
    <n v="124909"/>
  </r>
  <r>
    <x v="6"/>
    <s v="N3"/>
    <s v="EURO IV"/>
    <x v="6"/>
    <s v="Banská Štiavnica"/>
    <s v="Banskobystrický kraj"/>
    <n v="20191"/>
    <n v="0"/>
    <n v="57339"/>
  </r>
  <r>
    <x v="6"/>
    <s v="N3"/>
    <s v="EURO IV"/>
    <x v="6"/>
    <s v="Bardejov"/>
    <s v="Prešovský kraj"/>
    <n v="79357"/>
    <n v="0"/>
    <n v="97207"/>
  </r>
  <r>
    <x v="6"/>
    <s v="N3"/>
    <s v="EURO IV"/>
    <x v="6"/>
    <s v="Brezno"/>
    <s v="Banskobystrický kraj"/>
    <n v="174004"/>
    <n v="0"/>
    <n v="291969"/>
  </r>
  <r>
    <x v="6"/>
    <s v="N3"/>
    <s v="EURO IV"/>
    <x v="6"/>
    <s v="Dolný Kubín"/>
    <s v="Žilinský kraj"/>
    <n v="586"/>
    <n v="0"/>
    <n v="3972"/>
  </r>
  <r>
    <x v="6"/>
    <s v="N3"/>
    <s v="EURO IV"/>
    <x v="6"/>
    <s v="Humenné"/>
    <s v="Prešovský kraj"/>
    <n v="49330"/>
    <n v="0"/>
    <n v="99004"/>
  </r>
  <r>
    <x v="6"/>
    <s v="N3"/>
    <s v="EURO IV"/>
    <x v="6"/>
    <s v="Ilava"/>
    <s v="Trenčiansky kraj"/>
    <n v="25052"/>
    <n v="0"/>
    <n v="38079"/>
  </r>
  <r>
    <x v="6"/>
    <s v="N3"/>
    <s v="EURO IV"/>
    <x v="6"/>
    <s v="Kežmarok"/>
    <s v="Prešovský kraj"/>
    <n v="152440"/>
    <n v="0"/>
    <n v="234193"/>
  </r>
  <r>
    <x v="6"/>
    <s v="N3"/>
    <s v="EURO IV"/>
    <x v="6"/>
    <s v="Komárno"/>
    <s v="Nitriansky kraj"/>
    <n v="42745"/>
    <n v="0"/>
    <n v="76391"/>
  </r>
  <r>
    <x v="6"/>
    <s v="N3"/>
    <s v="EURO IV"/>
    <x v="6"/>
    <s v="Krupina"/>
    <s v="Banskobystrický kraj"/>
    <n v="5055"/>
    <n v="0"/>
    <n v="13188"/>
  </r>
  <r>
    <x v="6"/>
    <s v="N3"/>
    <s v="EURO IV"/>
    <x v="6"/>
    <s v="Levice"/>
    <s v="Nitriansky kraj"/>
    <n v="10402"/>
    <n v="0"/>
    <n v="23736"/>
  </r>
  <r>
    <x v="6"/>
    <s v="N3"/>
    <s v="EURO IV"/>
    <x v="6"/>
    <s v="Lučenec"/>
    <s v="Banskobystrický kraj"/>
    <n v="210294"/>
    <n v="0"/>
    <n v="228453"/>
  </r>
  <r>
    <x v="6"/>
    <s v="N3"/>
    <s v="EURO IV"/>
    <x v="6"/>
    <s v="Michalovce"/>
    <s v="Košický kraj"/>
    <n v="154620"/>
    <n v="0"/>
    <n v="309114"/>
  </r>
  <r>
    <x v="6"/>
    <s v="N3"/>
    <s v="EURO IV"/>
    <x v="6"/>
    <s v="Námestovo"/>
    <s v="Žilinský kraj"/>
    <n v="116212"/>
    <n v="0"/>
    <n v="187988"/>
  </r>
  <r>
    <x v="6"/>
    <s v="N3"/>
    <s v="EURO IV"/>
    <x v="6"/>
    <s v="Nové Mesto nad Váhom"/>
    <s v="Trenčiansky kraj"/>
    <n v="16077"/>
    <n v="0"/>
    <n v="11929"/>
  </r>
  <r>
    <x v="6"/>
    <s v="N3"/>
    <s v="EURO IV"/>
    <x v="6"/>
    <s v="Nové Zámky"/>
    <s v="Nitriansky kraj"/>
    <n v="20306"/>
    <n v="0"/>
    <n v="39404"/>
  </r>
  <r>
    <x v="6"/>
    <s v="N3"/>
    <s v="EURO IV"/>
    <x v="6"/>
    <s v="Poprad"/>
    <s v="Prešovský kraj"/>
    <n v="56688"/>
    <n v="0"/>
    <n v="153752"/>
  </r>
  <r>
    <x v="6"/>
    <s v="N3"/>
    <s v="EURO IV"/>
    <x v="6"/>
    <s v="Prešov"/>
    <s v="Prešovský kraj"/>
    <n v="93258"/>
    <n v="0"/>
    <n v="153822"/>
  </r>
  <r>
    <x v="6"/>
    <s v="N3"/>
    <s v="EURO IV"/>
    <x v="6"/>
    <s v="Prievidza"/>
    <s v="Trenčiansky kraj"/>
    <n v="105490"/>
    <n v="0"/>
    <n v="150391"/>
  </r>
  <r>
    <x v="6"/>
    <s v="N3"/>
    <s v="EURO IV"/>
    <x v="6"/>
    <s v="Revúca"/>
    <s v="Banskobystrický kraj"/>
    <n v="2446"/>
    <n v="0"/>
    <n v="629"/>
  </r>
  <r>
    <x v="6"/>
    <s v="N3"/>
    <s v="EURO IV"/>
    <x v="6"/>
    <s v="Rimavská Sobota"/>
    <s v="Banskobystrický kraj"/>
    <n v="129575"/>
    <n v="0"/>
    <n v="190008"/>
  </r>
  <r>
    <x v="6"/>
    <s v="N3"/>
    <s v="EURO IV"/>
    <x v="6"/>
    <s v="Rožňava"/>
    <s v="Košický kraj"/>
    <n v="108163"/>
    <n v="0"/>
    <n v="192128"/>
  </r>
  <r>
    <x v="6"/>
    <s v="N3"/>
    <s v="EURO IV"/>
    <x v="6"/>
    <s v="Sabinov"/>
    <s v="Prešovský kraj"/>
    <n v="96388"/>
    <n v="0"/>
    <n v="142992"/>
  </r>
  <r>
    <x v="6"/>
    <s v="N3"/>
    <s v="EURO IV"/>
    <x v="6"/>
    <s v="Snina"/>
    <s v="Prešovský kraj"/>
    <n v="18834"/>
    <n v="0"/>
    <n v="27334"/>
  </r>
  <r>
    <x v="6"/>
    <s v="N3"/>
    <s v="EURO IV"/>
    <x v="6"/>
    <s v="Stará Ľubovňa"/>
    <s v="Prešovský kraj"/>
    <n v="204322"/>
    <n v="0"/>
    <n v="390332"/>
  </r>
  <r>
    <x v="6"/>
    <s v="N3"/>
    <s v="EURO IV"/>
    <x v="6"/>
    <s v="Svidník"/>
    <s v="Prešovský kraj"/>
    <n v="41503"/>
    <n v="0"/>
    <n v="41122"/>
  </r>
  <r>
    <x v="6"/>
    <s v="N3"/>
    <s v="EURO IV"/>
    <x v="6"/>
    <s v="Trenčín"/>
    <s v="Trenčiansky kraj"/>
    <n v="39183"/>
    <n v="0"/>
    <n v="37997"/>
  </r>
  <r>
    <x v="6"/>
    <s v="N3"/>
    <s v="EURO IV"/>
    <x v="6"/>
    <s v="Turčianske Teplice"/>
    <s v="Žilinský kraj"/>
    <n v="21047"/>
    <n v="0"/>
    <n v="120337"/>
  </r>
  <r>
    <x v="6"/>
    <s v="N3"/>
    <s v="EURO IV"/>
    <x v="6"/>
    <s v="Veľký Krtíš"/>
    <s v="Banskobystrický kraj"/>
    <n v="83841"/>
    <n v="0"/>
    <n v="192320"/>
  </r>
  <r>
    <x v="6"/>
    <s v="N3"/>
    <s v="EURO IV"/>
    <x v="6"/>
    <s v="Vranov nad Topľou"/>
    <s v="Prešovský kraj"/>
    <n v="35790"/>
    <n v="0"/>
    <n v="45936"/>
  </r>
  <r>
    <x v="6"/>
    <s v="N3"/>
    <s v="EURO IV"/>
    <x v="6"/>
    <s v="Zvolen"/>
    <s v="Banskobystrický kraj"/>
    <n v="4449"/>
    <n v="0"/>
    <n v="6620"/>
  </r>
  <r>
    <x v="6"/>
    <s v="N3"/>
    <s v="EURO IV"/>
    <x v="6"/>
    <s v="Žilina"/>
    <s v="Žilinský kraj"/>
    <n v="283529"/>
    <n v="0"/>
    <n v="323562"/>
  </r>
  <r>
    <x v="6"/>
    <s v="N3"/>
    <s v="EURO IV"/>
    <x v="7"/>
    <s v="Bánovce nad Bebravou"/>
    <s v="Trenčiansky kraj"/>
    <n v="5327"/>
    <n v="1684"/>
    <n v="8269"/>
  </r>
  <r>
    <x v="6"/>
    <s v="N3"/>
    <s v="EURO IV"/>
    <x v="7"/>
    <s v="Banská Bystrica"/>
    <s v="Banskobystrický kraj"/>
    <n v="37533"/>
    <n v="8491"/>
    <n v="40924"/>
  </r>
  <r>
    <x v="6"/>
    <s v="N3"/>
    <s v="EURO IV"/>
    <x v="7"/>
    <s v="Bratislava IV"/>
    <s v="Bratislavský kraj"/>
    <n v="20137"/>
    <n v="2857"/>
    <n v="13405"/>
  </r>
  <r>
    <x v="6"/>
    <s v="N3"/>
    <s v="EURO IV"/>
    <x v="7"/>
    <s v="Bytča"/>
    <s v="Žilinský kraj"/>
    <n v="83274"/>
    <n v="16839"/>
    <n v="79901"/>
  </r>
  <r>
    <x v="6"/>
    <s v="N3"/>
    <s v="EURO IV"/>
    <x v="7"/>
    <s v="Detva"/>
    <s v="Banskobystrický kraj"/>
    <n v="40704"/>
    <n v="13237"/>
    <n v="63877"/>
  </r>
  <r>
    <x v="6"/>
    <s v="N3"/>
    <s v="EURO IV"/>
    <x v="7"/>
    <s v="Dolný Kubín"/>
    <s v="Žilinský kraj"/>
    <n v="15034"/>
    <n v="3876"/>
    <n v="18518"/>
  </r>
  <r>
    <x v="6"/>
    <s v="N3"/>
    <s v="EURO IV"/>
    <x v="7"/>
    <s v="Galanta"/>
    <s v="Trnavský kraj"/>
    <n v="14305"/>
    <n v="3976"/>
    <n v="19167"/>
  </r>
  <r>
    <x v="6"/>
    <s v="N3"/>
    <s v="EURO IV"/>
    <x v="7"/>
    <s v="Hlohovec"/>
    <s v="Trnavský kraj"/>
    <n v="66277"/>
    <n v="14977"/>
    <n v="73468"/>
  </r>
  <r>
    <x v="6"/>
    <s v="N3"/>
    <s v="EURO IV"/>
    <x v="7"/>
    <s v="Ilava"/>
    <s v="Trenčiansky kraj"/>
    <n v="114698"/>
    <n v="14066"/>
    <n v="67901"/>
  </r>
  <r>
    <x v="6"/>
    <s v="N3"/>
    <s v="EURO IV"/>
    <x v="7"/>
    <s v="Košice - okolie"/>
    <s v="Košický kraj"/>
    <n v="137278"/>
    <n v="30332"/>
    <n v="145556"/>
  </r>
  <r>
    <x v="6"/>
    <s v="N3"/>
    <s v="EURO IV"/>
    <x v="7"/>
    <s v="Levoča"/>
    <s v="Prešovský kraj"/>
    <n v="76992"/>
    <n v="21815"/>
    <n v="106619"/>
  </r>
  <r>
    <x v="6"/>
    <s v="N3"/>
    <s v="EURO IV"/>
    <x v="7"/>
    <s v="Liptovský Mikuláš"/>
    <s v="Žilinský kraj"/>
    <n v="121642"/>
    <n v="37800"/>
    <n v="182033"/>
  </r>
  <r>
    <x v="6"/>
    <s v="N3"/>
    <s v="EURO IV"/>
    <x v="7"/>
    <s v="Malacky"/>
    <s v="Bratislavský kraj"/>
    <n v="109422"/>
    <n v="33434"/>
    <n v="159457"/>
  </r>
  <r>
    <x v="6"/>
    <s v="N3"/>
    <s v="EURO IV"/>
    <x v="7"/>
    <s v="Martin"/>
    <s v="Žilinský kraj"/>
    <n v="376962"/>
    <n v="43980"/>
    <n v="212561"/>
  </r>
  <r>
    <x v="6"/>
    <s v="N3"/>
    <s v="EURO IV"/>
    <x v="7"/>
    <s v="Nitra"/>
    <s v="Nitriansky kraj"/>
    <n v="102217"/>
    <n v="26452"/>
    <n v="126490"/>
  </r>
  <r>
    <x v="6"/>
    <s v="N3"/>
    <s v="EURO IV"/>
    <x v="7"/>
    <s v="Nové Mesto nad Váhom"/>
    <s v="Trenčiansky kraj"/>
    <n v="50993"/>
    <n v="24754"/>
    <n v="120360"/>
  </r>
  <r>
    <x v="6"/>
    <s v="N3"/>
    <s v="EURO IV"/>
    <x v="7"/>
    <s v="Piešťany"/>
    <s v="Trnavský kraj"/>
    <n v="29044"/>
    <n v="11466"/>
    <n v="56035"/>
  </r>
  <r>
    <x v="6"/>
    <s v="N3"/>
    <s v="EURO IV"/>
    <x v="7"/>
    <s v="Poprad"/>
    <s v="Prešovský kraj"/>
    <n v="73564"/>
    <n v="19531"/>
    <n v="94934"/>
  </r>
  <r>
    <x v="6"/>
    <s v="N3"/>
    <s v="EURO IV"/>
    <x v="7"/>
    <s v="Považská Bystrica"/>
    <s v="Trenčiansky kraj"/>
    <n v="55275"/>
    <n v="16348"/>
    <n v="78393"/>
  </r>
  <r>
    <x v="6"/>
    <s v="N3"/>
    <s v="EURO IV"/>
    <x v="7"/>
    <s v="Prešov"/>
    <s v="Prešovský kraj"/>
    <n v="83790"/>
    <n v="23831"/>
    <n v="114834"/>
  </r>
  <r>
    <x v="6"/>
    <s v="N3"/>
    <s v="EURO IV"/>
    <x v="7"/>
    <s v="Púchov"/>
    <s v="Trenčiansky kraj"/>
    <n v="36050"/>
    <n v="8743"/>
    <n v="42219"/>
  </r>
  <r>
    <x v="6"/>
    <s v="N3"/>
    <s v="EURO IV"/>
    <x v="7"/>
    <s v="Revúca"/>
    <s v="Banskobystrický kraj"/>
    <n v="10163"/>
    <n v="1682"/>
    <n v="8188"/>
  </r>
  <r>
    <x v="6"/>
    <s v="N3"/>
    <s v="EURO IV"/>
    <x v="7"/>
    <s v="Rimavská Sobota"/>
    <s v="Banskobystrický kraj"/>
    <n v="4535"/>
    <n v="757"/>
    <n v="3697"/>
  </r>
  <r>
    <x v="6"/>
    <s v="N3"/>
    <s v="EURO IV"/>
    <x v="7"/>
    <s v="Ružomberok"/>
    <s v="Žilinský kraj"/>
    <n v="11611"/>
    <n v="2172"/>
    <n v="10674"/>
  </r>
  <r>
    <x v="6"/>
    <s v="N3"/>
    <s v="EURO IV"/>
    <x v="7"/>
    <s v="Senec"/>
    <s v="Bratislavský kraj"/>
    <n v="264467"/>
    <n v="53519"/>
    <n v="257463"/>
  </r>
  <r>
    <x v="6"/>
    <s v="N3"/>
    <s v="EURO IV"/>
    <x v="7"/>
    <s v="Senica"/>
    <s v="Trnavský kraj"/>
    <n v="14710"/>
    <n v="4019"/>
    <n v="19475"/>
  </r>
  <r>
    <x v="6"/>
    <s v="N3"/>
    <s v="EURO IV"/>
    <x v="7"/>
    <s v="Spišská Nová Ves"/>
    <s v="Košický kraj"/>
    <n v="772"/>
    <n v="526"/>
    <n v="2588"/>
  </r>
  <r>
    <x v="6"/>
    <s v="N3"/>
    <s v="EURO IV"/>
    <x v="7"/>
    <s v="Svidník"/>
    <s v="Prešovský kraj"/>
    <n v="1506"/>
    <n v="409"/>
    <n v="1962"/>
  </r>
  <r>
    <x v="6"/>
    <s v="N3"/>
    <s v="EURO IV"/>
    <x v="7"/>
    <s v="Trenčín"/>
    <s v="Trenčiansky kraj"/>
    <n v="133787"/>
    <n v="41647"/>
    <n v="201380"/>
  </r>
  <r>
    <x v="6"/>
    <s v="N3"/>
    <s v="EURO IV"/>
    <x v="7"/>
    <s v="Trnava"/>
    <s v="Trnavský kraj"/>
    <n v="343373"/>
    <n v="93700"/>
    <n v="455632"/>
  </r>
  <r>
    <x v="6"/>
    <s v="N3"/>
    <s v="EURO IV"/>
    <x v="7"/>
    <s v="Turčianske Teplice"/>
    <s v="Žilinský kraj"/>
    <n v="316"/>
    <n v="59"/>
    <n v="284"/>
  </r>
  <r>
    <x v="6"/>
    <s v="N3"/>
    <s v="EURO IV"/>
    <x v="7"/>
    <s v="Tvrdošín"/>
    <s v="Žilinský kraj"/>
    <n v="10889"/>
    <n v="2932"/>
    <n v="14001"/>
  </r>
  <r>
    <x v="6"/>
    <s v="N3"/>
    <s v="EURO IV"/>
    <x v="7"/>
    <s v="Zlaté Moravce"/>
    <s v="Nitriansky kraj"/>
    <n v="65291"/>
    <n v="22145"/>
    <n v="107192"/>
  </r>
  <r>
    <x v="6"/>
    <s v="N3"/>
    <s v="EURO IV"/>
    <x v="7"/>
    <s v="Zvolen"/>
    <s v="Banskobystrický kraj"/>
    <n v="193076"/>
    <n v="30559"/>
    <n v="147823"/>
  </r>
  <r>
    <x v="6"/>
    <s v="N3"/>
    <s v="EURO IV"/>
    <x v="7"/>
    <s v="Žarnovica"/>
    <s v="Banskobystrický kraj"/>
    <n v="4428"/>
    <n v="2441"/>
    <n v="11795"/>
  </r>
  <r>
    <x v="6"/>
    <s v="N3"/>
    <s v="EURO IV"/>
    <x v="7"/>
    <s v="Žiar nad Hronom"/>
    <s v="Banskobystrický kraj"/>
    <n v="97901"/>
    <n v="27273"/>
    <n v="131543"/>
  </r>
  <r>
    <x v="6"/>
    <s v="N3"/>
    <s v="EURO IV"/>
    <x v="7"/>
    <s v="Žilina"/>
    <s v="Žilinský kraj"/>
    <n v="181599"/>
    <n v="51042"/>
    <n v="243898"/>
  </r>
  <r>
    <x v="6"/>
    <s v="N3"/>
    <s v="EURO IV"/>
    <x v="8"/>
    <s v="Bánovce nad Bebravou"/>
    <s v="Trenčiansky kraj"/>
    <n v="4531"/>
    <n v="0"/>
    <n v="55488"/>
  </r>
  <r>
    <x v="6"/>
    <s v="N3"/>
    <s v="EURO IV"/>
    <x v="8"/>
    <s v="Banská Bystrica"/>
    <s v="Banskobystrický kraj"/>
    <n v="190"/>
    <n v="0"/>
    <n v="2195"/>
  </r>
  <r>
    <x v="6"/>
    <s v="N3"/>
    <s v="EURO IV"/>
    <x v="8"/>
    <s v="Banská Štiavnica"/>
    <s v="Banskobystrický kraj"/>
    <n v="27"/>
    <n v="0"/>
    <n v="861"/>
  </r>
  <r>
    <x v="6"/>
    <s v="N3"/>
    <s v="EURO IV"/>
    <x v="8"/>
    <s v="Bardejov"/>
    <s v="Prešovský kraj"/>
    <n v="8767"/>
    <n v="0"/>
    <n v="285585"/>
  </r>
  <r>
    <x v="6"/>
    <s v="N3"/>
    <s v="EURO IV"/>
    <x v="8"/>
    <s v="Bratislava I"/>
    <s v="Bratislavský kraj"/>
    <n v="3216"/>
    <n v="0"/>
    <n v="17045"/>
  </r>
  <r>
    <x v="6"/>
    <s v="N3"/>
    <s v="EURO IV"/>
    <x v="8"/>
    <s v="Bratislava III"/>
    <s v="Bratislavský kraj"/>
    <n v="1470"/>
    <n v="0"/>
    <n v="7791"/>
  </r>
  <r>
    <x v="6"/>
    <s v="N3"/>
    <s v="EURO IV"/>
    <x v="8"/>
    <s v="Bratislava IV"/>
    <s v="Bratislavský kraj"/>
    <n v="50"/>
    <n v="0"/>
    <n v="560"/>
  </r>
  <r>
    <x v="6"/>
    <s v="N3"/>
    <s v="EURO IV"/>
    <x v="8"/>
    <s v="Brezno"/>
    <s v="Banskobystrický kraj"/>
    <n v="436"/>
    <n v="0"/>
    <n v="15683"/>
  </r>
  <r>
    <x v="6"/>
    <s v="N3"/>
    <s v="EURO IV"/>
    <x v="8"/>
    <s v="Bytča"/>
    <s v="Žilinský kraj"/>
    <n v="1877"/>
    <n v="0"/>
    <n v="38461"/>
  </r>
  <r>
    <x v="6"/>
    <s v="N3"/>
    <s v="EURO IV"/>
    <x v="8"/>
    <s v="Čadca"/>
    <s v="Žilinský kraj"/>
    <n v="5749"/>
    <n v="0"/>
    <n v="98369"/>
  </r>
  <r>
    <x v="6"/>
    <s v="N3"/>
    <s v="EURO IV"/>
    <x v="8"/>
    <s v="Detva"/>
    <s v="Banskobystrický kraj"/>
    <n v="512"/>
    <n v="0"/>
    <n v="19876"/>
  </r>
  <r>
    <x v="6"/>
    <s v="N3"/>
    <s v="EURO IV"/>
    <x v="8"/>
    <s v="Dolný Kubín"/>
    <s v="Žilinský kraj"/>
    <n v="1"/>
    <n v="0"/>
    <n v="44"/>
  </r>
  <r>
    <x v="6"/>
    <s v="N3"/>
    <s v="EURO IV"/>
    <x v="8"/>
    <s v="Dunajská Streda"/>
    <s v="Trnavský kraj"/>
    <n v="9456"/>
    <n v="0"/>
    <n v="356878"/>
  </r>
  <r>
    <x v="6"/>
    <s v="N3"/>
    <s v="EURO IV"/>
    <x v="8"/>
    <s v="Galanta"/>
    <s v="Trnavský kraj"/>
    <n v="7016"/>
    <n v="0"/>
    <n v="96487"/>
  </r>
  <r>
    <x v="6"/>
    <s v="N3"/>
    <s v="EURO IV"/>
    <x v="8"/>
    <s v="Gelnica"/>
    <s v="Košický kraj"/>
    <n v="283"/>
    <n v="0"/>
    <n v="9735"/>
  </r>
  <r>
    <x v="6"/>
    <s v="N3"/>
    <s v="EURO IV"/>
    <x v="8"/>
    <s v="Hlohovec"/>
    <s v="Trnavský kraj"/>
    <n v="7774"/>
    <n v="0"/>
    <n v="108319"/>
  </r>
  <r>
    <x v="6"/>
    <s v="N3"/>
    <s v="EURO IV"/>
    <x v="8"/>
    <s v="Humenné"/>
    <s v="Prešovský kraj"/>
    <n v="8282"/>
    <n v="0"/>
    <n v="33328"/>
  </r>
  <r>
    <x v="6"/>
    <s v="N3"/>
    <s v="EURO IV"/>
    <x v="8"/>
    <s v="Ilava"/>
    <s v="Trenčiansky kraj"/>
    <n v="6359"/>
    <n v="0"/>
    <n v="10910"/>
  </r>
  <r>
    <x v="6"/>
    <s v="N3"/>
    <s v="EURO IV"/>
    <x v="8"/>
    <s v="Kežmarok"/>
    <s v="Prešovský kraj"/>
    <n v="2712"/>
    <n v="0"/>
    <n v="48361"/>
  </r>
  <r>
    <x v="6"/>
    <s v="N3"/>
    <s v="EURO IV"/>
    <x v="8"/>
    <s v="Komárno"/>
    <s v="Nitriansky kraj"/>
    <n v="1566"/>
    <n v="0"/>
    <n v="51931"/>
  </r>
  <r>
    <x v="6"/>
    <s v="N3"/>
    <s v="EURO IV"/>
    <x v="8"/>
    <s v="Košice - okolie"/>
    <s v="Košický kraj"/>
    <n v="1662"/>
    <n v="0"/>
    <n v="18349"/>
  </r>
  <r>
    <x v="6"/>
    <s v="N3"/>
    <s v="EURO IV"/>
    <x v="8"/>
    <s v="Košice I"/>
    <s v="Košický kraj"/>
    <n v="261"/>
    <n v="0"/>
    <n v="8874"/>
  </r>
  <r>
    <x v="6"/>
    <s v="N3"/>
    <s v="EURO IV"/>
    <x v="8"/>
    <s v="Košice II"/>
    <s v="Košický kraj"/>
    <n v="19"/>
    <n v="0"/>
    <n v="920"/>
  </r>
  <r>
    <x v="6"/>
    <s v="N3"/>
    <s v="EURO IV"/>
    <x v="8"/>
    <s v="Krupina"/>
    <s v="Banskobystrický kraj"/>
    <n v="12"/>
    <n v="0"/>
    <n v="238"/>
  </r>
  <r>
    <x v="6"/>
    <s v="N3"/>
    <s v="EURO IV"/>
    <x v="8"/>
    <s v="Levice"/>
    <s v="Nitriansky kraj"/>
    <n v="6028"/>
    <n v="0"/>
    <n v="65312"/>
  </r>
  <r>
    <x v="6"/>
    <s v="N3"/>
    <s v="EURO IV"/>
    <x v="8"/>
    <s v="Levoča"/>
    <s v="Prešovský kraj"/>
    <n v="2045"/>
    <n v="0"/>
    <n v="39830"/>
  </r>
  <r>
    <x v="6"/>
    <s v="N3"/>
    <s v="EURO IV"/>
    <x v="8"/>
    <s v="Liptovský Mikuláš"/>
    <s v="Žilinský kraj"/>
    <n v="363"/>
    <n v="0"/>
    <n v="12551"/>
  </r>
  <r>
    <x v="6"/>
    <s v="N3"/>
    <s v="EURO IV"/>
    <x v="8"/>
    <s v="Lučenec"/>
    <s v="Banskobystrický kraj"/>
    <n v="311"/>
    <n v="0"/>
    <n v="1053"/>
  </r>
  <r>
    <x v="6"/>
    <s v="N3"/>
    <s v="EURO IV"/>
    <x v="8"/>
    <s v="Malacky"/>
    <s v="Bratislavský kraj"/>
    <n v="751"/>
    <n v="0"/>
    <n v="17099"/>
  </r>
  <r>
    <x v="6"/>
    <s v="N3"/>
    <s v="EURO IV"/>
    <x v="8"/>
    <s v="Martin"/>
    <s v="Žilinský kraj"/>
    <n v="3415"/>
    <n v="0"/>
    <n v="102109"/>
  </r>
  <r>
    <x v="6"/>
    <s v="N3"/>
    <s v="EURO IV"/>
    <x v="8"/>
    <s v="Medzilaborce"/>
    <s v="Prešovský kraj"/>
    <n v="422"/>
    <n v="0"/>
    <n v="11756"/>
  </r>
  <r>
    <x v="6"/>
    <s v="N3"/>
    <s v="EURO IV"/>
    <x v="8"/>
    <s v="Michalovce"/>
    <s v="Košický kraj"/>
    <n v="4021"/>
    <n v="0"/>
    <n v="92009"/>
  </r>
  <r>
    <x v="6"/>
    <s v="N3"/>
    <s v="EURO IV"/>
    <x v="8"/>
    <s v="Myjava"/>
    <s v="Trenčiansky kraj"/>
    <n v="3388"/>
    <n v="0"/>
    <n v="54064"/>
  </r>
  <r>
    <x v="6"/>
    <s v="N3"/>
    <s v="EURO IV"/>
    <x v="8"/>
    <s v="Námestovo"/>
    <s v="Žilinský kraj"/>
    <n v="3215"/>
    <n v="0"/>
    <n v="59043"/>
  </r>
  <r>
    <x v="6"/>
    <s v="N3"/>
    <s v="EURO IV"/>
    <x v="8"/>
    <s v="Nitra"/>
    <s v="Nitriansky kraj"/>
    <n v="6638"/>
    <n v="0"/>
    <n v="133485"/>
  </r>
  <r>
    <x v="6"/>
    <s v="N3"/>
    <s v="EURO IV"/>
    <x v="8"/>
    <s v="Nové Mesto nad Váhom"/>
    <s v="Trenčiansky kraj"/>
    <n v="10816"/>
    <n v="0"/>
    <n v="141620"/>
  </r>
  <r>
    <x v="6"/>
    <s v="N3"/>
    <s v="EURO IV"/>
    <x v="8"/>
    <s v="Nové Zámky"/>
    <s v="Nitriansky kraj"/>
    <n v="2709"/>
    <n v="0"/>
    <n v="57292"/>
  </r>
  <r>
    <x v="6"/>
    <s v="N3"/>
    <s v="EURO IV"/>
    <x v="8"/>
    <s v="Partizánske"/>
    <s v="Trenčiansky kraj"/>
    <n v="15929"/>
    <n v="0"/>
    <n v="150447"/>
  </r>
  <r>
    <x v="6"/>
    <s v="N3"/>
    <s v="EURO IV"/>
    <x v="8"/>
    <s v="Pezinok"/>
    <s v="Bratislavský kraj"/>
    <n v="7507"/>
    <n v="0"/>
    <n v="106210"/>
  </r>
  <r>
    <x v="6"/>
    <s v="N3"/>
    <s v="EURO IV"/>
    <x v="8"/>
    <s v="Piešťany"/>
    <s v="Trnavský kraj"/>
    <n v="2748"/>
    <n v="0"/>
    <n v="64275"/>
  </r>
  <r>
    <x v="6"/>
    <s v="N3"/>
    <s v="EURO IV"/>
    <x v="8"/>
    <s v="Poltár"/>
    <s v="Banskobystrický kraj"/>
    <n v="160"/>
    <n v="0"/>
    <n v="5056"/>
  </r>
  <r>
    <x v="6"/>
    <s v="N3"/>
    <s v="EURO IV"/>
    <x v="8"/>
    <s v="Poprad"/>
    <s v="Prešovský kraj"/>
    <n v="1669"/>
    <n v="0"/>
    <n v="16885"/>
  </r>
  <r>
    <x v="6"/>
    <s v="N3"/>
    <s v="EURO IV"/>
    <x v="8"/>
    <s v="Považská Bystrica"/>
    <s v="Trenčiansky kraj"/>
    <n v="3145"/>
    <n v="0"/>
    <n v="77587"/>
  </r>
  <r>
    <x v="6"/>
    <s v="N3"/>
    <s v="EURO IV"/>
    <x v="8"/>
    <s v="Prešov"/>
    <s v="Prešovský kraj"/>
    <n v="797"/>
    <n v="0"/>
    <n v="26329"/>
  </r>
  <r>
    <x v="6"/>
    <s v="N3"/>
    <s v="EURO IV"/>
    <x v="8"/>
    <s v="Prievidza"/>
    <s v="Trenčiansky kraj"/>
    <n v="2955"/>
    <n v="0"/>
    <n v="88355"/>
  </r>
  <r>
    <x v="6"/>
    <s v="N3"/>
    <s v="EURO IV"/>
    <x v="8"/>
    <s v="Púchov"/>
    <s v="Trenčiansky kraj"/>
    <n v="23"/>
    <n v="0"/>
    <n v="761"/>
  </r>
  <r>
    <x v="6"/>
    <s v="N3"/>
    <s v="EURO IV"/>
    <x v="8"/>
    <s v="Revúca"/>
    <s v="Banskobystrický kraj"/>
    <n v="3813"/>
    <n v="0"/>
    <n v="88173"/>
  </r>
  <r>
    <x v="6"/>
    <s v="N3"/>
    <s v="EURO IV"/>
    <x v="8"/>
    <s v="Rimavská Sobota"/>
    <s v="Banskobystrický kraj"/>
    <n v="1015"/>
    <n v="0"/>
    <n v="15200"/>
  </r>
  <r>
    <x v="6"/>
    <s v="N3"/>
    <s v="EURO IV"/>
    <x v="8"/>
    <s v="Rožňava"/>
    <s v="Košický kraj"/>
    <n v="947"/>
    <n v="0"/>
    <n v="11061"/>
  </r>
  <r>
    <x v="6"/>
    <s v="N3"/>
    <s v="EURO IV"/>
    <x v="8"/>
    <s v="Senec"/>
    <s v="Bratislavský kraj"/>
    <n v="4001"/>
    <n v="0"/>
    <n v="87099"/>
  </r>
  <r>
    <x v="6"/>
    <s v="N3"/>
    <s v="EURO IV"/>
    <x v="8"/>
    <s v="Senica"/>
    <s v="Trnavský kraj"/>
    <n v="10334"/>
    <n v="0"/>
    <n v="261619"/>
  </r>
  <r>
    <x v="6"/>
    <s v="N3"/>
    <s v="EURO IV"/>
    <x v="8"/>
    <s v="Skalica"/>
    <s v="Trnavský kraj"/>
    <n v="7267"/>
    <n v="0"/>
    <n v="67539"/>
  </r>
  <r>
    <x v="6"/>
    <s v="N3"/>
    <s v="EURO IV"/>
    <x v="8"/>
    <s v="Snina"/>
    <s v="Prešovský kraj"/>
    <n v="261"/>
    <n v="0"/>
    <n v="9641"/>
  </r>
  <r>
    <x v="6"/>
    <s v="N3"/>
    <s v="EURO IV"/>
    <x v="8"/>
    <s v="Sobrance"/>
    <s v="Košický kraj"/>
    <n v="153"/>
    <n v="0"/>
    <n v="3988"/>
  </r>
  <r>
    <x v="6"/>
    <s v="N3"/>
    <s v="EURO IV"/>
    <x v="8"/>
    <s v="Spišská Nová Ves"/>
    <s v="Košický kraj"/>
    <n v="1215"/>
    <n v="0"/>
    <n v="18343"/>
  </r>
  <r>
    <x v="6"/>
    <s v="N3"/>
    <s v="EURO IV"/>
    <x v="8"/>
    <s v="Stará Ľubovňa"/>
    <s v="Prešovský kraj"/>
    <n v="11"/>
    <n v="0"/>
    <n v="332"/>
  </r>
  <r>
    <x v="6"/>
    <s v="N3"/>
    <s v="EURO IV"/>
    <x v="8"/>
    <s v="Stropkov"/>
    <s v="Prešovský kraj"/>
    <n v="802"/>
    <n v="0"/>
    <n v="14529"/>
  </r>
  <r>
    <x v="6"/>
    <s v="N3"/>
    <s v="EURO IV"/>
    <x v="8"/>
    <s v="Svidník"/>
    <s v="Prešovský kraj"/>
    <n v="430"/>
    <n v="0"/>
    <n v="4139"/>
  </r>
  <r>
    <x v="6"/>
    <s v="N3"/>
    <s v="EURO IV"/>
    <x v="8"/>
    <s v="Šaľa"/>
    <s v="Nitriansky kraj"/>
    <n v="4554"/>
    <n v="0"/>
    <n v="98983"/>
  </r>
  <r>
    <x v="6"/>
    <s v="N3"/>
    <s v="EURO IV"/>
    <x v="8"/>
    <s v="Topoľčany"/>
    <s v="Nitriansky kraj"/>
    <n v="924"/>
    <n v="0"/>
    <n v="28141"/>
  </r>
  <r>
    <x v="6"/>
    <s v="N3"/>
    <s v="EURO IV"/>
    <x v="8"/>
    <s v="Trebišov"/>
    <s v="Košický kraj"/>
    <n v="1509"/>
    <n v="0"/>
    <n v="24899"/>
  </r>
  <r>
    <x v="6"/>
    <s v="N3"/>
    <s v="EURO IV"/>
    <x v="8"/>
    <s v="Trenčín"/>
    <s v="Trenčiansky kraj"/>
    <n v="3420"/>
    <n v="0"/>
    <n v="26833"/>
  </r>
  <r>
    <x v="6"/>
    <s v="N3"/>
    <s v="EURO IV"/>
    <x v="8"/>
    <s v="Trnava"/>
    <s v="Trnavský kraj"/>
    <n v="4737"/>
    <n v="0"/>
    <n v="114581"/>
  </r>
  <r>
    <x v="6"/>
    <s v="N3"/>
    <s v="EURO IV"/>
    <x v="8"/>
    <s v="Tvrdošín"/>
    <s v="Žilinský kraj"/>
    <n v="4816"/>
    <n v="0"/>
    <n v="62068"/>
  </r>
  <r>
    <x v="6"/>
    <s v="N3"/>
    <s v="EURO IV"/>
    <x v="8"/>
    <s v="Veľký Krtíš"/>
    <s v="Banskobystrický kraj"/>
    <n v="4755"/>
    <n v="0"/>
    <n v="17921"/>
  </r>
  <r>
    <x v="6"/>
    <s v="N3"/>
    <s v="EURO IV"/>
    <x v="8"/>
    <s v="Vranov nad Topľou"/>
    <s v="Prešovský kraj"/>
    <n v="2692"/>
    <n v="0"/>
    <n v="32604"/>
  </r>
  <r>
    <x v="6"/>
    <s v="N3"/>
    <s v="EURO IV"/>
    <x v="8"/>
    <s v="Zlaté Moravce"/>
    <s v="Nitriansky kraj"/>
    <n v="1179"/>
    <n v="0"/>
    <n v="14996"/>
  </r>
  <r>
    <x v="6"/>
    <s v="N3"/>
    <s v="EURO IV"/>
    <x v="8"/>
    <s v="Zvolen"/>
    <s v="Banskobystrický kraj"/>
    <n v="108"/>
    <n v="0"/>
    <n v="2734"/>
  </r>
  <r>
    <x v="6"/>
    <s v="N3"/>
    <s v="EURO IV"/>
    <x v="8"/>
    <s v="Žarnovica"/>
    <s v="Banskobystrický kraj"/>
    <n v="1770"/>
    <n v="0"/>
    <n v="17225"/>
  </r>
  <r>
    <x v="6"/>
    <s v="N3"/>
    <s v="EURO IV"/>
    <x v="8"/>
    <s v="Žiar nad Hronom"/>
    <s v="Banskobystrický kraj"/>
    <n v="25"/>
    <n v="0"/>
    <n v="248"/>
  </r>
  <r>
    <x v="6"/>
    <s v="N3"/>
    <s v="EURO IV"/>
    <x v="8"/>
    <s v="Žilina"/>
    <s v="Žilinský kraj"/>
    <n v="18463"/>
    <n v="0"/>
    <n v="154978"/>
  </r>
  <r>
    <x v="6"/>
    <s v="N3"/>
    <s v="EURO IV"/>
    <x v="9"/>
    <s v="Bánovce nad Bebravou"/>
    <s v="Trenčiansky kraj"/>
    <n v="3782"/>
    <n v="0"/>
    <n v="16925"/>
  </r>
  <r>
    <x v="6"/>
    <s v="N3"/>
    <s v="EURO IV"/>
    <x v="9"/>
    <s v="Banská Bystrica"/>
    <s v="Banskobystrický kraj"/>
    <n v="7147"/>
    <n v="0"/>
    <n v="27129"/>
  </r>
  <r>
    <x v="6"/>
    <s v="N3"/>
    <s v="EURO IV"/>
    <x v="9"/>
    <s v="Banská Štiavnica"/>
    <s v="Banskobystrický kraj"/>
    <n v="1092"/>
    <n v="0"/>
    <n v="7584"/>
  </r>
  <r>
    <x v="6"/>
    <s v="N3"/>
    <s v="EURO IV"/>
    <x v="9"/>
    <s v="Bardejov"/>
    <s v="Prešovský kraj"/>
    <n v="6494"/>
    <n v="0"/>
    <n v="37728"/>
  </r>
  <r>
    <x v="6"/>
    <s v="N3"/>
    <s v="EURO IV"/>
    <x v="9"/>
    <s v="Bratislava II"/>
    <s v="Bratislavský kraj"/>
    <n v="3286"/>
    <n v="0"/>
    <n v="7443"/>
  </r>
  <r>
    <x v="6"/>
    <s v="N3"/>
    <s v="EURO IV"/>
    <x v="9"/>
    <s v="Bratislava IV"/>
    <s v="Bratislavský kraj"/>
    <n v="949"/>
    <n v="0"/>
    <n v="11421"/>
  </r>
  <r>
    <x v="6"/>
    <s v="N3"/>
    <s v="EURO IV"/>
    <x v="9"/>
    <s v="Bratislava V"/>
    <s v="Bratislavský kraj"/>
    <n v="4"/>
    <n v="0"/>
    <n v="11"/>
  </r>
  <r>
    <x v="6"/>
    <s v="N3"/>
    <s v="EURO IV"/>
    <x v="9"/>
    <s v="Brezno"/>
    <s v="Banskobystrický kraj"/>
    <n v="8804"/>
    <n v="0"/>
    <n v="49237"/>
  </r>
  <r>
    <x v="6"/>
    <s v="N3"/>
    <s v="EURO IV"/>
    <x v="9"/>
    <s v="Bytča"/>
    <s v="Žilinský kraj"/>
    <n v="3277"/>
    <n v="0"/>
    <n v="36465"/>
  </r>
  <r>
    <x v="6"/>
    <s v="N3"/>
    <s v="EURO IV"/>
    <x v="9"/>
    <s v="Čadca"/>
    <s v="Žilinský kraj"/>
    <n v="9698"/>
    <n v="0"/>
    <n v="66587"/>
  </r>
  <r>
    <x v="6"/>
    <s v="N3"/>
    <s v="EURO IV"/>
    <x v="9"/>
    <s v="Detva"/>
    <s v="Banskobystrický kraj"/>
    <n v="3552"/>
    <n v="0"/>
    <n v="9056"/>
  </r>
  <r>
    <x v="6"/>
    <s v="N3"/>
    <s v="EURO IV"/>
    <x v="9"/>
    <s v="Dolný Kubín"/>
    <s v="Žilinský kraj"/>
    <n v="7429"/>
    <n v="0"/>
    <n v="25711"/>
  </r>
  <r>
    <x v="6"/>
    <s v="N3"/>
    <s v="EURO IV"/>
    <x v="9"/>
    <s v="Dunajská Streda"/>
    <s v="Trnavský kraj"/>
    <n v="56455"/>
    <n v="0"/>
    <n v="211690"/>
  </r>
  <r>
    <x v="6"/>
    <s v="N3"/>
    <s v="EURO IV"/>
    <x v="9"/>
    <s v="Galanta"/>
    <s v="Trnavský kraj"/>
    <n v="21039"/>
    <n v="0"/>
    <n v="129111"/>
  </r>
  <r>
    <x v="6"/>
    <s v="N3"/>
    <s v="EURO IV"/>
    <x v="9"/>
    <s v="Gelnica"/>
    <s v="Košický kraj"/>
    <n v="3474"/>
    <n v="0"/>
    <n v="23233"/>
  </r>
  <r>
    <x v="6"/>
    <s v="N3"/>
    <s v="EURO IV"/>
    <x v="9"/>
    <s v="Hlohovec"/>
    <s v="Trnavský kraj"/>
    <n v="7866"/>
    <n v="0"/>
    <n v="28726"/>
  </r>
  <r>
    <x v="6"/>
    <s v="N3"/>
    <s v="EURO IV"/>
    <x v="9"/>
    <s v="Humenné"/>
    <s v="Prešovský kraj"/>
    <n v="3365"/>
    <n v="0"/>
    <n v="15177"/>
  </r>
  <r>
    <x v="6"/>
    <s v="N3"/>
    <s v="EURO IV"/>
    <x v="9"/>
    <s v="Ilava"/>
    <s v="Trenčiansky kraj"/>
    <n v="7172"/>
    <n v="0"/>
    <n v="25455"/>
  </r>
  <r>
    <x v="6"/>
    <s v="N3"/>
    <s v="EURO IV"/>
    <x v="9"/>
    <s v="Kežmarok"/>
    <s v="Prešovský kraj"/>
    <n v="5288"/>
    <n v="0"/>
    <n v="24806"/>
  </r>
  <r>
    <x v="6"/>
    <s v="N3"/>
    <s v="EURO IV"/>
    <x v="9"/>
    <s v="Komárno"/>
    <s v="Nitriansky kraj"/>
    <n v="12228"/>
    <n v="0"/>
    <n v="105345"/>
  </r>
  <r>
    <x v="6"/>
    <s v="N3"/>
    <s v="EURO IV"/>
    <x v="9"/>
    <s v="Košice - okolie"/>
    <s v="Košický kraj"/>
    <n v="48860"/>
    <n v="0"/>
    <n v="216293"/>
  </r>
  <r>
    <x v="6"/>
    <s v="N3"/>
    <s v="EURO IV"/>
    <x v="9"/>
    <s v="Košice I"/>
    <s v="Košický kraj"/>
    <n v="2077"/>
    <n v="0"/>
    <n v="10190"/>
  </r>
  <r>
    <x v="6"/>
    <s v="N3"/>
    <s v="EURO IV"/>
    <x v="9"/>
    <s v="Košice II"/>
    <s v="Košický kraj"/>
    <n v="6646"/>
    <n v="0"/>
    <n v="31667"/>
  </r>
  <r>
    <x v="6"/>
    <s v="N3"/>
    <s v="EURO IV"/>
    <x v="9"/>
    <s v="Košice III"/>
    <s v="Košický kraj"/>
    <n v="17"/>
    <n v="0"/>
    <n v="207"/>
  </r>
  <r>
    <x v="6"/>
    <s v="N3"/>
    <s v="EURO IV"/>
    <x v="9"/>
    <s v="Košice IV"/>
    <s v="Košický kraj"/>
    <n v="2629"/>
    <n v="0"/>
    <n v="4372"/>
  </r>
  <r>
    <x v="6"/>
    <s v="N3"/>
    <s v="EURO IV"/>
    <x v="9"/>
    <s v="Krupina"/>
    <s v="Banskobystrický kraj"/>
    <n v="2207"/>
    <n v="0"/>
    <n v="9117"/>
  </r>
  <r>
    <x v="6"/>
    <s v="N3"/>
    <s v="EURO IV"/>
    <x v="9"/>
    <s v="Kysucké Nové Mesto"/>
    <s v="Žilinský kraj"/>
    <n v="16230"/>
    <n v="0"/>
    <n v="120899"/>
  </r>
  <r>
    <x v="6"/>
    <s v="N3"/>
    <s v="EURO IV"/>
    <x v="9"/>
    <s v="Levice"/>
    <s v="Nitriansky kraj"/>
    <n v="22693"/>
    <n v="0"/>
    <n v="158595"/>
  </r>
  <r>
    <x v="6"/>
    <s v="N3"/>
    <s v="EURO IV"/>
    <x v="9"/>
    <s v="Levoča"/>
    <s v="Prešovský kraj"/>
    <n v="9461"/>
    <n v="0"/>
    <n v="38472"/>
  </r>
  <r>
    <x v="6"/>
    <s v="N3"/>
    <s v="EURO IV"/>
    <x v="9"/>
    <s v="Liptovský Mikuláš"/>
    <s v="Žilinský kraj"/>
    <n v="12016"/>
    <n v="0"/>
    <n v="50830"/>
  </r>
  <r>
    <x v="6"/>
    <s v="N3"/>
    <s v="EURO IV"/>
    <x v="9"/>
    <s v="Lučenec"/>
    <s v="Banskobystrický kraj"/>
    <n v="25686"/>
    <n v="0"/>
    <n v="98162"/>
  </r>
  <r>
    <x v="6"/>
    <s v="N3"/>
    <s v="EURO IV"/>
    <x v="9"/>
    <s v="Malacky"/>
    <s v="Bratislavský kraj"/>
    <n v="27475"/>
    <n v="0"/>
    <n v="194934"/>
  </r>
  <r>
    <x v="6"/>
    <s v="N3"/>
    <s v="EURO IV"/>
    <x v="9"/>
    <s v="Martin"/>
    <s v="Žilinský kraj"/>
    <n v="20625"/>
    <n v="0"/>
    <n v="53642"/>
  </r>
  <r>
    <x v="6"/>
    <s v="N3"/>
    <s v="EURO IV"/>
    <x v="9"/>
    <s v="Medzilaborce"/>
    <s v="Prešovský kraj"/>
    <n v="514"/>
    <n v="0"/>
    <n v="3921"/>
  </r>
  <r>
    <x v="6"/>
    <s v="N3"/>
    <s v="EURO IV"/>
    <x v="9"/>
    <s v="Michalovce"/>
    <s v="Košický kraj"/>
    <n v="5166"/>
    <n v="0"/>
    <n v="34812"/>
  </r>
  <r>
    <x v="6"/>
    <s v="N3"/>
    <s v="EURO IV"/>
    <x v="9"/>
    <s v="Myjava"/>
    <s v="Trenčiansky kraj"/>
    <n v="8636"/>
    <n v="0"/>
    <n v="31122"/>
  </r>
  <r>
    <x v="6"/>
    <s v="N3"/>
    <s v="EURO IV"/>
    <x v="9"/>
    <s v="Námestovo"/>
    <s v="Žilinský kraj"/>
    <n v="11312"/>
    <n v="0"/>
    <n v="23419"/>
  </r>
  <r>
    <x v="6"/>
    <s v="N3"/>
    <s v="EURO IV"/>
    <x v="9"/>
    <s v="Nitra"/>
    <s v="Nitriansky kraj"/>
    <n v="28455"/>
    <n v="0"/>
    <n v="163350"/>
  </r>
  <r>
    <x v="6"/>
    <s v="N3"/>
    <s v="EURO IV"/>
    <x v="9"/>
    <s v="Nové Mesto nad Váhom"/>
    <s v="Trenčiansky kraj"/>
    <n v="8500"/>
    <n v="0"/>
    <n v="27925"/>
  </r>
  <r>
    <x v="6"/>
    <s v="N3"/>
    <s v="EURO IV"/>
    <x v="9"/>
    <s v="Nové Zámky"/>
    <s v="Nitriansky kraj"/>
    <n v="24524"/>
    <n v="0"/>
    <n v="119871"/>
  </r>
  <r>
    <x v="6"/>
    <s v="N3"/>
    <s v="EURO IV"/>
    <x v="9"/>
    <s v="Partizánske"/>
    <s v="Trenčiansky kraj"/>
    <n v="5835"/>
    <n v="0"/>
    <n v="28696"/>
  </r>
  <r>
    <x v="6"/>
    <s v="N3"/>
    <s v="EURO IV"/>
    <x v="9"/>
    <s v="Pezinok"/>
    <s v="Bratislavský kraj"/>
    <n v="20637"/>
    <n v="0"/>
    <n v="88028"/>
  </r>
  <r>
    <x v="6"/>
    <s v="N3"/>
    <s v="EURO IV"/>
    <x v="9"/>
    <s v="Piešťany"/>
    <s v="Trnavský kraj"/>
    <n v="7414"/>
    <n v="0"/>
    <n v="30430"/>
  </r>
  <r>
    <x v="6"/>
    <s v="N3"/>
    <s v="EURO IV"/>
    <x v="9"/>
    <s v="Poltár"/>
    <s v="Banskobystrický kraj"/>
    <n v="2907"/>
    <n v="0"/>
    <n v="27809"/>
  </r>
  <r>
    <x v="6"/>
    <s v="N3"/>
    <s v="EURO IV"/>
    <x v="9"/>
    <s v="Poprad"/>
    <s v="Prešovský kraj"/>
    <n v="13755"/>
    <n v="0"/>
    <n v="55981"/>
  </r>
  <r>
    <x v="6"/>
    <s v="N3"/>
    <s v="EURO IV"/>
    <x v="9"/>
    <s v="Považská Bystrica"/>
    <s v="Trenčiansky kraj"/>
    <n v="10655"/>
    <n v="0"/>
    <n v="46739"/>
  </r>
  <r>
    <x v="6"/>
    <s v="N3"/>
    <s v="EURO IV"/>
    <x v="9"/>
    <s v="Prešov"/>
    <s v="Prešovský kraj"/>
    <n v="68703"/>
    <n v="0"/>
    <n v="271495"/>
  </r>
  <r>
    <x v="6"/>
    <s v="N3"/>
    <s v="EURO IV"/>
    <x v="9"/>
    <s v="Prievidza"/>
    <s v="Trenčiansky kraj"/>
    <n v="8692"/>
    <n v="0"/>
    <n v="27187"/>
  </r>
  <r>
    <x v="6"/>
    <s v="N3"/>
    <s v="EURO IV"/>
    <x v="9"/>
    <s v="Púchov"/>
    <s v="Trenčiansky kraj"/>
    <n v="2233"/>
    <n v="0"/>
    <n v="16156"/>
  </r>
  <r>
    <x v="6"/>
    <s v="N3"/>
    <s v="EURO IV"/>
    <x v="9"/>
    <s v="Revúca"/>
    <s v="Banskobystrický kraj"/>
    <n v="2677"/>
    <n v="0"/>
    <n v="14241"/>
  </r>
  <r>
    <x v="6"/>
    <s v="N3"/>
    <s v="EURO IV"/>
    <x v="9"/>
    <s v="Rimavská Sobota"/>
    <s v="Banskobystrický kraj"/>
    <n v="5505"/>
    <n v="0"/>
    <n v="34970"/>
  </r>
  <r>
    <x v="6"/>
    <s v="N3"/>
    <s v="EURO IV"/>
    <x v="9"/>
    <s v="Rožňava"/>
    <s v="Košický kraj"/>
    <n v="6155"/>
    <n v="0"/>
    <n v="33841"/>
  </r>
  <r>
    <x v="6"/>
    <s v="N3"/>
    <s v="EURO IV"/>
    <x v="9"/>
    <s v="Ružomberok"/>
    <s v="Žilinský kraj"/>
    <n v="28182"/>
    <n v="0"/>
    <n v="47154"/>
  </r>
  <r>
    <x v="6"/>
    <s v="N3"/>
    <s v="EURO IV"/>
    <x v="9"/>
    <s v="Sabinov"/>
    <s v="Prešovský kraj"/>
    <n v="7990"/>
    <n v="0"/>
    <n v="26588"/>
  </r>
  <r>
    <x v="6"/>
    <s v="N3"/>
    <s v="EURO IV"/>
    <x v="9"/>
    <s v="Senec"/>
    <s v="Bratislavský kraj"/>
    <n v="38369"/>
    <n v="0"/>
    <n v="143874"/>
  </r>
  <r>
    <x v="6"/>
    <s v="N3"/>
    <s v="EURO IV"/>
    <x v="9"/>
    <s v="Senica"/>
    <s v="Trnavský kraj"/>
    <n v="12427"/>
    <n v="0"/>
    <n v="59552"/>
  </r>
  <r>
    <x v="6"/>
    <s v="N3"/>
    <s v="EURO IV"/>
    <x v="9"/>
    <s v="Skalica"/>
    <s v="Trnavský kraj"/>
    <n v="5343"/>
    <n v="0"/>
    <n v="16321"/>
  </r>
  <r>
    <x v="6"/>
    <s v="N3"/>
    <s v="EURO IV"/>
    <x v="9"/>
    <s v="Snina"/>
    <s v="Prešovský kraj"/>
    <n v="1672"/>
    <n v="0"/>
    <n v="12613"/>
  </r>
  <r>
    <x v="6"/>
    <s v="N3"/>
    <s v="EURO IV"/>
    <x v="9"/>
    <s v="Sobrance"/>
    <s v="Košický kraj"/>
    <n v="1847"/>
    <n v="0"/>
    <n v="6957"/>
  </r>
  <r>
    <x v="6"/>
    <s v="N3"/>
    <s v="EURO IV"/>
    <x v="9"/>
    <s v="Spišská Nová Ves"/>
    <s v="Košický kraj"/>
    <n v="19636"/>
    <n v="0"/>
    <n v="50484"/>
  </r>
  <r>
    <x v="6"/>
    <s v="N3"/>
    <s v="EURO IV"/>
    <x v="9"/>
    <s v="Stará Ľubovňa"/>
    <s v="Prešovský kraj"/>
    <n v="17194"/>
    <n v="0"/>
    <n v="32969"/>
  </r>
  <r>
    <x v="6"/>
    <s v="N3"/>
    <s v="EURO IV"/>
    <x v="9"/>
    <s v="Stropkov"/>
    <s v="Prešovský kraj"/>
    <n v="1072"/>
    <n v="0"/>
    <n v="4514"/>
  </r>
  <r>
    <x v="6"/>
    <s v="N3"/>
    <s v="EURO IV"/>
    <x v="9"/>
    <s v="Svidník"/>
    <s v="Prešovský kraj"/>
    <n v="4475"/>
    <n v="0"/>
    <n v="22054"/>
  </r>
  <r>
    <x v="6"/>
    <s v="N3"/>
    <s v="EURO IV"/>
    <x v="9"/>
    <s v="Šaľa"/>
    <s v="Nitriansky kraj"/>
    <n v="5654"/>
    <n v="0"/>
    <n v="33772"/>
  </r>
  <r>
    <x v="6"/>
    <s v="N3"/>
    <s v="EURO IV"/>
    <x v="9"/>
    <s v="Topoľčany"/>
    <s v="Nitriansky kraj"/>
    <n v="19975"/>
    <n v="0"/>
    <n v="65721"/>
  </r>
  <r>
    <x v="6"/>
    <s v="N3"/>
    <s v="EURO IV"/>
    <x v="9"/>
    <s v="Trebišov"/>
    <s v="Košický kraj"/>
    <n v="19226"/>
    <n v="0"/>
    <n v="104265"/>
  </r>
  <r>
    <x v="6"/>
    <s v="N3"/>
    <s v="EURO IV"/>
    <x v="9"/>
    <s v="Trenčín"/>
    <s v="Trenčiansky kraj"/>
    <n v="15626"/>
    <n v="0"/>
    <n v="51148"/>
  </r>
  <r>
    <x v="6"/>
    <s v="N3"/>
    <s v="EURO IV"/>
    <x v="9"/>
    <s v="Trnava"/>
    <s v="Trnavský kraj"/>
    <n v="23028"/>
    <n v="0"/>
    <n v="116762"/>
  </r>
  <r>
    <x v="6"/>
    <s v="N3"/>
    <s v="EURO IV"/>
    <x v="9"/>
    <s v="Turčianske Teplice"/>
    <s v="Žilinský kraj"/>
    <n v="10621"/>
    <n v="0"/>
    <n v="51103"/>
  </r>
  <r>
    <x v="6"/>
    <s v="N3"/>
    <s v="EURO IV"/>
    <x v="9"/>
    <s v="Tvrdošín"/>
    <s v="Žilinský kraj"/>
    <n v="2410"/>
    <n v="0"/>
    <n v="7447"/>
  </r>
  <r>
    <x v="6"/>
    <s v="N3"/>
    <s v="EURO IV"/>
    <x v="9"/>
    <s v="Veľký Krtíš"/>
    <s v="Banskobystrický kraj"/>
    <n v="7241"/>
    <n v="0"/>
    <n v="44966"/>
  </r>
  <r>
    <x v="6"/>
    <s v="N3"/>
    <s v="EURO IV"/>
    <x v="9"/>
    <s v="Vranov nad Topľou"/>
    <s v="Prešovský kraj"/>
    <n v="4357"/>
    <n v="0"/>
    <n v="18334"/>
  </r>
  <r>
    <x v="6"/>
    <s v="N3"/>
    <s v="EURO IV"/>
    <x v="9"/>
    <s v="Zlaté Moravce"/>
    <s v="Nitriansky kraj"/>
    <n v="18254"/>
    <n v="0"/>
    <n v="51839"/>
  </r>
  <r>
    <x v="6"/>
    <s v="N3"/>
    <s v="EURO IV"/>
    <x v="9"/>
    <s v="Zvolen"/>
    <s v="Banskobystrický kraj"/>
    <n v="12614"/>
    <n v="0"/>
    <n v="44921"/>
  </r>
  <r>
    <x v="6"/>
    <s v="N3"/>
    <s v="EURO IV"/>
    <x v="9"/>
    <s v="Žarnovica"/>
    <s v="Banskobystrický kraj"/>
    <n v="3709"/>
    <n v="0"/>
    <n v="10199"/>
  </r>
  <r>
    <x v="6"/>
    <s v="N3"/>
    <s v="EURO IV"/>
    <x v="9"/>
    <s v="Žiar nad Hronom"/>
    <s v="Banskobystrický kraj"/>
    <n v="4580"/>
    <n v="0"/>
    <n v="26377"/>
  </r>
  <r>
    <x v="6"/>
    <s v="N3"/>
    <s v="EURO IV"/>
    <x v="9"/>
    <s v="Žilina"/>
    <s v="Žilinský kraj"/>
    <n v="26658"/>
    <n v="0"/>
    <n v="111435"/>
  </r>
  <r>
    <x v="6"/>
    <s v="N3"/>
    <s v="EURO IV"/>
    <x v="10"/>
    <s v="Bratislava IV"/>
    <s v="Bratislavský kraj"/>
    <n v="170292"/>
    <n v="155705"/>
    <n v="741875"/>
  </r>
  <r>
    <x v="6"/>
    <s v="N3"/>
    <s v="EURO IV"/>
    <x v="10"/>
    <s v="Bratislava V"/>
    <s v="Bratislavský kraj"/>
    <n v="287818"/>
    <n v="369803"/>
    <n v="1757104"/>
  </r>
  <r>
    <x v="6"/>
    <s v="N3"/>
    <s v="EURO IV"/>
    <x v="10"/>
    <s v="Bytča"/>
    <s v="Žilinský kraj"/>
    <n v="98528"/>
    <n v="128517"/>
    <n v="622982"/>
  </r>
  <r>
    <x v="6"/>
    <s v="N3"/>
    <s v="EURO IV"/>
    <x v="10"/>
    <s v="Čadca"/>
    <s v="Žilinský kraj"/>
    <n v="210"/>
    <n v="11"/>
    <n v="51"/>
  </r>
  <r>
    <x v="6"/>
    <s v="N3"/>
    <s v="EURO IV"/>
    <x v="10"/>
    <s v="Hlohovec"/>
    <s v="Trnavský kraj"/>
    <n v="192626"/>
    <n v="359729"/>
    <n v="1746385"/>
  </r>
  <r>
    <x v="6"/>
    <s v="N3"/>
    <s v="EURO IV"/>
    <x v="10"/>
    <s v="Ilava"/>
    <s v="Trenčiansky kraj"/>
    <n v="268314"/>
    <n v="385405"/>
    <n v="1868194"/>
  </r>
  <r>
    <x v="6"/>
    <s v="N3"/>
    <s v="EURO IV"/>
    <x v="10"/>
    <s v="Košice - okolie"/>
    <s v="Košický kraj"/>
    <n v="84095"/>
    <n v="165175"/>
    <n v="795447"/>
  </r>
  <r>
    <x v="6"/>
    <s v="N3"/>
    <s v="EURO IV"/>
    <x v="10"/>
    <s v="Levoča"/>
    <s v="Prešovský kraj"/>
    <n v="184002"/>
    <n v="253849"/>
    <n v="1245208"/>
  </r>
  <r>
    <x v="6"/>
    <s v="N3"/>
    <s v="EURO IV"/>
    <x v="10"/>
    <s v="Liptovský Mikuláš"/>
    <s v="Žilinský kraj"/>
    <n v="318890"/>
    <n v="492894"/>
    <n v="2413308"/>
  </r>
  <r>
    <x v="6"/>
    <s v="N3"/>
    <s v="EURO IV"/>
    <x v="10"/>
    <s v="Malacky"/>
    <s v="Bratislavský kraj"/>
    <n v="265020"/>
    <n v="550468"/>
    <n v="2629781"/>
  </r>
  <r>
    <x v="6"/>
    <s v="N3"/>
    <s v="EURO IV"/>
    <x v="10"/>
    <s v="Martin"/>
    <s v="Žilinský kraj"/>
    <n v="108347"/>
    <n v="173846"/>
    <n v="847585"/>
  </r>
  <r>
    <x v="6"/>
    <s v="N3"/>
    <s v="EURO IV"/>
    <x v="10"/>
    <s v="Nové Mesto nad Váhom"/>
    <s v="Trenčiansky kraj"/>
    <n v="292721"/>
    <n v="502578"/>
    <n v="2441937"/>
  </r>
  <r>
    <x v="6"/>
    <s v="N3"/>
    <s v="EURO IV"/>
    <x v="10"/>
    <s v="Piešťany"/>
    <s v="Trnavský kraj"/>
    <n v="97638"/>
    <n v="235039"/>
    <n v="1140867"/>
  </r>
  <r>
    <x v="6"/>
    <s v="N3"/>
    <s v="EURO IV"/>
    <x v="10"/>
    <s v="Poprad"/>
    <s v="Prešovský kraj"/>
    <n v="244295"/>
    <n v="310398"/>
    <n v="1522416"/>
  </r>
  <r>
    <x v="6"/>
    <s v="N3"/>
    <s v="EURO IV"/>
    <x v="10"/>
    <s v="Považská Bystrica"/>
    <s v="Trenčiansky kraj"/>
    <n v="304695"/>
    <n v="378465"/>
    <n v="1836287"/>
  </r>
  <r>
    <x v="6"/>
    <s v="N3"/>
    <s v="EURO IV"/>
    <x v="10"/>
    <s v="Prešov"/>
    <s v="Prešovský kraj"/>
    <n v="242622"/>
    <n v="368532"/>
    <n v="1791569"/>
  </r>
  <r>
    <x v="6"/>
    <s v="N3"/>
    <s v="EURO IV"/>
    <x v="10"/>
    <s v="Púchov"/>
    <s v="Trenčiansky kraj"/>
    <n v="105621"/>
    <n v="121276"/>
    <n v="588445"/>
  </r>
  <r>
    <x v="6"/>
    <s v="N3"/>
    <s v="EURO IV"/>
    <x v="10"/>
    <s v="Ružomberok"/>
    <s v="Žilinský kraj"/>
    <n v="61805"/>
    <n v="16946"/>
    <n v="82942"/>
  </r>
  <r>
    <x v="6"/>
    <s v="N3"/>
    <s v="EURO IV"/>
    <x v="10"/>
    <s v="Senec"/>
    <s v="Bratislavský kraj"/>
    <n v="318807"/>
    <n v="651656"/>
    <n v="3153996"/>
  </r>
  <r>
    <x v="6"/>
    <s v="N3"/>
    <s v="EURO IV"/>
    <x v="10"/>
    <s v="Senica"/>
    <s v="Trnavský kraj"/>
    <n v="167582"/>
    <n v="490396"/>
    <n v="2329316"/>
  </r>
  <r>
    <x v="6"/>
    <s v="N3"/>
    <s v="EURO IV"/>
    <x v="10"/>
    <s v="Skalica"/>
    <s v="Trnavský kraj"/>
    <n v="81121"/>
    <n v="30326"/>
    <n v="143990"/>
  </r>
  <r>
    <x v="6"/>
    <s v="N3"/>
    <s v="EURO IV"/>
    <x v="10"/>
    <s v="Trenčín"/>
    <s v="Trenčiansky kraj"/>
    <n v="390035"/>
    <n v="572408"/>
    <n v="2779094"/>
  </r>
  <r>
    <x v="6"/>
    <s v="N3"/>
    <s v="EURO IV"/>
    <x v="10"/>
    <s v="Trnava"/>
    <s v="Trnavský kraj"/>
    <n v="159088"/>
    <n v="304198"/>
    <n v="1475957"/>
  </r>
  <r>
    <x v="6"/>
    <s v="N3"/>
    <s v="EURO IV"/>
    <x v="10"/>
    <s v="Žilina"/>
    <s v="Žilinský kraj"/>
    <n v="244836"/>
    <n v="216081"/>
    <n v="1046402"/>
  </r>
  <r>
    <x v="6"/>
    <s v="N3"/>
    <s v="EURO IV"/>
    <x v="11"/>
    <s v="Bánovce nad Bebravou"/>
    <s v="Trenčiansky kraj"/>
    <n v="3469"/>
    <n v="6815"/>
    <n v="33819"/>
  </r>
  <r>
    <x v="6"/>
    <s v="N3"/>
    <s v="EURO IV"/>
    <x v="11"/>
    <s v="Banská Bystrica"/>
    <s v="Banskobystrický kraj"/>
    <n v="51945"/>
    <n v="87772"/>
    <n v="427482"/>
  </r>
  <r>
    <x v="6"/>
    <s v="N3"/>
    <s v="EURO IV"/>
    <x v="11"/>
    <s v="Detva"/>
    <s v="Banskobystrický kraj"/>
    <n v="50440"/>
    <n v="52193"/>
    <n v="254188"/>
  </r>
  <r>
    <x v="6"/>
    <s v="N3"/>
    <s v="EURO IV"/>
    <x v="11"/>
    <s v="Dolný Kubín"/>
    <s v="Žilinský kraj"/>
    <n v="34014"/>
    <n v="40633"/>
    <n v="195376"/>
  </r>
  <r>
    <x v="6"/>
    <s v="N3"/>
    <s v="EURO IV"/>
    <x v="11"/>
    <s v="Galanta"/>
    <s v="Trnavský kraj"/>
    <n v="429787"/>
    <n v="255676"/>
    <n v="1243274"/>
  </r>
  <r>
    <x v="6"/>
    <s v="N3"/>
    <s v="EURO IV"/>
    <x v="11"/>
    <s v="Košice - okolie"/>
    <s v="Košický kraj"/>
    <n v="74340"/>
    <n v="114554"/>
    <n v="545429"/>
  </r>
  <r>
    <x v="6"/>
    <s v="N3"/>
    <s v="EURO IV"/>
    <x v="11"/>
    <s v="Košice I"/>
    <s v="Košický kraj"/>
    <n v="82749"/>
    <n v="93815"/>
    <n v="451148"/>
  </r>
  <r>
    <x v="6"/>
    <s v="N3"/>
    <s v="EURO IV"/>
    <x v="11"/>
    <s v="Košice II"/>
    <s v="Košický kraj"/>
    <n v="33797"/>
    <n v="58774"/>
    <n v="285889"/>
  </r>
  <r>
    <x v="6"/>
    <s v="N3"/>
    <s v="EURO IV"/>
    <x v="11"/>
    <s v="Nitra"/>
    <s v="Nitriansky kraj"/>
    <n v="448959"/>
    <n v="403048"/>
    <n v="1961365"/>
  </r>
  <r>
    <x v="6"/>
    <s v="N3"/>
    <s v="EURO IV"/>
    <x v="11"/>
    <s v="Púchov"/>
    <s v="Trenčiansky kraj"/>
    <n v="68988"/>
    <n v="12125"/>
    <n v="58134"/>
  </r>
  <r>
    <x v="6"/>
    <s v="N3"/>
    <s v="EURO IV"/>
    <x v="11"/>
    <s v="Revúca"/>
    <s v="Banskobystrický kraj"/>
    <n v="52519"/>
    <n v="31666"/>
    <n v="154951"/>
  </r>
  <r>
    <x v="6"/>
    <s v="N3"/>
    <s v="EURO IV"/>
    <x v="11"/>
    <s v="Rimavská Sobota"/>
    <s v="Banskobystrický kraj"/>
    <n v="71040"/>
    <n v="44089"/>
    <n v="214878"/>
  </r>
  <r>
    <x v="6"/>
    <s v="N3"/>
    <s v="EURO IV"/>
    <x v="11"/>
    <s v="Svidník"/>
    <s v="Prešovský kraj"/>
    <n v="53844"/>
    <n v="50380"/>
    <n v="239229"/>
  </r>
  <r>
    <x v="6"/>
    <s v="N3"/>
    <s v="EURO IV"/>
    <x v="11"/>
    <s v="Trnava"/>
    <s v="Trnavský kraj"/>
    <n v="406136"/>
    <n v="186424"/>
    <n v="906102"/>
  </r>
  <r>
    <x v="6"/>
    <s v="N3"/>
    <s v="EURO IV"/>
    <x v="11"/>
    <s v="Turčianske Teplice"/>
    <s v="Žilinský kraj"/>
    <n v="17508"/>
    <n v="15436"/>
    <n v="73866"/>
  </r>
  <r>
    <x v="6"/>
    <s v="N3"/>
    <s v="EURO IV"/>
    <x v="11"/>
    <s v="Tvrdošín"/>
    <s v="Žilinský kraj"/>
    <n v="62552"/>
    <n v="50985"/>
    <n v="244267"/>
  </r>
  <r>
    <x v="6"/>
    <s v="N3"/>
    <s v="EURO IV"/>
    <x v="11"/>
    <s v="Zlaté Moravce"/>
    <s v="Nitriansky kraj"/>
    <n v="123471"/>
    <n v="183271"/>
    <n v="897702"/>
  </r>
  <r>
    <x v="6"/>
    <s v="N3"/>
    <s v="EURO IV"/>
    <x v="11"/>
    <s v="Zvolen"/>
    <s v="Banskobystrický kraj"/>
    <n v="470641"/>
    <n v="211327"/>
    <n v="1029558"/>
  </r>
  <r>
    <x v="6"/>
    <s v="N3"/>
    <s v="EURO IV"/>
    <x v="11"/>
    <s v="Žarnovica"/>
    <s v="Banskobystrický kraj"/>
    <n v="198016"/>
    <n v="220779"/>
    <n v="1082006"/>
  </r>
  <r>
    <x v="6"/>
    <s v="N3"/>
    <s v="EURO IV"/>
    <x v="11"/>
    <s v="Žiar nad Hronom"/>
    <s v="Banskobystrický kraj"/>
    <n v="173416"/>
    <n v="197107"/>
    <n v="962829"/>
  </r>
  <r>
    <x v="6"/>
    <s v="N3"/>
    <s v="EURO IV+"/>
    <x v="3"/>
    <s v="Bánovce nad Bebravou"/>
    <s v="Trenčiansky kraj"/>
    <n v="4915"/>
    <n v="0"/>
    <n v="6345"/>
  </r>
  <r>
    <x v="6"/>
    <s v="N3"/>
    <s v="EURO IV+"/>
    <x v="3"/>
    <s v="Banská Bystrica"/>
    <s v="Banskobystrický kraj"/>
    <n v="16413"/>
    <n v="0"/>
    <n v="43997"/>
  </r>
  <r>
    <x v="6"/>
    <s v="N3"/>
    <s v="EURO IV+"/>
    <x v="3"/>
    <s v="Banská Štiavnica"/>
    <s v="Banskobystrický kraj"/>
    <n v="155"/>
    <n v="0"/>
    <n v="379"/>
  </r>
  <r>
    <x v="6"/>
    <s v="N3"/>
    <s v="EURO IV+"/>
    <x v="3"/>
    <s v="Bardejov"/>
    <s v="Prešovský kraj"/>
    <n v="3966"/>
    <n v="0"/>
    <n v="4949"/>
  </r>
  <r>
    <x v="6"/>
    <s v="N3"/>
    <s v="EURO IV+"/>
    <x v="3"/>
    <s v="Bratislava II"/>
    <s v="Bratislavský kraj"/>
    <n v="1775"/>
    <n v="0"/>
    <n v="4144"/>
  </r>
  <r>
    <x v="6"/>
    <s v="N3"/>
    <s v="EURO IV+"/>
    <x v="3"/>
    <s v="Bratislava IV"/>
    <s v="Bratislavský kraj"/>
    <n v="308"/>
    <n v="0"/>
    <n v="1472"/>
  </r>
  <r>
    <x v="6"/>
    <s v="N3"/>
    <s v="EURO IV+"/>
    <x v="3"/>
    <s v="Brezno"/>
    <s v="Banskobystrický kraj"/>
    <n v="13016"/>
    <n v="0"/>
    <n v="20454"/>
  </r>
  <r>
    <x v="6"/>
    <s v="N3"/>
    <s v="EURO IV+"/>
    <x v="3"/>
    <s v="Bytča"/>
    <s v="Žilinský kraj"/>
    <n v="3080"/>
    <n v="0"/>
    <n v="7638"/>
  </r>
  <r>
    <x v="6"/>
    <s v="N3"/>
    <s v="EURO IV+"/>
    <x v="3"/>
    <s v="Čadca"/>
    <s v="Žilinský kraj"/>
    <n v="14605"/>
    <n v="0"/>
    <n v="55560"/>
  </r>
  <r>
    <x v="6"/>
    <s v="N3"/>
    <s v="EURO IV+"/>
    <x v="3"/>
    <s v="Detva"/>
    <s v="Banskobystrický kraj"/>
    <n v="3897"/>
    <n v="0"/>
    <n v="3988"/>
  </r>
  <r>
    <x v="6"/>
    <s v="N3"/>
    <s v="EURO IV+"/>
    <x v="3"/>
    <s v="Dolný Kubín"/>
    <s v="Žilinský kraj"/>
    <n v="25563"/>
    <n v="0"/>
    <n v="33419"/>
  </r>
  <r>
    <x v="6"/>
    <s v="N3"/>
    <s v="EURO IV+"/>
    <x v="3"/>
    <s v="Dunajská Streda"/>
    <s v="Trnavský kraj"/>
    <n v="6479"/>
    <n v="0"/>
    <n v="10134"/>
  </r>
  <r>
    <x v="6"/>
    <s v="N3"/>
    <s v="EURO IV+"/>
    <x v="3"/>
    <s v="Galanta"/>
    <s v="Trnavský kraj"/>
    <n v="1649"/>
    <n v="0"/>
    <n v="879"/>
  </r>
  <r>
    <x v="6"/>
    <s v="N3"/>
    <s v="EURO IV+"/>
    <x v="3"/>
    <s v="Hlohovec"/>
    <s v="Trnavský kraj"/>
    <n v="456"/>
    <n v="0"/>
    <n v="774"/>
  </r>
  <r>
    <x v="6"/>
    <s v="N3"/>
    <s v="EURO IV+"/>
    <x v="3"/>
    <s v="Humenné"/>
    <s v="Prešovský kraj"/>
    <n v="1564"/>
    <n v="0"/>
    <n v="2504"/>
  </r>
  <r>
    <x v="6"/>
    <s v="N3"/>
    <s v="EURO IV+"/>
    <x v="3"/>
    <s v="Ilava"/>
    <s v="Trenčiansky kraj"/>
    <n v="5299"/>
    <n v="0"/>
    <n v="7249"/>
  </r>
  <r>
    <x v="6"/>
    <s v="N3"/>
    <s v="EURO IV+"/>
    <x v="3"/>
    <s v="Kežmarok"/>
    <s v="Prešovský kraj"/>
    <n v="2580"/>
    <n v="0"/>
    <n v="3407"/>
  </r>
  <r>
    <x v="6"/>
    <s v="N3"/>
    <s v="EURO IV+"/>
    <x v="3"/>
    <s v="Komárno"/>
    <s v="Nitriansky kraj"/>
    <n v="6559"/>
    <n v="0"/>
    <n v="10776"/>
  </r>
  <r>
    <x v="6"/>
    <s v="N3"/>
    <s v="EURO IV+"/>
    <x v="3"/>
    <s v="Košice - okolie"/>
    <s v="Košický kraj"/>
    <n v="10095"/>
    <n v="0"/>
    <n v="11005"/>
  </r>
  <r>
    <x v="6"/>
    <s v="N3"/>
    <s v="EURO IV+"/>
    <x v="3"/>
    <s v="Košice I"/>
    <s v="Košický kraj"/>
    <n v="2489"/>
    <n v="0"/>
    <n v="24543"/>
  </r>
  <r>
    <x v="6"/>
    <s v="N3"/>
    <s v="EURO IV+"/>
    <x v="3"/>
    <s v="Košice II"/>
    <s v="Košický kraj"/>
    <n v="2339"/>
    <n v="0"/>
    <n v="8788"/>
  </r>
  <r>
    <x v="6"/>
    <s v="N3"/>
    <s v="EURO IV+"/>
    <x v="3"/>
    <s v="Košice III"/>
    <s v="Košický kraj"/>
    <n v="426"/>
    <n v="0"/>
    <n v="4464"/>
  </r>
  <r>
    <x v="6"/>
    <s v="N3"/>
    <s v="EURO IV+"/>
    <x v="3"/>
    <s v="Košice IV"/>
    <s v="Košický kraj"/>
    <n v="7551"/>
    <n v="0"/>
    <n v="28979"/>
  </r>
  <r>
    <x v="6"/>
    <s v="N3"/>
    <s v="EURO IV+"/>
    <x v="3"/>
    <s v="Krupina"/>
    <s v="Banskobystrický kraj"/>
    <n v="20117"/>
    <n v="0"/>
    <n v="26139"/>
  </r>
  <r>
    <x v="6"/>
    <s v="N3"/>
    <s v="EURO IV+"/>
    <x v="3"/>
    <s v="Kysucké Nové Mesto"/>
    <s v="Žilinský kraj"/>
    <n v="14258"/>
    <n v="0"/>
    <n v="10593"/>
  </r>
  <r>
    <x v="6"/>
    <s v="N3"/>
    <s v="EURO IV+"/>
    <x v="3"/>
    <s v="Levice"/>
    <s v="Nitriansky kraj"/>
    <n v="19846"/>
    <n v="0"/>
    <n v="28636"/>
  </r>
  <r>
    <x v="6"/>
    <s v="N3"/>
    <s v="EURO IV+"/>
    <x v="3"/>
    <s v="Levoča"/>
    <s v="Prešovský kraj"/>
    <n v="1433"/>
    <n v="0"/>
    <n v="741"/>
  </r>
  <r>
    <x v="6"/>
    <s v="N3"/>
    <s v="EURO IV+"/>
    <x v="3"/>
    <s v="Liptovský Mikuláš"/>
    <s v="Žilinský kraj"/>
    <n v="1960"/>
    <n v="0"/>
    <n v="2528"/>
  </r>
  <r>
    <x v="6"/>
    <s v="N3"/>
    <s v="EURO IV+"/>
    <x v="3"/>
    <s v="Lučenec"/>
    <s v="Banskobystrický kraj"/>
    <n v="10685"/>
    <n v="0"/>
    <n v="10723"/>
  </r>
  <r>
    <x v="6"/>
    <s v="N3"/>
    <s v="EURO IV+"/>
    <x v="3"/>
    <s v="Malacky"/>
    <s v="Bratislavský kraj"/>
    <n v="323"/>
    <n v="0"/>
    <n v="795"/>
  </r>
  <r>
    <x v="6"/>
    <s v="N3"/>
    <s v="EURO IV+"/>
    <x v="3"/>
    <s v="Martin"/>
    <s v="Žilinský kraj"/>
    <n v="8615"/>
    <n v="0"/>
    <n v="39247"/>
  </r>
  <r>
    <x v="6"/>
    <s v="N3"/>
    <s v="EURO IV+"/>
    <x v="3"/>
    <s v="Michalovce"/>
    <s v="Košický kraj"/>
    <n v="27399"/>
    <n v="0"/>
    <n v="47685"/>
  </r>
  <r>
    <x v="6"/>
    <s v="N3"/>
    <s v="EURO IV+"/>
    <x v="3"/>
    <s v="Námestovo"/>
    <s v="Žilinský kraj"/>
    <n v="1950"/>
    <n v="0"/>
    <n v="4161"/>
  </r>
  <r>
    <x v="6"/>
    <s v="N3"/>
    <s v="EURO IV+"/>
    <x v="3"/>
    <s v="Nitra"/>
    <s v="Nitriansky kraj"/>
    <n v="10031"/>
    <n v="0"/>
    <n v="17400"/>
  </r>
  <r>
    <x v="6"/>
    <s v="N3"/>
    <s v="EURO IV+"/>
    <x v="3"/>
    <s v="Nové Mesto nad Váhom"/>
    <s v="Trenčiansky kraj"/>
    <n v="770"/>
    <n v="0"/>
    <n v="1308"/>
  </r>
  <r>
    <x v="6"/>
    <s v="N3"/>
    <s v="EURO IV+"/>
    <x v="3"/>
    <s v="Nové Zámky"/>
    <s v="Nitriansky kraj"/>
    <n v="4681"/>
    <n v="0"/>
    <n v="13349"/>
  </r>
  <r>
    <x v="6"/>
    <s v="N3"/>
    <s v="EURO IV+"/>
    <x v="3"/>
    <s v="Partizánske"/>
    <s v="Trenčiansky kraj"/>
    <n v="1754"/>
    <n v="0"/>
    <n v="2583"/>
  </r>
  <r>
    <x v="6"/>
    <s v="N3"/>
    <s v="EURO IV+"/>
    <x v="3"/>
    <s v="Piešťany"/>
    <s v="Trnavský kraj"/>
    <n v="479"/>
    <n v="0"/>
    <n v="818"/>
  </r>
  <r>
    <x v="6"/>
    <s v="N3"/>
    <s v="EURO IV+"/>
    <x v="3"/>
    <s v="Poprad"/>
    <s v="Prešovský kraj"/>
    <n v="3296"/>
    <n v="0"/>
    <n v="5963"/>
  </r>
  <r>
    <x v="6"/>
    <s v="N3"/>
    <s v="EURO IV+"/>
    <x v="3"/>
    <s v="Považská Bystrica"/>
    <s v="Trenčiansky kraj"/>
    <n v="505"/>
    <n v="0"/>
    <n v="1368"/>
  </r>
  <r>
    <x v="6"/>
    <s v="N3"/>
    <s v="EURO IV+"/>
    <x v="3"/>
    <s v="Prešov"/>
    <s v="Prešovský kraj"/>
    <n v="43626"/>
    <n v="0"/>
    <n v="120565"/>
  </r>
  <r>
    <x v="6"/>
    <s v="N3"/>
    <s v="EURO IV+"/>
    <x v="3"/>
    <s v="Prievidza"/>
    <s v="Trenčiansky kraj"/>
    <n v="14592"/>
    <n v="0"/>
    <n v="26294"/>
  </r>
  <r>
    <x v="6"/>
    <s v="N3"/>
    <s v="EURO IV+"/>
    <x v="3"/>
    <s v="Púchov"/>
    <s v="Trenčiansky kraj"/>
    <n v="7364"/>
    <n v="0"/>
    <n v="13958"/>
  </r>
  <r>
    <x v="6"/>
    <s v="N3"/>
    <s v="EURO IV+"/>
    <x v="3"/>
    <s v="Revúca"/>
    <s v="Banskobystrický kraj"/>
    <n v="119"/>
    <n v="0"/>
    <n v="201"/>
  </r>
  <r>
    <x v="6"/>
    <s v="N3"/>
    <s v="EURO IV+"/>
    <x v="3"/>
    <s v="Rimavská Sobota"/>
    <s v="Banskobystrický kraj"/>
    <n v="10692"/>
    <n v="0"/>
    <n v="15703"/>
  </r>
  <r>
    <x v="6"/>
    <s v="N3"/>
    <s v="EURO IV+"/>
    <x v="3"/>
    <s v="Rožňava"/>
    <s v="Košický kraj"/>
    <n v="5027"/>
    <n v="0"/>
    <n v="4927"/>
  </r>
  <r>
    <x v="6"/>
    <s v="N3"/>
    <s v="EURO IV+"/>
    <x v="3"/>
    <s v="Ružomberok"/>
    <s v="Žilinský kraj"/>
    <n v="13545"/>
    <n v="0"/>
    <n v="51221"/>
  </r>
  <r>
    <x v="6"/>
    <s v="N3"/>
    <s v="EURO IV+"/>
    <x v="3"/>
    <s v="Sabinov"/>
    <s v="Prešovský kraj"/>
    <n v="4703"/>
    <n v="0"/>
    <n v="10347"/>
  </r>
  <r>
    <x v="6"/>
    <s v="N3"/>
    <s v="EURO IV+"/>
    <x v="3"/>
    <s v="Senec"/>
    <s v="Bratislavský kraj"/>
    <n v="3089"/>
    <n v="0"/>
    <n v="8556"/>
  </r>
  <r>
    <x v="6"/>
    <s v="N3"/>
    <s v="EURO IV+"/>
    <x v="3"/>
    <s v="Senica"/>
    <s v="Trnavský kraj"/>
    <n v="4919"/>
    <n v="0"/>
    <n v="11964"/>
  </r>
  <r>
    <x v="6"/>
    <s v="N3"/>
    <s v="EURO IV+"/>
    <x v="3"/>
    <s v="Skalica"/>
    <s v="Trnavský kraj"/>
    <n v="5092"/>
    <n v="0"/>
    <n v="7629"/>
  </r>
  <r>
    <x v="6"/>
    <s v="N3"/>
    <s v="EURO IV+"/>
    <x v="3"/>
    <s v="Snina"/>
    <s v="Prešovský kraj"/>
    <n v="446"/>
    <n v="0"/>
    <n v="1262"/>
  </r>
  <r>
    <x v="6"/>
    <s v="N3"/>
    <s v="EURO IV+"/>
    <x v="3"/>
    <s v="Sobrance"/>
    <s v="Košický kraj"/>
    <n v="9996"/>
    <n v="0"/>
    <n v="11719"/>
  </r>
  <r>
    <x v="6"/>
    <s v="N3"/>
    <s v="EURO IV+"/>
    <x v="3"/>
    <s v="Stará Ľubovňa"/>
    <s v="Prešovský kraj"/>
    <n v="3086"/>
    <n v="0"/>
    <n v="4571"/>
  </r>
  <r>
    <x v="6"/>
    <s v="N3"/>
    <s v="EURO IV+"/>
    <x v="3"/>
    <s v="Stropkov"/>
    <s v="Prešovský kraj"/>
    <n v="13167"/>
    <n v="0"/>
    <n v="15563"/>
  </r>
  <r>
    <x v="6"/>
    <s v="N3"/>
    <s v="EURO IV+"/>
    <x v="3"/>
    <s v="Svidník"/>
    <s v="Prešovský kraj"/>
    <n v="86062"/>
    <n v="0"/>
    <n v="92604"/>
  </r>
  <r>
    <x v="6"/>
    <s v="N3"/>
    <s v="EURO IV+"/>
    <x v="3"/>
    <s v="Šaľa"/>
    <s v="Nitriansky kraj"/>
    <n v="2181"/>
    <n v="0"/>
    <n v="6108"/>
  </r>
  <r>
    <x v="6"/>
    <s v="N3"/>
    <s v="EURO IV+"/>
    <x v="3"/>
    <s v="Topoľčany"/>
    <s v="Nitriansky kraj"/>
    <n v="2131"/>
    <n v="0"/>
    <n v="11605"/>
  </r>
  <r>
    <x v="6"/>
    <s v="N3"/>
    <s v="EURO IV+"/>
    <x v="3"/>
    <s v="Trebišov"/>
    <s v="Košický kraj"/>
    <n v="16387"/>
    <n v="0"/>
    <n v="24112"/>
  </r>
  <r>
    <x v="6"/>
    <s v="N3"/>
    <s v="EURO IV+"/>
    <x v="3"/>
    <s v="Trenčín"/>
    <s v="Trenčiansky kraj"/>
    <n v="8518"/>
    <n v="0"/>
    <n v="13691"/>
  </r>
  <r>
    <x v="6"/>
    <s v="N3"/>
    <s v="EURO IV+"/>
    <x v="3"/>
    <s v="Trnava"/>
    <s v="Trnavský kraj"/>
    <n v="11563"/>
    <n v="0"/>
    <n v="24537"/>
  </r>
  <r>
    <x v="6"/>
    <s v="N3"/>
    <s v="EURO IV+"/>
    <x v="3"/>
    <s v="Turčianske Teplice"/>
    <s v="Žilinský kraj"/>
    <n v="3658"/>
    <n v="0"/>
    <n v="4010"/>
  </r>
  <r>
    <x v="6"/>
    <s v="N3"/>
    <s v="EURO IV+"/>
    <x v="3"/>
    <s v="Tvrdošín"/>
    <s v="Žilinský kraj"/>
    <n v="12907"/>
    <n v="0"/>
    <n v="32225"/>
  </r>
  <r>
    <x v="6"/>
    <s v="N3"/>
    <s v="EURO IV+"/>
    <x v="3"/>
    <s v="Veľký Krtíš"/>
    <s v="Banskobystrický kraj"/>
    <n v="770"/>
    <n v="0"/>
    <n v="609"/>
  </r>
  <r>
    <x v="6"/>
    <s v="N3"/>
    <s v="EURO IV+"/>
    <x v="3"/>
    <s v="Vranov nad Topľou"/>
    <s v="Prešovský kraj"/>
    <n v="24984"/>
    <n v="0"/>
    <n v="35012"/>
  </r>
  <r>
    <x v="6"/>
    <s v="N3"/>
    <s v="EURO IV+"/>
    <x v="3"/>
    <s v="Zlaté Moravce"/>
    <s v="Nitriansky kraj"/>
    <n v="348"/>
    <n v="0"/>
    <n v="176"/>
  </r>
  <r>
    <x v="6"/>
    <s v="N3"/>
    <s v="EURO IV+"/>
    <x v="3"/>
    <s v="Zvolen"/>
    <s v="Banskobystrický kraj"/>
    <n v="12320"/>
    <n v="0"/>
    <n v="22085"/>
  </r>
  <r>
    <x v="6"/>
    <s v="N3"/>
    <s v="EURO IV+"/>
    <x v="3"/>
    <s v="Žarnovica"/>
    <s v="Banskobystrický kraj"/>
    <n v="747"/>
    <n v="0"/>
    <n v="1026"/>
  </r>
  <r>
    <x v="6"/>
    <s v="N3"/>
    <s v="EURO IV+"/>
    <x v="3"/>
    <s v="Žiar nad Hronom"/>
    <s v="Banskobystrický kraj"/>
    <n v="5339"/>
    <n v="0"/>
    <n v="10528"/>
  </r>
  <r>
    <x v="6"/>
    <s v="N3"/>
    <s v="EURO IV+"/>
    <x v="3"/>
    <s v="Žilina"/>
    <s v="Žilinský kraj"/>
    <n v="12573"/>
    <n v="0"/>
    <n v="61548"/>
  </r>
  <r>
    <x v="6"/>
    <s v="N3"/>
    <s v="EURO IV+"/>
    <x v="5"/>
    <s v="Bánovce nad Bebravou"/>
    <s v="Trenčiansky kraj"/>
    <n v="16035"/>
    <n v="3823"/>
    <n v="23567"/>
  </r>
  <r>
    <x v="6"/>
    <s v="N3"/>
    <s v="EURO IV+"/>
    <x v="5"/>
    <s v="Banská Bystrica"/>
    <s v="Banskobystrický kraj"/>
    <n v="32414"/>
    <n v="8551"/>
    <n v="52874"/>
  </r>
  <r>
    <x v="6"/>
    <s v="N3"/>
    <s v="EURO IV+"/>
    <x v="5"/>
    <s v="Bratislava II"/>
    <s v="Bratislavský kraj"/>
    <n v="1922"/>
    <n v="390"/>
    <n v="2439"/>
  </r>
  <r>
    <x v="6"/>
    <s v="N3"/>
    <s v="EURO IV+"/>
    <x v="5"/>
    <s v="Brezno"/>
    <s v="Banskobystrický kraj"/>
    <n v="9719"/>
    <n v="2401"/>
    <n v="15038"/>
  </r>
  <r>
    <x v="6"/>
    <s v="N3"/>
    <s v="EURO IV+"/>
    <x v="5"/>
    <s v="Bytča"/>
    <s v="Žilinský kraj"/>
    <n v="10412"/>
    <n v="2595"/>
    <n v="15932"/>
  </r>
  <r>
    <x v="6"/>
    <s v="N3"/>
    <s v="EURO IV+"/>
    <x v="5"/>
    <s v="Čadca"/>
    <s v="Žilinský kraj"/>
    <n v="57447"/>
    <n v="16623"/>
    <n v="101643"/>
  </r>
  <r>
    <x v="6"/>
    <s v="N3"/>
    <s v="EURO IV+"/>
    <x v="5"/>
    <s v="Detva"/>
    <s v="Banskobystrický kraj"/>
    <n v="10599"/>
    <n v="1717"/>
    <n v="10591"/>
  </r>
  <r>
    <x v="6"/>
    <s v="N3"/>
    <s v="EURO IV+"/>
    <x v="5"/>
    <s v="Dolný Kubín"/>
    <s v="Žilinský kraj"/>
    <n v="89509"/>
    <n v="17354"/>
    <n v="106934"/>
  </r>
  <r>
    <x v="6"/>
    <s v="N3"/>
    <s v="EURO IV+"/>
    <x v="5"/>
    <s v="Dunajská Streda"/>
    <s v="Trnavský kraj"/>
    <n v="33027"/>
    <n v="10220"/>
    <n v="62824"/>
  </r>
  <r>
    <x v="6"/>
    <s v="N3"/>
    <s v="EURO IV+"/>
    <x v="5"/>
    <s v="Galanta"/>
    <s v="Trnavský kraj"/>
    <n v="51900"/>
    <n v="14422"/>
    <n v="89344"/>
  </r>
  <r>
    <x v="6"/>
    <s v="N3"/>
    <s v="EURO IV+"/>
    <x v="5"/>
    <s v="Komárno"/>
    <s v="Nitriansky kraj"/>
    <n v="19943"/>
    <n v="4291"/>
    <n v="26587"/>
  </r>
  <r>
    <x v="6"/>
    <s v="N3"/>
    <s v="EURO IV+"/>
    <x v="5"/>
    <s v="Košice - okolie"/>
    <s v="Košický kraj"/>
    <n v="41328"/>
    <n v="9396"/>
    <n v="57918"/>
  </r>
  <r>
    <x v="6"/>
    <s v="N3"/>
    <s v="EURO IV+"/>
    <x v="5"/>
    <s v="Košice II"/>
    <s v="Košický kraj"/>
    <n v="826"/>
    <n v="277"/>
    <n v="1706"/>
  </r>
  <r>
    <x v="6"/>
    <s v="N3"/>
    <s v="EURO IV+"/>
    <x v="5"/>
    <s v="Košice III"/>
    <s v="Košický kraj"/>
    <n v="2603"/>
    <n v="546"/>
    <n v="3363"/>
  </r>
  <r>
    <x v="6"/>
    <s v="N3"/>
    <s v="EURO IV+"/>
    <x v="5"/>
    <s v="Košice IV"/>
    <s v="Košický kraj"/>
    <n v="10189"/>
    <n v="1675"/>
    <n v="10223"/>
  </r>
  <r>
    <x v="6"/>
    <s v="N3"/>
    <s v="EURO IV+"/>
    <x v="5"/>
    <s v="Krupina"/>
    <s v="Banskobystrický kraj"/>
    <n v="38430"/>
    <n v="10296"/>
    <n v="62990"/>
  </r>
  <r>
    <x v="6"/>
    <s v="N3"/>
    <s v="EURO IV+"/>
    <x v="5"/>
    <s v="Kysucké Nové Mesto"/>
    <s v="Žilinský kraj"/>
    <n v="62885"/>
    <n v="11126"/>
    <n v="68047"/>
  </r>
  <r>
    <x v="6"/>
    <s v="N3"/>
    <s v="EURO IV+"/>
    <x v="5"/>
    <s v="Levice"/>
    <s v="Nitriansky kraj"/>
    <n v="55891"/>
    <n v="15008"/>
    <n v="92164"/>
  </r>
  <r>
    <x v="6"/>
    <s v="N3"/>
    <s v="EURO IV+"/>
    <x v="5"/>
    <s v="Liptovský Mikuláš"/>
    <s v="Žilinský kraj"/>
    <n v="8192"/>
    <n v="1895"/>
    <n v="11911"/>
  </r>
  <r>
    <x v="6"/>
    <s v="N3"/>
    <s v="EURO IV+"/>
    <x v="5"/>
    <s v="Lučenec"/>
    <s v="Banskobystrický kraj"/>
    <n v="40021"/>
    <n v="9403"/>
    <n v="57906"/>
  </r>
  <r>
    <x v="6"/>
    <s v="N3"/>
    <s v="EURO IV+"/>
    <x v="5"/>
    <s v="Martin"/>
    <s v="Žilinský kraj"/>
    <n v="58889"/>
    <n v="11140"/>
    <n v="68439"/>
  </r>
  <r>
    <x v="6"/>
    <s v="N3"/>
    <s v="EURO IV+"/>
    <x v="5"/>
    <s v="Michalovce"/>
    <s v="Košický kraj"/>
    <n v="28970"/>
    <n v="4597"/>
    <n v="28212"/>
  </r>
  <r>
    <x v="6"/>
    <s v="N3"/>
    <s v="EURO IV+"/>
    <x v="5"/>
    <s v="Nitra"/>
    <s v="Nitriansky kraj"/>
    <n v="18643"/>
    <n v="5424"/>
    <n v="33480"/>
  </r>
  <r>
    <x v="6"/>
    <s v="N3"/>
    <s v="EURO IV+"/>
    <x v="5"/>
    <s v="Nové Zámky"/>
    <s v="Nitriansky kraj"/>
    <n v="16844"/>
    <n v="5693"/>
    <n v="35313"/>
  </r>
  <r>
    <x v="6"/>
    <s v="N3"/>
    <s v="EURO IV+"/>
    <x v="5"/>
    <s v="Partizánske"/>
    <s v="Trenčiansky kraj"/>
    <n v="3448"/>
    <n v="941"/>
    <n v="5822"/>
  </r>
  <r>
    <x v="6"/>
    <s v="N3"/>
    <s v="EURO IV+"/>
    <x v="5"/>
    <s v="Prešov"/>
    <s v="Prešovský kraj"/>
    <n v="50522"/>
    <n v="10810"/>
    <n v="66139"/>
  </r>
  <r>
    <x v="6"/>
    <s v="N3"/>
    <s v="EURO IV+"/>
    <x v="5"/>
    <s v="Prievidza"/>
    <s v="Trenčiansky kraj"/>
    <n v="31142"/>
    <n v="7791"/>
    <n v="47927"/>
  </r>
  <r>
    <x v="6"/>
    <s v="N3"/>
    <s v="EURO IV+"/>
    <x v="5"/>
    <s v="Púchov"/>
    <s v="Trenčiansky kraj"/>
    <n v="11417"/>
    <n v="2191"/>
    <n v="13353"/>
  </r>
  <r>
    <x v="6"/>
    <s v="N3"/>
    <s v="EURO IV+"/>
    <x v="5"/>
    <s v="Revúca"/>
    <s v="Banskobystrický kraj"/>
    <n v="1036"/>
    <n v="170"/>
    <n v="1052"/>
  </r>
  <r>
    <x v="6"/>
    <s v="N3"/>
    <s v="EURO IV+"/>
    <x v="5"/>
    <s v="Rimavská Sobota"/>
    <s v="Banskobystrický kraj"/>
    <n v="16043"/>
    <n v="3991"/>
    <n v="24628"/>
  </r>
  <r>
    <x v="6"/>
    <s v="N3"/>
    <s v="EURO IV+"/>
    <x v="5"/>
    <s v="Rožňava"/>
    <s v="Košický kraj"/>
    <n v="31402"/>
    <n v="7264"/>
    <n v="44933"/>
  </r>
  <r>
    <x v="6"/>
    <s v="N3"/>
    <s v="EURO IV+"/>
    <x v="5"/>
    <s v="Ružomberok"/>
    <s v="Žilinský kraj"/>
    <n v="76806"/>
    <n v="17217"/>
    <n v="106194"/>
  </r>
  <r>
    <x v="6"/>
    <s v="N3"/>
    <s v="EURO IV+"/>
    <x v="5"/>
    <s v="Senec"/>
    <s v="Bratislavský kraj"/>
    <n v="9489"/>
    <n v="2790"/>
    <n v="17225"/>
  </r>
  <r>
    <x v="6"/>
    <s v="N3"/>
    <s v="EURO IV+"/>
    <x v="5"/>
    <s v="Senica"/>
    <s v="Trnavský kraj"/>
    <n v="25538"/>
    <n v="8238"/>
    <n v="50553"/>
  </r>
  <r>
    <x v="6"/>
    <s v="N3"/>
    <s v="EURO IV+"/>
    <x v="5"/>
    <s v="Skalica"/>
    <s v="Trnavský kraj"/>
    <n v="26665"/>
    <n v="6433"/>
    <n v="39519"/>
  </r>
  <r>
    <x v="6"/>
    <s v="N3"/>
    <s v="EURO IV+"/>
    <x v="5"/>
    <s v="Sobrance"/>
    <s v="Košický kraj"/>
    <n v="19187"/>
    <n v="5213"/>
    <n v="31799"/>
  </r>
  <r>
    <x v="6"/>
    <s v="N3"/>
    <s v="EURO IV+"/>
    <x v="5"/>
    <s v="Stropkov"/>
    <s v="Prešovský kraj"/>
    <n v="23686"/>
    <n v="4397"/>
    <n v="27205"/>
  </r>
  <r>
    <x v="6"/>
    <s v="N3"/>
    <s v="EURO IV+"/>
    <x v="5"/>
    <s v="Svidník"/>
    <s v="Prešovský kraj"/>
    <n v="203809"/>
    <n v="33091"/>
    <n v="202520"/>
  </r>
  <r>
    <x v="6"/>
    <s v="N3"/>
    <s v="EURO IV+"/>
    <x v="5"/>
    <s v="Šaľa"/>
    <s v="Nitriansky kraj"/>
    <n v="13388"/>
    <n v="2216"/>
    <n v="13746"/>
  </r>
  <r>
    <x v="6"/>
    <s v="N3"/>
    <s v="EURO IV+"/>
    <x v="5"/>
    <s v="Topoľčany"/>
    <s v="Nitriansky kraj"/>
    <n v="3712"/>
    <n v="952"/>
    <n v="5898"/>
  </r>
  <r>
    <x v="6"/>
    <s v="N3"/>
    <s v="EURO IV+"/>
    <x v="5"/>
    <s v="Trebišov"/>
    <s v="Košický kraj"/>
    <n v="46816"/>
    <n v="11317"/>
    <n v="69493"/>
  </r>
  <r>
    <x v="6"/>
    <s v="N3"/>
    <s v="EURO IV+"/>
    <x v="5"/>
    <s v="Trenčín"/>
    <s v="Trenčiansky kraj"/>
    <n v="39384"/>
    <n v="11413"/>
    <n v="70079"/>
  </r>
  <r>
    <x v="6"/>
    <s v="N3"/>
    <s v="EURO IV+"/>
    <x v="5"/>
    <s v="Trnava"/>
    <s v="Trnavský kraj"/>
    <n v="34098"/>
    <n v="8586"/>
    <n v="52771"/>
  </r>
  <r>
    <x v="6"/>
    <s v="N3"/>
    <s v="EURO IV+"/>
    <x v="5"/>
    <s v="Turčianske Teplice"/>
    <s v="Žilinský kraj"/>
    <n v="23250"/>
    <n v="6513"/>
    <n v="39900"/>
  </r>
  <r>
    <x v="6"/>
    <s v="N3"/>
    <s v="EURO IV+"/>
    <x v="5"/>
    <s v="Tvrdošín"/>
    <s v="Žilinský kraj"/>
    <n v="24599"/>
    <n v="5408"/>
    <n v="33233"/>
  </r>
  <r>
    <x v="6"/>
    <s v="N3"/>
    <s v="EURO IV+"/>
    <x v="5"/>
    <s v="Vranov nad Topľou"/>
    <s v="Prešovský kraj"/>
    <n v="46053"/>
    <n v="12738"/>
    <n v="78217"/>
  </r>
  <r>
    <x v="6"/>
    <s v="N3"/>
    <s v="EURO IV+"/>
    <x v="5"/>
    <s v="Zvolen"/>
    <s v="Banskobystrický kraj"/>
    <n v="45653"/>
    <n v="10293"/>
    <n v="63345"/>
  </r>
  <r>
    <x v="6"/>
    <s v="N3"/>
    <s v="EURO IV+"/>
    <x v="5"/>
    <s v="Žarnovica"/>
    <s v="Banskobystrický kraj"/>
    <n v="957"/>
    <n v="185"/>
    <n v="1139"/>
  </r>
  <r>
    <x v="6"/>
    <s v="N3"/>
    <s v="EURO IV+"/>
    <x v="5"/>
    <s v="Žiar nad Hronom"/>
    <s v="Banskobystrický kraj"/>
    <n v="17217"/>
    <n v="4468"/>
    <n v="27454"/>
  </r>
  <r>
    <x v="6"/>
    <s v="N3"/>
    <s v="EURO IV+"/>
    <x v="5"/>
    <s v="Žilina"/>
    <s v="Žilinský kraj"/>
    <n v="121637"/>
    <n v="23878"/>
    <n v="146796"/>
  </r>
  <r>
    <x v="6"/>
    <s v="N3"/>
    <s v="EURO IV+"/>
    <x v="6"/>
    <s v="Banská Bystrica"/>
    <s v="Banskobystrický kraj"/>
    <n v="2422"/>
    <n v="0"/>
    <n v="8322"/>
  </r>
  <r>
    <x v="6"/>
    <s v="N3"/>
    <s v="EURO IV+"/>
    <x v="6"/>
    <s v="Banská Štiavnica"/>
    <s v="Banskobystrický kraj"/>
    <n v="416"/>
    <n v="0"/>
    <n v="1052"/>
  </r>
  <r>
    <x v="6"/>
    <s v="N3"/>
    <s v="EURO IV+"/>
    <x v="6"/>
    <s v="Bardejov"/>
    <s v="Prešovský kraj"/>
    <n v="6334"/>
    <n v="0"/>
    <n v="7657"/>
  </r>
  <r>
    <x v="6"/>
    <s v="N3"/>
    <s v="EURO IV+"/>
    <x v="6"/>
    <s v="Brezno"/>
    <s v="Banskobystrický kraj"/>
    <n v="16067"/>
    <n v="0"/>
    <n v="21027"/>
  </r>
  <r>
    <x v="6"/>
    <s v="N3"/>
    <s v="EURO IV+"/>
    <x v="6"/>
    <s v="Dolný Kubín"/>
    <s v="Žilinský kraj"/>
    <n v="17"/>
    <n v="0"/>
    <n v="115"/>
  </r>
  <r>
    <x v="6"/>
    <s v="N3"/>
    <s v="EURO IV+"/>
    <x v="6"/>
    <s v="Humenné"/>
    <s v="Prešovský kraj"/>
    <n v="2774"/>
    <n v="0"/>
    <n v="5672"/>
  </r>
  <r>
    <x v="6"/>
    <s v="N3"/>
    <s v="EURO IV+"/>
    <x v="6"/>
    <s v="Ilava"/>
    <s v="Trenčiansky kraj"/>
    <n v="1018"/>
    <n v="0"/>
    <n v="1547"/>
  </r>
  <r>
    <x v="6"/>
    <s v="N3"/>
    <s v="EURO IV+"/>
    <x v="6"/>
    <s v="Kežmarok"/>
    <s v="Prešovský kraj"/>
    <n v="5595"/>
    <n v="0"/>
    <n v="8907"/>
  </r>
  <r>
    <x v="6"/>
    <s v="N3"/>
    <s v="EURO IV+"/>
    <x v="6"/>
    <s v="Komárno"/>
    <s v="Nitriansky kraj"/>
    <n v="3344"/>
    <n v="0"/>
    <n v="5790"/>
  </r>
  <r>
    <x v="6"/>
    <s v="N3"/>
    <s v="EURO IV+"/>
    <x v="6"/>
    <s v="Krupina"/>
    <s v="Banskobystrický kraj"/>
    <n v="24"/>
    <n v="0"/>
    <n v="72"/>
  </r>
  <r>
    <x v="6"/>
    <s v="N3"/>
    <s v="EURO IV+"/>
    <x v="6"/>
    <s v="Levice"/>
    <s v="Nitriansky kraj"/>
    <n v="216"/>
    <n v="0"/>
    <n v="494"/>
  </r>
  <r>
    <x v="6"/>
    <s v="N3"/>
    <s v="EURO IV+"/>
    <x v="6"/>
    <s v="Lučenec"/>
    <s v="Banskobystrický kraj"/>
    <n v="12592"/>
    <n v="0"/>
    <n v="13499"/>
  </r>
  <r>
    <x v="6"/>
    <s v="N3"/>
    <s v="EURO IV+"/>
    <x v="6"/>
    <s v="Michalovce"/>
    <s v="Košický kraj"/>
    <n v="21030"/>
    <n v="0"/>
    <n v="41875"/>
  </r>
  <r>
    <x v="6"/>
    <s v="N3"/>
    <s v="EURO IV+"/>
    <x v="6"/>
    <s v="Námestovo"/>
    <s v="Žilinský kraj"/>
    <n v="8069"/>
    <n v="0"/>
    <n v="11473"/>
  </r>
  <r>
    <x v="6"/>
    <s v="N3"/>
    <s v="EURO IV+"/>
    <x v="6"/>
    <s v="Nové Mesto nad Váhom"/>
    <s v="Trenčiansky kraj"/>
    <n v="607"/>
    <n v="0"/>
    <n v="434"/>
  </r>
  <r>
    <x v="6"/>
    <s v="N3"/>
    <s v="EURO IV+"/>
    <x v="6"/>
    <s v="Nové Zámky"/>
    <s v="Nitriansky kraj"/>
    <n v="1744"/>
    <n v="0"/>
    <n v="3822"/>
  </r>
  <r>
    <x v="6"/>
    <s v="N3"/>
    <s v="EURO IV+"/>
    <x v="6"/>
    <s v="Poprad"/>
    <s v="Prešovský kraj"/>
    <n v="2619"/>
    <n v="0"/>
    <n v="8285"/>
  </r>
  <r>
    <x v="6"/>
    <s v="N3"/>
    <s v="EURO IV+"/>
    <x v="6"/>
    <s v="Prešov"/>
    <s v="Prešovský kraj"/>
    <n v="4523"/>
    <n v="0"/>
    <n v="7502"/>
  </r>
  <r>
    <x v="6"/>
    <s v="N3"/>
    <s v="EURO IV+"/>
    <x v="6"/>
    <s v="Prievidza"/>
    <s v="Trenčiansky kraj"/>
    <n v="5980"/>
    <n v="0"/>
    <n v="7661"/>
  </r>
  <r>
    <x v="6"/>
    <s v="N3"/>
    <s v="EURO IV+"/>
    <x v="6"/>
    <s v="Revúca"/>
    <s v="Banskobystrický kraj"/>
    <n v="107"/>
    <n v="0"/>
    <n v="27"/>
  </r>
  <r>
    <x v="6"/>
    <s v="N3"/>
    <s v="EURO IV+"/>
    <x v="6"/>
    <s v="Rimavská Sobota"/>
    <s v="Banskobystrický kraj"/>
    <n v="13754"/>
    <n v="0"/>
    <n v="20513"/>
  </r>
  <r>
    <x v="6"/>
    <s v="N3"/>
    <s v="EURO IV+"/>
    <x v="6"/>
    <s v="Rožňava"/>
    <s v="Košický kraj"/>
    <n v="2898"/>
    <n v="0"/>
    <n v="6056"/>
  </r>
  <r>
    <x v="6"/>
    <s v="N3"/>
    <s v="EURO IV+"/>
    <x v="6"/>
    <s v="Sabinov"/>
    <s v="Prešovský kraj"/>
    <n v="6470"/>
    <n v="0"/>
    <n v="9464"/>
  </r>
  <r>
    <x v="6"/>
    <s v="N3"/>
    <s v="EURO IV+"/>
    <x v="6"/>
    <s v="Snina"/>
    <s v="Prešovský kraj"/>
    <n v="580"/>
    <n v="0"/>
    <n v="820"/>
  </r>
  <r>
    <x v="6"/>
    <s v="N3"/>
    <s v="EURO IV+"/>
    <x v="6"/>
    <s v="Stará Ľubovňa"/>
    <s v="Prešovský kraj"/>
    <n v="10766"/>
    <n v="0"/>
    <n v="21007"/>
  </r>
  <r>
    <x v="6"/>
    <s v="N3"/>
    <s v="EURO IV+"/>
    <x v="6"/>
    <s v="Svidník"/>
    <s v="Prešovský kraj"/>
    <n v="5166"/>
    <n v="0"/>
    <n v="5301"/>
  </r>
  <r>
    <x v="6"/>
    <s v="N3"/>
    <s v="EURO IV+"/>
    <x v="6"/>
    <s v="Trenčín"/>
    <s v="Trenčiansky kraj"/>
    <n v="1701"/>
    <n v="0"/>
    <n v="1657"/>
  </r>
  <r>
    <x v="6"/>
    <s v="N3"/>
    <s v="EURO IV+"/>
    <x v="6"/>
    <s v="Turčianske Teplice"/>
    <s v="Žilinský kraj"/>
    <n v="1372"/>
    <n v="0"/>
    <n v="7824"/>
  </r>
  <r>
    <x v="6"/>
    <s v="N3"/>
    <s v="EURO IV+"/>
    <x v="6"/>
    <s v="Veľký Krtíš"/>
    <s v="Banskobystrický kraj"/>
    <n v="3037"/>
    <n v="0"/>
    <n v="6286"/>
  </r>
  <r>
    <x v="6"/>
    <s v="N3"/>
    <s v="EURO IV+"/>
    <x v="6"/>
    <s v="Vranov nad Topľou"/>
    <s v="Prešovský kraj"/>
    <n v="3810"/>
    <n v="0"/>
    <n v="4891"/>
  </r>
  <r>
    <x v="6"/>
    <s v="N3"/>
    <s v="EURO IV+"/>
    <x v="6"/>
    <s v="Zvolen"/>
    <s v="Banskobystrický kraj"/>
    <n v="82"/>
    <n v="0"/>
    <n v="122"/>
  </r>
  <r>
    <x v="6"/>
    <s v="N3"/>
    <s v="EURO IV+"/>
    <x v="6"/>
    <s v="Žilina"/>
    <s v="Žilinský kraj"/>
    <n v="3024"/>
    <n v="0"/>
    <n v="4239"/>
  </r>
  <r>
    <x v="6"/>
    <s v="N3"/>
    <s v="EURO IV+"/>
    <x v="7"/>
    <s v="Bánovce nad Bebravou"/>
    <s v="Trenčiansky kraj"/>
    <n v="444"/>
    <n v="142"/>
    <n v="697"/>
  </r>
  <r>
    <x v="6"/>
    <s v="N3"/>
    <s v="EURO IV+"/>
    <x v="7"/>
    <s v="Banská Bystrica"/>
    <s v="Banskobystrický kraj"/>
    <n v="994"/>
    <n v="214"/>
    <n v="1026"/>
  </r>
  <r>
    <x v="6"/>
    <s v="N3"/>
    <s v="EURO IV+"/>
    <x v="7"/>
    <s v="Bratislava IV"/>
    <s v="Bratislavský kraj"/>
    <n v="969"/>
    <n v="119"/>
    <n v="574"/>
  </r>
  <r>
    <x v="6"/>
    <s v="N3"/>
    <s v="EURO IV+"/>
    <x v="7"/>
    <s v="Bytča"/>
    <s v="Žilinský kraj"/>
    <n v="3699"/>
    <n v="798"/>
    <n v="3819"/>
  </r>
  <r>
    <x v="6"/>
    <s v="N3"/>
    <s v="EURO IV+"/>
    <x v="7"/>
    <s v="Detva"/>
    <s v="Banskobystrický kraj"/>
    <n v="1799"/>
    <n v="640"/>
    <n v="3063"/>
  </r>
  <r>
    <x v="6"/>
    <s v="N3"/>
    <s v="EURO IV+"/>
    <x v="7"/>
    <s v="Dolný Kubín"/>
    <s v="Žilinský kraj"/>
    <n v="483"/>
    <n v="121"/>
    <n v="580"/>
  </r>
  <r>
    <x v="6"/>
    <s v="N3"/>
    <s v="EURO IV+"/>
    <x v="7"/>
    <s v="Galanta"/>
    <s v="Trnavský kraj"/>
    <n v="2625"/>
    <n v="570"/>
    <n v="2736"/>
  </r>
  <r>
    <x v="6"/>
    <s v="N3"/>
    <s v="EURO IV+"/>
    <x v="7"/>
    <s v="Hlohovec"/>
    <s v="Trnavský kraj"/>
    <n v="3974"/>
    <n v="912"/>
    <n v="4380"/>
  </r>
  <r>
    <x v="6"/>
    <s v="N3"/>
    <s v="EURO IV+"/>
    <x v="7"/>
    <s v="Ilava"/>
    <s v="Trenčiansky kraj"/>
    <n v="11303"/>
    <n v="1427"/>
    <n v="6661"/>
  </r>
  <r>
    <x v="6"/>
    <s v="N3"/>
    <s v="EURO IV+"/>
    <x v="7"/>
    <s v="Košice - okolie"/>
    <s v="Košický kraj"/>
    <n v="8643"/>
    <n v="1879"/>
    <n v="8917"/>
  </r>
  <r>
    <x v="6"/>
    <s v="N3"/>
    <s v="EURO IV+"/>
    <x v="7"/>
    <s v="Levoča"/>
    <s v="Prešovský kraj"/>
    <n v="5332"/>
    <n v="1660"/>
    <n v="7838"/>
  </r>
  <r>
    <x v="6"/>
    <s v="N3"/>
    <s v="EURO IV+"/>
    <x v="7"/>
    <s v="Liptovský Mikuláš"/>
    <s v="Žilinský kraj"/>
    <n v="5356"/>
    <n v="1776"/>
    <n v="8588"/>
  </r>
  <r>
    <x v="6"/>
    <s v="N3"/>
    <s v="EURO IV+"/>
    <x v="7"/>
    <s v="Malacky"/>
    <s v="Bratislavský kraj"/>
    <n v="10420"/>
    <n v="3128"/>
    <n v="15104"/>
  </r>
  <r>
    <x v="6"/>
    <s v="N3"/>
    <s v="EURO IV+"/>
    <x v="7"/>
    <s v="Martin"/>
    <s v="Žilinský kraj"/>
    <n v="26005"/>
    <n v="3061"/>
    <n v="14507"/>
  </r>
  <r>
    <x v="6"/>
    <s v="N3"/>
    <s v="EURO IV+"/>
    <x v="7"/>
    <s v="Nitra"/>
    <s v="Nitriansky kraj"/>
    <n v="2435"/>
    <n v="633"/>
    <n v="3014"/>
  </r>
  <r>
    <x v="6"/>
    <s v="N3"/>
    <s v="EURO IV+"/>
    <x v="7"/>
    <s v="Nové Mesto nad Váhom"/>
    <s v="Trenčiansky kraj"/>
    <n v="1482"/>
    <n v="660"/>
    <n v="3142"/>
  </r>
  <r>
    <x v="6"/>
    <s v="N3"/>
    <s v="EURO IV+"/>
    <x v="7"/>
    <s v="Piešťany"/>
    <s v="Trnavský kraj"/>
    <n v="2067"/>
    <n v="894"/>
    <n v="4266"/>
  </r>
  <r>
    <x v="6"/>
    <s v="N3"/>
    <s v="EURO IV+"/>
    <x v="7"/>
    <s v="Poprad"/>
    <s v="Prešovský kraj"/>
    <n v="5565"/>
    <n v="1472"/>
    <n v="7017"/>
  </r>
  <r>
    <x v="6"/>
    <s v="N3"/>
    <s v="EURO IV+"/>
    <x v="7"/>
    <s v="Považská Bystrica"/>
    <s v="Trenčiansky kraj"/>
    <n v="2946"/>
    <n v="880"/>
    <n v="4228"/>
  </r>
  <r>
    <x v="6"/>
    <s v="N3"/>
    <s v="EURO IV+"/>
    <x v="7"/>
    <s v="Prešov"/>
    <s v="Prešovský kraj"/>
    <n v="7234"/>
    <n v="2225"/>
    <n v="10632"/>
  </r>
  <r>
    <x v="6"/>
    <s v="N3"/>
    <s v="EURO IV+"/>
    <x v="7"/>
    <s v="Púchov"/>
    <s v="Trenčiansky kraj"/>
    <n v="3335"/>
    <n v="853"/>
    <n v="4059"/>
  </r>
  <r>
    <x v="6"/>
    <s v="N3"/>
    <s v="EURO IV+"/>
    <x v="7"/>
    <s v="Revúca"/>
    <s v="Banskobystrický kraj"/>
    <n v="228"/>
    <n v="40"/>
    <n v="193"/>
  </r>
  <r>
    <x v="6"/>
    <s v="N3"/>
    <s v="EURO IV+"/>
    <x v="7"/>
    <s v="Rimavská Sobota"/>
    <s v="Banskobystrický kraj"/>
    <n v="102"/>
    <n v="17"/>
    <n v="83"/>
  </r>
  <r>
    <x v="6"/>
    <s v="N3"/>
    <s v="EURO IV+"/>
    <x v="7"/>
    <s v="Ružomberok"/>
    <s v="Žilinský kraj"/>
    <n v="216"/>
    <n v="34"/>
    <n v="164"/>
  </r>
  <r>
    <x v="6"/>
    <s v="N3"/>
    <s v="EURO IV+"/>
    <x v="7"/>
    <s v="Senec"/>
    <s v="Bratislavský kraj"/>
    <n v="13101"/>
    <n v="2720"/>
    <n v="13040"/>
  </r>
  <r>
    <x v="6"/>
    <s v="N3"/>
    <s v="EURO IV+"/>
    <x v="7"/>
    <s v="Senica"/>
    <s v="Trnavský kraj"/>
    <n v="1288"/>
    <n v="369"/>
    <n v="1755"/>
  </r>
  <r>
    <x v="6"/>
    <s v="N3"/>
    <s v="EURO IV+"/>
    <x v="7"/>
    <s v="Spišská Nová Ves"/>
    <s v="Košický kraj"/>
    <n v="36"/>
    <n v="25"/>
    <n v="121"/>
  </r>
  <r>
    <x v="6"/>
    <s v="N3"/>
    <s v="EURO IV+"/>
    <x v="7"/>
    <s v="Svidník"/>
    <s v="Prešovský kraj"/>
    <n v="152"/>
    <n v="40"/>
    <n v="198"/>
  </r>
  <r>
    <x v="6"/>
    <s v="N3"/>
    <s v="EURO IV+"/>
    <x v="7"/>
    <s v="Trenčín"/>
    <s v="Trenčiansky kraj"/>
    <n v="4134"/>
    <n v="1019"/>
    <n v="4797"/>
  </r>
  <r>
    <x v="6"/>
    <s v="N3"/>
    <s v="EURO IV+"/>
    <x v="7"/>
    <s v="Trnava"/>
    <s v="Trnavský kraj"/>
    <n v="19115"/>
    <n v="5338"/>
    <n v="25524"/>
  </r>
  <r>
    <x v="6"/>
    <s v="N3"/>
    <s v="EURO IV+"/>
    <x v="7"/>
    <s v="Turčianske Teplice"/>
    <s v="Žilinský kraj"/>
    <n v="75"/>
    <n v="11"/>
    <n v="51"/>
  </r>
  <r>
    <x v="6"/>
    <s v="N3"/>
    <s v="EURO IV+"/>
    <x v="7"/>
    <s v="Tvrdošín"/>
    <s v="Žilinský kraj"/>
    <n v="411"/>
    <n v="116"/>
    <n v="552"/>
  </r>
  <r>
    <x v="6"/>
    <s v="N3"/>
    <s v="EURO IV+"/>
    <x v="7"/>
    <s v="Zlaté Moravce"/>
    <s v="Nitriansky kraj"/>
    <n v="3018"/>
    <n v="1077"/>
    <n v="5136"/>
  </r>
  <r>
    <x v="6"/>
    <s v="N3"/>
    <s v="EURO IV+"/>
    <x v="7"/>
    <s v="Zvolen"/>
    <s v="Banskobystrický kraj"/>
    <n v="12386"/>
    <n v="2076"/>
    <n v="9967"/>
  </r>
  <r>
    <x v="6"/>
    <s v="N3"/>
    <s v="EURO IV+"/>
    <x v="7"/>
    <s v="Žarnovica"/>
    <s v="Banskobystrický kraj"/>
    <n v="271"/>
    <n v="137"/>
    <n v="679"/>
  </r>
  <r>
    <x v="6"/>
    <s v="N3"/>
    <s v="EURO IV+"/>
    <x v="7"/>
    <s v="Žiar nad Hronom"/>
    <s v="Banskobystrický kraj"/>
    <n v="4018"/>
    <n v="1073"/>
    <n v="5271"/>
  </r>
  <r>
    <x v="6"/>
    <s v="N3"/>
    <s v="EURO IV+"/>
    <x v="7"/>
    <s v="Žilina"/>
    <s v="Žilinský kraj"/>
    <n v="6826"/>
    <n v="1937"/>
    <n v="9281"/>
  </r>
  <r>
    <x v="6"/>
    <s v="N3"/>
    <s v="EURO IV+"/>
    <x v="8"/>
    <s v="Bánovce nad Bebravou"/>
    <s v="Trenčiansky kraj"/>
    <n v="247"/>
    <n v="0"/>
    <n v="3013"/>
  </r>
  <r>
    <x v="6"/>
    <s v="N3"/>
    <s v="EURO IV+"/>
    <x v="8"/>
    <s v="Banská Štiavnica"/>
    <s v="Banskobystrický kraj"/>
    <n v="1"/>
    <n v="0"/>
    <n v="32"/>
  </r>
  <r>
    <x v="6"/>
    <s v="N3"/>
    <s v="EURO IV+"/>
    <x v="8"/>
    <s v="Bardejov"/>
    <s v="Prešovský kraj"/>
    <n v="614"/>
    <n v="0"/>
    <n v="19569"/>
  </r>
  <r>
    <x v="6"/>
    <s v="N3"/>
    <s v="EURO IV+"/>
    <x v="8"/>
    <s v="Bratislava I"/>
    <s v="Bratislavský kraj"/>
    <n v="377"/>
    <n v="0"/>
    <n v="1998"/>
  </r>
  <r>
    <x v="6"/>
    <s v="N3"/>
    <s v="EURO IV+"/>
    <x v="8"/>
    <s v="Bratislava III"/>
    <s v="Bratislavský kraj"/>
    <n v="232"/>
    <n v="0"/>
    <n v="1230"/>
  </r>
  <r>
    <x v="6"/>
    <s v="N3"/>
    <s v="EURO IV+"/>
    <x v="8"/>
    <s v="Bratislava IV"/>
    <s v="Bratislavský kraj"/>
    <n v="23"/>
    <n v="0"/>
    <n v="258"/>
  </r>
  <r>
    <x v="6"/>
    <s v="N3"/>
    <s v="EURO IV+"/>
    <x v="8"/>
    <s v="Brezno"/>
    <s v="Banskobystrický kraj"/>
    <n v="21"/>
    <n v="0"/>
    <n v="819"/>
  </r>
  <r>
    <x v="6"/>
    <s v="N3"/>
    <s v="EURO IV+"/>
    <x v="8"/>
    <s v="Bytča"/>
    <s v="Žilinský kraj"/>
    <n v="23"/>
    <n v="0"/>
    <n v="498"/>
  </r>
  <r>
    <x v="6"/>
    <s v="N3"/>
    <s v="EURO IV+"/>
    <x v="8"/>
    <s v="Čadca"/>
    <s v="Žilinský kraj"/>
    <n v="186"/>
    <n v="0"/>
    <n v="3376"/>
  </r>
  <r>
    <x v="6"/>
    <s v="N3"/>
    <s v="EURO IV+"/>
    <x v="8"/>
    <s v="Detva"/>
    <s v="Banskobystrický kraj"/>
    <n v="38"/>
    <n v="0"/>
    <n v="1469"/>
  </r>
  <r>
    <x v="6"/>
    <s v="N3"/>
    <s v="EURO IV+"/>
    <x v="8"/>
    <s v="Dunajská Streda"/>
    <s v="Trnavský kraj"/>
    <n v="540"/>
    <n v="0"/>
    <n v="18771"/>
  </r>
  <r>
    <x v="6"/>
    <s v="N3"/>
    <s v="EURO IV+"/>
    <x v="8"/>
    <s v="Galanta"/>
    <s v="Trnavský kraj"/>
    <n v="290"/>
    <n v="0"/>
    <n v="4452"/>
  </r>
  <r>
    <x v="6"/>
    <s v="N3"/>
    <s v="EURO IV+"/>
    <x v="8"/>
    <s v="Gelnica"/>
    <s v="Košický kraj"/>
    <n v="16"/>
    <n v="0"/>
    <n v="541"/>
  </r>
  <r>
    <x v="6"/>
    <s v="N3"/>
    <s v="EURO IV+"/>
    <x v="8"/>
    <s v="Hlohovec"/>
    <s v="Trnavský kraj"/>
    <n v="324"/>
    <n v="0"/>
    <n v="5179"/>
  </r>
  <r>
    <x v="6"/>
    <s v="N3"/>
    <s v="EURO IV+"/>
    <x v="8"/>
    <s v="Humenné"/>
    <s v="Prešovský kraj"/>
    <n v="588"/>
    <n v="0"/>
    <n v="2399"/>
  </r>
  <r>
    <x v="6"/>
    <s v="N3"/>
    <s v="EURO IV+"/>
    <x v="8"/>
    <s v="Ilava"/>
    <s v="Trenčiansky kraj"/>
    <n v="1116"/>
    <n v="0"/>
    <n v="1947"/>
  </r>
  <r>
    <x v="6"/>
    <s v="N3"/>
    <s v="EURO IV+"/>
    <x v="8"/>
    <s v="Kežmarok"/>
    <s v="Prešovský kraj"/>
    <n v="51"/>
    <n v="0"/>
    <n v="871"/>
  </r>
  <r>
    <x v="6"/>
    <s v="N3"/>
    <s v="EURO IV+"/>
    <x v="8"/>
    <s v="Komárno"/>
    <s v="Nitriansky kraj"/>
    <n v="114"/>
    <n v="0"/>
    <n v="3644"/>
  </r>
  <r>
    <x v="6"/>
    <s v="N3"/>
    <s v="EURO IV+"/>
    <x v="8"/>
    <s v="Košice - okolie"/>
    <s v="Košický kraj"/>
    <n v="462"/>
    <n v="0"/>
    <n v="4805"/>
  </r>
  <r>
    <x v="6"/>
    <s v="N3"/>
    <s v="EURO IV+"/>
    <x v="8"/>
    <s v="Košice I"/>
    <s v="Košický kraj"/>
    <n v="11"/>
    <n v="0"/>
    <n v="374"/>
  </r>
  <r>
    <x v="6"/>
    <s v="N3"/>
    <s v="EURO IV+"/>
    <x v="8"/>
    <s v="Krupina"/>
    <s v="Banskobystrický kraj"/>
    <n v="1"/>
    <n v="0"/>
    <n v="20"/>
  </r>
  <r>
    <x v="6"/>
    <s v="N3"/>
    <s v="EURO IV+"/>
    <x v="8"/>
    <s v="Levice"/>
    <s v="Nitriansky kraj"/>
    <n v="206"/>
    <n v="0"/>
    <n v="2173"/>
  </r>
  <r>
    <x v="6"/>
    <s v="N3"/>
    <s v="EURO IV+"/>
    <x v="8"/>
    <s v="Levoča"/>
    <s v="Prešovský kraj"/>
    <n v="35"/>
    <n v="0"/>
    <n v="823"/>
  </r>
  <r>
    <x v="6"/>
    <s v="N3"/>
    <s v="EURO IV+"/>
    <x v="8"/>
    <s v="Liptovský Mikuláš"/>
    <s v="Žilinský kraj"/>
    <n v="4"/>
    <n v="0"/>
    <n v="181"/>
  </r>
  <r>
    <x v="6"/>
    <s v="N3"/>
    <s v="EURO IV+"/>
    <x v="8"/>
    <s v="Lučenec"/>
    <s v="Banskobystrický kraj"/>
    <n v="1"/>
    <n v="0"/>
    <n v="30"/>
  </r>
  <r>
    <x v="6"/>
    <s v="N3"/>
    <s v="EURO IV+"/>
    <x v="8"/>
    <s v="Malacky"/>
    <s v="Bratislavský kraj"/>
    <n v="72"/>
    <n v="0"/>
    <n v="1131"/>
  </r>
  <r>
    <x v="6"/>
    <s v="N3"/>
    <s v="EURO IV+"/>
    <x v="8"/>
    <s v="Martin"/>
    <s v="Žilinský kraj"/>
    <n v="234"/>
    <n v="0"/>
    <n v="6997"/>
  </r>
  <r>
    <x v="6"/>
    <s v="N3"/>
    <s v="EURO IV+"/>
    <x v="8"/>
    <s v="Medzilaborce"/>
    <s v="Prešovský kraj"/>
    <n v="14"/>
    <n v="0"/>
    <n v="501"/>
  </r>
  <r>
    <x v="6"/>
    <s v="N3"/>
    <s v="EURO IV+"/>
    <x v="8"/>
    <s v="Michalovce"/>
    <s v="Košický kraj"/>
    <n v="391"/>
    <n v="0"/>
    <n v="8680"/>
  </r>
  <r>
    <x v="6"/>
    <s v="N3"/>
    <s v="EURO IV+"/>
    <x v="8"/>
    <s v="Myjava"/>
    <s v="Trenčiansky kraj"/>
    <n v="100"/>
    <n v="0"/>
    <n v="1643"/>
  </r>
  <r>
    <x v="6"/>
    <s v="N3"/>
    <s v="EURO IV+"/>
    <x v="8"/>
    <s v="Námestovo"/>
    <s v="Žilinský kraj"/>
    <n v="143"/>
    <n v="0"/>
    <n v="2781"/>
  </r>
  <r>
    <x v="6"/>
    <s v="N3"/>
    <s v="EURO IV+"/>
    <x v="8"/>
    <s v="Nitra"/>
    <s v="Nitriansky kraj"/>
    <n v="302"/>
    <n v="0"/>
    <n v="6196"/>
  </r>
  <r>
    <x v="6"/>
    <s v="N3"/>
    <s v="EURO IV+"/>
    <x v="8"/>
    <s v="Nové Mesto nad Váhom"/>
    <s v="Trenčiansky kraj"/>
    <n v="449"/>
    <n v="0"/>
    <n v="5241"/>
  </r>
  <r>
    <x v="6"/>
    <s v="N3"/>
    <s v="EURO IV+"/>
    <x v="8"/>
    <s v="Nové Zámky"/>
    <s v="Nitriansky kraj"/>
    <n v="124"/>
    <n v="0"/>
    <n v="2879"/>
  </r>
  <r>
    <x v="6"/>
    <s v="N3"/>
    <s v="EURO IV+"/>
    <x v="8"/>
    <s v="Partizánske"/>
    <s v="Trenčiansky kraj"/>
    <n v="616"/>
    <n v="0"/>
    <n v="5886"/>
  </r>
  <r>
    <x v="6"/>
    <s v="N3"/>
    <s v="EURO IV+"/>
    <x v="8"/>
    <s v="Pezinok"/>
    <s v="Bratislavský kraj"/>
    <n v="234"/>
    <n v="0"/>
    <n v="3244"/>
  </r>
  <r>
    <x v="6"/>
    <s v="N3"/>
    <s v="EURO IV+"/>
    <x v="8"/>
    <s v="Piešťany"/>
    <s v="Trnavský kraj"/>
    <n v="75"/>
    <n v="0"/>
    <n v="1817"/>
  </r>
  <r>
    <x v="6"/>
    <s v="N3"/>
    <s v="EURO IV+"/>
    <x v="8"/>
    <s v="Poltár"/>
    <s v="Banskobystrický kraj"/>
    <n v="1"/>
    <n v="0"/>
    <n v="32"/>
  </r>
  <r>
    <x v="6"/>
    <s v="N3"/>
    <s v="EURO IV+"/>
    <x v="8"/>
    <s v="Poprad"/>
    <s v="Prešovský kraj"/>
    <n v="122"/>
    <n v="0"/>
    <n v="1268"/>
  </r>
  <r>
    <x v="6"/>
    <s v="N3"/>
    <s v="EURO IV+"/>
    <x v="8"/>
    <s v="Považská Bystrica"/>
    <s v="Trenčiansky kraj"/>
    <n v="25"/>
    <n v="0"/>
    <n v="617"/>
  </r>
  <r>
    <x v="6"/>
    <s v="N3"/>
    <s v="EURO IV+"/>
    <x v="8"/>
    <s v="Prešov"/>
    <s v="Prešovský kraj"/>
    <n v="35"/>
    <n v="0"/>
    <n v="1125"/>
  </r>
  <r>
    <x v="6"/>
    <s v="N3"/>
    <s v="EURO IV+"/>
    <x v="8"/>
    <s v="Prievidza"/>
    <s v="Trenčiansky kraj"/>
    <n v="271"/>
    <n v="0"/>
    <n v="8124"/>
  </r>
  <r>
    <x v="6"/>
    <s v="N3"/>
    <s v="EURO IV+"/>
    <x v="8"/>
    <s v="Púchov"/>
    <s v="Trenčiansky kraj"/>
    <n v="2"/>
    <n v="0"/>
    <n v="62"/>
  </r>
  <r>
    <x v="6"/>
    <s v="N3"/>
    <s v="EURO IV+"/>
    <x v="8"/>
    <s v="Revúca"/>
    <s v="Banskobystrický kraj"/>
    <n v="106"/>
    <n v="0"/>
    <n v="2516"/>
  </r>
  <r>
    <x v="6"/>
    <s v="N3"/>
    <s v="EURO IV+"/>
    <x v="8"/>
    <s v="Rimavská Sobota"/>
    <s v="Banskobystrický kraj"/>
    <n v="29"/>
    <n v="0"/>
    <n v="407"/>
  </r>
  <r>
    <x v="6"/>
    <s v="N3"/>
    <s v="EURO IV+"/>
    <x v="8"/>
    <s v="Rožňava"/>
    <s v="Košický kraj"/>
    <n v="16"/>
    <n v="0"/>
    <n v="197"/>
  </r>
  <r>
    <x v="6"/>
    <s v="N3"/>
    <s v="EURO IV+"/>
    <x v="8"/>
    <s v="Senec"/>
    <s v="Bratislavský kraj"/>
    <n v="234"/>
    <n v="0"/>
    <n v="5334"/>
  </r>
  <r>
    <x v="6"/>
    <s v="N3"/>
    <s v="EURO IV+"/>
    <x v="8"/>
    <s v="Senica"/>
    <s v="Trnavský kraj"/>
    <n v="656"/>
    <n v="0"/>
    <n v="17838"/>
  </r>
  <r>
    <x v="6"/>
    <s v="N3"/>
    <s v="EURO IV+"/>
    <x v="8"/>
    <s v="Skalica"/>
    <s v="Trnavský kraj"/>
    <n v="624"/>
    <n v="0"/>
    <n v="5671"/>
  </r>
  <r>
    <x v="6"/>
    <s v="N3"/>
    <s v="EURO IV+"/>
    <x v="8"/>
    <s v="Snina"/>
    <s v="Prešovský kraj"/>
    <n v="2"/>
    <n v="0"/>
    <n v="69"/>
  </r>
  <r>
    <x v="6"/>
    <s v="N3"/>
    <s v="EURO IV+"/>
    <x v="8"/>
    <s v="Sobrance"/>
    <s v="Košický kraj"/>
    <n v="5"/>
    <n v="0"/>
    <n v="147"/>
  </r>
  <r>
    <x v="6"/>
    <s v="N3"/>
    <s v="EURO IV+"/>
    <x v="8"/>
    <s v="Spišská Nová Ves"/>
    <s v="Košický kraj"/>
    <n v="358"/>
    <n v="0"/>
    <n v="698"/>
  </r>
  <r>
    <x v="6"/>
    <s v="N3"/>
    <s v="EURO IV+"/>
    <x v="8"/>
    <s v="Stropkov"/>
    <s v="Prešovský kraj"/>
    <n v="32"/>
    <n v="0"/>
    <n v="316"/>
  </r>
  <r>
    <x v="6"/>
    <s v="N3"/>
    <s v="EURO IV+"/>
    <x v="8"/>
    <s v="Svidník"/>
    <s v="Prešovský kraj"/>
    <n v="202"/>
    <n v="0"/>
    <n v="2202"/>
  </r>
  <r>
    <x v="6"/>
    <s v="N3"/>
    <s v="EURO IV+"/>
    <x v="8"/>
    <s v="Šaľa"/>
    <s v="Nitriansky kraj"/>
    <n v="190"/>
    <n v="0"/>
    <n v="4216"/>
  </r>
  <r>
    <x v="6"/>
    <s v="N3"/>
    <s v="EURO IV+"/>
    <x v="8"/>
    <s v="Topoľčany"/>
    <s v="Nitriansky kraj"/>
    <n v="49"/>
    <n v="0"/>
    <n v="1490"/>
  </r>
  <r>
    <x v="6"/>
    <s v="N3"/>
    <s v="EURO IV+"/>
    <x v="8"/>
    <s v="Trebišov"/>
    <s v="Košický kraj"/>
    <n v="119"/>
    <n v="0"/>
    <n v="1964"/>
  </r>
  <r>
    <x v="6"/>
    <s v="N3"/>
    <s v="EURO IV+"/>
    <x v="8"/>
    <s v="Trenčín"/>
    <s v="Trenčiansky kraj"/>
    <n v="166"/>
    <n v="0"/>
    <n v="1243"/>
  </r>
  <r>
    <x v="6"/>
    <s v="N3"/>
    <s v="EURO IV+"/>
    <x v="8"/>
    <s v="Trnava"/>
    <s v="Trnavský kraj"/>
    <n v="255"/>
    <n v="0"/>
    <n v="5722"/>
  </r>
  <r>
    <x v="6"/>
    <s v="N3"/>
    <s v="EURO IV+"/>
    <x v="8"/>
    <s v="Tvrdošín"/>
    <s v="Žilinský kraj"/>
    <n v="188"/>
    <n v="0"/>
    <n v="2101"/>
  </r>
  <r>
    <x v="6"/>
    <s v="N3"/>
    <s v="EURO IV+"/>
    <x v="8"/>
    <s v="Veľký Krtíš"/>
    <s v="Banskobystrický kraj"/>
    <n v="678"/>
    <n v="0"/>
    <n v="1584"/>
  </r>
  <r>
    <x v="6"/>
    <s v="N3"/>
    <s v="EURO IV+"/>
    <x v="8"/>
    <s v="Vranov nad Topľou"/>
    <s v="Prešovský kraj"/>
    <n v="362"/>
    <n v="0"/>
    <n v="4254"/>
  </r>
  <r>
    <x v="6"/>
    <s v="N3"/>
    <s v="EURO IV+"/>
    <x v="8"/>
    <s v="Zlaté Moravce"/>
    <s v="Nitriansky kraj"/>
    <n v="53"/>
    <n v="0"/>
    <n v="695"/>
  </r>
  <r>
    <x v="6"/>
    <s v="N3"/>
    <s v="EURO IV+"/>
    <x v="8"/>
    <s v="Zvolen"/>
    <s v="Banskobystrický kraj"/>
    <n v="11"/>
    <n v="0"/>
    <n v="265"/>
  </r>
  <r>
    <x v="6"/>
    <s v="N3"/>
    <s v="EURO IV+"/>
    <x v="8"/>
    <s v="Žarnovica"/>
    <s v="Banskobystrický kraj"/>
    <n v="184"/>
    <n v="0"/>
    <n v="1006"/>
  </r>
  <r>
    <x v="6"/>
    <s v="N3"/>
    <s v="EURO IV+"/>
    <x v="8"/>
    <s v="Žilina"/>
    <s v="Žilinský kraj"/>
    <n v="581"/>
    <n v="0"/>
    <n v="2931"/>
  </r>
  <r>
    <x v="6"/>
    <s v="N3"/>
    <s v="EURO IV+"/>
    <x v="9"/>
    <s v="Bánovce nad Bebravou"/>
    <s v="Trenčiansky kraj"/>
    <n v="415"/>
    <n v="0"/>
    <n v="1143"/>
  </r>
  <r>
    <x v="6"/>
    <s v="N3"/>
    <s v="EURO IV+"/>
    <x v="9"/>
    <s v="Banská Bystrica"/>
    <s v="Banskobystrický kraj"/>
    <n v="51"/>
    <n v="0"/>
    <n v="246"/>
  </r>
  <r>
    <x v="6"/>
    <s v="N3"/>
    <s v="EURO IV+"/>
    <x v="9"/>
    <s v="Banská Štiavnica"/>
    <s v="Banskobystrický kraj"/>
    <n v="153"/>
    <n v="0"/>
    <n v="1129"/>
  </r>
  <r>
    <x v="6"/>
    <s v="N3"/>
    <s v="EURO IV+"/>
    <x v="9"/>
    <s v="Bardejov"/>
    <s v="Prešovský kraj"/>
    <n v="652"/>
    <n v="0"/>
    <n v="3797"/>
  </r>
  <r>
    <x v="6"/>
    <s v="N3"/>
    <s v="EURO IV+"/>
    <x v="9"/>
    <s v="Bratislava II"/>
    <s v="Bratislavský kraj"/>
    <n v="287"/>
    <n v="0"/>
    <n v="650"/>
  </r>
  <r>
    <x v="6"/>
    <s v="N3"/>
    <s v="EURO IV+"/>
    <x v="9"/>
    <s v="Bratislava IV"/>
    <s v="Bratislavský kraj"/>
    <n v="177"/>
    <n v="0"/>
    <n v="2130"/>
  </r>
  <r>
    <x v="6"/>
    <s v="N3"/>
    <s v="EURO IV+"/>
    <x v="9"/>
    <s v="Brezno"/>
    <s v="Banskobystrický kraj"/>
    <n v="781"/>
    <n v="0"/>
    <n v="4840"/>
  </r>
  <r>
    <x v="6"/>
    <s v="N3"/>
    <s v="EURO IV+"/>
    <x v="9"/>
    <s v="Bytča"/>
    <s v="Žilinský kraj"/>
    <n v="252"/>
    <n v="0"/>
    <n v="2365"/>
  </r>
  <r>
    <x v="6"/>
    <s v="N3"/>
    <s v="EURO IV+"/>
    <x v="9"/>
    <s v="Čadca"/>
    <s v="Žilinský kraj"/>
    <n v="477"/>
    <n v="0"/>
    <n v="3053"/>
  </r>
  <r>
    <x v="6"/>
    <s v="N3"/>
    <s v="EURO IV+"/>
    <x v="9"/>
    <s v="Detva"/>
    <s v="Banskobystrický kraj"/>
    <n v="64"/>
    <n v="0"/>
    <n v="192"/>
  </r>
  <r>
    <x v="6"/>
    <s v="N3"/>
    <s v="EURO IV+"/>
    <x v="9"/>
    <s v="Dolný Kubín"/>
    <s v="Žilinský kraj"/>
    <n v="314"/>
    <n v="0"/>
    <n v="1082"/>
  </r>
  <r>
    <x v="6"/>
    <s v="N3"/>
    <s v="EURO IV+"/>
    <x v="9"/>
    <s v="Dunajská Streda"/>
    <s v="Trnavský kraj"/>
    <n v="4272"/>
    <n v="0"/>
    <n v="20098"/>
  </r>
  <r>
    <x v="6"/>
    <s v="N3"/>
    <s v="EURO IV+"/>
    <x v="9"/>
    <s v="Galanta"/>
    <s v="Trnavský kraj"/>
    <n v="1671"/>
    <n v="0"/>
    <n v="10311"/>
  </r>
  <r>
    <x v="6"/>
    <s v="N3"/>
    <s v="EURO IV+"/>
    <x v="9"/>
    <s v="Gelnica"/>
    <s v="Košický kraj"/>
    <n v="199"/>
    <n v="0"/>
    <n v="1705"/>
  </r>
  <r>
    <x v="6"/>
    <s v="N3"/>
    <s v="EURO IV+"/>
    <x v="9"/>
    <s v="Hlohovec"/>
    <s v="Trnavský kraj"/>
    <n v="467"/>
    <n v="0"/>
    <n v="2703"/>
  </r>
  <r>
    <x v="6"/>
    <s v="N3"/>
    <s v="EURO IV+"/>
    <x v="9"/>
    <s v="Humenné"/>
    <s v="Prešovský kraj"/>
    <n v="64"/>
    <n v="0"/>
    <n v="492"/>
  </r>
  <r>
    <x v="6"/>
    <s v="N3"/>
    <s v="EURO IV+"/>
    <x v="9"/>
    <s v="Ilava"/>
    <s v="Trenčiansky kraj"/>
    <n v="1022"/>
    <n v="0"/>
    <n v="3980"/>
  </r>
  <r>
    <x v="6"/>
    <s v="N3"/>
    <s v="EURO IV+"/>
    <x v="9"/>
    <s v="Kežmarok"/>
    <s v="Prešovský kraj"/>
    <n v="156"/>
    <n v="0"/>
    <n v="721"/>
  </r>
  <r>
    <x v="6"/>
    <s v="N3"/>
    <s v="EURO IV+"/>
    <x v="9"/>
    <s v="Komárno"/>
    <s v="Nitriansky kraj"/>
    <n v="539"/>
    <n v="0"/>
    <n v="5165"/>
  </r>
  <r>
    <x v="6"/>
    <s v="N3"/>
    <s v="EURO IV+"/>
    <x v="9"/>
    <s v="Košice - okolie"/>
    <s v="Košický kraj"/>
    <n v="4037"/>
    <n v="0"/>
    <n v="19245"/>
  </r>
  <r>
    <x v="6"/>
    <s v="N3"/>
    <s v="EURO IV+"/>
    <x v="9"/>
    <s v="Košice I"/>
    <s v="Košický kraj"/>
    <n v="19"/>
    <n v="0"/>
    <n v="103"/>
  </r>
  <r>
    <x v="6"/>
    <s v="N3"/>
    <s v="EURO IV+"/>
    <x v="9"/>
    <s v="Košice II"/>
    <s v="Košický kraj"/>
    <n v="549"/>
    <n v="0"/>
    <n v="3237"/>
  </r>
  <r>
    <x v="6"/>
    <s v="N3"/>
    <s v="EURO IV+"/>
    <x v="9"/>
    <s v="Košice IV"/>
    <s v="Košický kraj"/>
    <n v="28"/>
    <n v="0"/>
    <n v="47"/>
  </r>
  <r>
    <x v="6"/>
    <s v="N3"/>
    <s v="EURO IV+"/>
    <x v="9"/>
    <s v="Krupina"/>
    <s v="Banskobystrický kraj"/>
    <n v="17"/>
    <n v="0"/>
    <n v="71"/>
  </r>
  <r>
    <x v="6"/>
    <s v="N3"/>
    <s v="EURO IV+"/>
    <x v="9"/>
    <s v="Kysucké Nové Mesto"/>
    <s v="Žilinský kraj"/>
    <n v="96"/>
    <n v="0"/>
    <n v="446"/>
  </r>
  <r>
    <x v="6"/>
    <s v="N3"/>
    <s v="EURO IV+"/>
    <x v="9"/>
    <s v="Levice"/>
    <s v="Nitriansky kraj"/>
    <n v="486"/>
    <n v="0"/>
    <n v="3397"/>
  </r>
  <r>
    <x v="6"/>
    <s v="N3"/>
    <s v="EURO IV+"/>
    <x v="9"/>
    <s v="Levoča"/>
    <s v="Prešovský kraj"/>
    <n v="853"/>
    <n v="0"/>
    <n v="6178"/>
  </r>
  <r>
    <x v="6"/>
    <s v="N3"/>
    <s v="EURO IV+"/>
    <x v="9"/>
    <s v="Liptovský Mikuláš"/>
    <s v="Žilinský kraj"/>
    <n v="153"/>
    <n v="0"/>
    <n v="517"/>
  </r>
  <r>
    <x v="6"/>
    <s v="N3"/>
    <s v="EURO IV+"/>
    <x v="9"/>
    <s v="Lučenec"/>
    <s v="Banskobystrický kraj"/>
    <n v="2642"/>
    <n v="0"/>
    <n v="8499"/>
  </r>
  <r>
    <x v="6"/>
    <s v="N3"/>
    <s v="EURO IV+"/>
    <x v="9"/>
    <s v="Malacky"/>
    <s v="Bratislavský kraj"/>
    <n v="2179"/>
    <n v="0"/>
    <n v="17872"/>
  </r>
  <r>
    <x v="6"/>
    <s v="N3"/>
    <s v="EURO IV+"/>
    <x v="9"/>
    <s v="Martin"/>
    <s v="Žilinský kraj"/>
    <n v="2530"/>
    <n v="0"/>
    <n v="7748"/>
  </r>
  <r>
    <x v="6"/>
    <s v="N3"/>
    <s v="EURO IV+"/>
    <x v="9"/>
    <s v="Medzilaborce"/>
    <s v="Prešovský kraj"/>
    <n v="10"/>
    <n v="0"/>
    <n v="120"/>
  </r>
  <r>
    <x v="6"/>
    <s v="N3"/>
    <s v="EURO IV+"/>
    <x v="9"/>
    <s v="Michalovce"/>
    <s v="Košický kraj"/>
    <n v="399"/>
    <n v="0"/>
    <n v="2324"/>
  </r>
  <r>
    <x v="6"/>
    <s v="N3"/>
    <s v="EURO IV+"/>
    <x v="9"/>
    <s v="Myjava"/>
    <s v="Trenčiansky kraj"/>
    <n v="153"/>
    <n v="0"/>
    <n v="445"/>
  </r>
  <r>
    <x v="6"/>
    <s v="N3"/>
    <s v="EURO IV+"/>
    <x v="9"/>
    <s v="Námestovo"/>
    <s v="Žilinský kraj"/>
    <n v="798"/>
    <n v="0"/>
    <n v="2324"/>
  </r>
  <r>
    <x v="6"/>
    <s v="N3"/>
    <s v="EURO IV+"/>
    <x v="9"/>
    <s v="Nitra"/>
    <s v="Nitriansky kraj"/>
    <n v="1029"/>
    <n v="0"/>
    <n v="6896"/>
  </r>
  <r>
    <x v="6"/>
    <s v="N3"/>
    <s v="EURO IV+"/>
    <x v="9"/>
    <s v="Nové Mesto nad Váhom"/>
    <s v="Trenčiansky kraj"/>
    <n v="849"/>
    <n v="0"/>
    <n v="2595"/>
  </r>
  <r>
    <x v="6"/>
    <s v="N3"/>
    <s v="EURO IV+"/>
    <x v="9"/>
    <s v="Nové Zámky"/>
    <s v="Nitriansky kraj"/>
    <n v="809"/>
    <n v="0"/>
    <n v="4676"/>
  </r>
  <r>
    <x v="6"/>
    <s v="N3"/>
    <s v="EURO IV+"/>
    <x v="9"/>
    <s v="Partizánske"/>
    <s v="Trenčiansky kraj"/>
    <n v="249"/>
    <n v="0"/>
    <n v="1020"/>
  </r>
  <r>
    <x v="6"/>
    <s v="N3"/>
    <s v="EURO IV+"/>
    <x v="9"/>
    <s v="Pezinok"/>
    <s v="Bratislavský kraj"/>
    <n v="1859"/>
    <n v="0"/>
    <n v="7589"/>
  </r>
  <r>
    <x v="6"/>
    <s v="N3"/>
    <s v="EURO IV+"/>
    <x v="9"/>
    <s v="Piešťany"/>
    <s v="Trnavský kraj"/>
    <n v="259"/>
    <n v="0"/>
    <n v="1526"/>
  </r>
  <r>
    <x v="6"/>
    <s v="N3"/>
    <s v="EURO IV+"/>
    <x v="9"/>
    <s v="Poltár"/>
    <s v="Banskobystrický kraj"/>
    <n v="306"/>
    <n v="0"/>
    <n v="2522"/>
  </r>
  <r>
    <x v="6"/>
    <s v="N3"/>
    <s v="EURO IV+"/>
    <x v="9"/>
    <s v="Poprad"/>
    <s v="Prešovský kraj"/>
    <n v="1899"/>
    <n v="0"/>
    <n v="9075"/>
  </r>
  <r>
    <x v="6"/>
    <s v="N3"/>
    <s v="EURO IV+"/>
    <x v="9"/>
    <s v="Považská Bystrica"/>
    <s v="Trenčiansky kraj"/>
    <n v="609"/>
    <n v="0"/>
    <n v="2269"/>
  </r>
  <r>
    <x v="6"/>
    <s v="N3"/>
    <s v="EURO IV+"/>
    <x v="9"/>
    <s v="Prešov"/>
    <s v="Prešovský kraj"/>
    <n v="4268"/>
    <n v="0"/>
    <n v="16981"/>
  </r>
  <r>
    <x v="6"/>
    <s v="N3"/>
    <s v="EURO IV+"/>
    <x v="9"/>
    <s v="Prievidza"/>
    <s v="Trenčiansky kraj"/>
    <n v="421"/>
    <n v="0"/>
    <n v="1112"/>
  </r>
  <r>
    <x v="6"/>
    <s v="N3"/>
    <s v="EURO IV+"/>
    <x v="9"/>
    <s v="Púchov"/>
    <s v="Trenčiansky kraj"/>
    <n v="328"/>
    <n v="0"/>
    <n v="2385"/>
  </r>
  <r>
    <x v="6"/>
    <s v="N3"/>
    <s v="EURO IV+"/>
    <x v="9"/>
    <s v="Revúca"/>
    <s v="Banskobystrický kraj"/>
    <n v="52"/>
    <n v="0"/>
    <n v="235"/>
  </r>
  <r>
    <x v="6"/>
    <s v="N3"/>
    <s v="EURO IV+"/>
    <x v="9"/>
    <s v="Rimavská Sobota"/>
    <s v="Banskobystrický kraj"/>
    <n v="205"/>
    <n v="0"/>
    <n v="1588"/>
  </r>
  <r>
    <x v="6"/>
    <s v="N3"/>
    <s v="EURO IV+"/>
    <x v="9"/>
    <s v="Rožňava"/>
    <s v="Košický kraj"/>
    <n v="181"/>
    <n v="0"/>
    <n v="1233"/>
  </r>
  <r>
    <x v="6"/>
    <s v="N3"/>
    <s v="EURO IV+"/>
    <x v="9"/>
    <s v="Ružomberok"/>
    <s v="Žilinský kraj"/>
    <n v="1231"/>
    <n v="0"/>
    <n v="1654"/>
  </r>
  <r>
    <x v="6"/>
    <s v="N3"/>
    <s v="EURO IV+"/>
    <x v="9"/>
    <s v="Sabinov"/>
    <s v="Prešovský kraj"/>
    <n v="298"/>
    <n v="0"/>
    <n v="2050"/>
  </r>
  <r>
    <x v="6"/>
    <s v="N3"/>
    <s v="EURO IV+"/>
    <x v="9"/>
    <s v="Senec"/>
    <s v="Bratislavský kraj"/>
    <n v="3393"/>
    <n v="0"/>
    <n v="12906"/>
  </r>
  <r>
    <x v="6"/>
    <s v="N3"/>
    <s v="EURO IV+"/>
    <x v="9"/>
    <s v="Senica"/>
    <s v="Trnavský kraj"/>
    <n v="111"/>
    <n v="0"/>
    <n v="608"/>
  </r>
  <r>
    <x v="6"/>
    <s v="N3"/>
    <s v="EURO IV+"/>
    <x v="9"/>
    <s v="Skalica"/>
    <s v="Trnavský kraj"/>
    <n v="258"/>
    <n v="0"/>
    <n v="569"/>
  </r>
  <r>
    <x v="6"/>
    <s v="N3"/>
    <s v="EURO IV+"/>
    <x v="9"/>
    <s v="Snina"/>
    <s v="Prešovský kraj"/>
    <n v="23"/>
    <n v="0"/>
    <n v="165"/>
  </r>
  <r>
    <x v="6"/>
    <s v="N3"/>
    <s v="EURO IV+"/>
    <x v="9"/>
    <s v="Sobrance"/>
    <s v="Košický kraj"/>
    <n v="97"/>
    <n v="0"/>
    <n v="429"/>
  </r>
  <r>
    <x v="6"/>
    <s v="N3"/>
    <s v="EURO IV+"/>
    <x v="9"/>
    <s v="Spišská Nová Ves"/>
    <s v="Košický kraj"/>
    <n v="1508"/>
    <n v="0"/>
    <n v="3628"/>
  </r>
  <r>
    <x v="6"/>
    <s v="N3"/>
    <s v="EURO IV+"/>
    <x v="9"/>
    <s v="Stará Ľubovňa"/>
    <s v="Prešovský kraj"/>
    <n v="158"/>
    <n v="0"/>
    <n v="373"/>
  </r>
  <r>
    <x v="6"/>
    <s v="N3"/>
    <s v="EURO IV+"/>
    <x v="9"/>
    <s v="Stropkov"/>
    <s v="Prešovský kraj"/>
    <n v="171"/>
    <n v="0"/>
    <n v="648"/>
  </r>
  <r>
    <x v="6"/>
    <s v="N3"/>
    <s v="EURO IV+"/>
    <x v="9"/>
    <s v="Svidník"/>
    <s v="Prešovský kraj"/>
    <n v="510"/>
    <n v="0"/>
    <n v="1844"/>
  </r>
  <r>
    <x v="6"/>
    <s v="N3"/>
    <s v="EURO IV+"/>
    <x v="9"/>
    <s v="Šaľa"/>
    <s v="Nitriansky kraj"/>
    <n v="150"/>
    <n v="0"/>
    <n v="937"/>
  </r>
  <r>
    <x v="6"/>
    <s v="N3"/>
    <s v="EURO IV+"/>
    <x v="9"/>
    <s v="Topoľčany"/>
    <s v="Nitriansky kraj"/>
    <n v="877"/>
    <n v="0"/>
    <n v="2539"/>
  </r>
  <r>
    <x v="6"/>
    <s v="N3"/>
    <s v="EURO IV+"/>
    <x v="9"/>
    <s v="Trebišov"/>
    <s v="Košický kraj"/>
    <n v="1972"/>
    <n v="0"/>
    <n v="9134"/>
  </r>
  <r>
    <x v="6"/>
    <s v="N3"/>
    <s v="EURO IV+"/>
    <x v="9"/>
    <s v="Trenčín"/>
    <s v="Trenčiansky kraj"/>
    <n v="653"/>
    <n v="0"/>
    <n v="1979"/>
  </r>
  <r>
    <x v="6"/>
    <s v="N3"/>
    <s v="EURO IV+"/>
    <x v="9"/>
    <s v="Trnava"/>
    <s v="Trnavský kraj"/>
    <n v="1489"/>
    <n v="0"/>
    <n v="6571"/>
  </r>
  <r>
    <x v="6"/>
    <s v="N3"/>
    <s v="EURO IV+"/>
    <x v="9"/>
    <s v="Turčianske Teplice"/>
    <s v="Žilinský kraj"/>
    <n v="1073"/>
    <n v="0"/>
    <n v="2757"/>
  </r>
  <r>
    <x v="6"/>
    <s v="N3"/>
    <s v="EURO IV+"/>
    <x v="9"/>
    <s v="Tvrdošín"/>
    <s v="Žilinský kraj"/>
    <n v="42"/>
    <n v="0"/>
    <n v="89"/>
  </r>
  <r>
    <x v="6"/>
    <s v="N3"/>
    <s v="EURO IV+"/>
    <x v="9"/>
    <s v="Veľký Krtíš"/>
    <s v="Banskobystrický kraj"/>
    <n v="186"/>
    <n v="0"/>
    <n v="1313"/>
  </r>
  <r>
    <x v="6"/>
    <s v="N3"/>
    <s v="EURO IV+"/>
    <x v="9"/>
    <s v="Vranov nad Topľou"/>
    <s v="Prešovský kraj"/>
    <n v="185"/>
    <n v="0"/>
    <n v="457"/>
  </r>
  <r>
    <x v="6"/>
    <s v="N3"/>
    <s v="EURO IV+"/>
    <x v="9"/>
    <s v="Zlaté Moravce"/>
    <s v="Nitriansky kraj"/>
    <n v="678"/>
    <n v="0"/>
    <n v="1240"/>
  </r>
  <r>
    <x v="6"/>
    <s v="N3"/>
    <s v="EURO IV+"/>
    <x v="9"/>
    <s v="Zvolen"/>
    <s v="Banskobystrický kraj"/>
    <n v="224"/>
    <n v="0"/>
    <n v="834"/>
  </r>
  <r>
    <x v="6"/>
    <s v="N3"/>
    <s v="EURO IV+"/>
    <x v="9"/>
    <s v="Žarnovica"/>
    <s v="Banskobystrický kraj"/>
    <n v="308"/>
    <n v="0"/>
    <n v="1457"/>
  </r>
  <r>
    <x v="6"/>
    <s v="N3"/>
    <s v="EURO IV+"/>
    <x v="9"/>
    <s v="Žiar nad Hronom"/>
    <s v="Banskobystrický kraj"/>
    <n v="219"/>
    <n v="0"/>
    <n v="1139"/>
  </r>
  <r>
    <x v="6"/>
    <s v="N3"/>
    <s v="EURO IV+"/>
    <x v="9"/>
    <s v="Žilina"/>
    <s v="Žilinský kraj"/>
    <n v="1461"/>
    <n v="0"/>
    <n v="7480"/>
  </r>
  <r>
    <x v="6"/>
    <s v="N3"/>
    <s v="EURO IV+"/>
    <x v="10"/>
    <s v="Bratislava IV"/>
    <s v="Bratislavský kraj"/>
    <n v="23056"/>
    <n v="23694"/>
    <n v="113674"/>
  </r>
  <r>
    <x v="6"/>
    <s v="N3"/>
    <s v="EURO IV+"/>
    <x v="10"/>
    <s v="Bratislava V"/>
    <s v="Bratislavský kraj"/>
    <n v="47530"/>
    <n v="61998"/>
    <n v="293703"/>
  </r>
  <r>
    <x v="6"/>
    <s v="N3"/>
    <s v="EURO IV+"/>
    <x v="10"/>
    <s v="Bytča"/>
    <s v="Žilinský kraj"/>
    <n v="7072"/>
    <n v="9277"/>
    <n v="44186"/>
  </r>
  <r>
    <x v="6"/>
    <s v="N3"/>
    <s v="EURO IV+"/>
    <x v="10"/>
    <s v="Čadca"/>
    <s v="Žilinský kraj"/>
    <n v="23"/>
    <n v="1"/>
    <n v="6"/>
  </r>
  <r>
    <x v="6"/>
    <s v="N3"/>
    <s v="EURO IV+"/>
    <x v="10"/>
    <s v="Hlohovec"/>
    <s v="Trnavský kraj"/>
    <n v="14272"/>
    <n v="27183"/>
    <n v="130012"/>
  </r>
  <r>
    <x v="6"/>
    <s v="N3"/>
    <s v="EURO IV+"/>
    <x v="10"/>
    <s v="Ilava"/>
    <s v="Trenčiansky kraj"/>
    <n v="20565"/>
    <n v="29768"/>
    <n v="141697"/>
  </r>
  <r>
    <x v="6"/>
    <s v="N3"/>
    <s v="EURO IV+"/>
    <x v="10"/>
    <s v="Košice - okolie"/>
    <s v="Košický kraj"/>
    <n v="6834"/>
    <n v="13764"/>
    <n v="65491"/>
  </r>
  <r>
    <x v="6"/>
    <s v="N3"/>
    <s v="EURO IV+"/>
    <x v="10"/>
    <s v="Levoča"/>
    <s v="Prešovský kraj"/>
    <n v="10692"/>
    <n v="14965"/>
    <n v="71701"/>
  </r>
  <r>
    <x v="6"/>
    <s v="N3"/>
    <s v="EURO IV+"/>
    <x v="10"/>
    <s v="Liptovský Mikuláš"/>
    <s v="Žilinský kraj"/>
    <n v="20165"/>
    <n v="31819"/>
    <n v="152667"/>
  </r>
  <r>
    <x v="6"/>
    <s v="N3"/>
    <s v="EURO IV+"/>
    <x v="10"/>
    <s v="Malacky"/>
    <s v="Bratislavský kraj"/>
    <n v="43022"/>
    <n v="91532"/>
    <n v="439047"/>
  </r>
  <r>
    <x v="6"/>
    <s v="N3"/>
    <s v="EURO IV+"/>
    <x v="10"/>
    <s v="Martin"/>
    <s v="Žilinský kraj"/>
    <n v="7897"/>
    <n v="12829"/>
    <n v="61503"/>
  </r>
  <r>
    <x v="6"/>
    <s v="N3"/>
    <s v="EURO IV+"/>
    <x v="10"/>
    <s v="Nové Mesto nad Váhom"/>
    <s v="Trenčiansky kraj"/>
    <n v="22015"/>
    <n v="38097"/>
    <n v="182036"/>
  </r>
  <r>
    <x v="6"/>
    <s v="N3"/>
    <s v="EURO IV+"/>
    <x v="10"/>
    <s v="Piešťany"/>
    <s v="Trnavský kraj"/>
    <n v="7122"/>
    <n v="17389"/>
    <n v="83117"/>
  </r>
  <r>
    <x v="6"/>
    <s v="N3"/>
    <s v="EURO IV+"/>
    <x v="10"/>
    <s v="Poprad"/>
    <s v="Prešovský kraj"/>
    <n v="14770"/>
    <n v="19026"/>
    <n v="91123"/>
  </r>
  <r>
    <x v="6"/>
    <s v="N3"/>
    <s v="EURO IV+"/>
    <x v="10"/>
    <s v="Považská Bystrica"/>
    <s v="Trenčiansky kraj"/>
    <n v="22222"/>
    <n v="28147"/>
    <n v="134202"/>
  </r>
  <r>
    <x v="6"/>
    <s v="N3"/>
    <s v="EURO IV+"/>
    <x v="10"/>
    <s v="Prešov"/>
    <s v="Prešovský kraj"/>
    <n v="17447"/>
    <n v="28232"/>
    <n v="134661"/>
  </r>
  <r>
    <x v="6"/>
    <s v="N3"/>
    <s v="EURO IV+"/>
    <x v="10"/>
    <s v="Púchov"/>
    <s v="Trenčiansky kraj"/>
    <n v="8303"/>
    <n v="9630"/>
    <n v="45834"/>
  </r>
  <r>
    <x v="6"/>
    <s v="N3"/>
    <s v="EURO IV+"/>
    <x v="10"/>
    <s v="Ružomberok"/>
    <s v="Žilinský kraj"/>
    <n v="3808"/>
    <n v="1064"/>
    <n v="5110"/>
  </r>
  <r>
    <x v="6"/>
    <s v="N3"/>
    <s v="EURO IV+"/>
    <x v="10"/>
    <s v="Senec"/>
    <s v="Bratislavský kraj"/>
    <n v="31298"/>
    <n v="66182"/>
    <n v="317786"/>
  </r>
  <r>
    <x v="6"/>
    <s v="N3"/>
    <s v="EURO IV+"/>
    <x v="10"/>
    <s v="Senica"/>
    <s v="Trnavský kraj"/>
    <n v="33297"/>
    <n v="95908"/>
    <n v="454890"/>
  </r>
  <r>
    <x v="6"/>
    <s v="N3"/>
    <s v="EURO IV+"/>
    <x v="10"/>
    <s v="Skalica"/>
    <s v="Trnavský kraj"/>
    <n v="16490"/>
    <n v="6173"/>
    <n v="29270"/>
  </r>
  <r>
    <x v="6"/>
    <s v="N3"/>
    <s v="EURO IV+"/>
    <x v="10"/>
    <s v="Trenčín"/>
    <s v="Trenčiansky kraj"/>
    <n v="28103"/>
    <n v="41983"/>
    <n v="200273"/>
  </r>
  <r>
    <x v="6"/>
    <s v="N3"/>
    <s v="EURO IV+"/>
    <x v="10"/>
    <s v="Trnava"/>
    <s v="Trnavský kraj"/>
    <n v="13346"/>
    <n v="24983"/>
    <n v="119673"/>
  </r>
  <r>
    <x v="6"/>
    <s v="N3"/>
    <s v="EURO IV+"/>
    <x v="10"/>
    <s v="Žilina"/>
    <s v="Žilinský kraj"/>
    <n v="18039"/>
    <n v="16118"/>
    <n v="76757"/>
  </r>
  <r>
    <x v="6"/>
    <s v="N3"/>
    <s v="EURO IV+"/>
    <x v="11"/>
    <s v="Bánovce nad Bebravou"/>
    <s v="Trenčiansky kraj"/>
    <n v="191"/>
    <n v="383"/>
    <n v="1862"/>
  </r>
  <r>
    <x v="6"/>
    <s v="N3"/>
    <s v="EURO IV+"/>
    <x v="11"/>
    <s v="Banská Bystrica"/>
    <s v="Banskobystrický kraj"/>
    <n v="3649"/>
    <n v="6266"/>
    <n v="30064"/>
  </r>
  <r>
    <x v="6"/>
    <s v="N3"/>
    <s v="EURO IV+"/>
    <x v="11"/>
    <s v="Detva"/>
    <s v="Banskobystrický kraj"/>
    <n v="2356"/>
    <n v="2476"/>
    <n v="11891"/>
  </r>
  <r>
    <x v="6"/>
    <s v="N3"/>
    <s v="EURO IV+"/>
    <x v="11"/>
    <s v="Dolný Kubín"/>
    <s v="Žilinský kraj"/>
    <n v="3957"/>
    <n v="4754"/>
    <n v="22729"/>
  </r>
  <r>
    <x v="6"/>
    <s v="N3"/>
    <s v="EURO IV+"/>
    <x v="11"/>
    <s v="Galanta"/>
    <s v="Trnavský kraj"/>
    <n v="31151"/>
    <n v="18389"/>
    <n v="88259"/>
  </r>
  <r>
    <x v="6"/>
    <s v="N3"/>
    <s v="EURO IV+"/>
    <x v="11"/>
    <s v="Košice - okolie"/>
    <s v="Košický kraj"/>
    <n v="9018"/>
    <n v="13649"/>
    <n v="64662"/>
  </r>
  <r>
    <x v="6"/>
    <s v="N3"/>
    <s v="EURO IV+"/>
    <x v="11"/>
    <s v="Košice I"/>
    <s v="Košický kraj"/>
    <n v="6536"/>
    <n v="7500"/>
    <n v="35634"/>
  </r>
  <r>
    <x v="6"/>
    <s v="N3"/>
    <s v="EURO IV+"/>
    <x v="11"/>
    <s v="Košice II"/>
    <s v="Košický kraj"/>
    <n v="1490"/>
    <n v="2634"/>
    <n v="12604"/>
  </r>
  <r>
    <x v="6"/>
    <s v="N3"/>
    <s v="EURO IV+"/>
    <x v="11"/>
    <s v="Nitra"/>
    <s v="Nitriansky kraj"/>
    <n v="26303"/>
    <n v="25343"/>
    <n v="121690"/>
  </r>
  <r>
    <x v="6"/>
    <s v="N3"/>
    <s v="EURO IV+"/>
    <x v="11"/>
    <s v="Púchov"/>
    <s v="Trenčiansky kraj"/>
    <n v="6354"/>
    <n v="1121"/>
    <n v="5279"/>
  </r>
  <r>
    <x v="6"/>
    <s v="N3"/>
    <s v="EURO IV+"/>
    <x v="11"/>
    <s v="Revúca"/>
    <s v="Banskobystrický kraj"/>
    <n v="2968"/>
    <n v="1874"/>
    <n v="8982"/>
  </r>
  <r>
    <x v="6"/>
    <s v="N3"/>
    <s v="EURO IV+"/>
    <x v="11"/>
    <s v="Rimavská Sobota"/>
    <s v="Banskobystrický kraj"/>
    <n v="3986"/>
    <n v="2477"/>
    <n v="11875"/>
  </r>
  <r>
    <x v="6"/>
    <s v="N3"/>
    <s v="EURO IV+"/>
    <x v="11"/>
    <s v="Svidník"/>
    <s v="Prešovský kraj"/>
    <n v="6770"/>
    <n v="6328"/>
    <n v="30079"/>
  </r>
  <r>
    <x v="6"/>
    <s v="N3"/>
    <s v="EURO IV+"/>
    <x v="11"/>
    <s v="Trnava"/>
    <s v="Trnavský kraj"/>
    <n v="29642"/>
    <n v="13795"/>
    <n v="66193"/>
  </r>
  <r>
    <x v="6"/>
    <s v="N3"/>
    <s v="EURO IV+"/>
    <x v="11"/>
    <s v="Turčianske Teplice"/>
    <s v="Žilinský kraj"/>
    <n v="2293"/>
    <n v="2034"/>
    <n v="9674"/>
  </r>
  <r>
    <x v="6"/>
    <s v="N3"/>
    <s v="EURO IV+"/>
    <x v="11"/>
    <s v="Tvrdošín"/>
    <s v="Žilinský kraj"/>
    <n v="9317"/>
    <n v="7522"/>
    <n v="35922"/>
  </r>
  <r>
    <x v="6"/>
    <s v="N3"/>
    <s v="EURO IV+"/>
    <x v="11"/>
    <s v="Zlaté Moravce"/>
    <s v="Nitriansky kraj"/>
    <n v="6499"/>
    <n v="9793"/>
    <n v="47210"/>
  </r>
  <r>
    <x v="6"/>
    <s v="N3"/>
    <s v="EURO IV+"/>
    <x v="11"/>
    <s v="Zvolen"/>
    <s v="Banskobystrický kraj"/>
    <n v="28180"/>
    <n v="12681"/>
    <n v="60922"/>
  </r>
  <r>
    <x v="6"/>
    <s v="N3"/>
    <s v="EURO IV+"/>
    <x v="11"/>
    <s v="Žarnovica"/>
    <s v="Banskobystrický kraj"/>
    <n v="10346"/>
    <n v="11660"/>
    <n v="56342"/>
  </r>
  <r>
    <x v="6"/>
    <s v="N3"/>
    <s v="EURO IV+"/>
    <x v="11"/>
    <s v="Žiar nad Hronom"/>
    <s v="Banskobystrický kraj"/>
    <n v="9493"/>
    <n v="11191"/>
    <n v="53972"/>
  </r>
  <r>
    <x v="6"/>
    <s v="N3"/>
    <s v="EURO V,VI,EEV"/>
    <x v="3"/>
    <s v="Bánovce nad Bebravou"/>
    <s v="Trenčiansky kraj"/>
    <n v="509488"/>
    <n v="0"/>
    <n v="632982"/>
  </r>
  <r>
    <x v="6"/>
    <s v="N3"/>
    <s v="EURO V,VI,EEV"/>
    <x v="3"/>
    <s v="Banská Bystrica"/>
    <s v="Banskobystrický kraj"/>
    <n v="1643159"/>
    <n v="0"/>
    <n v="4550200"/>
  </r>
  <r>
    <x v="6"/>
    <s v="N3"/>
    <s v="EURO V,VI,EEV"/>
    <x v="3"/>
    <s v="Banská Štiavnica"/>
    <s v="Banskobystrický kraj"/>
    <n v="32901"/>
    <n v="0"/>
    <n v="74751"/>
  </r>
  <r>
    <x v="6"/>
    <s v="N3"/>
    <s v="EURO V,VI,EEV"/>
    <x v="3"/>
    <s v="Bardejov"/>
    <s v="Prešovský kraj"/>
    <n v="138776"/>
    <n v="0"/>
    <n v="204892"/>
  </r>
  <r>
    <x v="6"/>
    <s v="N3"/>
    <s v="EURO V,VI,EEV"/>
    <x v="3"/>
    <s v="Bratislava II"/>
    <s v="Bratislavský kraj"/>
    <n v="143472"/>
    <n v="0"/>
    <n v="404353"/>
  </r>
  <r>
    <x v="6"/>
    <s v="N3"/>
    <s v="EURO V,VI,EEV"/>
    <x v="3"/>
    <s v="Bratislava IV"/>
    <s v="Bratislavský kraj"/>
    <n v="9145"/>
    <n v="0"/>
    <n v="43713"/>
  </r>
  <r>
    <x v="6"/>
    <s v="N3"/>
    <s v="EURO V,VI,EEV"/>
    <x v="3"/>
    <s v="Brezno"/>
    <s v="Banskobystrický kraj"/>
    <n v="633386"/>
    <n v="0"/>
    <n v="1090266"/>
  </r>
  <r>
    <x v="6"/>
    <s v="N3"/>
    <s v="EURO V,VI,EEV"/>
    <x v="3"/>
    <s v="Bytča"/>
    <s v="Žilinský kraj"/>
    <n v="360959"/>
    <n v="0"/>
    <n v="912706"/>
  </r>
  <r>
    <x v="6"/>
    <s v="N3"/>
    <s v="EURO V,VI,EEV"/>
    <x v="3"/>
    <s v="Čadca"/>
    <s v="Žilinský kraj"/>
    <n v="1680063"/>
    <n v="0"/>
    <n v="6362640"/>
  </r>
  <r>
    <x v="6"/>
    <s v="N3"/>
    <s v="EURO V,VI,EEV"/>
    <x v="3"/>
    <s v="Detva"/>
    <s v="Banskobystrický kraj"/>
    <n v="701474"/>
    <n v="0"/>
    <n v="704661"/>
  </r>
  <r>
    <x v="6"/>
    <s v="N3"/>
    <s v="EURO V,VI,EEV"/>
    <x v="3"/>
    <s v="Dolný Kubín"/>
    <s v="Žilinský kraj"/>
    <n v="1636264"/>
    <n v="0"/>
    <n v="2175506"/>
  </r>
  <r>
    <x v="6"/>
    <s v="N3"/>
    <s v="EURO V,VI,EEV"/>
    <x v="3"/>
    <s v="Dunajská Streda"/>
    <s v="Trnavský kraj"/>
    <n v="999172"/>
    <n v="0"/>
    <n v="1557718"/>
  </r>
  <r>
    <x v="6"/>
    <s v="N3"/>
    <s v="EURO V,VI,EEV"/>
    <x v="3"/>
    <s v="Galanta"/>
    <s v="Trnavský kraj"/>
    <n v="80882"/>
    <n v="0"/>
    <n v="48578"/>
  </r>
  <r>
    <x v="6"/>
    <s v="N3"/>
    <s v="EURO V,VI,EEV"/>
    <x v="3"/>
    <s v="Hlohovec"/>
    <s v="Trnavský kraj"/>
    <n v="59436"/>
    <n v="0"/>
    <n v="100863"/>
  </r>
  <r>
    <x v="6"/>
    <s v="N3"/>
    <s v="EURO V,VI,EEV"/>
    <x v="3"/>
    <s v="Humenné"/>
    <s v="Prešovský kraj"/>
    <n v="121824"/>
    <n v="0"/>
    <n v="231240"/>
  </r>
  <r>
    <x v="6"/>
    <s v="N3"/>
    <s v="EURO V,VI,EEV"/>
    <x v="3"/>
    <s v="Ilava"/>
    <s v="Trenčiansky kraj"/>
    <n v="248587"/>
    <n v="0"/>
    <n v="381429"/>
  </r>
  <r>
    <x v="6"/>
    <s v="N3"/>
    <s v="EURO V,VI,EEV"/>
    <x v="3"/>
    <s v="Kežmarok"/>
    <s v="Prešovský kraj"/>
    <n v="294465"/>
    <n v="0"/>
    <n v="391600"/>
  </r>
  <r>
    <x v="6"/>
    <s v="N3"/>
    <s v="EURO V,VI,EEV"/>
    <x v="3"/>
    <s v="Komárno"/>
    <s v="Nitriansky kraj"/>
    <n v="852278"/>
    <n v="0"/>
    <n v="1501697"/>
  </r>
  <r>
    <x v="6"/>
    <s v="N3"/>
    <s v="EURO V,VI,EEV"/>
    <x v="3"/>
    <s v="Košice - okolie"/>
    <s v="Košický kraj"/>
    <n v="796829"/>
    <n v="0"/>
    <n v="890604"/>
  </r>
  <r>
    <x v="6"/>
    <s v="N3"/>
    <s v="EURO V,VI,EEV"/>
    <x v="3"/>
    <s v="Košice I"/>
    <s v="Košický kraj"/>
    <n v="214394"/>
    <n v="0"/>
    <n v="2123954"/>
  </r>
  <r>
    <x v="6"/>
    <s v="N3"/>
    <s v="EURO V,VI,EEV"/>
    <x v="3"/>
    <s v="Košice II"/>
    <s v="Košický kraj"/>
    <n v="207437"/>
    <n v="0"/>
    <n v="856115"/>
  </r>
  <r>
    <x v="6"/>
    <s v="N3"/>
    <s v="EURO V,VI,EEV"/>
    <x v="3"/>
    <s v="Košice III"/>
    <s v="Košický kraj"/>
    <n v="30453"/>
    <n v="0"/>
    <n v="312944"/>
  </r>
  <r>
    <x v="6"/>
    <s v="N3"/>
    <s v="EURO V,VI,EEV"/>
    <x v="3"/>
    <s v="Košice IV"/>
    <s v="Košický kraj"/>
    <n v="549803"/>
    <n v="0"/>
    <n v="2013505"/>
  </r>
  <r>
    <x v="6"/>
    <s v="N3"/>
    <s v="EURO V,VI,EEV"/>
    <x v="3"/>
    <s v="Krupina"/>
    <s v="Banskobystrický kraj"/>
    <n v="1915590"/>
    <n v="0"/>
    <n v="2496008"/>
  </r>
  <r>
    <x v="6"/>
    <s v="N3"/>
    <s v="EURO V,VI,EEV"/>
    <x v="3"/>
    <s v="Kysucké Nové Mesto"/>
    <s v="Žilinský kraj"/>
    <n v="1650367"/>
    <n v="0"/>
    <n v="1225236"/>
  </r>
  <r>
    <x v="6"/>
    <s v="N3"/>
    <s v="EURO V,VI,EEV"/>
    <x v="3"/>
    <s v="Levice"/>
    <s v="Nitriansky kraj"/>
    <n v="2113745"/>
    <n v="0"/>
    <n v="3116903"/>
  </r>
  <r>
    <x v="6"/>
    <s v="N3"/>
    <s v="EURO V,VI,EEV"/>
    <x v="3"/>
    <s v="Levoča"/>
    <s v="Prešovský kraj"/>
    <n v="79068"/>
    <n v="0"/>
    <n v="48228"/>
  </r>
  <r>
    <x v="6"/>
    <s v="N3"/>
    <s v="EURO V,VI,EEV"/>
    <x v="3"/>
    <s v="Liptovský Mikuláš"/>
    <s v="Žilinský kraj"/>
    <n v="138456"/>
    <n v="0"/>
    <n v="172905"/>
  </r>
  <r>
    <x v="6"/>
    <s v="N3"/>
    <s v="EURO V,VI,EEV"/>
    <x v="3"/>
    <s v="Lučenec"/>
    <s v="Banskobystrický kraj"/>
    <n v="1320277"/>
    <n v="0"/>
    <n v="1406483"/>
  </r>
  <r>
    <x v="6"/>
    <s v="N3"/>
    <s v="EURO V,VI,EEV"/>
    <x v="3"/>
    <s v="Malacky"/>
    <s v="Bratislavský kraj"/>
    <n v="28546"/>
    <n v="0"/>
    <n v="62916"/>
  </r>
  <r>
    <x v="6"/>
    <s v="N3"/>
    <s v="EURO V,VI,EEV"/>
    <x v="3"/>
    <s v="Martin"/>
    <s v="Žilinský kraj"/>
    <n v="742066"/>
    <n v="0"/>
    <n v="3547019"/>
  </r>
  <r>
    <x v="6"/>
    <s v="N3"/>
    <s v="EURO V,VI,EEV"/>
    <x v="3"/>
    <s v="Michalovce"/>
    <s v="Košický kraj"/>
    <n v="1069168"/>
    <n v="0"/>
    <n v="1839014"/>
  </r>
  <r>
    <x v="6"/>
    <s v="N3"/>
    <s v="EURO V,VI,EEV"/>
    <x v="3"/>
    <s v="Námestovo"/>
    <s v="Žilinský kraj"/>
    <n v="114449"/>
    <n v="0"/>
    <n v="192899"/>
  </r>
  <r>
    <x v="6"/>
    <s v="N3"/>
    <s v="EURO V,VI,EEV"/>
    <x v="3"/>
    <s v="Nitra"/>
    <s v="Nitriansky kraj"/>
    <n v="1549011"/>
    <n v="0"/>
    <n v="2752410"/>
  </r>
  <r>
    <x v="6"/>
    <s v="N3"/>
    <s v="EURO V,VI,EEV"/>
    <x v="3"/>
    <s v="Nové Mesto nad Váhom"/>
    <s v="Trenčiansky kraj"/>
    <n v="188745"/>
    <n v="0"/>
    <n v="338260"/>
  </r>
  <r>
    <x v="6"/>
    <s v="N3"/>
    <s v="EURO V,VI,EEV"/>
    <x v="3"/>
    <s v="Nové Zámky"/>
    <s v="Nitriansky kraj"/>
    <n v="522034"/>
    <n v="0"/>
    <n v="1423496"/>
  </r>
  <r>
    <x v="6"/>
    <s v="N3"/>
    <s v="EURO V,VI,EEV"/>
    <x v="3"/>
    <s v="Partizánske"/>
    <s v="Trenčiansky kraj"/>
    <n v="293011"/>
    <n v="0"/>
    <n v="522195"/>
  </r>
  <r>
    <x v="6"/>
    <s v="N3"/>
    <s v="EURO V,VI,EEV"/>
    <x v="3"/>
    <s v="Piešťany"/>
    <s v="Trnavský kraj"/>
    <n v="70603"/>
    <n v="0"/>
    <n v="154016"/>
  </r>
  <r>
    <x v="6"/>
    <s v="N3"/>
    <s v="EURO V,VI,EEV"/>
    <x v="3"/>
    <s v="Poprad"/>
    <s v="Prešovský kraj"/>
    <n v="201480"/>
    <n v="0"/>
    <n v="397054"/>
  </r>
  <r>
    <x v="6"/>
    <s v="N3"/>
    <s v="EURO V,VI,EEV"/>
    <x v="3"/>
    <s v="Považská Bystrica"/>
    <s v="Trenčiansky kraj"/>
    <n v="38738"/>
    <n v="0"/>
    <n v="109320"/>
  </r>
  <r>
    <x v="6"/>
    <s v="N3"/>
    <s v="EURO V,VI,EEV"/>
    <x v="3"/>
    <s v="Prešov"/>
    <s v="Prešovský kraj"/>
    <n v="2861032"/>
    <n v="0"/>
    <n v="8644755"/>
  </r>
  <r>
    <x v="6"/>
    <s v="N3"/>
    <s v="EURO V,VI,EEV"/>
    <x v="3"/>
    <s v="Prievidza"/>
    <s v="Trenčiansky kraj"/>
    <n v="2040576"/>
    <n v="0"/>
    <n v="3694545"/>
  </r>
  <r>
    <x v="6"/>
    <s v="N3"/>
    <s v="EURO V,VI,EEV"/>
    <x v="3"/>
    <s v="Púchov"/>
    <s v="Trenčiansky kraj"/>
    <n v="588949"/>
    <n v="0"/>
    <n v="1158153"/>
  </r>
  <r>
    <x v="6"/>
    <s v="N3"/>
    <s v="EURO V,VI,EEV"/>
    <x v="3"/>
    <s v="Revúca"/>
    <s v="Banskobystrický kraj"/>
    <n v="21960"/>
    <n v="0"/>
    <n v="35176"/>
  </r>
  <r>
    <x v="6"/>
    <s v="N3"/>
    <s v="EURO V,VI,EEV"/>
    <x v="3"/>
    <s v="Rimavská Sobota"/>
    <s v="Banskobystrický kraj"/>
    <n v="1169014"/>
    <n v="0"/>
    <n v="1650764"/>
  </r>
  <r>
    <x v="6"/>
    <s v="N3"/>
    <s v="EURO V,VI,EEV"/>
    <x v="3"/>
    <s v="Rožňava"/>
    <s v="Košický kraj"/>
    <n v="737967"/>
    <n v="0"/>
    <n v="729009"/>
  </r>
  <r>
    <x v="6"/>
    <s v="N3"/>
    <s v="EURO V,VI,EEV"/>
    <x v="3"/>
    <s v="Ružomberok"/>
    <s v="Žilinský kraj"/>
    <n v="1581416"/>
    <n v="0"/>
    <n v="5247110"/>
  </r>
  <r>
    <x v="6"/>
    <s v="N3"/>
    <s v="EURO V,VI,EEV"/>
    <x v="3"/>
    <s v="Sabinov"/>
    <s v="Prešovský kraj"/>
    <n v="191951"/>
    <n v="0"/>
    <n v="408056"/>
  </r>
  <r>
    <x v="6"/>
    <s v="N3"/>
    <s v="EURO V,VI,EEV"/>
    <x v="3"/>
    <s v="Senec"/>
    <s v="Bratislavský kraj"/>
    <n v="322243"/>
    <n v="0"/>
    <n v="977447"/>
  </r>
  <r>
    <x v="6"/>
    <s v="N3"/>
    <s v="EURO V,VI,EEV"/>
    <x v="3"/>
    <s v="Senica"/>
    <s v="Trnavský kraj"/>
    <n v="620541"/>
    <n v="0"/>
    <n v="1562965"/>
  </r>
  <r>
    <x v="6"/>
    <s v="N3"/>
    <s v="EURO V,VI,EEV"/>
    <x v="3"/>
    <s v="Skalica"/>
    <s v="Trnavský kraj"/>
    <n v="625736"/>
    <n v="0"/>
    <n v="943906"/>
  </r>
  <r>
    <x v="6"/>
    <s v="N3"/>
    <s v="EURO V,VI,EEV"/>
    <x v="3"/>
    <s v="Snina"/>
    <s v="Prešovský kraj"/>
    <n v="45129"/>
    <n v="0"/>
    <n v="120259"/>
  </r>
  <r>
    <x v="6"/>
    <s v="N3"/>
    <s v="EURO V,VI,EEV"/>
    <x v="3"/>
    <s v="Sobrance"/>
    <s v="Košický kraj"/>
    <n v="309025"/>
    <n v="0"/>
    <n v="364578"/>
  </r>
  <r>
    <x v="6"/>
    <s v="N3"/>
    <s v="EURO V,VI,EEV"/>
    <x v="3"/>
    <s v="Stará Ľubovňa"/>
    <s v="Prešovský kraj"/>
    <n v="200933"/>
    <n v="0"/>
    <n v="313379"/>
  </r>
  <r>
    <x v="6"/>
    <s v="N3"/>
    <s v="EURO V,VI,EEV"/>
    <x v="3"/>
    <s v="Stropkov"/>
    <s v="Prešovský kraj"/>
    <n v="575429"/>
    <n v="0"/>
    <n v="704081"/>
  </r>
  <r>
    <x v="6"/>
    <s v="N3"/>
    <s v="EURO V,VI,EEV"/>
    <x v="3"/>
    <s v="Svidník"/>
    <s v="Prešovský kraj"/>
    <n v="5239431"/>
    <n v="0"/>
    <n v="5599229"/>
  </r>
  <r>
    <x v="6"/>
    <s v="N3"/>
    <s v="EURO V,VI,EEV"/>
    <x v="3"/>
    <s v="Šaľa"/>
    <s v="Nitriansky kraj"/>
    <n v="232837"/>
    <n v="0"/>
    <n v="665315"/>
  </r>
  <r>
    <x v="6"/>
    <s v="N3"/>
    <s v="EURO V,VI,EEV"/>
    <x v="3"/>
    <s v="Topoľčany"/>
    <s v="Nitriansky kraj"/>
    <n v="489499"/>
    <n v="0"/>
    <n v="2660229"/>
  </r>
  <r>
    <x v="6"/>
    <s v="N3"/>
    <s v="EURO V,VI,EEV"/>
    <x v="3"/>
    <s v="Trebišov"/>
    <s v="Košický kraj"/>
    <n v="990642"/>
    <n v="0"/>
    <n v="1493831"/>
  </r>
  <r>
    <x v="6"/>
    <s v="N3"/>
    <s v="EURO V,VI,EEV"/>
    <x v="3"/>
    <s v="Trenčín"/>
    <s v="Trenčiansky kraj"/>
    <n v="1128056"/>
    <n v="0"/>
    <n v="1834151"/>
  </r>
  <r>
    <x v="6"/>
    <s v="N3"/>
    <s v="EURO V,VI,EEV"/>
    <x v="3"/>
    <s v="Trnava"/>
    <s v="Trnavský kraj"/>
    <n v="1552703"/>
    <n v="0"/>
    <n v="3279266"/>
  </r>
  <r>
    <x v="6"/>
    <s v="N3"/>
    <s v="EURO V,VI,EEV"/>
    <x v="3"/>
    <s v="Turčianske Teplice"/>
    <s v="Žilinský kraj"/>
    <n v="396608"/>
    <n v="0"/>
    <n v="443950"/>
  </r>
  <r>
    <x v="6"/>
    <s v="N3"/>
    <s v="EURO V,VI,EEV"/>
    <x v="3"/>
    <s v="Tvrdošín"/>
    <s v="Žilinský kraj"/>
    <n v="659833"/>
    <n v="0"/>
    <n v="1609378"/>
  </r>
  <r>
    <x v="6"/>
    <s v="N3"/>
    <s v="EURO V,VI,EEV"/>
    <x v="3"/>
    <s v="Veľký Krtíš"/>
    <s v="Banskobystrický kraj"/>
    <n v="94978"/>
    <n v="0"/>
    <n v="87782"/>
  </r>
  <r>
    <x v="6"/>
    <s v="N3"/>
    <s v="EURO V,VI,EEV"/>
    <x v="3"/>
    <s v="Vranov nad Topľou"/>
    <s v="Prešovský kraj"/>
    <n v="1669258"/>
    <n v="0"/>
    <n v="2355760"/>
  </r>
  <r>
    <x v="6"/>
    <s v="N3"/>
    <s v="EURO V,VI,EEV"/>
    <x v="3"/>
    <s v="Zlaté Moravce"/>
    <s v="Nitriansky kraj"/>
    <n v="32208"/>
    <n v="0"/>
    <n v="17810"/>
  </r>
  <r>
    <x v="6"/>
    <s v="N3"/>
    <s v="EURO V,VI,EEV"/>
    <x v="3"/>
    <s v="Zvolen"/>
    <s v="Banskobystrický kraj"/>
    <n v="1500118"/>
    <n v="0"/>
    <n v="2881999"/>
  </r>
  <r>
    <x v="6"/>
    <s v="N3"/>
    <s v="EURO V,VI,EEV"/>
    <x v="3"/>
    <s v="Žarnovica"/>
    <s v="Banskobystrický kraj"/>
    <n v="111503"/>
    <n v="0"/>
    <n v="153192"/>
  </r>
  <r>
    <x v="6"/>
    <s v="N3"/>
    <s v="EURO V,VI,EEV"/>
    <x v="3"/>
    <s v="Žiar nad Hronom"/>
    <s v="Banskobystrický kraj"/>
    <n v="491066"/>
    <n v="0"/>
    <n v="1010214"/>
  </r>
  <r>
    <x v="6"/>
    <s v="N3"/>
    <s v="EURO V,VI,EEV"/>
    <x v="3"/>
    <s v="Žilina"/>
    <s v="Žilinský kraj"/>
    <n v="1779888"/>
    <n v="0"/>
    <n v="7976791"/>
  </r>
  <r>
    <x v="6"/>
    <s v="N3"/>
    <s v="EURO V,VI,EEV"/>
    <x v="5"/>
    <s v="Bánovce nad Bebravou"/>
    <s v="Trenčiansky kraj"/>
    <n v="1883861"/>
    <n v="388930"/>
    <n v="2836567"/>
  </r>
  <r>
    <x v="6"/>
    <s v="N3"/>
    <s v="EURO V,VI,EEV"/>
    <x v="5"/>
    <s v="Banská Bystrica"/>
    <s v="Banskobystrický kraj"/>
    <n v="3131731"/>
    <n v="682825"/>
    <n v="4991078"/>
  </r>
  <r>
    <x v="6"/>
    <s v="N3"/>
    <s v="EURO V,VI,EEV"/>
    <x v="5"/>
    <s v="Bratislava II"/>
    <s v="Bratislavský kraj"/>
    <n v="186911"/>
    <n v="32741"/>
    <n v="237190"/>
  </r>
  <r>
    <x v="6"/>
    <s v="N3"/>
    <s v="EURO V,VI,EEV"/>
    <x v="5"/>
    <s v="Brezno"/>
    <s v="Banskobystrický kraj"/>
    <n v="833385"/>
    <n v="149804"/>
    <n v="1101700"/>
  </r>
  <r>
    <x v="6"/>
    <s v="N3"/>
    <s v="EURO V,VI,EEV"/>
    <x v="5"/>
    <s v="Bytča"/>
    <s v="Žilinský kraj"/>
    <n v="1249551"/>
    <n v="263386"/>
    <n v="1913245"/>
  </r>
  <r>
    <x v="6"/>
    <s v="N3"/>
    <s v="EURO V,VI,EEV"/>
    <x v="5"/>
    <s v="Čadca"/>
    <s v="Žilinský kraj"/>
    <n v="6639656"/>
    <n v="1629687"/>
    <n v="11763812"/>
  </r>
  <r>
    <x v="6"/>
    <s v="N3"/>
    <s v="EURO V,VI,EEV"/>
    <x v="5"/>
    <s v="Detva"/>
    <s v="Banskobystrický kraj"/>
    <n v="1936797"/>
    <n v="257570"/>
    <n v="1882372"/>
  </r>
  <r>
    <x v="6"/>
    <s v="N3"/>
    <s v="EURO V,VI,EEV"/>
    <x v="5"/>
    <s v="Dolný Kubín"/>
    <s v="Žilinský kraj"/>
    <n v="7388542"/>
    <n v="1148934"/>
    <n v="8344479"/>
  </r>
  <r>
    <x v="6"/>
    <s v="N3"/>
    <s v="EURO V,VI,EEV"/>
    <x v="5"/>
    <s v="Dunajská Streda"/>
    <s v="Trnavský kraj"/>
    <n v="4955733"/>
    <n v="1319835"/>
    <n v="9546309"/>
  </r>
  <r>
    <x v="6"/>
    <s v="N3"/>
    <s v="EURO V,VI,EEV"/>
    <x v="5"/>
    <s v="Galanta"/>
    <s v="Trnavský kraj"/>
    <n v="4575183"/>
    <n v="1043488"/>
    <n v="7630093"/>
  </r>
  <r>
    <x v="6"/>
    <s v="N3"/>
    <s v="EURO V,VI,EEV"/>
    <x v="5"/>
    <s v="Komárno"/>
    <s v="Nitriansky kraj"/>
    <n v="2888428"/>
    <n v="535744"/>
    <n v="3890734"/>
  </r>
  <r>
    <x v="6"/>
    <s v="N3"/>
    <s v="EURO V,VI,EEV"/>
    <x v="5"/>
    <s v="Košice - okolie"/>
    <s v="Košický kraj"/>
    <n v="3639957"/>
    <n v="700927"/>
    <n v="5154879"/>
  </r>
  <r>
    <x v="6"/>
    <s v="N3"/>
    <s v="EURO V,VI,EEV"/>
    <x v="5"/>
    <s v="Košice II"/>
    <s v="Košický kraj"/>
    <n v="78300"/>
    <n v="21955"/>
    <n v="161690"/>
  </r>
  <r>
    <x v="6"/>
    <s v="N3"/>
    <s v="EURO V,VI,EEV"/>
    <x v="5"/>
    <s v="Košice III"/>
    <s v="Košický kraj"/>
    <n v="169595"/>
    <n v="30019"/>
    <n v="219120"/>
  </r>
  <r>
    <x v="6"/>
    <s v="N3"/>
    <s v="EURO V,VI,EEV"/>
    <x v="5"/>
    <s v="Košice IV"/>
    <s v="Košický kraj"/>
    <n v="756070"/>
    <n v="105651"/>
    <n v="758331"/>
  </r>
  <r>
    <x v="6"/>
    <s v="N3"/>
    <s v="EURO V,VI,EEV"/>
    <x v="5"/>
    <s v="Krupina"/>
    <s v="Banskobystrický kraj"/>
    <n v="3665760"/>
    <n v="835350"/>
    <n v="6022383"/>
  </r>
  <r>
    <x v="6"/>
    <s v="N3"/>
    <s v="EURO V,VI,EEV"/>
    <x v="5"/>
    <s v="Kysucké Nové Mesto"/>
    <s v="Žilinský kraj"/>
    <n v="7306581"/>
    <n v="1095839"/>
    <n v="7909278"/>
  </r>
  <r>
    <x v="6"/>
    <s v="N3"/>
    <s v="EURO V,VI,EEV"/>
    <x v="5"/>
    <s v="Levice"/>
    <s v="Nitriansky kraj"/>
    <n v="5785826"/>
    <n v="1338640"/>
    <n v="9703644"/>
  </r>
  <r>
    <x v="6"/>
    <s v="N3"/>
    <s v="EURO V,VI,EEV"/>
    <x v="5"/>
    <s v="Liptovský Mikuláš"/>
    <s v="Žilinský kraj"/>
    <n v="464132"/>
    <n v="90073"/>
    <n v="661988"/>
  </r>
  <r>
    <x v="6"/>
    <s v="N3"/>
    <s v="EURO V,VI,EEV"/>
    <x v="5"/>
    <s v="Lučenec"/>
    <s v="Banskobystrický kraj"/>
    <n v="5958794"/>
    <n v="1195498"/>
    <n v="8738434"/>
  </r>
  <r>
    <x v="6"/>
    <s v="N3"/>
    <s v="EURO V,VI,EEV"/>
    <x v="5"/>
    <s v="Martin"/>
    <s v="Žilinský kraj"/>
    <n v="6128696"/>
    <n v="928708"/>
    <n v="6743135"/>
  </r>
  <r>
    <x v="6"/>
    <s v="N3"/>
    <s v="EURO V,VI,EEV"/>
    <x v="5"/>
    <s v="Michalovce"/>
    <s v="Košický kraj"/>
    <n v="1226931"/>
    <n v="163000"/>
    <n v="1178286"/>
  </r>
  <r>
    <x v="6"/>
    <s v="N3"/>
    <s v="EURO V,VI,EEV"/>
    <x v="5"/>
    <s v="Nitra"/>
    <s v="Nitriansky kraj"/>
    <n v="2730924"/>
    <n v="630122"/>
    <n v="4597267"/>
  </r>
  <r>
    <x v="6"/>
    <s v="N3"/>
    <s v="EURO V,VI,EEV"/>
    <x v="5"/>
    <s v="Nové Zámky"/>
    <s v="Nitriansky kraj"/>
    <n v="1945460"/>
    <n v="554761"/>
    <n v="4055175"/>
  </r>
  <r>
    <x v="6"/>
    <s v="N3"/>
    <s v="EURO V,VI,EEV"/>
    <x v="5"/>
    <s v="Partizánske"/>
    <s v="Trenčiansky kraj"/>
    <n v="610723"/>
    <n v="139633"/>
    <n v="1020563"/>
  </r>
  <r>
    <x v="6"/>
    <s v="N3"/>
    <s v="EURO V,VI,EEV"/>
    <x v="5"/>
    <s v="Prešov"/>
    <s v="Prešovský kraj"/>
    <n v="3268399"/>
    <n v="601038"/>
    <n v="4330149"/>
  </r>
  <r>
    <x v="6"/>
    <s v="N3"/>
    <s v="EURO V,VI,EEV"/>
    <x v="5"/>
    <s v="Prievidza"/>
    <s v="Trenčiansky kraj"/>
    <n v="4527534"/>
    <n v="926344"/>
    <n v="6774812"/>
  </r>
  <r>
    <x v="6"/>
    <s v="N3"/>
    <s v="EURO V,VI,EEV"/>
    <x v="5"/>
    <s v="Púchov"/>
    <s v="Trenčiansky kraj"/>
    <n v="881843"/>
    <n v="136250"/>
    <n v="987934"/>
  </r>
  <r>
    <x v="6"/>
    <s v="N3"/>
    <s v="EURO V,VI,EEV"/>
    <x v="5"/>
    <s v="Revúca"/>
    <s v="Banskobystrický kraj"/>
    <n v="137551"/>
    <n v="18988"/>
    <n v="139614"/>
  </r>
  <r>
    <x v="6"/>
    <s v="N3"/>
    <s v="EURO V,VI,EEV"/>
    <x v="5"/>
    <s v="Rimavská Sobota"/>
    <s v="Banskobystrický kraj"/>
    <n v="2709846"/>
    <n v="570158"/>
    <n v="4166621"/>
  </r>
  <r>
    <x v="6"/>
    <s v="N3"/>
    <s v="EURO V,VI,EEV"/>
    <x v="5"/>
    <s v="Rožňava"/>
    <s v="Košický kraj"/>
    <n v="4198396"/>
    <n v="814842"/>
    <n v="6004361"/>
  </r>
  <r>
    <x v="6"/>
    <s v="N3"/>
    <s v="EURO V,VI,EEV"/>
    <x v="5"/>
    <s v="Ružomberok"/>
    <s v="Žilinský kraj"/>
    <n v="8226321"/>
    <n v="1553867"/>
    <n v="11361763"/>
  </r>
  <r>
    <x v="6"/>
    <s v="N3"/>
    <s v="EURO V,VI,EEV"/>
    <x v="5"/>
    <s v="Senec"/>
    <s v="Bratislavský kraj"/>
    <n v="992112"/>
    <n v="248570"/>
    <n v="1813282"/>
  </r>
  <r>
    <x v="6"/>
    <s v="N3"/>
    <s v="EURO V,VI,EEV"/>
    <x v="5"/>
    <s v="Senica"/>
    <s v="Trnavský kraj"/>
    <n v="3463858"/>
    <n v="943468"/>
    <n v="6823684"/>
  </r>
  <r>
    <x v="6"/>
    <s v="N3"/>
    <s v="EURO V,VI,EEV"/>
    <x v="5"/>
    <s v="Skalica"/>
    <s v="Trnavský kraj"/>
    <n v="3166450"/>
    <n v="646177"/>
    <n v="4668491"/>
  </r>
  <r>
    <x v="6"/>
    <s v="N3"/>
    <s v="EURO V,VI,EEV"/>
    <x v="5"/>
    <s v="Sobrance"/>
    <s v="Košický kraj"/>
    <n v="590205"/>
    <n v="135771"/>
    <n v="973903"/>
  </r>
  <r>
    <x v="6"/>
    <s v="N3"/>
    <s v="EURO V,VI,EEV"/>
    <x v="5"/>
    <s v="Stropkov"/>
    <s v="Prešovský kraj"/>
    <n v="1002078"/>
    <n v="162932"/>
    <n v="1170813"/>
  </r>
  <r>
    <x v="6"/>
    <s v="N3"/>
    <s v="EURO V,VI,EEV"/>
    <x v="5"/>
    <s v="Svidník"/>
    <s v="Prešovský kraj"/>
    <n v="12439708"/>
    <n v="1724758"/>
    <n v="12357581"/>
  </r>
  <r>
    <x v="6"/>
    <s v="N3"/>
    <s v="EURO V,VI,EEV"/>
    <x v="5"/>
    <s v="Šaľa"/>
    <s v="Nitriansky kraj"/>
    <n v="1564815"/>
    <n v="216618"/>
    <n v="1581892"/>
  </r>
  <r>
    <x v="6"/>
    <s v="N3"/>
    <s v="EURO V,VI,EEV"/>
    <x v="5"/>
    <s v="Topoľčany"/>
    <s v="Nitriansky kraj"/>
    <n v="800452"/>
    <n v="180269"/>
    <n v="1321399"/>
  </r>
  <r>
    <x v="6"/>
    <s v="N3"/>
    <s v="EURO V,VI,EEV"/>
    <x v="5"/>
    <s v="Trebišov"/>
    <s v="Košický kraj"/>
    <n v="2680870"/>
    <n v="548304"/>
    <n v="3954040"/>
  </r>
  <r>
    <x v="6"/>
    <s v="N3"/>
    <s v="EURO V,VI,EEV"/>
    <x v="5"/>
    <s v="Trenčín"/>
    <s v="Trenčiansky kraj"/>
    <n v="5227960"/>
    <n v="1288294"/>
    <n v="9367190"/>
  </r>
  <r>
    <x v="6"/>
    <s v="N3"/>
    <s v="EURO V,VI,EEV"/>
    <x v="5"/>
    <s v="Trnava"/>
    <s v="Trnavský kraj"/>
    <n v="4627400"/>
    <n v="979052"/>
    <n v="7100376"/>
  </r>
  <r>
    <x v="6"/>
    <s v="N3"/>
    <s v="EURO V,VI,EEV"/>
    <x v="5"/>
    <s v="Turčianske Teplice"/>
    <s v="Žilinský kraj"/>
    <n v="2128818"/>
    <n v="499484"/>
    <n v="3603800"/>
  </r>
  <r>
    <x v="6"/>
    <s v="N3"/>
    <s v="EURO V,VI,EEV"/>
    <x v="5"/>
    <s v="Tvrdošín"/>
    <s v="Žilinský kraj"/>
    <n v="1188317"/>
    <n v="225078"/>
    <n v="1623684"/>
  </r>
  <r>
    <x v="6"/>
    <s v="N3"/>
    <s v="EURO V,VI,EEV"/>
    <x v="5"/>
    <s v="Vranov nad Topľou"/>
    <s v="Prešovský kraj"/>
    <n v="3012200"/>
    <n v="694733"/>
    <n v="5054548"/>
  </r>
  <r>
    <x v="6"/>
    <s v="N3"/>
    <s v="EURO V,VI,EEV"/>
    <x v="5"/>
    <s v="Zvolen"/>
    <s v="Banskobystrický kraj"/>
    <n v="5554494"/>
    <n v="1036198"/>
    <n v="7526045"/>
  </r>
  <r>
    <x v="6"/>
    <s v="N3"/>
    <s v="EURO V,VI,EEV"/>
    <x v="5"/>
    <s v="Žarnovica"/>
    <s v="Banskobystrický kraj"/>
    <n v="134911"/>
    <n v="22007"/>
    <n v="160873"/>
  </r>
  <r>
    <x v="6"/>
    <s v="N3"/>
    <s v="EURO V,VI,EEV"/>
    <x v="5"/>
    <s v="Žiar nad Hronom"/>
    <s v="Banskobystrický kraj"/>
    <n v="1900065"/>
    <n v="422341"/>
    <n v="3055963"/>
  </r>
  <r>
    <x v="6"/>
    <s v="N3"/>
    <s v="EURO V,VI,EEV"/>
    <x v="5"/>
    <s v="Žilina"/>
    <s v="Žilinský kraj"/>
    <n v="13710698"/>
    <n v="2270309"/>
    <n v="16494919"/>
  </r>
  <r>
    <x v="6"/>
    <s v="N3"/>
    <s v="EURO V,VI,EEV"/>
    <x v="6"/>
    <s v="Banská Bystrica"/>
    <s v="Banskobystrický kraj"/>
    <n v="324722"/>
    <n v="0"/>
    <n v="1120061"/>
  </r>
  <r>
    <x v="6"/>
    <s v="N3"/>
    <s v="EURO V,VI,EEV"/>
    <x v="6"/>
    <s v="Banská Štiavnica"/>
    <s v="Banskobystrický kraj"/>
    <n v="66348"/>
    <n v="0"/>
    <n v="181012"/>
  </r>
  <r>
    <x v="6"/>
    <s v="N3"/>
    <s v="EURO V,VI,EEV"/>
    <x v="6"/>
    <s v="Bardejov"/>
    <s v="Prešovský kraj"/>
    <n v="224577"/>
    <n v="0"/>
    <n v="274900"/>
  </r>
  <r>
    <x v="6"/>
    <s v="N3"/>
    <s v="EURO V,VI,EEV"/>
    <x v="6"/>
    <s v="Brezno"/>
    <s v="Banskobystrický kraj"/>
    <n v="846122"/>
    <n v="0"/>
    <n v="1400836"/>
  </r>
  <r>
    <x v="6"/>
    <s v="N3"/>
    <s v="EURO V,VI,EEV"/>
    <x v="6"/>
    <s v="Dolný Kubín"/>
    <s v="Žilinský kraj"/>
    <n v="2781"/>
    <n v="0"/>
    <n v="18850"/>
  </r>
  <r>
    <x v="6"/>
    <s v="N3"/>
    <s v="EURO V,VI,EEV"/>
    <x v="6"/>
    <s v="Humenné"/>
    <s v="Prešovský kraj"/>
    <n v="192347"/>
    <n v="0"/>
    <n v="383832"/>
  </r>
  <r>
    <x v="6"/>
    <s v="N3"/>
    <s v="EURO V,VI,EEV"/>
    <x v="6"/>
    <s v="Ilava"/>
    <s v="Trenčiansky kraj"/>
    <n v="127285"/>
    <n v="0"/>
    <n v="193473"/>
  </r>
  <r>
    <x v="6"/>
    <s v="N3"/>
    <s v="EURO V,VI,EEV"/>
    <x v="6"/>
    <s v="Kežmarok"/>
    <s v="Prešovský kraj"/>
    <n v="622106"/>
    <n v="0"/>
    <n v="969514"/>
  </r>
  <r>
    <x v="6"/>
    <s v="N3"/>
    <s v="EURO V,VI,EEV"/>
    <x v="6"/>
    <s v="Komárno"/>
    <s v="Nitriansky kraj"/>
    <n v="310488"/>
    <n v="0"/>
    <n v="557638"/>
  </r>
  <r>
    <x v="6"/>
    <s v="N3"/>
    <s v="EURO V,VI,EEV"/>
    <x v="6"/>
    <s v="Krupina"/>
    <s v="Banskobystrický kraj"/>
    <n v="17915"/>
    <n v="0"/>
    <n v="54408"/>
  </r>
  <r>
    <x v="6"/>
    <s v="N3"/>
    <s v="EURO V,VI,EEV"/>
    <x v="6"/>
    <s v="Levice"/>
    <s v="Nitriansky kraj"/>
    <n v="53449"/>
    <n v="0"/>
    <n v="122205"/>
  </r>
  <r>
    <x v="6"/>
    <s v="N3"/>
    <s v="EURO V,VI,EEV"/>
    <x v="6"/>
    <s v="Lučenec"/>
    <s v="Banskobystrický kraj"/>
    <n v="1219811"/>
    <n v="0"/>
    <n v="1310184"/>
  </r>
  <r>
    <x v="6"/>
    <s v="N3"/>
    <s v="EURO V,VI,EEV"/>
    <x v="6"/>
    <s v="Michalovce"/>
    <s v="Košický kraj"/>
    <n v="812565"/>
    <n v="0"/>
    <n v="1638743"/>
  </r>
  <r>
    <x v="6"/>
    <s v="N3"/>
    <s v="EURO V,VI,EEV"/>
    <x v="6"/>
    <s v="Námestovo"/>
    <s v="Žilinský kraj"/>
    <n v="361973"/>
    <n v="0"/>
    <n v="605824"/>
  </r>
  <r>
    <x v="6"/>
    <s v="N3"/>
    <s v="EURO V,VI,EEV"/>
    <x v="6"/>
    <s v="Nové Mesto nad Váhom"/>
    <s v="Trenčiansky kraj"/>
    <n v="88163"/>
    <n v="0"/>
    <n v="56541"/>
  </r>
  <r>
    <x v="6"/>
    <s v="N3"/>
    <s v="EURO V,VI,EEV"/>
    <x v="6"/>
    <s v="Nové Zámky"/>
    <s v="Nitriansky kraj"/>
    <n v="143632"/>
    <n v="0"/>
    <n v="301575"/>
  </r>
  <r>
    <x v="6"/>
    <s v="N3"/>
    <s v="EURO V,VI,EEV"/>
    <x v="6"/>
    <s v="Poprad"/>
    <s v="Prešovský kraj"/>
    <n v="224252"/>
    <n v="0"/>
    <n v="618359"/>
  </r>
  <r>
    <x v="6"/>
    <s v="N3"/>
    <s v="EURO V,VI,EEV"/>
    <x v="6"/>
    <s v="Prešov"/>
    <s v="Prešovský kraj"/>
    <n v="238938"/>
    <n v="0"/>
    <n v="410253"/>
  </r>
  <r>
    <x v="6"/>
    <s v="N3"/>
    <s v="EURO V,VI,EEV"/>
    <x v="6"/>
    <s v="Prievidza"/>
    <s v="Trenčiansky kraj"/>
    <n v="561563"/>
    <n v="0"/>
    <n v="799704"/>
  </r>
  <r>
    <x v="6"/>
    <s v="N3"/>
    <s v="EURO V,VI,EEV"/>
    <x v="6"/>
    <s v="Revúca"/>
    <s v="Banskobystrický kraj"/>
    <n v="10865"/>
    <n v="0"/>
    <n v="2792"/>
  </r>
  <r>
    <x v="6"/>
    <s v="N3"/>
    <s v="EURO V,VI,EEV"/>
    <x v="6"/>
    <s v="Rimavská Sobota"/>
    <s v="Banskobystrický kraj"/>
    <n v="1030965"/>
    <n v="0"/>
    <n v="1387431"/>
  </r>
  <r>
    <x v="6"/>
    <s v="N3"/>
    <s v="EURO V,VI,EEV"/>
    <x v="6"/>
    <s v="Rožňava"/>
    <s v="Košický kraj"/>
    <n v="401998"/>
    <n v="0"/>
    <n v="719134"/>
  </r>
  <r>
    <x v="6"/>
    <s v="N3"/>
    <s v="EURO V,VI,EEV"/>
    <x v="6"/>
    <s v="Sabinov"/>
    <s v="Prešovský kraj"/>
    <n v="275445"/>
    <n v="0"/>
    <n v="409103"/>
  </r>
  <r>
    <x v="6"/>
    <s v="N3"/>
    <s v="EURO V,VI,EEV"/>
    <x v="6"/>
    <s v="Snina"/>
    <s v="Prešovský kraj"/>
    <n v="62160"/>
    <n v="0"/>
    <n v="84568"/>
  </r>
  <r>
    <x v="6"/>
    <s v="N3"/>
    <s v="EURO V,VI,EEV"/>
    <x v="6"/>
    <s v="Stará Ľubovňa"/>
    <s v="Prešovský kraj"/>
    <n v="569533"/>
    <n v="0"/>
    <n v="1119710"/>
  </r>
  <r>
    <x v="6"/>
    <s v="N3"/>
    <s v="EURO V,VI,EEV"/>
    <x v="6"/>
    <s v="Svidník"/>
    <s v="Prešovský kraj"/>
    <n v="88170"/>
    <n v="0"/>
    <n v="88132"/>
  </r>
  <r>
    <x v="6"/>
    <s v="N3"/>
    <s v="EURO V,VI,EEV"/>
    <x v="6"/>
    <s v="Trenčín"/>
    <s v="Trenčiansky kraj"/>
    <n v="287065"/>
    <n v="0"/>
    <n v="263815"/>
  </r>
  <r>
    <x v="6"/>
    <s v="N3"/>
    <s v="EURO V,VI,EEV"/>
    <x v="6"/>
    <s v="Turčianske Teplice"/>
    <s v="Žilinský kraj"/>
    <n v="191596"/>
    <n v="0"/>
    <n v="1093752"/>
  </r>
  <r>
    <x v="6"/>
    <s v="N3"/>
    <s v="EURO V,VI,EEV"/>
    <x v="6"/>
    <s v="Veľký Krtíš"/>
    <s v="Banskobystrický kraj"/>
    <n v="345017"/>
    <n v="0"/>
    <n v="797953"/>
  </r>
  <r>
    <x v="6"/>
    <s v="N3"/>
    <s v="EURO V,VI,EEV"/>
    <x v="6"/>
    <s v="Vranov nad Topľou"/>
    <s v="Prešovský kraj"/>
    <n v="232506"/>
    <n v="0"/>
    <n v="298823"/>
  </r>
  <r>
    <x v="6"/>
    <s v="N3"/>
    <s v="EURO V,VI,EEV"/>
    <x v="6"/>
    <s v="Zvolen"/>
    <s v="Banskobystrický kraj"/>
    <n v="11517"/>
    <n v="0"/>
    <n v="17137"/>
  </r>
  <r>
    <x v="6"/>
    <s v="N3"/>
    <s v="EURO V,VI,EEV"/>
    <x v="6"/>
    <s v="Žilina"/>
    <s v="Žilinský kraj"/>
    <n v="827648"/>
    <n v="0"/>
    <n v="1023447"/>
  </r>
  <r>
    <x v="6"/>
    <s v="N3"/>
    <s v="EURO V,VI,EEV"/>
    <x v="7"/>
    <s v="Bánovce nad Bebravou"/>
    <s v="Trenčiansky kraj"/>
    <n v="49758"/>
    <n v="13342"/>
    <n v="76992"/>
  </r>
  <r>
    <x v="6"/>
    <s v="N3"/>
    <s v="EURO V,VI,EEV"/>
    <x v="7"/>
    <s v="Banská Bystrica"/>
    <s v="Banskobystrický kraj"/>
    <n v="133146"/>
    <n v="24517"/>
    <n v="138680"/>
  </r>
  <r>
    <x v="6"/>
    <s v="N3"/>
    <s v="EURO V,VI,EEV"/>
    <x v="7"/>
    <s v="Bratislava IV"/>
    <s v="Bratislavský kraj"/>
    <n v="38079"/>
    <n v="4385"/>
    <n v="24466"/>
  </r>
  <r>
    <x v="6"/>
    <s v="N3"/>
    <s v="EURO V,VI,EEV"/>
    <x v="7"/>
    <s v="Bytča"/>
    <s v="Žilinský kraj"/>
    <n v="330830"/>
    <n v="59328"/>
    <n v="333867"/>
  </r>
  <r>
    <x v="6"/>
    <s v="N3"/>
    <s v="EURO V,VI,EEV"/>
    <x v="7"/>
    <s v="Detva"/>
    <s v="Banskobystrický kraj"/>
    <n v="239144"/>
    <n v="69261"/>
    <n v="390485"/>
  </r>
  <r>
    <x v="6"/>
    <s v="N3"/>
    <s v="EURO V,VI,EEV"/>
    <x v="7"/>
    <s v="Dolný Kubín"/>
    <s v="Žilinský kraj"/>
    <n v="51050"/>
    <n v="11371"/>
    <n v="63740"/>
  </r>
  <r>
    <x v="6"/>
    <s v="N3"/>
    <s v="EURO V,VI,EEV"/>
    <x v="7"/>
    <s v="Galanta"/>
    <s v="Trnavský kraj"/>
    <n v="60159"/>
    <n v="13248"/>
    <n v="74908"/>
  </r>
  <r>
    <x v="6"/>
    <s v="N3"/>
    <s v="EURO V,VI,EEV"/>
    <x v="7"/>
    <s v="Hlohovec"/>
    <s v="Trnavský kraj"/>
    <n v="486777"/>
    <n v="94087"/>
    <n v="537949"/>
  </r>
  <r>
    <x v="6"/>
    <s v="N3"/>
    <s v="EURO V,VI,EEV"/>
    <x v="7"/>
    <s v="Ilava"/>
    <s v="Trenčiansky kraj"/>
    <n v="515200"/>
    <n v="55065"/>
    <n v="314186"/>
  </r>
  <r>
    <x v="6"/>
    <s v="N3"/>
    <s v="EURO V,VI,EEV"/>
    <x v="7"/>
    <s v="Košice - okolie"/>
    <s v="Košický kraj"/>
    <n v="679753"/>
    <n v="128272"/>
    <n v="716216"/>
  </r>
  <r>
    <x v="6"/>
    <s v="N3"/>
    <s v="EURO V,VI,EEV"/>
    <x v="7"/>
    <s v="Levoča"/>
    <s v="Prešovský kraj"/>
    <n v="367185"/>
    <n v="92058"/>
    <n v="523569"/>
  </r>
  <r>
    <x v="6"/>
    <s v="N3"/>
    <s v="EURO V,VI,EEV"/>
    <x v="7"/>
    <s v="Liptovský Mikuláš"/>
    <s v="Žilinský kraj"/>
    <n v="445996"/>
    <n v="114454"/>
    <n v="649363"/>
  </r>
  <r>
    <x v="6"/>
    <s v="N3"/>
    <s v="EURO V,VI,EEV"/>
    <x v="7"/>
    <s v="Malacky"/>
    <s v="Bratislavský kraj"/>
    <n v="658897"/>
    <n v="174315"/>
    <n v="978136"/>
  </r>
  <r>
    <x v="6"/>
    <s v="N3"/>
    <s v="EURO V,VI,EEV"/>
    <x v="7"/>
    <s v="Martin"/>
    <s v="Žilinský kraj"/>
    <n v="2152675"/>
    <n v="228275"/>
    <n v="1287326"/>
  </r>
  <r>
    <x v="6"/>
    <s v="N3"/>
    <s v="EURO V,VI,EEV"/>
    <x v="7"/>
    <s v="Nitra"/>
    <s v="Nitriansky kraj"/>
    <n v="646430"/>
    <n v="141292"/>
    <n v="793127"/>
  </r>
  <r>
    <x v="6"/>
    <s v="N3"/>
    <s v="EURO V,VI,EEV"/>
    <x v="7"/>
    <s v="Nové Mesto nad Váhom"/>
    <s v="Trenčiansky kraj"/>
    <n v="329790"/>
    <n v="134571"/>
    <n v="771933"/>
  </r>
  <r>
    <x v="6"/>
    <s v="N3"/>
    <s v="EURO V,VI,EEV"/>
    <x v="7"/>
    <s v="Piešťany"/>
    <s v="Trnavský kraj"/>
    <n v="248103"/>
    <n v="84012"/>
    <n v="482105"/>
  </r>
  <r>
    <x v="6"/>
    <s v="N3"/>
    <s v="EURO V,VI,EEV"/>
    <x v="7"/>
    <s v="Poprad"/>
    <s v="Prešovský kraj"/>
    <n v="246844"/>
    <n v="54317"/>
    <n v="307615"/>
  </r>
  <r>
    <x v="6"/>
    <s v="N3"/>
    <s v="EURO V,VI,EEV"/>
    <x v="7"/>
    <s v="Považská Bystrica"/>
    <s v="Trenčiansky kraj"/>
    <n v="213999"/>
    <n v="55133"/>
    <n v="311825"/>
  </r>
  <r>
    <x v="6"/>
    <s v="N3"/>
    <s v="EURO V,VI,EEV"/>
    <x v="7"/>
    <s v="Prešov"/>
    <s v="Prešovský kraj"/>
    <n v="339889"/>
    <n v="83548"/>
    <n v="474135"/>
  </r>
  <r>
    <x v="6"/>
    <s v="N3"/>
    <s v="EURO V,VI,EEV"/>
    <x v="7"/>
    <s v="Púchov"/>
    <s v="Trenčiansky kraj"/>
    <n v="131474"/>
    <n v="26979"/>
    <n v="153411"/>
  </r>
  <r>
    <x v="6"/>
    <s v="N3"/>
    <s v="EURO V,VI,EEV"/>
    <x v="7"/>
    <s v="Revúca"/>
    <s v="Banskobystrický kraj"/>
    <n v="53029"/>
    <n v="7306"/>
    <n v="41342"/>
  </r>
  <r>
    <x v="6"/>
    <s v="N3"/>
    <s v="EURO V,VI,EEV"/>
    <x v="7"/>
    <s v="Rimavská Sobota"/>
    <s v="Banskobystrický kraj"/>
    <n v="17843"/>
    <n v="2656"/>
    <n v="15065"/>
  </r>
  <r>
    <x v="6"/>
    <s v="N3"/>
    <s v="EURO V,VI,EEV"/>
    <x v="7"/>
    <s v="Ružomberok"/>
    <s v="Žilinský kraj"/>
    <n v="27987"/>
    <n v="3655"/>
    <n v="20581"/>
  </r>
  <r>
    <x v="6"/>
    <s v="N3"/>
    <s v="EURO V,VI,EEV"/>
    <x v="7"/>
    <s v="Senec"/>
    <s v="Bratislavský kraj"/>
    <n v="957962"/>
    <n v="169112"/>
    <n v="955359"/>
  </r>
  <r>
    <x v="6"/>
    <s v="N3"/>
    <s v="EURO V,VI,EEV"/>
    <x v="7"/>
    <s v="Senica"/>
    <s v="Trnavský kraj"/>
    <n v="100122"/>
    <n v="24495"/>
    <n v="136855"/>
  </r>
  <r>
    <x v="6"/>
    <s v="N3"/>
    <s v="EURO V,VI,EEV"/>
    <x v="7"/>
    <s v="Spišská Nová Ves"/>
    <s v="Košický kraj"/>
    <n v="2979"/>
    <n v="1765"/>
    <n v="9986"/>
  </r>
  <r>
    <x v="6"/>
    <s v="N3"/>
    <s v="EURO V,VI,EEV"/>
    <x v="7"/>
    <s v="Svidník"/>
    <s v="Prešovský kraj"/>
    <n v="9603"/>
    <n v="2225"/>
    <n v="12513"/>
  </r>
  <r>
    <x v="6"/>
    <s v="N3"/>
    <s v="EURO V,VI,EEV"/>
    <x v="7"/>
    <s v="Trenčín"/>
    <s v="Trenčiansky kraj"/>
    <n v="687092"/>
    <n v="183363"/>
    <n v="1045472"/>
  </r>
  <r>
    <x v="6"/>
    <s v="N3"/>
    <s v="EURO V,VI,EEV"/>
    <x v="7"/>
    <s v="Trnava"/>
    <s v="Trnavský kraj"/>
    <n v="2286683"/>
    <n v="528736"/>
    <n v="2977533"/>
  </r>
  <r>
    <x v="6"/>
    <s v="N3"/>
    <s v="EURO V,VI,EEV"/>
    <x v="7"/>
    <s v="Turčianske Teplice"/>
    <s v="Žilinský kraj"/>
    <n v="2632"/>
    <n v="309"/>
    <n v="1743"/>
  </r>
  <r>
    <x v="6"/>
    <s v="N3"/>
    <s v="EURO V,VI,EEV"/>
    <x v="7"/>
    <s v="Tvrdošín"/>
    <s v="Žilinský kraj"/>
    <n v="39361"/>
    <n v="9531"/>
    <n v="53425"/>
  </r>
  <r>
    <x v="6"/>
    <s v="N3"/>
    <s v="EURO V,VI,EEV"/>
    <x v="7"/>
    <s v="Zlaté Moravce"/>
    <s v="Nitriansky kraj"/>
    <n v="396928"/>
    <n v="117869"/>
    <n v="667158"/>
  </r>
  <r>
    <x v="6"/>
    <s v="N3"/>
    <s v="EURO V,VI,EEV"/>
    <x v="7"/>
    <s v="Zvolen"/>
    <s v="Banskobystrický kraj"/>
    <n v="1366056"/>
    <n v="190328"/>
    <n v="1072384"/>
  </r>
  <r>
    <x v="6"/>
    <s v="N3"/>
    <s v="EURO V,VI,EEV"/>
    <x v="7"/>
    <s v="Žarnovica"/>
    <s v="Banskobystrický kraj"/>
    <n v="17694"/>
    <n v="8683"/>
    <n v="48848"/>
  </r>
  <r>
    <x v="6"/>
    <s v="N3"/>
    <s v="EURO V,VI,EEV"/>
    <x v="7"/>
    <s v="Žiar nad Hronom"/>
    <s v="Banskobystrický kraj"/>
    <n v="362047"/>
    <n v="87002"/>
    <n v="492345"/>
  </r>
  <r>
    <x v="6"/>
    <s v="N3"/>
    <s v="EURO V,VI,EEV"/>
    <x v="7"/>
    <s v="Žilina"/>
    <s v="Žilinský kraj"/>
    <n v="809033"/>
    <n v="192964"/>
    <n v="1083130"/>
  </r>
  <r>
    <x v="6"/>
    <s v="N3"/>
    <s v="EURO V,VI,EEV"/>
    <x v="8"/>
    <s v="Bánovce nad Bebravou"/>
    <s v="Trenčiansky kraj"/>
    <n v="42210"/>
    <n v="0"/>
    <n v="516288"/>
  </r>
  <r>
    <x v="6"/>
    <s v="N3"/>
    <s v="EURO V,VI,EEV"/>
    <x v="8"/>
    <s v="Banská Bystrica"/>
    <s v="Banskobystrický kraj"/>
    <n v="285"/>
    <n v="0"/>
    <n v="3429"/>
  </r>
  <r>
    <x v="6"/>
    <s v="N3"/>
    <s v="EURO V,VI,EEV"/>
    <x v="8"/>
    <s v="Banská Štiavnica"/>
    <s v="Banskobystrický kraj"/>
    <n v="96"/>
    <n v="0"/>
    <n v="3062"/>
  </r>
  <r>
    <x v="6"/>
    <s v="N3"/>
    <s v="EURO V,VI,EEV"/>
    <x v="8"/>
    <s v="Bardejov"/>
    <s v="Prešovský kraj"/>
    <n v="28305"/>
    <n v="0"/>
    <n v="932822"/>
  </r>
  <r>
    <x v="6"/>
    <s v="N3"/>
    <s v="EURO V,VI,EEV"/>
    <x v="8"/>
    <s v="Bratislava I"/>
    <s v="Bratislavský kraj"/>
    <n v="3485"/>
    <n v="0"/>
    <n v="18471"/>
  </r>
  <r>
    <x v="6"/>
    <s v="N3"/>
    <s v="EURO V,VI,EEV"/>
    <x v="8"/>
    <s v="Bratislava III"/>
    <s v="Bratislavský kraj"/>
    <n v="2750"/>
    <n v="0"/>
    <n v="14575"/>
  </r>
  <r>
    <x v="6"/>
    <s v="N3"/>
    <s v="EURO V,VI,EEV"/>
    <x v="8"/>
    <s v="Bratislava IV"/>
    <s v="Bratislavský kraj"/>
    <n v="21"/>
    <n v="0"/>
    <n v="235"/>
  </r>
  <r>
    <x v="6"/>
    <s v="N3"/>
    <s v="EURO V,VI,EEV"/>
    <x v="8"/>
    <s v="Brezno"/>
    <s v="Banskobystrický kraj"/>
    <n v="2413"/>
    <n v="0"/>
    <n v="93152"/>
  </r>
  <r>
    <x v="6"/>
    <s v="N3"/>
    <s v="EURO V,VI,EEV"/>
    <x v="8"/>
    <s v="Bytča"/>
    <s v="Žilinský kraj"/>
    <n v="3703"/>
    <n v="0"/>
    <n v="68382"/>
  </r>
  <r>
    <x v="6"/>
    <s v="N3"/>
    <s v="EURO V,VI,EEV"/>
    <x v="8"/>
    <s v="Čadca"/>
    <s v="Žilinský kraj"/>
    <n v="21368"/>
    <n v="0"/>
    <n v="412470"/>
  </r>
  <r>
    <x v="6"/>
    <s v="N3"/>
    <s v="EURO V,VI,EEV"/>
    <x v="8"/>
    <s v="Detva"/>
    <s v="Banskobystrický kraj"/>
    <n v="3871"/>
    <n v="0"/>
    <n v="148349"/>
  </r>
  <r>
    <x v="6"/>
    <s v="N3"/>
    <s v="EURO V,VI,EEV"/>
    <x v="8"/>
    <s v="Dolný Kubín"/>
    <s v="Žilinský kraj"/>
    <n v="2"/>
    <n v="0"/>
    <n v="89"/>
  </r>
  <r>
    <x v="6"/>
    <s v="N3"/>
    <s v="EURO V,VI,EEV"/>
    <x v="8"/>
    <s v="Dunajská Streda"/>
    <s v="Trnavský kraj"/>
    <n v="83413"/>
    <n v="0"/>
    <n v="3278793"/>
  </r>
  <r>
    <x v="6"/>
    <s v="N3"/>
    <s v="EURO V,VI,EEV"/>
    <x v="8"/>
    <s v="Galanta"/>
    <s v="Trnavský kraj"/>
    <n v="39351"/>
    <n v="0"/>
    <n v="676358"/>
  </r>
  <r>
    <x v="6"/>
    <s v="N3"/>
    <s v="EURO V,VI,EEV"/>
    <x v="8"/>
    <s v="Gelnica"/>
    <s v="Košický kraj"/>
    <n v="424"/>
    <n v="0"/>
    <n v="14184"/>
  </r>
  <r>
    <x v="6"/>
    <s v="N3"/>
    <s v="EURO V,VI,EEV"/>
    <x v="8"/>
    <s v="Hlohovec"/>
    <s v="Trnavský kraj"/>
    <n v="39151"/>
    <n v="0"/>
    <n v="654955"/>
  </r>
  <r>
    <x v="6"/>
    <s v="N3"/>
    <s v="EURO V,VI,EEV"/>
    <x v="8"/>
    <s v="Humenné"/>
    <s v="Prešovský kraj"/>
    <n v="39359"/>
    <n v="0"/>
    <n v="179609"/>
  </r>
  <r>
    <x v="6"/>
    <s v="N3"/>
    <s v="EURO V,VI,EEV"/>
    <x v="8"/>
    <s v="Ilava"/>
    <s v="Trenčiansky kraj"/>
    <n v="11955"/>
    <n v="0"/>
    <n v="25581"/>
  </r>
  <r>
    <x v="6"/>
    <s v="N3"/>
    <s v="EURO V,VI,EEV"/>
    <x v="8"/>
    <s v="Kežmarok"/>
    <s v="Prešovský kraj"/>
    <n v="10340"/>
    <n v="0"/>
    <n v="173348"/>
  </r>
  <r>
    <x v="6"/>
    <s v="N3"/>
    <s v="EURO V,VI,EEV"/>
    <x v="8"/>
    <s v="Komárno"/>
    <s v="Nitriansky kraj"/>
    <n v="12137"/>
    <n v="0"/>
    <n v="387325"/>
  </r>
  <r>
    <x v="6"/>
    <s v="N3"/>
    <s v="EURO V,VI,EEV"/>
    <x v="8"/>
    <s v="Košice - okolie"/>
    <s v="Košický kraj"/>
    <n v="3213"/>
    <n v="0"/>
    <n v="34137"/>
  </r>
  <r>
    <x v="6"/>
    <s v="N3"/>
    <s v="EURO V,VI,EEV"/>
    <x v="8"/>
    <s v="Košice I"/>
    <s v="Košický kraj"/>
    <n v="464"/>
    <n v="0"/>
    <n v="15776"/>
  </r>
  <r>
    <x v="6"/>
    <s v="N3"/>
    <s v="EURO V,VI,EEV"/>
    <x v="8"/>
    <s v="Košice II"/>
    <s v="Košický kraj"/>
    <n v="17"/>
    <n v="0"/>
    <n v="823"/>
  </r>
  <r>
    <x v="6"/>
    <s v="N3"/>
    <s v="EURO V,VI,EEV"/>
    <x v="8"/>
    <s v="Krupina"/>
    <s v="Banskobystrický kraj"/>
    <n v="12"/>
    <n v="0"/>
    <n v="238"/>
  </r>
  <r>
    <x v="6"/>
    <s v="N3"/>
    <s v="EURO V,VI,EEV"/>
    <x v="8"/>
    <s v="Levice"/>
    <s v="Nitriansky kraj"/>
    <n v="27254"/>
    <n v="0"/>
    <n v="296201"/>
  </r>
  <r>
    <x v="6"/>
    <s v="N3"/>
    <s v="EURO V,VI,EEV"/>
    <x v="8"/>
    <s v="Levoča"/>
    <s v="Prešovský kraj"/>
    <n v="7879"/>
    <n v="0"/>
    <n v="149572"/>
  </r>
  <r>
    <x v="6"/>
    <s v="N3"/>
    <s v="EURO V,VI,EEV"/>
    <x v="8"/>
    <s v="Liptovský Mikuláš"/>
    <s v="Žilinský kraj"/>
    <n v="442"/>
    <n v="0"/>
    <n v="17165"/>
  </r>
  <r>
    <x v="6"/>
    <s v="N3"/>
    <s v="EURO V,VI,EEV"/>
    <x v="8"/>
    <s v="Lučenec"/>
    <s v="Banskobystrický kraj"/>
    <n v="85"/>
    <n v="0"/>
    <n v="2213"/>
  </r>
  <r>
    <x v="6"/>
    <s v="N3"/>
    <s v="EURO V,VI,EEV"/>
    <x v="8"/>
    <s v="Malacky"/>
    <s v="Bratislavský kraj"/>
    <n v="1897"/>
    <n v="0"/>
    <n v="42106"/>
  </r>
  <r>
    <x v="6"/>
    <s v="N3"/>
    <s v="EURO V,VI,EEV"/>
    <x v="8"/>
    <s v="Martin"/>
    <s v="Žilinský kraj"/>
    <n v="21989"/>
    <n v="0"/>
    <n v="657471"/>
  </r>
  <r>
    <x v="6"/>
    <s v="N3"/>
    <s v="EURO V,VI,EEV"/>
    <x v="8"/>
    <s v="Medzilaborce"/>
    <s v="Prešovský kraj"/>
    <n v="1983"/>
    <n v="0"/>
    <n v="54795"/>
  </r>
  <r>
    <x v="6"/>
    <s v="N3"/>
    <s v="EURO V,VI,EEV"/>
    <x v="8"/>
    <s v="Michalovce"/>
    <s v="Košický kraj"/>
    <n v="18800"/>
    <n v="0"/>
    <n v="438592"/>
  </r>
  <r>
    <x v="6"/>
    <s v="N3"/>
    <s v="EURO V,VI,EEV"/>
    <x v="8"/>
    <s v="Myjava"/>
    <s v="Trenčiansky kraj"/>
    <n v="23110"/>
    <n v="0"/>
    <n v="401090"/>
  </r>
  <r>
    <x v="6"/>
    <s v="N3"/>
    <s v="EURO V,VI,EEV"/>
    <x v="8"/>
    <s v="Námestovo"/>
    <s v="Žilinský kraj"/>
    <n v="9535"/>
    <n v="0"/>
    <n v="177899"/>
  </r>
  <r>
    <x v="6"/>
    <s v="N3"/>
    <s v="EURO V,VI,EEV"/>
    <x v="8"/>
    <s v="Nitra"/>
    <s v="Nitriansky kraj"/>
    <n v="53315"/>
    <n v="0"/>
    <n v="1068487"/>
  </r>
  <r>
    <x v="6"/>
    <s v="N3"/>
    <s v="EURO V,VI,EEV"/>
    <x v="8"/>
    <s v="Nové Mesto nad Váhom"/>
    <s v="Trenčiansky kraj"/>
    <n v="75122"/>
    <n v="0"/>
    <n v="1153708"/>
  </r>
  <r>
    <x v="6"/>
    <s v="N3"/>
    <s v="EURO V,VI,EEV"/>
    <x v="8"/>
    <s v="Nové Zámky"/>
    <s v="Nitriansky kraj"/>
    <n v="13189"/>
    <n v="0"/>
    <n v="294884"/>
  </r>
  <r>
    <x v="6"/>
    <s v="N3"/>
    <s v="EURO V,VI,EEV"/>
    <x v="8"/>
    <s v="Partizánske"/>
    <s v="Trenčiansky kraj"/>
    <n v="129467"/>
    <n v="0"/>
    <n v="1178224"/>
  </r>
  <r>
    <x v="6"/>
    <s v="N3"/>
    <s v="EURO V,VI,EEV"/>
    <x v="8"/>
    <s v="Pezinok"/>
    <s v="Bratislavský kraj"/>
    <n v="19720"/>
    <n v="0"/>
    <n v="292683"/>
  </r>
  <r>
    <x v="6"/>
    <s v="N3"/>
    <s v="EURO V,VI,EEV"/>
    <x v="8"/>
    <s v="Piešťany"/>
    <s v="Trnavský kraj"/>
    <n v="9845"/>
    <n v="0"/>
    <n v="233679"/>
  </r>
  <r>
    <x v="6"/>
    <s v="N3"/>
    <s v="EURO V,VI,EEV"/>
    <x v="8"/>
    <s v="Poltár"/>
    <s v="Banskobystrický kraj"/>
    <n v="935"/>
    <n v="0"/>
    <n v="29546"/>
  </r>
  <r>
    <x v="6"/>
    <s v="N3"/>
    <s v="EURO V,VI,EEV"/>
    <x v="8"/>
    <s v="Poprad"/>
    <s v="Prešovský kraj"/>
    <n v="1955"/>
    <n v="0"/>
    <n v="17435"/>
  </r>
  <r>
    <x v="6"/>
    <s v="N3"/>
    <s v="EURO V,VI,EEV"/>
    <x v="8"/>
    <s v="Považská Bystrica"/>
    <s v="Trenčiansky kraj"/>
    <n v="9872"/>
    <n v="0"/>
    <n v="243542"/>
  </r>
  <r>
    <x v="6"/>
    <s v="N3"/>
    <s v="EURO V,VI,EEV"/>
    <x v="8"/>
    <s v="Prešov"/>
    <s v="Prešovský kraj"/>
    <n v="2665"/>
    <n v="0"/>
    <n v="87034"/>
  </r>
  <r>
    <x v="6"/>
    <s v="N3"/>
    <s v="EURO V,VI,EEV"/>
    <x v="8"/>
    <s v="Prievidza"/>
    <s v="Trenčiansky kraj"/>
    <n v="19493"/>
    <n v="0"/>
    <n v="584103"/>
  </r>
  <r>
    <x v="6"/>
    <s v="N3"/>
    <s v="EURO V,VI,EEV"/>
    <x v="8"/>
    <s v="Púchov"/>
    <s v="Trenčiansky kraj"/>
    <n v="56"/>
    <n v="0"/>
    <n v="1795"/>
  </r>
  <r>
    <x v="6"/>
    <s v="N3"/>
    <s v="EURO V,VI,EEV"/>
    <x v="8"/>
    <s v="Revúca"/>
    <s v="Banskobystrický kraj"/>
    <n v="19167"/>
    <n v="0"/>
    <n v="452871"/>
  </r>
  <r>
    <x v="6"/>
    <s v="N3"/>
    <s v="EURO V,VI,EEV"/>
    <x v="8"/>
    <s v="Rimavská Sobota"/>
    <s v="Banskobystrický kraj"/>
    <n v="3926"/>
    <n v="0"/>
    <n v="53477"/>
  </r>
  <r>
    <x v="6"/>
    <s v="N3"/>
    <s v="EURO V,VI,EEV"/>
    <x v="8"/>
    <s v="Rožňava"/>
    <s v="Košický kraj"/>
    <n v="2858"/>
    <n v="0"/>
    <n v="34001"/>
  </r>
  <r>
    <x v="6"/>
    <s v="N3"/>
    <s v="EURO V,VI,EEV"/>
    <x v="8"/>
    <s v="Senec"/>
    <s v="Bratislavský kraj"/>
    <n v="20075"/>
    <n v="0"/>
    <n v="453483"/>
  </r>
  <r>
    <x v="6"/>
    <s v="N3"/>
    <s v="EURO V,VI,EEV"/>
    <x v="8"/>
    <s v="Senica"/>
    <s v="Trnavský kraj"/>
    <n v="141365"/>
    <n v="0"/>
    <n v="3752366"/>
  </r>
  <r>
    <x v="6"/>
    <s v="N3"/>
    <s v="EURO V,VI,EEV"/>
    <x v="8"/>
    <s v="Skalica"/>
    <s v="Trnavský kraj"/>
    <n v="61519"/>
    <n v="0"/>
    <n v="556958"/>
  </r>
  <r>
    <x v="6"/>
    <s v="N3"/>
    <s v="EURO V,VI,EEV"/>
    <x v="8"/>
    <s v="Snina"/>
    <s v="Prešovský kraj"/>
    <n v="666"/>
    <n v="0"/>
    <n v="19288"/>
  </r>
  <r>
    <x v="6"/>
    <s v="N3"/>
    <s v="EURO V,VI,EEV"/>
    <x v="8"/>
    <s v="Sobrance"/>
    <s v="Košický kraj"/>
    <n v="460"/>
    <n v="0"/>
    <n v="11692"/>
  </r>
  <r>
    <x v="6"/>
    <s v="N3"/>
    <s v="EURO V,VI,EEV"/>
    <x v="8"/>
    <s v="Spišská Nová Ves"/>
    <s v="Košický kraj"/>
    <n v="5264"/>
    <n v="0"/>
    <n v="69958"/>
  </r>
  <r>
    <x v="6"/>
    <s v="N3"/>
    <s v="EURO V,VI,EEV"/>
    <x v="8"/>
    <s v="Stará Ľubovňa"/>
    <s v="Prešovský kraj"/>
    <n v="23"/>
    <n v="0"/>
    <n v="695"/>
  </r>
  <r>
    <x v="6"/>
    <s v="N3"/>
    <s v="EURO V,VI,EEV"/>
    <x v="8"/>
    <s v="Stropkov"/>
    <s v="Prešovský kraj"/>
    <n v="3581"/>
    <n v="0"/>
    <n v="68187"/>
  </r>
  <r>
    <x v="6"/>
    <s v="N3"/>
    <s v="EURO V,VI,EEV"/>
    <x v="8"/>
    <s v="Svidník"/>
    <s v="Prešovský kraj"/>
    <n v="1549"/>
    <n v="0"/>
    <n v="14849"/>
  </r>
  <r>
    <x v="6"/>
    <s v="N3"/>
    <s v="EURO V,VI,EEV"/>
    <x v="8"/>
    <s v="Šaľa"/>
    <s v="Nitriansky kraj"/>
    <n v="22965"/>
    <n v="0"/>
    <n v="556505"/>
  </r>
  <r>
    <x v="6"/>
    <s v="N3"/>
    <s v="EURO V,VI,EEV"/>
    <x v="8"/>
    <s v="Topoľčany"/>
    <s v="Nitriansky kraj"/>
    <n v="7440"/>
    <n v="0"/>
    <n v="226381"/>
  </r>
  <r>
    <x v="6"/>
    <s v="N3"/>
    <s v="EURO V,VI,EEV"/>
    <x v="8"/>
    <s v="Trebišov"/>
    <s v="Košický kraj"/>
    <n v="6043"/>
    <n v="0"/>
    <n v="99710"/>
  </r>
  <r>
    <x v="6"/>
    <s v="N3"/>
    <s v="EURO V,VI,EEV"/>
    <x v="8"/>
    <s v="Trenčín"/>
    <s v="Trenčiansky kraj"/>
    <n v="7879"/>
    <n v="0"/>
    <n v="61282"/>
  </r>
  <r>
    <x v="6"/>
    <s v="N3"/>
    <s v="EURO V,VI,EEV"/>
    <x v="8"/>
    <s v="Trnava"/>
    <s v="Trnavský kraj"/>
    <n v="30720"/>
    <n v="0"/>
    <n v="720754"/>
  </r>
  <r>
    <x v="6"/>
    <s v="N3"/>
    <s v="EURO V,VI,EEV"/>
    <x v="8"/>
    <s v="Tvrdošín"/>
    <s v="Žilinský kraj"/>
    <n v="16235"/>
    <n v="0"/>
    <n v="183355"/>
  </r>
  <r>
    <x v="6"/>
    <s v="N3"/>
    <s v="EURO V,VI,EEV"/>
    <x v="8"/>
    <s v="Veľký Krtíš"/>
    <s v="Banskobystrický kraj"/>
    <n v="40789"/>
    <n v="0"/>
    <n v="118974"/>
  </r>
  <r>
    <x v="6"/>
    <s v="N3"/>
    <s v="EURO V,VI,EEV"/>
    <x v="8"/>
    <s v="Vranov nad Topľou"/>
    <s v="Prešovský kraj"/>
    <n v="14439"/>
    <n v="0"/>
    <n v="173422"/>
  </r>
  <r>
    <x v="6"/>
    <s v="N3"/>
    <s v="EURO V,VI,EEV"/>
    <x v="8"/>
    <s v="Zlaté Moravce"/>
    <s v="Nitriansky kraj"/>
    <n v="8420"/>
    <n v="0"/>
    <n v="107045"/>
  </r>
  <r>
    <x v="6"/>
    <s v="N3"/>
    <s v="EURO V,VI,EEV"/>
    <x v="8"/>
    <s v="Zvolen"/>
    <s v="Banskobystrický kraj"/>
    <n v="211"/>
    <n v="0"/>
    <n v="5128"/>
  </r>
  <r>
    <x v="6"/>
    <s v="N3"/>
    <s v="EURO V,VI,EEV"/>
    <x v="8"/>
    <s v="Žarnovica"/>
    <s v="Banskobystrický kraj"/>
    <n v="9069"/>
    <n v="0"/>
    <n v="73191"/>
  </r>
  <r>
    <x v="6"/>
    <s v="N3"/>
    <s v="EURO V,VI,EEV"/>
    <x v="8"/>
    <s v="Žiar nad Hronom"/>
    <s v="Banskobystrický kraj"/>
    <n v="1"/>
    <n v="0"/>
    <n v="10"/>
  </r>
  <r>
    <x v="6"/>
    <s v="N3"/>
    <s v="EURO V,VI,EEV"/>
    <x v="8"/>
    <s v="Žilina"/>
    <s v="Žilinský kraj"/>
    <n v="55409"/>
    <n v="0"/>
    <n v="398297"/>
  </r>
  <r>
    <x v="6"/>
    <s v="N3"/>
    <s v="EURO V,VI,EEV"/>
    <x v="9"/>
    <s v="Bánovce nad Bebravou"/>
    <s v="Trenčiansky kraj"/>
    <n v="23015"/>
    <n v="0"/>
    <n v="91698"/>
  </r>
  <r>
    <x v="6"/>
    <s v="N3"/>
    <s v="EURO V,VI,EEV"/>
    <x v="9"/>
    <s v="Banská Bystrica"/>
    <s v="Banskobystrický kraj"/>
    <n v="14499"/>
    <n v="0"/>
    <n v="54596"/>
  </r>
  <r>
    <x v="6"/>
    <s v="N3"/>
    <s v="EURO V,VI,EEV"/>
    <x v="9"/>
    <s v="Banská Štiavnica"/>
    <s v="Banskobystrický kraj"/>
    <n v="1514"/>
    <n v="0"/>
    <n v="10539"/>
  </r>
  <r>
    <x v="6"/>
    <s v="N3"/>
    <s v="EURO V,VI,EEV"/>
    <x v="9"/>
    <s v="Bardejov"/>
    <s v="Prešovský kraj"/>
    <n v="12188"/>
    <n v="0"/>
    <n v="81871"/>
  </r>
  <r>
    <x v="6"/>
    <s v="N3"/>
    <s v="EURO V,VI,EEV"/>
    <x v="9"/>
    <s v="Bratislava II"/>
    <s v="Bratislavský kraj"/>
    <n v="8089"/>
    <n v="0"/>
    <n v="18322"/>
  </r>
  <r>
    <x v="6"/>
    <s v="N3"/>
    <s v="EURO V,VI,EEV"/>
    <x v="9"/>
    <s v="Bratislava IV"/>
    <s v="Bratislavský kraj"/>
    <n v="1252"/>
    <n v="0"/>
    <n v="15068"/>
  </r>
  <r>
    <x v="6"/>
    <s v="N3"/>
    <s v="EURO V,VI,EEV"/>
    <x v="9"/>
    <s v="Bratislava V"/>
    <s v="Bratislavský kraj"/>
    <n v="41"/>
    <n v="0"/>
    <n v="113"/>
  </r>
  <r>
    <x v="6"/>
    <s v="N3"/>
    <s v="EURO V,VI,EEV"/>
    <x v="9"/>
    <s v="Brezno"/>
    <s v="Banskobystrický kraj"/>
    <n v="47592"/>
    <n v="0"/>
    <n v="252720"/>
  </r>
  <r>
    <x v="6"/>
    <s v="N3"/>
    <s v="EURO V,VI,EEV"/>
    <x v="9"/>
    <s v="Bytča"/>
    <s v="Žilinský kraj"/>
    <n v="7125"/>
    <n v="0"/>
    <n v="61884"/>
  </r>
  <r>
    <x v="6"/>
    <s v="N3"/>
    <s v="EURO V,VI,EEV"/>
    <x v="9"/>
    <s v="Čadca"/>
    <s v="Žilinský kraj"/>
    <n v="16642"/>
    <n v="0"/>
    <n v="130358"/>
  </r>
  <r>
    <x v="6"/>
    <s v="N3"/>
    <s v="EURO V,VI,EEV"/>
    <x v="9"/>
    <s v="Detva"/>
    <s v="Banskobystrický kraj"/>
    <n v="12489"/>
    <n v="0"/>
    <n v="34329"/>
  </r>
  <r>
    <x v="6"/>
    <s v="N3"/>
    <s v="EURO V,VI,EEV"/>
    <x v="9"/>
    <s v="Dolný Kubín"/>
    <s v="Žilinský kraj"/>
    <n v="29249"/>
    <n v="0"/>
    <n v="96220"/>
  </r>
  <r>
    <x v="6"/>
    <s v="N3"/>
    <s v="EURO V,VI,EEV"/>
    <x v="9"/>
    <s v="Dunajská Streda"/>
    <s v="Trnavský kraj"/>
    <n v="159553"/>
    <n v="0"/>
    <n v="645344"/>
  </r>
  <r>
    <x v="6"/>
    <s v="N3"/>
    <s v="EURO V,VI,EEV"/>
    <x v="9"/>
    <s v="Galanta"/>
    <s v="Trnavský kraj"/>
    <n v="86833"/>
    <n v="0"/>
    <n v="460996"/>
  </r>
  <r>
    <x v="6"/>
    <s v="N3"/>
    <s v="EURO V,VI,EEV"/>
    <x v="9"/>
    <s v="Gelnica"/>
    <s v="Košický kraj"/>
    <n v="6688"/>
    <n v="0"/>
    <n v="51936"/>
  </r>
  <r>
    <x v="6"/>
    <s v="N3"/>
    <s v="EURO V,VI,EEV"/>
    <x v="9"/>
    <s v="Hlohovec"/>
    <s v="Trnavský kraj"/>
    <n v="16735"/>
    <n v="0"/>
    <n v="69329"/>
  </r>
  <r>
    <x v="6"/>
    <s v="N3"/>
    <s v="EURO V,VI,EEV"/>
    <x v="9"/>
    <s v="Humenné"/>
    <s v="Prešovský kraj"/>
    <n v="9438"/>
    <n v="0"/>
    <n v="54782"/>
  </r>
  <r>
    <x v="6"/>
    <s v="N3"/>
    <s v="EURO V,VI,EEV"/>
    <x v="9"/>
    <s v="Ilava"/>
    <s v="Trenčiansky kraj"/>
    <n v="18309"/>
    <n v="0"/>
    <n v="70324"/>
  </r>
  <r>
    <x v="6"/>
    <s v="N3"/>
    <s v="EURO V,VI,EEV"/>
    <x v="9"/>
    <s v="Kežmarok"/>
    <s v="Prešovský kraj"/>
    <n v="8872"/>
    <n v="0"/>
    <n v="41780"/>
  </r>
  <r>
    <x v="6"/>
    <s v="N3"/>
    <s v="EURO V,VI,EEV"/>
    <x v="9"/>
    <s v="Komárno"/>
    <s v="Nitriansky kraj"/>
    <n v="80038"/>
    <n v="0"/>
    <n v="656241"/>
  </r>
  <r>
    <x v="6"/>
    <s v="N3"/>
    <s v="EURO V,VI,EEV"/>
    <x v="9"/>
    <s v="Košice - okolie"/>
    <s v="Košický kraj"/>
    <n v="101454"/>
    <n v="0"/>
    <n v="487379"/>
  </r>
  <r>
    <x v="6"/>
    <s v="N3"/>
    <s v="EURO V,VI,EEV"/>
    <x v="9"/>
    <s v="Košice I"/>
    <s v="Košický kraj"/>
    <n v="3751"/>
    <n v="0"/>
    <n v="20196"/>
  </r>
  <r>
    <x v="6"/>
    <s v="N3"/>
    <s v="EURO V,VI,EEV"/>
    <x v="9"/>
    <s v="Košice II"/>
    <s v="Košický kraj"/>
    <n v="22319"/>
    <n v="0"/>
    <n v="122661"/>
  </r>
  <r>
    <x v="6"/>
    <s v="N3"/>
    <s v="EURO V,VI,EEV"/>
    <x v="9"/>
    <s v="Košice III"/>
    <s v="Košický kraj"/>
    <n v="28"/>
    <n v="0"/>
    <n v="341"/>
  </r>
  <r>
    <x v="6"/>
    <s v="N3"/>
    <s v="EURO V,VI,EEV"/>
    <x v="9"/>
    <s v="Košice IV"/>
    <s v="Košický kraj"/>
    <n v="13095"/>
    <n v="0"/>
    <n v="21777"/>
  </r>
  <r>
    <x v="6"/>
    <s v="N3"/>
    <s v="EURO V,VI,EEV"/>
    <x v="9"/>
    <s v="Krupina"/>
    <s v="Banskobystrický kraj"/>
    <n v="4922"/>
    <n v="0"/>
    <n v="19116"/>
  </r>
  <r>
    <x v="6"/>
    <s v="N3"/>
    <s v="EURO V,VI,EEV"/>
    <x v="9"/>
    <s v="Kysucké Nové Mesto"/>
    <s v="Žilinský kraj"/>
    <n v="27428"/>
    <n v="0"/>
    <n v="139392"/>
  </r>
  <r>
    <x v="6"/>
    <s v="N3"/>
    <s v="EURO V,VI,EEV"/>
    <x v="9"/>
    <s v="Levice"/>
    <s v="Nitriansky kraj"/>
    <n v="70103"/>
    <n v="0"/>
    <n v="539257"/>
  </r>
  <r>
    <x v="6"/>
    <s v="N3"/>
    <s v="EURO V,VI,EEV"/>
    <x v="9"/>
    <s v="Levoča"/>
    <s v="Prešovský kraj"/>
    <n v="36386"/>
    <n v="0"/>
    <n v="159210"/>
  </r>
  <r>
    <x v="6"/>
    <s v="N3"/>
    <s v="EURO V,VI,EEV"/>
    <x v="9"/>
    <s v="Liptovský Mikuláš"/>
    <s v="Žilinský kraj"/>
    <n v="29456"/>
    <n v="0"/>
    <n v="114066"/>
  </r>
  <r>
    <x v="6"/>
    <s v="N3"/>
    <s v="EURO V,VI,EEV"/>
    <x v="9"/>
    <s v="Lučenec"/>
    <s v="Banskobystrický kraj"/>
    <n v="65527"/>
    <n v="0"/>
    <n v="221537"/>
  </r>
  <r>
    <x v="6"/>
    <s v="N3"/>
    <s v="EURO V,VI,EEV"/>
    <x v="9"/>
    <s v="Malacky"/>
    <s v="Bratislavský kraj"/>
    <n v="88480"/>
    <n v="0"/>
    <n v="738878"/>
  </r>
  <r>
    <x v="6"/>
    <s v="N3"/>
    <s v="EURO V,VI,EEV"/>
    <x v="9"/>
    <s v="Martin"/>
    <s v="Žilinský kraj"/>
    <n v="39735"/>
    <n v="0"/>
    <n v="87720"/>
  </r>
  <r>
    <x v="6"/>
    <s v="N3"/>
    <s v="EURO V,VI,EEV"/>
    <x v="9"/>
    <s v="Medzilaborce"/>
    <s v="Prešovský kraj"/>
    <n v="1884"/>
    <n v="0"/>
    <n v="13922"/>
  </r>
  <r>
    <x v="6"/>
    <s v="N3"/>
    <s v="EURO V,VI,EEV"/>
    <x v="9"/>
    <s v="Michalovce"/>
    <s v="Košický kraj"/>
    <n v="15570"/>
    <n v="0"/>
    <n v="107864"/>
  </r>
  <r>
    <x v="6"/>
    <s v="N3"/>
    <s v="EURO V,VI,EEV"/>
    <x v="9"/>
    <s v="Myjava"/>
    <s v="Trenčiansky kraj"/>
    <n v="33690"/>
    <n v="0"/>
    <n v="87837"/>
  </r>
  <r>
    <x v="6"/>
    <s v="N3"/>
    <s v="EURO V,VI,EEV"/>
    <x v="9"/>
    <s v="Námestovo"/>
    <s v="Žilinský kraj"/>
    <n v="37825"/>
    <n v="0"/>
    <n v="69794"/>
  </r>
  <r>
    <x v="6"/>
    <s v="N3"/>
    <s v="EURO V,VI,EEV"/>
    <x v="9"/>
    <s v="Nitra"/>
    <s v="Nitriansky kraj"/>
    <n v="111243"/>
    <n v="0"/>
    <n v="633587"/>
  </r>
  <r>
    <x v="6"/>
    <s v="N3"/>
    <s v="EURO V,VI,EEV"/>
    <x v="9"/>
    <s v="Nové Mesto nad Váhom"/>
    <s v="Trenčiansky kraj"/>
    <n v="19368"/>
    <n v="0"/>
    <n v="60626"/>
  </r>
  <r>
    <x v="6"/>
    <s v="N3"/>
    <s v="EURO V,VI,EEV"/>
    <x v="9"/>
    <s v="Nové Zámky"/>
    <s v="Nitriansky kraj"/>
    <n v="93226"/>
    <n v="0"/>
    <n v="374397"/>
  </r>
  <r>
    <x v="6"/>
    <s v="N3"/>
    <s v="EURO V,VI,EEV"/>
    <x v="9"/>
    <s v="Partizánske"/>
    <s v="Trenčiansky kraj"/>
    <n v="25267"/>
    <n v="0"/>
    <n v="150157"/>
  </r>
  <r>
    <x v="6"/>
    <s v="N3"/>
    <s v="EURO V,VI,EEV"/>
    <x v="9"/>
    <s v="Pezinok"/>
    <s v="Bratislavský kraj"/>
    <n v="31610"/>
    <n v="0"/>
    <n v="139070"/>
  </r>
  <r>
    <x v="6"/>
    <s v="N3"/>
    <s v="EURO V,VI,EEV"/>
    <x v="9"/>
    <s v="Piešťany"/>
    <s v="Trnavský kraj"/>
    <n v="24598"/>
    <n v="0"/>
    <n v="127143"/>
  </r>
  <r>
    <x v="6"/>
    <s v="N3"/>
    <s v="EURO V,VI,EEV"/>
    <x v="9"/>
    <s v="Poltár"/>
    <s v="Banskobystrický kraj"/>
    <n v="8978"/>
    <n v="0"/>
    <n v="74136"/>
  </r>
  <r>
    <x v="6"/>
    <s v="N3"/>
    <s v="EURO V,VI,EEV"/>
    <x v="9"/>
    <s v="Poprad"/>
    <s v="Prešovský kraj"/>
    <n v="33647"/>
    <n v="0"/>
    <n v="141458"/>
  </r>
  <r>
    <x v="6"/>
    <s v="N3"/>
    <s v="EURO V,VI,EEV"/>
    <x v="9"/>
    <s v="Považská Bystrica"/>
    <s v="Trenčiansky kraj"/>
    <n v="24950"/>
    <n v="0"/>
    <n v="80525"/>
  </r>
  <r>
    <x v="6"/>
    <s v="N3"/>
    <s v="EURO V,VI,EEV"/>
    <x v="9"/>
    <s v="Prešov"/>
    <s v="Prešovský kraj"/>
    <n v="241506"/>
    <n v="0"/>
    <n v="975548"/>
  </r>
  <r>
    <x v="6"/>
    <s v="N3"/>
    <s v="EURO V,VI,EEV"/>
    <x v="9"/>
    <s v="Prievidza"/>
    <s v="Trenčiansky kraj"/>
    <n v="32335"/>
    <n v="0"/>
    <n v="110847"/>
  </r>
  <r>
    <x v="6"/>
    <s v="N3"/>
    <s v="EURO V,VI,EEV"/>
    <x v="9"/>
    <s v="Púchov"/>
    <s v="Trenčiansky kraj"/>
    <n v="3182"/>
    <n v="0"/>
    <n v="19798"/>
  </r>
  <r>
    <x v="6"/>
    <s v="N3"/>
    <s v="EURO V,VI,EEV"/>
    <x v="9"/>
    <s v="Revúca"/>
    <s v="Banskobystrický kraj"/>
    <n v="9242"/>
    <n v="0"/>
    <n v="42088"/>
  </r>
  <r>
    <x v="6"/>
    <s v="N3"/>
    <s v="EURO V,VI,EEV"/>
    <x v="9"/>
    <s v="Rimavská Sobota"/>
    <s v="Banskobystrický kraj"/>
    <n v="17674"/>
    <n v="0"/>
    <n v="122340"/>
  </r>
  <r>
    <x v="6"/>
    <s v="N3"/>
    <s v="EURO V,VI,EEV"/>
    <x v="9"/>
    <s v="Rožňava"/>
    <s v="Košický kraj"/>
    <n v="17170"/>
    <n v="0"/>
    <n v="82640"/>
  </r>
  <r>
    <x v="6"/>
    <s v="N3"/>
    <s v="EURO V,VI,EEV"/>
    <x v="9"/>
    <s v="Ružomberok"/>
    <s v="Žilinský kraj"/>
    <n v="97569"/>
    <n v="0"/>
    <n v="141844"/>
  </r>
  <r>
    <x v="6"/>
    <s v="N3"/>
    <s v="EURO V,VI,EEV"/>
    <x v="9"/>
    <s v="Sabinov"/>
    <s v="Prešovský kraj"/>
    <n v="11411"/>
    <n v="0"/>
    <n v="39264"/>
  </r>
  <r>
    <x v="6"/>
    <s v="N3"/>
    <s v="EURO V,VI,EEV"/>
    <x v="9"/>
    <s v="Senec"/>
    <s v="Bratislavský kraj"/>
    <n v="80295"/>
    <n v="0"/>
    <n v="304838"/>
  </r>
  <r>
    <x v="6"/>
    <s v="N3"/>
    <s v="EURO V,VI,EEV"/>
    <x v="9"/>
    <s v="Senica"/>
    <s v="Trnavský kraj"/>
    <n v="35475"/>
    <n v="0"/>
    <n v="169758"/>
  </r>
  <r>
    <x v="6"/>
    <s v="N3"/>
    <s v="EURO V,VI,EEV"/>
    <x v="9"/>
    <s v="Skalica"/>
    <s v="Trnavský kraj"/>
    <n v="24568"/>
    <n v="0"/>
    <n v="63997"/>
  </r>
  <r>
    <x v="6"/>
    <s v="N3"/>
    <s v="EURO V,VI,EEV"/>
    <x v="9"/>
    <s v="Snina"/>
    <s v="Prešovský kraj"/>
    <n v="3577"/>
    <n v="0"/>
    <n v="29659"/>
  </r>
  <r>
    <x v="6"/>
    <s v="N3"/>
    <s v="EURO V,VI,EEV"/>
    <x v="9"/>
    <s v="Sobrance"/>
    <s v="Košický kraj"/>
    <n v="5704"/>
    <n v="0"/>
    <n v="26852"/>
  </r>
  <r>
    <x v="6"/>
    <s v="N3"/>
    <s v="EURO V,VI,EEV"/>
    <x v="9"/>
    <s v="Spišská Nová Ves"/>
    <s v="Košický kraj"/>
    <n v="59110"/>
    <n v="0"/>
    <n v="134932"/>
  </r>
  <r>
    <x v="6"/>
    <s v="N3"/>
    <s v="EURO V,VI,EEV"/>
    <x v="9"/>
    <s v="Stará Ľubovňa"/>
    <s v="Prešovský kraj"/>
    <n v="17961"/>
    <n v="0"/>
    <n v="35296"/>
  </r>
  <r>
    <x v="6"/>
    <s v="N3"/>
    <s v="EURO V,VI,EEV"/>
    <x v="9"/>
    <s v="Stropkov"/>
    <s v="Prešovský kraj"/>
    <n v="3023"/>
    <n v="0"/>
    <n v="13863"/>
  </r>
  <r>
    <x v="6"/>
    <s v="N3"/>
    <s v="EURO V,VI,EEV"/>
    <x v="9"/>
    <s v="Svidník"/>
    <s v="Prešovský kraj"/>
    <n v="7253"/>
    <n v="0"/>
    <n v="30950"/>
  </r>
  <r>
    <x v="6"/>
    <s v="N3"/>
    <s v="EURO V,VI,EEV"/>
    <x v="9"/>
    <s v="Šaľa"/>
    <s v="Nitriansky kraj"/>
    <n v="27784"/>
    <n v="0"/>
    <n v="160788"/>
  </r>
  <r>
    <x v="6"/>
    <s v="N3"/>
    <s v="EURO V,VI,EEV"/>
    <x v="9"/>
    <s v="Topoľčany"/>
    <s v="Nitriansky kraj"/>
    <n v="122232"/>
    <n v="0"/>
    <n v="341302"/>
  </r>
  <r>
    <x v="6"/>
    <s v="N3"/>
    <s v="EURO V,VI,EEV"/>
    <x v="9"/>
    <s v="Trebišov"/>
    <s v="Košický kraj"/>
    <n v="52602"/>
    <n v="0"/>
    <n v="277807"/>
  </r>
  <r>
    <x v="6"/>
    <s v="N3"/>
    <s v="EURO V,VI,EEV"/>
    <x v="9"/>
    <s v="Trenčín"/>
    <s v="Trenčiansky kraj"/>
    <n v="40171"/>
    <n v="0"/>
    <n v="111982"/>
  </r>
  <r>
    <x v="6"/>
    <s v="N3"/>
    <s v="EURO V,VI,EEV"/>
    <x v="9"/>
    <s v="Trnava"/>
    <s v="Trnavský kraj"/>
    <n v="77722"/>
    <n v="0"/>
    <n v="388634"/>
  </r>
  <r>
    <x v="6"/>
    <s v="N3"/>
    <s v="EURO V,VI,EEV"/>
    <x v="9"/>
    <s v="Turčianske Teplice"/>
    <s v="Žilinský kraj"/>
    <n v="24219"/>
    <n v="0"/>
    <n v="123979"/>
  </r>
  <r>
    <x v="6"/>
    <s v="N3"/>
    <s v="EURO V,VI,EEV"/>
    <x v="9"/>
    <s v="Tvrdošín"/>
    <s v="Žilinský kraj"/>
    <n v="3228"/>
    <n v="0"/>
    <n v="9893"/>
  </r>
  <r>
    <x v="6"/>
    <s v="N3"/>
    <s v="EURO V,VI,EEV"/>
    <x v="9"/>
    <s v="Veľký Krtíš"/>
    <s v="Banskobystrický kraj"/>
    <n v="13249"/>
    <n v="0"/>
    <n v="87160"/>
  </r>
  <r>
    <x v="6"/>
    <s v="N3"/>
    <s v="EURO V,VI,EEV"/>
    <x v="9"/>
    <s v="Vranov nad Topľou"/>
    <s v="Prešovský kraj"/>
    <n v="8121"/>
    <n v="0"/>
    <n v="36158"/>
  </r>
  <r>
    <x v="6"/>
    <s v="N3"/>
    <s v="EURO V,VI,EEV"/>
    <x v="9"/>
    <s v="Zlaté Moravce"/>
    <s v="Nitriansky kraj"/>
    <n v="85002"/>
    <n v="0"/>
    <n v="171876"/>
  </r>
  <r>
    <x v="6"/>
    <s v="N3"/>
    <s v="EURO V,VI,EEV"/>
    <x v="9"/>
    <s v="Zvolen"/>
    <s v="Banskobystrický kraj"/>
    <n v="28682"/>
    <n v="0"/>
    <n v="111292"/>
  </r>
  <r>
    <x v="6"/>
    <s v="N3"/>
    <s v="EURO V,VI,EEV"/>
    <x v="9"/>
    <s v="Žarnovica"/>
    <s v="Banskobystrický kraj"/>
    <n v="21276"/>
    <n v="0"/>
    <n v="21758"/>
  </r>
  <r>
    <x v="6"/>
    <s v="N3"/>
    <s v="EURO V,VI,EEV"/>
    <x v="9"/>
    <s v="Žiar nad Hronom"/>
    <s v="Banskobystrický kraj"/>
    <n v="10976"/>
    <n v="0"/>
    <n v="78582"/>
  </r>
  <r>
    <x v="6"/>
    <s v="N3"/>
    <s v="EURO V,VI,EEV"/>
    <x v="9"/>
    <s v="Žilina"/>
    <s v="Žilinský kraj"/>
    <n v="61646"/>
    <n v="0"/>
    <n v="250490"/>
  </r>
  <r>
    <x v="6"/>
    <s v="N3"/>
    <s v="EURO V,VI,EEV"/>
    <x v="10"/>
    <s v="Bratislava IV"/>
    <s v="Bratislavský kraj"/>
    <n v="2053050"/>
    <n v="1731693"/>
    <n v="9613213"/>
  </r>
  <r>
    <x v="6"/>
    <s v="N3"/>
    <s v="EURO V,VI,EEV"/>
    <x v="10"/>
    <s v="Bratislava V"/>
    <s v="Bratislavský kraj"/>
    <n v="5012788"/>
    <n v="5416486"/>
    <n v="30033799"/>
  </r>
  <r>
    <x v="6"/>
    <s v="N3"/>
    <s v="EURO V,VI,EEV"/>
    <x v="10"/>
    <s v="Bytča"/>
    <s v="Žilinský kraj"/>
    <n v="902081"/>
    <n v="998496"/>
    <n v="5626133"/>
  </r>
  <r>
    <x v="6"/>
    <s v="N3"/>
    <s v="EURO V,VI,EEV"/>
    <x v="10"/>
    <s v="Čadca"/>
    <s v="Žilinský kraj"/>
    <n v="1819"/>
    <n v="80"/>
    <n v="442"/>
  </r>
  <r>
    <x v="6"/>
    <s v="N3"/>
    <s v="EURO V,VI,EEV"/>
    <x v="10"/>
    <s v="Hlohovec"/>
    <s v="Trnavský kraj"/>
    <n v="1812719"/>
    <n v="2900235"/>
    <n v="16326078"/>
  </r>
  <r>
    <x v="6"/>
    <s v="N3"/>
    <s v="EURO V,VI,EEV"/>
    <x v="10"/>
    <s v="Ilava"/>
    <s v="Trenčiansky kraj"/>
    <n v="2491321"/>
    <n v="3080694"/>
    <n v="17358326"/>
  </r>
  <r>
    <x v="6"/>
    <s v="N3"/>
    <s v="EURO V,VI,EEV"/>
    <x v="10"/>
    <s v="Košice - okolie"/>
    <s v="Košický kraj"/>
    <n v="573839"/>
    <n v="960312"/>
    <n v="5372707"/>
  </r>
  <r>
    <x v="6"/>
    <s v="N3"/>
    <s v="EURO V,VI,EEV"/>
    <x v="10"/>
    <s v="Levoča"/>
    <s v="Prešovský kraj"/>
    <n v="1471923"/>
    <n v="1758066"/>
    <n v="9994870"/>
  </r>
  <r>
    <x v="6"/>
    <s v="N3"/>
    <s v="EURO V,VI,EEV"/>
    <x v="10"/>
    <s v="Liptovský Mikuláš"/>
    <s v="Žilinský kraj"/>
    <n v="2596161"/>
    <n v="3447353"/>
    <n v="19559189"/>
  </r>
  <r>
    <x v="6"/>
    <s v="N3"/>
    <s v="EURO V,VI,EEV"/>
    <x v="10"/>
    <s v="Malacky"/>
    <s v="Bratislavský kraj"/>
    <n v="3655712"/>
    <n v="6687518"/>
    <n v="37126368"/>
  </r>
  <r>
    <x v="6"/>
    <s v="N3"/>
    <s v="EURO V,VI,EEV"/>
    <x v="10"/>
    <s v="Martin"/>
    <s v="Žilinský kraj"/>
    <n v="1035746"/>
    <n v="1382540"/>
    <n v="7810452"/>
  </r>
  <r>
    <x v="6"/>
    <s v="N3"/>
    <s v="EURO V,VI,EEV"/>
    <x v="10"/>
    <s v="Nové Mesto nad Váhom"/>
    <s v="Trenčiansky kraj"/>
    <n v="2801033"/>
    <n v="4159739"/>
    <n v="23447439"/>
  </r>
  <r>
    <x v="6"/>
    <s v="N3"/>
    <s v="EURO V,VI,EEV"/>
    <x v="10"/>
    <s v="Piešťany"/>
    <s v="Trnavský kraj"/>
    <n v="916625"/>
    <n v="1886085"/>
    <n v="10626288"/>
  </r>
  <r>
    <x v="6"/>
    <s v="N3"/>
    <s v="EURO V,VI,EEV"/>
    <x v="10"/>
    <s v="Poprad"/>
    <s v="Prešovský kraj"/>
    <n v="1979911"/>
    <n v="2153758"/>
    <n v="12226197"/>
  </r>
  <r>
    <x v="6"/>
    <s v="N3"/>
    <s v="EURO V,VI,EEV"/>
    <x v="10"/>
    <s v="Považská Bystrica"/>
    <s v="Trenčiansky kraj"/>
    <n v="2758195"/>
    <n v="2950866"/>
    <n v="16629446"/>
  </r>
  <r>
    <x v="6"/>
    <s v="N3"/>
    <s v="EURO V,VI,EEV"/>
    <x v="10"/>
    <s v="Prešov"/>
    <s v="Prešovský kraj"/>
    <n v="1756045"/>
    <n v="2250227"/>
    <n v="12706311"/>
  </r>
  <r>
    <x v="6"/>
    <s v="N3"/>
    <s v="EURO V,VI,EEV"/>
    <x v="10"/>
    <s v="Púchov"/>
    <s v="Trenčiansky kraj"/>
    <n v="934272"/>
    <n v="921954"/>
    <n v="5195971"/>
  </r>
  <r>
    <x v="6"/>
    <s v="N3"/>
    <s v="EURO V,VI,EEV"/>
    <x v="10"/>
    <s v="Ružomberok"/>
    <s v="Žilinský kraj"/>
    <n v="463154"/>
    <n v="109587"/>
    <n v="621553"/>
  </r>
  <r>
    <x v="6"/>
    <s v="N3"/>
    <s v="EURO V,VI,EEV"/>
    <x v="10"/>
    <s v="Senec"/>
    <s v="Bratislavský kraj"/>
    <n v="3459090"/>
    <n v="6147007"/>
    <n v="34506894"/>
  </r>
  <r>
    <x v="6"/>
    <s v="N3"/>
    <s v="EURO V,VI,EEV"/>
    <x v="10"/>
    <s v="Senica"/>
    <s v="Trnavský kraj"/>
    <n v="3200724"/>
    <n v="7819945"/>
    <n v="43313200"/>
  </r>
  <r>
    <x v="6"/>
    <s v="N3"/>
    <s v="EURO V,VI,EEV"/>
    <x v="10"/>
    <s v="Skalica"/>
    <s v="Trnavský kraj"/>
    <n v="1606132"/>
    <n v="514718"/>
    <n v="2850884"/>
  </r>
  <r>
    <x v="6"/>
    <s v="N3"/>
    <s v="EURO V,VI,EEV"/>
    <x v="10"/>
    <s v="Trenčín"/>
    <s v="Trenčiansky kraj"/>
    <n v="3917482"/>
    <n v="4909133"/>
    <n v="27716200"/>
  </r>
  <r>
    <x v="6"/>
    <s v="N3"/>
    <s v="EURO V,VI,EEV"/>
    <x v="10"/>
    <s v="Trnava"/>
    <s v="Trnavský kraj"/>
    <n v="1646417"/>
    <n v="2629263"/>
    <n v="14784120"/>
  </r>
  <r>
    <x v="6"/>
    <s v="N3"/>
    <s v="EURO V,VI,EEV"/>
    <x v="10"/>
    <s v="Žilina"/>
    <s v="Žilinský kraj"/>
    <n v="2248645"/>
    <n v="1699805"/>
    <n v="9574986"/>
  </r>
  <r>
    <x v="6"/>
    <s v="N3"/>
    <s v="EURO V,VI,EEV"/>
    <x v="11"/>
    <s v="Bánovce nad Bebravou"/>
    <s v="Trenčiansky kraj"/>
    <n v="37522"/>
    <n v="64026"/>
    <n v="365802"/>
  </r>
  <r>
    <x v="6"/>
    <s v="N3"/>
    <s v="EURO V,VI,EEV"/>
    <x v="11"/>
    <s v="Banská Bystrica"/>
    <s v="Banskobystrický kraj"/>
    <n v="407228"/>
    <n v="592485"/>
    <n v="3346622"/>
  </r>
  <r>
    <x v="6"/>
    <s v="N3"/>
    <s v="EURO V,VI,EEV"/>
    <x v="11"/>
    <s v="Detva"/>
    <s v="Banskobystrický kraj"/>
    <n v="471375"/>
    <n v="421249"/>
    <n v="2381930"/>
  </r>
  <r>
    <x v="6"/>
    <s v="N3"/>
    <s v="EURO V,VI,EEV"/>
    <x v="11"/>
    <s v="Dolný Kubín"/>
    <s v="Žilinský kraj"/>
    <n v="233690"/>
    <n v="240288"/>
    <n v="1342315"/>
  </r>
  <r>
    <x v="6"/>
    <s v="N3"/>
    <s v="EURO V,VI,EEV"/>
    <x v="11"/>
    <s v="Galanta"/>
    <s v="Trnavský kraj"/>
    <n v="3958360"/>
    <n v="2019851"/>
    <n v="11397576"/>
  </r>
  <r>
    <x v="6"/>
    <s v="N3"/>
    <s v="EURO V,VI,EEV"/>
    <x v="11"/>
    <s v="Košice - okolie"/>
    <s v="Košický kraj"/>
    <n v="599272"/>
    <n v="785985"/>
    <n v="4352453"/>
  </r>
  <r>
    <x v="6"/>
    <s v="N3"/>
    <s v="EURO V,VI,EEV"/>
    <x v="11"/>
    <s v="Košice I"/>
    <s v="Košický kraj"/>
    <n v="527644"/>
    <n v="514244"/>
    <n v="2876715"/>
  </r>
  <r>
    <x v="6"/>
    <s v="N3"/>
    <s v="EURO V,VI,EEV"/>
    <x v="11"/>
    <s v="Košice II"/>
    <s v="Košický kraj"/>
    <n v="146165"/>
    <n v="217536"/>
    <n v="1236410"/>
  </r>
  <r>
    <x v="6"/>
    <s v="N3"/>
    <s v="EURO V,VI,EEV"/>
    <x v="11"/>
    <s v="Nitra"/>
    <s v="Nitriansky kraj"/>
    <n v="3897877"/>
    <n v="3091158"/>
    <n v="17477077"/>
  </r>
  <r>
    <x v="6"/>
    <s v="N3"/>
    <s v="EURO V,VI,EEV"/>
    <x v="11"/>
    <s v="Púchov"/>
    <s v="Trenčiansky kraj"/>
    <n v="446036"/>
    <n v="66459"/>
    <n v="373441"/>
  </r>
  <r>
    <x v="6"/>
    <s v="N3"/>
    <s v="EURO V,VI,EEV"/>
    <x v="11"/>
    <s v="Revúca"/>
    <s v="Banskobystrický kraj"/>
    <n v="415934"/>
    <n v="220885"/>
    <n v="1252848"/>
  </r>
  <r>
    <x v="6"/>
    <s v="N3"/>
    <s v="EURO V,VI,EEV"/>
    <x v="11"/>
    <s v="Rimavská Sobota"/>
    <s v="Banskobystrický kraj"/>
    <n v="667062"/>
    <n v="357436"/>
    <n v="2019980"/>
  </r>
  <r>
    <x v="6"/>
    <s v="N3"/>
    <s v="EURO V,VI,EEV"/>
    <x v="11"/>
    <s v="Svidník"/>
    <s v="Prešovský kraj"/>
    <n v="409774"/>
    <n v="328807"/>
    <n v="1820626"/>
  </r>
  <r>
    <x v="6"/>
    <s v="N3"/>
    <s v="EURO V,VI,EEV"/>
    <x v="11"/>
    <s v="Trnava"/>
    <s v="Trnavský kraj"/>
    <n v="3668382"/>
    <n v="1477156"/>
    <n v="8322860"/>
  </r>
  <r>
    <x v="6"/>
    <s v="N3"/>
    <s v="EURO V,VI,EEV"/>
    <x v="11"/>
    <s v="Turčianske Teplice"/>
    <s v="Žilinský kraj"/>
    <n v="145446"/>
    <n v="110476"/>
    <n v="613637"/>
  </r>
  <r>
    <x v="6"/>
    <s v="N3"/>
    <s v="EURO V,VI,EEV"/>
    <x v="11"/>
    <s v="Tvrdošín"/>
    <s v="Žilinský kraj"/>
    <n v="431237"/>
    <n v="302764"/>
    <n v="1686870"/>
  </r>
  <r>
    <x v="6"/>
    <s v="N3"/>
    <s v="EURO V,VI,EEV"/>
    <x v="11"/>
    <s v="Zlaté Moravce"/>
    <s v="Nitriansky kraj"/>
    <n v="1179077"/>
    <n v="1505423"/>
    <n v="8557415"/>
  </r>
  <r>
    <x v="6"/>
    <s v="N3"/>
    <s v="EURO V,VI,EEV"/>
    <x v="11"/>
    <s v="Zvolen"/>
    <s v="Banskobystrický kraj"/>
    <n v="3929388"/>
    <n v="1532316"/>
    <n v="8666084"/>
  </r>
  <r>
    <x v="6"/>
    <s v="N3"/>
    <s v="EURO V,VI,EEV"/>
    <x v="11"/>
    <s v="Žarnovica"/>
    <s v="Banskobystrický kraj"/>
    <n v="1690966"/>
    <n v="1629938"/>
    <n v="9268192"/>
  </r>
  <r>
    <x v="6"/>
    <s v="N3"/>
    <s v="EURO V,VI,EEV"/>
    <x v="11"/>
    <s v="Žiar nad Hronom"/>
    <s v="Banskobystrický kraj"/>
    <n v="1451434"/>
    <n v="1439665"/>
    <n v="8168438"/>
  </r>
  <r>
    <x v="6"/>
    <s v="N3"/>
    <s v="EURO 0-II"/>
    <x v="3"/>
    <s v="Bánovce nad Bebravou"/>
    <s v="Trenčiansky kraj"/>
    <n v="37099"/>
    <n v="0"/>
    <n v="43573"/>
  </r>
  <r>
    <x v="6"/>
    <s v="N3"/>
    <s v="EURO 0-II"/>
    <x v="3"/>
    <s v="Banská Bystrica"/>
    <s v="Banskobystrický kraj"/>
    <n v="85898"/>
    <n v="0"/>
    <n v="248497"/>
  </r>
  <r>
    <x v="6"/>
    <s v="N3"/>
    <s v="EURO 0-II"/>
    <x v="3"/>
    <s v="Banská Štiavnica"/>
    <s v="Banskobystrický kraj"/>
    <n v="13874"/>
    <n v="0"/>
    <n v="39313"/>
  </r>
  <r>
    <x v="6"/>
    <s v="N3"/>
    <s v="EURO 0-II"/>
    <x v="3"/>
    <s v="Bardejov"/>
    <s v="Prešovský kraj"/>
    <n v="61658"/>
    <n v="0"/>
    <n v="83144"/>
  </r>
  <r>
    <x v="6"/>
    <s v="N3"/>
    <s v="EURO 0-II"/>
    <x v="3"/>
    <s v="Bratislava II"/>
    <s v="Bratislavský kraj"/>
    <n v="26427"/>
    <n v="0"/>
    <n v="40029"/>
  </r>
  <r>
    <x v="6"/>
    <s v="N3"/>
    <s v="EURO 0-II"/>
    <x v="3"/>
    <s v="Bratislava IV"/>
    <s v="Bratislavský kraj"/>
    <n v="6548"/>
    <n v="0"/>
    <n v="31299"/>
  </r>
  <r>
    <x v="6"/>
    <s v="N3"/>
    <s v="EURO 0-II"/>
    <x v="3"/>
    <s v="Brezno"/>
    <s v="Banskobystrický kraj"/>
    <n v="140467"/>
    <n v="0"/>
    <n v="236363"/>
  </r>
  <r>
    <x v="6"/>
    <s v="N3"/>
    <s v="EURO 0-II"/>
    <x v="3"/>
    <s v="Bytča"/>
    <s v="Žilinský kraj"/>
    <n v="23092"/>
    <n v="0"/>
    <n v="44649"/>
  </r>
  <r>
    <x v="6"/>
    <s v="N3"/>
    <s v="EURO 0-II"/>
    <x v="3"/>
    <s v="Čadca"/>
    <s v="Žilinský kraj"/>
    <n v="85539"/>
    <n v="0"/>
    <n v="329926"/>
  </r>
  <r>
    <x v="6"/>
    <s v="N3"/>
    <s v="EURO 0-II"/>
    <x v="3"/>
    <s v="Detva"/>
    <s v="Banskobystrický kraj"/>
    <n v="71675"/>
    <n v="0"/>
    <n v="74573"/>
  </r>
  <r>
    <x v="6"/>
    <s v="N3"/>
    <s v="EURO 0-II"/>
    <x v="3"/>
    <s v="Dolný Kubín"/>
    <s v="Žilinský kraj"/>
    <n v="173288"/>
    <n v="0"/>
    <n v="232828"/>
  </r>
  <r>
    <x v="6"/>
    <s v="N3"/>
    <s v="EURO 0-II"/>
    <x v="3"/>
    <s v="Dunajská Streda"/>
    <s v="Trnavský kraj"/>
    <n v="69993"/>
    <n v="0"/>
    <n v="101773"/>
  </r>
  <r>
    <x v="6"/>
    <s v="N3"/>
    <s v="EURO 0-II"/>
    <x v="3"/>
    <s v="Galanta"/>
    <s v="Trnavský kraj"/>
    <n v="7976"/>
    <n v="0"/>
    <n v="7361"/>
  </r>
  <r>
    <x v="6"/>
    <s v="N3"/>
    <s v="EURO 0-II"/>
    <x v="3"/>
    <s v="Hlohovec"/>
    <s v="Trnavský kraj"/>
    <n v="8298"/>
    <n v="0"/>
    <n v="14082"/>
  </r>
  <r>
    <x v="6"/>
    <s v="N3"/>
    <s v="EURO 0-II"/>
    <x v="3"/>
    <s v="Humenné"/>
    <s v="Prešovský kraj"/>
    <n v="47205"/>
    <n v="0"/>
    <n v="84959"/>
  </r>
  <r>
    <x v="6"/>
    <s v="N3"/>
    <s v="EURO 0-II"/>
    <x v="3"/>
    <s v="Ilava"/>
    <s v="Trenčiansky kraj"/>
    <n v="60565"/>
    <n v="0"/>
    <n v="99826"/>
  </r>
  <r>
    <x v="6"/>
    <s v="N3"/>
    <s v="EURO 0-II"/>
    <x v="3"/>
    <s v="Kežmarok"/>
    <s v="Prešovský kraj"/>
    <n v="59626"/>
    <n v="0"/>
    <n v="76725"/>
  </r>
  <r>
    <x v="6"/>
    <s v="N3"/>
    <s v="EURO 0-II"/>
    <x v="3"/>
    <s v="Komárno"/>
    <s v="Nitriansky kraj"/>
    <n v="99942"/>
    <n v="0"/>
    <n v="188638"/>
  </r>
  <r>
    <x v="6"/>
    <s v="N3"/>
    <s v="EURO 0-II"/>
    <x v="3"/>
    <s v="Košice - okolie"/>
    <s v="Košický kraj"/>
    <n v="120777"/>
    <n v="0"/>
    <n v="138281"/>
  </r>
  <r>
    <x v="6"/>
    <s v="N3"/>
    <s v="EURO 0-II"/>
    <x v="3"/>
    <s v="Košice I"/>
    <s v="Košický kraj"/>
    <n v="12106"/>
    <n v="0"/>
    <n v="119688"/>
  </r>
  <r>
    <x v="6"/>
    <s v="N3"/>
    <s v="EURO 0-II"/>
    <x v="3"/>
    <s v="Košice II"/>
    <s v="Košický kraj"/>
    <n v="20783"/>
    <n v="0"/>
    <n v="67305"/>
  </r>
  <r>
    <x v="6"/>
    <s v="N3"/>
    <s v="EURO 0-II"/>
    <x v="3"/>
    <s v="Košice III"/>
    <s v="Košický kraj"/>
    <n v="3244"/>
    <n v="0"/>
    <n v="33915"/>
  </r>
  <r>
    <x v="6"/>
    <s v="N3"/>
    <s v="EURO 0-II"/>
    <x v="3"/>
    <s v="Košice IV"/>
    <s v="Košický kraj"/>
    <n v="44230"/>
    <n v="0"/>
    <n v="146152"/>
  </r>
  <r>
    <x v="6"/>
    <s v="N3"/>
    <s v="EURO 0-II"/>
    <x v="3"/>
    <s v="Krupina"/>
    <s v="Banskobystrický kraj"/>
    <n v="90574"/>
    <n v="0"/>
    <n v="118001"/>
  </r>
  <r>
    <x v="6"/>
    <s v="N3"/>
    <s v="EURO 0-II"/>
    <x v="3"/>
    <s v="Kysucké Nové Mesto"/>
    <s v="Žilinský kraj"/>
    <n v="88657"/>
    <n v="0"/>
    <n v="64260"/>
  </r>
  <r>
    <x v="6"/>
    <s v="N3"/>
    <s v="EURO 0-II"/>
    <x v="3"/>
    <s v="Levice"/>
    <s v="Nitriansky kraj"/>
    <n v="176954"/>
    <n v="0"/>
    <n v="262380"/>
  </r>
  <r>
    <x v="6"/>
    <s v="N3"/>
    <s v="EURO 0-II"/>
    <x v="3"/>
    <s v="Levoča"/>
    <s v="Prešovský kraj"/>
    <n v="13683"/>
    <n v="0"/>
    <n v="10016"/>
  </r>
  <r>
    <x v="6"/>
    <s v="N3"/>
    <s v="EURO 0-II"/>
    <x v="3"/>
    <s v="Liptovský Mikuláš"/>
    <s v="Žilinský kraj"/>
    <n v="31620"/>
    <n v="0"/>
    <n v="46279"/>
  </r>
  <r>
    <x v="6"/>
    <s v="N3"/>
    <s v="EURO 0-II"/>
    <x v="3"/>
    <s v="Lučenec"/>
    <s v="Banskobystrický kraj"/>
    <n v="130785"/>
    <n v="0"/>
    <n v="130705"/>
  </r>
  <r>
    <x v="6"/>
    <s v="N3"/>
    <s v="EURO 0-II"/>
    <x v="3"/>
    <s v="Malacky"/>
    <s v="Bratislavský kraj"/>
    <n v="10250"/>
    <n v="0"/>
    <n v="27582"/>
  </r>
  <r>
    <x v="6"/>
    <s v="N3"/>
    <s v="EURO 0-II"/>
    <x v="3"/>
    <s v="Martin"/>
    <s v="Žilinský kraj"/>
    <n v="52051"/>
    <n v="0"/>
    <n v="211954"/>
  </r>
  <r>
    <x v="6"/>
    <s v="N3"/>
    <s v="EURO 0-II"/>
    <x v="3"/>
    <s v="Michalovce"/>
    <s v="Košický kraj"/>
    <n v="159196"/>
    <n v="0"/>
    <n v="259168"/>
  </r>
  <r>
    <x v="6"/>
    <s v="N3"/>
    <s v="EURO 0-II"/>
    <x v="3"/>
    <s v="Námestovo"/>
    <s v="Žilinský kraj"/>
    <n v="36918"/>
    <n v="0"/>
    <n v="65472"/>
  </r>
  <r>
    <x v="6"/>
    <s v="N3"/>
    <s v="EURO 0-II"/>
    <x v="3"/>
    <s v="Nitra"/>
    <s v="Nitriansky kraj"/>
    <n v="131225"/>
    <n v="0"/>
    <n v="255804"/>
  </r>
  <r>
    <x v="6"/>
    <s v="N3"/>
    <s v="EURO 0-II"/>
    <x v="3"/>
    <s v="Nové Mesto nad Váhom"/>
    <s v="Trenčiansky kraj"/>
    <n v="22030"/>
    <n v="0"/>
    <n v="41994"/>
  </r>
  <r>
    <x v="6"/>
    <s v="N3"/>
    <s v="EURO 0-II"/>
    <x v="3"/>
    <s v="Nové Zámky"/>
    <s v="Nitriansky kraj"/>
    <n v="55699"/>
    <n v="0"/>
    <n v="149491"/>
  </r>
  <r>
    <x v="6"/>
    <s v="N3"/>
    <s v="EURO 0-II"/>
    <x v="3"/>
    <s v="Partizánske"/>
    <s v="Trenčiansky kraj"/>
    <n v="26279"/>
    <n v="0"/>
    <n v="72782"/>
  </r>
  <r>
    <x v="6"/>
    <s v="N3"/>
    <s v="EURO 0-II"/>
    <x v="3"/>
    <s v="Piešťany"/>
    <s v="Trnavský kraj"/>
    <n v="8495"/>
    <n v="0"/>
    <n v="15232"/>
  </r>
  <r>
    <x v="6"/>
    <s v="N3"/>
    <s v="EURO 0-II"/>
    <x v="3"/>
    <s v="Poprad"/>
    <s v="Prešovský kraj"/>
    <n v="55934"/>
    <n v="0"/>
    <n v="102558"/>
  </r>
  <r>
    <x v="6"/>
    <s v="N3"/>
    <s v="EURO 0-II"/>
    <x v="3"/>
    <s v="Považská Bystrica"/>
    <s v="Trenčiansky kraj"/>
    <n v="9338"/>
    <n v="0"/>
    <n v="25976"/>
  </r>
  <r>
    <x v="6"/>
    <s v="N3"/>
    <s v="EURO 0-II"/>
    <x v="3"/>
    <s v="Prešov"/>
    <s v="Prešovský kraj"/>
    <n v="314640"/>
    <n v="0"/>
    <n v="784397"/>
  </r>
  <r>
    <x v="6"/>
    <s v="N3"/>
    <s v="EURO 0-II"/>
    <x v="3"/>
    <s v="Prievidza"/>
    <s v="Trenčiansky kraj"/>
    <n v="195143"/>
    <n v="0"/>
    <n v="317789"/>
  </r>
  <r>
    <x v="6"/>
    <s v="N3"/>
    <s v="EURO 0-II"/>
    <x v="3"/>
    <s v="Púchov"/>
    <s v="Trenčiansky kraj"/>
    <n v="52053"/>
    <n v="0"/>
    <n v="89171"/>
  </r>
  <r>
    <x v="6"/>
    <s v="N3"/>
    <s v="EURO 0-II"/>
    <x v="3"/>
    <s v="Revúca"/>
    <s v="Banskobystrický kraj"/>
    <n v="9028"/>
    <n v="0"/>
    <n v="17336"/>
  </r>
  <r>
    <x v="6"/>
    <s v="N3"/>
    <s v="EURO 0-II"/>
    <x v="3"/>
    <s v="Rimavská Sobota"/>
    <s v="Banskobystrický kraj"/>
    <n v="162232"/>
    <n v="0"/>
    <n v="186070"/>
  </r>
  <r>
    <x v="6"/>
    <s v="N3"/>
    <s v="EURO 0-II"/>
    <x v="3"/>
    <s v="Rožňava"/>
    <s v="Košický kraj"/>
    <n v="93269"/>
    <n v="0"/>
    <n v="89067"/>
  </r>
  <r>
    <x v="6"/>
    <s v="N3"/>
    <s v="EURO 0-II"/>
    <x v="3"/>
    <s v="Ružomberok"/>
    <s v="Žilinský kraj"/>
    <n v="70108"/>
    <n v="0"/>
    <n v="250888"/>
  </r>
  <r>
    <x v="6"/>
    <s v="N3"/>
    <s v="EURO 0-II"/>
    <x v="3"/>
    <s v="Sabinov"/>
    <s v="Prešovský kraj"/>
    <n v="59929"/>
    <n v="0"/>
    <n v="130861"/>
  </r>
  <r>
    <x v="6"/>
    <s v="N3"/>
    <s v="EURO 0-II"/>
    <x v="3"/>
    <s v="Senec"/>
    <s v="Bratislavský kraj"/>
    <n v="52077"/>
    <n v="0"/>
    <n v="104136"/>
  </r>
  <r>
    <x v="6"/>
    <s v="N3"/>
    <s v="EURO 0-II"/>
    <x v="3"/>
    <s v="Senica"/>
    <s v="Trnavský kraj"/>
    <n v="26805"/>
    <n v="0"/>
    <n v="57493"/>
  </r>
  <r>
    <x v="6"/>
    <s v="N3"/>
    <s v="EURO 0-II"/>
    <x v="3"/>
    <s v="Skalica"/>
    <s v="Trnavský kraj"/>
    <n v="21201"/>
    <n v="0"/>
    <n v="31853"/>
  </r>
  <r>
    <x v="6"/>
    <s v="N3"/>
    <s v="EURO 0-II"/>
    <x v="3"/>
    <s v="Snina"/>
    <s v="Prešovský kraj"/>
    <n v="23594"/>
    <n v="0"/>
    <n v="65937"/>
  </r>
  <r>
    <x v="6"/>
    <s v="N3"/>
    <s v="EURO 0-II"/>
    <x v="3"/>
    <s v="Sobrance"/>
    <s v="Košický kraj"/>
    <n v="29707"/>
    <n v="0"/>
    <n v="31790"/>
  </r>
  <r>
    <x v="6"/>
    <s v="N3"/>
    <s v="EURO 0-II"/>
    <x v="3"/>
    <s v="Stará Ľubovňa"/>
    <s v="Prešovský kraj"/>
    <n v="44229"/>
    <n v="0"/>
    <n v="67760"/>
  </r>
  <r>
    <x v="6"/>
    <s v="N3"/>
    <s v="EURO 0-II"/>
    <x v="3"/>
    <s v="Stropkov"/>
    <s v="Prešovský kraj"/>
    <n v="89201"/>
    <n v="0"/>
    <n v="106859"/>
  </r>
  <r>
    <x v="6"/>
    <s v="N3"/>
    <s v="EURO 0-II"/>
    <x v="3"/>
    <s v="Svidník"/>
    <s v="Prešovský kraj"/>
    <n v="466471"/>
    <n v="0"/>
    <n v="514396"/>
  </r>
  <r>
    <x v="6"/>
    <s v="N3"/>
    <s v="EURO 0-II"/>
    <x v="3"/>
    <s v="Šaľa"/>
    <s v="Nitriansky kraj"/>
    <n v="18320"/>
    <n v="0"/>
    <n v="51131"/>
  </r>
  <r>
    <x v="6"/>
    <s v="N3"/>
    <s v="EURO 0-II"/>
    <x v="3"/>
    <s v="Topoľčany"/>
    <s v="Nitriansky kraj"/>
    <n v="44174"/>
    <n v="0"/>
    <n v="223107"/>
  </r>
  <r>
    <x v="6"/>
    <s v="N3"/>
    <s v="EURO 0-II"/>
    <x v="3"/>
    <s v="Trebišov"/>
    <s v="Košický kraj"/>
    <n v="132454"/>
    <n v="0"/>
    <n v="197545"/>
  </r>
  <r>
    <x v="6"/>
    <s v="N3"/>
    <s v="EURO 0-II"/>
    <x v="3"/>
    <s v="Trenčín"/>
    <s v="Trenčiansky kraj"/>
    <n v="69296"/>
    <n v="0"/>
    <n v="110683"/>
  </r>
  <r>
    <x v="6"/>
    <s v="N3"/>
    <s v="EURO 0-II"/>
    <x v="3"/>
    <s v="Trnava"/>
    <s v="Trnavský kraj"/>
    <n v="80680"/>
    <n v="0"/>
    <n v="181453"/>
  </r>
  <r>
    <x v="6"/>
    <s v="N3"/>
    <s v="EURO 0-II"/>
    <x v="3"/>
    <s v="Turčianske Teplice"/>
    <s v="Žilinský kraj"/>
    <n v="15088"/>
    <n v="0"/>
    <n v="17090"/>
  </r>
  <r>
    <x v="6"/>
    <s v="N3"/>
    <s v="EURO 0-II"/>
    <x v="3"/>
    <s v="Tvrdošín"/>
    <s v="Žilinský kraj"/>
    <n v="69192"/>
    <n v="0"/>
    <n v="175637"/>
  </r>
  <r>
    <x v="6"/>
    <s v="N3"/>
    <s v="EURO 0-II"/>
    <x v="3"/>
    <s v="Veľký Krtíš"/>
    <s v="Banskobystrický kraj"/>
    <n v="22186"/>
    <n v="0"/>
    <n v="22318"/>
  </r>
  <r>
    <x v="6"/>
    <s v="N3"/>
    <s v="EURO 0-II"/>
    <x v="3"/>
    <s v="Vranov nad Topľou"/>
    <s v="Prešovský kraj"/>
    <n v="231429"/>
    <n v="0"/>
    <n v="317894"/>
  </r>
  <r>
    <x v="6"/>
    <s v="N3"/>
    <s v="EURO 0-II"/>
    <x v="3"/>
    <s v="Zlaté Moravce"/>
    <s v="Nitriansky kraj"/>
    <n v="5620"/>
    <n v="0"/>
    <n v="3069"/>
  </r>
  <r>
    <x v="6"/>
    <s v="N3"/>
    <s v="EURO 0-II"/>
    <x v="3"/>
    <s v="Zvolen"/>
    <s v="Banskobystrický kraj"/>
    <n v="91485"/>
    <n v="0"/>
    <n v="162794"/>
  </r>
  <r>
    <x v="6"/>
    <s v="N3"/>
    <s v="EURO 0-II"/>
    <x v="3"/>
    <s v="Žarnovica"/>
    <s v="Banskobystrický kraj"/>
    <n v="10861"/>
    <n v="0"/>
    <n v="14606"/>
  </r>
  <r>
    <x v="6"/>
    <s v="N3"/>
    <s v="EURO 0-II"/>
    <x v="3"/>
    <s v="Žiar nad Hronom"/>
    <s v="Banskobystrický kraj"/>
    <n v="43676"/>
    <n v="0"/>
    <n v="80621"/>
  </r>
  <r>
    <x v="6"/>
    <s v="N3"/>
    <s v="EURO 0-II"/>
    <x v="3"/>
    <s v="Žilina"/>
    <s v="Žilinský kraj"/>
    <n v="144701"/>
    <n v="0"/>
    <n v="412752"/>
  </r>
  <r>
    <x v="6"/>
    <s v="N3"/>
    <s v="EURO 0-II"/>
    <x v="5"/>
    <s v="Bánovce nad Bebravou"/>
    <s v="Trenčiansky kraj"/>
    <n v="128213"/>
    <n v="30782"/>
    <n v="173761"/>
  </r>
  <r>
    <x v="6"/>
    <s v="N3"/>
    <s v="EURO 0-II"/>
    <x v="5"/>
    <s v="Banská Bystrica"/>
    <s v="Banskobystrický kraj"/>
    <n v="292589"/>
    <n v="77154"/>
    <n v="435221"/>
  </r>
  <r>
    <x v="6"/>
    <s v="N3"/>
    <s v="EURO 0-II"/>
    <x v="5"/>
    <s v="Bratislava II"/>
    <s v="Bratislavský kraj"/>
    <n v="17541"/>
    <n v="3968"/>
    <n v="22260"/>
  </r>
  <r>
    <x v="6"/>
    <s v="N3"/>
    <s v="EURO 0-II"/>
    <x v="5"/>
    <s v="Brezno"/>
    <s v="Banskobystrický kraj"/>
    <n v="133598"/>
    <n v="28707"/>
    <n v="162109"/>
  </r>
  <r>
    <x v="6"/>
    <s v="N3"/>
    <s v="EURO 0-II"/>
    <x v="5"/>
    <s v="Bytča"/>
    <s v="Žilinský kraj"/>
    <n v="69768"/>
    <n v="13914"/>
    <n v="78249"/>
  </r>
  <r>
    <x v="6"/>
    <s v="N3"/>
    <s v="EURO 0-II"/>
    <x v="5"/>
    <s v="Čadca"/>
    <s v="Žilinský kraj"/>
    <n v="362248"/>
    <n v="112021"/>
    <n v="623779"/>
  </r>
  <r>
    <x v="6"/>
    <s v="N3"/>
    <s v="EURO 0-II"/>
    <x v="5"/>
    <s v="Detva"/>
    <s v="Banskobystrický kraj"/>
    <n v="166555"/>
    <n v="25065"/>
    <n v="141401"/>
  </r>
  <r>
    <x v="6"/>
    <s v="N3"/>
    <s v="EURO 0-II"/>
    <x v="5"/>
    <s v="Dolný Kubín"/>
    <s v="Žilinský kraj"/>
    <n v="566994"/>
    <n v="121580"/>
    <n v="683647"/>
  </r>
  <r>
    <x v="6"/>
    <s v="N3"/>
    <s v="EURO 0-II"/>
    <x v="5"/>
    <s v="Dunajská Streda"/>
    <s v="Trnavský kraj"/>
    <n v="350733"/>
    <n v="114168"/>
    <n v="639494"/>
  </r>
  <r>
    <x v="6"/>
    <s v="N3"/>
    <s v="EURO 0-II"/>
    <x v="5"/>
    <s v="Galanta"/>
    <s v="Trnavský kraj"/>
    <n v="423041"/>
    <n v="121486"/>
    <n v="685362"/>
  </r>
  <r>
    <x v="6"/>
    <s v="N3"/>
    <s v="EURO 0-II"/>
    <x v="5"/>
    <s v="Komárno"/>
    <s v="Nitriansky kraj"/>
    <n v="344511"/>
    <n v="80306"/>
    <n v="452426"/>
  </r>
  <r>
    <x v="6"/>
    <s v="N3"/>
    <s v="EURO 0-II"/>
    <x v="5"/>
    <s v="Košice - okolie"/>
    <s v="Košický kraj"/>
    <n v="414695"/>
    <n v="104307"/>
    <n v="587254"/>
  </r>
  <r>
    <x v="6"/>
    <s v="N3"/>
    <s v="EURO 0-II"/>
    <x v="5"/>
    <s v="Košice II"/>
    <s v="Košický kraj"/>
    <n v="8602"/>
    <n v="3162"/>
    <n v="17763"/>
  </r>
  <r>
    <x v="6"/>
    <s v="N3"/>
    <s v="EURO 0-II"/>
    <x v="5"/>
    <s v="Košice III"/>
    <s v="Košický kraj"/>
    <n v="32812"/>
    <n v="7523"/>
    <n v="42284"/>
  </r>
  <r>
    <x v="6"/>
    <s v="N3"/>
    <s v="EURO 0-II"/>
    <x v="5"/>
    <s v="Košice IV"/>
    <s v="Košický kraj"/>
    <n v="61122"/>
    <n v="11004"/>
    <n v="61288"/>
  </r>
  <r>
    <x v="6"/>
    <s v="N3"/>
    <s v="EURO 0-II"/>
    <x v="5"/>
    <s v="Krupina"/>
    <s v="Banskobystrický kraj"/>
    <n v="192743"/>
    <n v="56605"/>
    <n v="317376"/>
  </r>
  <r>
    <x v="6"/>
    <s v="N3"/>
    <s v="EURO 0-II"/>
    <x v="5"/>
    <s v="Kysucké Nové Mesto"/>
    <s v="Žilinský kraj"/>
    <n v="416862"/>
    <n v="80614"/>
    <n v="449121"/>
  </r>
  <r>
    <x v="6"/>
    <s v="N3"/>
    <s v="EURO 0-II"/>
    <x v="5"/>
    <s v="Levice"/>
    <s v="Nitriansky kraj"/>
    <n v="484186"/>
    <n v="147581"/>
    <n v="830482"/>
  </r>
  <r>
    <x v="6"/>
    <s v="N3"/>
    <s v="EURO 0-II"/>
    <x v="5"/>
    <s v="Liptovský Mikuláš"/>
    <s v="Žilinský kraj"/>
    <n v="66344"/>
    <n v="15760"/>
    <n v="88533"/>
  </r>
  <r>
    <x v="6"/>
    <s v="N3"/>
    <s v="EURO 0-II"/>
    <x v="5"/>
    <s v="Lučenec"/>
    <s v="Banskobystrický kraj"/>
    <n v="370926"/>
    <n v="94619"/>
    <n v="536800"/>
  </r>
  <r>
    <x v="6"/>
    <s v="N3"/>
    <s v="EURO 0-II"/>
    <x v="5"/>
    <s v="Martin"/>
    <s v="Žilinský kraj"/>
    <n v="286652"/>
    <n v="57743"/>
    <n v="324152"/>
  </r>
  <r>
    <x v="6"/>
    <s v="N3"/>
    <s v="EURO 0-II"/>
    <x v="5"/>
    <s v="Michalovce"/>
    <s v="Košický kraj"/>
    <n v="173742"/>
    <n v="29757"/>
    <n v="167075"/>
  </r>
  <r>
    <x v="6"/>
    <s v="N3"/>
    <s v="EURO 0-II"/>
    <x v="5"/>
    <s v="Nitra"/>
    <s v="Nitriansky kraj"/>
    <n v="242421"/>
    <n v="69420"/>
    <n v="392602"/>
  </r>
  <r>
    <x v="6"/>
    <s v="N3"/>
    <s v="EURO 0-II"/>
    <x v="5"/>
    <s v="Nové Zámky"/>
    <s v="Nitriansky kraj"/>
    <n v="249461"/>
    <n v="83559"/>
    <n v="472287"/>
  </r>
  <r>
    <x v="6"/>
    <s v="N3"/>
    <s v="EURO 0-II"/>
    <x v="5"/>
    <s v="Partizánske"/>
    <s v="Trenčiansky kraj"/>
    <n v="86055"/>
    <n v="25268"/>
    <n v="142569"/>
  </r>
  <r>
    <x v="6"/>
    <s v="N3"/>
    <s v="EURO 0-II"/>
    <x v="5"/>
    <s v="Prešov"/>
    <s v="Prešovský kraj"/>
    <n v="318412"/>
    <n v="77725"/>
    <n v="433636"/>
  </r>
  <r>
    <x v="6"/>
    <s v="N3"/>
    <s v="EURO 0-II"/>
    <x v="5"/>
    <s v="Prievidza"/>
    <s v="Trenčiansky kraj"/>
    <n v="451780"/>
    <n v="115215"/>
    <n v="650180"/>
  </r>
  <r>
    <x v="6"/>
    <s v="N3"/>
    <s v="EURO 0-II"/>
    <x v="5"/>
    <s v="Púchov"/>
    <s v="Trenčiansky kraj"/>
    <n v="86360"/>
    <n v="17481"/>
    <n v="98016"/>
  </r>
  <r>
    <x v="6"/>
    <s v="N3"/>
    <s v="EURO 0-II"/>
    <x v="5"/>
    <s v="Revúca"/>
    <s v="Banskobystrický kraj"/>
    <n v="10812"/>
    <n v="1938"/>
    <n v="10974"/>
  </r>
  <r>
    <x v="6"/>
    <s v="N3"/>
    <s v="EURO 0-II"/>
    <x v="5"/>
    <s v="Rimavská Sobota"/>
    <s v="Banskobystrický kraj"/>
    <n v="183827"/>
    <n v="48974"/>
    <n v="277508"/>
  </r>
  <r>
    <x v="6"/>
    <s v="N3"/>
    <s v="EURO 0-II"/>
    <x v="5"/>
    <s v="Rožňava"/>
    <s v="Košický kraj"/>
    <n v="346251"/>
    <n v="86022"/>
    <n v="487749"/>
  </r>
  <r>
    <x v="6"/>
    <s v="N3"/>
    <s v="EURO 0-II"/>
    <x v="5"/>
    <s v="Ružomberok"/>
    <s v="Žilinský kraj"/>
    <n v="539247"/>
    <n v="123763"/>
    <n v="697093"/>
  </r>
  <r>
    <x v="6"/>
    <s v="N3"/>
    <s v="EURO 0-II"/>
    <x v="5"/>
    <s v="Senec"/>
    <s v="Bratislavský kraj"/>
    <n v="118103"/>
    <n v="33607"/>
    <n v="189905"/>
  </r>
  <r>
    <x v="6"/>
    <s v="N3"/>
    <s v="EURO 0-II"/>
    <x v="5"/>
    <s v="Senica"/>
    <s v="Trnavský kraj"/>
    <n v="139065"/>
    <n v="47124"/>
    <n v="266000"/>
  </r>
  <r>
    <x v="6"/>
    <s v="N3"/>
    <s v="EURO 0-II"/>
    <x v="5"/>
    <s v="Skalica"/>
    <s v="Trnavský kraj"/>
    <n v="128710"/>
    <n v="33833"/>
    <n v="190328"/>
  </r>
  <r>
    <x v="6"/>
    <s v="N3"/>
    <s v="EURO 0-II"/>
    <x v="5"/>
    <s v="Sobrance"/>
    <s v="Košický kraj"/>
    <n v="64959"/>
    <n v="20239"/>
    <n v="113284"/>
  </r>
  <r>
    <x v="6"/>
    <s v="N3"/>
    <s v="EURO 0-II"/>
    <x v="5"/>
    <s v="Stropkov"/>
    <s v="Prešovský kraj"/>
    <n v="160827"/>
    <n v="33060"/>
    <n v="184101"/>
  </r>
  <r>
    <x v="6"/>
    <s v="N3"/>
    <s v="EURO 0-II"/>
    <x v="5"/>
    <s v="Svidník"/>
    <s v="Prešovský kraj"/>
    <n v="1078797"/>
    <n v="193323"/>
    <n v="1073891"/>
  </r>
  <r>
    <x v="6"/>
    <s v="N3"/>
    <s v="EURO 0-II"/>
    <x v="5"/>
    <s v="Šaľa"/>
    <s v="Nitriansky kraj"/>
    <n v="153068"/>
    <n v="26940"/>
    <n v="151614"/>
  </r>
  <r>
    <x v="6"/>
    <s v="N3"/>
    <s v="EURO 0-II"/>
    <x v="5"/>
    <s v="Topoľčany"/>
    <s v="Nitriansky kraj"/>
    <n v="101206"/>
    <n v="26982"/>
    <n v="152428"/>
  </r>
  <r>
    <x v="6"/>
    <s v="N3"/>
    <s v="EURO 0-II"/>
    <x v="5"/>
    <s v="Trebišov"/>
    <s v="Košický kraj"/>
    <n v="370223"/>
    <n v="93133"/>
    <n v="522740"/>
  </r>
  <r>
    <x v="6"/>
    <s v="N3"/>
    <s v="EURO 0-II"/>
    <x v="5"/>
    <s v="Trenčín"/>
    <s v="Trenčiansky kraj"/>
    <n v="236048"/>
    <n v="80400"/>
    <n v="453385"/>
  </r>
  <r>
    <x v="6"/>
    <s v="N3"/>
    <s v="EURO 0-II"/>
    <x v="5"/>
    <s v="Trnava"/>
    <s v="Trnavský kraj"/>
    <n v="274405"/>
    <n v="75396"/>
    <n v="424395"/>
  </r>
  <r>
    <x v="6"/>
    <s v="N3"/>
    <s v="EURO 0-II"/>
    <x v="5"/>
    <s v="Turčianske Teplice"/>
    <s v="Žilinský kraj"/>
    <n v="94621"/>
    <n v="28690"/>
    <n v="160738"/>
  </r>
  <r>
    <x v="6"/>
    <s v="N3"/>
    <s v="EURO 0-II"/>
    <x v="5"/>
    <s v="Tvrdošín"/>
    <s v="Žilinský kraj"/>
    <n v="140856"/>
    <n v="33694"/>
    <n v="187870"/>
  </r>
  <r>
    <x v="6"/>
    <s v="N3"/>
    <s v="EURO 0-II"/>
    <x v="5"/>
    <s v="Vranov nad Topľou"/>
    <s v="Prešovský kraj"/>
    <n v="479746"/>
    <n v="139620"/>
    <n v="781188"/>
  </r>
  <r>
    <x v="6"/>
    <s v="N3"/>
    <s v="EURO 0-II"/>
    <x v="5"/>
    <s v="Zvolen"/>
    <s v="Banskobystrický kraj"/>
    <n v="331975"/>
    <n v="79864"/>
    <n v="450280"/>
  </r>
  <r>
    <x v="6"/>
    <s v="N3"/>
    <s v="EURO 0-II"/>
    <x v="5"/>
    <s v="Žarnovica"/>
    <s v="Banskobystrický kraj"/>
    <n v="13203"/>
    <n v="2814"/>
    <n v="15946"/>
  </r>
  <r>
    <x v="6"/>
    <s v="N3"/>
    <s v="EURO 0-II"/>
    <x v="5"/>
    <s v="Žiar nad Hronom"/>
    <s v="Banskobystrický kraj"/>
    <n v="103676"/>
    <n v="30156"/>
    <n v="169258"/>
  </r>
  <r>
    <x v="6"/>
    <s v="N3"/>
    <s v="EURO 0-II"/>
    <x v="5"/>
    <s v="Žilina"/>
    <s v="Žilinský kraj"/>
    <n v="633029"/>
    <n v="131001"/>
    <n v="733679"/>
  </r>
  <r>
    <x v="6"/>
    <s v="N3"/>
    <s v="EURO 0-II"/>
    <x v="6"/>
    <s v="Banská Bystrica"/>
    <s v="Banskobystrický kraj"/>
    <n v="13370"/>
    <n v="0"/>
    <n v="42981"/>
  </r>
  <r>
    <x v="6"/>
    <s v="N3"/>
    <s v="EURO 0-II"/>
    <x v="6"/>
    <s v="Banská Štiavnica"/>
    <s v="Banskobystrický kraj"/>
    <n v="26805"/>
    <n v="0"/>
    <n v="64463"/>
  </r>
  <r>
    <x v="6"/>
    <s v="N3"/>
    <s v="EURO 0-II"/>
    <x v="6"/>
    <s v="Bardejov"/>
    <s v="Prešovský kraj"/>
    <n v="107726"/>
    <n v="0"/>
    <n v="133752"/>
  </r>
  <r>
    <x v="6"/>
    <s v="N3"/>
    <s v="EURO 0-II"/>
    <x v="6"/>
    <s v="Brezno"/>
    <s v="Banskobystrický kraj"/>
    <n v="200360"/>
    <n v="0"/>
    <n v="297712"/>
  </r>
  <r>
    <x v="6"/>
    <s v="N3"/>
    <s v="EURO 0-II"/>
    <x v="6"/>
    <s v="Dolný Kubín"/>
    <s v="Žilinský kraj"/>
    <n v="604"/>
    <n v="0"/>
    <n v="4094"/>
  </r>
  <r>
    <x v="6"/>
    <s v="N3"/>
    <s v="EURO 0-II"/>
    <x v="6"/>
    <s v="Humenné"/>
    <s v="Prešovský kraj"/>
    <n v="79649"/>
    <n v="0"/>
    <n v="161247"/>
  </r>
  <r>
    <x v="6"/>
    <s v="N3"/>
    <s v="EURO 0-II"/>
    <x v="6"/>
    <s v="Ilava"/>
    <s v="Trenčiansky kraj"/>
    <n v="18496"/>
    <n v="0"/>
    <n v="28114"/>
  </r>
  <r>
    <x v="6"/>
    <s v="N3"/>
    <s v="EURO 0-II"/>
    <x v="6"/>
    <s v="Kežmarok"/>
    <s v="Prešovský kraj"/>
    <n v="145991"/>
    <n v="0"/>
    <n v="227145"/>
  </r>
  <r>
    <x v="6"/>
    <s v="N3"/>
    <s v="EURO 0-II"/>
    <x v="6"/>
    <s v="Komárno"/>
    <s v="Nitriansky kraj"/>
    <n v="55667"/>
    <n v="0"/>
    <n v="113788"/>
  </r>
  <r>
    <x v="6"/>
    <s v="N3"/>
    <s v="EURO 0-II"/>
    <x v="6"/>
    <s v="Krupina"/>
    <s v="Banskobystrický kraj"/>
    <n v="8361"/>
    <n v="0"/>
    <n v="23737"/>
  </r>
  <r>
    <x v="6"/>
    <s v="N3"/>
    <s v="EURO 0-II"/>
    <x v="6"/>
    <s v="Levice"/>
    <s v="Nitriansky kraj"/>
    <n v="13540"/>
    <n v="0"/>
    <n v="30319"/>
  </r>
  <r>
    <x v="6"/>
    <s v="N3"/>
    <s v="EURO 0-II"/>
    <x v="6"/>
    <s v="Lučenec"/>
    <s v="Banskobystrický kraj"/>
    <n v="206424"/>
    <n v="0"/>
    <n v="229133"/>
  </r>
  <r>
    <x v="6"/>
    <s v="N3"/>
    <s v="EURO 0-II"/>
    <x v="6"/>
    <s v="Michalovce"/>
    <s v="Košický kraj"/>
    <n v="145373"/>
    <n v="0"/>
    <n v="283524"/>
  </r>
  <r>
    <x v="6"/>
    <s v="N3"/>
    <s v="EURO 0-II"/>
    <x v="6"/>
    <s v="Námestovo"/>
    <s v="Žilinský kraj"/>
    <n v="161180"/>
    <n v="0"/>
    <n v="233338"/>
  </r>
  <r>
    <x v="6"/>
    <s v="N3"/>
    <s v="EURO 0-II"/>
    <x v="6"/>
    <s v="Nové Mesto nad Váhom"/>
    <s v="Trenčiansky kraj"/>
    <n v="21705"/>
    <n v="0"/>
    <n v="21604"/>
  </r>
  <r>
    <x v="6"/>
    <s v="N3"/>
    <s v="EURO 0-II"/>
    <x v="6"/>
    <s v="Nové Zámky"/>
    <s v="Nitriansky kraj"/>
    <n v="21845"/>
    <n v="0"/>
    <n v="35184"/>
  </r>
  <r>
    <x v="6"/>
    <s v="N3"/>
    <s v="EURO 0-II"/>
    <x v="6"/>
    <s v="Poprad"/>
    <s v="Prešovský kraj"/>
    <n v="52883"/>
    <n v="0"/>
    <n v="112350"/>
  </r>
  <r>
    <x v="6"/>
    <s v="N3"/>
    <s v="EURO 0-II"/>
    <x v="6"/>
    <s v="Prešov"/>
    <s v="Prešovský kraj"/>
    <n v="81092"/>
    <n v="0"/>
    <n v="133232"/>
  </r>
  <r>
    <x v="6"/>
    <s v="N3"/>
    <s v="EURO 0-II"/>
    <x v="6"/>
    <s v="Prievidza"/>
    <s v="Trenčiansky kraj"/>
    <n v="90527"/>
    <n v="0"/>
    <n v="124056"/>
  </r>
  <r>
    <x v="6"/>
    <s v="N3"/>
    <s v="EURO 0-II"/>
    <x v="6"/>
    <s v="Revúca"/>
    <s v="Banskobystrický kraj"/>
    <n v="5962"/>
    <n v="0"/>
    <n v="1532"/>
  </r>
  <r>
    <x v="6"/>
    <s v="N3"/>
    <s v="EURO 0-II"/>
    <x v="6"/>
    <s v="Rimavská Sobota"/>
    <s v="Banskobystrický kraj"/>
    <n v="228451"/>
    <n v="0"/>
    <n v="292400"/>
  </r>
  <r>
    <x v="6"/>
    <s v="N3"/>
    <s v="EURO 0-II"/>
    <x v="6"/>
    <s v="Rožňava"/>
    <s v="Košický kraj"/>
    <n v="104627"/>
    <n v="0"/>
    <n v="165841"/>
  </r>
  <r>
    <x v="6"/>
    <s v="N3"/>
    <s v="EURO 0-II"/>
    <x v="6"/>
    <s v="Sabinov"/>
    <s v="Prešovský kraj"/>
    <n v="105059"/>
    <n v="0"/>
    <n v="142597"/>
  </r>
  <r>
    <x v="6"/>
    <s v="N3"/>
    <s v="EURO 0-II"/>
    <x v="6"/>
    <s v="Snina"/>
    <s v="Prešovský kraj"/>
    <n v="43762"/>
    <n v="0"/>
    <n v="69980"/>
  </r>
  <r>
    <x v="6"/>
    <s v="N3"/>
    <s v="EURO 0-II"/>
    <x v="6"/>
    <s v="Stará Ľubovňa"/>
    <s v="Prešovský kraj"/>
    <n v="161116"/>
    <n v="0"/>
    <n v="294972"/>
  </r>
  <r>
    <x v="6"/>
    <s v="N3"/>
    <s v="EURO 0-II"/>
    <x v="6"/>
    <s v="Svidník"/>
    <s v="Prešovský kraj"/>
    <n v="58701"/>
    <n v="0"/>
    <n v="57196"/>
  </r>
  <r>
    <x v="6"/>
    <s v="N3"/>
    <s v="EURO 0-II"/>
    <x v="6"/>
    <s v="Trenčín"/>
    <s v="Trenčiansky kraj"/>
    <n v="35443"/>
    <n v="0"/>
    <n v="33973"/>
  </r>
  <r>
    <x v="6"/>
    <s v="N3"/>
    <s v="EURO 0-II"/>
    <x v="6"/>
    <s v="Turčianske Teplice"/>
    <s v="Žilinský kraj"/>
    <n v="7074"/>
    <n v="0"/>
    <n v="40280"/>
  </r>
  <r>
    <x v="6"/>
    <s v="N3"/>
    <s v="EURO 0-II"/>
    <x v="6"/>
    <s v="Veľký Krtíš"/>
    <s v="Banskobystrický kraj"/>
    <n v="81957"/>
    <n v="0"/>
    <n v="183497"/>
  </r>
  <r>
    <x v="6"/>
    <s v="N3"/>
    <s v="EURO 0-II"/>
    <x v="6"/>
    <s v="Vranov nad Topľou"/>
    <s v="Prešovský kraj"/>
    <n v="39058"/>
    <n v="0"/>
    <n v="49923"/>
  </r>
  <r>
    <x v="6"/>
    <s v="N3"/>
    <s v="EURO 0-II"/>
    <x v="6"/>
    <s v="Zvolen"/>
    <s v="Banskobystrický kraj"/>
    <n v="2492"/>
    <n v="0"/>
    <n v="3708"/>
  </r>
  <r>
    <x v="6"/>
    <s v="N3"/>
    <s v="EURO 0-II"/>
    <x v="6"/>
    <s v="Žilina"/>
    <s v="Žilinský kraj"/>
    <n v="161653"/>
    <n v="0"/>
    <n v="179394"/>
  </r>
  <r>
    <x v="6"/>
    <s v="N3"/>
    <s v="EURO 0-II"/>
    <x v="7"/>
    <s v="Bánovce nad Bebravou"/>
    <s v="Trenčiansky kraj"/>
    <n v="4176"/>
    <n v="1483"/>
    <n v="6509"/>
  </r>
  <r>
    <x v="6"/>
    <s v="N3"/>
    <s v="EURO 0-II"/>
    <x v="7"/>
    <s v="Banská Bystrica"/>
    <s v="Banskobystrický kraj"/>
    <n v="46093"/>
    <n v="10898"/>
    <n v="47651"/>
  </r>
  <r>
    <x v="6"/>
    <s v="N3"/>
    <s v="EURO 0-II"/>
    <x v="7"/>
    <s v="Bratislava IV"/>
    <s v="Bratislavský kraj"/>
    <n v="27649"/>
    <n v="3617"/>
    <n v="15645"/>
  </r>
  <r>
    <x v="6"/>
    <s v="N3"/>
    <s v="EURO 0-II"/>
    <x v="7"/>
    <s v="Bytča"/>
    <s v="Žilinský kraj"/>
    <n v="71107"/>
    <n v="15607"/>
    <n v="67516"/>
  </r>
  <r>
    <x v="6"/>
    <s v="N3"/>
    <s v="EURO 0-II"/>
    <x v="7"/>
    <s v="Detva"/>
    <s v="Banskobystrický kraj"/>
    <n v="62984"/>
    <n v="22894"/>
    <n v="99364"/>
  </r>
  <r>
    <x v="6"/>
    <s v="N3"/>
    <s v="EURO 0-II"/>
    <x v="7"/>
    <s v="Dolný Kubín"/>
    <s v="Žilinský kraj"/>
    <n v="18368"/>
    <n v="4877"/>
    <n v="21210"/>
  </r>
  <r>
    <x v="6"/>
    <s v="N3"/>
    <s v="EURO 0-II"/>
    <x v="7"/>
    <s v="Galanta"/>
    <s v="Trnavský kraj"/>
    <n v="14379"/>
    <n v="5222"/>
    <n v="22954"/>
  </r>
  <r>
    <x v="6"/>
    <s v="N3"/>
    <s v="EURO 0-II"/>
    <x v="7"/>
    <s v="Hlohovec"/>
    <s v="Trnavský kraj"/>
    <n v="59158"/>
    <n v="13684"/>
    <n v="59948"/>
  </r>
  <r>
    <x v="6"/>
    <s v="N3"/>
    <s v="EURO 0-II"/>
    <x v="7"/>
    <s v="Ilava"/>
    <s v="Trenčiansky kraj"/>
    <n v="135817"/>
    <n v="18726"/>
    <n v="81765"/>
  </r>
  <r>
    <x v="6"/>
    <s v="N3"/>
    <s v="EURO 0-II"/>
    <x v="7"/>
    <s v="Košice - okolie"/>
    <s v="Košický kraj"/>
    <n v="142737"/>
    <n v="34847"/>
    <n v="151305"/>
  </r>
  <r>
    <x v="6"/>
    <s v="N3"/>
    <s v="EURO 0-II"/>
    <x v="7"/>
    <s v="Levoča"/>
    <s v="Prešovský kraj"/>
    <n v="63936"/>
    <n v="21419"/>
    <n v="93719"/>
  </r>
  <r>
    <x v="6"/>
    <s v="N3"/>
    <s v="EURO 0-II"/>
    <x v="7"/>
    <s v="Liptovský Mikuláš"/>
    <s v="Žilinský kraj"/>
    <n v="173633"/>
    <n v="60923"/>
    <n v="264965"/>
  </r>
  <r>
    <x v="6"/>
    <s v="N3"/>
    <s v="EURO 0-II"/>
    <x v="7"/>
    <s v="Malacky"/>
    <s v="Bratislavský kraj"/>
    <n v="173066"/>
    <n v="63701"/>
    <n v="277077"/>
  </r>
  <r>
    <x v="6"/>
    <s v="N3"/>
    <s v="EURO 0-II"/>
    <x v="7"/>
    <s v="Martin"/>
    <s v="Žilinský kraj"/>
    <n v="278380"/>
    <n v="33038"/>
    <n v="144134"/>
  </r>
  <r>
    <x v="6"/>
    <s v="N3"/>
    <s v="EURO 0-II"/>
    <x v="7"/>
    <s v="Nitra"/>
    <s v="Nitriansky kraj"/>
    <n v="120476"/>
    <n v="34185"/>
    <n v="148133"/>
  </r>
  <r>
    <x v="6"/>
    <s v="N3"/>
    <s v="EURO 0-II"/>
    <x v="7"/>
    <s v="Nové Mesto nad Váhom"/>
    <s v="Trenčiansky kraj"/>
    <n v="50748"/>
    <n v="31099"/>
    <n v="135074"/>
  </r>
  <r>
    <x v="6"/>
    <s v="N3"/>
    <s v="EURO 0-II"/>
    <x v="7"/>
    <s v="Piešťany"/>
    <s v="Trnavský kraj"/>
    <n v="34513"/>
    <n v="16077"/>
    <n v="70054"/>
  </r>
  <r>
    <x v="6"/>
    <s v="N3"/>
    <s v="EURO 0-II"/>
    <x v="7"/>
    <s v="Poprad"/>
    <s v="Prešovský kraj"/>
    <n v="83726"/>
    <n v="26703"/>
    <n v="116805"/>
  </r>
  <r>
    <x v="6"/>
    <s v="N3"/>
    <s v="EURO 0-II"/>
    <x v="7"/>
    <s v="Považská Bystrica"/>
    <s v="Trenčiansky kraj"/>
    <n v="54827"/>
    <n v="18692"/>
    <n v="81327"/>
  </r>
  <r>
    <x v="6"/>
    <s v="N3"/>
    <s v="EURO 0-II"/>
    <x v="7"/>
    <s v="Prešov"/>
    <s v="Prešovský kraj"/>
    <n v="151908"/>
    <n v="41418"/>
    <n v="180549"/>
  </r>
  <r>
    <x v="6"/>
    <s v="N3"/>
    <s v="EURO 0-II"/>
    <x v="7"/>
    <s v="Púchov"/>
    <s v="Trenčiansky kraj"/>
    <n v="36563"/>
    <n v="9893"/>
    <n v="43254"/>
  </r>
  <r>
    <x v="6"/>
    <s v="N3"/>
    <s v="EURO 0-II"/>
    <x v="7"/>
    <s v="Revúca"/>
    <s v="Banskobystrický kraj"/>
    <n v="18579"/>
    <n v="3861"/>
    <n v="16807"/>
  </r>
  <r>
    <x v="6"/>
    <s v="N3"/>
    <s v="EURO 0-II"/>
    <x v="7"/>
    <s v="Rimavská Sobota"/>
    <s v="Banskobystrický kraj"/>
    <n v="20638"/>
    <n v="4323"/>
    <n v="18672"/>
  </r>
  <r>
    <x v="6"/>
    <s v="N3"/>
    <s v="EURO 0-II"/>
    <x v="7"/>
    <s v="Ružomberok"/>
    <s v="Žilinský kraj"/>
    <n v="20619"/>
    <n v="4138"/>
    <n v="18052"/>
  </r>
  <r>
    <x v="6"/>
    <s v="N3"/>
    <s v="EURO 0-II"/>
    <x v="7"/>
    <s v="Senec"/>
    <s v="Bratislavský kraj"/>
    <n v="276562"/>
    <n v="60973"/>
    <n v="268228"/>
  </r>
  <r>
    <x v="6"/>
    <s v="N3"/>
    <s v="EURO 0-II"/>
    <x v="7"/>
    <s v="Senica"/>
    <s v="Trnavský kraj"/>
    <n v="29317"/>
    <n v="8788"/>
    <n v="38310"/>
  </r>
  <r>
    <x v="6"/>
    <s v="N3"/>
    <s v="EURO 0-II"/>
    <x v="7"/>
    <s v="Spišská Nová Ves"/>
    <s v="Košický kraj"/>
    <n v="1113"/>
    <n v="852"/>
    <n v="3731"/>
  </r>
  <r>
    <x v="6"/>
    <s v="N3"/>
    <s v="EURO 0-II"/>
    <x v="7"/>
    <s v="Svidník"/>
    <s v="Prešovský kraj"/>
    <n v="5000"/>
    <n v="1487"/>
    <n v="6515"/>
  </r>
  <r>
    <x v="6"/>
    <s v="N3"/>
    <s v="EURO 0-II"/>
    <x v="7"/>
    <s v="Trenčín"/>
    <s v="Trenčiansky kraj"/>
    <n v="122192"/>
    <n v="41191"/>
    <n v="179724"/>
  </r>
  <r>
    <x v="6"/>
    <s v="N3"/>
    <s v="EURO 0-II"/>
    <x v="7"/>
    <s v="Trnava"/>
    <s v="Trnavský kraj"/>
    <n v="246181"/>
    <n v="74788"/>
    <n v="328195"/>
  </r>
  <r>
    <x v="6"/>
    <s v="N3"/>
    <s v="EURO 0-II"/>
    <x v="7"/>
    <s v="Turčianske Teplice"/>
    <s v="Žilinský kraj"/>
    <n v="4615"/>
    <n v="647"/>
    <n v="2886"/>
  </r>
  <r>
    <x v="6"/>
    <s v="N3"/>
    <s v="EURO 0-II"/>
    <x v="7"/>
    <s v="Tvrdošín"/>
    <s v="Žilinský kraj"/>
    <n v="21128"/>
    <n v="6367"/>
    <n v="27253"/>
  </r>
  <r>
    <x v="6"/>
    <s v="N3"/>
    <s v="EURO 0-II"/>
    <x v="7"/>
    <s v="Zlaté Moravce"/>
    <s v="Nitriansky kraj"/>
    <n v="75134"/>
    <n v="27052"/>
    <n v="118376"/>
  </r>
  <r>
    <x v="6"/>
    <s v="N3"/>
    <s v="EURO 0-II"/>
    <x v="7"/>
    <s v="Zvolen"/>
    <s v="Banskobystrický kraj"/>
    <n v="150156"/>
    <n v="24978"/>
    <n v="109409"/>
  </r>
  <r>
    <x v="6"/>
    <s v="N3"/>
    <s v="EURO 0-II"/>
    <x v="7"/>
    <s v="Žarnovica"/>
    <s v="Banskobystrický kraj"/>
    <n v="6123"/>
    <n v="3787"/>
    <n v="16482"/>
  </r>
  <r>
    <x v="6"/>
    <s v="N3"/>
    <s v="EURO 0-II"/>
    <x v="7"/>
    <s v="Žiar nad Hronom"/>
    <s v="Banskobystrický kraj"/>
    <n v="107179"/>
    <n v="31469"/>
    <n v="137539"/>
  </r>
  <r>
    <x v="6"/>
    <s v="N3"/>
    <s v="EURO 0-II"/>
    <x v="7"/>
    <s v="Žilina"/>
    <s v="Žilinský kraj"/>
    <n v="107902"/>
    <n v="33473"/>
    <n v="145214"/>
  </r>
  <r>
    <x v="6"/>
    <s v="N3"/>
    <s v="EURO 0-II"/>
    <x v="8"/>
    <s v="Bánovce nad Bebravou"/>
    <s v="Trenčiansky kraj"/>
    <n v="3417"/>
    <n v="0"/>
    <n v="42869"/>
  </r>
  <r>
    <x v="6"/>
    <s v="N3"/>
    <s v="EURO 0-II"/>
    <x v="8"/>
    <s v="Banská Bystrica"/>
    <s v="Banskobystrický kraj"/>
    <n v="424"/>
    <n v="0"/>
    <n v="4902"/>
  </r>
  <r>
    <x v="6"/>
    <s v="N3"/>
    <s v="EURO 0-II"/>
    <x v="8"/>
    <s v="Banská Štiavnica"/>
    <s v="Banskobystrický kraj"/>
    <n v="49"/>
    <n v="0"/>
    <n v="1563"/>
  </r>
  <r>
    <x v="6"/>
    <s v="N3"/>
    <s v="EURO 0-II"/>
    <x v="8"/>
    <s v="Bardejov"/>
    <s v="Prešovský kraj"/>
    <n v="6891"/>
    <n v="0"/>
    <n v="225630"/>
  </r>
  <r>
    <x v="6"/>
    <s v="N3"/>
    <s v="EURO 0-II"/>
    <x v="8"/>
    <s v="Bratislava I"/>
    <s v="Bratislavský kraj"/>
    <n v="3788"/>
    <n v="0"/>
    <n v="20076"/>
  </r>
  <r>
    <x v="6"/>
    <s v="N3"/>
    <s v="EURO 0-II"/>
    <x v="8"/>
    <s v="Bratislava III"/>
    <s v="Bratislavský kraj"/>
    <n v="2261"/>
    <n v="0"/>
    <n v="11983"/>
  </r>
  <r>
    <x v="6"/>
    <s v="N3"/>
    <s v="EURO 0-II"/>
    <x v="8"/>
    <s v="Bratislava IV"/>
    <s v="Bratislavský kraj"/>
    <n v="277"/>
    <n v="0"/>
    <n v="3102"/>
  </r>
  <r>
    <x v="6"/>
    <s v="N3"/>
    <s v="EURO 0-II"/>
    <x v="8"/>
    <s v="Brezno"/>
    <s v="Banskobystrický kraj"/>
    <n v="397"/>
    <n v="0"/>
    <n v="12167"/>
  </r>
  <r>
    <x v="6"/>
    <s v="N3"/>
    <s v="EURO 0-II"/>
    <x v="8"/>
    <s v="Bytča"/>
    <s v="Žilinský kraj"/>
    <n v="1891"/>
    <n v="0"/>
    <n v="40136"/>
  </r>
  <r>
    <x v="6"/>
    <s v="N3"/>
    <s v="EURO 0-II"/>
    <x v="8"/>
    <s v="Čadca"/>
    <s v="Žilinský kraj"/>
    <n v="2360"/>
    <n v="0"/>
    <n v="41975"/>
  </r>
  <r>
    <x v="6"/>
    <s v="N3"/>
    <s v="EURO 0-II"/>
    <x v="8"/>
    <s v="Detva"/>
    <s v="Banskobystrický kraj"/>
    <n v="312"/>
    <n v="0"/>
    <n v="11761"/>
  </r>
  <r>
    <x v="6"/>
    <s v="N3"/>
    <s v="EURO 0-II"/>
    <x v="8"/>
    <s v="Dolný Kubín"/>
    <s v="Žilinský kraj"/>
    <n v="1"/>
    <n v="0"/>
    <n v="44"/>
  </r>
  <r>
    <x v="6"/>
    <s v="N3"/>
    <s v="EURO 0-II"/>
    <x v="8"/>
    <s v="Dunajská Streda"/>
    <s v="Trnavský kraj"/>
    <n v="4289"/>
    <n v="0"/>
    <n v="142242"/>
  </r>
  <r>
    <x v="6"/>
    <s v="N3"/>
    <s v="EURO 0-II"/>
    <x v="8"/>
    <s v="Galanta"/>
    <s v="Trnavský kraj"/>
    <n v="3513"/>
    <n v="0"/>
    <n v="43101"/>
  </r>
  <r>
    <x v="6"/>
    <s v="N3"/>
    <s v="EURO 0-II"/>
    <x v="8"/>
    <s v="Gelnica"/>
    <s v="Košický kraj"/>
    <n v="268"/>
    <n v="0"/>
    <n v="9067"/>
  </r>
  <r>
    <x v="6"/>
    <s v="N3"/>
    <s v="EURO 0-II"/>
    <x v="8"/>
    <s v="Hlohovec"/>
    <s v="Trnavský kraj"/>
    <n v="3730"/>
    <n v="0"/>
    <n v="47594"/>
  </r>
  <r>
    <x v="6"/>
    <s v="N3"/>
    <s v="EURO 0-II"/>
    <x v="8"/>
    <s v="Humenné"/>
    <s v="Prešovský kraj"/>
    <n v="15077"/>
    <n v="0"/>
    <n v="58961"/>
  </r>
  <r>
    <x v="6"/>
    <s v="N3"/>
    <s v="EURO 0-II"/>
    <x v="8"/>
    <s v="Ilava"/>
    <s v="Trenčiansky kraj"/>
    <n v="8176"/>
    <n v="0"/>
    <n v="14544"/>
  </r>
  <r>
    <x v="6"/>
    <s v="N3"/>
    <s v="EURO 0-II"/>
    <x v="8"/>
    <s v="Kežmarok"/>
    <s v="Prešovský kraj"/>
    <n v="2851"/>
    <n v="0"/>
    <n v="44550"/>
  </r>
  <r>
    <x v="6"/>
    <s v="N3"/>
    <s v="EURO 0-II"/>
    <x v="8"/>
    <s v="Komárno"/>
    <s v="Nitriansky kraj"/>
    <n v="1897"/>
    <n v="0"/>
    <n v="55878"/>
  </r>
  <r>
    <x v="6"/>
    <s v="N3"/>
    <s v="EURO 0-II"/>
    <x v="8"/>
    <s v="Košice - okolie"/>
    <s v="Košický kraj"/>
    <n v="2982"/>
    <n v="0"/>
    <n v="32767"/>
  </r>
  <r>
    <x v="6"/>
    <s v="N3"/>
    <s v="EURO 0-II"/>
    <x v="8"/>
    <s v="Košice I"/>
    <s v="Košický kraj"/>
    <n v="287"/>
    <n v="0"/>
    <n v="9758"/>
  </r>
  <r>
    <x v="6"/>
    <s v="N3"/>
    <s v="EURO 0-II"/>
    <x v="8"/>
    <s v="Košice II"/>
    <s v="Košický kraj"/>
    <n v="6"/>
    <n v="0"/>
    <n v="290"/>
  </r>
  <r>
    <x v="6"/>
    <s v="N3"/>
    <s v="EURO 0-II"/>
    <x v="8"/>
    <s v="Krupina"/>
    <s v="Banskobystrický kraj"/>
    <n v="11"/>
    <n v="0"/>
    <n v="218"/>
  </r>
  <r>
    <x v="6"/>
    <s v="N3"/>
    <s v="EURO 0-II"/>
    <x v="8"/>
    <s v="Levice"/>
    <s v="Nitriansky kraj"/>
    <n v="8167"/>
    <n v="0"/>
    <n v="89650"/>
  </r>
  <r>
    <x v="6"/>
    <s v="N3"/>
    <s v="EURO 0-II"/>
    <x v="8"/>
    <s v="Levoča"/>
    <s v="Prešovský kraj"/>
    <n v="1956"/>
    <n v="0"/>
    <n v="38141"/>
  </r>
  <r>
    <x v="6"/>
    <s v="N3"/>
    <s v="EURO 0-II"/>
    <x v="8"/>
    <s v="Liptovský Mikuláš"/>
    <s v="Žilinský kraj"/>
    <n v="237"/>
    <n v="0"/>
    <n v="6309"/>
  </r>
  <r>
    <x v="6"/>
    <s v="N3"/>
    <s v="EURO 0-II"/>
    <x v="8"/>
    <s v="Lučenec"/>
    <s v="Banskobystrický kraj"/>
    <n v="286"/>
    <n v="0"/>
    <n v="1174"/>
  </r>
  <r>
    <x v="6"/>
    <s v="N3"/>
    <s v="EURO 0-II"/>
    <x v="8"/>
    <s v="Malacky"/>
    <s v="Bratislavský kraj"/>
    <n v="1017"/>
    <n v="0"/>
    <n v="18001"/>
  </r>
  <r>
    <x v="6"/>
    <s v="N3"/>
    <s v="EURO 0-II"/>
    <x v="8"/>
    <s v="Martin"/>
    <s v="Žilinský kraj"/>
    <n v="1900"/>
    <n v="0"/>
    <n v="56810"/>
  </r>
  <r>
    <x v="6"/>
    <s v="N3"/>
    <s v="EURO 0-II"/>
    <x v="8"/>
    <s v="Medzilaborce"/>
    <s v="Prešovský kraj"/>
    <n v="922"/>
    <n v="0"/>
    <n v="26185"/>
  </r>
  <r>
    <x v="6"/>
    <s v="N3"/>
    <s v="EURO 0-II"/>
    <x v="8"/>
    <s v="Michalovce"/>
    <s v="Košický kraj"/>
    <n v="6066"/>
    <n v="0"/>
    <n v="134292"/>
  </r>
  <r>
    <x v="6"/>
    <s v="N3"/>
    <s v="EURO 0-II"/>
    <x v="8"/>
    <s v="Myjava"/>
    <s v="Trenčiansky kraj"/>
    <n v="1505"/>
    <n v="0"/>
    <n v="24161"/>
  </r>
  <r>
    <x v="6"/>
    <s v="N3"/>
    <s v="EURO 0-II"/>
    <x v="8"/>
    <s v="Námestovo"/>
    <s v="Žilinský kraj"/>
    <n v="3170"/>
    <n v="0"/>
    <n v="63864"/>
  </r>
  <r>
    <x v="6"/>
    <s v="N3"/>
    <s v="EURO 0-II"/>
    <x v="8"/>
    <s v="Nitra"/>
    <s v="Nitriansky kraj"/>
    <n v="5991"/>
    <n v="0"/>
    <n v="112347"/>
  </r>
  <r>
    <x v="6"/>
    <s v="N3"/>
    <s v="EURO 0-II"/>
    <x v="8"/>
    <s v="Nové Mesto nad Váhom"/>
    <s v="Trenčiansky kraj"/>
    <n v="11129"/>
    <n v="0"/>
    <n v="98875"/>
  </r>
  <r>
    <x v="6"/>
    <s v="N3"/>
    <s v="EURO 0-II"/>
    <x v="8"/>
    <s v="Nové Zámky"/>
    <s v="Nitriansky kraj"/>
    <n v="5446"/>
    <n v="0"/>
    <n v="58716"/>
  </r>
  <r>
    <x v="6"/>
    <s v="N3"/>
    <s v="EURO 0-II"/>
    <x v="8"/>
    <s v="Partizánske"/>
    <s v="Trenčiansky kraj"/>
    <n v="11479"/>
    <n v="0"/>
    <n v="105361"/>
  </r>
  <r>
    <x v="6"/>
    <s v="N3"/>
    <s v="EURO 0-II"/>
    <x v="8"/>
    <s v="Pezinok"/>
    <s v="Bratislavský kraj"/>
    <n v="4487"/>
    <n v="0"/>
    <n v="66080"/>
  </r>
  <r>
    <x v="6"/>
    <s v="N3"/>
    <s v="EURO 0-II"/>
    <x v="8"/>
    <s v="Piešťany"/>
    <s v="Trnavský kraj"/>
    <n v="1669"/>
    <n v="0"/>
    <n v="40138"/>
  </r>
  <r>
    <x v="6"/>
    <s v="N3"/>
    <s v="EURO 0-II"/>
    <x v="8"/>
    <s v="Poltár"/>
    <s v="Banskobystrický kraj"/>
    <n v="342"/>
    <n v="0"/>
    <n v="10807"/>
  </r>
  <r>
    <x v="6"/>
    <s v="N3"/>
    <s v="EURO 0-II"/>
    <x v="8"/>
    <s v="Poprad"/>
    <s v="Prešovský kraj"/>
    <n v="2723"/>
    <n v="0"/>
    <n v="26150"/>
  </r>
  <r>
    <x v="6"/>
    <s v="N3"/>
    <s v="EURO 0-II"/>
    <x v="8"/>
    <s v="Považská Bystrica"/>
    <s v="Trenčiansky kraj"/>
    <n v="746"/>
    <n v="0"/>
    <n v="18404"/>
  </r>
  <r>
    <x v="6"/>
    <s v="N3"/>
    <s v="EURO 0-II"/>
    <x v="8"/>
    <s v="Prešov"/>
    <s v="Prešovský kraj"/>
    <n v="570"/>
    <n v="0"/>
    <n v="18721"/>
  </r>
  <r>
    <x v="6"/>
    <s v="N3"/>
    <s v="EURO 0-II"/>
    <x v="8"/>
    <s v="Prievidza"/>
    <s v="Trenčiansky kraj"/>
    <n v="1964"/>
    <n v="0"/>
    <n v="58788"/>
  </r>
  <r>
    <x v="6"/>
    <s v="N3"/>
    <s v="EURO 0-II"/>
    <x v="8"/>
    <s v="Púchov"/>
    <s v="Trenčiansky kraj"/>
    <n v="91"/>
    <n v="0"/>
    <n v="3058"/>
  </r>
  <r>
    <x v="6"/>
    <s v="N3"/>
    <s v="EURO 0-II"/>
    <x v="8"/>
    <s v="Revúca"/>
    <s v="Banskobystrický kraj"/>
    <n v="2103"/>
    <n v="0"/>
    <n v="49777"/>
  </r>
  <r>
    <x v="6"/>
    <s v="N3"/>
    <s v="EURO 0-II"/>
    <x v="8"/>
    <s v="Rimavská Sobota"/>
    <s v="Banskobystrický kraj"/>
    <n v="2623"/>
    <n v="0"/>
    <n v="34107"/>
  </r>
  <r>
    <x v="6"/>
    <s v="N3"/>
    <s v="EURO 0-II"/>
    <x v="8"/>
    <s v="Rožňava"/>
    <s v="Košický kraj"/>
    <n v="1846"/>
    <n v="0"/>
    <n v="22420"/>
  </r>
  <r>
    <x v="6"/>
    <s v="N3"/>
    <s v="EURO 0-II"/>
    <x v="8"/>
    <s v="Senec"/>
    <s v="Bratislavský kraj"/>
    <n v="2886"/>
    <n v="0"/>
    <n v="63748"/>
  </r>
  <r>
    <x v="6"/>
    <s v="N3"/>
    <s v="EURO 0-II"/>
    <x v="8"/>
    <s v="Senica"/>
    <s v="Trnavský kraj"/>
    <n v="5181"/>
    <n v="0"/>
    <n v="125459"/>
  </r>
  <r>
    <x v="6"/>
    <s v="N3"/>
    <s v="EURO 0-II"/>
    <x v="8"/>
    <s v="Skalica"/>
    <s v="Trnavský kraj"/>
    <n v="3054"/>
    <n v="0"/>
    <n v="29602"/>
  </r>
  <r>
    <x v="6"/>
    <s v="N3"/>
    <s v="EURO 0-II"/>
    <x v="8"/>
    <s v="Snina"/>
    <s v="Prešovský kraj"/>
    <n v="337"/>
    <n v="0"/>
    <n v="8397"/>
  </r>
  <r>
    <x v="6"/>
    <s v="N3"/>
    <s v="EURO 0-II"/>
    <x v="8"/>
    <s v="Sobrance"/>
    <s v="Košický kraj"/>
    <n v="416"/>
    <n v="0"/>
    <n v="11394"/>
  </r>
  <r>
    <x v="6"/>
    <s v="N3"/>
    <s v="EURO 0-II"/>
    <x v="8"/>
    <s v="Spišská Nová Ves"/>
    <s v="Košický kraj"/>
    <n v="2111"/>
    <n v="0"/>
    <n v="17454"/>
  </r>
  <r>
    <x v="6"/>
    <s v="N3"/>
    <s v="EURO 0-II"/>
    <x v="8"/>
    <s v="Stará Ľubovňa"/>
    <s v="Prešovský kraj"/>
    <n v="1"/>
    <n v="0"/>
    <n v="30"/>
  </r>
  <r>
    <x v="6"/>
    <s v="N3"/>
    <s v="EURO 0-II"/>
    <x v="8"/>
    <s v="Stropkov"/>
    <s v="Prešovský kraj"/>
    <n v="1771"/>
    <n v="0"/>
    <n v="30269"/>
  </r>
  <r>
    <x v="6"/>
    <s v="N3"/>
    <s v="EURO 0-II"/>
    <x v="8"/>
    <s v="Svidník"/>
    <s v="Prešovský kraj"/>
    <n v="1705"/>
    <n v="0"/>
    <n v="17121"/>
  </r>
  <r>
    <x v="6"/>
    <s v="N3"/>
    <s v="EURO 0-II"/>
    <x v="8"/>
    <s v="Šaľa"/>
    <s v="Nitriansky kraj"/>
    <n v="3203"/>
    <n v="0"/>
    <n v="67465"/>
  </r>
  <r>
    <x v="6"/>
    <s v="N3"/>
    <s v="EURO 0-II"/>
    <x v="8"/>
    <s v="Topoľčany"/>
    <s v="Nitriansky kraj"/>
    <n v="559"/>
    <n v="0"/>
    <n v="16994"/>
  </r>
  <r>
    <x v="6"/>
    <s v="N3"/>
    <s v="EURO 0-II"/>
    <x v="8"/>
    <s v="Trebišov"/>
    <s v="Košický kraj"/>
    <n v="2613"/>
    <n v="0"/>
    <n v="43115"/>
  </r>
  <r>
    <x v="6"/>
    <s v="N3"/>
    <s v="EURO 0-II"/>
    <x v="8"/>
    <s v="Trenčín"/>
    <s v="Trenčiansky kraj"/>
    <n v="4837"/>
    <n v="0"/>
    <n v="56196"/>
  </r>
  <r>
    <x v="6"/>
    <s v="N3"/>
    <s v="EURO 0-II"/>
    <x v="8"/>
    <s v="Trnava"/>
    <s v="Trnavský kraj"/>
    <n v="4253"/>
    <n v="0"/>
    <n v="100992"/>
  </r>
  <r>
    <x v="6"/>
    <s v="N3"/>
    <s v="EURO 0-II"/>
    <x v="8"/>
    <s v="Tvrdošín"/>
    <s v="Žilinský kraj"/>
    <n v="7950"/>
    <n v="0"/>
    <n v="82919"/>
  </r>
  <r>
    <x v="6"/>
    <s v="N3"/>
    <s v="EURO 0-II"/>
    <x v="8"/>
    <s v="Veľký Krtíš"/>
    <s v="Banskobystrický kraj"/>
    <n v="7401"/>
    <n v="0"/>
    <n v="25453"/>
  </r>
  <r>
    <x v="6"/>
    <s v="N3"/>
    <s v="EURO 0-II"/>
    <x v="8"/>
    <s v="Vranov nad Topľou"/>
    <s v="Prešovský kraj"/>
    <n v="5385"/>
    <n v="0"/>
    <n v="64708"/>
  </r>
  <r>
    <x v="6"/>
    <s v="N3"/>
    <s v="EURO 0-II"/>
    <x v="8"/>
    <s v="Zlaté Moravce"/>
    <s v="Nitriansky kraj"/>
    <n v="1656"/>
    <n v="0"/>
    <n v="21076"/>
  </r>
  <r>
    <x v="6"/>
    <s v="N3"/>
    <s v="EURO 0-II"/>
    <x v="8"/>
    <s v="Zvolen"/>
    <s v="Banskobystrický kraj"/>
    <n v="238"/>
    <n v="0"/>
    <n v="6028"/>
  </r>
  <r>
    <x v="6"/>
    <s v="N3"/>
    <s v="EURO 0-II"/>
    <x v="8"/>
    <s v="Žarnovica"/>
    <s v="Banskobystrický kraj"/>
    <n v="1290"/>
    <n v="0"/>
    <n v="11981"/>
  </r>
  <r>
    <x v="6"/>
    <s v="N3"/>
    <s v="EURO 0-II"/>
    <x v="8"/>
    <s v="Žiar nad Hronom"/>
    <s v="Banskobystrický kraj"/>
    <n v="45"/>
    <n v="0"/>
    <n v="446"/>
  </r>
  <r>
    <x v="6"/>
    <s v="N3"/>
    <s v="EURO 0-II"/>
    <x v="8"/>
    <s v="Žilina"/>
    <s v="Žilinský kraj"/>
    <n v="16999"/>
    <n v="0"/>
    <n v="94644"/>
  </r>
  <r>
    <x v="6"/>
    <s v="N3"/>
    <s v="EURO 0-II"/>
    <x v="9"/>
    <s v="Bánovce nad Bebravou"/>
    <s v="Trenčiansky kraj"/>
    <n v="18207"/>
    <n v="0"/>
    <n v="78160"/>
  </r>
  <r>
    <x v="6"/>
    <s v="N3"/>
    <s v="EURO 0-II"/>
    <x v="9"/>
    <s v="Banská Bystrica"/>
    <s v="Banskobystrický kraj"/>
    <n v="11855"/>
    <n v="0"/>
    <n v="43451"/>
  </r>
  <r>
    <x v="6"/>
    <s v="N3"/>
    <s v="EURO 0-II"/>
    <x v="9"/>
    <s v="Banská Štiavnica"/>
    <s v="Banskobystrický kraj"/>
    <n v="5187"/>
    <n v="0"/>
    <n v="28838"/>
  </r>
  <r>
    <x v="6"/>
    <s v="N3"/>
    <s v="EURO 0-II"/>
    <x v="9"/>
    <s v="Bardejov"/>
    <s v="Prešovský kraj"/>
    <n v="18515"/>
    <n v="0"/>
    <n v="101994"/>
  </r>
  <r>
    <x v="6"/>
    <s v="N3"/>
    <s v="EURO 0-II"/>
    <x v="9"/>
    <s v="Bratislava II"/>
    <s v="Bratislavský kraj"/>
    <n v="4547"/>
    <n v="0"/>
    <n v="10299"/>
  </r>
  <r>
    <x v="6"/>
    <s v="N3"/>
    <s v="EURO 0-II"/>
    <x v="9"/>
    <s v="Bratislava IV"/>
    <s v="Bratislavský kraj"/>
    <n v="4769"/>
    <n v="0"/>
    <n v="57395"/>
  </r>
  <r>
    <x v="6"/>
    <s v="N3"/>
    <s v="EURO 0-II"/>
    <x v="9"/>
    <s v="Bratislava V"/>
    <s v="Bratislavský kraj"/>
    <n v="22"/>
    <n v="0"/>
    <n v="60"/>
  </r>
  <r>
    <x v="6"/>
    <s v="N3"/>
    <s v="EURO 0-II"/>
    <x v="9"/>
    <s v="Brezno"/>
    <s v="Banskobystrický kraj"/>
    <n v="18149"/>
    <n v="0"/>
    <n v="83535"/>
  </r>
  <r>
    <x v="6"/>
    <s v="N3"/>
    <s v="EURO 0-II"/>
    <x v="9"/>
    <s v="Bytča"/>
    <s v="Žilinský kraj"/>
    <n v="4293"/>
    <n v="0"/>
    <n v="40567"/>
  </r>
  <r>
    <x v="6"/>
    <s v="N3"/>
    <s v="EURO 0-II"/>
    <x v="9"/>
    <s v="Čadca"/>
    <s v="Žilinský kraj"/>
    <n v="13594"/>
    <n v="0"/>
    <n v="86012"/>
  </r>
  <r>
    <x v="6"/>
    <s v="N3"/>
    <s v="EURO 0-II"/>
    <x v="9"/>
    <s v="Detva"/>
    <s v="Banskobystrický kraj"/>
    <n v="9521"/>
    <n v="0"/>
    <n v="24560"/>
  </r>
  <r>
    <x v="6"/>
    <s v="N3"/>
    <s v="EURO 0-II"/>
    <x v="9"/>
    <s v="Dolný Kubín"/>
    <s v="Žilinský kraj"/>
    <n v="19415"/>
    <n v="0"/>
    <n v="66044"/>
  </r>
  <r>
    <x v="6"/>
    <s v="N3"/>
    <s v="EURO 0-II"/>
    <x v="9"/>
    <s v="Dunajská Streda"/>
    <s v="Trnavský kraj"/>
    <n v="99322"/>
    <n v="0"/>
    <n v="357029"/>
  </r>
  <r>
    <x v="6"/>
    <s v="N3"/>
    <s v="EURO 0-II"/>
    <x v="9"/>
    <s v="Galanta"/>
    <s v="Trnavský kraj"/>
    <n v="33232"/>
    <n v="0"/>
    <n v="202211"/>
  </r>
  <r>
    <x v="6"/>
    <s v="N3"/>
    <s v="EURO 0-II"/>
    <x v="9"/>
    <s v="Gelnica"/>
    <s v="Košický kraj"/>
    <n v="6827"/>
    <n v="0"/>
    <n v="32126"/>
  </r>
  <r>
    <x v="6"/>
    <s v="N3"/>
    <s v="EURO 0-II"/>
    <x v="9"/>
    <s v="Hlohovec"/>
    <s v="Trnavský kraj"/>
    <n v="13428"/>
    <n v="0"/>
    <n v="46318"/>
  </r>
  <r>
    <x v="6"/>
    <s v="N3"/>
    <s v="EURO 0-II"/>
    <x v="9"/>
    <s v="Humenné"/>
    <s v="Prešovský kraj"/>
    <n v="15193"/>
    <n v="0"/>
    <n v="80456"/>
  </r>
  <r>
    <x v="6"/>
    <s v="N3"/>
    <s v="EURO 0-II"/>
    <x v="9"/>
    <s v="Ilava"/>
    <s v="Trenčiansky kraj"/>
    <n v="12166"/>
    <n v="0"/>
    <n v="36174"/>
  </r>
  <r>
    <x v="6"/>
    <s v="N3"/>
    <s v="EURO 0-II"/>
    <x v="9"/>
    <s v="Kežmarok"/>
    <s v="Prešovský kraj"/>
    <n v="13142"/>
    <n v="0"/>
    <n v="62069"/>
  </r>
  <r>
    <x v="6"/>
    <s v="N3"/>
    <s v="EURO 0-II"/>
    <x v="9"/>
    <s v="Komárno"/>
    <s v="Nitriansky kraj"/>
    <n v="34283"/>
    <n v="0"/>
    <n v="237549"/>
  </r>
  <r>
    <x v="6"/>
    <s v="N3"/>
    <s v="EURO 0-II"/>
    <x v="9"/>
    <s v="Košice - okolie"/>
    <s v="Košický kraj"/>
    <n v="100020"/>
    <n v="0"/>
    <n v="396232"/>
  </r>
  <r>
    <x v="6"/>
    <s v="N3"/>
    <s v="EURO 0-II"/>
    <x v="9"/>
    <s v="Košice I"/>
    <s v="Košický kraj"/>
    <n v="4319"/>
    <n v="0"/>
    <n v="22223"/>
  </r>
  <r>
    <x v="6"/>
    <s v="N3"/>
    <s v="EURO 0-II"/>
    <x v="9"/>
    <s v="Košice II"/>
    <s v="Košický kraj"/>
    <n v="7950"/>
    <n v="0"/>
    <n v="36568"/>
  </r>
  <r>
    <x v="6"/>
    <s v="N3"/>
    <s v="EURO 0-II"/>
    <x v="9"/>
    <s v="Košice III"/>
    <s v="Košický kraj"/>
    <n v="22"/>
    <n v="0"/>
    <n v="268"/>
  </r>
  <r>
    <x v="6"/>
    <s v="N3"/>
    <s v="EURO 0-II"/>
    <x v="9"/>
    <s v="Košice IV"/>
    <s v="Košický kraj"/>
    <n v="1132"/>
    <n v="0"/>
    <n v="1883"/>
  </r>
  <r>
    <x v="6"/>
    <s v="N3"/>
    <s v="EURO 0-II"/>
    <x v="9"/>
    <s v="Krupina"/>
    <s v="Banskobystrický kraj"/>
    <n v="5778"/>
    <n v="0"/>
    <n v="21430"/>
  </r>
  <r>
    <x v="6"/>
    <s v="N3"/>
    <s v="EURO 0-II"/>
    <x v="9"/>
    <s v="Kysucké Nové Mesto"/>
    <s v="Žilinský kraj"/>
    <n v="18638"/>
    <n v="0"/>
    <n v="114724"/>
  </r>
  <r>
    <x v="6"/>
    <s v="N3"/>
    <s v="EURO 0-II"/>
    <x v="9"/>
    <s v="Levice"/>
    <s v="Nitriansky kraj"/>
    <n v="55792"/>
    <n v="0"/>
    <n v="342165"/>
  </r>
  <r>
    <x v="6"/>
    <s v="N3"/>
    <s v="EURO 0-II"/>
    <x v="9"/>
    <s v="Levoča"/>
    <s v="Prešovský kraj"/>
    <n v="11185"/>
    <n v="0"/>
    <n v="41643"/>
  </r>
  <r>
    <x v="6"/>
    <s v="N3"/>
    <s v="EURO 0-II"/>
    <x v="9"/>
    <s v="Liptovský Mikuláš"/>
    <s v="Žilinský kraj"/>
    <n v="24658"/>
    <n v="0"/>
    <n v="75581"/>
  </r>
  <r>
    <x v="6"/>
    <s v="N3"/>
    <s v="EURO 0-II"/>
    <x v="9"/>
    <s v="Lučenec"/>
    <s v="Banskobystrický kraj"/>
    <n v="49292"/>
    <n v="0"/>
    <n v="179405"/>
  </r>
  <r>
    <x v="6"/>
    <s v="N3"/>
    <s v="EURO 0-II"/>
    <x v="9"/>
    <s v="Malacky"/>
    <s v="Bratislavský kraj"/>
    <n v="21736"/>
    <n v="0"/>
    <n v="144217"/>
  </r>
  <r>
    <x v="6"/>
    <s v="N3"/>
    <s v="EURO 0-II"/>
    <x v="9"/>
    <s v="Martin"/>
    <s v="Žilinský kraj"/>
    <n v="23885"/>
    <n v="0"/>
    <n v="66902"/>
  </r>
  <r>
    <x v="6"/>
    <s v="N3"/>
    <s v="EURO 0-II"/>
    <x v="9"/>
    <s v="Medzilaborce"/>
    <s v="Prešovský kraj"/>
    <n v="2686"/>
    <n v="0"/>
    <n v="19491"/>
  </r>
  <r>
    <x v="6"/>
    <s v="N3"/>
    <s v="EURO 0-II"/>
    <x v="9"/>
    <s v="Michalovce"/>
    <s v="Košický kraj"/>
    <n v="15626"/>
    <n v="0"/>
    <n v="94456"/>
  </r>
  <r>
    <x v="6"/>
    <s v="N3"/>
    <s v="EURO 0-II"/>
    <x v="9"/>
    <s v="Myjava"/>
    <s v="Trenčiansky kraj"/>
    <n v="10708"/>
    <n v="0"/>
    <n v="43338"/>
  </r>
  <r>
    <x v="6"/>
    <s v="N3"/>
    <s v="EURO 0-II"/>
    <x v="9"/>
    <s v="Námestovo"/>
    <s v="Žilinský kraj"/>
    <n v="22303"/>
    <n v="0"/>
    <n v="45829"/>
  </r>
  <r>
    <x v="6"/>
    <s v="N3"/>
    <s v="EURO 0-II"/>
    <x v="9"/>
    <s v="Nitra"/>
    <s v="Nitriansky kraj"/>
    <n v="48533"/>
    <n v="0"/>
    <n v="259275"/>
  </r>
  <r>
    <x v="6"/>
    <s v="N3"/>
    <s v="EURO 0-II"/>
    <x v="9"/>
    <s v="Nové Mesto nad Váhom"/>
    <s v="Trenčiansky kraj"/>
    <n v="15507"/>
    <n v="0"/>
    <n v="52159"/>
  </r>
  <r>
    <x v="6"/>
    <s v="N3"/>
    <s v="EURO 0-II"/>
    <x v="9"/>
    <s v="Nové Zámky"/>
    <s v="Nitriansky kraj"/>
    <n v="38852"/>
    <n v="0"/>
    <n v="143832"/>
  </r>
  <r>
    <x v="6"/>
    <s v="N3"/>
    <s v="EURO 0-II"/>
    <x v="9"/>
    <s v="Partizánske"/>
    <s v="Trenčiansky kraj"/>
    <n v="16505"/>
    <n v="0"/>
    <n v="69679"/>
  </r>
  <r>
    <x v="6"/>
    <s v="N3"/>
    <s v="EURO 0-II"/>
    <x v="9"/>
    <s v="Pezinok"/>
    <s v="Bratislavský kraj"/>
    <n v="27383"/>
    <n v="0"/>
    <n v="118307"/>
  </r>
  <r>
    <x v="6"/>
    <s v="N3"/>
    <s v="EURO 0-II"/>
    <x v="9"/>
    <s v="Piešťany"/>
    <s v="Trnavský kraj"/>
    <n v="20469"/>
    <n v="0"/>
    <n v="90298"/>
  </r>
  <r>
    <x v="6"/>
    <s v="N3"/>
    <s v="EURO 0-II"/>
    <x v="9"/>
    <s v="Poltár"/>
    <s v="Banskobystrický kraj"/>
    <n v="7532"/>
    <n v="0"/>
    <n v="53958"/>
  </r>
  <r>
    <x v="6"/>
    <s v="N3"/>
    <s v="EURO 0-II"/>
    <x v="9"/>
    <s v="Poprad"/>
    <s v="Prešovský kraj"/>
    <n v="24560"/>
    <n v="0"/>
    <n v="96879"/>
  </r>
  <r>
    <x v="6"/>
    <s v="N3"/>
    <s v="EURO 0-II"/>
    <x v="9"/>
    <s v="Považská Bystrica"/>
    <s v="Trenčiansky kraj"/>
    <n v="14886"/>
    <n v="0"/>
    <n v="83983"/>
  </r>
  <r>
    <x v="6"/>
    <s v="N3"/>
    <s v="EURO 0-II"/>
    <x v="9"/>
    <s v="Prešov"/>
    <s v="Prešovský kraj"/>
    <n v="82154"/>
    <n v="0"/>
    <n v="322606"/>
  </r>
  <r>
    <x v="6"/>
    <s v="N3"/>
    <s v="EURO 0-II"/>
    <x v="9"/>
    <s v="Prievidza"/>
    <s v="Trenčiansky kraj"/>
    <n v="33266"/>
    <n v="0"/>
    <n v="111258"/>
  </r>
  <r>
    <x v="6"/>
    <s v="N3"/>
    <s v="EURO 0-II"/>
    <x v="9"/>
    <s v="Púchov"/>
    <s v="Trenčiansky kraj"/>
    <n v="5359"/>
    <n v="0"/>
    <n v="33923"/>
  </r>
  <r>
    <x v="6"/>
    <s v="N3"/>
    <s v="EURO 0-II"/>
    <x v="9"/>
    <s v="Revúca"/>
    <s v="Banskobystrický kraj"/>
    <n v="8694"/>
    <n v="0"/>
    <n v="57783"/>
  </r>
  <r>
    <x v="6"/>
    <s v="N3"/>
    <s v="EURO 0-II"/>
    <x v="9"/>
    <s v="Rimavská Sobota"/>
    <s v="Banskobystrický kraj"/>
    <n v="19713"/>
    <n v="0"/>
    <n v="99459"/>
  </r>
  <r>
    <x v="6"/>
    <s v="N3"/>
    <s v="EURO 0-II"/>
    <x v="9"/>
    <s v="Rožňava"/>
    <s v="Košický kraj"/>
    <n v="13059"/>
    <n v="0"/>
    <n v="54083"/>
  </r>
  <r>
    <x v="6"/>
    <s v="N3"/>
    <s v="EURO 0-II"/>
    <x v="9"/>
    <s v="Ružomberok"/>
    <s v="Žilinský kraj"/>
    <n v="51275"/>
    <n v="0"/>
    <n v="118132"/>
  </r>
  <r>
    <x v="6"/>
    <s v="N3"/>
    <s v="EURO 0-II"/>
    <x v="9"/>
    <s v="Sabinov"/>
    <s v="Prešovský kraj"/>
    <n v="14827"/>
    <n v="0"/>
    <n v="47712"/>
  </r>
  <r>
    <x v="6"/>
    <s v="N3"/>
    <s v="EURO 0-II"/>
    <x v="9"/>
    <s v="Senec"/>
    <s v="Bratislavský kraj"/>
    <n v="70001"/>
    <n v="0"/>
    <n v="285660"/>
  </r>
  <r>
    <x v="6"/>
    <s v="N3"/>
    <s v="EURO 0-II"/>
    <x v="9"/>
    <s v="Senica"/>
    <s v="Trnavský kraj"/>
    <n v="20792"/>
    <n v="0"/>
    <n v="88845"/>
  </r>
  <r>
    <x v="6"/>
    <s v="N3"/>
    <s v="EURO 0-II"/>
    <x v="9"/>
    <s v="Skalica"/>
    <s v="Trnavský kraj"/>
    <n v="11206"/>
    <n v="0"/>
    <n v="38930"/>
  </r>
  <r>
    <x v="6"/>
    <s v="N3"/>
    <s v="EURO 0-II"/>
    <x v="9"/>
    <s v="Snina"/>
    <s v="Prešovský kraj"/>
    <n v="6049"/>
    <n v="0"/>
    <n v="38755"/>
  </r>
  <r>
    <x v="6"/>
    <s v="N3"/>
    <s v="EURO 0-II"/>
    <x v="9"/>
    <s v="Sobrance"/>
    <s v="Košický kraj"/>
    <n v="11509"/>
    <n v="0"/>
    <n v="40837"/>
  </r>
  <r>
    <x v="6"/>
    <s v="N3"/>
    <s v="EURO 0-II"/>
    <x v="9"/>
    <s v="Spišská Nová Ves"/>
    <s v="Košický kraj"/>
    <n v="27546"/>
    <n v="0"/>
    <n v="71282"/>
  </r>
  <r>
    <x v="6"/>
    <s v="N3"/>
    <s v="EURO 0-II"/>
    <x v="9"/>
    <s v="Stará Ľubovňa"/>
    <s v="Prešovský kraj"/>
    <n v="38651"/>
    <n v="0"/>
    <n v="74418"/>
  </r>
  <r>
    <x v="6"/>
    <s v="N3"/>
    <s v="EURO 0-II"/>
    <x v="9"/>
    <s v="Stropkov"/>
    <s v="Prešovský kraj"/>
    <n v="4213"/>
    <n v="0"/>
    <n v="18549"/>
  </r>
  <r>
    <x v="6"/>
    <s v="N3"/>
    <s v="EURO 0-II"/>
    <x v="9"/>
    <s v="Svidník"/>
    <s v="Prešovský kraj"/>
    <n v="8638"/>
    <n v="0"/>
    <n v="36413"/>
  </r>
  <r>
    <x v="6"/>
    <s v="N3"/>
    <s v="EURO 0-II"/>
    <x v="9"/>
    <s v="Šaľa"/>
    <s v="Nitriansky kraj"/>
    <n v="9007"/>
    <n v="0"/>
    <n v="58040"/>
  </r>
  <r>
    <x v="6"/>
    <s v="N3"/>
    <s v="EURO 0-II"/>
    <x v="9"/>
    <s v="Topoľčany"/>
    <s v="Nitriansky kraj"/>
    <n v="79265"/>
    <n v="0"/>
    <n v="246357"/>
  </r>
  <r>
    <x v="6"/>
    <s v="N3"/>
    <s v="EURO 0-II"/>
    <x v="9"/>
    <s v="Trebišov"/>
    <s v="Košický kraj"/>
    <n v="38476"/>
    <n v="0"/>
    <n v="190336"/>
  </r>
  <r>
    <x v="6"/>
    <s v="N3"/>
    <s v="EURO 0-II"/>
    <x v="9"/>
    <s v="Trenčín"/>
    <s v="Trenčiansky kraj"/>
    <n v="36157"/>
    <n v="0"/>
    <n v="114677"/>
  </r>
  <r>
    <x v="6"/>
    <s v="N3"/>
    <s v="EURO 0-II"/>
    <x v="9"/>
    <s v="Trnava"/>
    <s v="Trnavský kraj"/>
    <n v="48000"/>
    <n v="0"/>
    <n v="226867"/>
  </r>
  <r>
    <x v="6"/>
    <s v="N3"/>
    <s v="EURO 0-II"/>
    <x v="9"/>
    <s v="Turčianske Teplice"/>
    <s v="Žilinský kraj"/>
    <n v="17864"/>
    <n v="0"/>
    <n v="54009"/>
  </r>
  <r>
    <x v="6"/>
    <s v="N3"/>
    <s v="EURO 0-II"/>
    <x v="9"/>
    <s v="Tvrdošín"/>
    <s v="Žilinský kraj"/>
    <n v="4566"/>
    <n v="0"/>
    <n v="14826"/>
  </r>
  <r>
    <x v="6"/>
    <s v="N3"/>
    <s v="EURO 0-II"/>
    <x v="9"/>
    <s v="Veľký Krtíš"/>
    <s v="Banskobystrický kraj"/>
    <n v="13611"/>
    <n v="0"/>
    <n v="80416"/>
  </r>
  <r>
    <x v="6"/>
    <s v="N3"/>
    <s v="EURO 0-II"/>
    <x v="9"/>
    <s v="Vranov nad Topľou"/>
    <s v="Prešovský kraj"/>
    <n v="15177"/>
    <n v="0"/>
    <n v="59275"/>
  </r>
  <r>
    <x v="6"/>
    <s v="N3"/>
    <s v="EURO 0-II"/>
    <x v="9"/>
    <s v="Zlaté Moravce"/>
    <s v="Nitriansky kraj"/>
    <n v="36093"/>
    <n v="0"/>
    <n v="90941"/>
  </r>
  <r>
    <x v="6"/>
    <s v="N3"/>
    <s v="EURO 0-II"/>
    <x v="9"/>
    <s v="Zvolen"/>
    <s v="Banskobystrický kraj"/>
    <n v="15174"/>
    <n v="0"/>
    <n v="59930"/>
  </r>
  <r>
    <x v="6"/>
    <s v="N3"/>
    <s v="EURO 0-II"/>
    <x v="9"/>
    <s v="Žarnovica"/>
    <s v="Banskobystrický kraj"/>
    <n v="8413"/>
    <n v="0"/>
    <n v="21220"/>
  </r>
  <r>
    <x v="6"/>
    <s v="N3"/>
    <s v="EURO 0-II"/>
    <x v="9"/>
    <s v="Žiar nad Hronom"/>
    <s v="Banskobystrický kraj"/>
    <n v="8763"/>
    <n v="0"/>
    <n v="53176"/>
  </r>
  <r>
    <x v="6"/>
    <s v="N3"/>
    <s v="EURO 0-II"/>
    <x v="9"/>
    <s v="Žilina"/>
    <s v="Žilinský kraj"/>
    <n v="28419"/>
    <n v="0"/>
    <n v="120650"/>
  </r>
  <r>
    <x v="6"/>
    <s v="N3"/>
    <s v="EURO 0-II"/>
    <x v="10"/>
    <s v="Bratislava IV"/>
    <s v="Bratislavský kraj"/>
    <n v="46962"/>
    <n v="44072"/>
    <n v="191969"/>
  </r>
  <r>
    <x v="6"/>
    <s v="N3"/>
    <s v="EURO 0-II"/>
    <x v="10"/>
    <s v="Bratislava V"/>
    <s v="Bratislavský kraj"/>
    <n v="40181"/>
    <n v="63113"/>
    <n v="278181"/>
  </r>
  <r>
    <x v="6"/>
    <s v="N3"/>
    <s v="EURO 0-II"/>
    <x v="10"/>
    <s v="Bytča"/>
    <s v="Žilinský kraj"/>
    <n v="31299"/>
    <n v="44899"/>
    <n v="196414"/>
  </r>
  <r>
    <x v="6"/>
    <s v="N3"/>
    <s v="EURO 0-II"/>
    <x v="10"/>
    <s v="Čadca"/>
    <s v="Žilinský kraj"/>
    <n v="140"/>
    <n v="8"/>
    <n v="34"/>
  </r>
  <r>
    <x v="6"/>
    <s v="N3"/>
    <s v="EURO 0-II"/>
    <x v="10"/>
    <s v="Hlohovec"/>
    <s v="Trnavský kraj"/>
    <n v="63635"/>
    <n v="130686"/>
    <n v="574125"/>
  </r>
  <r>
    <x v="6"/>
    <s v="N3"/>
    <s v="EURO 0-II"/>
    <x v="10"/>
    <s v="Ilava"/>
    <s v="Trenčiansky kraj"/>
    <n v="88747"/>
    <n v="140978"/>
    <n v="618542"/>
  </r>
  <r>
    <x v="6"/>
    <s v="N3"/>
    <s v="EURO 0-II"/>
    <x v="10"/>
    <s v="Košice - okolie"/>
    <s v="Košický kraj"/>
    <n v="37998"/>
    <n v="83096"/>
    <n v="360717"/>
  </r>
  <r>
    <x v="6"/>
    <s v="N3"/>
    <s v="EURO 0-II"/>
    <x v="10"/>
    <s v="Levoča"/>
    <s v="Prešovský kraj"/>
    <n v="60028"/>
    <n v="90634"/>
    <n v="397752"/>
  </r>
  <r>
    <x v="6"/>
    <s v="N3"/>
    <s v="EURO 0-II"/>
    <x v="10"/>
    <s v="Liptovský Mikuláš"/>
    <s v="Žilinský kraj"/>
    <n v="100359"/>
    <n v="175761"/>
    <n v="780928"/>
  </r>
  <r>
    <x v="6"/>
    <s v="N3"/>
    <s v="EURO 0-II"/>
    <x v="10"/>
    <s v="Malacky"/>
    <s v="Bratislavský kraj"/>
    <n v="61978"/>
    <n v="135362"/>
    <n v="590426"/>
  </r>
  <r>
    <x v="6"/>
    <s v="N3"/>
    <s v="EURO 0-II"/>
    <x v="10"/>
    <s v="Martin"/>
    <s v="Žilinský kraj"/>
    <n v="40273"/>
    <n v="63492"/>
    <n v="279402"/>
  </r>
  <r>
    <x v="6"/>
    <s v="N3"/>
    <s v="EURO 0-II"/>
    <x v="10"/>
    <s v="Nové Mesto nad Váhom"/>
    <s v="Trenčiansky kraj"/>
    <n v="100959"/>
    <n v="188897"/>
    <n v="829355"/>
  </r>
  <r>
    <x v="6"/>
    <s v="N3"/>
    <s v="EURO 0-II"/>
    <x v="10"/>
    <s v="Piešťany"/>
    <s v="Trnavský kraj"/>
    <n v="32469"/>
    <n v="86634"/>
    <n v="380461"/>
  </r>
  <r>
    <x v="6"/>
    <s v="N3"/>
    <s v="EURO 0-II"/>
    <x v="10"/>
    <s v="Poprad"/>
    <s v="Prešovský kraj"/>
    <n v="75999"/>
    <n v="106871"/>
    <n v="468927"/>
  </r>
  <r>
    <x v="6"/>
    <s v="N3"/>
    <s v="EURO 0-II"/>
    <x v="10"/>
    <s v="Považská Bystrica"/>
    <s v="Trenčiansky kraj"/>
    <n v="97472"/>
    <n v="133945"/>
    <n v="586293"/>
  </r>
  <r>
    <x v="6"/>
    <s v="N3"/>
    <s v="EURO 0-II"/>
    <x v="10"/>
    <s v="Prešov"/>
    <s v="Prešovský kraj"/>
    <n v="96111"/>
    <n v="168528"/>
    <n v="734504"/>
  </r>
  <r>
    <x v="6"/>
    <s v="N3"/>
    <s v="EURO 0-II"/>
    <x v="10"/>
    <s v="Púchov"/>
    <s v="Trenčiansky kraj"/>
    <n v="34818"/>
    <n v="44467"/>
    <n v="195070"/>
  </r>
  <r>
    <x v="6"/>
    <s v="N3"/>
    <s v="EURO 0-II"/>
    <x v="10"/>
    <s v="Ružomberok"/>
    <s v="Žilinský kraj"/>
    <n v="28713"/>
    <n v="8764"/>
    <n v="38533"/>
  </r>
  <r>
    <x v="6"/>
    <s v="N3"/>
    <s v="EURO 0-II"/>
    <x v="10"/>
    <s v="Senec"/>
    <s v="Bratislavský kraj"/>
    <n v="107345"/>
    <n v="240279"/>
    <n v="1055917"/>
  </r>
  <r>
    <x v="6"/>
    <s v="N3"/>
    <s v="EURO 0-II"/>
    <x v="10"/>
    <s v="Senica"/>
    <s v="Trnavský kraj"/>
    <n v="31142"/>
    <n v="96168"/>
    <n v="422285"/>
  </r>
  <r>
    <x v="6"/>
    <s v="N3"/>
    <s v="EURO 0-II"/>
    <x v="10"/>
    <s v="Skalica"/>
    <s v="Trnavský kraj"/>
    <n v="15487"/>
    <n v="6150"/>
    <n v="27489"/>
  </r>
  <r>
    <x v="6"/>
    <s v="N3"/>
    <s v="EURO 0-II"/>
    <x v="10"/>
    <s v="Trenčín"/>
    <s v="Trenčiansky kraj"/>
    <n v="133502"/>
    <n v="216215"/>
    <n v="949716"/>
  </r>
  <r>
    <x v="6"/>
    <s v="N3"/>
    <s v="EURO 0-II"/>
    <x v="10"/>
    <s v="Trnava"/>
    <s v="Trnavský kraj"/>
    <n v="52884"/>
    <n v="110574"/>
    <n v="485764"/>
  </r>
  <r>
    <x v="6"/>
    <s v="N3"/>
    <s v="EURO 0-II"/>
    <x v="10"/>
    <s v="Žilina"/>
    <s v="Žilinský kraj"/>
    <n v="79959"/>
    <n v="77402"/>
    <n v="339131"/>
  </r>
  <r>
    <x v="6"/>
    <s v="N3"/>
    <s v="EURO 0-II"/>
    <x v="11"/>
    <s v="Bánovce nad Bebravou"/>
    <s v="Trenčiansky kraj"/>
    <n v="1116"/>
    <n v="2440"/>
    <n v="10880"/>
  </r>
  <r>
    <x v="6"/>
    <s v="N3"/>
    <s v="EURO 0-II"/>
    <x v="11"/>
    <s v="Banská Bystrica"/>
    <s v="Banskobystrický kraj"/>
    <n v="22855"/>
    <n v="42589"/>
    <n v="188311"/>
  </r>
  <r>
    <x v="6"/>
    <s v="N3"/>
    <s v="EURO 0-II"/>
    <x v="11"/>
    <s v="Detva"/>
    <s v="Banskobystrický kraj"/>
    <n v="22894"/>
    <n v="26171"/>
    <n v="115400"/>
  </r>
  <r>
    <x v="6"/>
    <s v="N3"/>
    <s v="EURO 0-II"/>
    <x v="11"/>
    <s v="Dolný Kubín"/>
    <s v="Žilinský kraj"/>
    <n v="20042"/>
    <n v="26433"/>
    <n v="115121"/>
  </r>
  <r>
    <x v="6"/>
    <s v="N3"/>
    <s v="EURO 0-II"/>
    <x v="11"/>
    <s v="Galanta"/>
    <s v="Trnavský kraj"/>
    <n v="160627"/>
    <n v="105172"/>
    <n v="463699"/>
  </r>
  <r>
    <x v="6"/>
    <s v="N3"/>
    <s v="EURO 0-II"/>
    <x v="11"/>
    <s v="Košice - okolie"/>
    <s v="Košický kraj"/>
    <n v="32609"/>
    <n v="54903"/>
    <n v="236199"/>
  </r>
  <r>
    <x v="6"/>
    <s v="N3"/>
    <s v="EURO 0-II"/>
    <x v="11"/>
    <s v="Košice I"/>
    <s v="Košický kraj"/>
    <n v="44742"/>
    <n v="56090"/>
    <n v="243933"/>
  </r>
  <r>
    <x v="6"/>
    <s v="N3"/>
    <s v="EURO 0-II"/>
    <x v="11"/>
    <s v="Košice II"/>
    <s v="Košický kraj"/>
    <n v="19965"/>
    <n v="38722"/>
    <n v="168884"/>
  </r>
  <r>
    <x v="6"/>
    <s v="N3"/>
    <s v="EURO 0-II"/>
    <x v="11"/>
    <s v="Nitra"/>
    <s v="Nitriansky kraj"/>
    <n v="235216"/>
    <n v="180596"/>
    <n v="795139"/>
  </r>
  <r>
    <x v="6"/>
    <s v="N3"/>
    <s v="EURO 0-II"/>
    <x v="11"/>
    <s v="Púchov"/>
    <s v="Trenčiansky kraj"/>
    <n v="22430"/>
    <n v="4689"/>
    <n v="20576"/>
  </r>
  <r>
    <x v="6"/>
    <s v="N3"/>
    <s v="EURO 0-II"/>
    <x v="11"/>
    <s v="Revúca"/>
    <s v="Banskobystrický kraj"/>
    <n v="27127"/>
    <n v="19077"/>
    <n v="83978"/>
  </r>
  <r>
    <x v="6"/>
    <s v="N3"/>
    <s v="EURO 0-II"/>
    <x v="11"/>
    <s v="Rimavská Sobota"/>
    <s v="Banskobystrický kraj"/>
    <n v="38560"/>
    <n v="26272"/>
    <n v="115827"/>
  </r>
  <r>
    <x v="6"/>
    <s v="N3"/>
    <s v="EURO 0-II"/>
    <x v="11"/>
    <s v="Svidník"/>
    <s v="Prešovský kraj"/>
    <n v="35788"/>
    <n v="36962"/>
    <n v="159006"/>
  </r>
  <r>
    <x v="6"/>
    <s v="N3"/>
    <s v="EURO 0-II"/>
    <x v="11"/>
    <s v="Trnava"/>
    <s v="Trnavský kraj"/>
    <n v="161624"/>
    <n v="80556"/>
    <n v="354511"/>
  </r>
  <r>
    <x v="6"/>
    <s v="N3"/>
    <s v="EURO 0-II"/>
    <x v="11"/>
    <s v="Turčianske Teplice"/>
    <s v="Žilinský kraj"/>
    <n v="6762"/>
    <n v="6582"/>
    <n v="28529"/>
  </r>
  <r>
    <x v="6"/>
    <s v="N3"/>
    <s v="EURO 0-II"/>
    <x v="11"/>
    <s v="Tvrdošín"/>
    <s v="Žilinský kraj"/>
    <n v="47312"/>
    <n v="42429"/>
    <n v="183399"/>
  </r>
  <r>
    <x v="6"/>
    <s v="N3"/>
    <s v="EURO 0-II"/>
    <x v="11"/>
    <s v="Zlaté Moravce"/>
    <s v="Nitriansky kraj"/>
    <n v="42295"/>
    <n v="68681"/>
    <n v="302815"/>
  </r>
  <r>
    <x v="6"/>
    <s v="N3"/>
    <s v="EURO 0-II"/>
    <x v="11"/>
    <s v="Zvolen"/>
    <s v="Banskobystrický kraj"/>
    <n v="195966"/>
    <n v="95493"/>
    <n v="421121"/>
  </r>
  <r>
    <x v="6"/>
    <s v="N3"/>
    <s v="EURO 0-II"/>
    <x v="11"/>
    <s v="Žarnovica"/>
    <s v="Banskobystrický kraj"/>
    <n v="74843"/>
    <n v="92098"/>
    <n v="406866"/>
  </r>
  <r>
    <x v="6"/>
    <s v="N3"/>
    <s v="EURO 0-II"/>
    <x v="11"/>
    <s v="Žiar nad Hronom"/>
    <s v="Banskobystrický kraj"/>
    <n v="65219"/>
    <n v="82258"/>
    <n v="362966"/>
  </r>
  <r>
    <x v="7"/>
    <s v="M2"/>
    <s v="EURO III"/>
    <x v="3"/>
    <s v="Bánovce nad Bebravou"/>
    <s v="Trenčiansky kraj"/>
    <n v="500"/>
    <n v="0"/>
    <n v="414"/>
  </r>
  <r>
    <x v="7"/>
    <s v="M2"/>
    <s v="EURO III"/>
    <x v="3"/>
    <s v="Banská Bystrica"/>
    <s v="Banskobystrický kraj"/>
    <n v="4592"/>
    <n v="0"/>
    <n v="11631"/>
  </r>
  <r>
    <x v="7"/>
    <s v="M2"/>
    <s v="EURO III"/>
    <x v="3"/>
    <s v="Banská Štiavnica"/>
    <s v="Banskobystrický kraj"/>
    <n v="223"/>
    <n v="0"/>
    <n v="490"/>
  </r>
  <r>
    <x v="7"/>
    <s v="M2"/>
    <s v="EURO III"/>
    <x v="3"/>
    <s v="Bardejov"/>
    <s v="Prešovský kraj"/>
    <n v="2309"/>
    <n v="0"/>
    <n v="3203"/>
  </r>
  <r>
    <x v="7"/>
    <s v="M2"/>
    <s v="EURO III"/>
    <x v="3"/>
    <s v="Bratislava II"/>
    <s v="Bratislavský kraj"/>
    <n v="381"/>
    <n v="0"/>
    <n v="983"/>
  </r>
  <r>
    <x v="7"/>
    <s v="M2"/>
    <s v="EURO III"/>
    <x v="3"/>
    <s v="Bratislava IV"/>
    <s v="Bratislavský kraj"/>
    <n v="174"/>
    <n v="0"/>
    <n v="832"/>
  </r>
  <r>
    <x v="7"/>
    <s v="M2"/>
    <s v="EURO III"/>
    <x v="3"/>
    <s v="Brezno"/>
    <s v="Banskobystrický kraj"/>
    <n v="5643"/>
    <n v="0"/>
    <n v="9266"/>
  </r>
  <r>
    <x v="7"/>
    <s v="M2"/>
    <s v="EURO III"/>
    <x v="3"/>
    <s v="Bytča"/>
    <s v="Žilinský kraj"/>
    <n v="688"/>
    <n v="0"/>
    <n v="1740"/>
  </r>
  <r>
    <x v="7"/>
    <s v="M2"/>
    <s v="EURO III"/>
    <x v="3"/>
    <s v="Čadca"/>
    <s v="Žilinský kraj"/>
    <n v="1437"/>
    <n v="0"/>
    <n v="4195"/>
  </r>
  <r>
    <x v="7"/>
    <s v="M2"/>
    <s v="EURO III"/>
    <x v="3"/>
    <s v="Detva"/>
    <s v="Banskobystrický kraj"/>
    <n v="416"/>
    <n v="0"/>
    <n v="437"/>
  </r>
  <r>
    <x v="7"/>
    <s v="M2"/>
    <s v="EURO III"/>
    <x v="3"/>
    <s v="Dolný Kubín"/>
    <s v="Žilinský kraj"/>
    <n v="2849"/>
    <n v="0"/>
    <n v="3381"/>
  </r>
  <r>
    <x v="7"/>
    <s v="M2"/>
    <s v="EURO III"/>
    <x v="3"/>
    <s v="Dunajská Streda"/>
    <s v="Trnavský kraj"/>
    <n v="3280"/>
    <n v="0"/>
    <n v="4010"/>
  </r>
  <r>
    <x v="7"/>
    <s v="M2"/>
    <s v="EURO III"/>
    <x v="3"/>
    <s v="Galanta"/>
    <s v="Trnavský kraj"/>
    <n v="640"/>
    <n v="0"/>
    <n v="386"/>
  </r>
  <r>
    <x v="7"/>
    <s v="M2"/>
    <s v="EURO III"/>
    <x v="3"/>
    <s v="Hlohovec"/>
    <s v="Trnavský kraj"/>
    <n v="464"/>
    <n v="0"/>
    <n v="787"/>
  </r>
  <r>
    <x v="7"/>
    <s v="M2"/>
    <s v="EURO III"/>
    <x v="3"/>
    <s v="Humenné"/>
    <s v="Prešovský kraj"/>
    <n v="1242"/>
    <n v="0"/>
    <n v="2334"/>
  </r>
  <r>
    <x v="7"/>
    <s v="M2"/>
    <s v="EURO III"/>
    <x v="3"/>
    <s v="Ilava"/>
    <s v="Trenčiansky kraj"/>
    <n v="6870"/>
    <n v="0"/>
    <n v="9557"/>
  </r>
  <r>
    <x v="7"/>
    <s v="M2"/>
    <s v="EURO III"/>
    <x v="3"/>
    <s v="Kežmarok"/>
    <s v="Prešovský kraj"/>
    <n v="2957"/>
    <n v="0"/>
    <n v="4131"/>
  </r>
  <r>
    <x v="7"/>
    <s v="M2"/>
    <s v="EURO III"/>
    <x v="3"/>
    <s v="Komárno"/>
    <s v="Nitriansky kraj"/>
    <n v="15264"/>
    <n v="0"/>
    <n v="29972"/>
  </r>
  <r>
    <x v="7"/>
    <s v="M2"/>
    <s v="EURO III"/>
    <x v="3"/>
    <s v="Košice - okolie"/>
    <s v="Košický kraj"/>
    <n v="3328"/>
    <n v="0"/>
    <n v="3106"/>
  </r>
  <r>
    <x v="7"/>
    <s v="M2"/>
    <s v="EURO III"/>
    <x v="3"/>
    <s v="Košice I"/>
    <s v="Košický kraj"/>
    <n v="132"/>
    <n v="0"/>
    <n v="1247"/>
  </r>
  <r>
    <x v="7"/>
    <s v="M2"/>
    <s v="EURO III"/>
    <x v="3"/>
    <s v="Košice II"/>
    <s v="Košický kraj"/>
    <n v="455"/>
    <n v="0"/>
    <n v="2013"/>
  </r>
  <r>
    <x v="7"/>
    <s v="M2"/>
    <s v="EURO III"/>
    <x v="3"/>
    <s v="Košice III"/>
    <s v="Košický kraj"/>
    <n v="140"/>
    <n v="0"/>
    <n v="1440"/>
  </r>
  <r>
    <x v="7"/>
    <s v="M2"/>
    <s v="EURO III"/>
    <x v="3"/>
    <s v="Košice IV"/>
    <s v="Košický kraj"/>
    <n v="380"/>
    <n v="0"/>
    <n v="1094"/>
  </r>
  <r>
    <x v="7"/>
    <s v="M2"/>
    <s v="EURO III"/>
    <x v="3"/>
    <s v="Krupina"/>
    <s v="Banskobystrický kraj"/>
    <n v="2188"/>
    <n v="0"/>
    <n v="2782"/>
  </r>
  <r>
    <x v="7"/>
    <s v="M2"/>
    <s v="EURO III"/>
    <x v="3"/>
    <s v="Kysucké Nové Mesto"/>
    <s v="Žilinský kraj"/>
    <n v="532"/>
    <n v="0"/>
    <n v="396"/>
  </r>
  <r>
    <x v="7"/>
    <s v="M2"/>
    <s v="EURO III"/>
    <x v="3"/>
    <s v="Levice"/>
    <s v="Nitriansky kraj"/>
    <n v="4357"/>
    <n v="0"/>
    <n v="7326"/>
  </r>
  <r>
    <x v="7"/>
    <s v="M2"/>
    <s v="EURO III"/>
    <x v="3"/>
    <s v="Levoča"/>
    <s v="Prešovský kraj"/>
    <n v="1650"/>
    <n v="0"/>
    <n v="1312"/>
  </r>
  <r>
    <x v="7"/>
    <s v="M2"/>
    <s v="EURO III"/>
    <x v="3"/>
    <s v="Liptovský Mikuláš"/>
    <s v="Žilinský kraj"/>
    <n v="1343"/>
    <n v="0"/>
    <n v="1773"/>
  </r>
  <r>
    <x v="7"/>
    <s v="M2"/>
    <s v="EURO III"/>
    <x v="3"/>
    <s v="Lučenec"/>
    <s v="Banskobystrický kraj"/>
    <n v="2460"/>
    <n v="0"/>
    <n v="2610"/>
  </r>
  <r>
    <x v="7"/>
    <s v="M2"/>
    <s v="EURO III"/>
    <x v="3"/>
    <s v="Malacky"/>
    <s v="Bratislavský kraj"/>
    <n v="1519"/>
    <n v="0"/>
    <n v="3794"/>
  </r>
  <r>
    <x v="7"/>
    <s v="M2"/>
    <s v="EURO III"/>
    <x v="3"/>
    <s v="Martin"/>
    <s v="Žilinský kraj"/>
    <n v="5536"/>
    <n v="0"/>
    <n v="24463"/>
  </r>
  <r>
    <x v="7"/>
    <s v="M2"/>
    <s v="EURO III"/>
    <x v="3"/>
    <s v="Michalovce"/>
    <s v="Košický kraj"/>
    <n v="5573"/>
    <n v="0"/>
    <n v="9561"/>
  </r>
  <r>
    <x v="7"/>
    <s v="M2"/>
    <s v="EURO III"/>
    <x v="3"/>
    <s v="Námestovo"/>
    <s v="Žilinský kraj"/>
    <n v="467"/>
    <n v="0"/>
    <n v="1203"/>
  </r>
  <r>
    <x v="7"/>
    <s v="M2"/>
    <s v="EURO III"/>
    <x v="3"/>
    <s v="Nitra"/>
    <s v="Nitriansky kraj"/>
    <n v="9517"/>
    <n v="0"/>
    <n v="21779"/>
  </r>
  <r>
    <x v="7"/>
    <s v="M2"/>
    <s v="EURO III"/>
    <x v="3"/>
    <s v="Nové Mesto nad Váhom"/>
    <s v="Trenčiansky kraj"/>
    <n v="6996"/>
    <n v="0"/>
    <n v="13276"/>
  </r>
  <r>
    <x v="7"/>
    <s v="M2"/>
    <s v="EURO III"/>
    <x v="3"/>
    <s v="Nové Zámky"/>
    <s v="Nitriansky kraj"/>
    <n v="13508"/>
    <n v="0"/>
    <n v="29702"/>
  </r>
  <r>
    <x v="7"/>
    <s v="M2"/>
    <s v="EURO III"/>
    <x v="3"/>
    <s v="Partizánske"/>
    <s v="Trenčiansky kraj"/>
    <n v="684"/>
    <n v="0"/>
    <n v="1300"/>
  </r>
  <r>
    <x v="7"/>
    <s v="M2"/>
    <s v="EURO III"/>
    <x v="3"/>
    <s v="Piešťany"/>
    <s v="Trnavský kraj"/>
    <n v="543"/>
    <n v="0"/>
    <n v="283"/>
  </r>
  <r>
    <x v="7"/>
    <s v="M2"/>
    <s v="EURO III"/>
    <x v="3"/>
    <s v="Poprad"/>
    <s v="Prešovský kraj"/>
    <n v="3998"/>
    <n v="0"/>
    <n v="6697"/>
  </r>
  <r>
    <x v="7"/>
    <s v="M2"/>
    <s v="EURO III"/>
    <x v="3"/>
    <s v="Považská Bystrica"/>
    <s v="Trenčiansky kraj"/>
    <n v="1608"/>
    <n v="0"/>
    <n v="3870"/>
  </r>
  <r>
    <x v="7"/>
    <s v="M2"/>
    <s v="EURO III"/>
    <x v="3"/>
    <s v="Prešov"/>
    <s v="Prešovský kraj"/>
    <n v="5399"/>
    <n v="0"/>
    <n v="23689"/>
  </r>
  <r>
    <x v="7"/>
    <s v="M2"/>
    <s v="EURO III"/>
    <x v="3"/>
    <s v="Prievidza"/>
    <s v="Trenčiansky kraj"/>
    <n v="14317"/>
    <n v="0"/>
    <n v="21463"/>
  </r>
  <r>
    <x v="7"/>
    <s v="M2"/>
    <s v="EURO III"/>
    <x v="3"/>
    <s v="Púchov"/>
    <s v="Trenčiansky kraj"/>
    <n v="4175"/>
    <n v="0"/>
    <n v="5992"/>
  </r>
  <r>
    <x v="7"/>
    <s v="M2"/>
    <s v="EURO III"/>
    <x v="3"/>
    <s v="Revúca"/>
    <s v="Banskobystrický kraj"/>
    <n v="64"/>
    <n v="0"/>
    <n v="140"/>
  </r>
  <r>
    <x v="7"/>
    <s v="M2"/>
    <s v="EURO III"/>
    <x v="3"/>
    <s v="Rimavská Sobota"/>
    <s v="Banskobystrický kraj"/>
    <n v="2282"/>
    <n v="0"/>
    <n v="2957"/>
  </r>
  <r>
    <x v="7"/>
    <s v="M2"/>
    <s v="EURO III"/>
    <x v="3"/>
    <s v="Rožňava"/>
    <s v="Košický kraj"/>
    <n v="1846"/>
    <n v="0"/>
    <n v="1858"/>
  </r>
  <r>
    <x v="7"/>
    <s v="M2"/>
    <s v="EURO III"/>
    <x v="3"/>
    <s v="Ružomberok"/>
    <s v="Žilinský kraj"/>
    <n v="7447"/>
    <n v="0"/>
    <n v="24451"/>
  </r>
  <r>
    <x v="7"/>
    <s v="M2"/>
    <s v="EURO III"/>
    <x v="3"/>
    <s v="Sabinov"/>
    <s v="Prešovský kraj"/>
    <n v="2172"/>
    <n v="0"/>
    <n v="3933"/>
  </r>
  <r>
    <x v="7"/>
    <s v="M2"/>
    <s v="EURO III"/>
    <x v="3"/>
    <s v="Senec"/>
    <s v="Bratislavský kraj"/>
    <n v="1594"/>
    <n v="0"/>
    <n v="2297"/>
  </r>
  <r>
    <x v="7"/>
    <s v="M2"/>
    <s v="EURO III"/>
    <x v="3"/>
    <s v="Senica"/>
    <s v="Trnavský kraj"/>
    <n v="2410"/>
    <n v="0"/>
    <n v="5243"/>
  </r>
  <r>
    <x v="7"/>
    <s v="M2"/>
    <s v="EURO III"/>
    <x v="3"/>
    <s v="Skalica"/>
    <s v="Trnavský kraj"/>
    <n v="4410"/>
    <n v="0"/>
    <n v="5313"/>
  </r>
  <r>
    <x v="7"/>
    <s v="M2"/>
    <s v="EURO III"/>
    <x v="3"/>
    <s v="Snina"/>
    <s v="Prešovský kraj"/>
    <n v="745"/>
    <n v="0"/>
    <n v="1943"/>
  </r>
  <r>
    <x v="7"/>
    <s v="M2"/>
    <s v="EURO III"/>
    <x v="3"/>
    <s v="Sobrance"/>
    <s v="Košický kraj"/>
    <n v="1349"/>
    <n v="0"/>
    <n v="1620"/>
  </r>
  <r>
    <x v="7"/>
    <s v="M2"/>
    <s v="EURO III"/>
    <x v="3"/>
    <s v="Stará Ľubovňa"/>
    <s v="Prešovský kraj"/>
    <n v="2695"/>
    <n v="0"/>
    <n v="4044"/>
  </r>
  <r>
    <x v="7"/>
    <s v="M2"/>
    <s v="EURO III"/>
    <x v="3"/>
    <s v="Stropkov"/>
    <s v="Prešovský kraj"/>
    <n v="1099"/>
    <n v="0"/>
    <n v="1233"/>
  </r>
  <r>
    <x v="7"/>
    <s v="M2"/>
    <s v="EURO III"/>
    <x v="3"/>
    <s v="Svidník"/>
    <s v="Prešovský kraj"/>
    <n v="3004"/>
    <n v="0"/>
    <n v="3529"/>
  </r>
  <r>
    <x v="7"/>
    <s v="M2"/>
    <s v="EURO III"/>
    <x v="3"/>
    <s v="Šaľa"/>
    <s v="Nitriansky kraj"/>
    <n v="1196"/>
    <n v="0"/>
    <n v="2250"/>
  </r>
  <r>
    <x v="7"/>
    <s v="M2"/>
    <s v="EURO III"/>
    <x v="3"/>
    <s v="Topoľčany"/>
    <s v="Nitriansky kraj"/>
    <n v="1327"/>
    <n v="0"/>
    <n v="7235"/>
  </r>
  <r>
    <x v="7"/>
    <s v="M2"/>
    <s v="EURO III"/>
    <x v="3"/>
    <s v="Trebišov"/>
    <s v="Košický kraj"/>
    <n v="4290"/>
    <n v="0"/>
    <n v="7162"/>
  </r>
  <r>
    <x v="7"/>
    <s v="M2"/>
    <s v="EURO III"/>
    <x v="3"/>
    <s v="Trenčín"/>
    <s v="Trenčiansky kraj"/>
    <n v="2681"/>
    <n v="0"/>
    <n v="3522"/>
  </r>
  <r>
    <x v="7"/>
    <s v="M2"/>
    <s v="EURO III"/>
    <x v="3"/>
    <s v="Trnava"/>
    <s v="Trnavský kraj"/>
    <n v="3190"/>
    <n v="0"/>
    <n v="8177"/>
  </r>
  <r>
    <x v="7"/>
    <s v="M2"/>
    <s v="EURO III"/>
    <x v="3"/>
    <s v="Turčianske Teplice"/>
    <s v="Žilinský kraj"/>
    <n v="121"/>
    <n v="0"/>
    <n v="124"/>
  </r>
  <r>
    <x v="7"/>
    <s v="M2"/>
    <s v="EURO III"/>
    <x v="3"/>
    <s v="Tvrdošín"/>
    <s v="Žilinský kraj"/>
    <n v="741"/>
    <n v="0"/>
    <n v="1766"/>
  </r>
  <r>
    <x v="7"/>
    <s v="M2"/>
    <s v="EURO III"/>
    <x v="3"/>
    <s v="Veľký Krtíš"/>
    <s v="Banskobystrický kraj"/>
    <n v="200"/>
    <n v="0"/>
    <n v="201"/>
  </r>
  <r>
    <x v="7"/>
    <s v="M2"/>
    <s v="EURO III"/>
    <x v="3"/>
    <s v="Vranov nad Topľou"/>
    <s v="Prešovský kraj"/>
    <n v="7192"/>
    <n v="0"/>
    <n v="10111"/>
  </r>
  <r>
    <x v="7"/>
    <s v="M2"/>
    <s v="EURO III"/>
    <x v="3"/>
    <s v="Zlaté Moravce"/>
    <s v="Nitriansky kraj"/>
    <n v="305"/>
    <n v="0"/>
    <n v="202"/>
  </r>
  <r>
    <x v="7"/>
    <s v="M2"/>
    <s v="EURO III"/>
    <x v="3"/>
    <s v="Zvolen"/>
    <s v="Banskobystrický kraj"/>
    <n v="1845"/>
    <n v="0"/>
    <n v="3656"/>
  </r>
  <r>
    <x v="7"/>
    <s v="M2"/>
    <s v="EURO III"/>
    <x v="3"/>
    <s v="Žarnovica"/>
    <s v="Banskobystrický kraj"/>
    <n v="350"/>
    <n v="0"/>
    <n v="474"/>
  </r>
  <r>
    <x v="7"/>
    <s v="M2"/>
    <s v="EURO III"/>
    <x v="3"/>
    <s v="Žiar nad Hronom"/>
    <s v="Banskobystrický kraj"/>
    <n v="1419"/>
    <n v="0"/>
    <n v="1760"/>
  </r>
  <r>
    <x v="7"/>
    <s v="M2"/>
    <s v="EURO III"/>
    <x v="3"/>
    <s v="Žilina"/>
    <s v="Žilinský kraj"/>
    <n v="2130"/>
    <n v="0"/>
    <n v="9544"/>
  </r>
  <r>
    <x v="7"/>
    <s v="M2"/>
    <s v="EURO III"/>
    <x v="5"/>
    <s v="Bánovce nad Bebravou"/>
    <s v="Trenčiansky kraj"/>
    <n v="2932"/>
    <n v="122"/>
    <n v="4058"/>
  </r>
  <r>
    <x v="7"/>
    <s v="M2"/>
    <s v="EURO III"/>
    <x v="5"/>
    <s v="Banská Bystrica"/>
    <s v="Banskobystrický kraj"/>
    <n v="12053"/>
    <n v="583"/>
    <n v="19445"/>
  </r>
  <r>
    <x v="7"/>
    <s v="M2"/>
    <s v="EURO III"/>
    <x v="5"/>
    <s v="Bratislava II"/>
    <s v="Bratislavský kraj"/>
    <n v="370"/>
    <n v="14"/>
    <n v="470"/>
  </r>
  <r>
    <x v="7"/>
    <s v="M2"/>
    <s v="EURO III"/>
    <x v="5"/>
    <s v="Brezno"/>
    <s v="Banskobystrický kraj"/>
    <n v="5240"/>
    <n v="220"/>
    <n v="7329"/>
  </r>
  <r>
    <x v="7"/>
    <s v="M2"/>
    <s v="EURO III"/>
    <x v="5"/>
    <s v="Bytča"/>
    <s v="Žilinský kraj"/>
    <n v="3486"/>
    <n v="123"/>
    <n v="4110"/>
  </r>
  <r>
    <x v="7"/>
    <s v="M2"/>
    <s v="EURO III"/>
    <x v="5"/>
    <s v="Čadca"/>
    <s v="Žilinský kraj"/>
    <n v="5345"/>
    <n v="206"/>
    <n v="6864"/>
  </r>
  <r>
    <x v="7"/>
    <s v="M2"/>
    <s v="EURO III"/>
    <x v="5"/>
    <s v="Detva"/>
    <s v="Banskobystrický kraj"/>
    <n v="1428"/>
    <n v="54"/>
    <n v="1791"/>
  </r>
  <r>
    <x v="7"/>
    <s v="M2"/>
    <s v="EURO III"/>
    <x v="5"/>
    <s v="Dolný Kubín"/>
    <s v="Žilinský kraj"/>
    <n v="20918"/>
    <n v="647"/>
    <n v="21565"/>
  </r>
  <r>
    <x v="7"/>
    <s v="M2"/>
    <s v="EURO III"/>
    <x v="5"/>
    <s v="Dunajská Streda"/>
    <s v="Trnavský kraj"/>
    <n v="19946"/>
    <n v="1142"/>
    <n v="38062"/>
  </r>
  <r>
    <x v="7"/>
    <s v="M2"/>
    <s v="EURO III"/>
    <x v="5"/>
    <s v="Galanta"/>
    <s v="Trnavský kraj"/>
    <n v="17474"/>
    <n v="959"/>
    <n v="31956"/>
  </r>
  <r>
    <x v="7"/>
    <s v="M2"/>
    <s v="EURO III"/>
    <x v="5"/>
    <s v="Komárno"/>
    <s v="Nitriansky kraj"/>
    <n v="60373"/>
    <n v="2519"/>
    <n v="83961"/>
  </r>
  <r>
    <x v="7"/>
    <s v="M2"/>
    <s v="EURO III"/>
    <x v="5"/>
    <s v="Košice - okolie"/>
    <s v="Košický kraj"/>
    <n v="13571"/>
    <n v="567"/>
    <n v="18887"/>
  </r>
  <r>
    <x v="7"/>
    <s v="M2"/>
    <s v="EURO III"/>
    <x v="5"/>
    <s v="Košice II"/>
    <s v="Košický kraj"/>
    <n v="174"/>
    <n v="11"/>
    <n v="359"/>
  </r>
  <r>
    <x v="7"/>
    <s v="M2"/>
    <s v="EURO III"/>
    <x v="5"/>
    <s v="Košice III"/>
    <s v="Košický kraj"/>
    <n v="1289"/>
    <n v="50"/>
    <n v="1665"/>
  </r>
  <r>
    <x v="7"/>
    <s v="M2"/>
    <s v="EURO III"/>
    <x v="5"/>
    <s v="Košice IV"/>
    <s v="Košický kraj"/>
    <n v="606"/>
    <n v="18"/>
    <n v="608"/>
  </r>
  <r>
    <x v="7"/>
    <s v="M2"/>
    <s v="EURO III"/>
    <x v="5"/>
    <s v="Krupina"/>
    <s v="Banskobystrický kraj"/>
    <n v="4605"/>
    <n v="231"/>
    <n v="7716"/>
  </r>
  <r>
    <x v="7"/>
    <s v="M2"/>
    <s v="EURO III"/>
    <x v="5"/>
    <s v="Kysucké Nové Mesto"/>
    <s v="Žilinský kraj"/>
    <n v="2349"/>
    <n v="76"/>
    <n v="2533"/>
  </r>
  <r>
    <x v="7"/>
    <s v="M2"/>
    <s v="EURO III"/>
    <x v="5"/>
    <s v="Levice"/>
    <s v="Nitriansky kraj"/>
    <n v="11576"/>
    <n v="545"/>
    <n v="18156"/>
  </r>
  <r>
    <x v="7"/>
    <s v="M2"/>
    <s v="EURO III"/>
    <x v="5"/>
    <s v="Liptovský Mikuláš"/>
    <s v="Žilinský kraj"/>
    <n v="2300"/>
    <n v="97"/>
    <n v="3243"/>
  </r>
  <r>
    <x v="7"/>
    <s v="M2"/>
    <s v="EURO III"/>
    <x v="5"/>
    <s v="Lučenec"/>
    <s v="Banskobystrický kraj"/>
    <n v="7853"/>
    <n v="350"/>
    <n v="11660"/>
  </r>
  <r>
    <x v="7"/>
    <s v="M2"/>
    <s v="EURO III"/>
    <x v="5"/>
    <s v="Martin"/>
    <s v="Žilinský kraj"/>
    <n v="25213"/>
    <n v="847"/>
    <n v="28239"/>
  </r>
  <r>
    <x v="7"/>
    <s v="M2"/>
    <s v="EURO III"/>
    <x v="5"/>
    <s v="Michalovce"/>
    <s v="Košický kraj"/>
    <n v="6060"/>
    <n v="176"/>
    <n v="5871"/>
  </r>
  <r>
    <x v="7"/>
    <s v="M2"/>
    <s v="EURO III"/>
    <x v="5"/>
    <s v="Nitra"/>
    <s v="Nitriansky kraj"/>
    <n v="16572"/>
    <n v="692"/>
    <n v="23064"/>
  </r>
  <r>
    <x v="7"/>
    <s v="M2"/>
    <s v="EURO III"/>
    <x v="5"/>
    <s v="Nové Zámky"/>
    <s v="Nitriansky kraj"/>
    <n v="41073"/>
    <n v="2073"/>
    <n v="69107"/>
  </r>
  <r>
    <x v="7"/>
    <s v="M2"/>
    <s v="EURO III"/>
    <x v="5"/>
    <s v="Partizánske"/>
    <s v="Trenčiansky kraj"/>
    <n v="3680"/>
    <n v="193"/>
    <n v="6437"/>
  </r>
  <r>
    <x v="7"/>
    <s v="M2"/>
    <s v="EURO III"/>
    <x v="5"/>
    <s v="Prešov"/>
    <s v="Prešovský kraj"/>
    <n v="4682"/>
    <n v="223"/>
    <n v="7419"/>
  </r>
  <r>
    <x v="7"/>
    <s v="M2"/>
    <s v="EURO III"/>
    <x v="5"/>
    <s v="Prievidza"/>
    <s v="Trenčiansky kraj"/>
    <n v="32220"/>
    <n v="1460"/>
    <n v="48670"/>
  </r>
  <r>
    <x v="7"/>
    <s v="M2"/>
    <s v="EURO III"/>
    <x v="5"/>
    <s v="Púchov"/>
    <s v="Trenčiansky kraj"/>
    <n v="6698"/>
    <n v="225"/>
    <n v="7497"/>
  </r>
  <r>
    <x v="7"/>
    <s v="M2"/>
    <s v="EURO III"/>
    <x v="5"/>
    <s v="Revúca"/>
    <s v="Banskobystrický kraj"/>
    <n v="263"/>
    <n v="8"/>
    <n v="267"/>
  </r>
  <r>
    <x v="7"/>
    <s v="M2"/>
    <s v="EURO III"/>
    <x v="5"/>
    <s v="Rimavská Sobota"/>
    <s v="Banskobystrický kraj"/>
    <n v="4661"/>
    <n v="204"/>
    <n v="6816"/>
  </r>
  <r>
    <x v="7"/>
    <s v="M2"/>
    <s v="EURO III"/>
    <x v="5"/>
    <s v="Rožňava"/>
    <s v="Košický kraj"/>
    <n v="8708"/>
    <n v="373"/>
    <n v="12443"/>
  </r>
  <r>
    <x v="7"/>
    <s v="M2"/>
    <s v="EURO III"/>
    <x v="5"/>
    <s v="Ružomberok"/>
    <s v="Žilinský kraj"/>
    <n v="34376"/>
    <n v="1556"/>
    <n v="51863"/>
  </r>
  <r>
    <x v="7"/>
    <s v="M2"/>
    <s v="EURO III"/>
    <x v="5"/>
    <s v="Senec"/>
    <s v="Bratislavský kraj"/>
    <n v="6321"/>
    <n v="279"/>
    <n v="9314"/>
  </r>
  <r>
    <x v="7"/>
    <s v="M2"/>
    <s v="EURO III"/>
    <x v="5"/>
    <s v="Senica"/>
    <s v="Trnavský kraj"/>
    <n v="23926"/>
    <n v="1155"/>
    <n v="38488"/>
  </r>
  <r>
    <x v="7"/>
    <s v="M2"/>
    <s v="EURO III"/>
    <x v="5"/>
    <s v="Skalica"/>
    <s v="Trnavský kraj"/>
    <n v="18633"/>
    <n v="860"/>
    <n v="28669"/>
  </r>
  <r>
    <x v="7"/>
    <s v="M2"/>
    <s v="EURO III"/>
    <x v="5"/>
    <s v="Sobrance"/>
    <s v="Košický kraj"/>
    <n v="2163"/>
    <n v="112"/>
    <n v="3732"/>
  </r>
  <r>
    <x v="7"/>
    <s v="M2"/>
    <s v="EURO III"/>
    <x v="5"/>
    <s v="Stropkov"/>
    <s v="Prešovský kraj"/>
    <n v="2082"/>
    <n v="68"/>
    <n v="2283"/>
  </r>
  <r>
    <x v="7"/>
    <s v="M2"/>
    <s v="EURO III"/>
    <x v="5"/>
    <s v="Svidník"/>
    <s v="Prešovský kraj"/>
    <n v="6300"/>
    <n v="176"/>
    <n v="5865"/>
  </r>
  <r>
    <x v="7"/>
    <s v="M2"/>
    <s v="EURO III"/>
    <x v="5"/>
    <s v="Šaľa"/>
    <s v="Nitriansky kraj"/>
    <n v="10894"/>
    <n v="359"/>
    <n v="11967"/>
  </r>
  <r>
    <x v="7"/>
    <s v="M2"/>
    <s v="EURO III"/>
    <x v="5"/>
    <s v="Topoľčany"/>
    <s v="Nitriansky kraj"/>
    <n v="2338"/>
    <n v="99"/>
    <n v="3290"/>
  </r>
  <r>
    <x v="7"/>
    <s v="M2"/>
    <s v="EURO III"/>
    <x v="5"/>
    <s v="Trebišov"/>
    <s v="Košický kraj"/>
    <n v="11542"/>
    <n v="416"/>
    <n v="13866"/>
  </r>
  <r>
    <x v="7"/>
    <s v="M2"/>
    <s v="EURO III"/>
    <x v="5"/>
    <s v="Trenčín"/>
    <s v="Trenčiansky kraj"/>
    <n v="6556"/>
    <n v="376"/>
    <n v="12528"/>
  </r>
  <r>
    <x v="7"/>
    <s v="M2"/>
    <s v="EURO III"/>
    <x v="5"/>
    <s v="Trnava"/>
    <s v="Trnavský kraj"/>
    <n v="6830"/>
    <n v="324"/>
    <n v="10800"/>
  </r>
  <r>
    <x v="7"/>
    <s v="M2"/>
    <s v="EURO III"/>
    <x v="5"/>
    <s v="Turčianske Teplice"/>
    <s v="Žilinský kraj"/>
    <n v="2493"/>
    <n v="124"/>
    <n v="4148"/>
  </r>
  <r>
    <x v="7"/>
    <s v="M2"/>
    <s v="EURO III"/>
    <x v="5"/>
    <s v="Tvrdošín"/>
    <s v="Žilinský kraj"/>
    <n v="1201"/>
    <n v="49"/>
    <n v="1624"/>
  </r>
  <r>
    <x v="7"/>
    <s v="M2"/>
    <s v="EURO III"/>
    <x v="5"/>
    <s v="Vranov nad Topľou"/>
    <s v="Prešovský kraj"/>
    <n v="11925"/>
    <n v="585"/>
    <n v="19503"/>
  </r>
  <r>
    <x v="7"/>
    <s v="M2"/>
    <s v="EURO III"/>
    <x v="5"/>
    <s v="Zvolen"/>
    <s v="Banskobystrický kraj"/>
    <n v="5913"/>
    <n v="242"/>
    <n v="8078"/>
  </r>
  <r>
    <x v="7"/>
    <s v="M2"/>
    <s v="EURO III"/>
    <x v="5"/>
    <s v="Žarnovica"/>
    <s v="Banskobystrický kraj"/>
    <n v="435"/>
    <n v="16"/>
    <n v="531"/>
  </r>
  <r>
    <x v="7"/>
    <s v="M2"/>
    <s v="EURO III"/>
    <x v="5"/>
    <s v="Žiar nad Hronom"/>
    <s v="Banskobystrický kraj"/>
    <n v="2929"/>
    <n v="147"/>
    <n v="4911"/>
  </r>
  <r>
    <x v="7"/>
    <s v="M2"/>
    <s v="EURO III"/>
    <x v="5"/>
    <s v="Žilina"/>
    <s v="Žilinský kraj"/>
    <n v="28985"/>
    <n v="1374"/>
    <n v="45795"/>
  </r>
  <r>
    <x v="7"/>
    <s v="M2"/>
    <s v="EURO III"/>
    <x v="6"/>
    <s v="Banská Bystrica"/>
    <s v="Banskobystrický kraj"/>
    <n v="677"/>
    <n v="0"/>
    <n v="2364"/>
  </r>
  <r>
    <x v="7"/>
    <s v="M2"/>
    <s v="EURO III"/>
    <x v="6"/>
    <s v="Banská Štiavnica"/>
    <s v="Banskobystrický kraj"/>
    <n v="520"/>
    <n v="0"/>
    <n v="1276"/>
  </r>
  <r>
    <x v="7"/>
    <s v="M2"/>
    <s v="EURO III"/>
    <x v="6"/>
    <s v="Bardejov"/>
    <s v="Prešovský kraj"/>
    <n v="3966"/>
    <n v="0"/>
    <n v="4376"/>
  </r>
  <r>
    <x v="7"/>
    <s v="M2"/>
    <s v="EURO III"/>
    <x v="6"/>
    <s v="Brezno"/>
    <s v="Banskobystrický kraj"/>
    <n v="9162"/>
    <n v="0"/>
    <n v="13129"/>
  </r>
  <r>
    <x v="7"/>
    <s v="M2"/>
    <s v="EURO III"/>
    <x v="6"/>
    <s v="Dolný Kubín"/>
    <s v="Žilinský kraj"/>
    <n v="57"/>
    <n v="0"/>
    <n v="386"/>
  </r>
  <r>
    <x v="7"/>
    <s v="M2"/>
    <s v="EURO III"/>
    <x v="6"/>
    <s v="Humenné"/>
    <s v="Prešovský kraj"/>
    <n v="1995"/>
    <n v="0"/>
    <n v="3918"/>
  </r>
  <r>
    <x v="7"/>
    <s v="M2"/>
    <s v="EURO III"/>
    <x v="6"/>
    <s v="Ilava"/>
    <s v="Trenčiansky kraj"/>
    <n v="611"/>
    <n v="0"/>
    <n v="929"/>
  </r>
  <r>
    <x v="7"/>
    <s v="M2"/>
    <s v="EURO III"/>
    <x v="6"/>
    <s v="Kežmarok"/>
    <s v="Prešovský kraj"/>
    <n v="6573"/>
    <n v="0"/>
    <n v="10206"/>
  </r>
  <r>
    <x v="7"/>
    <s v="M2"/>
    <s v="EURO III"/>
    <x v="6"/>
    <s v="Komárno"/>
    <s v="Nitriansky kraj"/>
    <n v="15306"/>
    <n v="0"/>
    <n v="25564"/>
  </r>
  <r>
    <x v="7"/>
    <s v="M2"/>
    <s v="EURO III"/>
    <x v="6"/>
    <s v="Krupina"/>
    <s v="Banskobystrický kraj"/>
    <n v="48"/>
    <n v="0"/>
    <n v="139"/>
  </r>
  <r>
    <x v="7"/>
    <s v="M2"/>
    <s v="EURO III"/>
    <x v="6"/>
    <s v="Levice"/>
    <s v="Nitriansky kraj"/>
    <n v="177"/>
    <n v="0"/>
    <n v="425"/>
  </r>
  <r>
    <x v="7"/>
    <s v="M2"/>
    <s v="EURO III"/>
    <x v="6"/>
    <s v="Lučenec"/>
    <s v="Banskobystrický kraj"/>
    <n v="2926"/>
    <n v="0"/>
    <n v="2976"/>
  </r>
  <r>
    <x v="7"/>
    <s v="M2"/>
    <s v="EURO III"/>
    <x v="6"/>
    <s v="Michalovce"/>
    <s v="Košický kraj"/>
    <n v="4970"/>
    <n v="0"/>
    <n v="9939"/>
  </r>
  <r>
    <x v="7"/>
    <s v="M2"/>
    <s v="EURO III"/>
    <x v="6"/>
    <s v="Námestovo"/>
    <s v="Žilinský kraj"/>
    <n v="1349"/>
    <n v="0"/>
    <n v="1975"/>
  </r>
  <r>
    <x v="7"/>
    <s v="M2"/>
    <s v="EURO III"/>
    <x v="6"/>
    <s v="Nové Mesto nad Váhom"/>
    <s v="Trenčiansky kraj"/>
    <n v="2243"/>
    <n v="0"/>
    <n v="2988"/>
  </r>
  <r>
    <x v="7"/>
    <s v="M2"/>
    <s v="EURO III"/>
    <x v="6"/>
    <s v="Nové Zámky"/>
    <s v="Nitriansky kraj"/>
    <n v="3877"/>
    <n v="0"/>
    <n v="4283"/>
  </r>
  <r>
    <x v="7"/>
    <s v="M2"/>
    <s v="EURO III"/>
    <x v="6"/>
    <s v="Poprad"/>
    <s v="Prešovský kraj"/>
    <n v="3722"/>
    <n v="0"/>
    <n v="10437"/>
  </r>
  <r>
    <x v="7"/>
    <s v="M2"/>
    <s v="EURO III"/>
    <x v="6"/>
    <s v="Prešov"/>
    <s v="Prešovský kraj"/>
    <n v="4337"/>
    <n v="0"/>
    <n v="7218"/>
  </r>
  <r>
    <x v="7"/>
    <s v="M2"/>
    <s v="EURO III"/>
    <x v="6"/>
    <s v="Prievidza"/>
    <s v="Trenčiansky kraj"/>
    <n v="3110"/>
    <n v="0"/>
    <n v="4411"/>
  </r>
  <r>
    <x v="7"/>
    <s v="M2"/>
    <s v="EURO III"/>
    <x v="6"/>
    <s v="Revúca"/>
    <s v="Banskobystrický kraj"/>
    <n v="49"/>
    <n v="0"/>
    <n v="13"/>
  </r>
  <r>
    <x v="7"/>
    <s v="M2"/>
    <s v="EURO III"/>
    <x v="6"/>
    <s v="Rimavská Sobota"/>
    <s v="Banskobystrický kraj"/>
    <n v="3232"/>
    <n v="0"/>
    <n v="4030"/>
  </r>
  <r>
    <x v="7"/>
    <s v="M2"/>
    <s v="EURO III"/>
    <x v="6"/>
    <s v="Rožňava"/>
    <s v="Košický kraj"/>
    <n v="1604"/>
    <n v="0"/>
    <n v="2911"/>
  </r>
  <r>
    <x v="7"/>
    <s v="M2"/>
    <s v="EURO III"/>
    <x v="6"/>
    <s v="Sabinov"/>
    <s v="Prešovský kraj"/>
    <n v="3221"/>
    <n v="0"/>
    <n v="5209"/>
  </r>
  <r>
    <x v="7"/>
    <s v="M2"/>
    <s v="EURO III"/>
    <x v="6"/>
    <s v="Snina"/>
    <s v="Prešovský kraj"/>
    <n v="1064"/>
    <n v="0"/>
    <n v="1551"/>
  </r>
  <r>
    <x v="7"/>
    <s v="M2"/>
    <s v="EURO III"/>
    <x v="6"/>
    <s v="Stará Ľubovňa"/>
    <s v="Prešovský kraj"/>
    <n v="8142"/>
    <n v="0"/>
    <n v="16041"/>
  </r>
  <r>
    <x v="7"/>
    <s v="M2"/>
    <s v="EURO III"/>
    <x v="6"/>
    <s v="Svidník"/>
    <s v="Prešovský kraj"/>
    <n v="703"/>
    <n v="0"/>
    <n v="701"/>
  </r>
  <r>
    <x v="7"/>
    <s v="M2"/>
    <s v="EURO III"/>
    <x v="6"/>
    <s v="Trenčín"/>
    <s v="Trenčiansky kraj"/>
    <n v="779"/>
    <n v="0"/>
    <n v="874"/>
  </r>
  <r>
    <x v="7"/>
    <s v="M2"/>
    <s v="EURO III"/>
    <x v="6"/>
    <s v="Turčianske Teplice"/>
    <s v="Žilinský kraj"/>
    <n v="450"/>
    <n v="0"/>
    <n v="2583"/>
  </r>
  <r>
    <x v="7"/>
    <s v="M2"/>
    <s v="EURO III"/>
    <x v="6"/>
    <s v="Veľký Krtíš"/>
    <s v="Banskobystrický kraj"/>
    <n v="650"/>
    <n v="0"/>
    <n v="1467"/>
  </r>
  <r>
    <x v="7"/>
    <s v="M2"/>
    <s v="EURO III"/>
    <x v="6"/>
    <s v="Vranov nad Topľou"/>
    <s v="Prešovský kraj"/>
    <n v="2066"/>
    <n v="0"/>
    <n v="2560"/>
  </r>
  <r>
    <x v="7"/>
    <s v="M2"/>
    <s v="EURO III"/>
    <x v="6"/>
    <s v="Zvolen"/>
    <s v="Banskobystrický kraj"/>
    <n v="84"/>
    <n v="0"/>
    <n v="125"/>
  </r>
  <r>
    <x v="7"/>
    <s v="M2"/>
    <s v="EURO III"/>
    <x v="6"/>
    <s v="Žilina"/>
    <s v="Žilinský kraj"/>
    <n v="1692"/>
    <n v="0"/>
    <n v="2644"/>
  </r>
  <r>
    <x v="7"/>
    <s v="M2"/>
    <s v="EURO III"/>
    <x v="7"/>
    <s v="Bánovce nad Bebravou"/>
    <s v="Trenčiansky kraj"/>
    <n v="570"/>
    <n v="27"/>
    <n v="914"/>
  </r>
  <r>
    <x v="7"/>
    <s v="M2"/>
    <s v="EURO III"/>
    <x v="7"/>
    <s v="Banská Bystrica"/>
    <s v="Banskobystrický kraj"/>
    <n v="1062"/>
    <n v="36"/>
    <n v="1185"/>
  </r>
  <r>
    <x v="7"/>
    <s v="M2"/>
    <s v="EURO III"/>
    <x v="7"/>
    <s v="Bratislava IV"/>
    <s v="Bratislavský kraj"/>
    <n v="402"/>
    <n v="7"/>
    <n v="232"/>
  </r>
  <r>
    <x v="7"/>
    <s v="M2"/>
    <s v="EURO III"/>
    <x v="7"/>
    <s v="Bytča"/>
    <s v="Žilinský kraj"/>
    <n v="1216"/>
    <n v="38"/>
    <n v="1273"/>
  </r>
  <r>
    <x v="7"/>
    <s v="M2"/>
    <s v="EURO III"/>
    <x v="7"/>
    <s v="Čadca"/>
    <s v="Žilinský kraj"/>
    <n v="371"/>
    <n v="12"/>
    <n v="384"/>
  </r>
  <r>
    <x v="7"/>
    <s v="M2"/>
    <s v="EURO III"/>
    <x v="7"/>
    <s v="Detva"/>
    <s v="Banskobystrický kraj"/>
    <n v="293"/>
    <n v="13"/>
    <n v="425"/>
  </r>
  <r>
    <x v="7"/>
    <s v="M2"/>
    <s v="EURO III"/>
    <x v="7"/>
    <s v="Dolný Kubín"/>
    <s v="Žilinský kraj"/>
    <n v="401"/>
    <n v="15"/>
    <n v="488"/>
  </r>
  <r>
    <x v="7"/>
    <s v="M2"/>
    <s v="EURO III"/>
    <x v="7"/>
    <s v="Galanta"/>
    <s v="Trnavský kraj"/>
    <n v="1056"/>
    <n v="74"/>
    <n v="2478"/>
  </r>
  <r>
    <x v="7"/>
    <s v="M2"/>
    <s v="EURO III"/>
    <x v="7"/>
    <s v="Hlohovec"/>
    <s v="Trnavský kraj"/>
    <n v="3663"/>
    <n v="125"/>
    <n v="4181"/>
  </r>
  <r>
    <x v="7"/>
    <s v="M2"/>
    <s v="EURO III"/>
    <x v="7"/>
    <s v="Ilava"/>
    <s v="Trenčiansky kraj"/>
    <n v="14746"/>
    <n v="258"/>
    <n v="8594"/>
  </r>
  <r>
    <x v="7"/>
    <s v="M2"/>
    <s v="EURO III"/>
    <x v="7"/>
    <s v="Košice - okolie"/>
    <s v="Košický kraj"/>
    <n v="714"/>
    <n v="23"/>
    <n v="751"/>
  </r>
  <r>
    <x v="7"/>
    <s v="M2"/>
    <s v="EURO III"/>
    <x v="7"/>
    <s v="Levoča"/>
    <s v="Prešovský kraj"/>
    <n v="6500"/>
    <n v="284"/>
    <n v="9476"/>
  </r>
  <r>
    <x v="7"/>
    <s v="M2"/>
    <s v="EURO III"/>
    <x v="7"/>
    <s v="Liptovský Mikuláš"/>
    <s v="Žilinský kraj"/>
    <n v="5722"/>
    <n v="244"/>
    <n v="8126"/>
  </r>
  <r>
    <x v="7"/>
    <s v="M2"/>
    <s v="EURO III"/>
    <x v="7"/>
    <s v="Malacky"/>
    <s v="Bratislavský kraj"/>
    <n v="37441"/>
    <n v="1774"/>
    <n v="59121"/>
  </r>
  <r>
    <x v="7"/>
    <s v="M2"/>
    <s v="EURO III"/>
    <x v="7"/>
    <s v="Martin"/>
    <s v="Žilinský kraj"/>
    <n v="36337"/>
    <n v="551"/>
    <n v="18363"/>
  </r>
  <r>
    <x v="7"/>
    <s v="M2"/>
    <s v="EURO III"/>
    <x v="7"/>
    <s v="Nitra"/>
    <s v="Nitriansky kraj"/>
    <n v="4338"/>
    <n v="154"/>
    <n v="5136"/>
  </r>
  <r>
    <x v="7"/>
    <s v="M2"/>
    <s v="EURO III"/>
    <x v="7"/>
    <s v="Nové Mesto nad Váhom"/>
    <s v="Trenčiansky kraj"/>
    <n v="12249"/>
    <n v="662"/>
    <n v="22076"/>
  </r>
  <r>
    <x v="7"/>
    <s v="M2"/>
    <s v="EURO III"/>
    <x v="7"/>
    <s v="Piešťany"/>
    <s v="Trnavský kraj"/>
    <n v="3313"/>
    <n v="203"/>
    <n v="6776"/>
  </r>
  <r>
    <x v="7"/>
    <s v="M2"/>
    <s v="EURO III"/>
    <x v="7"/>
    <s v="Poprad"/>
    <s v="Prešovský kraj"/>
    <n v="7517"/>
    <n v="317"/>
    <n v="10575"/>
  </r>
  <r>
    <x v="7"/>
    <s v="M2"/>
    <s v="EURO III"/>
    <x v="7"/>
    <s v="Považská Bystrica"/>
    <s v="Trenčiansky kraj"/>
    <n v="4403"/>
    <n v="152"/>
    <n v="5078"/>
  </r>
  <r>
    <x v="7"/>
    <s v="M2"/>
    <s v="EURO III"/>
    <x v="7"/>
    <s v="Prešov"/>
    <s v="Prešovský kraj"/>
    <n v="1203"/>
    <n v="46"/>
    <n v="1537"/>
  </r>
  <r>
    <x v="7"/>
    <s v="M2"/>
    <s v="EURO III"/>
    <x v="7"/>
    <s v="Púchov"/>
    <s v="Trenčiansky kraj"/>
    <n v="6504"/>
    <n v="226"/>
    <n v="7541"/>
  </r>
  <r>
    <x v="7"/>
    <s v="M2"/>
    <s v="EURO III"/>
    <x v="7"/>
    <s v="Revúca"/>
    <s v="Banskobystrický kraj"/>
    <n v="102"/>
    <n v="2"/>
    <n v="79"/>
  </r>
  <r>
    <x v="7"/>
    <s v="M2"/>
    <s v="EURO III"/>
    <x v="7"/>
    <s v="Rimavská Sobota"/>
    <s v="Banskobystrický kraj"/>
    <n v="614"/>
    <n v="16"/>
    <n v="531"/>
  </r>
  <r>
    <x v="7"/>
    <s v="M2"/>
    <s v="EURO III"/>
    <x v="7"/>
    <s v="Ružomberok"/>
    <s v="Žilinský kraj"/>
    <n v="277"/>
    <n v="6"/>
    <n v="206"/>
  </r>
  <r>
    <x v="7"/>
    <s v="M2"/>
    <s v="EURO III"/>
    <x v="7"/>
    <s v="Senec"/>
    <s v="Bratislavský kraj"/>
    <n v="5138"/>
    <n v="163"/>
    <n v="5434"/>
  </r>
  <r>
    <x v="7"/>
    <s v="M2"/>
    <s v="EURO III"/>
    <x v="7"/>
    <s v="Senica"/>
    <s v="Trnavský kraj"/>
    <n v="2366"/>
    <n v="87"/>
    <n v="2894"/>
  </r>
  <r>
    <x v="7"/>
    <s v="M2"/>
    <s v="EURO III"/>
    <x v="7"/>
    <s v="Spišská Nová Ves"/>
    <s v="Košický kraj"/>
    <n v="143"/>
    <n v="14"/>
    <n v="479"/>
  </r>
  <r>
    <x v="7"/>
    <s v="M2"/>
    <s v="EURO III"/>
    <x v="7"/>
    <s v="Svidník"/>
    <s v="Prešovský kraj"/>
    <n v="42"/>
    <n v="2"/>
    <n v="55"/>
  </r>
  <r>
    <x v="7"/>
    <s v="M2"/>
    <s v="EURO III"/>
    <x v="7"/>
    <s v="Trenčín"/>
    <s v="Trenčiansky kraj"/>
    <n v="7223"/>
    <n v="343"/>
    <n v="11432"/>
  </r>
  <r>
    <x v="7"/>
    <s v="M2"/>
    <s v="EURO III"/>
    <x v="7"/>
    <s v="Trnava"/>
    <s v="Trnavský kraj"/>
    <n v="13701"/>
    <n v="493"/>
    <n v="16441"/>
  </r>
  <r>
    <x v="7"/>
    <s v="M2"/>
    <s v="EURO III"/>
    <x v="7"/>
    <s v="Turčianske Teplice"/>
    <s v="Žilinský kraj"/>
    <n v="651"/>
    <n v="6"/>
    <n v="189"/>
  </r>
  <r>
    <x v="7"/>
    <s v="M2"/>
    <s v="EURO III"/>
    <x v="7"/>
    <s v="Tvrdošín"/>
    <s v="Žilinský kraj"/>
    <n v="69"/>
    <n v="2"/>
    <n v="77"/>
  </r>
  <r>
    <x v="7"/>
    <s v="M2"/>
    <s v="EURO III"/>
    <x v="7"/>
    <s v="Zlaté Moravce"/>
    <s v="Nitriansky kraj"/>
    <n v="2176"/>
    <n v="106"/>
    <n v="3543"/>
  </r>
  <r>
    <x v="7"/>
    <s v="M2"/>
    <s v="EURO III"/>
    <x v="7"/>
    <s v="Zvolen"/>
    <s v="Banskobystrický kraj"/>
    <n v="1728"/>
    <n v="39"/>
    <n v="1310"/>
  </r>
  <r>
    <x v="7"/>
    <s v="M2"/>
    <s v="EURO III"/>
    <x v="7"/>
    <s v="Žarnovica"/>
    <s v="Banskobystrický kraj"/>
    <n v="330"/>
    <n v="23"/>
    <n v="754"/>
  </r>
  <r>
    <x v="7"/>
    <s v="M2"/>
    <s v="EURO III"/>
    <x v="7"/>
    <s v="Žiar nad Hronom"/>
    <s v="Banskobystrický kraj"/>
    <n v="5237"/>
    <n v="225"/>
    <n v="7515"/>
  </r>
  <r>
    <x v="7"/>
    <s v="M2"/>
    <s v="EURO III"/>
    <x v="7"/>
    <s v="Žilina"/>
    <s v="Žilinský kraj"/>
    <n v="4050"/>
    <n v="112"/>
    <n v="3735"/>
  </r>
  <r>
    <x v="7"/>
    <s v="M2"/>
    <s v="EURO III"/>
    <x v="8"/>
    <s v="Bánovce nad Bebravou"/>
    <s v="Trenčiansky kraj"/>
    <n v="121"/>
    <n v="0"/>
    <n v="1804"/>
  </r>
  <r>
    <x v="7"/>
    <s v="M2"/>
    <s v="EURO III"/>
    <x v="8"/>
    <s v="Banská Bystrica"/>
    <s v="Banskobystrický kraj"/>
    <n v="2"/>
    <n v="0"/>
    <n v="51"/>
  </r>
  <r>
    <x v="7"/>
    <s v="M2"/>
    <s v="EURO III"/>
    <x v="8"/>
    <s v="Banská Štiavnica"/>
    <s v="Banskobystrický kraj"/>
    <n v="1"/>
    <n v="0"/>
    <n v="32"/>
  </r>
  <r>
    <x v="7"/>
    <s v="M2"/>
    <s v="EURO III"/>
    <x v="8"/>
    <s v="Bardejov"/>
    <s v="Prešovský kraj"/>
    <n v="134"/>
    <n v="0"/>
    <n v="4064"/>
  </r>
  <r>
    <x v="7"/>
    <s v="M2"/>
    <s v="EURO III"/>
    <x v="8"/>
    <s v="Bratislava I"/>
    <s v="Bratislavský kraj"/>
    <n v="213"/>
    <n v="0"/>
    <n v="1129"/>
  </r>
  <r>
    <x v="7"/>
    <s v="M2"/>
    <s v="EURO III"/>
    <x v="8"/>
    <s v="Bratislava III"/>
    <s v="Bratislavský kraj"/>
    <n v="317"/>
    <n v="0"/>
    <n v="1680"/>
  </r>
  <r>
    <x v="7"/>
    <s v="M2"/>
    <s v="EURO III"/>
    <x v="8"/>
    <s v="Bratislava IV"/>
    <s v="Bratislavský kraj"/>
    <n v="36"/>
    <n v="0"/>
    <n v="403"/>
  </r>
  <r>
    <x v="7"/>
    <s v="M2"/>
    <s v="EURO III"/>
    <x v="8"/>
    <s v="Brezno"/>
    <s v="Banskobystrický kraj"/>
    <n v="34"/>
    <n v="0"/>
    <n v="680"/>
  </r>
  <r>
    <x v="7"/>
    <s v="M2"/>
    <s v="EURO III"/>
    <x v="8"/>
    <s v="Bytča"/>
    <s v="Žilinský kraj"/>
    <n v="35"/>
    <n v="0"/>
    <n v="717"/>
  </r>
  <r>
    <x v="7"/>
    <s v="M2"/>
    <s v="EURO III"/>
    <x v="8"/>
    <s v="Čadca"/>
    <s v="Žilinský kraj"/>
    <n v="181"/>
    <n v="0"/>
    <n v="1951"/>
  </r>
  <r>
    <x v="7"/>
    <s v="M2"/>
    <s v="EURO III"/>
    <x v="8"/>
    <s v="Detva"/>
    <s v="Banskobystrický kraj"/>
    <n v="14"/>
    <n v="0"/>
    <n v="552"/>
  </r>
  <r>
    <x v="7"/>
    <s v="M2"/>
    <s v="EURO III"/>
    <x v="8"/>
    <s v="Dunajská Streda"/>
    <s v="Trnavský kraj"/>
    <n v="378"/>
    <n v="0"/>
    <n v="11433"/>
  </r>
  <r>
    <x v="7"/>
    <s v="M2"/>
    <s v="EURO III"/>
    <x v="8"/>
    <s v="Galanta"/>
    <s v="Trnavský kraj"/>
    <n v="642"/>
    <n v="0"/>
    <n v="8585"/>
  </r>
  <r>
    <x v="7"/>
    <s v="M2"/>
    <s v="EURO III"/>
    <x v="8"/>
    <s v="Gelnica"/>
    <s v="Košický kraj"/>
    <n v="12"/>
    <n v="0"/>
    <n v="418"/>
  </r>
  <r>
    <x v="7"/>
    <s v="M2"/>
    <s v="EURO III"/>
    <x v="8"/>
    <s v="Hlohovec"/>
    <s v="Trnavský kraj"/>
    <n v="739"/>
    <n v="0"/>
    <n v="11144"/>
  </r>
  <r>
    <x v="7"/>
    <s v="M2"/>
    <s v="EURO III"/>
    <x v="8"/>
    <s v="Humenné"/>
    <s v="Prešovský kraj"/>
    <n v="108"/>
    <n v="0"/>
    <n v="1296"/>
  </r>
  <r>
    <x v="7"/>
    <s v="M2"/>
    <s v="EURO III"/>
    <x v="8"/>
    <s v="Ilava"/>
    <s v="Trenčiansky kraj"/>
    <n v="2265"/>
    <n v="0"/>
    <n v="3900"/>
  </r>
  <r>
    <x v="7"/>
    <s v="M2"/>
    <s v="EURO III"/>
    <x v="8"/>
    <s v="Kežmarok"/>
    <s v="Prešovský kraj"/>
    <n v="306"/>
    <n v="0"/>
    <n v="5291"/>
  </r>
  <r>
    <x v="7"/>
    <s v="M2"/>
    <s v="EURO III"/>
    <x v="8"/>
    <s v="Komárno"/>
    <s v="Nitriansky kraj"/>
    <n v="215"/>
    <n v="0"/>
    <n v="10034"/>
  </r>
  <r>
    <x v="7"/>
    <s v="M2"/>
    <s v="EURO III"/>
    <x v="8"/>
    <s v="Košice - okolie"/>
    <s v="Košický kraj"/>
    <n v="25"/>
    <n v="0"/>
    <n v="260"/>
  </r>
  <r>
    <x v="7"/>
    <s v="M2"/>
    <s v="EURO III"/>
    <x v="8"/>
    <s v="Košice II"/>
    <s v="Košický kraj"/>
    <n v="1"/>
    <n v="0"/>
    <n v="48"/>
  </r>
  <r>
    <x v="7"/>
    <s v="M2"/>
    <s v="EURO III"/>
    <x v="8"/>
    <s v="Levice"/>
    <s v="Nitriansky kraj"/>
    <n v="226"/>
    <n v="0"/>
    <n v="2295"/>
  </r>
  <r>
    <x v="7"/>
    <s v="M2"/>
    <s v="EURO III"/>
    <x v="8"/>
    <s v="Levoča"/>
    <s v="Prešovský kraj"/>
    <n v="188"/>
    <n v="0"/>
    <n v="3475"/>
  </r>
  <r>
    <x v="7"/>
    <s v="M2"/>
    <s v="EURO III"/>
    <x v="8"/>
    <s v="Liptovský Mikuláš"/>
    <s v="Žilinský kraj"/>
    <n v="33"/>
    <n v="0"/>
    <n v="1028"/>
  </r>
  <r>
    <x v="7"/>
    <s v="M2"/>
    <s v="EURO III"/>
    <x v="8"/>
    <s v="Lučenec"/>
    <s v="Banskobystrický kraj"/>
    <n v="8"/>
    <n v="0"/>
    <n v="85"/>
  </r>
  <r>
    <x v="7"/>
    <s v="M2"/>
    <s v="EURO III"/>
    <x v="8"/>
    <s v="Malacky"/>
    <s v="Bratislavský kraj"/>
    <n v="1399"/>
    <n v="0"/>
    <n v="30236"/>
  </r>
  <r>
    <x v="7"/>
    <s v="M2"/>
    <s v="EURO III"/>
    <x v="8"/>
    <s v="Martin"/>
    <s v="Žilinský kraj"/>
    <n v="85"/>
    <n v="0"/>
    <n v="2542"/>
  </r>
  <r>
    <x v="7"/>
    <s v="M2"/>
    <s v="EURO III"/>
    <x v="8"/>
    <s v="Medzilaborce"/>
    <s v="Prešovský kraj"/>
    <n v="40"/>
    <n v="0"/>
    <n v="1042"/>
  </r>
  <r>
    <x v="7"/>
    <s v="M2"/>
    <s v="EURO III"/>
    <x v="8"/>
    <s v="Michalovce"/>
    <s v="Košický kraj"/>
    <n v="72"/>
    <n v="0"/>
    <n v="1798"/>
  </r>
  <r>
    <x v="7"/>
    <s v="M2"/>
    <s v="EURO III"/>
    <x v="8"/>
    <s v="Myjava"/>
    <s v="Trenčiansky kraj"/>
    <n v="337"/>
    <n v="0"/>
    <n v="6604"/>
  </r>
  <r>
    <x v="7"/>
    <s v="M2"/>
    <s v="EURO III"/>
    <x v="8"/>
    <s v="Námestovo"/>
    <s v="Žilinský kraj"/>
    <n v="56"/>
    <n v="0"/>
    <n v="945"/>
  </r>
  <r>
    <x v="7"/>
    <s v="M2"/>
    <s v="EURO III"/>
    <x v="8"/>
    <s v="Nitra"/>
    <s v="Nitriansky kraj"/>
    <n v="897"/>
    <n v="0"/>
    <n v="18734"/>
  </r>
  <r>
    <x v="7"/>
    <s v="M2"/>
    <s v="EURO III"/>
    <x v="8"/>
    <s v="Nové Mesto nad Váhom"/>
    <s v="Trenčiansky kraj"/>
    <n v="1230"/>
    <n v="0"/>
    <n v="6527"/>
  </r>
  <r>
    <x v="7"/>
    <s v="M2"/>
    <s v="EURO III"/>
    <x v="8"/>
    <s v="Nové Zámky"/>
    <s v="Nitriansky kraj"/>
    <n v="173"/>
    <n v="0"/>
    <n v="2499"/>
  </r>
  <r>
    <x v="7"/>
    <s v="M2"/>
    <s v="EURO III"/>
    <x v="8"/>
    <s v="Partizánske"/>
    <s v="Trenčiansky kraj"/>
    <n v="489"/>
    <n v="0"/>
    <n v="5995"/>
  </r>
  <r>
    <x v="7"/>
    <s v="M2"/>
    <s v="EURO III"/>
    <x v="8"/>
    <s v="Pezinok"/>
    <s v="Bratislavský kraj"/>
    <n v="74"/>
    <n v="0"/>
    <n v="1948"/>
  </r>
  <r>
    <x v="7"/>
    <s v="M2"/>
    <s v="EURO III"/>
    <x v="8"/>
    <s v="Piešťany"/>
    <s v="Trnavský kraj"/>
    <n v="56"/>
    <n v="0"/>
    <n v="1362"/>
  </r>
  <r>
    <x v="7"/>
    <s v="M2"/>
    <s v="EURO III"/>
    <x v="8"/>
    <s v="Poltár"/>
    <s v="Banskobystrický kraj"/>
    <n v="2"/>
    <n v="0"/>
    <n v="63"/>
  </r>
  <r>
    <x v="7"/>
    <s v="M2"/>
    <s v="EURO III"/>
    <x v="8"/>
    <s v="Poprad"/>
    <s v="Prešovský kraj"/>
    <n v="358"/>
    <n v="0"/>
    <n v="3438"/>
  </r>
  <r>
    <x v="7"/>
    <s v="M2"/>
    <s v="EURO III"/>
    <x v="8"/>
    <s v="Považská Bystrica"/>
    <s v="Trenčiansky kraj"/>
    <n v="150"/>
    <n v="0"/>
    <n v="3701"/>
  </r>
  <r>
    <x v="7"/>
    <s v="M2"/>
    <s v="EURO III"/>
    <x v="8"/>
    <s v="Prešov"/>
    <s v="Prešovský kraj"/>
    <n v="130"/>
    <n v="0"/>
    <n v="4223"/>
  </r>
  <r>
    <x v="7"/>
    <s v="M2"/>
    <s v="EURO III"/>
    <x v="8"/>
    <s v="Prievidza"/>
    <s v="Trenčiansky kraj"/>
    <n v="108"/>
    <n v="0"/>
    <n v="3272"/>
  </r>
  <r>
    <x v="7"/>
    <s v="M2"/>
    <s v="EURO III"/>
    <x v="8"/>
    <s v="Púchov"/>
    <s v="Trenčiansky kraj"/>
    <n v="8"/>
    <n v="0"/>
    <n v="246"/>
  </r>
  <r>
    <x v="7"/>
    <s v="M2"/>
    <s v="EURO III"/>
    <x v="8"/>
    <s v="Revúca"/>
    <s v="Banskobystrický kraj"/>
    <n v="64"/>
    <n v="0"/>
    <n v="1494"/>
  </r>
  <r>
    <x v="7"/>
    <s v="M2"/>
    <s v="EURO III"/>
    <x v="8"/>
    <s v="Rimavská Sobota"/>
    <s v="Banskobystrický kraj"/>
    <n v="121"/>
    <n v="0"/>
    <n v="1343"/>
  </r>
  <r>
    <x v="7"/>
    <s v="M2"/>
    <s v="EURO III"/>
    <x v="8"/>
    <s v="Rožňava"/>
    <s v="Košický kraj"/>
    <n v="9"/>
    <n v="0"/>
    <n v="164"/>
  </r>
  <r>
    <x v="7"/>
    <s v="M2"/>
    <s v="EURO III"/>
    <x v="8"/>
    <s v="Senec"/>
    <s v="Bratislavský kraj"/>
    <n v="148"/>
    <n v="0"/>
    <n v="3276"/>
  </r>
  <r>
    <x v="7"/>
    <s v="M2"/>
    <s v="EURO III"/>
    <x v="8"/>
    <s v="Senica"/>
    <s v="Trnavský kraj"/>
    <n v="717"/>
    <n v="0"/>
    <n v="19172"/>
  </r>
  <r>
    <x v="7"/>
    <s v="M2"/>
    <s v="EURO III"/>
    <x v="8"/>
    <s v="Skalica"/>
    <s v="Trnavský kraj"/>
    <n v="605"/>
    <n v="0"/>
    <n v="4385"/>
  </r>
  <r>
    <x v="7"/>
    <s v="M2"/>
    <s v="EURO III"/>
    <x v="8"/>
    <s v="Snina"/>
    <s v="Prešovský kraj"/>
    <n v="10"/>
    <n v="0"/>
    <n v="422"/>
  </r>
  <r>
    <x v="7"/>
    <s v="M2"/>
    <s v="EURO III"/>
    <x v="8"/>
    <s v="Sobrance"/>
    <s v="Košický kraj"/>
    <n v="1"/>
    <n v="0"/>
    <n v="25"/>
  </r>
  <r>
    <x v="7"/>
    <s v="M2"/>
    <s v="EURO III"/>
    <x v="8"/>
    <s v="Spišská Nová Ves"/>
    <s v="Košický kraj"/>
    <n v="120"/>
    <n v="0"/>
    <n v="1159"/>
  </r>
  <r>
    <x v="7"/>
    <s v="M2"/>
    <s v="EURO III"/>
    <x v="8"/>
    <s v="Stará Ľubovňa"/>
    <s v="Prešovský kraj"/>
    <n v="26"/>
    <n v="0"/>
    <n v="785"/>
  </r>
  <r>
    <x v="7"/>
    <s v="M2"/>
    <s v="EURO III"/>
    <x v="8"/>
    <s v="Stropkov"/>
    <s v="Prešovský kraj"/>
    <n v="69"/>
    <n v="0"/>
    <n v="1404"/>
  </r>
  <r>
    <x v="7"/>
    <s v="M2"/>
    <s v="EURO III"/>
    <x v="8"/>
    <s v="Svidník"/>
    <s v="Prešovský kraj"/>
    <n v="50"/>
    <n v="0"/>
    <n v="443"/>
  </r>
  <r>
    <x v="7"/>
    <s v="M2"/>
    <s v="EURO III"/>
    <x v="8"/>
    <s v="Šaľa"/>
    <s v="Nitriansky kraj"/>
    <n v="814"/>
    <n v="0"/>
    <n v="19458"/>
  </r>
  <r>
    <x v="7"/>
    <s v="M2"/>
    <s v="EURO III"/>
    <x v="8"/>
    <s v="Topoľčany"/>
    <s v="Nitriansky kraj"/>
    <n v="9"/>
    <n v="0"/>
    <n v="274"/>
  </r>
  <r>
    <x v="7"/>
    <s v="M2"/>
    <s v="EURO III"/>
    <x v="8"/>
    <s v="Trebišov"/>
    <s v="Košický kraj"/>
    <n v="23"/>
    <n v="0"/>
    <n v="380"/>
  </r>
  <r>
    <x v="7"/>
    <s v="M2"/>
    <s v="EURO III"/>
    <x v="8"/>
    <s v="Trenčín"/>
    <s v="Trenčiansky kraj"/>
    <n v="202"/>
    <n v="0"/>
    <n v="1853"/>
  </r>
  <r>
    <x v="7"/>
    <s v="M2"/>
    <s v="EURO III"/>
    <x v="8"/>
    <s v="Trnava"/>
    <s v="Trnavský kraj"/>
    <n v="274"/>
    <n v="0"/>
    <n v="5218"/>
  </r>
  <r>
    <x v="7"/>
    <s v="M2"/>
    <s v="EURO III"/>
    <x v="8"/>
    <s v="Tvrdošín"/>
    <s v="Žilinský kraj"/>
    <n v="110"/>
    <n v="0"/>
    <n v="1143"/>
  </r>
  <r>
    <x v="7"/>
    <s v="M2"/>
    <s v="EURO III"/>
    <x v="8"/>
    <s v="Veľký Krtíš"/>
    <s v="Banskobystrický kraj"/>
    <n v="664"/>
    <n v="0"/>
    <n v="1884"/>
  </r>
  <r>
    <x v="7"/>
    <s v="M2"/>
    <s v="EURO III"/>
    <x v="8"/>
    <s v="Vranov nad Topľou"/>
    <s v="Prešovský kraj"/>
    <n v="86"/>
    <n v="0"/>
    <n v="1914"/>
  </r>
  <r>
    <x v="7"/>
    <s v="M2"/>
    <s v="EURO III"/>
    <x v="8"/>
    <s v="Zlaté Moravce"/>
    <s v="Nitriansky kraj"/>
    <n v="94"/>
    <n v="0"/>
    <n v="1238"/>
  </r>
  <r>
    <x v="7"/>
    <s v="M2"/>
    <s v="EURO III"/>
    <x v="8"/>
    <s v="Zvolen"/>
    <s v="Banskobystrický kraj"/>
    <n v="2"/>
    <n v="0"/>
    <n v="51"/>
  </r>
  <r>
    <x v="7"/>
    <s v="M2"/>
    <s v="EURO III"/>
    <x v="8"/>
    <s v="Žarnovica"/>
    <s v="Banskobystrický kraj"/>
    <n v="241"/>
    <n v="0"/>
    <n v="1520"/>
  </r>
  <r>
    <x v="7"/>
    <s v="M2"/>
    <s v="EURO III"/>
    <x v="8"/>
    <s v="Žiar nad Hronom"/>
    <s v="Banskobystrický kraj"/>
    <n v="28"/>
    <n v="0"/>
    <n v="277"/>
  </r>
  <r>
    <x v="7"/>
    <s v="M2"/>
    <s v="EURO III"/>
    <x v="8"/>
    <s v="Žilina"/>
    <s v="Žilinský kraj"/>
    <n v="403"/>
    <n v="0"/>
    <n v="5390"/>
  </r>
  <r>
    <x v="7"/>
    <s v="M2"/>
    <s v="EURO III"/>
    <x v="9"/>
    <s v="Bánovce nad Bebravou"/>
    <s v="Trenčiansky kraj"/>
    <n v="266"/>
    <n v="0"/>
    <n v="1041"/>
  </r>
  <r>
    <x v="7"/>
    <s v="M2"/>
    <s v="EURO III"/>
    <x v="9"/>
    <s v="Banská Bystrica"/>
    <s v="Banskobystrický kraj"/>
    <n v="2117"/>
    <n v="0"/>
    <n v="2526"/>
  </r>
  <r>
    <x v="7"/>
    <s v="M2"/>
    <s v="EURO III"/>
    <x v="9"/>
    <s v="Banská Štiavnica"/>
    <s v="Banskobystrický kraj"/>
    <n v="89"/>
    <n v="0"/>
    <n v="670"/>
  </r>
  <r>
    <x v="7"/>
    <s v="M2"/>
    <s v="EURO III"/>
    <x v="9"/>
    <s v="Bardejov"/>
    <s v="Prešovský kraj"/>
    <n v="491"/>
    <n v="0"/>
    <n v="2736"/>
  </r>
  <r>
    <x v="7"/>
    <s v="M2"/>
    <s v="EURO III"/>
    <x v="9"/>
    <s v="Bratislava II"/>
    <s v="Bratislavský kraj"/>
    <n v="11"/>
    <n v="0"/>
    <n v="25"/>
  </r>
  <r>
    <x v="7"/>
    <s v="M2"/>
    <s v="EURO III"/>
    <x v="9"/>
    <s v="Bratislava IV"/>
    <s v="Bratislavský kraj"/>
    <n v="57"/>
    <n v="0"/>
    <n v="686"/>
  </r>
  <r>
    <x v="7"/>
    <s v="M2"/>
    <s v="EURO III"/>
    <x v="9"/>
    <s v="Bratislava V"/>
    <s v="Bratislavský kraj"/>
    <n v="7"/>
    <n v="0"/>
    <n v="19"/>
  </r>
  <r>
    <x v="7"/>
    <s v="M2"/>
    <s v="EURO III"/>
    <x v="9"/>
    <s v="Brezno"/>
    <s v="Banskobystrický kraj"/>
    <n v="349"/>
    <n v="0"/>
    <n v="1546"/>
  </r>
  <r>
    <x v="7"/>
    <s v="M2"/>
    <s v="EURO III"/>
    <x v="9"/>
    <s v="Bytča"/>
    <s v="Žilinský kraj"/>
    <n v="51"/>
    <n v="0"/>
    <n v="678"/>
  </r>
  <r>
    <x v="7"/>
    <s v="M2"/>
    <s v="EURO III"/>
    <x v="9"/>
    <s v="Čadca"/>
    <s v="Žilinský kraj"/>
    <n v="1141"/>
    <n v="0"/>
    <n v="6582"/>
  </r>
  <r>
    <x v="7"/>
    <s v="M2"/>
    <s v="EURO III"/>
    <x v="9"/>
    <s v="Detva"/>
    <s v="Banskobystrický kraj"/>
    <n v="3"/>
    <n v="0"/>
    <n v="20"/>
  </r>
  <r>
    <x v="7"/>
    <s v="M2"/>
    <s v="EURO III"/>
    <x v="9"/>
    <s v="Dolný Kubín"/>
    <s v="Žilinský kraj"/>
    <n v="242"/>
    <n v="0"/>
    <n v="778"/>
  </r>
  <r>
    <x v="7"/>
    <s v="M2"/>
    <s v="EURO III"/>
    <x v="9"/>
    <s v="Dunajská Streda"/>
    <s v="Trnavský kraj"/>
    <n v="9595"/>
    <n v="0"/>
    <n v="43466"/>
  </r>
  <r>
    <x v="7"/>
    <s v="M2"/>
    <s v="EURO III"/>
    <x v="9"/>
    <s v="Galanta"/>
    <s v="Trnavský kraj"/>
    <n v="2316"/>
    <n v="0"/>
    <n v="13346"/>
  </r>
  <r>
    <x v="7"/>
    <s v="M2"/>
    <s v="EURO III"/>
    <x v="9"/>
    <s v="Gelnica"/>
    <s v="Košický kraj"/>
    <n v="24"/>
    <n v="0"/>
    <n v="191"/>
  </r>
  <r>
    <x v="7"/>
    <s v="M2"/>
    <s v="EURO III"/>
    <x v="9"/>
    <s v="Hlohovec"/>
    <s v="Trnavský kraj"/>
    <n v="1124"/>
    <n v="0"/>
    <n v="6839"/>
  </r>
  <r>
    <x v="7"/>
    <s v="M2"/>
    <s v="EURO III"/>
    <x v="9"/>
    <s v="Humenné"/>
    <s v="Prešovský kraj"/>
    <n v="167"/>
    <n v="0"/>
    <n v="727"/>
  </r>
  <r>
    <x v="7"/>
    <s v="M2"/>
    <s v="EURO III"/>
    <x v="9"/>
    <s v="Ilava"/>
    <s v="Trenčiansky kraj"/>
    <n v="1155"/>
    <n v="0"/>
    <n v="3784"/>
  </r>
  <r>
    <x v="7"/>
    <s v="M2"/>
    <s v="EURO III"/>
    <x v="9"/>
    <s v="Kežmarok"/>
    <s v="Prešovský kraj"/>
    <n v="640"/>
    <n v="0"/>
    <n v="3603"/>
  </r>
  <r>
    <x v="7"/>
    <s v="M2"/>
    <s v="EURO III"/>
    <x v="9"/>
    <s v="Komárno"/>
    <s v="Nitriansky kraj"/>
    <n v="7722"/>
    <n v="0"/>
    <n v="70759"/>
  </r>
  <r>
    <x v="7"/>
    <s v="M2"/>
    <s v="EURO III"/>
    <x v="9"/>
    <s v="Košice - okolie"/>
    <s v="Košický kraj"/>
    <n v="850"/>
    <n v="0"/>
    <n v="3959"/>
  </r>
  <r>
    <x v="7"/>
    <s v="M2"/>
    <s v="EURO III"/>
    <x v="9"/>
    <s v="Košice I"/>
    <s v="Košický kraj"/>
    <n v="89"/>
    <n v="0"/>
    <n v="330"/>
  </r>
  <r>
    <x v="7"/>
    <s v="M2"/>
    <s v="EURO III"/>
    <x v="9"/>
    <s v="Košice II"/>
    <s v="Košický kraj"/>
    <n v="153"/>
    <n v="0"/>
    <n v="589"/>
  </r>
  <r>
    <x v="7"/>
    <s v="M2"/>
    <s v="EURO III"/>
    <x v="9"/>
    <s v="Košice IV"/>
    <s v="Košický kraj"/>
    <n v="161"/>
    <n v="0"/>
    <n v="268"/>
  </r>
  <r>
    <x v="7"/>
    <s v="M2"/>
    <s v="EURO III"/>
    <x v="9"/>
    <s v="Krupina"/>
    <s v="Banskobystrický kraj"/>
    <n v="623"/>
    <n v="0"/>
    <n v="1324"/>
  </r>
  <r>
    <x v="7"/>
    <s v="M2"/>
    <s v="EURO III"/>
    <x v="9"/>
    <s v="Kysucké Nové Mesto"/>
    <s v="Žilinský kraj"/>
    <n v="14"/>
    <n v="0"/>
    <n v="88"/>
  </r>
  <r>
    <x v="7"/>
    <s v="M2"/>
    <s v="EURO III"/>
    <x v="9"/>
    <s v="Levice"/>
    <s v="Nitriansky kraj"/>
    <n v="3851"/>
    <n v="0"/>
    <n v="29253"/>
  </r>
  <r>
    <x v="7"/>
    <s v="M2"/>
    <s v="EURO III"/>
    <x v="9"/>
    <s v="Levoča"/>
    <s v="Prešovský kraj"/>
    <n v="459"/>
    <n v="0"/>
    <n v="2201"/>
  </r>
  <r>
    <x v="7"/>
    <s v="M2"/>
    <s v="EURO III"/>
    <x v="9"/>
    <s v="Liptovský Mikuláš"/>
    <s v="Žilinský kraj"/>
    <n v="1028"/>
    <n v="0"/>
    <n v="3341"/>
  </r>
  <r>
    <x v="7"/>
    <s v="M2"/>
    <s v="EURO III"/>
    <x v="9"/>
    <s v="Lučenec"/>
    <s v="Banskobystrický kraj"/>
    <n v="670"/>
    <n v="0"/>
    <n v="4825"/>
  </r>
  <r>
    <x v="7"/>
    <s v="M2"/>
    <s v="EURO III"/>
    <x v="9"/>
    <s v="Malacky"/>
    <s v="Bratislavský kraj"/>
    <n v="5301"/>
    <n v="0"/>
    <n v="38929"/>
  </r>
  <r>
    <x v="7"/>
    <s v="M2"/>
    <s v="EURO III"/>
    <x v="9"/>
    <s v="Martin"/>
    <s v="Žilinský kraj"/>
    <n v="3450"/>
    <n v="0"/>
    <n v="7552"/>
  </r>
  <r>
    <x v="7"/>
    <s v="M2"/>
    <s v="EURO III"/>
    <x v="9"/>
    <s v="Medzilaborce"/>
    <s v="Prešovský kraj"/>
    <n v="1"/>
    <n v="0"/>
    <n v="9"/>
  </r>
  <r>
    <x v="7"/>
    <s v="M2"/>
    <s v="EURO III"/>
    <x v="9"/>
    <s v="Michalovce"/>
    <s v="Košický kraj"/>
    <n v="655"/>
    <n v="0"/>
    <n v="3128"/>
  </r>
  <r>
    <x v="7"/>
    <s v="M2"/>
    <s v="EURO III"/>
    <x v="9"/>
    <s v="Myjava"/>
    <s v="Trenčiansky kraj"/>
    <n v="3071"/>
    <n v="0"/>
    <n v="8994"/>
  </r>
  <r>
    <x v="7"/>
    <s v="M2"/>
    <s v="EURO III"/>
    <x v="9"/>
    <s v="Námestovo"/>
    <s v="Žilinský kraj"/>
    <n v="153"/>
    <n v="0"/>
    <n v="476"/>
  </r>
  <r>
    <x v="7"/>
    <s v="M2"/>
    <s v="EURO III"/>
    <x v="9"/>
    <s v="Nitra"/>
    <s v="Nitriansky kraj"/>
    <n v="3263"/>
    <n v="0"/>
    <n v="24734"/>
  </r>
  <r>
    <x v="7"/>
    <s v="M2"/>
    <s v="EURO III"/>
    <x v="9"/>
    <s v="Nové Mesto nad Váhom"/>
    <s v="Trenčiansky kraj"/>
    <n v="5843"/>
    <n v="0"/>
    <n v="20031"/>
  </r>
  <r>
    <x v="7"/>
    <s v="M2"/>
    <s v="EURO III"/>
    <x v="9"/>
    <s v="Nové Zámky"/>
    <s v="Nitriansky kraj"/>
    <n v="7143"/>
    <n v="0"/>
    <n v="41445"/>
  </r>
  <r>
    <x v="7"/>
    <s v="M2"/>
    <s v="EURO III"/>
    <x v="9"/>
    <s v="Partizánske"/>
    <s v="Trenčiansky kraj"/>
    <n v="749"/>
    <n v="0"/>
    <n v="2884"/>
  </r>
  <r>
    <x v="7"/>
    <s v="M2"/>
    <s v="EURO III"/>
    <x v="9"/>
    <s v="Pezinok"/>
    <s v="Bratislavský kraj"/>
    <n v="1065"/>
    <n v="0"/>
    <n v="5102"/>
  </r>
  <r>
    <x v="7"/>
    <s v="M2"/>
    <s v="EURO III"/>
    <x v="9"/>
    <s v="Piešťany"/>
    <s v="Trnavský kraj"/>
    <n v="866"/>
    <n v="0"/>
    <n v="4067"/>
  </r>
  <r>
    <x v="7"/>
    <s v="M2"/>
    <s v="EURO III"/>
    <x v="9"/>
    <s v="Poltár"/>
    <s v="Banskobystrický kraj"/>
    <n v="5"/>
    <n v="0"/>
    <n v="63"/>
  </r>
  <r>
    <x v="7"/>
    <s v="M2"/>
    <s v="EURO III"/>
    <x v="9"/>
    <s v="Poprad"/>
    <s v="Prešovský kraj"/>
    <n v="910"/>
    <n v="0"/>
    <n v="3320"/>
  </r>
  <r>
    <x v="7"/>
    <s v="M2"/>
    <s v="EURO III"/>
    <x v="9"/>
    <s v="Považská Bystrica"/>
    <s v="Trenčiansky kraj"/>
    <n v="858"/>
    <n v="0"/>
    <n v="6294"/>
  </r>
  <r>
    <x v="7"/>
    <s v="M2"/>
    <s v="EURO III"/>
    <x v="9"/>
    <s v="Prešov"/>
    <s v="Prešovský kraj"/>
    <n v="646"/>
    <n v="0"/>
    <n v="2394"/>
  </r>
  <r>
    <x v="7"/>
    <s v="M2"/>
    <s v="EURO III"/>
    <x v="9"/>
    <s v="Prievidza"/>
    <s v="Trenčiansky kraj"/>
    <n v="3539"/>
    <n v="0"/>
    <n v="19326"/>
  </r>
  <r>
    <x v="7"/>
    <s v="M2"/>
    <s v="EURO III"/>
    <x v="9"/>
    <s v="Púchov"/>
    <s v="Trenčiansky kraj"/>
    <n v="148"/>
    <n v="0"/>
    <n v="1076"/>
  </r>
  <r>
    <x v="7"/>
    <s v="M2"/>
    <s v="EURO III"/>
    <x v="9"/>
    <s v="Revúca"/>
    <s v="Banskobystrický kraj"/>
    <n v="18"/>
    <n v="0"/>
    <n v="69"/>
  </r>
  <r>
    <x v="7"/>
    <s v="M2"/>
    <s v="EURO III"/>
    <x v="9"/>
    <s v="Rimavská Sobota"/>
    <s v="Banskobystrický kraj"/>
    <n v="2096"/>
    <n v="0"/>
    <n v="9190"/>
  </r>
  <r>
    <x v="7"/>
    <s v="M2"/>
    <s v="EURO III"/>
    <x v="9"/>
    <s v="Rožňava"/>
    <s v="Košický kraj"/>
    <n v="54"/>
    <n v="0"/>
    <n v="159"/>
  </r>
  <r>
    <x v="7"/>
    <s v="M2"/>
    <s v="EURO III"/>
    <x v="9"/>
    <s v="Ružomberok"/>
    <s v="Žilinský kraj"/>
    <n v="587"/>
    <n v="0"/>
    <n v="1276"/>
  </r>
  <r>
    <x v="7"/>
    <s v="M2"/>
    <s v="EURO III"/>
    <x v="9"/>
    <s v="Sabinov"/>
    <s v="Prešovský kraj"/>
    <n v="371"/>
    <n v="0"/>
    <n v="1654"/>
  </r>
  <r>
    <x v="7"/>
    <s v="M2"/>
    <s v="EURO III"/>
    <x v="9"/>
    <s v="Senec"/>
    <s v="Bratislavský kraj"/>
    <n v="1439"/>
    <n v="0"/>
    <n v="5376"/>
  </r>
  <r>
    <x v="7"/>
    <s v="M2"/>
    <s v="EURO III"/>
    <x v="9"/>
    <s v="Senica"/>
    <s v="Trnavský kraj"/>
    <n v="5128"/>
    <n v="0"/>
    <n v="30047"/>
  </r>
  <r>
    <x v="7"/>
    <s v="M2"/>
    <s v="EURO III"/>
    <x v="9"/>
    <s v="Skalica"/>
    <s v="Trnavský kraj"/>
    <n v="6498"/>
    <n v="0"/>
    <n v="36656"/>
  </r>
  <r>
    <x v="7"/>
    <s v="M2"/>
    <s v="EURO III"/>
    <x v="9"/>
    <s v="Snina"/>
    <s v="Prešovský kraj"/>
    <n v="63"/>
    <n v="0"/>
    <n v="368"/>
  </r>
  <r>
    <x v="7"/>
    <s v="M2"/>
    <s v="EURO III"/>
    <x v="9"/>
    <s v="Sobrance"/>
    <s v="Košický kraj"/>
    <n v="130"/>
    <n v="0"/>
    <n v="197"/>
  </r>
  <r>
    <x v="7"/>
    <s v="M2"/>
    <s v="EURO III"/>
    <x v="9"/>
    <s v="Spišská Nová Ves"/>
    <s v="Košický kraj"/>
    <n v="1108"/>
    <n v="0"/>
    <n v="2804"/>
  </r>
  <r>
    <x v="7"/>
    <s v="M2"/>
    <s v="EURO III"/>
    <x v="9"/>
    <s v="Stará Ľubovňa"/>
    <s v="Prešovský kraj"/>
    <n v="454"/>
    <n v="0"/>
    <n v="1462"/>
  </r>
  <r>
    <x v="7"/>
    <s v="M2"/>
    <s v="EURO III"/>
    <x v="9"/>
    <s v="Stropkov"/>
    <s v="Prešovský kraj"/>
    <n v="27"/>
    <n v="0"/>
    <n v="117"/>
  </r>
  <r>
    <x v="7"/>
    <s v="M2"/>
    <s v="EURO III"/>
    <x v="9"/>
    <s v="Svidník"/>
    <s v="Prešovský kraj"/>
    <n v="105"/>
    <n v="0"/>
    <n v="541"/>
  </r>
  <r>
    <x v="7"/>
    <s v="M2"/>
    <s v="EURO III"/>
    <x v="9"/>
    <s v="Šaľa"/>
    <s v="Nitriansky kraj"/>
    <n v="1004"/>
    <n v="0"/>
    <n v="7874"/>
  </r>
  <r>
    <x v="7"/>
    <s v="M2"/>
    <s v="EURO III"/>
    <x v="9"/>
    <s v="Topoľčany"/>
    <s v="Nitriansky kraj"/>
    <n v="1466"/>
    <n v="0"/>
    <n v="4576"/>
  </r>
  <r>
    <x v="7"/>
    <s v="M2"/>
    <s v="EURO III"/>
    <x v="9"/>
    <s v="Trebišov"/>
    <s v="Košický kraj"/>
    <n v="551"/>
    <n v="0"/>
    <n v="3084"/>
  </r>
  <r>
    <x v="7"/>
    <s v="M2"/>
    <s v="EURO III"/>
    <x v="9"/>
    <s v="Trenčín"/>
    <s v="Trenčiansky kraj"/>
    <n v="906"/>
    <n v="0"/>
    <n v="5547"/>
  </r>
  <r>
    <x v="7"/>
    <s v="M2"/>
    <s v="EURO III"/>
    <x v="9"/>
    <s v="Trnava"/>
    <s v="Trnavský kraj"/>
    <n v="3951"/>
    <n v="0"/>
    <n v="21583"/>
  </r>
  <r>
    <x v="7"/>
    <s v="M2"/>
    <s v="EURO III"/>
    <x v="9"/>
    <s v="Turčianske Teplice"/>
    <s v="Žilinský kraj"/>
    <n v="1684"/>
    <n v="0"/>
    <n v="6537"/>
  </r>
  <r>
    <x v="7"/>
    <s v="M2"/>
    <s v="EURO III"/>
    <x v="9"/>
    <s v="Tvrdošín"/>
    <s v="Žilinský kraj"/>
    <n v="86"/>
    <n v="0"/>
    <n v="389"/>
  </r>
  <r>
    <x v="7"/>
    <s v="M2"/>
    <s v="EURO III"/>
    <x v="9"/>
    <s v="Veľký Krtíš"/>
    <s v="Banskobystrický kraj"/>
    <n v="1799"/>
    <n v="0"/>
    <n v="7312"/>
  </r>
  <r>
    <x v="7"/>
    <s v="M2"/>
    <s v="EURO III"/>
    <x v="9"/>
    <s v="Vranov nad Topľou"/>
    <s v="Prešovský kraj"/>
    <n v="1188"/>
    <n v="0"/>
    <n v="5890"/>
  </r>
  <r>
    <x v="7"/>
    <s v="M2"/>
    <s v="EURO III"/>
    <x v="9"/>
    <s v="Zlaté Moravce"/>
    <s v="Nitriansky kraj"/>
    <n v="793"/>
    <n v="0"/>
    <n v="1770"/>
  </r>
  <r>
    <x v="7"/>
    <s v="M2"/>
    <s v="EURO III"/>
    <x v="9"/>
    <s v="Zvolen"/>
    <s v="Banskobystrický kraj"/>
    <n v="257"/>
    <n v="0"/>
    <n v="981"/>
  </r>
  <r>
    <x v="7"/>
    <s v="M2"/>
    <s v="EURO III"/>
    <x v="9"/>
    <s v="Žarnovica"/>
    <s v="Banskobystrický kraj"/>
    <n v="290"/>
    <n v="0"/>
    <n v="374"/>
  </r>
  <r>
    <x v="7"/>
    <s v="M2"/>
    <s v="EURO III"/>
    <x v="9"/>
    <s v="Žiar nad Hronom"/>
    <s v="Banskobystrický kraj"/>
    <n v="271"/>
    <n v="0"/>
    <n v="1796"/>
  </r>
  <r>
    <x v="7"/>
    <s v="M2"/>
    <s v="EURO III"/>
    <x v="9"/>
    <s v="Žilina"/>
    <s v="Žilinský kraj"/>
    <n v="1402"/>
    <n v="0"/>
    <n v="8894"/>
  </r>
  <r>
    <x v="7"/>
    <s v="M2"/>
    <s v="EURO III"/>
    <x v="10"/>
    <s v="Bratislava IV"/>
    <s v="Bratislavský kraj"/>
    <n v="3143"/>
    <n v="663"/>
    <n v="13268"/>
  </r>
  <r>
    <x v="7"/>
    <s v="M2"/>
    <s v="EURO III"/>
    <x v="10"/>
    <s v="Bratislava V"/>
    <s v="Bratislavský kraj"/>
    <n v="3107"/>
    <n v="834"/>
    <n v="16675"/>
  </r>
  <r>
    <x v="7"/>
    <s v="M2"/>
    <s v="EURO III"/>
    <x v="10"/>
    <s v="Bytča"/>
    <s v="Žilinský kraj"/>
    <n v="1139"/>
    <n v="355"/>
    <n v="7102"/>
  </r>
  <r>
    <x v="7"/>
    <s v="M2"/>
    <s v="EURO III"/>
    <x v="10"/>
    <s v="Čadca"/>
    <s v="Žilinský kraj"/>
    <n v="87"/>
    <n v="31"/>
    <n v="629"/>
  </r>
  <r>
    <x v="7"/>
    <s v="M2"/>
    <s v="EURO III"/>
    <x v="10"/>
    <s v="Hlohovec"/>
    <s v="Trnavský kraj"/>
    <n v="3848"/>
    <n v="1715"/>
    <n v="34306"/>
  </r>
  <r>
    <x v="7"/>
    <s v="M2"/>
    <s v="EURO III"/>
    <x v="10"/>
    <s v="Ilava"/>
    <s v="Trenčiansky kraj"/>
    <n v="4690"/>
    <n v="1631"/>
    <n v="32612"/>
  </r>
  <r>
    <x v="7"/>
    <s v="M2"/>
    <s v="EURO III"/>
    <x v="10"/>
    <s v="Košice - okolie"/>
    <s v="Košický kraj"/>
    <n v="1147"/>
    <n v="407"/>
    <n v="8139"/>
  </r>
  <r>
    <x v="7"/>
    <s v="M2"/>
    <s v="EURO III"/>
    <x v="10"/>
    <s v="Levoča"/>
    <s v="Prešovský kraj"/>
    <n v="6676"/>
    <n v="2149"/>
    <n v="42975"/>
  </r>
  <r>
    <x v="7"/>
    <s v="M2"/>
    <s v="EURO III"/>
    <x v="10"/>
    <s v="Liptovský Mikuláš"/>
    <s v="Žilinský kraj"/>
    <n v="9203"/>
    <n v="3476"/>
    <n v="69527"/>
  </r>
  <r>
    <x v="7"/>
    <s v="M2"/>
    <s v="EURO III"/>
    <x v="10"/>
    <s v="Malacky"/>
    <s v="Bratislavský kraj"/>
    <n v="6412"/>
    <n v="3290"/>
    <n v="65799"/>
  </r>
  <r>
    <x v="7"/>
    <s v="M2"/>
    <s v="EURO III"/>
    <x v="10"/>
    <s v="Martin"/>
    <s v="Žilinský kraj"/>
    <n v="1913"/>
    <n v="718"/>
    <n v="14357"/>
  </r>
  <r>
    <x v="7"/>
    <s v="M2"/>
    <s v="EURO III"/>
    <x v="10"/>
    <s v="Nové Mesto nad Váhom"/>
    <s v="Trenčiansky kraj"/>
    <n v="5361"/>
    <n v="1923"/>
    <n v="38466"/>
  </r>
  <r>
    <x v="7"/>
    <s v="M2"/>
    <s v="EURO III"/>
    <x v="10"/>
    <s v="Piešťany"/>
    <s v="Trnavský kraj"/>
    <n v="1546"/>
    <n v="958"/>
    <n v="19156"/>
  </r>
  <r>
    <x v="7"/>
    <s v="M2"/>
    <s v="EURO III"/>
    <x v="10"/>
    <s v="Poprad"/>
    <s v="Prešovský kraj"/>
    <n v="6499"/>
    <n v="2086"/>
    <n v="41722"/>
  </r>
  <r>
    <x v="7"/>
    <s v="M2"/>
    <s v="EURO III"/>
    <x v="10"/>
    <s v="Považská Bystrica"/>
    <s v="Trenčiansky kraj"/>
    <n v="3520"/>
    <n v="1091"/>
    <n v="21827"/>
  </r>
  <r>
    <x v="7"/>
    <s v="M2"/>
    <s v="EURO III"/>
    <x v="10"/>
    <s v="Prešov"/>
    <s v="Prešovský kraj"/>
    <n v="6049"/>
    <n v="1902"/>
    <n v="38041"/>
  </r>
  <r>
    <x v="7"/>
    <s v="M2"/>
    <s v="EURO III"/>
    <x v="10"/>
    <s v="Púchov"/>
    <s v="Trenčiansky kraj"/>
    <n v="1834"/>
    <n v="487"/>
    <n v="9746"/>
  </r>
  <r>
    <x v="7"/>
    <s v="M2"/>
    <s v="EURO III"/>
    <x v="10"/>
    <s v="Ružomberok"/>
    <s v="Žilinský kraj"/>
    <n v="1388"/>
    <n v="93"/>
    <n v="1863"/>
  </r>
  <r>
    <x v="7"/>
    <s v="M2"/>
    <s v="EURO III"/>
    <x v="10"/>
    <s v="Senec"/>
    <s v="Bratislavský kraj"/>
    <n v="5860"/>
    <n v="2832"/>
    <n v="56648"/>
  </r>
  <r>
    <x v="7"/>
    <s v="M2"/>
    <s v="EURO III"/>
    <x v="10"/>
    <s v="Senica"/>
    <s v="Trnavský kraj"/>
    <n v="4058"/>
    <n v="3895"/>
    <n v="77910"/>
  </r>
  <r>
    <x v="7"/>
    <s v="M2"/>
    <s v="EURO III"/>
    <x v="10"/>
    <s v="Skalica"/>
    <s v="Trnavský kraj"/>
    <n v="937"/>
    <n v="83"/>
    <n v="1663"/>
  </r>
  <r>
    <x v="7"/>
    <s v="M2"/>
    <s v="EURO III"/>
    <x v="10"/>
    <s v="Trenčín"/>
    <s v="Trenčiansky kraj"/>
    <n v="5598"/>
    <n v="1916"/>
    <n v="38320"/>
  </r>
  <r>
    <x v="7"/>
    <s v="M2"/>
    <s v="EURO III"/>
    <x v="10"/>
    <s v="Trnava"/>
    <s v="Trnavský kraj"/>
    <n v="3113"/>
    <n v="1357"/>
    <n v="27145"/>
  </r>
  <r>
    <x v="7"/>
    <s v="M2"/>
    <s v="EURO III"/>
    <x v="10"/>
    <s v="Žilina"/>
    <s v="Žilinský kraj"/>
    <n v="2962"/>
    <n v="631"/>
    <n v="12625"/>
  </r>
  <r>
    <x v="7"/>
    <s v="M2"/>
    <s v="EURO III"/>
    <x v="11"/>
    <s v="Bánovce nad Bebravou"/>
    <s v="Trenčiansky kraj"/>
    <n v="299"/>
    <n v="146"/>
    <n v="2915"/>
  </r>
  <r>
    <x v="7"/>
    <s v="M2"/>
    <s v="EURO III"/>
    <x v="11"/>
    <s v="Banská Bystrica"/>
    <s v="Banskobystrický kraj"/>
    <n v="1287"/>
    <n v="513"/>
    <n v="10254"/>
  </r>
  <r>
    <x v="7"/>
    <s v="M2"/>
    <s v="EURO III"/>
    <x v="11"/>
    <s v="Detva"/>
    <s v="Banskobystrický kraj"/>
    <n v="661"/>
    <n v="176"/>
    <n v="3526"/>
  </r>
  <r>
    <x v="7"/>
    <s v="M2"/>
    <s v="EURO III"/>
    <x v="11"/>
    <s v="Dolný Kubín"/>
    <s v="Žilinský kraj"/>
    <n v="207"/>
    <n v="59"/>
    <n v="1189"/>
  </r>
  <r>
    <x v="7"/>
    <s v="M2"/>
    <s v="EURO III"/>
    <x v="11"/>
    <s v="Galanta"/>
    <s v="Trnavský kraj"/>
    <n v="11045"/>
    <n v="1565"/>
    <n v="31298"/>
  </r>
  <r>
    <x v="7"/>
    <s v="M2"/>
    <s v="EURO III"/>
    <x v="11"/>
    <s v="Košice - okolie"/>
    <s v="Košický kraj"/>
    <n v="401"/>
    <n v="143"/>
    <n v="2854"/>
  </r>
  <r>
    <x v="7"/>
    <s v="M2"/>
    <s v="EURO III"/>
    <x v="11"/>
    <s v="Košice I"/>
    <s v="Košický kraj"/>
    <n v="747"/>
    <n v="204"/>
    <n v="4073"/>
  </r>
  <r>
    <x v="7"/>
    <s v="M2"/>
    <s v="EURO III"/>
    <x v="11"/>
    <s v="Košice II"/>
    <s v="Košický kraj"/>
    <n v="391"/>
    <n v="165"/>
    <n v="3307"/>
  </r>
  <r>
    <x v="7"/>
    <s v="M2"/>
    <s v="EURO III"/>
    <x v="11"/>
    <s v="Nitra"/>
    <s v="Nitriansky kraj"/>
    <n v="14722"/>
    <n v="2337"/>
    <n v="46736"/>
  </r>
  <r>
    <x v="7"/>
    <s v="M2"/>
    <s v="EURO III"/>
    <x v="11"/>
    <s v="Púchov"/>
    <s v="Trenčiansky kraj"/>
    <n v="2344"/>
    <n v="99"/>
    <n v="1978"/>
  </r>
  <r>
    <x v="7"/>
    <s v="M2"/>
    <s v="EURO III"/>
    <x v="11"/>
    <s v="Revúca"/>
    <s v="Banskobystrický kraj"/>
    <n v="354"/>
    <n v="103"/>
    <n v="2061"/>
  </r>
  <r>
    <x v="7"/>
    <s v="M2"/>
    <s v="EURO III"/>
    <x v="11"/>
    <s v="Rimavská Sobota"/>
    <s v="Banskobystrický kraj"/>
    <n v="651"/>
    <n v="130"/>
    <n v="2602"/>
  </r>
  <r>
    <x v="7"/>
    <s v="M2"/>
    <s v="EURO III"/>
    <x v="11"/>
    <s v="Svidník"/>
    <s v="Prešovský kraj"/>
    <n v="120"/>
    <n v="27"/>
    <n v="533"/>
  </r>
  <r>
    <x v="7"/>
    <s v="M2"/>
    <s v="EURO III"/>
    <x v="11"/>
    <s v="Trnava"/>
    <s v="Trnavský kraj"/>
    <n v="9093"/>
    <n v="1032"/>
    <n v="20645"/>
  </r>
  <r>
    <x v="7"/>
    <s v="M2"/>
    <s v="EURO III"/>
    <x v="11"/>
    <s v="Turčianske Teplice"/>
    <s v="Žilinský kraj"/>
    <n v="72"/>
    <n v="15"/>
    <n v="304"/>
  </r>
  <r>
    <x v="7"/>
    <s v="M2"/>
    <s v="EURO III"/>
    <x v="11"/>
    <s v="Tvrdošín"/>
    <s v="Žilinský kraj"/>
    <n v="331"/>
    <n v="69"/>
    <n v="1386"/>
  </r>
  <r>
    <x v="7"/>
    <s v="M2"/>
    <s v="EURO III"/>
    <x v="11"/>
    <s v="Zlaté Moravce"/>
    <s v="Nitriansky kraj"/>
    <n v="3243"/>
    <n v="1205"/>
    <n v="24100"/>
  </r>
  <r>
    <x v="7"/>
    <s v="M2"/>
    <s v="EURO III"/>
    <x v="11"/>
    <s v="Zvolen"/>
    <s v="Banskobystrický kraj"/>
    <n v="9636"/>
    <n v="1036"/>
    <n v="20728"/>
  </r>
  <r>
    <x v="7"/>
    <s v="M2"/>
    <s v="EURO III"/>
    <x v="11"/>
    <s v="Žarnovica"/>
    <s v="Banskobystrický kraj"/>
    <n v="4084"/>
    <n v="1359"/>
    <n v="27175"/>
  </r>
  <r>
    <x v="7"/>
    <s v="M2"/>
    <s v="EURO III"/>
    <x v="11"/>
    <s v="Žiar nad Hronom"/>
    <s v="Banskobystrický kraj"/>
    <n v="3319"/>
    <n v="894"/>
    <n v="17871"/>
  </r>
  <r>
    <x v="7"/>
    <s v="M2"/>
    <s v="EURO IV"/>
    <x v="3"/>
    <s v="Bánovce nad Bebravou"/>
    <s v="Trenčiansky kraj"/>
    <n v="356"/>
    <n v="0"/>
    <n v="301"/>
  </r>
  <r>
    <x v="7"/>
    <s v="M2"/>
    <s v="EURO IV"/>
    <x v="3"/>
    <s v="Banská Bystrica"/>
    <s v="Banskobystrický kraj"/>
    <n v="6190"/>
    <n v="0"/>
    <n v="14563"/>
  </r>
  <r>
    <x v="7"/>
    <s v="M2"/>
    <s v="EURO IV"/>
    <x v="3"/>
    <s v="Banská Štiavnica"/>
    <s v="Banskobystrický kraj"/>
    <n v="369"/>
    <n v="0"/>
    <n v="780"/>
  </r>
  <r>
    <x v="7"/>
    <s v="M2"/>
    <s v="EURO IV"/>
    <x v="3"/>
    <s v="Bardejov"/>
    <s v="Prešovský kraj"/>
    <n v="2624"/>
    <n v="0"/>
    <n v="3342"/>
  </r>
  <r>
    <x v="7"/>
    <s v="M2"/>
    <s v="EURO IV"/>
    <x v="3"/>
    <s v="Bratislava II"/>
    <s v="Bratislavský kraj"/>
    <n v="729"/>
    <n v="0"/>
    <n v="1340"/>
  </r>
  <r>
    <x v="7"/>
    <s v="M2"/>
    <s v="EURO IV"/>
    <x v="3"/>
    <s v="Bratislava IV"/>
    <s v="Bratislavský kraj"/>
    <n v="1015"/>
    <n v="0"/>
    <n v="4852"/>
  </r>
  <r>
    <x v="7"/>
    <s v="M2"/>
    <s v="EURO IV"/>
    <x v="3"/>
    <s v="Brezno"/>
    <s v="Banskobystrický kraj"/>
    <n v="1216"/>
    <n v="0"/>
    <n v="2531"/>
  </r>
  <r>
    <x v="7"/>
    <s v="M2"/>
    <s v="EURO IV"/>
    <x v="3"/>
    <s v="Bytča"/>
    <s v="Žilinský kraj"/>
    <n v="496"/>
    <n v="0"/>
    <n v="1249"/>
  </r>
  <r>
    <x v="7"/>
    <s v="M2"/>
    <s v="EURO IV"/>
    <x v="3"/>
    <s v="Čadca"/>
    <s v="Žilinský kraj"/>
    <n v="1505"/>
    <n v="0"/>
    <n v="7588"/>
  </r>
  <r>
    <x v="7"/>
    <s v="M2"/>
    <s v="EURO IV"/>
    <x v="3"/>
    <s v="Detva"/>
    <s v="Banskobystrický kraj"/>
    <n v="448"/>
    <n v="0"/>
    <n v="467"/>
  </r>
  <r>
    <x v="7"/>
    <s v="M2"/>
    <s v="EURO IV"/>
    <x v="3"/>
    <s v="Dolný Kubín"/>
    <s v="Žilinský kraj"/>
    <n v="5972"/>
    <n v="0"/>
    <n v="7449"/>
  </r>
  <r>
    <x v="7"/>
    <s v="M2"/>
    <s v="EURO IV"/>
    <x v="3"/>
    <s v="Dunajská Streda"/>
    <s v="Trnavský kraj"/>
    <n v="3563"/>
    <n v="0"/>
    <n v="6226"/>
  </r>
  <r>
    <x v="7"/>
    <s v="M2"/>
    <s v="EURO IV"/>
    <x v="3"/>
    <s v="Galanta"/>
    <s v="Trnavský kraj"/>
    <n v="1168"/>
    <n v="0"/>
    <n v="818"/>
  </r>
  <r>
    <x v="7"/>
    <s v="M2"/>
    <s v="EURO IV"/>
    <x v="3"/>
    <s v="Hlohovec"/>
    <s v="Trnavský kraj"/>
    <n v="280"/>
    <n v="0"/>
    <n v="475"/>
  </r>
  <r>
    <x v="7"/>
    <s v="M2"/>
    <s v="EURO IV"/>
    <x v="3"/>
    <s v="Humenné"/>
    <s v="Prešovský kraj"/>
    <n v="311"/>
    <n v="0"/>
    <n v="548"/>
  </r>
  <r>
    <x v="7"/>
    <s v="M2"/>
    <s v="EURO IV"/>
    <x v="3"/>
    <s v="Ilava"/>
    <s v="Trenčiansky kraj"/>
    <n v="7162"/>
    <n v="0"/>
    <n v="12926"/>
  </r>
  <r>
    <x v="7"/>
    <s v="M2"/>
    <s v="EURO IV"/>
    <x v="3"/>
    <s v="Kežmarok"/>
    <s v="Prešovský kraj"/>
    <n v="2932"/>
    <n v="0"/>
    <n v="4248"/>
  </r>
  <r>
    <x v="7"/>
    <s v="M2"/>
    <s v="EURO IV"/>
    <x v="3"/>
    <s v="Komárno"/>
    <s v="Nitriansky kraj"/>
    <n v="10985"/>
    <n v="0"/>
    <n v="19225"/>
  </r>
  <r>
    <x v="7"/>
    <s v="M2"/>
    <s v="EURO IV"/>
    <x v="3"/>
    <s v="Košice - okolie"/>
    <s v="Košický kraj"/>
    <n v="5283"/>
    <n v="0"/>
    <n v="5174"/>
  </r>
  <r>
    <x v="7"/>
    <s v="M2"/>
    <s v="EURO IV"/>
    <x v="3"/>
    <s v="Košice I"/>
    <s v="Košický kraj"/>
    <n v="219"/>
    <n v="0"/>
    <n v="2088"/>
  </r>
  <r>
    <x v="7"/>
    <s v="M2"/>
    <s v="EURO IV"/>
    <x v="3"/>
    <s v="Košice II"/>
    <s v="Košický kraj"/>
    <n v="579"/>
    <n v="0"/>
    <n v="2074"/>
  </r>
  <r>
    <x v="7"/>
    <s v="M2"/>
    <s v="EURO IV"/>
    <x v="3"/>
    <s v="Košice III"/>
    <s v="Košický kraj"/>
    <n v="108"/>
    <n v="0"/>
    <n v="1036"/>
  </r>
  <r>
    <x v="7"/>
    <s v="M2"/>
    <s v="EURO IV"/>
    <x v="3"/>
    <s v="Košice IV"/>
    <s v="Košický kraj"/>
    <n v="736"/>
    <n v="0"/>
    <n v="2000"/>
  </r>
  <r>
    <x v="7"/>
    <s v="M2"/>
    <s v="EURO IV"/>
    <x v="3"/>
    <s v="Krupina"/>
    <s v="Banskobystrický kraj"/>
    <n v="1867"/>
    <n v="0"/>
    <n v="2379"/>
  </r>
  <r>
    <x v="7"/>
    <s v="M2"/>
    <s v="EURO IV"/>
    <x v="3"/>
    <s v="Kysucké Nové Mesto"/>
    <s v="Žilinský kraj"/>
    <n v="2200"/>
    <n v="0"/>
    <n v="1630"/>
  </r>
  <r>
    <x v="7"/>
    <s v="M2"/>
    <s v="EURO IV"/>
    <x v="3"/>
    <s v="Levice"/>
    <s v="Nitriansky kraj"/>
    <n v="9476"/>
    <n v="0"/>
    <n v="13837"/>
  </r>
  <r>
    <x v="7"/>
    <s v="M2"/>
    <s v="EURO IV"/>
    <x v="3"/>
    <s v="Levoča"/>
    <s v="Prešovský kraj"/>
    <n v="1361"/>
    <n v="0"/>
    <n v="809"/>
  </r>
  <r>
    <x v="7"/>
    <s v="M2"/>
    <s v="EURO IV"/>
    <x v="3"/>
    <s v="Liptovský Mikuláš"/>
    <s v="Žilinský kraj"/>
    <n v="355"/>
    <n v="0"/>
    <n v="429"/>
  </r>
  <r>
    <x v="7"/>
    <s v="M2"/>
    <s v="EURO IV"/>
    <x v="3"/>
    <s v="Lučenec"/>
    <s v="Banskobystrický kraj"/>
    <n v="2315"/>
    <n v="0"/>
    <n v="2336"/>
  </r>
  <r>
    <x v="7"/>
    <s v="M2"/>
    <s v="EURO IV"/>
    <x v="3"/>
    <s v="Malacky"/>
    <s v="Bratislavský kraj"/>
    <n v="2005"/>
    <n v="0"/>
    <n v="6806"/>
  </r>
  <r>
    <x v="7"/>
    <s v="M2"/>
    <s v="EURO IV"/>
    <x v="3"/>
    <s v="Martin"/>
    <s v="Žilinský kraj"/>
    <n v="5704"/>
    <n v="0"/>
    <n v="14478"/>
  </r>
  <r>
    <x v="7"/>
    <s v="M2"/>
    <s v="EURO IV"/>
    <x v="3"/>
    <s v="Michalovce"/>
    <s v="Košický kraj"/>
    <n v="9245"/>
    <n v="0"/>
    <n v="14842"/>
  </r>
  <r>
    <x v="7"/>
    <s v="M2"/>
    <s v="EURO IV"/>
    <x v="3"/>
    <s v="Námestovo"/>
    <s v="Žilinský kraj"/>
    <n v="1464"/>
    <n v="0"/>
    <n v="3099"/>
  </r>
  <r>
    <x v="7"/>
    <s v="M2"/>
    <s v="EURO IV"/>
    <x v="3"/>
    <s v="Nitra"/>
    <s v="Nitriansky kraj"/>
    <n v="7334"/>
    <n v="0"/>
    <n v="15922"/>
  </r>
  <r>
    <x v="7"/>
    <s v="M2"/>
    <s v="EURO IV"/>
    <x v="3"/>
    <s v="Nové Mesto nad Váhom"/>
    <s v="Trenčiansky kraj"/>
    <n v="7895"/>
    <n v="0"/>
    <n v="15491"/>
  </r>
  <r>
    <x v="7"/>
    <s v="M2"/>
    <s v="EURO IV"/>
    <x v="3"/>
    <s v="Nové Zámky"/>
    <s v="Nitriansky kraj"/>
    <n v="6156"/>
    <n v="0"/>
    <n v="14408"/>
  </r>
  <r>
    <x v="7"/>
    <s v="M2"/>
    <s v="EURO IV"/>
    <x v="3"/>
    <s v="Partizánske"/>
    <s v="Trenčiansky kraj"/>
    <n v="519"/>
    <n v="0"/>
    <n v="1026"/>
  </r>
  <r>
    <x v="7"/>
    <s v="M2"/>
    <s v="EURO IV"/>
    <x v="3"/>
    <s v="Piešťany"/>
    <s v="Trnavský kraj"/>
    <n v="200"/>
    <n v="0"/>
    <n v="152"/>
  </r>
  <r>
    <x v="7"/>
    <s v="M2"/>
    <s v="EURO IV"/>
    <x v="3"/>
    <s v="Poprad"/>
    <s v="Prešovský kraj"/>
    <n v="3168"/>
    <n v="0"/>
    <n v="5316"/>
  </r>
  <r>
    <x v="7"/>
    <s v="M2"/>
    <s v="EURO IV"/>
    <x v="3"/>
    <s v="Považská Bystrica"/>
    <s v="Trenčiansky kraj"/>
    <n v="805"/>
    <n v="0"/>
    <n v="2002"/>
  </r>
  <r>
    <x v="7"/>
    <s v="M2"/>
    <s v="EURO IV"/>
    <x v="3"/>
    <s v="Prešov"/>
    <s v="Prešovský kraj"/>
    <n v="7269"/>
    <n v="0"/>
    <n v="24758"/>
  </r>
  <r>
    <x v="7"/>
    <s v="M2"/>
    <s v="EURO IV"/>
    <x v="3"/>
    <s v="Prievidza"/>
    <s v="Trenčiansky kraj"/>
    <n v="16357"/>
    <n v="0"/>
    <n v="22082"/>
  </r>
  <r>
    <x v="7"/>
    <s v="M2"/>
    <s v="EURO IV"/>
    <x v="3"/>
    <s v="Púchov"/>
    <s v="Trenčiansky kraj"/>
    <n v="1338"/>
    <n v="0"/>
    <n v="2055"/>
  </r>
  <r>
    <x v="7"/>
    <s v="M2"/>
    <s v="EURO IV"/>
    <x v="3"/>
    <s v="Revúca"/>
    <s v="Banskobystrický kraj"/>
    <n v="715"/>
    <n v="0"/>
    <n v="1943"/>
  </r>
  <r>
    <x v="7"/>
    <s v="M2"/>
    <s v="EURO IV"/>
    <x v="3"/>
    <s v="Rimavská Sobota"/>
    <s v="Banskobystrický kraj"/>
    <n v="6089"/>
    <n v="0"/>
    <n v="6388"/>
  </r>
  <r>
    <x v="7"/>
    <s v="M2"/>
    <s v="EURO IV"/>
    <x v="3"/>
    <s v="Rožňava"/>
    <s v="Košický kraj"/>
    <n v="3191"/>
    <n v="0"/>
    <n v="3368"/>
  </r>
  <r>
    <x v="7"/>
    <s v="M2"/>
    <s v="EURO IV"/>
    <x v="3"/>
    <s v="Ružomberok"/>
    <s v="Žilinský kraj"/>
    <n v="4730"/>
    <n v="0"/>
    <n v="15672"/>
  </r>
  <r>
    <x v="7"/>
    <s v="M2"/>
    <s v="EURO IV"/>
    <x v="3"/>
    <s v="Sabinov"/>
    <s v="Prešovský kraj"/>
    <n v="1342"/>
    <n v="0"/>
    <n v="2707"/>
  </r>
  <r>
    <x v="7"/>
    <s v="M2"/>
    <s v="EURO IV"/>
    <x v="3"/>
    <s v="Senec"/>
    <s v="Bratislavský kraj"/>
    <n v="1583"/>
    <n v="0"/>
    <n v="3057"/>
  </r>
  <r>
    <x v="7"/>
    <s v="M2"/>
    <s v="EURO IV"/>
    <x v="3"/>
    <s v="Senica"/>
    <s v="Trnavský kraj"/>
    <n v="1372"/>
    <n v="0"/>
    <n v="2910"/>
  </r>
  <r>
    <x v="7"/>
    <s v="M2"/>
    <s v="EURO IV"/>
    <x v="3"/>
    <s v="Skalica"/>
    <s v="Trnavský kraj"/>
    <n v="2092"/>
    <n v="0"/>
    <n v="3257"/>
  </r>
  <r>
    <x v="7"/>
    <s v="M2"/>
    <s v="EURO IV"/>
    <x v="3"/>
    <s v="Snina"/>
    <s v="Prešovský kraj"/>
    <n v="113"/>
    <n v="0"/>
    <n v="307"/>
  </r>
  <r>
    <x v="7"/>
    <s v="M2"/>
    <s v="EURO IV"/>
    <x v="3"/>
    <s v="Sobrance"/>
    <s v="Košický kraj"/>
    <n v="2571"/>
    <n v="0"/>
    <n v="2417"/>
  </r>
  <r>
    <x v="7"/>
    <s v="M2"/>
    <s v="EURO IV"/>
    <x v="3"/>
    <s v="Stará Ľubovňa"/>
    <s v="Prešovský kraj"/>
    <n v="1975"/>
    <n v="0"/>
    <n v="3103"/>
  </r>
  <r>
    <x v="7"/>
    <s v="M2"/>
    <s v="EURO IV"/>
    <x v="3"/>
    <s v="Stropkov"/>
    <s v="Prešovský kraj"/>
    <n v="2652"/>
    <n v="0"/>
    <n v="3338"/>
  </r>
  <r>
    <x v="7"/>
    <s v="M2"/>
    <s v="EURO IV"/>
    <x v="3"/>
    <s v="Svidník"/>
    <s v="Prešovský kraj"/>
    <n v="10991"/>
    <n v="0"/>
    <n v="12930"/>
  </r>
  <r>
    <x v="7"/>
    <s v="M2"/>
    <s v="EURO IV"/>
    <x v="3"/>
    <s v="Šaľa"/>
    <s v="Nitriansky kraj"/>
    <n v="1161"/>
    <n v="0"/>
    <n v="2843"/>
  </r>
  <r>
    <x v="7"/>
    <s v="M2"/>
    <s v="EURO IV"/>
    <x v="3"/>
    <s v="Topoľčany"/>
    <s v="Nitriansky kraj"/>
    <n v="3150"/>
    <n v="0"/>
    <n v="17418"/>
  </r>
  <r>
    <x v="7"/>
    <s v="M2"/>
    <s v="EURO IV"/>
    <x v="3"/>
    <s v="Trebišov"/>
    <s v="Košický kraj"/>
    <n v="5437"/>
    <n v="0"/>
    <n v="7985"/>
  </r>
  <r>
    <x v="7"/>
    <s v="M2"/>
    <s v="EURO IV"/>
    <x v="3"/>
    <s v="Trenčín"/>
    <s v="Trenčiansky kraj"/>
    <n v="3092"/>
    <n v="0"/>
    <n v="5391"/>
  </r>
  <r>
    <x v="7"/>
    <s v="M2"/>
    <s v="EURO IV"/>
    <x v="3"/>
    <s v="Trnava"/>
    <s v="Trnavský kraj"/>
    <n v="963"/>
    <n v="0"/>
    <n v="2094"/>
  </r>
  <r>
    <x v="7"/>
    <s v="M2"/>
    <s v="EURO IV"/>
    <x v="3"/>
    <s v="Turčianske Teplice"/>
    <s v="Žilinský kraj"/>
    <n v="153"/>
    <n v="0"/>
    <n v="162"/>
  </r>
  <r>
    <x v="7"/>
    <s v="M2"/>
    <s v="EURO IV"/>
    <x v="3"/>
    <s v="Tvrdošín"/>
    <s v="Žilinský kraj"/>
    <n v="965"/>
    <n v="0"/>
    <n v="2378"/>
  </r>
  <r>
    <x v="7"/>
    <s v="M2"/>
    <s v="EURO IV"/>
    <x v="3"/>
    <s v="Veľký Krtíš"/>
    <s v="Banskobystrický kraj"/>
    <n v="149"/>
    <n v="0"/>
    <n v="168"/>
  </r>
  <r>
    <x v="7"/>
    <s v="M2"/>
    <s v="EURO IV"/>
    <x v="3"/>
    <s v="Vranov nad Topľou"/>
    <s v="Prešovský kraj"/>
    <n v="7177"/>
    <n v="0"/>
    <n v="10322"/>
  </r>
  <r>
    <x v="7"/>
    <s v="M2"/>
    <s v="EURO IV"/>
    <x v="3"/>
    <s v="Zlaté Moravce"/>
    <s v="Nitriansky kraj"/>
    <n v="166"/>
    <n v="0"/>
    <n v="135"/>
  </r>
  <r>
    <x v="7"/>
    <s v="M2"/>
    <s v="EURO IV"/>
    <x v="3"/>
    <s v="Zvolen"/>
    <s v="Banskobystrický kraj"/>
    <n v="1766"/>
    <n v="0"/>
    <n v="3496"/>
  </r>
  <r>
    <x v="7"/>
    <s v="M2"/>
    <s v="EURO IV"/>
    <x v="3"/>
    <s v="Žarnovica"/>
    <s v="Banskobystrický kraj"/>
    <n v="427"/>
    <n v="0"/>
    <n v="586"/>
  </r>
  <r>
    <x v="7"/>
    <s v="M2"/>
    <s v="EURO IV"/>
    <x v="3"/>
    <s v="Žiar nad Hronom"/>
    <s v="Banskobystrický kraj"/>
    <n v="2436"/>
    <n v="0"/>
    <n v="4664"/>
  </r>
  <r>
    <x v="7"/>
    <s v="M2"/>
    <s v="EURO IV"/>
    <x v="3"/>
    <s v="Žilina"/>
    <s v="Žilinský kraj"/>
    <n v="9736"/>
    <n v="0"/>
    <n v="20383"/>
  </r>
  <r>
    <x v="7"/>
    <s v="M2"/>
    <s v="EURO IV"/>
    <x v="5"/>
    <s v="Bánovce nad Bebravou"/>
    <s v="Trenčiansky kraj"/>
    <n v="2153"/>
    <n v="92"/>
    <n v="3081"/>
  </r>
  <r>
    <x v="7"/>
    <s v="M2"/>
    <s v="EURO IV"/>
    <x v="5"/>
    <s v="Banská Bystrica"/>
    <s v="Banskobystrický kraj"/>
    <n v="12349"/>
    <n v="612"/>
    <n v="20415"/>
  </r>
  <r>
    <x v="7"/>
    <s v="M2"/>
    <s v="EURO IV"/>
    <x v="5"/>
    <s v="Bratislava II"/>
    <s v="Bratislavský kraj"/>
    <n v="503"/>
    <n v="19"/>
    <n v="638"/>
  </r>
  <r>
    <x v="7"/>
    <s v="M2"/>
    <s v="EURO IV"/>
    <x v="5"/>
    <s v="Brezno"/>
    <s v="Banskobystrický kraj"/>
    <n v="2453"/>
    <n v="102"/>
    <n v="3390"/>
  </r>
  <r>
    <x v="7"/>
    <s v="M2"/>
    <s v="EURO IV"/>
    <x v="5"/>
    <s v="Bytča"/>
    <s v="Žilinský kraj"/>
    <n v="1710"/>
    <n v="79"/>
    <n v="2634"/>
  </r>
  <r>
    <x v="7"/>
    <s v="M2"/>
    <s v="EURO IV"/>
    <x v="5"/>
    <s v="Čadca"/>
    <s v="Žilinský kraj"/>
    <n v="8265"/>
    <n v="458"/>
    <n v="15266"/>
  </r>
  <r>
    <x v="7"/>
    <s v="M2"/>
    <s v="EURO IV"/>
    <x v="5"/>
    <s v="Detva"/>
    <s v="Banskobystrický kraj"/>
    <n v="1458"/>
    <n v="54"/>
    <n v="1812"/>
  </r>
  <r>
    <x v="7"/>
    <s v="M2"/>
    <s v="EURO IV"/>
    <x v="5"/>
    <s v="Dolný Kubín"/>
    <s v="Žilinský kraj"/>
    <n v="22103"/>
    <n v="800"/>
    <n v="26677"/>
  </r>
  <r>
    <x v="7"/>
    <s v="M2"/>
    <s v="EURO IV"/>
    <x v="5"/>
    <s v="Dunajská Streda"/>
    <s v="Trnavský kraj"/>
    <n v="17127"/>
    <n v="927"/>
    <n v="30895"/>
  </r>
  <r>
    <x v="7"/>
    <s v="M2"/>
    <s v="EURO IV"/>
    <x v="5"/>
    <s v="Galanta"/>
    <s v="Trnavský kraj"/>
    <n v="39271"/>
    <n v="2150"/>
    <n v="71669"/>
  </r>
  <r>
    <x v="7"/>
    <s v="M2"/>
    <s v="EURO IV"/>
    <x v="5"/>
    <s v="Komárno"/>
    <s v="Nitriansky kraj"/>
    <n v="37818"/>
    <n v="1550"/>
    <n v="51651"/>
  </r>
  <r>
    <x v="7"/>
    <s v="M2"/>
    <s v="EURO IV"/>
    <x v="5"/>
    <s v="Košice - okolie"/>
    <s v="Košický kraj"/>
    <n v="21276"/>
    <n v="906"/>
    <n v="30187"/>
  </r>
  <r>
    <x v="7"/>
    <s v="M2"/>
    <s v="EURO IV"/>
    <x v="5"/>
    <s v="Košice II"/>
    <s v="Košický kraj"/>
    <n v="228"/>
    <n v="14"/>
    <n v="471"/>
  </r>
  <r>
    <x v="7"/>
    <s v="M2"/>
    <s v="EURO IV"/>
    <x v="5"/>
    <s v="Košice III"/>
    <s v="Košický kraj"/>
    <n v="2068"/>
    <n v="80"/>
    <n v="2672"/>
  </r>
  <r>
    <x v="7"/>
    <s v="M2"/>
    <s v="EURO IV"/>
    <x v="5"/>
    <s v="Košice IV"/>
    <s v="Košický kraj"/>
    <n v="1115"/>
    <n v="33"/>
    <n v="1110"/>
  </r>
  <r>
    <x v="7"/>
    <s v="M2"/>
    <s v="EURO IV"/>
    <x v="5"/>
    <s v="Krupina"/>
    <s v="Banskobystrický kraj"/>
    <n v="3492"/>
    <n v="171"/>
    <n v="5700"/>
  </r>
  <r>
    <x v="7"/>
    <s v="M2"/>
    <s v="EURO IV"/>
    <x v="5"/>
    <s v="Kysucké Nové Mesto"/>
    <s v="Žilinský kraj"/>
    <n v="9608"/>
    <n v="312"/>
    <n v="10406"/>
  </r>
  <r>
    <x v="7"/>
    <s v="M2"/>
    <s v="EURO IV"/>
    <x v="5"/>
    <s v="Levice"/>
    <s v="Nitriansky kraj"/>
    <n v="29239"/>
    <n v="1246"/>
    <n v="41525"/>
  </r>
  <r>
    <x v="7"/>
    <s v="M2"/>
    <s v="EURO IV"/>
    <x v="5"/>
    <s v="Liptovský Mikuláš"/>
    <s v="Žilinský kraj"/>
    <n v="1375"/>
    <n v="60"/>
    <n v="1990"/>
  </r>
  <r>
    <x v="7"/>
    <s v="M2"/>
    <s v="EURO IV"/>
    <x v="5"/>
    <s v="Lučenec"/>
    <s v="Banskobystrický kraj"/>
    <n v="10691"/>
    <n v="503"/>
    <n v="16775"/>
  </r>
  <r>
    <x v="7"/>
    <s v="M2"/>
    <s v="EURO IV"/>
    <x v="5"/>
    <s v="Martin"/>
    <s v="Žilinský kraj"/>
    <n v="13101"/>
    <n v="340"/>
    <n v="11339"/>
  </r>
  <r>
    <x v="7"/>
    <s v="M2"/>
    <s v="EURO IV"/>
    <x v="5"/>
    <s v="Michalovce"/>
    <s v="Košický kraj"/>
    <n v="11091"/>
    <n v="327"/>
    <n v="10907"/>
  </r>
  <r>
    <x v="7"/>
    <s v="M2"/>
    <s v="EURO IV"/>
    <x v="5"/>
    <s v="Nitra"/>
    <s v="Nitriansky kraj"/>
    <n v="17535"/>
    <n v="856"/>
    <n v="28545"/>
  </r>
  <r>
    <x v="7"/>
    <s v="M2"/>
    <s v="EURO IV"/>
    <x v="5"/>
    <s v="Nové Zámky"/>
    <s v="Nitriansky kraj"/>
    <n v="17673"/>
    <n v="1005"/>
    <n v="33508"/>
  </r>
  <r>
    <x v="7"/>
    <s v="M2"/>
    <s v="EURO IV"/>
    <x v="5"/>
    <s v="Partizánske"/>
    <s v="Trenčiansky kraj"/>
    <n v="2823"/>
    <n v="148"/>
    <n v="4948"/>
  </r>
  <r>
    <x v="7"/>
    <s v="M2"/>
    <s v="EURO IV"/>
    <x v="5"/>
    <s v="Prešov"/>
    <s v="Prešovský kraj"/>
    <n v="6888"/>
    <n v="352"/>
    <n v="11719"/>
  </r>
  <r>
    <x v="7"/>
    <s v="M2"/>
    <s v="EURO IV"/>
    <x v="5"/>
    <s v="Prievidza"/>
    <s v="Trenčiansky kraj"/>
    <n v="38370"/>
    <n v="1686"/>
    <n v="56190"/>
  </r>
  <r>
    <x v="7"/>
    <s v="M2"/>
    <s v="EURO IV"/>
    <x v="5"/>
    <s v="Púchov"/>
    <s v="Trenčiansky kraj"/>
    <n v="3368"/>
    <n v="143"/>
    <n v="4754"/>
  </r>
  <r>
    <x v="7"/>
    <s v="M2"/>
    <s v="EURO IV"/>
    <x v="5"/>
    <s v="Revúca"/>
    <s v="Banskobystrický kraj"/>
    <n v="258"/>
    <n v="8"/>
    <n v="262"/>
  </r>
  <r>
    <x v="7"/>
    <s v="M2"/>
    <s v="EURO IV"/>
    <x v="5"/>
    <s v="Rimavská Sobota"/>
    <s v="Banskobystrický kraj"/>
    <n v="6442"/>
    <n v="287"/>
    <n v="9568"/>
  </r>
  <r>
    <x v="7"/>
    <s v="M2"/>
    <s v="EURO IV"/>
    <x v="5"/>
    <s v="Rožňava"/>
    <s v="Košický kraj"/>
    <n v="12173"/>
    <n v="471"/>
    <n v="15708"/>
  </r>
  <r>
    <x v="7"/>
    <s v="M2"/>
    <s v="EURO IV"/>
    <x v="5"/>
    <s v="Ružomberok"/>
    <s v="Žilinský kraj"/>
    <n v="26069"/>
    <n v="1113"/>
    <n v="37094"/>
  </r>
  <r>
    <x v="7"/>
    <s v="M2"/>
    <s v="EURO IV"/>
    <x v="5"/>
    <s v="Senec"/>
    <s v="Bratislavský kraj"/>
    <n v="8768"/>
    <n v="434"/>
    <n v="14480"/>
  </r>
  <r>
    <x v="7"/>
    <s v="M2"/>
    <s v="EURO IV"/>
    <x v="5"/>
    <s v="Senica"/>
    <s v="Trnavský kraj"/>
    <n v="6124"/>
    <n v="298"/>
    <n v="9919"/>
  </r>
  <r>
    <x v="7"/>
    <s v="M2"/>
    <s v="EURO IV"/>
    <x v="5"/>
    <s v="Skalica"/>
    <s v="Trnavský kraj"/>
    <n v="11129"/>
    <n v="611"/>
    <n v="20370"/>
  </r>
  <r>
    <x v="7"/>
    <s v="M2"/>
    <s v="EURO IV"/>
    <x v="5"/>
    <s v="Sobrance"/>
    <s v="Košický kraj"/>
    <n v="5751"/>
    <n v="275"/>
    <n v="9151"/>
  </r>
  <r>
    <x v="7"/>
    <s v="M2"/>
    <s v="EURO IV"/>
    <x v="5"/>
    <s v="Stropkov"/>
    <s v="Prešovský kraj"/>
    <n v="4423"/>
    <n v="140"/>
    <n v="4652"/>
  </r>
  <r>
    <x v="7"/>
    <s v="M2"/>
    <s v="EURO IV"/>
    <x v="5"/>
    <s v="Svidník"/>
    <s v="Prešovský kraj"/>
    <n v="18213"/>
    <n v="583"/>
    <n v="19443"/>
  </r>
  <r>
    <x v="7"/>
    <s v="M2"/>
    <s v="EURO IV"/>
    <x v="5"/>
    <s v="Šaľa"/>
    <s v="Nitriansky kraj"/>
    <n v="13778"/>
    <n v="421"/>
    <n v="14043"/>
  </r>
  <r>
    <x v="7"/>
    <s v="M2"/>
    <s v="EURO IV"/>
    <x v="5"/>
    <s v="Topoľčany"/>
    <s v="Nitriansky kraj"/>
    <n v="5335"/>
    <n v="224"/>
    <n v="7465"/>
  </r>
  <r>
    <x v="7"/>
    <s v="M2"/>
    <s v="EURO IV"/>
    <x v="5"/>
    <s v="Trebišov"/>
    <s v="Košický kraj"/>
    <n v="16984"/>
    <n v="738"/>
    <n v="24599"/>
  </r>
  <r>
    <x v="7"/>
    <s v="M2"/>
    <s v="EURO IV"/>
    <x v="5"/>
    <s v="Trenčín"/>
    <s v="Trenčiansky kraj"/>
    <n v="6415"/>
    <n v="354"/>
    <n v="11794"/>
  </r>
  <r>
    <x v="7"/>
    <s v="M2"/>
    <s v="EURO IV"/>
    <x v="5"/>
    <s v="Trnava"/>
    <s v="Trnavský kraj"/>
    <n v="3336"/>
    <n v="151"/>
    <n v="5046"/>
  </r>
  <r>
    <x v="7"/>
    <s v="M2"/>
    <s v="EURO IV"/>
    <x v="5"/>
    <s v="Turčianske Teplice"/>
    <s v="Žilinský kraj"/>
    <n v="1564"/>
    <n v="88"/>
    <n v="2937"/>
  </r>
  <r>
    <x v="7"/>
    <s v="M2"/>
    <s v="EURO IV"/>
    <x v="5"/>
    <s v="Tvrdošín"/>
    <s v="Žilinský kraj"/>
    <n v="1503"/>
    <n v="63"/>
    <n v="2101"/>
  </r>
  <r>
    <x v="7"/>
    <s v="M2"/>
    <s v="EURO IV"/>
    <x v="5"/>
    <s v="Vranov nad Topľou"/>
    <s v="Prešovský kraj"/>
    <n v="11607"/>
    <n v="602"/>
    <n v="20057"/>
  </r>
  <r>
    <x v="7"/>
    <s v="M2"/>
    <s v="EURO IV"/>
    <x v="5"/>
    <s v="Zvolen"/>
    <s v="Banskobystrický kraj"/>
    <n v="5639"/>
    <n v="229"/>
    <n v="7637"/>
  </r>
  <r>
    <x v="7"/>
    <s v="M2"/>
    <s v="EURO IV"/>
    <x v="5"/>
    <s v="Žarnovica"/>
    <s v="Banskobystrický kraj"/>
    <n v="530"/>
    <n v="19"/>
    <n v="639"/>
  </r>
  <r>
    <x v="7"/>
    <s v="M2"/>
    <s v="EURO IV"/>
    <x v="5"/>
    <s v="Žiar nad Hronom"/>
    <s v="Banskobystrický kraj"/>
    <n v="8366"/>
    <n v="417"/>
    <n v="13892"/>
  </r>
  <r>
    <x v="7"/>
    <s v="M2"/>
    <s v="EURO IV"/>
    <x v="5"/>
    <s v="Žilina"/>
    <s v="Žilinský kraj"/>
    <n v="24459"/>
    <n v="816"/>
    <n v="27209"/>
  </r>
  <r>
    <x v="7"/>
    <s v="M2"/>
    <s v="EURO IV"/>
    <x v="6"/>
    <s v="Banská Bystrica"/>
    <s v="Banskobystrický kraj"/>
    <n v="1205"/>
    <n v="0"/>
    <n v="4271"/>
  </r>
  <r>
    <x v="7"/>
    <s v="M2"/>
    <s v="EURO IV"/>
    <x v="6"/>
    <s v="Banská Štiavnica"/>
    <s v="Banskobystrický kraj"/>
    <n v="838"/>
    <n v="0"/>
    <n v="2090"/>
  </r>
  <r>
    <x v="7"/>
    <s v="M2"/>
    <s v="EURO IV"/>
    <x v="6"/>
    <s v="Bardejov"/>
    <s v="Prešovský kraj"/>
    <n v="4417"/>
    <n v="0"/>
    <n v="5294"/>
  </r>
  <r>
    <x v="7"/>
    <s v="M2"/>
    <s v="EURO IV"/>
    <x v="6"/>
    <s v="Brezno"/>
    <s v="Banskobystrický kraj"/>
    <n v="1296"/>
    <n v="0"/>
    <n v="2409"/>
  </r>
  <r>
    <x v="7"/>
    <s v="M2"/>
    <s v="EURO IV"/>
    <x v="6"/>
    <s v="Dolný Kubín"/>
    <s v="Žilinský kraj"/>
    <n v="159"/>
    <n v="0"/>
    <n v="1078"/>
  </r>
  <r>
    <x v="7"/>
    <s v="M2"/>
    <s v="EURO IV"/>
    <x v="6"/>
    <s v="Humenné"/>
    <s v="Prešovský kraj"/>
    <n v="516"/>
    <n v="0"/>
    <n v="1032"/>
  </r>
  <r>
    <x v="7"/>
    <s v="M2"/>
    <s v="EURO IV"/>
    <x v="6"/>
    <s v="Ilava"/>
    <s v="Trenčiansky kraj"/>
    <n v="886"/>
    <n v="0"/>
    <n v="1347"/>
  </r>
  <r>
    <x v="7"/>
    <s v="M2"/>
    <s v="EURO IV"/>
    <x v="6"/>
    <s v="Kežmarok"/>
    <s v="Prešovský kraj"/>
    <n v="8358"/>
    <n v="0"/>
    <n v="13515"/>
  </r>
  <r>
    <x v="7"/>
    <s v="M2"/>
    <s v="EURO IV"/>
    <x v="6"/>
    <s v="Komárno"/>
    <s v="Nitriansky kraj"/>
    <n v="8630"/>
    <n v="0"/>
    <n v="15152"/>
  </r>
  <r>
    <x v="7"/>
    <s v="M2"/>
    <s v="EURO IV"/>
    <x v="6"/>
    <s v="Krupina"/>
    <s v="Banskobystrický kraj"/>
    <n v="76"/>
    <n v="0"/>
    <n v="216"/>
  </r>
  <r>
    <x v="7"/>
    <s v="M2"/>
    <s v="EURO IV"/>
    <x v="6"/>
    <s v="Levice"/>
    <s v="Nitriansky kraj"/>
    <n v="902"/>
    <n v="0"/>
    <n v="1683"/>
  </r>
  <r>
    <x v="7"/>
    <s v="M2"/>
    <s v="EURO IV"/>
    <x v="6"/>
    <s v="Lučenec"/>
    <s v="Banskobystrický kraj"/>
    <n v="1397"/>
    <n v="0"/>
    <n v="1478"/>
  </r>
  <r>
    <x v="7"/>
    <s v="M2"/>
    <s v="EURO IV"/>
    <x v="6"/>
    <s v="Michalovce"/>
    <s v="Košický kraj"/>
    <n v="7415"/>
    <n v="0"/>
    <n v="14786"/>
  </r>
  <r>
    <x v="7"/>
    <s v="M2"/>
    <s v="EURO IV"/>
    <x v="6"/>
    <s v="Námestovo"/>
    <s v="Žilinský kraj"/>
    <n v="4411"/>
    <n v="0"/>
    <n v="6243"/>
  </r>
  <r>
    <x v="7"/>
    <s v="M2"/>
    <s v="EURO IV"/>
    <x v="6"/>
    <s v="Nové Mesto nad Váhom"/>
    <s v="Trenčiansky kraj"/>
    <n v="1382"/>
    <n v="0"/>
    <n v="1810"/>
  </r>
  <r>
    <x v="7"/>
    <s v="M2"/>
    <s v="EURO IV"/>
    <x v="6"/>
    <s v="Nové Zámky"/>
    <s v="Nitriansky kraj"/>
    <n v="4863"/>
    <n v="0"/>
    <n v="7616"/>
  </r>
  <r>
    <x v="7"/>
    <s v="M2"/>
    <s v="EURO IV"/>
    <x v="6"/>
    <s v="Poprad"/>
    <s v="Prešovský kraj"/>
    <n v="5012"/>
    <n v="0"/>
    <n v="14375"/>
  </r>
  <r>
    <x v="7"/>
    <s v="M2"/>
    <s v="EURO IV"/>
    <x v="6"/>
    <s v="Prešov"/>
    <s v="Prešovský kraj"/>
    <n v="3030"/>
    <n v="0"/>
    <n v="5127"/>
  </r>
  <r>
    <x v="7"/>
    <s v="M2"/>
    <s v="EURO IV"/>
    <x v="6"/>
    <s v="Prievidza"/>
    <s v="Trenčiansky kraj"/>
    <n v="6218"/>
    <n v="0"/>
    <n v="8698"/>
  </r>
  <r>
    <x v="7"/>
    <s v="M2"/>
    <s v="EURO IV"/>
    <x v="6"/>
    <s v="Revúca"/>
    <s v="Banskobystrický kraj"/>
    <n v="614"/>
    <n v="0"/>
    <n v="158"/>
  </r>
  <r>
    <x v="7"/>
    <s v="M2"/>
    <s v="EURO IV"/>
    <x v="6"/>
    <s v="Rimavská Sobota"/>
    <s v="Banskobystrický kraj"/>
    <n v="9365"/>
    <n v="0"/>
    <n v="11522"/>
  </r>
  <r>
    <x v="7"/>
    <s v="M2"/>
    <s v="EURO IV"/>
    <x v="6"/>
    <s v="Rožňava"/>
    <s v="Košický kraj"/>
    <n v="4632"/>
    <n v="0"/>
    <n v="10533"/>
  </r>
  <r>
    <x v="7"/>
    <s v="M2"/>
    <s v="EURO IV"/>
    <x v="6"/>
    <s v="Sabinov"/>
    <s v="Prešovský kraj"/>
    <n v="2146"/>
    <n v="0"/>
    <n v="3032"/>
  </r>
  <r>
    <x v="7"/>
    <s v="M2"/>
    <s v="EURO IV"/>
    <x v="6"/>
    <s v="Snina"/>
    <s v="Prešovský kraj"/>
    <n v="181"/>
    <n v="0"/>
    <n v="264"/>
  </r>
  <r>
    <x v="7"/>
    <s v="M2"/>
    <s v="EURO IV"/>
    <x v="6"/>
    <s v="Stará Ľubovňa"/>
    <s v="Prešovský kraj"/>
    <n v="5644"/>
    <n v="0"/>
    <n v="11287"/>
  </r>
  <r>
    <x v="7"/>
    <s v="M2"/>
    <s v="EURO IV"/>
    <x v="6"/>
    <s v="Svidník"/>
    <s v="Prešovský kraj"/>
    <n v="7528"/>
    <n v="0"/>
    <n v="7939"/>
  </r>
  <r>
    <x v="7"/>
    <s v="M2"/>
    <s v="EURO IV"/>
    <x v="6"/>
    <s v="Trenčín"/>
    <s v="Trenčiansky kraj"/>
    <n v="965"/>
    <n v="0"/>
    <n v="1047"/>
  </r>
  <r>
    <x v="7"/>
    <s v="M2"/>
    <s v="EURO IV"/>
    <x v="6"/>
    <s v="Turčianske Teplice"/>
    <s v="Žilinský kraj"/>
    <n v="771"/>
    <n v="0"/>
    <n v="4428"/>
  </r>
  <r>
    <x v="7"/>
    <s v="M2"/>
    <s v="EURO IV"/>
    <x v="6"/>
    <s v="Veľký Krtíš"/>
    <s v="Banskobystrický kraj"/>
    <n v="855"/>
    <n v="0"/>
    <n v="1537"/>
  </r>
  <r>
    <x v="7"/>
    <s v="M2"/>
    <s v="EURO IV"/>
    <x v="6"/>
    <s v="Vranov nad Topľou"/>
    <s v="Prešovský kraj"/>
    <n v="1903"/>
    <n v="0"/>
    <n v="2432"/>
  </r>
  <r>
    <x v="7"/>
    <s v="M2"/>
    <s v="EURO IV"/>
    <x v="6"/>
    <s v="Zvolen"/>
    <s v="Banskobystrický kraj"/>
    <n v="133"/>
    <n v="0"/>
    <n v="198"/>
  </r>
  <r>
    <x v="7"/>
    <s v="M2"/>
    <s v="EURO IV"/>
    <x v="6"/>
    <s v="Žilina"/>
    <s v="Žilinský kraj"/>
    <n v="15239"/>
    <n v="0"/>
    <n v="16157"/>
  </r>
  <r>
    <x v="7"/>
    <s v="M2"/>
    <s v="EURO IV"/>
    <x v="7"/>
    <s v="Bánovce nad Bebravou"/>
    <s v="Trenčiansky kraj"/>
    <n v="282"/>
    <n v="13"/>
    <n v="447"/>
  </r>
  <r>
    <x v="7"/>
    <s v="M2"/>
    <s v="EURO IV"/>
    <x v="7"/>
    <s v="Banská Bystrica"/>
    <s v="Banskobystrický kraj"/>
    <n v="498"/>
    <n v="15"/>
    <n v="490"/>
  </r>
  <r>
    <x v="7"/>
    <s v="M2"/>
    <s v="EURO IV"/>
    <x v="7"/>
    <s v="Bratislava IV"/>
    <s v="Bratislavský kraj"/>
    <n v="1948"/>
    <n v="35"/>
    <n v="1172"/>
  </r>
  <r>
    <x v="7"/>
    <s v="M2"/>
    <s v="EURO IV"/>
    <x v="7"/>
    <s v="Bytča"/>
    <s v="Žilinský kraj"/>
    <n v="464"/>
    <n v="16"/>
    <n v="547"/>
  </r>
  <r>
    <x v="7"/>
    <s v="M2"/>
    <s v="EURO IV"/>
    <x v="7"/>
    <s v="Čadca"/>
    <s v="Žilinský kraj"/>
    <n v="44"/>
    <n v="1"/>
    <n v="46"/>
  </r>
  <r>
    <x v="7"/>
    <s v="M2"/>
    <s v="EURO IV"/>
    <x v="7"/>
    <s v="Detva"/>
    <s v="Banskobystrický kraj"/>
    <n v="305"/>
    <n v="12"/>
    <n v="391"/>
  </r>
  <r>
    <x v="7"/>
    <s v="M2"/>
    <s v="EURO IV"/>
    <x v="7"/>
    <s v="Dolný Kubín"/>
    <s v="Žilinský kraj"/>
    <n v="523"/>
    <n v="19"/>
    <n v="649"/>
  </r>
  <r>
    <x v="7"/>
    <s v="M2"/>
    <s v="EURO IV"/>
    <x v="7"/>
    <s v="Galanta"/>
    <s v="Trnavský kraj"/>
    <n v="2386"/>
    <n v="129"/>
    <n v="4298"/>
  </r>
  <r>
    <x v="7"/>
    <s v="M2"/>
    <s v="EURO IV"/>
    <x v="7"/>
    <s v="Hlohovec"/>
    <s v="Trnavský kraj"/>
    <n v="3531"/>
    <n v="127"/>
    <n v="4239"/>
  </r>
  <r>
    <x v="7"/>
    <s v="M2"/>
    <s v="EURO IV"/>
    <x v="7"/>
    <s v="Ilava"/>
    <s v="Trenčiansky kraj"/>
    <n v="17546"/>
    <n v="315"/>
    <n v="10501"/>
  </r>
  <r>
    <x v="7"/>
    <s v="M2"/>
    <s v="EURO IV"/>
    <x v="7"/>
    <s v="Košice - okolie"/>
    <s v="Košický kraj"/>
    <n v="3469"/>
    <n v="107"/>
    <n v="3551"/>
  </r>
  <r>
    <x v="7"/>
    <s v="M2"/>
    <s v="EURO IV"/>
    <x v="7"/>
    <s v="Levoča"/>
    <s v="Prešovský kraj"/>
    <n v="7451"/>
    <n v="272"/>
    <n v="9052"/>
  </r>
  <r>
    <x v="7"/>
    <s v="M2"/>
    <s v="EURO IV"/>
    <x v="7"/>
    <s v="Liptovský Mikuláš"/>
    <s v="Žilinský kraj"/>
    <n v="1405"/>
    <n v="63"/>
    <n v="2104"/>
  </r>
  <r>
    <x v="7"/>
    <s v="M2"/>
    <s v="EURO IV"/>
    <x v="7"/>
    <s v="Malacky"/>
    <s v="Bratislavský kraj"/>
    <n v="26261"/>
    <n v="1019"/>
    <n v="33968"/>
  </r>
  <r>
    <x v="7"/>
    <s v="M2"/>
    <s v="EURO IV"/>
    <x v="7"/>
    <s v="Martin"/>
    <s v="Žilinský kraj"/>
    <n v="50653"/>
    <n v="656"/>
    <n v="21875"/>
  </r>
  <r>
    <x v="7"/>
    <s v="M2"/>
    <s v="EURO IV"/>
    <x v="7"/>
    <s v="Nitra"/>
    <s v="Nitriansky kraj"/>
    <n v="1542"/>
    <n v="62"/>
    <n v="2069"/>
  </r>
  <r>
    <x v="7"/>
    <s v="M2"/>
    <s v="EURO IV"/>
    <x v="7"/>
    <s v="Nové Mesto nad Váhom"/>
    <s v="Trenčiansky kraj"/>
    <n v="16509"/>
    <n v="1030"/>
    <n v="34337"/>
  </r>
  <r>
    <x v="7"/>
    <s v="M2"/>
    <s v="EURO IV"/>
    <x v="7"/>
    <s v="Piešťany"/>
    <s v="Trnavský kraj"/>
    <n v="3051"/>
    <n v="207"/>
    <n v="6900"/>
  </r>
  <r>
    <x v="7"/>
    <s v="M2"/>
    <s v="EURO IV"/>
    <x v="7"/>
    <s v="Poprad"/>
    <s v="Prešovský kraj"/>
    <n v="2824"/>
    <n v="123"/>
    <n v="4115"/>
  </r>
  <r>
    <x v="7"/>
    <s v="M2"/>
    <s v="EURO IV"/>
    <x v="7"/>
    <s v="Považská Bystrica"/>
    <s v="Trenčiansky kraj"/>
    <n v="2209"/>
    <n v="78"/>
    <n v="2608"/>
  </r>
  <r>
    <x v="7"/>
    <s v="M2"/>
    <s v="EURO IV"/>
    <x v="7"/>
    <s v="Prešov"/>
    <s v="Prešovský kraj"/>
    <n v="3371"/>
    <n v="142"/>
    <n v="4730"/>
  </r>
  <r>
    <x v="7"/>
    <s v="M2"/>
    <s v="EURO IV"/>
    <x v="7"/>
    <s v="Púchov"/>
    <s v="Trenčiansky kraj"/>
    <n v="2800"/>
    <n v="95"/>
    <n v="3176"/>
  </r>
  <r>
    <x v="7"/>
    <s v="M2"/>
    <s v="EURO IV"/>
    <x v="7"/>
    <s v="Revúca"/>
    <s v="Banskobystrický kraj"/>
    <n v="1314"/>
    <n v="44"/>
    <n v="1459"/>
  </r>
  <r>
    <x v="7"/>
    <s v="M2"/>
    <s v="EURO IV"/>
    <x v="7"/>
    <s v="Rimavská Sobota"/>
    <s v="Banskobystrický kraj"/>
    <n v="1905"/>
    <n v="49"/>
    <n v="1644"/>
  </r>
  <r>
    <x v="7"/>
    <s v="M2"/>
    <s v="EURO IV"/>
    <x v="7"/>
    <s v="Ružomberok"/>
    <s v="Žilinský kraj"/>
    <n v="218"/>
    <n v="3"/>
    <n v="110"/>
  </r>
  <r>
    <x v="7"/>
    <s v="M2"/>
    <s v="EURO IV"/>
    <x v="7"/>
    <s v="Senec"/>
    <s v="Bratislavský kraj"/>
    <n v="6131"/>
    <n v="190"/>
    <n v="6329"/>
  </r>
  <r>
    <x v="7"/>
    <s v="M2"/>
    <s v="EURO IV"/>
    <x v="7"/>
    <s v="Senica"/>
    <s v="Trnavský kraj"/>
    <n v="1184"/>
    <n v="39"/>
    <n v="1287"/>
  </r>
  <r>
    <x v="7"/>
    <s v="M2"/>
    <s v="EURO IV"/>
    <x v="7"/>
    <s v="Spišská Nová Ves"/>
    <s v="Košický kraj"/>
    <n v="73"/>
    <n v="7"/>
    <n v="245"/>
  </r>
  <r>
    <x v="7"/>
    <s v="M2"/>
    <s v="EURO IV"/>
    <x v="7"/>
    <s v="Svidník"/>
    <s v="Prešovský kraj"/>
    <n v="1631"/>
    <n v="64"/>
    <n v="2125"/>
  </r>
  <r>
    <x v="7"/>
    <s v="M2"/>
    <s v="EURO IV"/>
    <x v="7"/>
    <s v="Trenčín"/>
    <s v="Trenčiansky kraj"/>
    <n v="11392"/>
    <n v="483"/>
    <n v="16092"/>
  </r>
  <r>
    <x v="7"/>
    <s v="M2"/>
    <s v="EURO IV"/>
    <x v="7"/>
    <s v="Trnava"/>
    <s v="Trnavský kraj"/>
    <n v="11864"/>
    <n v="474"/>
    <n v="15814"/>
  </r>
  <r>
    <x v="7"/>
    <s v="M2"/>
    <s v="EURO IV"/>
    <x v="7"/>
    <s v="Turčianske Teplice"/>
    <s v="Žilinský kraj"/>
    <n v="9"/>
    <n v="0"/>
    <n v="10"/>
  </r>
  <r>
    <x v="7"/>
    <s v="M2"/>
    <s v="EURO IV"/>
    <x v="7"/>
    <s v="Tvrdošín"/>
    <s v="Žilinský kraj"/>
    <n v="86"/>
    <n v="3"/>
    <n v="102"/>
  </r>
  <r>
    <x v="7"/>
    <s v="M2"/>
    <s v="EURO IV"/>
    <x v="7"/>
    <s v="Zlaté Moravce"/>
    <s v="Nitriansky kraj"/>
    <n v="1371"/>
    <n v="66"/>
    <n v="2204"/>
  </r>
  <r>
    <x v="7"/>
    <s v="M2"/>
    <s v="EURO IV"/>
    <x v="7"/>
    <s v="Zvolen"/>
    <s v="Banskobystrický kraj"/>
    <n v="3763"/>
    <n v="82"/>
    <n v="2725"/>
  </r>
  <r>
    <x v="7"/>
    <s v="M2"/>
    <s v="EURO IV"/>
    <x v="7"/>
    <s v="Žarnovica"/>
    <s v="Banskobystrický kraj"/>
    <n v="73"/>
    <n v="5"/>
    <n v="166"/>
  </r>
  <r>
    <x v="7"/>
    <s v="M2"/>
    <s v="EURO IV"/>
    <x v="7"/>
    <s v="Žiar nad Hronom"/>
    <s v="Banskobystrický kraj"/>
    <n v="1419"/>
    <n v="57"/>
    <n v="1908"/>
  </r>
  <r>
    <x v="7"/>
    <s v="M2"/>
    <s v="EURO IV"/>
    <x v="7"/>
    <s v="Žilina"/>
    <s v="Žilinský kraj"/>
    <n v="1533"/>
    <n v="47"/>
    <n v="1562"/>
  </r>
  <r>
    <x v="7"/>
    <s v="M2"/>
    <s v="EURO IV"/>
    <x v="8"/>
    <s v="Bánovce nad Bebravou"/>
    <s v="Trenčiansky kraj"/>
    <n v="656"/>
    <n v="0"/>
    <n v="8266"/>
  </r>
  <r>
    <x v="7"/>
    <s v="M2"/>
    <s v="EURO IV"/>
    <x v="8"/>
    <s v="Banská Bystrica"/>
    <s v="Banskobystrický kraj"/>
    <n v="5"/>
    <n v="0"/>
    <n v="98"/>
  </r>
  <r>
    <x v="7"/>
    <s v="M2"/>
    <s v="EURO IV"/>
    <x v="8"/>
    <s v="Banská Štiavnica"/>
    <s v="Banskobystrický kraj"/>
    <n v="2"/>
    <n v="0"/>
    <n v="64"/>
  </r>
  <r>
    <x v="7"/>
    <s v="M2"/>
    <s v="EURO IV"/>
    <x v="8"/>
    <s v="Bardejov"/>
    <s v="Prešovský kraj"/>
    <n v="334"/>
    <n v="0"/>
    <n v="10272"/>
  </r>
  <r>
    <x v="7"/>
    <s v="M2"/>
    <s v="EURO IV"/>
    <x v="8"/>
    <s v="Bratislava I"/>
    <s v="Bratislavský kraj"/>
    <n v="1618"/>
    <n v="0"/>
    <n v="8575"/>
  </r>
  <r>
    <x v="7"/>
    <s v="M2"/>
    <s v="EURO IV"/>
    <x v="8"/>
    <s v="Bratislava III"/>
    <s v="Bratislavský kraj"/>
    <n v="1177"/>
    <n v="0"/>
    <n v="6238"/>
  </r>
  <r>
    <x v="7"/>
    <s v="M2"/>
    <s v="EURO IV"/>
    <x v="8"/>
    <s v="Bratislava IV"/>
    <s v="Bratislavský kraj"/>
    <n v="7"/>
    <n v="0"/>
    <n v="78"/>
  </r>
  <r>
    <x v="7"/>
    <s v="M2"/>
    <s v="EURO IV"/>
    <x v="8"/>
    <s v="Brezno"/>
    <s v="Banskobystrický kraj"/>
    <n v="5"/>
    <n v="0"/>
    <n v="167"/>
  </r>
  <r>
    <x v="7"/>
    <s v="M2"/>
    <s v="EURO IV"/>
    <x v="8"/>
    <s v="Bytča"/>
    <s v="Žilinský kraj"/>
    <n v="30"/>
    <n v="0"/>
    <n v="563"/>
  </r>
  <r>
    <x v="7"/>
    <s v="M2"/>
    <s v="EURO IV"/>
    <x v="8"/>
    <s v="Čadca"/>
    <s v="Žilinský kraj"/>
    <n v="78"/>
    <n v="0"/>
    <n v="919"/>
  </r>
  <r>
    <x v="7"/>
    <s v="M2"/>
    <s v="EURO IV"/>
    <x v="8"/>
    <s v="Detva"/>
    <s v="Banskobystrický kraj"/>
    <n v="3"/>
    <n v="0"/>
    <n v="117"/>
  </r>
  <r>
    <x v="7"/>
    <s v="M2"/>
    <s v="EURO IV"/>
    <x v="8"/>
    <s v="Dunajská Streda"/>
    <s v="Trnavský kraj"/>
    <n v="892"/>
    <n v="0"/>
    <n v="29621"/>
  </r>
  <r>
    <x v="7"/>
    <s v="M2"/>
    <s v="EURO IV"/>
    <x v="8"/>
    <s v="Galanta"/>
    <s v="Trnavský kraj"/>
    <n v="2374"/>
    <n v="0"/>
    <n v="26938"/>
  </r>
  <r>
    <x v="7"/>
    <s v="M2"/>
    <s v="EURO IV"/>
    <x v="8"/>
    <s v="Gelnica"/>
    <s v="Košický kraj"/>
    <n v="2"/>
    <n v="0"/>
    <n v="62"/>
  </r>
  <r>
    <x v="7"/>
    <s v="M2"/>
    <s v="EURO IV"/>
    <x v="8"/>
    <s v="Hlohovec"/>
    <s v="Trnavský kraj"/>
    <n v="576"/>
    <n v="0"/>
    <n v="6669"/>
  </r>
  <r>
    <x v="7"/>
    <s v="M2"/>
    <s v="EURO IV"/>
    <x v="8"/>
    <s v="Humenné"/>
    <s v="Prešovský kraj"/>
    <n v="41"/>
    <n v="0"/>
    <n v="492"/>
  </r>
  <r>
    <x v="7"/>
    <s v="M2"/>
    <s v="EURO IV"/>
    <x v="8"/>
    <s v="Ilava"/>
    <s v="Trenčiansky kraj"/>
    <n v="325"/>
    <n v="0"/>
    <n v="900"/>
  </r>
  <r>
    <x v="7"/>
    <s v="M2"/>
    <s v="EURO IV"/>
    <x v="8"/>
    <s v="Kežmarok"/>
    <s v="Prešovský kraj"/>
    <n v="289"/>
    <n v="0"/>
    <n v="5021"/>
  </r>
  <r>
    <x v="7"/>
    <s v="M2"/>
    <s v="EURO IV"/>
    <x v="8"/>
    <s v="Komárno"/>
    <s v="Nitriansky kraj"/>
    <n v="361"/>
    <n v="0"/>
    <n v="17473"/>
  </r>
  <r>
    <x v="7"/>
    <s v="M2"/>
    <s v="EURO IV"/>
    <x v="8"/>
    <s v="Košice - okolie"/>
    <s v="Košický kraj"/>
    <n v="20"/>
    <n v="0"/>
    <n v="208"/>
  </r>
  <r>
    <x v="7"/>
    <s v="M2"/>
    <s v="EURO IV"/>
    <x v="8"/>
    <s v="Levice"/>
    <s v="Nitriansky kraj"/>
    <n v="115"/>
    <n v="0"/>
    <n v="1137"/>
  </r>
  <r>
    <x v="7"/>
    <s v="M2"/>
    <s v="EURO IV"/>
    <x v="8"/>
    <s v="Levoča"/>
    <s v="Prešovský kraj"/>
    <n v="134"/>
    <n v="0"/>
    <n v="3090"/>
  </r>
  <r>
    <x v="7"/>
    <s v="M2"/>
    <s v="EURO IV"/>
    <x v="8"/>
    <s v="Liptovský Mikuláš"/>
    <s v="Žilinský kraj"/>
    <n v="16"/>
    <n v="0"/>
    <n v="711"/>
  </r>
  <r>
    <x v="7"/>
    <s v="M2"/>
    <s v="EURO IV"/>
    <x v="8"/>
    <s v="Lučenec"/>
    <s v="Banskobystrický kraj"/>
    <n v="2"/>
    <n v="0"/>
    <n v="16"/>
  </r>
  <r>
    <x v="7"/>
    <s v="M2"/>
    <s v="EURO IV"/>
    <x v="8"/>
    <s v="Malacky"/>
    <s v="Bratislavský kraj"/>
    <n v="545"/>
    <n v="0"/>
    <n v="10459"/>
  </r>
  <r>
    <x v="7"/>
    <s v="M2"/>
    <s v="EURO IV"/>
    <x v="8"/>
    <s v="Martin"/>
    <s v="Žilinský kraj"/>
    <n v="65"/>
    <n v="0"/>
    <n v="1944"/>
  </r>
  <r>
    <x v="7"/>
    <s v="M2"/>
    <s v="EURO IV"/>
    <x v="8"/>
    <s v="Medzilaborce"/>
    <s v="Prešovský kraj"/>
    <n v="66"/>
    <n v="0"/>
    <n v="1536"/>
  </r>
  <r>
    <x v="7"/>
    <s v="M2"/>
    <s v="EURO IV"/>
    <x v="8"/>
    <s v="Michalovce"/>
    <s v="Košický kraj"/>
    <n v="255"/>
    <n v="0"/>
    <n v="4703"/>
  </r>
  <r>
    <x v="7"/>
    <s v="M2"/>
    <s v="EURO IV"/>
    <x v="8"/>
    <s v="Myjava"/>
    <s v="Trenčiansky kraj"/>
    <n v="69"/>
    <n v="0"/>
    <n v="1324"/>
  </r>
  <r>
    <x v="7"/>
    <s v="M2"/>
    <s v="EURO IV"/>
    <x v="8"/>
    <s v="Námestovo"/>
    <s v="Žilinský kraj"/>
    <n v="175"/>
    <n v="0"/>
    <n v="3312"/>
  </r>
  <r>
    <x v="7"/>
    <s v="M2"/>
    <s v="EURO IV"/>
    <x v="8"/>
    <s v="Nitra"/>
    <s v="Nitriansky kraj"/>
    <n v="357"/>
    <n v="0"/>
    <n v="7972"/>
  </r>
  <r>
    <x v="7"/>
    <s v="M2"/>
    <s v="EURO IV"/>
    <x v="8"/>
    <s v="Nové Mesto nad Váhom"/>
    <s v="Trenčiansky kraj"/>
    <n v="407"/>
    <n v="0"/>
    <n v="2174"/>
  </r>
  <r>
    <x v="7"/>
    <s v="M2"/>
    <s v="EURO IV"/>
    <x v="8"/>
    <s v="Nové Zámky"/>
    <s v="Nitriansky kraj"/>
    <n v="104"/>
    <n v="0"/>
    <n v="1918"/>
  </r>
  <r>
    <x v="7"/>
    <s v="M2"/>
    <s v="EURO IV"/>
    <x v="8"/>
    <s v="Partizánske"/>
    <s v="Trenčiansky kraj"/>
    <n v="1861"/>
    <n v="0"/>
    <n v="18452"/>
  </r>
  <r>
    <x v="7"/>
    <s v="M2"/>
    <s v="EURO IV"/>
    <x v="8"/>
    <s v="Pezinok"/>
    <s v="Bratislavský kraj"/>
    <n v="72"/>
    <n v="0"/>
    <n v="1565"/>
  </r>
  <r>
    <x v="7"/>
    <s v="M2"/>
    <s v="EURO IV"/>
    <x v="8"/>
    <s v="Piešťany"/>
    <s v="Trnavský kraj"/>
    <n v="36"/>
    <n v="0"/>
    <n v="891"/>
  </r>
  <r>
    <x v="7"/>
    <s v="M2"/>
    <s v="EURO IV"/>
    <x v="8"/>
    <s v="Poltár"/>
    <s v="Banskobystrický kraj"/>
    <n v="2"/>
    <n v="0"/>
    <n v="63"/>
  </r>
  <r>
    <x v="7"/>
    <s v="M2"/>
    <s v="EURO IV"/>
    <x v="8"/>
    <s v="Poprad"/>
    <s v="Prešovský kraj"/>
    <n v="581"/>
    <n v="0"/>
    <n v="5412"/>
  </r>
  <r>
    <x v="7"/>
    <s v="M2"/>
    <s v="EURO IV"/>
    <x v="8"/>
    <s v="Považská Bystrica"/>
    <s v="Trenčiansky kraj"/>
    <n v="34"/>
    <n v="0"/>
    <n v="839"/>
  </r>
  <r>
    <x v="7"/>
    <s v="M2"/>
    <s v="EURO IV"/>
    <x v="8"/>
    <s v="Prešov"/>
    <s v="Prešovský kraj"/>
    <n v="312"/>
    <n v="0"/>
    <n v="10028"/>
  </r>
  <r>
    <x v="7"/>
    <s v="M2"/>
    <s v="EURO IV"/>
    <x v="8"/>
    <s v="Prievidza"/>
    <s v="Trenčiansky kraj"/>
    <n v="77"/>
    <n v="0"/>
    <n v="2409"/>
  </r>
  <r>
    <x v="7"/>
    <s v="M2"/>
    <s v="EURO IV"/>
    <x v="8"/>
    <s v="Púchov"/>
    <s v="Trenčiansky kraj"/>
    <n v="4"/>
    <n v="0"/>
    <n v="130"/>
  </r>
  <r>
    <x v="7"/>
    <s v="M2"/>
    <s v="EURO IV"/>
    <x v="8"/>
    <s v="Revúca"/>
    <s v="Banskobystrický kraj"/>
    <n v="59"/>
    <n v="0"/>
    <n v="1389"/>
  </r>
  <r>
    <x v="7"/>
    <s v="M2"/>
    <s v="EURO IV"/>
    <x v="8"/>
    <s v="Rimavská Sobota"/>
    <s v="Banskobystrický kraj"/>
    <n v="56"/>
    <n v="0"/>
    <n v="622"/>
  </r>
  <r>
    <x v="7"/>
    <s v="M2"/>
    <s v="EURO IV"/>
    <x v="8"/>
    <s v="Rožňava"/>
    <s v="Košický kraj"/>
    <n v="16"/>
    <n v="0"/>
    <n v="407"/>
  </r>
  <r>
    <x v="7"/>
    <s v="M2"/>
    <s v="EURO IV"/>
    <x v="8"/>
    <s v="Senec"/>
    <s v="Bratislavský kraj"/>
    <n v="539"/>
    <n v="0"/>
    <n v="12246"/>
  </r>
  <r>
    <x v="7"/>
    <s v="M2"/>
    <s v="EURO IV"/>
    <x v="8"/>
    <s v="Senica"/>
    <s v="Trnavský kraj"/>
    <n v="117"/>
    <n v="0"/>
    <n v="3052"/>
  </r>
  <r>
    <x v="7"/>
    <s v="M2"/>
    <s v="EURO IV"/>
    <x v="8"/>
    <s v="Skalica"/>
    <s v="Trnavský kraj"/>
    <n v="82"/>
    <n v="0"/>
    <n v="540"/>
  </r>
  <r>
    <x v="7"/>
    <s v="M2"/>
    <s v="EURO IV"/>
    <x v="8"/>
    <s v="Snina"/>
    <s v="Prešovský kraj"/>
    <n v="6"/>
    <n v="0"/>
    <n v="187"/>
  </r>
  <r>
    <x v="7"/>
    <s v="M2"/>
    <s v="EURO IV"/>
    <x v="8"/>
    <s v="Sobrance"/>
    <s v="Košický kraj"/>
    <n v="13"/>
    <n v="0"/>
    <n v="384"/>
  </r>
  <r>
    <x v="7"/>
    <s v="M2"/>
    <s v="EURO IV"/>
    <x v="8"/>
    <s v="Spišská Nová Ves"/>
    <s v="Košický kraj"/>
    <n v="791"/>
    <n v="0"/>
    <n v="2124"/>
  </r>
  <r>
    <x v="7"/>
    <s v="M2"/>
    <s v="EURO IV"/>
    <x v="8"/>
    <s v="Stará Ľubovňa"/>
    <s v="Prešovský kraj"/>
    <n v="18"/>
    <n v="0"/>
    <n v="544"/>
  </r>
  <r>
    <x v="7"/>
    <s v="M2"/>
    <s v="EURO IV"/>
    <x v="8"/>
    <s v="Stropkov"/>
    <s v="Prešovský kraj"/>
    <n v="95"/>
    <n v="0"/>
    <n v="1701"/>
  </r>
  <r>
    <x v="7"/>
    <s v="M2"/>
    <s v="EURO IV"/>
    <x v="8"/>
    <s v="Svidník"/>
    <s v="Prešovský kraj"/>
    <n v="86"/>
    <n v="0"/>
    <n v="841"/>
  </r>
  <r>
    <x v="7"/>
    <s v="M2"/>
    <s v="EURO IV"/>
    <x v="8"/>
    <s v="Šaľa"/>
    <s v="Nitriansky kraj"/>
    <n v="703"/>
    <n v="0"/>
    <n v="20955"/>
  </r>
  <r>
    <x v="7"/>
    <s v="M2"/>
    <s v="EURO IV"/>
    <x v="8"/>
    <s v="Topoľčany"/>
    <s v="Nitriansky kraj"/>
    <n v="11"/>
    <n v="0"/>
    <n v="334"/>
  </r>
  <r>
    <x v="7"/>
    <s v="M2"/>
    <s v="EURO IV"/>
    <x v="8"/>
    <s v="Trebišov"/>
    <s v="Košický kraj"/>
    <n v="203"/>
    <n v="0"/>
    <n v="3350"/>
  </r>
  <r>
    <x v="7"/>
    <s v="M2"/>
    <s v="EURO IV"/>
    <x v="8"/>
    <s v="Trenčín"/>
    <s v="Trenčiansky kraj"/>
    <n v="146"/>
    <n v="0"/>
    <n v="1197"/>
  </r>
  <r>
    <x v="7"/>
    <s v="M2"/>
    <s v="EURO IV"/>
    <x v="8"/>
    <s v="Trnava"/>
    <s v="Trnavský kraj"/>
    <n v="144"/>
    <n v="0"/>
    <n v="2765"/>
  </r>
  <r>
    <x v="7"/>
    <s v="M2"/>
    <s v="EURO IV"/>
    <x v="8"/>
    <s v="Tvrdošín"/>
    <s v="Žilinský kraj"/>
    <n v="168"/>
    <n v="0"/>
    <n v="1542"/>
  </r>
  <r>
    <x v="7"/>
    <s v="M2"/>
    <s v="EURO IV"/>
    <x v="8"/>
    <s v="Veľký Krtíš"/>
    <s v="Banskobystrický kraj"/>
    <n v="1066"/>
    <n v="0"/>
    <n v="526"/>
  </r>
  <r>
    <x v="7"/>
    <s v="M2"/>
    <s v="EURO IV"/>
    <x v="8"/>
    <s v="Vranov nad Topľou"/>
    <s v="Prešovský kraj"/>
    <n v="78"/>
    <n v="0"/>
    <n v="904"/>
  </r>
  <r>
    <x v="7"/>
    <s v="M2"/>
    <s v="EURO IV"/>
    <x v="8"/>
    <s v="Zlaté Moravce"/>
    <s v="Nitriansky kraj"/>
    <n v="56"/>
    <n v="0"/>
    <n v="756"/>
  </r>
  <r>
    <x v="7"/>
    <s v="M2"/>
    <s v="EURO IV"/>
    <x v="8"/>
    <s v="Zvolen"/>
    <s v="Banskobystrický kraj"/>
    <n v="5"/>
    <n v="0"/>
    <n v="123"/>
  </r>
  <r>
    <x v="7"/>
    <s v="M2"/>
    <s v="EURO IV"/>
    <x v="8"/>
    <s v="Žarnovica"/>
    <s v="Banskobystrický kraj"/>
    <n v="95"/>
    <n v="0"/>
    <n v="838"/>
  </r>
  <r>
    <x v="7"/>
    <s v="M2"/>
    <s v="EURO IV"/>
    <x v="8"/>
    <s v="Žiar nad Hronom"/>
    <s v="Banskobystrický kraj"/>
    <n v="1488"/>
    <n v="0"/>
    <n v="14731"/>
  </r>
  <r>
    <x v="7"/>
    <s v="M2"/>
    <s v="EURO IV"/>
    <x v="8"/>
    <s v="Žilina"/>
    <s v="Žilinský kraj"/>
    <n v="490"/>
    <n v="0"/>
    <n v="3482"/>
  </r>
  <r>
    <x v="7"/>
    <s v="M2"/>
    <s v="EURO IV"/>
    <x v="9"/>
    <s v="Bánovce nad Bebravou"/>
    <s v="Trenčiansky kraj"/>
    <n v="917"/>
    <n v="0"/>
    <n v="2452"/>
  </r>
  <r>
    <x v="7"/>
    <s v="M2"/>
    <s v="EURO IV"/>
    <x v="9"/>
    <s v="Banská Bystrica"/>
    <s v="Banskobystrický kraj"/>
    <n v="364"/>
    <n v="0"/>
    <n v="760"/>
  </r>
  <r>
    <x v="7"/>
    <s v="M2"/>
    <s v="EURO IV"/>
    <x v="9"/>
    <s v="Banská Štiavnica"/>
    <s v="Banskobystrický kraj"/>
    <n v="70"/>
    <n v="0"/>
    <n v="508"/>
  </r>
  <r>
    <x v="7"/>
    <s v="M2"/>
    <s v="EURO IV"/>
    <x v="9"/>
    <s v="Bardejov"/>
    <s v="Prešovský kraj"/>
    <n v="832"/>
    <n v="0"/>
    <n v="5556"/>
  </r>
  <r>
    <x v="7"/>
    <s v="M2"/>
    <s v="EURO IV"/>
    <x v="9"/>
    <s v="Bratislava II"/>
    <s v="Bratislavský kraj"/>
    <n v="31"/>
    <n v="0"/>
    <n v="70"/>
  </r>
  <r>
    <x v="7"/>
    <s v="M2"/>
    <s v="EURO IV"/>
    <x v="9"/>
    <s v="Bratislava IV"/>
    <s v="Bratislavský kraj"/>
    <n v="132"/>
    <n v="0"/>
    <n v="1589"/>
  </r>
  <r>
    <x v="7"/>
    <s v="M2"/>
    <s v="EURO IV"/>
    <x v="9"/>
    <s v="Bratislava V"/>
    <s v="Bratislavský kraj"/>
    <n v="4"/>
    <n v="0"/>
    <n v="11"/>
  </r>
  <r>
    <x v="7"/>
    <s v="M2"/>
    <s v="EURO IV"/>
    <x v="9"/>
    <s v="Brezno"/>
    <s v="Banskobystrický kraj"/>
    <n v="49"/>
    <n v="0"/>
    <n v="265"/>
  </r>
  <r>
    <x v="7"/>
    <s v="M2"/>
    <s v="EURO IV"/>
    <x v="9"/>
    <s v="Bytča"/>
    <s v="Žilinský kraj"/>
    <n v="16"/>
    <n v="0"/>
    <n v="106"/>
  </r>
  <r>
    <x v="7"/>
    <s v="M2"/>
    <s v="EURO IV"/>
    <x v="9"/>
    <s v="Čadca"/>
    <s v="Žilinský kraj"/>
    <n v="362"/>
    <n v="0"/>
    <n v="2848"/>
  </r>
  <r>
    <x v="7"/>
    <s v="M2"/>
    <s v="EURO IV"/>
    <x v="9"/>
    <s v="Detva"/>
    <s v="Banskobystrický kraj"/>
    <n v="8"/>
    <n v="0"/>
    <n v="45"/>
  </r>
  <r>
    <x v="7"/>
    <s v="M2"/>
    <s v="EURO IV"/>
    <x v="9"/>
    <s v="Dolný Kubín"/>
    <s v="Žilinský kraj"/>
    <n v="690"/>
    <n v="0"/>
    <n v="2943"/>
  </r>
  <r>
    <x v="7"/>
    <s v="M2"/>
    <s v="EURO IV"/>
    <x v="9"/>
    <s v="Dunajská Streda"/>
    <s v="Trnavský kraj"/>
    <n v="2874"/>
    <n v="0"/>
    <n v="14773"/>
  </r>
  <r>
    <x v="7"/>
    <s v="M2"/>
    <s v="EURO IV"/>
    <x v="9"/>
    <s v="Galanta"/>
    <s v="Trnavský kraj"/>
    <n v="6688"/>
    <n v="0"/>
    <n v="32903"/>
  </r>
  <r>
    <x v="7"/>
    <s v="M2"/>
    <s v="EURO IV"/>
    <x v="9"/>
    <s v="Gelnica"/>
    <s v="Košický kraj"/>
    <n v="2770"/>
    <n v="0"/>
    <n v="11785"/>
  </r>
  <r>
    <x v="7"/>
    <s v="M2"/>
    <s v="EURO IV"/>
    <x v="9"/>
    <s v="Hlohovec"/>
    <s v="Trnavský kraj"/>
    <n v="1262"/>
    <n v="0"/>
    <n v="6897"/>
  </r>
  <r>
    <x v="7"/>
    <s v="M2"/>
    <s v="EURO IV"/>
    <x v="9"/>
    <s v="Humenné"/>
    <s v="Prešovský kraj"/>
    <n v="89"/>
    <n v="0"/>
    <n v="1377"/>
  </r>
  <r>
    <x v="7"/>
    <s v="M2"/>
    <s v="EURO IV"/>
    <x v="9"/>
    <s v="Ilava"/>
    <s v="Trenčiansky kraj"/>
    <n v="1074"/>
    <n v="0"/>
    <n v="3552"/>
  </r>
  <r>
    <x v="7"/>
    <s v="M2"/>
    <s v="EURO IV"/>
    <x v="9"/>
    <s v="Kežmarok"/>
    <s v="Prešovský kraj"/>
    <n v="841"/>
    <n v="0"/>
    <n v="5268"/>
  </r>
  <r>
    <x v="7"/>
    <s v="M2"/>
    <s v="EURO IV"/>
    <x v="9"/>
    <s v="Komárno"/>
    <s v="Nitriansky kraj"/>
    <n v="5463"/>
    <n v="0"/>
    <n v="24690"/>
  </r>
  <r>
    <x v="7"/>
    <s v="M2"/>
    <s v="EURO IV"/>
    <x v="9"/>
    <s v="Košice - okolie"/>
    <s v="Košický kraj"/>
    <n v="3363"/>
    <n v="0"/>
    <n v="11649"/>
  </r>
  <r>
    <x v="7"/>
    <s v="M2"/>
    <s v="EURO IV"/>
    <x v="9"/>
    <s v="Košice I"/>
    <s v="Košický kraj"/>
    <n v="92"/>
    <n v="0"/>
    <n v="384"/>
  </r>
  <r>
    <x v="7"/>
    <s v="M2"/>
    <s v="EURO IV"/>
    <x v="9"/>
    <s v="Košice II"/>
    <s v="Košický kraj"/>
    <n v="219"/>
    <n v="0"/>
    <n v="727"/>
  </r>
  <r>
    <x v="7"/>
    <s v="M2"/>
    <s v="EURO IV"/>
    <x v="9"/>
    <s v="Košice III"/>
    <s v="Košický kraj"/>
    <n v="27"/>
    <n v="0"/>
    <n v="329"/>
  </r>
  <r>
    <x v="7"/>
    <s v="M2"/>
    <s v="EURO IV"/>
    <x v="9"/>
    <s v="Košice IV"/>
    <s v="Košický kraj"/>
    <n v="267"/>
    <n v="0"/>
    <n v="444"/>
  </r>
  <r>
    <x v="7"/>
    <s v="M2"/>
    <s v="EURO IV"/>
    <x v="9"/>
    <s v="Krupina"/>
    <s v="Banskobystrický kraj"/>
    <n v="29"/>
    <n v="0"/>
    <n v="122"/>
  </r>
  <r>
    <x v="7"/>
    <s v="M2"/>
    <s v="EURO IV"/>
    <x v="9"/>
    <s v="Kysucké Nové Mesto"/>
    <s v="Žilinský kraj"/>
    <n v="87"/>
    <n v="0"/>
    <n v="318"/>
  </r>
  <r>
    <x v="7"/>
    <s v="M2"/>
    <s v="EURO IV"/>
    <x v="9"/>
    <s v="Levice"/>
    <s v="Nitriansky kraj"/>
    <n v="4150"/>
    <n v="0"/>
    <n v="25400"/>
  </r>
  <r>
    <x v="7"/>
    <s v="M2"/>
    <s v="EURO IV"/>
    <x v="9"/>
    <s v="Levoča"/>
    <s v="Prešovský kraj"/>
    <n v="1576"/>
    <n v="0"/>
    <n v="8466"/>
  </r>
  <r>
    <x v="7"/>
    <s v="M2"/>
    <s v="EURO IV"/>
    <x v="9"/>
    <s v="Liptovský Mikuláš"/>
    <s v="Žilinský kraj"/>
    <n v="146"/>
    <n v="0"/>
    <n v="446"/>
  </r>
  <r>
    <x v="7"/>
    <s v="M2"/>
    <s v="EURO IV"/>
    <x v="9"/>
    <s v="Lučenec"/>
    <s v="Banskobystrický kraj"/>
    <n v="658"/>
    <n v="0"/>
    <n v="3866"/>
  </r>
  <r>
    <x v="7"/>
    <s v="M2"/>
    <s v="EURO IV"/>
    <x v="9"/>
    <s v="Malacky"/>
    <s v="Bratislavský kraj"/>
    <n v="2081"/>
    <n v="0"/>
    <n v="15130"/>
  </r>
  <r>
    <x v="7"/>
    <s v="M2"/>
    <s v="EURO IV"/>
    <x v="9"/>
    <s v="Martin"/>
    <s v="Žilinský kraj"/>
    <n v="449"/>
    <n v="0"/>
    <n v="860"/>
  </r>
  <r>
    <x v="7"/>
    <s v="M2"/>
    <s v="EURO IV"/>
    <x v="9"/>
    <s v="Medzilaborce"/>
    <s v="Prešovský kraj"/>
    <n v="10"/>
    <n v="0"/>
    <n v="85"/>
  </r>
  <r>
    <x v="7"/>
    <s v="M2"/>
    <s v="EURO IV"/>
    <x v="9"/>
    <s v="Michalovce"/>
    <s v="Košický kraj"/>
    <n v="10338"/>
    <n v="0"/>
    <n v="48044"/>
  </r>
  <r>
    <x v="7"/>
    <s v="M2"/>
    <s v="EURO IV"/>
    <x v="9"/>
    <s v="Myjava"/>
    <s v="Trenčiansky kraj"/>
    <n v="142"/>
    <n v="0"/>
    <n v="870"/>
  </r>
  <r>
    <x v="7"/>
    <s v="M2"/>
    <s v="EURO IV"/>
    <x v="9"/>
    <s v="Námestovo"/>
    <s v="Žilinský kraj"/>
    <n v="220"/>
    <n v="0"/>
    <n v="709"/>
  </r>
  <r>
    <x v="7"/>
    <s v="M2"/>
    <s v="EURO IV"/>
    <x v="9"/>
    <s v="Nitra"/>
    <s v="Nitriansky kraj"/>
    <n v="1888"/>
    <n v="0"/>
    <n v="12841"/>
  </r>
  <r>
    <x v="7"/>
    <s v="M2"/>
    <s v="EURO IV"/>
    <x v="9"/>
    <s v="Nové Mesto nad Váhom"/>
    <s v="Trenčiansky kraj"/>
    <n v="1404"/>
    <n v="0"/>
    <n v="5030"/>
  </r>
  <r>
    <x v="7"/>
    <s v="M2"/>
    <s v="EURO IV"/>
    <x v="9"/>
    <s v="Nové Zámky"/>
    <s v="Nitriansky kraj"/>
    <n v="10520"/>
    <n v="0"/>
    <n v="26020"/>
  </r>
  <r>
    <x v="7"/>
    <s v="M2"/>
    <s v="EURO IV"/>
    <x v="9"/>
    <s v="Partizánske"/>
    <s v="Trenčiansky kraj"/>
    <n v="1225"/>
    <n v="0"/>
    <n v="6297"/>
  </r>
  <r>
    <x v="7"/>
    <s v="M2"/>
    <s v="EURO IV"/>
    <x v="9"/>
    <s v="Pezinok"/>
    <s v="Bratislavský kraj"/>
    <n v="1565"/>
    <n v="0"/>
    <n v="7830"/>
  </r>
  <r>
    <x v="7"/>
    <s v="M2"/>
    <s v="EURO IV"/>
    <x v="9"/>
    <s v="Piešťany"/>
    <s v="Trnavský kraj"/>
    <n v="2141"/>
    <n v="0"/>
    <n v="7661"/>
  </r>
  <r>
    <x v="7"/>
    <s v="M2"/>
    <s v="EURO IV"/>
    <x v="9"/>
    <s v="Poltár"/>
    <s v="Banskobystrický kraj"/>
    <n v="14"/>
    <n v="0"/>
    <n v="157"/>
  </r>
  <r>
    <x v="7"/>
    <s v="M2"/>
    <s v="EURO IV"/>
    <x v="9"/>
    <s v="Poprad"/>
    <s v="Prešovský kraj"/>
    <n v="1621"/>
    <n v="0"/>
    <n v="5987"/>
  </r>
  <r>
    <x v="7"/>
    <s v="M2"/>
    <s v="EURO IV"/>
    <x v="9"/>
    <s v="Považská Bystrica"/>
    <s v="Trenčiansky kraj"/>
    <n v="354"/>
    <n v="0"/>
    <n v="1843"/>
  </r>
  <r>
    <x v="7"/>
    <s v="M2"/>
    <s v="EURO IV"/>
    <x v="9"/>
    <s v="Prešov"/>
    <s v="Prešovský kraj"/>
    <n v="6417"/>
    <n v="0"/>
    <n v="20270"/>
  </r>
  <r>
    <x v="7"/>
    <s v="M2"/>
    <s v="EURO IV"/>
    <x v="9"/>
    <s v="Prievidza"/>
    <s v="Trenčiansky kraj"/>
    <n v="4323"/>
    <n v="0"/>
    <n v="13196"/>
  </r>
  <r>
    <x v="7"/>
    <s v="M2"/>
    <s v="EURO IV"/>
    <x v="9"/>
    <s v="Púchov"/>
    <s v="Trenčiansky kraj"/>
    <n v="35"/>
    <n v="0"/>
    <n v="280"/>
  </r>
  <r>
    <x v="7"/>
    <s v="M2"/>
    <s v="EURO IV"/>
    <x v="9"/>
    <s v="Revúca"/>
    <s v="Banskobystrický kraj"/>
    <n v="1058"/>
    <n v="0"/>
    <n v="2284"/>
  </r>
  <r>
    <x v="7"/>
    <s v="M2"/>
    <s v="EURO IV"/>
    <x v="9"/>
    <s v="Rimavská Sobota"/>
    <s v="Banskobystrický kraj"/>
    <n v="2529"/>
    <n v="0"/>
    <n v="18713"/>
  </r>
  <r>
    <x v="7"/>
    <s v="M2"/>
    <s v="EURO IV"/>
    <x v="9"/>
    <s v="Rožňava"/>
    <s v="Košický kraj"/>
    <n v="4021"/>
    <n v="0"/>
    <n v="9478"/>
  </r>
  <r>
    <x v="7"/>
    <s v="M2"/>
    <s v="EURO IV"/>
    <x v="9"/>
    <s v="Ružomberok"/>
    <s v="Žilinský kraj"/>
    <n v="431"/>
    <n v="0"/>
    <n v="1100"/>
  </r>
  <r>
    <x v="7"/>
    <s v="M2"/>
    <s v="EURO IV"/>
    <x v="9"/>
    <s v="Sabinov"/>
    <s v="Prešovský kraj"/>
    <n v="1009"/>
    <n v="0"/>
    <n v="3750"/>
  </r>
  <r>
    <x v="7"/>
    <s v="M2"/>
    <s v="EURO IV"/>
    <x v="9"/>
    <s v="Senec"/>
    <s v="Bratislavský kraj"/>
    <n v="2474"/>
    <n v="0"/>
    <n v="10009"/>
  </r>
  <r>
    <x v="7"/>
    <s v="M2"/>
    <s v="EURO IV"/>
    <x v="9"/>
    <s v="Senica"/>
    <s v="Trnavský kraj"/>
    <n v="1848"/>
    <n v="0"/>
    <n v="11410"/>
  </r>
  <r>
    <x v="7"/>
    <s v="M2"/>
    <s v="EURO IV"/>
    <x v="9"/>
    <s v="Skalica"/>
    <s v="Trnavský kraj"/>
    <n v="279"/>
    <n v="0"/>
    <n v="963"/>
  </r>
  <r>
    <x v="7"/>
    <s v="M2"/>
    <s v="EURO IV"/>
    <x v="9"/>
    <s v="Snina"/>
    <s v="Prešovský kraj"/>
    <n v="18"/>
    <n v="0"/>
    <n v="107"/>
  </r>
  <r>
    <x v="7"/>
    <s v="M2"/>
    <s v="EURO IV"/>
    <x v="9"/>
    <s v="Sobrance"/>
    <s v="Košický kraj"/>
    <n v="2298"/>
    <n v="0"/>
    <n v="12177"/>
  </r>
  <r>
    <x v="7"/>
    <s v="M2"/>
    <s v="EURO IV"/>
    <x v="9"/>
    <s v="Spišská Nová Ves"/>
    <s v="Košický kraj"/>
    <n v="20009"/>
    <n v="0"/>
    <n v="53490"/>
  </r>
  <r>
    <x v="7"/>
    <s v="M2"/>
    <s v="EURO IV"/>
    <x v="9"/>
    <s v="Stará Ľubovňa"/>
    <s v="Prešovský kraj"/>
    <n v="358"/>
    <n v="0"/>
    <n v="1076"/>
  </r>
  <r>
    <x v="7"/>
    <s v="M2"/>
    <s v="EURO IV"/>
    <x v="9"/>
    <s v="Stropkov"/>
    <s v="Prešovský kraj"/>
    <n v="538"/>
    <n v="0"/>
    <n v="2724"/>
  </r>
  <r>
    <x v="7"/>
    <s v="M2"/>
    <s v="EURO IV"/>
    <x v="9"/>
    <s v="Svidník"/>
    <s v="Prešovský kraj"/>
    <n v="4653"/>
    <n v="0"/>
    <n v="23895"/>
  </r>
  <r>
    <x v="7"/>
    <s v="M2"/>
    <s v="EURO IV"/>
    <x v="9"/>
    <s v="Šaľa"/>
    <s v="Nitriansky kraj"/>
    <n v="1937"/>
    <n v="0"/>
    <n v="19407"/>
  </r>
  <r>
    <x v="7"/>
    <s v="M2"/>
    <s v="EURO IV"/>
    <x v="9"/>
    <s v="Topoľčany"/>
    <s v="Nitriansky kraj"/>
    <n v="1194"/>
    <n v="0"/>
    <n v="4523"/>
  </r>
  <r>
    <x v="7"/>
    <s v="M2"/>
    <s v="EURO IV"/>
    <x v="9"/>
    <s v="Trebišov"/>
    <s v="Košický kraj"/>
    <n v="4474"/>
    <n v="0"/>
    <n v="19777"/>
  </r>
  <r>
    <x v="7"/>
    <s v="M2"/>
    <s v="EURO IV"/>
    <x v="9"/>
    <s v="Trenčín"/>
    <s v="Trenčiansky kraj"/>
    <n v="2667"/>
    <n v="0"/>
    <n v="15742"/>
  </r>
  <r>
    <x v="7"/>
    <s v="M2"/>
    <s v="EURO IV"/>
    <x v="9"/>
    <s v="Trnava"/>
    <s v="Trnavský kraj"/>
    <n v="3189"/>
    <n v="0"/>
    <n v="21197"/>
  </r>
  <r>
    <x v="7"/>
    <s v="M2"/>
    <s v="EURO IV"/>
    <x v="9"/>
    <s v="Turčianske Teplice"/>
    <s v="Žilinský kraj"/>
    <n v="488"/>
    <n v="0"/>
    <n v="2942"/>
  </r>
  <r>
    <x v="7"/>
    <s v="M2"/>
    <s v="EURO IV"/>
    <x v="9"/>
    <s v="Tvrdošín"/>
    <s v="Žilinský kraj"/>
    <n v="95"/>
    <n v="0"/>
    <n v="412"/>
  </r>
  <r>
    <x v="7"/>
    <s v="M2"/>
    <s v="EURO IV"/>
    <x v="9"/>
    <s v="Veľký Krtíš"/>
    <s v="Banskobystrický kraj"/>
    <n v="1145"/>
    <n v="0"/>
    <n v="10220"/>
  </r>
  <r>
    <x v="7"/>
    <s v="M2"/>
    <s v="EURO IV"/>
    <x v="9"/>
    <s v="Vranov nad Topľou"/>
    <s v="Prešovský kraj"/>
    <n v="474"/>
    <n v="0"/>
    <n v="3589"/>
  </r>
  <r>
    <x v="7"/>
    <s v="M2"/>
    <s v="EURO IV"/>
    <x v="9"/>
    <s v="Zlaté Moravce"/>
    <s v="Nitriansky kraj"/>
    <n v="814"/>
    <n v="0"/>
    <n v="1800"/>
  </r>
  <r>
    <x v="7"/>
    <s v="M2"/>
    <s v="EURO IV"/>
    <x v="9"/>
    <s v="Zvolen"/>
    <s v="Banskobystrický kraj"/>
    <n v="183"/>
    <n v="0"/>
    <n v="867"/>
  </r>
  <r>
    <x v="7"/>
    <s v="M2"/>
    <s v="EURO IV"/>
    <x v="9"/>
    <s v="Žarnovica"/>
    <s v="Banskobystrický kraj"/>
    <n v="48"/>
    <n v="0"/>
    <n v="295"/>
  </r>
  <r>
    <x v="7"/>
    <s v="M2"/>
    <s v="EURO IV"/>
    <x v="9"/>
    <s v="Žiar nad Hronom"/>
    <s v="Banskobystrický kraj"/>
    <n v="140"/>
    <n v="0"/>
    <n v="993"/>
  </r>
  <r>
    <x v="7"/>
    <s v="M2"/>
    <s v="EURO IV"/>
    <x v="9"/>
    <s v="Žilina"/>
    <s v="Žilinský kraj"/>
    <n v="1746"/>
    <n v="0"/>
    <n v="13433"/>
  </r>
  <r>
    <x v="7"/>
    <s v="M2"/>
    <s v="EURO IV"/>
    <x v="10"/>
    <s v="Bratislava IV"/>
    <s v="Bratislavský kraj"/>
    <n v="6287"/>
    <n v="1555"/>
    <n v="31099"/>
  </r>
  <r>
    <x v="7"/>
    <s v="M2"/>
    <s v="EURO IV"/>
    <x v="10"/>
    <s v="Bratislava V"/>
    <s v="Bratislavský kraj"/>
    <n v="5237"/>
    <n v="1230"/>
    <n v="24610"/>
  </r>
  <r>
    <x v="7"/>
    <s v="M2"/>
    <s v="EURO IV"/>
    <x v="10"/>
    <s v="Bytča"/>
    <s v="Žilinský kraj"/>
    <n v="1508"/>
    <n v="475"/>
    <n v="9498"/>
  </r>
  <r>
    <x v="7"/>
    <s v="M2"/>
    <s v="EURO IV"/>
    <x v="10"/>
    <s v="Čadca"/>
    <s v="Žilinský kraj"/>
    <n v="114"/>
    <n v="29"/>
    <n v="574"/>
  </r>
  <r>
    <x v="7"/>
    <s v="M2"/>
    <s v="EURO IV"/>
    <x v="10"/>
    <s v="Hlohovec"/>
    <s v="Trnavský kraj"/>
    <n v="3475"/>
    <n v="1549"/>
    <n v="30985"/>
  </r>
  <r>
    <x v="7"/>
    <s v="M2"/>
    <s v="EURO IV"/>
    <x v="10"/>
    <s v="Ilava"/>
    <s v="Trenčiansky kraj"/>
    <n v="4452"/>
    <n v="1546"/>
    <n v="30924"/>
  </r>
  <r>
    <x v="7"/>
    <s v="M2"/>
    <s v="EURO IV"/>
    <x v="10"/>
    <s v="Košice - okolie"/>
    <s v="Košický kraj"/>
    <n v="1650"/>
    <n v="581"/>
    <n v="11618"/>
  </r>
  <r>
    <x v="7"/>
    <s v="M2"/>
    <s v="EURO IV"/>
    <x v="10"/>
    <s v="Levoča"/>
    <s v="Prešovský kraj"/>
    <n v="8344"/>
    <n v="2691"/>
    <n v="53823"/>
  </r>
  <r>
    <x v="7"/>
    <s v="M2"/>
    <s v="EURO IV"/>
    <x v="10"/>
    <s v="Liptovský Mikuláš"/>
    <s v="Žilinský kraj"/>
    <n v="8676"/>
    <n v="3249"/>
    <n v="64988"/>
  </r>
  <r>
    <x v="7"/>
    <s v="M2"/>
    <s v="EURO IV"/>
    <x v="10"/>
    <s v="Malacky"/>
    <s v="Bratislavský kraj"/>
    <n v="6951"/>
    <n v="3198"/>
    <n v="63958"/>
  </r>
  <r>
    <x v="7"/>
    <s v="M2"/>
    <s v="EURO IV"/>
    <x v="10"/>
    <s v="Martin"/>
    <s v="Žilinský kraj"/>
    <n v="2017"/>
    <n v="780"/>
    <n v="15599"/>
  </r>
  <r>
    <x v="7"/>
    <s v="M2"/>
    <s v="EURO IV"/>
    <x v="10"/>
    <s v="Nové Mesto nad Váhom"/>
    <s v="Trenčiansky kraj"/>
    <n v="4569"/>
    <n v="1908"/>
    <n v="38161"/>
  </r>
  <r>
    <x v="7"/>
    <s v="M2"/>
    <s v="EURO IV"/>
    <x v="10"/>
    <s v="Piešťany"/>
    <s v="Trnavský kraj"/>
    <n v="1622"/>
    <n v="988"/>
    <n v="19754"/>
  </r>
  <r>
    <x v="7"/>
    <s v="M2"/>
    <s v="EURO IV"/>
    <x v="10"/>
    <s v="Poprad"/>
    <s v="Prešovský kraj"/>
    <n v="7264"/>
    <n v="2374"/>
    <n v="47479"/>
  </r>
  <r>
    <x v="7"/>
    <s v="M2"/>
    <s v="EURO IV"/>
    <x v="10"/>
    <s v="Považská Bystrica"/>
    <s v="Trenčiansky kraj"/>
    <n v="4668"/>
    <n v="1415"/>
    <n v="28301"/>
  </r>
  <r>
    <x v="7"/>
    <s v="M2"/>
    <s v="EURO IV"/>
    <x v="10"/>
    <s v="Prešov"/>
    <s v="Prešovský kraj"/>
    <n v="10172"/>
    <n v="3228"/>
    <n v="64557"/>
  </r>
  <r>
    <x v="7"/>
    <s v="M2"/>
    <s v="EURO IV"/>
    <x v="10"/>
    <s v="Púchov"/>
    <s v="Trenčiansky kraj"/>
    <n v="1835"/>
    <n v="506"/>
    <n v="10114"/>
  </r>
  <r>
    <x v="7"/>
    <s v="M2"/>
    <s v="EURO IV"/>
    <x v="10"/>
    <s v="Ružomberok"/>
    <s v="Žilinský kraj"/>
    <n v="1408"/>
    <n v="94"/>
    <n v="1890"/>
  </r>
  <r>
    <x v="7"/>
    <s v="M2"/>
    <s v="EURO IV"/>
    <x v="10"/>
    <s v="Senec"/>
    <s v="Bratislavský kraj"/>
    <n v="9243"/>
    <n v="4601"/>
    <n v="92010"/>
  </r>
  <r>
    <x v="7"/>
    <s v="M2"/>
    <s v="EURO IV"/>
    <x v="10"/>
    <s v="Senica"/>
    <s v="Trnavský kraj"/>
    <n v="2251"/>
    <n v="1771"/>
    <n v="35417"/>
  </r>
  <r>
    <x v="7"/>
    <s v="M2"/>
    <s v="EURO IV"/>
    <x v="10"/>
    <s v="Skalica"/>
    <s v="Trnavský kraj"/>
    <n v="878"/>
    <n v="78"/>
    <n v="1558"/>
  </r>
  <r>
    <x v="7"/>
    <s v="M2"/>
    <s v="EURO IV"/>
    <x v="10"/>
    <s v="Trenčín"/>
    <s v="Trenčiansky kraj"/>
    <n v="5919"/>
    <n v="2056"/>
    <n v="41119"/>
  </r>
  <r>
    <x v="7"/>
    <s v="M2"/>
    <s v="EURO IV"/>
    <x v="10"/>
    <s v="Trnava"/>
    <s v="Trnavský kraj"/>
    <n v="4223"/>
    <n v="1687"/>
    <n v="33738"/>
  </r>
  <r>
    <x v="7"/>
    <s v="M2"/>
    <s v="EURO IV"/>
    <x v="10"/>
    <s v="Žilina"/>
    <s v="Žilinský kraj"/>
    <n v="3833"/>
    <n v="816"/>
    <n v="16319"/>
  </r>
  <r>
    <x v="7"/>
    <s v="M2"/>
    <s v="EURO IV"/>
    <x v="11"/>
    <s v="Bánovce nad Bebravou"/>
    <s v="Trenčiansky kraj"/>
    <n v="253"/>
    <n v="123"/>
    <n v="2466"/>
  </r>
  <r>
    <x v="7"/>
    <s v="M2"/>
    <s v="EURO IV"/>
    <x v="11"/>
    <s v="Banská Bystrica"/>
    <s v="Banskobystrický kraj"/>
    <n v="1504"/>
    <n v="599"/>
    <n v="11982"/>
  </r>
  <r>
    <x v="7"/>
    <s v="M2"/>
    <s v="EURO IV"/>
    <x v="11"/>
    <s v="Detva"/>
    <s v="Banskobystrický kraj"/>
    <n v="863"/>
    <n v="234"/>
    <n v="4676"/>
  </r>
  <r>
    <x v="7"/>
    <s v="M2"/>
    <s v="EURO IV"/>
    <x v="11"/>
    <s v="Dolný Kubín"/>
    <s v="Žilinský kraj"/>
    <n v="343"/>
    <n v="99"/>
    <n v="1970"/>
  </r>
  <r>
    <x v="7"/>
    <s v="M2"/>
    <s v="EURO IV"/>
    <x v="11"/>
    <s v="Galanta"/>
    <s v="Trnavský kraj"/>
    <n v="16030"/>
    <n v="2283"/>
    <n v="45653"/>
  </r>
  <r>
    <x v="7"/>
    <s v="M2"/>
    <s v="EURO IV"/>
    <x v="11"/>
    <s v="Košice - okolie"/>
    <s v="Košický kraj"/>
    <n v="515"/>
    <n v="187"/>
    <n v="3748"/>
  </r>
  <r>
    <x v="7"/>
    <s v="M2"/>
    <s v="EURO IV"/>
    <x v="11"/>
    <s v="Košice I"/>
    <s v="Košický kraj"/>
    <n v="1479"/>
    <n v="403"/>
    <n v="8064"/>
  </r>
  <r>
    <x v="7"/>
    <s v="M2"/>
    <s v="EURO IV"/>
    <x v="11"/>
    <s v="Košice II"/>
    <s v="Košický kraj"/>
    <n v="504"/>
    <n v="213"/>
    <n v="4263"/>
  </r>
  <r>
    <x v="7"/>
    <s v="M2"/>
    <s v="EURO IV"/>
    <x v="11"/>
    <s v="Nitra"/>
    <s v="Nitriansky kraj"/>
    <n v="15984"/>
    <n v="2894"/>
    <n v="57882"/>
  </r>
  <r>
    <x v="7"/>
    <s v="M2"/>
    <s v="EURO IV"/>
    <x v="11"/>
    <s v="Púchov"/>
    <s v="Trenčiansky kraj"/>
    <n v="1433"/>
    <n v="59"/>
    <n v="1176"/>
  </r>
  <r>
    <x v="7"/>
    <s v="M2"/>
    <s v="EURO IV"/>
    <x v="11"/>
    <s v="Revúca"/>
    <s v="Banskobystrický kraj"/>
    <n v="373"/>
    <n v="108"/>
    <n v="2169"/>
  </r>
  <r>
    <x v="7"/>
    <s v="M2"/>
    <s v="EURO IV"/>
    <x v="11"/>
    <s v="Rimavská Sobota"/>
    <s v="Banskobystrický kraj"/>
    <n v="948"/>
    <n v="209"/>
    <n v="4171"/>
  </r>
  <r>
    <x v="7"/>
    <s v="M2"/>
    <s v="EURO IV"/>
    <x v="11"/>
    <s v="Svidník"/>
    <s v="Prešovský kraj"/>
    <n v="183"/>
    <n v="41"/>
    <n v="813"/>
  </r>
  <r>
    <x v="7"/>
    <s v="M2"/>
    <s v="EURO IV"/>
    <x v="11"/>
    <s v="Trnava"/>
    <s v="Trnavský kraj"/>
    <n v="16615"/>
    <n v="1857"/>
    <n v="37145"/>
  </r>
  <r>
    <x v="7"/>
    <s v="M2"/>
    <s v="EURO IV"/>
    <x v="11"/>
    <s v="Turčianske Teplice"/>
    <s v="Žilinský kraj"/>
    <n v="82"/>
    <n v="17"/>
    <n v="346"/>
  </r>
  <r>
    <x v="7"/>
    <s v="M2"/>
    <s v="EURO IV"/>
    <x v="11"/>
    <s v="Tvrdošín"/>
    <s v="Žilinský kraj"/>
    <n v="526"/>
    <n v="110"/>
    <n v="2199"/>
  </r>
  <r>
    <x v="7"/>
    <s v="M2"/>
    <s v="EURO IV"/>
    <x v="11"/>
    <s v="Zlaté Moravce"/>
    <s v="Nitriansky kraj"/>
    <n v="3568"/>
    <n v="1327"/>
    <n v="26538"/>
  </r>
  <r>
    <x v="7"/>
    <s v="M2"/>
    <s v="EURO IV"/>
    <x v="11"/>
    <s v="Zvolen"/>
    <s v="Banskobystrický kraj"/>
    <n v="13416"/>
    <n v="1486"/>
    <n v="29730"/>
  </r>
  <r>
    <x v="7"/>
    <s v="M2"/>
    <s v="EURO IV"/>
    <x v="11"/>
    <s v="Žarnovica"/>
    <s v="Banskobystrický kraj"/>
    <n v="4602"/>
    <n v="1501"/>
    <n v="30025"/>
  </r>
  <r>
    <x v="7"/>
    <s v="M2"/>
    <s v="EURO IV"/>
    <x v="11"/>
    <s v="Žiar nad Hronom"/>
    <s v="Banskobystrický kraj"/>
    <n v="4415"/>
    <n v="1230"/>
    <n v="24609"/>
  </r>
  <r>
    <x v="7"/>
    <s v="M2"/>
    <s v="EURO IV+"/>
    <x v="3"/>
    <s v="Bánovce nad Bebravou"/>
    <s v="Trenčiansky kraj"/>
    <n v="21"/>
    <n v="0"/>
    <n v="10"/>
  </r>
  <r>
    <x v="7"/>
    <s v="M2"/>
    <s v="EURO IV+"/>
    <x v="3"/>
    <s v="Banská Bystrica"/>
    <s v="Banskobystrický kraj"/>
    <n v="77"/>
    <n v="0"/>
    <n v="172"/>
  </r>
  <r>
    <x v="7"/>
    <s v="M2"/>
    <s v="EURO IV+"/>
    <x v="3"/>
    <s v="Banská Štiavnica"/>
    <s v="Banskobystrický kraj"/>
    <n v="1"/>
    <n v="0"/>
    <n v="2"/>
  </r>
  <r>
    <x v="7"/>
    <s v="M2"/>
    <s v="EURO IV+"/>
    <x v="3"/>
    <s v="Bratislava II"/>
    <s v="Bratislavský kraj"/>
    <n v="6"/>
    <n v="0"/>
    <n v="8"/>
  </r>
  <r>
    <x v="7"/>
    <s v="M2"/>
    <s v="EURO IV+"/>
    <x v="3"/>
    <s v="Bratislava IV"/>
    <s v="Bratislavský kraj"/>
    <n v="2"/>
    <n v="0"/>
    <n v="10"/>
  </r>
  <r>
    <x v="7"/>
    <s v="M2"/>
    <s v="EURO IV+"/>
    <x v="3"/>
    <s v="Brezno"/>
    <s v="Banskobystrický kraj"/>
    <n v="83"/>
    <n v="0"/>
    <n v="164"/>
  </r>
  <r>
    <x v="7"/>
    <s v="M2"/>
    <s v="EURO IV+"/>
    <x v="3"/>
    <s v="Čadca"/>
    <s v="Žilinský kraj"/>
    <n v="13"/>
    <n v="0"/>
    <n v="69"/>
  </r>
  <r>
    <x v="7"/>
    <s v="M2"/>
    <s v="EURO IV+"/>
    <x v="3"/>
    <s v="Detva"/>
    <s v="Banskobystrický kraj"/>
    <n v="17"/>
    <n v="0"/>
    <n v="16"/>
  </r>
  <r>
    <x v="7"/>
    <s v="M2"/>
    <s v="EURO IV+"/>
    <x v="3"/>
    <s v="Dolný Kubín"/>
    <s v="Žilinský kraj"/>
    <n v="109"/>
    <n v="0"/>
    <n v="135"/>
  </r>
  <r>
    <x v="7"/>
    <s v="M2"/>
    <s v="EURO IV+"/>
    <x v="3"/>
    <s v="Dunajská Streda"/>
    <s v="Trnavský kraj"/>
    <n v="16"/>
    <n v="0"/>
    <n v="27"/>
  </r>
  <r>
    <x v="7"/>
    <s v="M2"/>
    <s v="EURO IV+"/>
    <x v="3"/>
    <s v="Galanta"/>
    <s v="Trnavský kraj"/>
    <n v="16"/>
    <n v="0"/>
    <n v="8"/>
  </r>
  <r>
    <x v="7"/>
    <s v="M2"/>
    <s v="EURO IV+"/>
    <x v="3"/>
    <s v="Hlohovec"/>
    <s v="Trnavský kraj"/>
    <n v="12"/>
    <n v="0"/>
    <n v="20"/>
  </r>
  <r>
    <x v="7"/>
    <s v="M2"/>
    <s v="EURO IV+"/>
    <x v="3"/>
    <s v="Kežmarok"/>
    <s v="Prešovský kraj"/>
    <n v="21"/>
    <n v="0"/>
    <n v="29"/>
  </r>
  <r>
    <x v="7"/>
    <s v="M2"/>
    <s v="EURO IV+"/>
    <x v="3"/>
    <s v="Komárno"/>
    <s v="Nitriansky kraj"/>
    <n v="49"/>
    <n v="0"/>
    <n v="82"/>
  </r>
  <r>
    <x v="7"/>
    <s v="M2"/>
    <s v="EURO IV+"/>
    <x v="3"/>
    <s v="Košice - okolie"/>
    <s v="Košický kraj"/>
    <n v="32"/>
    <n v="0"/>
    <n v="37"/>
  </r>
  <r>
    <x v="7"/>
    <s v="M2"/>
    <s v="EURO IV+"/>
    <x v="3"/>
    <s v="Košice II"/>
    <s v="Košický kraj"/>
    <n v="16"/>
    <n v="0"/>
    <n v="21"/>
  </r>
  <r>
    <x v="7"/>
    <s v="M2"/>
    <s v="EURO IV+"/>
    <x v="3"/>
    <s v="Košice IV"/>
    <s v="Košický kraj"/>
    <n v="15"/>
    <n v="0"/>
    <n v="13"/>
  </r>
  <r>
    <x v="7"/>
    <s v="M2"/>
    <s v="EURO IV+"/>
    <x v="3"/>
    <s v="Krupina"/>
    <s v="Banskobystrický kraj"/>
    <n v="53"/>
    <n v="0"/>
    <n v="68"/>
  </r>
  <r>
    <x v="7"/>
    <s v="M2"/>
    <s v="EURO IV+"/>
    <x v="3"/>
    <s v="Kysucké Nové Mesto"/>
    <s v="Žilinský kraj"/>
    <n v="16"/>
    <n v="0"/>
    <n v="12"/>
  </r>
  <r>
    <x v="7"/>
    <s v="M2"/>
    <s v="EURO IV+"/>
    <x v="3"/>
    <s v="Levice"/>
    <s v="Nitriansky kraj"/>
    <n v="62"/>
    <n v="0"/>
    <n v="111"/>
  </r>
  <r>
    <x v="7"/>
    <s v="M2"/>
    <s v="EURO IV+"/>
    <x v="3"/>
    <s v="Levoča"/>
    <s v="Prešovský kraj"/>
    <n v="62"/>
    <n v="0"/>
    <n v="55"/>
  </r>
  <r>
    <x v="7"/>
    <s v="M2"/>
    <s v="EURO IV+"/>
    <x v="3"/>
    <s v="Liptovský Mikuláš"/>
    <s v="Žilinský kraj"/>
    <n v="35"/>
    <n v="0"/>
    <n v="40"/>
  </r>
  <r>
    <x v="7"/>
    <s v="M2"/>
    <s v="EURO IV+"/>
    <x v="3"/>
    <s v="Lučenec"/>
    <s v="Banskobystrický kraj"/>
    <n v="208"/>
    <n v="0"/>
    <n v="277"/>
  </r>
  <r>
    <x v="7"/>
    <s v="M2"/>
    <s v="EURO IV+"/>
    <x v="3"/>
    <s v="Malacky"/>
    <s v="Bratislavský kraj"/>
    <n v="62"/>
    <n v="0"/>
    <n v="92"/>
  </r>
  <r>
    <x v="7"/>
    <s v="M2"/>
    <s v="EURO IV+"/>
    <x v="3"/>
    <s v="Martin"/>
    <s v="Žilinský kraj"/>
    <n v="25"/>
    <n v="0"/>
    <n v="80"/>
  </r>
  <r>
    <x v="7"/>
    <s v="M2"/>
    <s v="EURO IV+"/>
    <x v="3"/>
    <s v="Michalovce"/>
    <s v="Košický kraj"/>
    <n v="8"/>
    <n v="0"/>
    <n v="12"/>
  </r>
  <r>
    <x v="7"/>
    <s v="M2"/>
    <s v="EURO IV+"/>
    <x v="3"/>
    <s v="Námestovo"/>
    <s v="Žilinský kraj"/>
    <n v="32"/>
    <n v="0"/>
    <n v="56"/>
  </r>
  <r>
    <x v="7"/>
    <s v="M2"/>
    <s v="EURO IV+"/>
    <x v="3"/>
    <s v="Nitra"/>
    <s v="Nitriansky kraj"/>
    <n v="299"/>
    <n v="0"/>
    <n v="485"/>
  </r>
  <r>
    <x v="7"/>
    <s v="M2"/>
    <s v="EURO IV+"/>
    <x v="3"/>
    <s v="Nové Mesto nad Váhom"/>
    <s v="Trenčiansky kraj"/>
    <n v="3"/>
    <n v="0"/>
    <n v="5"/>
  </r>
  <r>
    <x v="7"/>
    <s v="M2"/>
    <s v="EURO IV+"/>
    <x v="3"/>
    <s v="Nové Zámky"/>
    <s v="Nitriansky kraj"/>
    <n v="583"/>
    <n v="0"/>
    <n v="1282"/>
  </r>
  <r>
    <x v="7"/>
    <s v="M2"/>
    <s v="EURO IV+"/>
    <x v="3"/>
    <s v="Partizánske"/>
    <s v="Trenčiansky kraj"/>
    <n v="37"/>
    <n v="0"/>
    <n v="62"/>
  </r>
  <r>
    <x v="7"/>
    <s v="M2"/>
    <s v="EURO IV+"/>
    <x v="3"/>
    <s v="Piešťany"/>
    <s v="Trnavský kraj"/>
    <n v="12"/>
    <n v="0"/>
    <n v="5"/>
  </r>
  <r>
    <x v="7"/>
    <s v="M2"/>
    <s v="EURO IV+"/>
    <x v="3"/>
    <s v="Poprad"/>
    <s v="Prešovský kraj"/>
    <n v="173"/>
    <n v="0"/>
    <n v="271"/>
  </r>
  <r>
    <x v="7"/>
    <s v="M2"/>
    <s v="EURO IV+"/>
    <x v="3"/>
    <s v="Prešov"/>
    <s v="Prešovský kraj"/>
    <n v="36"/>
    <n v="0"/>
    <n v="151"/>
  </r>
  <r>
    <x v="7"/>
    <s v="M2"/>
    <s v="EURO IV+"/>
    <x v="3"/>
    <s v="Prievidza"/>
    <s v="Trenčiansky kraj"/>
    <n v="2908"/>
    <n v="0"/>
    <n v="3736"/>
  </r>
  <r>
    <x v="7"/>
    <s v="M2"/>
    <s v="EURO IV+"/>
    <x v="3"/>
    <s v="Rimavská Sobota"/>
    <s v="Banskobystrický kraj"/>
    <n v="290"/>
    <n v="0"/>
    <n v="356"/>
  </r>
  <r>
    <x v="7"/>
    <s v="M2"/>
    <s v="EURO IV+"/>
    <x v="3"/>
    <s v="Rožňava"/>
    <s v="Košický kraj"/>
    <n v="149"/>
    <n v="0"/>
    <n v="148"/>
  </r>
  <r>
    <x v="7"/>
    <s v="M2"/>
    <s v="EURO IV+"/>
    <x v="3"/>
    <s v="Ružomberok"/>
    <s v="Žilinský kraj"/>
    <n v="80"/>
    <n v="0"/>
    <n v="291"/>
  </r>
  <r>
    <x v="7"/>
    <s v="M2"/>
    <s v="EURO IV+"/>
    <x v="3"/>
    <s v="Senec"/>
    <s v="Bratislavský kraj"/>
    <n v="25"/>
    <n v="0"/>
    <n v="40"/>
  </r>
  <r>
    <x v="7"/>
    <s v="M2"/>
    <s v="EURO IV+"/>
    <x v="3"/>
    <s v="Senica"/>
    <s v="Trnavský kraj"/>
    <n v="57"/>
    <n v="0"/>
    <n v="123"/>
  </r>
  <r>
    <x v="7"/>
    <s v="M2"/>
    <s v="EURO IV+"/>
    <x v="3"/>
    <s v="Skalica"/>
    <s v="Trnavský kraj"/>
    <n v="16"/>
    <n v="0"/>
    <n v="21"/>
  </r>
  <r>
    <x v="7"/>
    <s v="M2"/>
    <s v="EURO IV+"/>
    <x v="3"/>
    <s v="Šaľa"/>
    <s v="Nitriansky kraj"/>
    <n v="6"/>
    <n v="0"/>
    <n v="11"/>
  </r>
  <r>
    <x v="7"/>
    <s v="M2"/>
    <s v="EURO IV+"/>
    <x v="3"/>
    <s v="Topoľčany"/>
    <s v="Nitriansky kraj"/>
    <n v="107"/>
    <n v="0"/>
    <n v="583"/>
  </r>
  <r>
    <x v="7"/>
    <s v="M2"/>
    <s v="EURO IV+"/>
    <x v="3"/>
    <s v="Trenčín"/>
    <s v="Trenčiansky kraj"/>
    <n v="47"/>
    <n v="0"/>
    <n v="40"/>
  </r>
  <r>
    <x v="7"/>
    <s v="M2"/>
    <s v="EURO IV+"/>
    <x v="3"/>
    <s v="Trnava"/>
    <s v="Trnavský kraj"/>
    <n v="10"/>
    <n v="0"/>
    <n v="21"/>
  </r>
  <r>
    <x v="7"/>
    <s v="M2"/>
    <s v="EURO IV+"/>
    <x v="3"/>
    <s v="Turčianske Teplice"/>
    <s v="Žilinský kraj"/>
    <n v="5"/>
    <n v="0"/>
    <n v="5"/>
  </r>
  <r>
    <x v="7"/>
    <s v="M2"/>
    <s v="EURO IV+"/>
    <x v="3"/>
    <s v="Tvrdošín"/>
    <s v="Žilinský kraj"/>
    <n v="25"/>
    <n v="0"/>
    <n v="64"/>
  </r>
  <r>
    <x v="7"/>
    <s v="M2"/>
    <s v="EURO IV+"/>
    <x v="3"/>
    <s v="Veľký Krtíš"/>
    <s v="Banskobystrický kraj"/>
    <n v="20"/>
    <n v="0"/>
    <n v="20"/>
  </r>
  <r>
    <x v="7"/>
    <s v="M2"/>
    <s v="EURO IV+"/>
    <x v="3"/>
    <s v="Vranov nad Topľou"/>
    <s v="Prešovský kraj"/>
    <n v="52"/>
    <n v="0"/>
    <n v="71"/>
  </r>
  <r>
    <x v="7"/>
    <s v="M2"/>
    <s v="EURO IV+"/>
    <x v="3"/>
    <s v="Zvolen"/>
    <s v="Banskobystrický kraj"/>
    <n v="64"/>
    <n v="0"/>
    <n v="150"/>
  </r>
  <r>
    <x v="7"/>
    <s v="M2"/>
    <s v="EURO IV+"/>
    <x v="3"/>
    <s v="Žarnovica"/>
    <s v="Banskobystrický kraj"/>
    <n v="4"/>
    <n v="0"/>
    <n v="6"/>
  </r>
  <r>
    <x v="7"/>
    <s v="M2"/>
    <s v="EURO IV+"/>
    <x v="3"/>
    <s v="Žiar nad Hronom"/>
    <s v="Banskobystrický kraj"/>
    <n v="10"/>
    <n v="0"/>
    <n v="26"/>
  </r>
  <r>
    <x v="7"/>
    <s v="M2"/>
    <s v="EURO IV+"/>
    <x v="3"/>
    <s v="Žilina"/>
    <s v="Žilinský kraj"/>
    <n v="131"/>
    <n v="0"/>
    <n v="247"/>
  </r>
  <r>
    <x v="7"/>
    <s v="M2"/>
    <s v="EURO IV+"/>
    <x v="5"/>
    <s v="Bánovce nad Bebravou"/>
    <s v="Trenčiansky kraj"/>
    <n v="126"/>
    <n v="5"/>
    <n v="178"/>
  </r>
  <r>
    <x v="7"/>
    <s v="M2"/>
    <s v="EURO IV+"/>
    <x v="5"/>
    <s v="Banská Bystrica"/>
    <s v="Banskobystrický kraj"/>
    <n v="156"/>
    <n v="8"/>
    <n v="269"/>
  </r>
  <r>
    <x v="7"/>
    <s v="M2"/>
    <s v="EURO IV+"/>
    <x v="5"/>
    <s v="Bratislava II"/>
    <s v="Bratislavský kraj"/>
    <n v="3"/>
    <n v="0"/>
    <n v="4"/>
  </r>
  <r>
    <x v="7"/>
    <s v="M2"/>
    <s v="EURO IV+"/>
    <x v="5"/>
    <s v="Brezno"/>
    <s v="Banskobystrický kraj"/>
    <n v="78"/>
    <n v="5"/>
    <n v="170"/>
  </r>
  <r>
    <x v="7"/>
    <s v="M2"/>
    <s v="EURO IV+"/>
    <x v="5"/>
    <s v="Bytča"/>
    <s v="Žilinský kraj"/>
    <n v="8"/>
    <n v="0"/>
    <n v="7"/>
  </r>
  <r>
    <x v="7"/>
    <s v="M2"/>
    <s v="EURO IV+"/>
    <x v="5"/>
    <s v="Čadca"/>
    <s v="Žilinský kraj"/>
    <n v="62"/>
    <n v="4"/>
    <n v="118"/>
  </r>
  <r>
    <x v="7"/>
    <s v="M2"/>
    <s v="EURO IV+"/>
    <x v="5"/>
    <s v="Detva"/>
    <s v="Banskobystrický kraj"/>
    <n v="79"/>
    <n v="3"/>
    <n v="109"/>
  </r>
  <r>
    <x v="7"/>
    <s v="M2"/>
    <s v="EURO IV+"/>
    <x v="5"/>
    <s v="Dolný Kubín"/>
    <s v="Žilinský kraj"/>
    <n v="356"/>
    <n v="11"/>
    <n v="380"/>
  </r>
  <r>
    <x v="7"/>
    <s v="M2"/>
    <s v="EURO IV+"/>
    <x v="5"/>
    <s v="Dunajská Streda"/>
    <s v="Trnavský kraj"/>
    <n v="46"/>
    <n v="3"/>
    <n v="86"/>
  </r>
  <r>
    <x v="7"/>
    <s v="M2"/>
    <s v="EURO IV+"/>
    <x v="5"/>
    <s v="Galanta"/>
    <s v="Trnavský kraj"/>
    <n v="649"/>
    <n v="35"/>
    <n v="1166"/>
  </r>
  <r>
    <x v="7"/>
    <s v="M2"/>
    <s v="EURO IV+"/>
    <x v="5"/>
    <s v="Komárno"/>
    <s v="Nitriansky kraj"/>
    <n v="214"/>
    <n v="9"/>
    <n v="292"/>
  </r>
  <r>
    <x v="7"/>
    <s v="M2"/>
    <s v="EURO IV+"/>
    <x v="5"/>
    <s v="Košice - okolie"/>
    <s v="Košický kraj"/>
    <n v="291"/>
    <n v="13"/>
    <n v="421"/>
  </r>
  <r>
    <x v="7"/>
    <s v="M2"/>
    <s v="EURO IV+"/>
    <x v="5"/>
    <s v="Košice II"/>
    <s v="Košický kraj"/>
    <n v="8"/>
    <n v="0"/>
    <n v="17"/>
  </r>
  <r>
    <x v="7"/>
    <s v="M2"/>
    <s v="EURO IV+"/>
    <x v="5"/>
    <s v="Košice IV"/>
    <s v="Košický kraj"/>
    <n v="30"/>
    <n v="1"/>
    <n v="30"/>
  </r>
  <r>
    <x v="7"/>
    <s v="M2"/>
    <s v="EURO IV+"/>
    <x v="5"/>
    <s v="Krupina"/>
    <s v="Banskobystrický kraj"/>
    <n v="97"/>
    <n v="5"/>
    <n v="158"/>
  </r>
  <r>
    <x v="7"/>
    <s v="M2"/>
    <s v="EURO IV+"/>
    <x v="5"/>
    <s v="Kysucké Nové Mesto"/>
    <s v="Žilinský kraj"/>
    <n v="74"/>
    <n v="2"/>
    <n v="79"/>
  </r>
  <r>
    <x v="7"/>
    <s v="M2"/>
    <s v="EURO IV+"/>
    <x v="5"/>
    <s v="Levice"/>
    <s v="Nitriansky kraj"/>
    <n v="159"/>
    <n v="8"/>
    <n v="264"/>
  </r>
  <r>
    <x v="7"/>
    <s v="M2"/>
    <s v="EURO IV+"/>
    <x v="5"/>
    <s v="Liptovský Mikuláš"/>
    <s v="Žilinský kraj"/>
    <n v="144"/>
    <n v="6"/>
    <n v="210"/>
  </r>
  <r>
    <x v="7"/>
    <s v="M2"/>
    <s v="EURO IV+"/>
    <x v="5"/>
    <s v="Lučenec"/>
    <s v="Banskobystrický kraj"/>
    <n v="559"/>
    <n v="25"/>
    <n v="830"/>
  </r>
  <r>
    <x v="7"/>
    <s v="M2"/>
    <s v="EURO IV+"/>
    <x v="5"/>
    <s v="Martin"/>
    <s v="Žilinský kraj"/>
    <n v="137"/>
    <n v="4"/>
    <n v="141"/>
  </r>
  <r>
    <x v="7"/>
    <s v="M2"/>
    <s v="EURO IV+"/>
    <x v="5"/>
    <s v="Nitra"/>
    <s v="Nitriansky kraj"/>
    <n v="509"/>
    <n v="18"/>
    <n v="608"/>
  </r>
  <r>
    <x v="7"/>
    <s v="M2"/>
    <s v="EURO IV+"/>
    <x v="5"/>
    <s v="Nové Zámky"/>
    <s v="Nitriansky kraj"/>
    <n v="270"/>
    <n v="13"/>
    <n v="447"/>
  </r>
  <r>
    <x v="7"/>
    <s v="M2"/>
    <s v="EURO IV+"/>
    <x v="5"/>
    <s v="Partizánske"/>
    <s v="Trenčiansky kraj"/>
    <n v="502"/>
    <n v="27"/>
    <n v="892"/>
  </r>
  <r>
    <x v="7"/>
    <s v="M2"/>
    <s v="EURO IV+"/>
    <x v="5"/>
    <s v="Prešov"/>
    <s v="Prešovský kraj"/>
    <n v="26"/>
    <n v="1"/>
    <n v="47"/>
  </r>
  <r>
    <x v="7"/>
    <s v="M2"/>
    <s v="EURO IV+"/>
    <x v="5"/>
    <s v="Prievidza"/>
    <s v="Trenčiansky kraj"/>
    <n v="6597"/>
    <n v="301"/>
    <n v="10037"/>
  </r>
  <r>
    <x v="7"/>
    <s v="M2"/>
    <s v="EURO IV+"/>
    <x v="5"/>
    <s v="Revúca"/>
    <s v="Banskobystrický kraj"/>
    <n v="23"/>
    <n v="1"/>
    <n v="23"/>
  </r>
  <r>
    <x v="7"/>
    <s v="M2"/>
    <s v="EURO IV+"/>
    <x v="5"/>
    <s v="Rimavská Sobota"/>
    <s v="Banskobystrický kraj"/>
    <n v="346"/>
    <n v="16"/>
    <n v="534"/>
  </r>
  <r>
    <x v="7"/>
    <s v="M2"/>
    <s v="EURO IV+"/>
    <x v="5"/>
    <s v="Rožňava"/>
    <s v="Košický kraj"/>
    <n v="630"/>
    <n v="27"/>
    <n v="886"/>
  </r>
  <r>
    <x v="7"/>
    <s v="M2"/>
    <s v="EURO IV+"/>
    <x v="5"/>
    <s v="Ružomberok"/>
    <s v="Žilinský kraj"/>
    <n v="525"/>
    <n v="21"/>
    <n v="690"/>
  </r>
  <r>
    <x v="7"/>
    <s v="M2"/>
    <s v="EURO IV+"/>
    <x v="5"/>
    <s v="Senec"/>
    <s v="Bratislavský kraj"/>
    <n v="75"/>
    <n v="4"/>
    <n v="132"/>
  </r>
  <r>
    <x v="7"/>
    <s v="M2"/>
    <s v="EURO IV+"/>
    <x v="5"/>
    <s v="Senica"/>
    <s v="Trnavský kraj"/>
    <n v="170"/>
    <n v="7"/>
    <n v="236"/>
  </r>
  <r>
    <x v="7"/>
    <s v="M2"/>
    <s v="EURO IV+"/>
    <x v="5"/>
    <s v="Skalica"/>
    <s v="Trnavský kraj"/>
    <n v="81"/>
    <n v="4"/>
    <n v="133"/>
  </r>
  <r>
    <x v="7"/>
    <s v="M2"/>
    <s v="EURO IV+"/>
    <x v="5"/>
    <s v="Šaľa"/>
    <s v="Nitriansky kraj"/>
    <n v="2360"/>
    <n v="65"/>
    <n v="2169"/>
  </r>
  <r>
    <x v="7"/>
    <s v="M2"/>
    <s v="EURO IV+"/>
    <x v="5"/>
    <s v="Topoľčany"/>
    <s v="Nitriansky kraj"/>
    <n v="299"/>
    <n v="10"/>
    <n v="323"/>
  </r>
  <r>
    <x v="7"/>
    <s v="M2"/>
    <s v="EURO IV+"/>
    <x v="5"/>
    <s v="Trenčín"/>
    <s v="Trenčiansky kraj"/>
    <n v="188"/>
    <n v="12"/>
    <n v="391"/>
  </r>
  <r>
    <x v="7"/>
    <s v="M2"/>
    <s v="EURO IV+"/>
    <x v="5"/>
    <s v="Trnava"/>
    <s v="Trnavský kraj"/>
    <n v="31"/>
    <n v="1"/>
    <n v="48"/>
  </r>
  <r>
    <x v="7"/>
    <s v="M2"/>
    <s v="EURO IV+"/>
    <x v="5"/>
    <s v="Turčianske Teplice"/>
    <s v="Žilinský kraj"/>
    <n v="28"/>
    <n v="1"/>
    <n v="48"/>
  </r>
  <r>
    <x v="7"/>
    <s v="M2"/>
    <s v="EURO IV+"/>
    <x v="5"/>
    <s v="Tvrdošín"/>
    <s v="Žilinský kraj"/>
    <n v="33"/>
    <n v="1"/>
    <n v="40"/>
  </r>
  <r>
    <x v="7"/>
    <s v="M2"/>
    <s v="EURO IV+"/>
    <x v="5"/>
    <s v="Vranov nad Topľou"/>
    <s v="Prešovský kraj"/>
    <n v="92"/>
    <n v="4"/>
    <n v="150"/>
  </r>
  <r>
    <x v="7"/>
    <s v="M2"/>
    <s v="EURO IV+"/>
    <x v="5"/>
    <s v="Zvolen"/>
    <s v="Banskobystrický kraj"/>
    <n v="233"/>
    <n v="9"/>
    <n v="300"/>
  </r>
  <r>
    <x v="7"/>
    <s v="M2"/>
    <s v="EURO IV+"/>
    <x v="5"/>
    <s v="Žarnovica"/>
    <s v="Banskobystrický kraj"/>
    <n v="5"/>
    <n v="0"/>
    <n v="6"/>
  </r>
  <r>
    <x v="7"/>
    <s v="M2"/>
    <s v="EURO IV+"/>
    <x v="5"/>
    <s v="Žiar nad Hronom"/>
    <s v="Banskobystrický kraj"/>
    <n v="198"/>
    <n v="10"/>
    <n v="329"/>
  </r>
  <r>
    <x v="7"/>
    <s v="M2"/>
    <s v="EURO IV+"/>
    <x v="5"/>
    <s v="Žilina"/>
    <s v="Žilinský kraj"/>
    <n v="144"/>
    <n v="5"/>
    <n v="161"/>
  </r>
  <r>
    <x v="7"/>
    <s v="M2"/>
    <s v="EURO IV+"/>
    <x v="6"/>
    <s v="Banská Štiavnica"/>
    <s v="Banskobystrický kraj"/>
    <n v="6"/>
    <n v="0"/>
    <n v="11"/>
  </r>
  <r>
    <x v="7"/>
    <s v="M2"/>
    <s v="EURO IV+"/>
    <x v="6"/>
    <s v="Bardejov"/>
    <s v="Prešovský kraj"/>
    <n v="2"/>
    <n v="0"/>
    <n v="1"/>
  </r>
  <r>
    <x v="7"/>
    <s v="M2"/>
    <s v="EURO IV+"/>
    <x v="6"/>
    <s v="Brezno"/>
    <s v="Banskobystrický kraj"/>
    <n v="139"/>
    <n v="0"/>
    <n v="340"/>
  </r>
  <r>
    <x v="7"/>
    <s v="M2"/>
    <s v="EURO IV+"/>
    <x v="6"/>
    <s v="Dolný Kubín"/>
    <s v="Žilinský kraj"/>
    <n v="7"/>
    <n v="0"/>
    <n v="47"/>
  </r>
  <r>
    <x v="7"/>
    <s v="M2"/>
    <s v="EURO IV+"/>
    <x v="6"/>
    <s v="Ilava"/>
    <s v="Trenčiansky kraj"/>
    <n v="2"/>
    <n v="0"/>
    <n v="3"/>
  </r>
  <r>
    <x v="7"/>
    <s v="M2"/>
    <s v="EURO IV+"/>
    <x v="6"/>
    <s v="Kežmarok"/>
    <s v="Prešovský kraj"/>
    <n v="84"/>
    <n v="0"/>
    <n v="128"/>
  </r>
  <r>
    <x v="7"/>
    <s v="M2"/>
    <s v="EURO IV+"/>
    <x v="6"/>
    <s v="Komárno"/>
    <s v="Nitriansky kraj"/>
    <n v="423"/>
    <n v="0"/>
    <n v="504"/>
  </r>
  <r>
    <x v="7"/>
    <s v="M2"/>
    <s v="EURO IV+"/>
    <x v="6"/>
    <s v="Krupina"/>
    <s v="Banskobystrický kraj"/>
    <n v="3"/>
    <n v="0"/>
    <n v="9"/>
  </r>
  <r>
    <x v="7"/>
    <s v="M2"/>
    <s v="EURO IV+"/>
    <x v="6"/>
    <s v="Levice"/>
    <s v="Nitriansky kraj"/>
    <n v="3"/>
    <n v="0"/>
    <n v="5"/>
  </r>
  <r>
    <x v="7"/>
    <s v="M2"/>
    <s v="EURO IV+"/>
    <x v="6"/>
    <s v="Lučenec"/>
    <s v="Banskobystrický kraj"/>
    <n v="308"/>
    <n v="0"/>
    <n v="328"/>
  </r>
  <r>
    <x v="7"/>
    <s v="M2"/>
    <s v="EURO IV+"/>
    <x v="6"/>
    <s v="Michalovce"/>
    <s v="Košický kraj"/>
    <n v="14"/>
    <n v="0"/>
    <n v="28"/>
  </r>
  <r>
    <x v="7"/>
    <s v="M2"/>
    <s v="EURO IV+"/>
    <x v="6"/>
    <s v="Námestovo"/>
    <s v="Žilinský kraj"/>
    <n v="91"/>
    <n v="0"/>
    <n v="147"/>
  </r>
  <r>
    <x v="7"/>
    <s v="M2"/>
    <s v="EURO IV+"/>
    <x v="6"/>
    <s v="Nové Zámky"/>
    <s v="Nitriansky kraj"/>
    <n v="4486"/>
    <n v="0"/>
    <n v="10301"/>
  </r>
  <r>
    <x v="7"/>
    <s v="M2"/>
    <s v="EURO IV+"/>
    <x v="6"/>
    <s v="Poprad"/>
    <s v="Prešovský kraj"/>
    <n v="278"/>
    <n v="0"/>
    <n v="795"/>
  </r>
  <r>
    <x v="7"/>
    <s v="M2"/>
    <s v="EURO IV+"/>
    <x v="6"/>
    <s v="Prievidza"/>
    <s v="Trenčiansky kraj"/>
    <n v="857"/>
    <n v="0"/>
    <n v="1218"/>
  </r>
  <r>
    <x v="7"/>
    <s v="M2"/>
    <s v="EURO IV+"/>
    <x v="6"/>
    <s v="Rimavská Sobota"/>
    <s v="Banskobystrický kraj"/>
    <n v="366"/>
    <n v="0"/>
    <n v="455"/>
  </r>
  <r>
    <x v="7"/>
    <s v="M2"/>
    <s v="EURO IV+"/>
    <x v="6"/>
    <s v="Rožňava"/>
    <s v="Košický kraj"/>
    <n v="122"/>
    <n v="0"/>
    <n v="252"/>
  </r>
  <r>
    <x v="7"/>
    <s v="M2"/>
    <s v="EURO IV+"/>
    <x v="6"/>
    <s v="Turčianske Teplice"/>
    <s v="Žilinský kraj"/>
    <n v="2"/>
    <n v="0"/>
    <n v="12"/>
  </r>
  <r>
    <x v="7"/>
    <s v="M2"/>
    <s v="EURO IV+"/>
    <x v="6"/>
    <s v="Veľký Krtíš"/>
    <s v="Banskobystrický kraj"/>
    <n v="66"/>
    <n v="0"/>
    <n v="136"/>
  </r>
  <r>
    <x v="7"/>
    <s v="M2"/>
    <s v="EURO IV+"/>
    <x v="6"/>
    <s v="Vranov nad Topľou"/>
    <s v="Prešovský kraj"/>
    <n v="4"/>
    <n v="0"/>
    <n v="5"/>
  </r>
  <r>
    <x v="7"/>
    <s v="M2"/>
    <s v="EURO IV+"/>
    <x v="6"/>
    <s v="Žilina"/>
    <s v="Žilinský kraj"/>
    <n v="193"/>
    <n v="0"/>
    <n v="330"/>
  </r>
  <r>
    <x v="7"/>
    <s v="M2"/>
    <s v="EURO IV+"/>
    <x v="7"/>
    <s v="Bánovce nad Bebravou"/>
    <s v="Trenčiansky kraj"/>
    <n v="10"/>
    <n v="0"/>
    <n v="16"/>
  </r>
  <r>
    <x v="7"/>
    <s v="M2"/>
    <s v="EURO IV+"/>
    <x v="7"/>
    <s v="Banská Bystrica"/>
    <s v="Banskobystrický kraj"/>
    <n v="1"/>
    <n v="0"/>
    <n v="1"/>
  </r>
  <r>
    <x v="7"/>
    <s v="M2"/>
    <s v="EURO IV+"/>
    <x v="7"/>
    <s v="Bratislava IV"/>
    <s v="Bratislavský kraj"/>
    <n v="3"/>
    <n v="0"/>
    <n v="2"/>
  </r>
  <r>
    <x v="7"/>
    <s v="M2"/>
    <s v="EURO IV+"/>
    <x v="7"/>
    <s v="Bytča"/>
    <s v="Žilinský kraj"/>
    <n v="3"/>
    <n v="0"/>
    <n v="4"/>
  </r>
  <r>
    <x v="7"/>
    <s v="M2"/>
    <s v="EURO IV+"/>
    <x v="7"/>
    <s v="Detva"/>
    <s v="Banskobystrický kraj"/>
    <n v="7"/>
    <n v="0"/>
    <n v="7"/>
  </r>
  <r>
    <x v="7"/>
    <s v="M2"/>
    <s v="EURO IV+"/>
    <x v="7"/>
    <s v="Dolný Kubín"/>
    <s v="Žilinský kraj"/>
    <n v="22"/>
    <n v="1"/>
    <n v="27"/>
  </r>
  <r>
    <x v="7"/>
    <s v="M2"/>
    <s v="EURO IV+"/>
    <x v="7"/>
    <s v="Galanta"/>
    <s v="Trnavský kraj"/>
    <n v="46"/>
    <n v="2"/>
    <n v="52"/>
  </r>
  <r>
    <x v="7"/>
    <s v="M2"/>
    <s v="EURO IV+"/>
    <x v="7"/>
    <s v="Hlohovec"/>
    <s v="Trnavský kraj"/>
    <n v="54"/>
    <n v="2"/>
    <n v="56"/>
  </r>
  <r>
    <x v="7"/>
    <s v="M2"/>
    <s v="EURO IV+"/>
    <x v="7"/>
    <s v="Ilava"/>
    <s v="Trenčiansky kraj"/>
    <n v="3"/>
    <n v="0"/>
    <n v="3"/>
  </r>
  <r>
    <x v="7"/>
    <s v="M2"/>
    <s v="EURO IV+"/>
    <x v="7"/>
    <s v="Levoča"/>
    <s v="Prešovský kraj"/>
    <n v="297"/>
    <n v="12"/>
    <n v="413"/>
  </r>
  <r>
    <x v="7"/>
    <s v="M2"/>
    <s v="EURO IV+"/>
    <x v="7"/>
    <s v="Liptovský Mikuláš"/>
    <s v="Žilinský kraj"/>
    <n v="78"/>
    <n v="3"/>
    <n v="103"/>
  </r>
  <r>
    <x v="7"/>
    <s v="M2"/>
    <s v="EURO IV+"/>
    <x v="7"/>
    <s v="Malacky"/>
    <s v="Bratislavský kraj"/>
    <n v="382"/>
    <n v="25"/>
    <n v="817"/>
  </r>
  <r>
    <x v="7"/>
    <s v="M2"/>
    <s v="EURO IV+"/>
    <x v="7"/>
    <s v="Martin"/>
    <s v="Žilinský kraj"/>
    <n v="80"/>
    <n v="1"/>
    <n v="39"/>
  </r>
  <r>
    <x v="7"/>
    <s v="M2"/>
    <s v="EURO IV+"/>
    <x v="7"/>
    <s v="Nové Mesto nad Váhom"/>
    <s v="Trenčiansky kraj"/>
    <n v="3"/>
    <n v="0"/>
    <n v="5"/>
  </r>
  <r>
    <x v="7"/>
    <s v="M2"/>
    <s v="EURO IV+"/>
    <x v="7"/>
    <s v="Piešťany"/>
    <s v="Trnavský kraj"/>
    <n v="56"/>
    <n v="3"/>
    <n v="108"/>
  </r>
  <r>
    <x v="7"/>
    <s v="M2"/>
    <s v="EURO IV+"/>
    <x v="7"/>
    <s v="Poprad"/>
    <s v="Prešovský kraj"/>
    <n v="43"/>
    <n v="2"/>
    <n v="61"/>
  </r>
  <r>
    <x v="7"/>
    <s v="M2"/>
    <s v="EURO IV+"/>
    <x v="7"/>
    <s v="Považská Bystrica"/>
    <s v="Trenčiansky kraj"/>
    <n v="17"/>
    <n v="1"/>
    <n v="23"/>
  </r>
  <r>
    <x v="7"/>
    <s v="M2"/>
    <s v="EURO IV+"/>
    <x v="7"/>
    <s v="Prešov"/>
    <s v="Prešovský kraj"/>
    <n v="8"/>
    <n v="0"/>
    <n v="14"/>
  </r>
  <r>
    <x v="7"/>
    <s v="M2"/>
    <s v="EURO IV+"/>
    <x v="7"/>
    <s v="Rimavská Sobota"/>
    <s v="Banskobystrický kraj"/>
    <n v="1"/>
    <n v="0"/>
    <n v="1"/>
  </r>
  <r>
    <x v="7"/>
    <s v="M2"/>
    <s v="EURO IV+"/>
    <x v="7"/>
    <s v="Ružomberok"/>
    <s v="Žilinský kraj"/>
    <n v="1"/>
    <n v="0"/>
    <n v="0"/>
  </r>
  <r>
    <x v="7"/>
    <s v="M2"/>
    <s v="EURO IV+"/>
    <x v="7"/>
    <s v="Senec"/>
    <s v="Bratislavský kraj"/>
    <n v="144"/>
    <n v="4"/>
    <n v="142"/>
  </r>
  <r>
    <x v="7"/>
    <s v="M2"/>
    <s v="EURO IV+"/>
    <x v="7"/>
    <s v="Senica"/>
    <s v="Trnavský kraj"/>
    <n v="206"/>
    <n v="11"/>
    <n v="355"/>
  </r>
  <r>
    <x v="7"/>
    <s v="M2"/>
    <s v="EURO IV+"/>
    <x v="7"/>
    <s v="Spišská Nová Ves"/>
    <s v="Košický kraj"/>
    <n v="8"/>
    <n v="1"/>
    <n v="27"/>
  </r>
  <r>
    <x v="7"/>
    <s v="M2"/>
    <s v="EURO IV+"/>
    <x v="7"/>
    <s v="Trenčín"/>
    <s v="Trenčiansky kraj"/>
    <n v="7"/>
    <n v="0"/>
    <n v="5"/>
  </r>
  <r>
    <x v="7"/>
    <s v="M2"/>
    <s v="EURO IV+"/>
    <x v="7"/>
    <s v="Trnava"/>
    <s v="Trnavský kraj"/>
    <n v="37"/>
    <n v="1"/>
    <n v="48"/>
  </r>
  <r>
    <x v="7"/>
    <s v="M2"/>
    <s v="EURO IV+"/>
    <x v="7"/>
    <s v="Tvrdošín"/>
    <s v="Žilinský kraj"/>
    <n v="6"/>
    <n v="0"/>
    <n v="8"/>
  </r>
  <r>
    <x v="7"/>
    <s v="M2"/>
    <s v="EURO IV+"/>
    <x v="7"/>
    <s v="Zlaté Moravce"/>
    <s v="Nitriansky kraj"/>
    <n v="7"/>
    <n v="0"/>
    <n v="8"/>
  </r>
  <r>
    <x v="7"/>
    <s v="M2"/>
    <s v="EURO IV+"/>
    <x v="7"/>
    <s v="Zvolen"/>
    <s v="Banskobystrický kraj"/>
    <n v="34"/>
    <n v="1"/>
    <n v="25"/>
  </r>
  <r>
    <x v="7"/>
    <s v="M2"/>
    <s v="EURO IV+"/>
    <x v="7"/>
    <s v="Žiar nad Hronom"/>
    <s v="Banskobystrický kraj"/>
    <n v="42"/>
    <n v="2"/>
    <n v="69"/>
  </r>
  <r>
    <x v="7"/>
    <s v="M2"/>
    <s v="EURO IV+"/>
    <x v="7"/>
    <s v="Žilina"/>
    <s v="Žilinský kraj"/>
    <n v="10"/>
    <n v="0"/>
    <n v="15"/>
  </r>
  <r>
    <x v="7"/>
    <s v="M2"/>
    <s v="EURO IV+"/>
    <x v="8"/>
    <s v="Bánovce nad Bebravou"/>
    <s v="Trenčiansky kraj"/>
    <n v="1"/>
    <n v="0"/>
    <n v="12"/>
  </r>
  <r>
    <x v="7"/>
    <s v="M2"/>
    <s v="EURO IV+"/>
    <x v="8"/>
    <s v="Bardejov"/>
    <s v="Prešovský kraj"/>
    <n v="1"/>
    <n v="0"/>
    <n v="32"/>
  </r>
  <r>
    <x v="7"/>
    <s v="M2"/>
    <s v="EURO IV+"/>
    <x v="8"/>
    <s v="Bratislava I"/>
    <s v="Bratislavský kraj"/>
    <n v="2"/>
    <n v="0"/>
    <n v="11"/>
  </r>
  <r>
    <x v="7"/>
    <s v="M2"/>
    <s v="EURO IV+"/>
    <x v="8"/>
    <s v="Bratislava III"/>
    <s v="Bratislavský kraj"/>
    <n v="15"/>
    <n v="0"/>
    <n v="80"/>
  </r>
  <r>
    <x v="7"/>
    <s v="M2"/>
    <s v="EURO IV+"/>
    <x v="8"/>
    <s v="Čadca"/>
    <s v="Žilinský kraj"/>
    <n v="3"/>
    <n v="0"/>
    <n v="28"/>
  </r>
  <r>
    <x v="7"/>
    <s v="M2"/>
    <s v="EURO IV+"/>
    <x v="8"/>
    <s v="Galanta"/>
    <s v="Trnavský kraj"/>
    <n v="568"/>
    <n v="0"/>
    <n v="1924"/>
  </r>
  <r>
    <x v="7"/>
    <s v="M2"/>
    <s v="EURO IV+"/>
    <x v="8"/>
    <s v="Hlohovec"/>
    <s v="Trnavský kraj"/>
    <n v="8"/>
    <n v="0"/>
    <n v="104"/>
  </r>
  <r>
    <x v="7"/>
    <s v="M2"/>
    <s v="EURO IV+"/>
    <x v="8"/>
    <s v="Humenné"/>
    <s v="Prešovský kraj"/>
    <n v="1"/>
    <n v="0"/>
    <n v="12"/>
  </r>
  <r>
    <x v="7"/>
    <s v="M2"/>
    <s v="EURO IV+"/>
    <x v="8"/>
    <s v="Kežmarok"/>
    <s v="Prešovský kraj"/>
    <n v="14"/>
    <n v="0"/>
    <n v="207"/>
  </r>
  <r>
    <x v="7"/>
    <s v="M2"/>
    <s v="EURO IV+"/>
    <x v="8"/>
    <s v="Komárno"/>
    <s v="Nitriansky kraj"/>
    <n v="3"/>
    <n v="0"/>
    <n v="145"/>
  </r>
  <r>
    <x v="7"/>
    <s v="M2"/>
    <s v="EURO IV+"/>
    <x v="8"/>
    <s v="Levice"/>
    <s v="Nitriansky kraj"/>
    <n v="3"/>
    <n v="0"/>
    <n v="51"/>
  </r>
  <r>
    <x v="7"/>
    <s v="M2"/>
    <s v="EURO IV+"/>
    <x v="8"/>
    <s v="Levoča"/>
    <s v="Prešovský kraj"/>
    <n v="14"/>
    <n v="0"/>
    <n v="258"/>
  </r>
  <r>
    <x v="7"/>
    <s v="M2"/>
    <s v="EURO IV+"/>
    <x v="8"/>
    <s v="Lučenec"/>
    <s v="Banskobystrický kraj"/>
    <n v="1"/>
    <n v="0"/>
    <n v="8"/>
  </r>
  <r>
    <x v="7"/>
    <s v="M2"/>
    <s v="EURO IV+"/>
    <x v="8"/>
    <s v="Malacky"/>
    <s v="Bratislavský kraj"/>
    <n v="2"/>
    <n v="0"/>
    <n v="22"/>
  </r>
  <r>
    <x v="7"/>
    <s v="M2"/>
    <s v="EURO IV+"/>
    <x v="8"/>
    <s v="Martin"/>
    <s v="Žilinský kraj"/>
    <n v="4"/>
    <n v="0"/>
    <n v="120"/>
  </r>
  <r>
    <x v="7"/>
    <s v="M2"/>
    <s v="EURO IV+"/>
    <x v="8"/>
    <s v="Námestovo"/>
    <s v="Žilinský kraj"/>
    <n v="6"/>
    <n v="0"/>
    <n v="83"/>
  </r>
  <r>
    <x v="7"/>
    <s v="M2"/>
    <s v="EURO IV+"/>
    <x v="8"/>
    <s v="Nitra"/>
    <s v="Nitriansky kraj"/>
    <n v="8"/>
    <n v="0"/>
    <n v="221"/>
  </r>
  <r>
    <x v="7"/>
    <s v="M2"/>
    <s v="EURO IV+"/>
    <x v="8"/>
    <s v="Nové Mesto nad Váhom"/>
    <s v="Trenčiansky kraj"/>
    <n v="1"/>
    <n v="0"/>
    <n v="3"/>
  </r>
  <r>
    <x v="7"/>
    <s v="M2"/>
    <s v="EURO IV+"/>
    <x v="8"/>
    <s v="Nové Zámky"/>
    <s v="Nitriansky kraj"/>
    <n v="1"/>
    <n v="0"/>
    <n v="38"/>
  </r>
  <r>
    <x v="7"/>
    <s v="M2"/>
    <s v="EURO IV+"/>
    <x v="8"/>
    <s v="Partizánske"/>
    <s v="Trenčiansky kraj"/>
    <n v="224"/>
    <n v="0"/>
    <n v="1752"/>
  </r>
  <r>
    <x v="7"/>
    <s v="M2"/>
    <s v="EURO IV+"/>
    <x v="8"/>
    <s v="Piešťany"/>
    <s v="Trnavský kraj"/>
    <n v="1"/>
    <n v="0"/>
    <n v="40"/>
  </r>
  <r>
    <x v="7"/>
    <s v="M2"/>
    <s v="EURO IV+"/>
    <x v="8"/>
    <s v="Poprad"/>
    <s v="Prešovský kraj"/>
    <n v="10"/>
    <n v="0"/>
    <n v="101"/>
  </r>
  <r>
    <x v="7"/>
    <s v="M2"/>
    <s v="EURO IV+"/>
    <x v="8"/>
    <s v="Považská Bystrica"/>
    <s v="Trenčiansky kraj"/>
    <n v="4"/>
    <n v="0"/>
    <n v="99"/>
  </r>
  <r>
    <x v="7"/>
    <s v="M2"/>
    <s v="EURO IV+"/>
    <x v="8"/>
    <s v="Prešov"/>
    <s v="Prešovský kraj"/>
    <n v="1"/>
    <n v="0"/>
    <n v="32"/>
  </r>
  <r>
    <x v="7"/>
    <s v="M2"/>
    <s v="EURO IV+"/>
    <x v="8"/>
    <s v="Prievidza"/>
    <s v="Trenčiansky kraj"/>
    <n v="4"/>
    <n v="0"/>
    <n v="120"/>
  </r>
  <r>
    <x v="7"/>
    <s v="M2"/>
    <s v="EURO IV+"/>
    <x v="8"/>
    <s v="Revúca"/>
    <s v="Banskobystrický kraj"/>
    <n v="16"/>
    <n v="0"/>
    <n v="400"/>
  </r>
  <r>
    <x v="7"/>
    <s v="M2"/>
    <s v="EURO IV+"/>
    <x v="8"/>
    <s v="Rimavská Sobota"/>
    <s v="Banskobystrický kraj"/>
    <n v="3"/>
    <n v="0"/>
    <n v="33"/>
  </r>
  <r>
    <x v="7"/>
    <s v="M2"/>
    <s v="EURO IV+"/>
    <x v="8"/>
    <s v="Rožňava"/>
    <s v="Košický kraj"/>
    <n v="3"/>
    <n v="0"/>
    <n v="34"/>
  </r>
  <r>
    <x v="7"/>
    <s v="M2"/>
    <s v="EURO IV+"/>
    <x v="8"/>
    <s v="Senica"/>
    <s v="Trnavský kraj"/>
    <n v="2"/>
    <n v="0"/>
    <n v="57"/>
  </r>
  <r>
    <x v="7"/>
    <s v="M2"/>
    <s v="EURO IV+"/>
    <x v="8"/>
    <s v="Spišská Nová Ves"/>
    <s v="Košický kraj"/>
    <n v="9"/>
    <n v="0"/>
    <n v="95"/>
  </r>
  <r>
    <x v="7"/>
    <s v="M2"/>
    <s v="EURO IV+"/>
    <x v="8"/>
    <s v="Šaľa"/>
    <s v="Nitriansky kraj"/>
    <n v="4"/>
    <n v="0"/>
    <n v="102"/>
  </r>
  <r>
    <x v="7"/>
    <s v="M2"/>
    <s v="EURO IV+"/>
    <x v="8"/>
    <s v="Trenčín"/>
    <s v="Trenčiansky kraj"/>
    <n v="3"/>
    <n v="0"/>
    <n v="18"/>
  </r>
  <r>
    <x v="7"/>
    <s v="M2"/>
    <s v="EURO IV+"/>
    <x v="8"/>
    <s v="Trnava"/>
    <s v="Trnavský kraj"/>
    <n v="1"/>
    <n v="0"/>
    <n v="24"/>
  </r>
  <r>
    <x v="7"/>
    <s v="M2"/>
    <s v="EURO IV+"/>
    <x v="8"/>
    <s v="Tvrdošín"/>
    <s v="Žilinský kraj"/>
    <n v="4"/>
    <n v="0"/>
    <n v="20"/>
  </r>
  <r>
    <x v="7"/>
    <s v="M2"/>
    <s v="EURO IV+"/>
    <x v="8"/>
    <s v="Veľký Krtíš"/>
    <s v="Banskobystrický kraj"/>
    <n v="8"/>
    <n v="0"/>
    <n v="19"/>
  </r>
  <r>
    <x v="7"/>
    <s v="M2"/>
    <s v="EURO IV+"/>
    <x v="8"/>
    <s v="Vranov nad Topľou"/>
    <s v="Prešovský kraj"/>
    <n v="1"/>
    <n v="0"/>
    <n v="12"/>
  </r>
  <r>
    <x v="7"/>
    <s v="M2"/>
    <s v="EURO IV+"/>
    <x v="8"/>
    <s v="Žilina"/>
    <s v="Žilinský kraj"/>
    <n v="15"/>
    <n v="0"/>
    <n v="198"/>
  </r>
  <r>
    <x v="7"/>
    <s v="M2"/>
    <s v="EURO IV+"/>
    <x v="9"/>
    <s v="Banská Bystrica"/>
    <s v="Banskobystrický kraj"/>
    <n v="1"/>
    <n v="0"/>
    <n v="2"/>
  </r>
  <r>
    <x v="7"/>
    <s v="M2"/>
    <s v="EURO IV+"/>
    <x v="9"/>
    <s v="Banská Štiavnica"/>
    <s v="Banskobystrický kraj"/>
    <n v="5"/>
    <n v="0"/>
    <n v="27"/>
  </r>
  <r>
    <x v="7"/>
    <s v="M2"/>
    <s v="EURO IV+"/>
    <x v="9"/>
    <s v="Bardejov"/>
    <s v="Prešovský kraj"/>
    <n v="2"/>
    <n v="0"/>
    <n v="4"/>
  </r>
  <r>
    <x v="7"/>
    <s v="M2"/>
    <s v="EURO IV+"/>
    <x v="9"/>
    <s v="Brezno"/>
    <s v="Banskobystrický kraj"/>
    <n v="12"/>
    <n v="0"/>
    <n v="73"/>
  </r>
  <r>
    <x v="7"/>
    <s v="M2"/>
    <s v="EURO IV+"/>
    <x v="9"/>
    <s v="Čadca"/>
    <s v="Žilinský kraj"/>
    <n v="6"/>
    <n v="0"/>
    <n v="68"/>
  </r>
  <r>
    <x v="7"/>
    <s v="M2"/>
    <s v="EURO IV+"/>
    <x v="9"/>
    <s v="Dolný Kubín"/>
    <s v="Žilinský kraj"/>
    <n v="1"/>
    <n v="0"/>
    <n v="3"/>
  </r>
  <r>
    <x v="7"/>
    <s v="M2"/>
    <s v="EURO IV+"/>
    <x v="9"/>
    <s v="Dunajská Streda"/>
    <s v="Trnavský kraj"/>
    <n v="15"/>
    <n v="0"/>
    <n v="62"/>
  </r>
  <r>
    <x v="7"/>
    <s v="M2"/>
    <s v="EURO IV+"/>
    <x v="9"/>
    <s v="Galanta"/>
    <s v="Trnavský kraj"/>
    <n v="896"/>
    <n v="0"/>
    <n v="6258"/>
  </r>
  <r>
    <x v="7"/>
    <s v="M2"/>
    <s v="EURO IV+"/>
    <x v="9"/>
    <s v="Gelnica"/>
    <s v="Košický kraj"/>
    <n v="2"/>
    <n v="0"/>
    <n v="14"/>
  </r>
  <r>
    <x v="7"/>
    <s v="M2"/>
    <s v="EURO IV+"/>
    <x v="9"/>
    <s v="Hlohovec"/>
    <s v="Trnavský kraj"/>
    <n v="22"/>
    <n v="0"/>
    <n v="164"/>
  </r>
  <r>
    <x v="7"/>
    <s v="M2"/>
    <s v="EURO IV+"/>
    <x v="9"/>
    <s v="Kežmarok"/>
    <s v="Prešovský kraj"/>
    <n v="7"/>
    <n v="0"/>
    <n v="42"/>
  </r>
  <r>
    <x v="7"/>
    <s v="M2"/>
    <s v="EURO IV+"/>
    <x v="9"/>
    <s v="Komárno"/>
    <s v="Nitriansky kraj"/>
    <n v="24"/>
    <n v="0"/>
    <n v="245"/>
  </r>
  <r>
    <x v="7"/>
    <s v="M2"/>
    <s v="EURO IV+"/>
    <x v="9"/>
    <s v="Košice - okolie"/>
    <s v="Košický kraj"/>
    <n v="2"/>
    <n v="0"/>
    <n v="7"/>
  </r>
  <r>
    <x v="7"/>
    <s v="M2"/>
    <s v="EURO IV+"/>
    <x v="9"/>
    <s v="Košice I"/>
    <s v="Košický kraj"/>
    <n v="7"/>
    <n v="0"/>
    <n v="23"/>
  </r>
  <r>
    <x v="7"/>
    <s v="M2"/>
    <s v="EURO IV+"/>
    <x v="9"/>
    <s v="Levice"/>
    <s v="Nitriansky kraj"/>
    <n v="5"/>
    <n v="0"/>
    <n v="42"/>
  </r>
  <r>
    <x v="7"/>
    <s v="M2"/>
    <s v="EURO IV+"/>
    <x v="9"/>
    <s v="Levoča"/>
    <s v="Prešovský kraj"/>
    <n v="42"/>
    <n v="0"/>
    <n v="324"/>
  </r>
  <r>
    <x v="7"/>
    <s v="M2"/>
    <s v="EURO IV+"/>
    <x v="9"/>
    <s v="Liptovský Mikuláš"/>
    <s v="Žilinský kraj"/>
    <n v="4"/>
    <n v="0"/>
    <n v="22"/>
  </r>
  <r>
    <x v="7"/>
    <s v="M2"/>
    <s v="EURO IV+"/>
    <x v="9"/>
    <s v="Lučenec"/>
    <s v="Banskobystrický kraj"/>
    <n v="20"/>
    <n v="0"/>
    <n v="166"/>
  </r>
  <r>
    <x v="7"/>
    <s v="M2"/>
    <s v="EURO IV+"/>
    <x v="9"/>
    <s v="Námestovo"/>
    <s v="Žilinský kraj"/>
    <n v="34"/>
    <n v="0"/>
    <n v="159"/>
  </r>
  <r>
    <x v="7"/>
    <s v="M2"/>
    <s v="EURO IV+"/>
    <x v="9"/>
    <s v="Nové Zámky"/>
    <s v="Nitriansky kraj"/>
    <n v="472"/>
    <n v="0"/>
    <n v="1056"/>
  </r>
  <r>
    <x v="7"/>
    <s v="M2"/>
    <s v="EURO IV+"/>
    <x v="9"/>
    <s v="Partizánske"/>
    <s v="Trenčiansky kraj"/>
    <n v="41"/>
    <n v="0"/>
    <n v="51"/>
  </r>
  <r>
    <x v="7"/>
    <s v="M2"/>
    <s v="EURO IV+"/>
    <x v="9"/>
    <s v="Pezinok"/>
    <s v="Bratislavský kraj"/>
    <n v="6"/>
    <n v="0"/>
    <n v="32"/>
  </r>
  <r>
    <x v="7"/>
    <s v="M2"/>
    <s v="EURO IV+"/>
    <x v="9"/>
    <s v="Piešťany"/>
    <s v="Trnavský kraj"/>
    <n v="2"/>
    <n v="0"/>
    <n v="13"/>
  </r>
  <r>
    <x v="7"/>
    <s v="M2"/>
    <s v="EURO IV+"/>
    <x v="9"/>
    <s v="Poprad"/>
    <s v="Prešovský kraj"/>
    <n v="25"/>
    <n v="0"/>
    <n v="52"/>
  </r>
  <r>
    <x v="7"/>
    <s v="M2"/>
    <s v="EURO IV+"/>
    <x v="9"/>
    <s v="Považská Bystrica"/>
    <s v="Trenčiansky kraj"/>
    <n v="2"/>
    <n v="0"/>
    <n v="21"/>
  </r>
  <r>
    <x v="7"/>
    <s v="M2"/>
    <s v="EURO IV+"/>
    <x v="9"/>
    <s v="Prešov"/>
    <s v="Prešovský kraj"/>
    <n v="1"/>
    <n v="0"/>
    <n v="2"/>
  </r>
  <r>
    <x v="7"/>
    <s v="M2"/>
    <s v="EURO IV+"/>
    <x v="9"/>
    <s v="Prievidza"/>
    <s v="Trenčiansky kraj"/>
    <n v="1171"/>
    <n v="0"/>
    <n v="3948"/>
  </r>
  <r>
    <x v="7"/>
    <s v="M2"/>
    <s v="EURO IV+"/>
    <x v="9"/>
    <s v="Rimavská Sobota"/>
    <s v="Banskobystrický kraj"/>
    <n v="2"/>
    <n v="0"/>
    <n v="3"/>
  </r>
  <r>
    <x v="7"/>
    <s v="M2"/>
    <s v="EURO IV+"/>
    <x v="9"/>
    <s v="Rožňava"/>
    <s v="Košický kraj"/>
    <n v="11"/>
    <n v="0"/>
    <n v="45"/>
  </r>
  <r>
    <x v="7"/>
    <s v="M2"/>
    <s v="EURO IV+"/>
    <x v="9"/>
    <s v="Ružomberok"/>
    <s v="Žilinský kraj"/>
    <n v="1"/>
    <n v="0"/>
    <n v="1"/>
  </r>
  <r>
    <x v="7"/>
    <s v="M2"/>
    <s v="EURO IV+"/>
    <x v="9"/>
    <s v="Sabinov"/>
    <s v="Prešovský kraj"/>
    <n v="2"/>
    <n v="0"/>
    <n v="47"/>
  </r>
  <r>
    <x v="7"/>
    <s v="M2"/>
    <s v="EURO IV+"/>
    <x v="9"/>
    <s v="Senec"/>
    <s v="Bratislavský kraj"/>
    <n v="5"/>
    <n v="0"/>
    <n v="38"/>
  </r>
  <r>
    <x v="7"/>
    <s v="M2"/>
    <s v="EURO IV+"/>
    <x v="9"/>
    <s v="Senica"/>
    <s v="Trnavský kraj"/>
    <n v="1"/>
    <n v="0"/>
    <n v="6"/>
  </r>
  <r>
    <x v="7"/>
    <s v="M2"/>
    <s v="EURO IV+"/>
    <x v="9"/>
    <s v="Skalica"/>
    <s v="Trnavský kraj"/>
    <n v="45"/>
    <n v="0"/>
    <n v="97"/>
  </r>
  <r>
    <x v="7"/>
    <s v="M2"/>
    <s v="EURO IV+"/>
    <x v="9"/>
    <s v="Spišská Nová Ves"/>
    <s v="Košický kraj"/>
    <n v="134"/>
    <n v="0"/>
    <n v="554"/>
  </r>
  <r>
    <x v="7"/>
    <s v="M2"/>
    <s v="EURO IV+"/>
    <x v="9"/>
    <s v="Šaľa"/>
    <s v="Nitriansky kraj"/>
    <n v="485"/>
    <n v="0"/>
    <n v="3563"/>
  </r>
  <r>
    <x v="7"/>
    <s v="M2"/>
    <s v="EURO IV+"/>
    <x v="9"/>
    <s v="Topoľčany"/>
    <s v="Nitriansky kraj"/>
    <n v="269"/>
    <n v="0"/>
    <n v="725"/>
  </r>
  <r>
    <x v="7"/>
    <s v="M2"/>
    <s v="EURO IV+"/>
    <x v="9"/>
    <s v="Trnava"/>
    <s v="Trnavský kraj"/>
    <n v="7"/>
    <n v="0"/>
    <n v="45"/>
  </r>
  <r>
    <x v="7"/>
    <s v="M2"/>
    <s v="EURO IV+"/>
    <x v="9"/>
    <s v="Tvrdošín"/>
    <s v="Žilinský kraj"/>
    <n v="3"/>
    <n v="0"/>
    <n v="26"/>
  </r>
  <r>
    <x v="7"/>
    <s v="M2"/>
    <s v="EURO IV+"/>
    <x v="9"/>
    <s v="Veľký Krtíš"/>
    <s v="Banskobystrický kraj"/>
    <n v="2"/>
    <n v="0"/>
    <n v="9"/>
  </r>
  <r>
    <x v="7"/>
    <s v="M2"/>
    <s v="EURO IV+"/>
    <x v="9"/>
    <s v="Zlaté Moravce"/>
    <s v="Nitriansky kraj"/>
    <n v="4"/>
    <n v="0"/>
    <n v="7"/>
  </r>
  <r>
    <x v="7"/>
    <s v="M2"/>
    <s v="EURO IV+"/>
    <x v="9"/>
    <s v="Zvolen"/>
    <s v="Banskobystrický kraj"/>
    <n v="2"/>
    <n v="0"/>
    <n v="6"/>
  </r>
  <r>
    <x v="7"/>
    <s v="M2"/>
    <s v="EURO IV+"/>
    <x v="9"/>
    <s v="Žiar nad Hronom"/>
    <s v="Banskobystrický kraj"/>
    <n v="8"/>
    <n v="0"/>
    <n v="64"/>
  </r>
  <r>
    <x v="7"/>
    <s v="M2"/>
    <s v="EURO IV+"/>
    <x v="9"/>
    <s v="Žilina"/>
    <s v="Žilinský kraj"/>
    <n v="14"/>
    <n v="0"/>
    <n v="92"/>
  </r>
  <r>
    <x v="7"/>
    <s v="M2"/>
    <s v="EURO IV+"/>
    <x v="10"/>
    <s v="Bratislava IV"/>
    <s v="Bratislavský kraj"/>
    <n v="139"/>
    <n v="16"/>
    <n v="330"/>
  </r>
  <r>
    <x v="7"/>
    <s v="M2"/>
    <s v="EURO IV+"/>
    <x v="10"/>
    <s v="Bratislava V"/>
    <s v="Bratislavský kraj"/>
    <n v="226"/>
    <n v="45"/>
    <n v="903"/>
  </r>
  <r>
    <x v="7"/>
    <s v="M2"/>
    <s v="EURO IV+"/>
    <x v="10"/>
    <s v="Bytča"/>
    <s v="Žilinský kraj"/>
    <n v="9"/>
    <n v="3"/>
    <n v="54"/>
  </r>
  <r>
    <x v="7"/>
    <s v="M2"/>
    <s v="EURO IV+"/>
    <x v="10"/>
    <s v="Čadca"/>
    <s v="Žilinský kraj"/>
    <n v="4"/>
    <n v="2"/>
    <n v="31"/>
  </r>
  <r>
    <x v="7"/>
    <s v="M2"/>
    <s v="EURO IV+"/>
    <x v="10"/>
    <s v="Hlohovec"/>
    <s v="Trnavský kraj"/>
    <n v="134"/>
    <n v="62"/>
    <n v="1231"/>
  </r>
  <r>
    <x v="7"/>
    <s v="M2"/>
    <s v="EURO IV+"/>
    <x v="10"/>
    <s v="Ilava"/>
    <s v="Trenčiansky kraj"/>
    <n v="126"/>
    <n v="44"/>
    <n v="880"/>
  </r>
  <r>
    <x v="7"/>
    <s v="M2"/>
    <s v="EURO IV+"/>
    <x v="10"/>
    <s v="Košice - okolie"/>
    <s v="Košický kraj"/>
    <n v="7"/>
    <n v="2"/>
    <n v="48"/>
  </r>
  <r>
    <x v="7"/>
    <s v="M2"/>
    <s v="EURO IV+"/>
    <x v="10"/>
    <s v="Levoča"/>
    <s v="Prešovský kraj"/>
    <n v="75"/>
    <n v="21"/>
    <n v="411"/>
  </r>
  <r>
    <x v="7"/>
    <s v="M2"/>
    <s v="EURO IV+"/>
    <x v="10"/>
    <s v="Liptovský Mikuláš"/>
    <s v="Žilinský kraj"/>
    <n v="168"/>
    <n v="63"/>
    <n v="1268"/>
  </r>
  <r>
    <x v="7"/>
    <s v="M2"/>
    <s v="EURO IV+"/>
    <x v="10"/>
    <s v="Malacky"/>
    <s v="Bratislavský kraj"/>
    <n v="275"/>
    <n v="141"/>
    <n v="2818"/>
  </r>
  <r>
    <x v="7"/>
    <s v="M2"/>
    <s v="EURO IV+"/>
    <x v="10"/>
    <s v="Martin"/>
    <s v="Žilinský kraj"/>
    <n v="20"/>
    <n v="7"/>
    <n v="139"/>
  </r>
  <r>
    <x v="7"/>
    <s v="M2"/>
    <s v="EURO IV+"/>
    <x v="10"/>
    <s v="Nové Mesto nad Váhom"/>
    <s v="Trenčiansky kraj"/>
    <n v="186"/>
    <n v="77"/>
    <n v="1541"/>
  </r>
  <r>
    <x v="7"/>
    <s v="M2"/>
    <s v="EURO IV+"/>
    <x v="10"/>
    <s v="Piešťany"/>
    <s v="Trnavský kraj"/>
    <n v="64"/>
    <n v="37"/>
    <n v="750"/>
  </r>
  <r>
    <x v="7"/>
    <s v="M2"/>
    <s v="EURO IV+"/>
    <x v="10"/>
    <s v="Poprad"/>
    <s v="Prešovský kraj"/>
    <n v="168"/>
    <n v="56"/>
    <n v="1127"/>
  </r>
  <r>
    <x v="7"/>
    <s v="M2"/>
    <s v="EURO IV+"/>
    <x v="10"/>
    <s v="Považská Bystrica"/>
    <s v="Trenčiansky kraj"/>
    <n v="73"/>
    <n v="23"/>
    <n v="454"/>
  </r>
  <r>
    <x v="7"/>
    <s v="M2"/>
    <s v="EURO IV+"/>
    <x v="10"/>
    <s v="Prešov"/>
    <s v="Prešovský kraj"/>
    <n v="74"/>
    <n v="23"/>
    <n v="466"/>
  </r>
  <r>
    <x v="7"/>
    <s v="M2"/>
    <s v="EURO IV+"/>
    <x v="10"/>
    <s v="Púchov"/>
    <s v="Trenčiansky kraj"/>
    <n v="48"/>
    <n v="14"/>
    <n v="270"/>
  </r>
  <r>
    <x v="7"/>
    <s v="M2"/>
    <s v="EURO IV+"/>
    <x v="10"/>
    <s v="Ružomberok"/>
    <s v="Žilinský kraj"/>
    <n v="28"/>
    <n v="2"/>
    <n v="38"/>
  </r>
  <r>
    <x v="7"/>
    <s v="M2"/>
    <s v="EURO IV+"/>
    <x v="10"/>
    <s v="Senec"/>
    <s v="Bratislavský kraj"/>
    <n v="1615"/>
    <n v="803"/>
    <n v="16064"/>
  </r>
  <r>
    <x v="7"/>
    <s v="M2"/>
    <s v="EURO IV+"/>
    <x v="10"/>
    <s v="Senica"/>
    <s v="Trnavský kraj"/>
    <n v="89"/>
    <n v="91"/>
    <n v="1812"/>
  </r>
  <r>
    <x v="7"/>
    <s v="M2"/>
    <s v="EURO IV+"/>
    <x v="10"/>
    <s v="Skalica"/>
    <s v="Trnavský kraj"/>
    <n v="16"/>
    <n v="1"/>
    <n v="28"/>
  </r>
  <r>
    <x v="7"/>
    <s v="M2"/>
    <s v="EURO IV+"/>
    <x v="10"/>
    <s v="Trenčín"/>
    <s v="Trenčiansky kraj"/>
    <n v="179"/>
    <n v="66"/>
    <n v="1326"/>
  </r>
  <r>
    <x v="7"/>
    <s v="M2"/>
    <s v="EURO IV+"/>
    <x v="10"/>
    <s v="Trnava"/>
    <s v="Trnavský kraj"/>
    <n v="1048"/>
    <n v="340"/>
    <n v="6806"/>
  </r>
  <r>
    <x v="7"/>
    <s v="M2"/>
    <s v="EURO IV+"/>
    <x v="10"/>
    <s v="Žilina"/>
    <s v="Žilinský kraj"/>
    <n v="22"/>
    <n v="5"/>
    <n v="94"/>
  </r>
  <r>
    <x v="7"/>
    <s v="M2"/>
    <s v="EURO IV+"/>
    <x v="11"/>
    <s v="Bánovce nad Bebravou"/>
    <s v="Trenčiansky kraj"/>
    <n v="17"/>
    <n v="8"/>
    <n v="166"/>
  </r>
  <r>
    <x v="7"/>
    <s v="M2"/>
    <s v="EURO IV+"/>
    <x v="11"/>
    <s v="Banská Bystrica"/>
    <s v="Banskobystrický kraj"/>
    <n v="20"/>
    <n v="8"/>
    <n v="159"/>
  </r>
  <r>
    <x v="7"/>
    <s v="M2"/>
    <s v="EURO IV+"/>
    <x v="11"/>
    <s v="Detva"/>
    <s v="Banskobystrický kraj"/>
    <n v="56"/>
    <n v="16"/>
    <n v="311"/>
  </r>
  <r>
    <x v="7"/>
    <s v="M2"/>
    <s v="EURO IV+"/>
    <x v="11"/>
    <s v="Dolný Kubín"/>
    <s v="Žilinský kraj"/>
    <n v="5"/>
    <n v="1"/>
    <n v="29"/>
  </r>
  <r>
    <x v="7"/>
    <s v="M2"/>
    <s v="EURO IV+"/>
    <x v="11"/>
    <s v="Galanta"/>
    <s v="Trnavský kraj"/>
    <n v="1859"/>
    <n v="246"/>
    <n v="4913"/>
  </r>
  <r>
    <x v="7"/>
    <s v="M2"/>
    <s v="EURO IV+"/>
    <x v="11"/>
    <s v="Košice - okolie"/>
    <s v="Košický kraj"/>
    <n v="30"/>
    <n v="11"/>
    <n v="215"/>
  </r>
  <r>
    <x v="7"/>
    <s v="M2"/>
    <s v="EURO IV+"/>
    <x v="11"/>
    <s v="Košice I"/>
    <s v="Košický kraj"/>
    <n v="5"/>
    <n v="1"/>
    <n v="27"/>
  </r>
  <r>
    <x v="7"/>
    <s v="M2"/>
    <s v="EURO IV+"/>
    <x v="11"/>
    <s v="Košice II"/>
    <s v="Košický kraj"/>
    <n v="16"/>
    <n v="7"/>
    <n v="135"/>
  </r>
  <r>
    <x v="7"/>
    <s v="M2"/>
    <s v="EURO IV+"/>
    <x v="11"/>
    <s v="Nitra"/>
    <s v="Nitriansky kraj"/>
    <n v="1369"/>
    <n v="190"/>
    <n v="3804"/>
  </r>
  <r>
    <x v="7"/>
    <s v="M2"/>
    <s v="EURO IV+"/>
    <x v="11"/>
    <s v="Revúca"/>
    <s v="Banskobystrický kraj"/>
    <n v="34"/>
    <n v="10"/>
    <n v="197"/>
  </r>
  <r>
    <x v="7"/>
    <s v="M2"/>
    <s v="EURO IV+"/>
    <x v="11"/>
    <s v="Rimavská Sobota"/>
    <s v="Banskobystrický kraj"/>
    <n v="71"/>
    <n v="15"/>
    <n v="303"/>
  </r>
  <r>
    <x v="7"/>
    <s v="M2"/>
    <s v="EURO IV+"/>
    <x v="11"/>
    <s v="Trnava"/>
    <s v="Trnavský kraj"/>
    <n v="1681"/>
    <n v="195"/>
    <n v="3894"/>
  </r>
  <r>
    <x v="7"/>
    <s v="M2"/>
    <s v="EURO IV+"/>
    <x v="11"/>
    <s v="Turčianske Teplice"/>
    <s v="Žilinský kraj"/>
    <n v="2"/>
    <n v="0"/>
    <n v="8"/>
  </r>
  <r>
    <x v="7"/>
    <s v="M2"/>
    <s v="EURO IV+"/>
    <x v="11"/>
    <s v="Tvrdošín"/>
    <s v="Žilinský kraj"/>
    <n v="9"/>
    <n v="2"/>
    <n v="41"/>
  </r>
  <r>
    <x v="7"/>
    <s v="M2"/>
    <s v="EURO IV+"/>
    <x v="11"/>
    <s v="Zlaté Moravce"/>
    <s v="Nitriansky kraj"/>
    <n v="32"/>
    <n v="12"/>
    <n v="234"/>
  </r>
  <r>
    <x v="7"/>
    <s v="M2"/>
    <s v="EURO IV+"/>
    <x v="11"/>
    <s v="Zvolen"/>
    <s v="Banskobystrický kraj"/>
    <n v="259"/>
    <n v="31"/>
    <n v="621"/>
  </r>
  <r>
    <x v="7"/>
    <s v="M2"/>
    <s v="EURO IV+"/>
    <x v="11"/>
    <s v="Žarnovica"/>
    <s v="Banskobystrický kraj"/>
    <n v="43"/>
    <n v="14"/>
    <n v="275"/>
  </r>
  <r>
    <x v="7"/>
    <s v="M2"/>
    <s v="EURO IV+"/>
    <x v="11"/>
    <s v="Žiar nad Hronom"/>
    <s v="Banskobystrický kraj"/>
    <n v="102"/>
    <n v="30"/>
    <n v="599"/>
  </r>
  <r>
    <x v="7"/>
    <s v="M2"/>
    <s v="EURO V,VI,EEV"/>
    <x v="3"/>
    <s v="Bánovce nad Bebravou"/>
    <s v="Trenčiansky kraj"/>
    <n v="618"/>
    <n v="0"/>
    <n v="487"/>
  </r>
  <r>
    <x v="7"/>
    <s v="M2"/>
    <s v="EURO V,VI,EEV"/>
    <x v="3"/>
    <s v="Banská Bystrica"/>
    <s v="Banskobystrický kraj"/>
    <n v="6436"/>
    <n v="0"/>
    <n v="15019"/>
  </r>
  <r>
    <x v="7"/>
    <s v="M2"/>
    <s v="EURO V,VI,EEV"/>
    <x v="3"/>
    <s v="Banská Štiavnica"/>
    <s v="Banskobystrický kraj"/>
    <n v="311"/>
    <n v="0"/>
    <n v="743"/>
  </r>
  <r>
    <x v="7"/>
    <s v="M2"/>
    <s v="EURO V,VI,EEV"/>
    <x v="3"/>
    <s v="Bardejov"/>
    <s v="Prešovský kraj"/>
    <n v="4713"/>
    <n v="0"/>
    <n v="6348"/>
  </r>
  <r>
    <x v="7"/>
    <s v="M2"/>
    <s v="EURO V,VI,EEV"/>
    <x v="3"/>
    <s v="Bratislava II"/>
    <s v="Bratislavský kraj"/>
    <n v="1153"/>
    <n v="0"/>
    <n v="4150"/>
  </r>
  <r>
    <x v="7"/>
    <s v="M2"/>
    <s v="EURO V,VI,EEV"/>
    <x v="3"/>
    <s v="Bratislava IV"/>
    <s v="Bratislavský kraj"/>
    <n v="667"/>
    <n v="0"/>
    <n v="3188"/>
  </r>
  <r>
    <x v="7"/>
    <s v="M2"/>
    <s v="EURO V,VI,EEV"/>
    <x v="3"/>
    <s v="Brezno"/>
    <s v="Banskobystrický kraj"/>
    <n v="1474"/>
    <n v="0"/>
    <n v="2822"/>
  </r>
  <r>
    <x v="7"/>
    <s v="M2"/>
    <s v="EURO V,VI,EEV"/>
    <x v="3"/>
    <s v="Bytča"/>
    <s v="Žilinský kraj"/>
    <n v="612"/>
    <n v="0"/>
    <n v="1620"/>
  </r>
  <r>
    <x v="7"/>
    <s v="M2"/>
    <s v="EURO V,VI,EEV"/>
    <x v="3"/>
    <s v="Čadca"/>
    <s v="Žilinský kraj"/>
    <n v="1059"/>
    <n v="0"/>
    <n v="5637"/>
  </r>
  <r>
    <x v="7"/>
    <s v="M2"/>
    <s v="EURO V,VI,EEV"/>
    <x v="3"/>
    <s v="Detva"/>
    <s v="Banskobystrický kraj"/>
    <n v="315"/>
    <n v="0"/>
    <n v="326"/>
  </r>
  <r>
    <x v="7"/>
    <s v="M2"/>
    <s v="EURO V,VI,EEV"/>
    <x v="3"/>
    <s v="Dolný Kubín"/>
    <s v="Žilinský kraj"/>
    <n v="9510"/>
    <n v="0"/>
    <n v="12209"/>
  </r>
  <r>
    <x v="7"/>
    <s v="M2"/>
    <s v="EURO V,VI,EEV"/>
    <x v="3"/>
    <s v="Dunajská Streda"/>
    <s v="Trnavský kraj"/>
    <n v="2860"/>
    <n v="0"/>
    <n v="4467"/>
  </r>
  <r>
    <x v="7"/>
    <s v="M2"/>
    <s v="EURO V,VI,EEV"/>
    <x v="3"/>
    <s v="Galanta"/>
    <s v="Trnavský kraj"/>
    <n v="746"/>
    <n v="0"/>
    <n v="421"/>
  </r>
  <r>
    <x v="7"/>
    <s v="M2"/>
    <s v="EURO V,VI,EEV"/>
    <x v="3"/>
    <s v="Hlohovec"/>
    <s v="Trnavský kraj"/>
    <n v="146"/>
    <n v="0"/>
    <n v="248"/>
  </r>
  <r>
    <x v="7"/>
    <s v="M2"/>
    <s v="EURO V,VI,EEV"/>
    <x v="3"/>
    <s v="Humenné"/>
    <s v="Prešovský kraj"/>
    <n v="1126"/>
    <n v="0"/>
    <n v="2181"/>
  </r>
  <r>
    <x v="7"/>
    <s v="M2"/>
    <s v="EURO V,VI,EEV"/>
    <x v="3"/>
    <s v="Ilava"/>
    <s v="Trenčiansky kraj"/>
    <n v="6668"/>
    <n v="0"/>
    <n v="11980"/>
  </r>
  <r>
    <x v="7"/>
    <s v="M2"/>
    <s v="EURO V,VI,EEV"/>
    <x v="3"/>
    <s v="Kežmarok"/>
    <s v="Prešovský kraj"/>
    <n v="2937"/>
    <n v="0"/>
    <n v="4210"/>
  </r>
  <r>
    <x v="7"/>
    <s v="M2"/>
    <s v="EURO V,VI,EEV"/>
    <x v="3"/>
    <s v="Komárno"/>
    <s v="Nitriansky kraj"/>
    <n v="13922"/>
    <n v="0"/>
    <n v="20943"/>
  </r>
  <r>
    <x v="7"/>
    <s v="M2"/>
    <s v="EURO V,VI,EEV"/>
    <x v="3"/>
    <s v="Košice - okolie"/>
    <s v="Košický kraj"/>
    <n v="6910"/>
    <n v="0"/>
    <n v="7163"/>
  </r>
  <r>
    <x v="7"/>
    <s v="M2"/>
    <s v="EURO V,VI,EEV"/>
    <x v="3"/>
    <s v="Košice I"/>
    <s v="Košický kraj"/>
    <n v="409"/>
    <n v="0"/>
    <n v="4020"/>
  </r>
  <r>
    <x v="7"/>
    <s v="M2"/>
    <s v="EURO V,VI,EEV"/>
    <x v="3"/>
    <s v="Košice II"/>
    <s v="Košický kraj"/>
    <n v="1544"/>
    <n v="0"/>
    <n v="3958"/>
  </r>
  <r>
    <x v="7"/>
    <s v="M2"/>
    <s v="EURO V,VI,EEV"/>
    <x v="3"/>
    <s v="Košice III"/>
    <s v="Košický kraj"/>
    <n v="113"/>
    <n v="0"/>
    <n v="1193"/>
  </r>
  <r>
    <x v="7"/>
    <s v="M2"/>
    <s v="EURO V,VI,EEV"/>
    <x v="3"/>
    <s v="Košice IV"/>
    <s v="Košický kraj"/>
    <n v="1726"/>
    <n v="0"/>
    <n v="4662"/>
  </r>
  <r>
    <x v="7"/>
    <s v="M2"/>
    <s v="EURO V,VI,EEV"/>
    <x v="3"/>
    <s v="Krupina"/>
    <s v="Banskobystrický kraj"/>
    <n v="5131"/>
    <n v="0"/>
    <n v="6612"/>
  </r>
  <r>
    <x v="7"/>
    <s v="M2"/>
    <s v="EURO V,VI,EEV"/>
    <x v="3"/>
    <s v="Kysucké Nové Mesto"/>
    <s v="Žilinský kraj"/>
    <n v="2107"/>
    <n v="0"/>
    <n v="1566"/>
  </r>
  <r>
    <x v="7"/>
    <s v="M2"/>
    <s v="EURO V,VI,EEV"/>
    <x v="3"/>
    <s v="Levice"/>
    <s v="Nitriansky kraj"/>
    <n v="6625"/>
    <n v="0"/>
    <n v="10956"/>
  </r>
  <r>
    <x v="7"/>
    <s v="M2"/>
    <s v="EURO V,VI,EEV"/>
    <x v="3"/>
    <s v="Levoča"/>
    <s v="Prešovský kraj"/>
    <n v="992"/>
    <n v="0"/>
    <n v="826"/>
  </r>
  <r>
    <x v="7"/>
    <s v="M2"/>
    <s v="EURO V,VI,EEV"/>
    <x v="3"/>
    <s v="Liptovský Mikuláš"/>
    <s v="Žilinský kraj"/>
    <n v="1414"/>
    <n v="0"/>
    <n v="1725"/>
  </r>
  <r>
    <x v="7"/>
    <s v="M2"/>
    <s v="EURO V,VI,EEV"/>
    <x v="3"/>
    <s v="Lučenec"/>
    <s v="Banskobystrický kraj"/>
    <n v="1632"/>
    <n v="0"/>
    <n v="1912"/>
  </r>
  <r>
    <x v="7"/>
    <s v="M2"/>
    <s v="EURO V,VI,EEV"/>
    <x v="3"/>
    <s v="Malacky"/>
    <s v="Bratislavský kraj"/>
    <n v="767"/>
    <n v="0"/>
    <n v="2791"/>
  </r>
  <r>
    <x v="7"/>
    <s v="M2"/>
    <s v="EURO V,VI,EEV"/>
    <x v="3"/>
    <s v="Martin"/>
    <s v="Žilinský kraj"/>
    <n v="1291"/>
    <n v="0"/>
    <n v="5320"/>
  </r>
  <r>
    <x v="7"/>
    <s v="M2"/>
    <s v="EURO V,VI,EEV"/>
    <x v="3"/>
    <s v="Michalovce"/>
    <s v="Košický kraj"/>
    <n v="30066"/>
    <n v="0"/>
    <n v="43405"/>
  </r>
  <r>
    <x v="7"/>
    <s v="M2"/>
    <s v="EURO V,VI,EEV"/>
    <x v="3"/>
    <s v="Námestovo"/>
    <s v="Žilinský kraj"/>
    <n v="1152"/>
    <n v="0"/>
    <n v="3520"/>
  </r>
  <r>
    <x v="7"/>
    <s v="M2"/>
    <s v="EURO V,VI,EEV"/>
    <x v="3"/>
    <s v="Nitra"/>
    <s v="Nitriansky kraj"/>
    <n v="5216"/>
    <n v="0"/>
    <n v="10069"/>
  </r>
  <r>
    <x v="7"/>
    <s v="M2"/>
    <s v="EURO V,VI,EEV"/>
    <x v="3"/>
    <s v="Nové Mesto nad Váhom"/>
    <s v="Trenčiansky kraj"/>
    <n v="2582"/>
    <n v="0"/>
    <n v="4877"/>
  </r>
  <r>
    <x v="7"/>
    <s v="M2"/>
    <s v="EURO V,VI,EEV"/>
    <x v="3"/>
    <s v="Nové Zámky"/>
    <s v="Nitriansky kraj"/>
    <n v="12014"/>
    <n v="0"/>
    <n v="25342"/>
  </r>
  <r>
    <x v="7"/>
    <s v="M2"/>
    <s v="EURO V,VI,EEV"/>
    <x v="3"/>
    <s v="Partizánske"/>
    <s v="Trenčiansky kraj"/>
    <n v="793"/>
    <n v="0"/>
    <n v="1316"/>
  </r>
  <r>
    <x v="7"/>
    <s v="M2"/>
    <s v="EURO V,VI,EEV"/>
    <x v="3"/>
    <s v="Piešťany"/>
    <s v="Trnavský kraj"/>
    <n v="103"/>
    <n v="0"/>
    <n v="90"/>
  </r>
  <r>
    <x v="7"/>
    <s v="M2"/>
    <s v="EURO V,VI,EEV"/>
    <x v="3"/>
    <s v="Poprad"/>
    <s v="Prešovský kraj"/>
    <n v="4431"/>
    <n v="0"/>
    <n v="6762"/>
  </r>
  <r>
    <x v="7"/>
    <s v="M2"/>
    <s v="EURO V,VI,EEV"/>
    <x v="3"/>
    <s v="Považská Bystrica"/>
    <s v="Trenčiansky kraj"/>
    <n v="41"/>
    <n v="0"/>
    <n v="150"/>
  </r>
  <r>
    <x v="7"/>
    <s v="M2"/>
    <s v="EURO V,VI,EEV"/>
    <x v="3"/>
    <s v="Prešov"/>
    <s v="Prešovský kraj"/>
    <n v="10384"/>
    <n v="0"/>
    <n v="32859"/>
  </r>
  <r>
    <x v="7"/>
    <s v="M2"/>
    <s v="EURO V,VI,EEV"/>
    <x v="3"/>
    <s v="Prievidza"/>
    <s v="Trenčiansky kraj"/>
    <n v="12484"/>
    <n v="0"/>
    <n v="15775"/>
  </r>
  <r>
    <x v="7"/>
    <s v="M2"/>
    <s v="EURO V,VI,EEV"/>
    <x v="3"/>
    <s v="Púchov"/>
    <s v="Trenčiansky kraj"/>
    <n v="590"/>
    <n v="0"/>
    <n v="1152"/>
  </r>
  <r>
    <x v="7"/>
    <s v="M2"/>
    <s v="EURO V,VI,EEV"/>
    <x v="3"/>
    <s v="Revúca"/>
    <s v="Banskobystrický kraj"/>
    <n v="96"/>
    <n v="0"/>
    <n v="230"/>
  </r>
  <r>
    <x v="7"/>
    <s v="M2"/>
    <s v="EURO V,VI,EEV"/>
    <x v="3"/>
    <s v="Rimavská Sobota"/>
    <s v="Banskobystrický kraj"/>
    <n v="1865"/>
    <n v="0"/>
    <n v="2470"/>
  </r>
  <r>
    <x v="7"/>
    <s v="M2"/>
    <s v="EURO V,VI,EEV"/>
    <x v="3"/>
    <s v="Rožňava"/>
    <s v="Košický kraj"/>
    <n v="5292"/>
    <n v="0"/>
    <n v="5781"/>
  </r>
  <r>
    <x v="7"/>
    <s v="M2"/>
    <s v="EURO V,VI,EEV"/>
    <x v="3"/>
    <s v="Ružomberok"/>
    <s v="Žilinský kraj"/>
    <n v="5583"/>
    <n v="0"/>
    <n v="19069"/>
  </r>
  <r>
    <x v="7"/>
    <s v="M2"/>
    <s v="EURO V,VI,EEV"/>
    <x v="3"/>
    <s v="Sabinov"/>
    <s v="Prešovský kraj"/>
    <n v="3399"/>
    <n v="0"/>
    <n v="6441"/>
  </r>
  <r>
    <x v="7"/>
    <s v="M2"/>
    <s v="EURO V,VI,EEV"/>
    <x v="3"/>
    <s v="Senec"/>
    <s v="Bratislavský kraj"/>
    <n v="6068"/>
    <n v="0"/>
    <n v="10191"/>
  </r>
  <r>
    <x v="7"/>
    <s v="M2"/>
    <s v="EURO V,VI,EEV"/>
    <x v="3"/>
    <s v="Senica"/>
    <s v="Trnavský kraj"/>
    <n v="346"/>
    <n v="0"/>
    <n v="847"/>
  </r>
  <r>
    <x v="7"/>
    <s v="M2"/>
    <s v="EURO V,VI,EEV"/>
    <x v="3"/>
    <s v="Skalica"/>
    <s v="Trnavský kraj"/>
    <n v="474"/>
    <n v="0"/>
    <n v="607"/>
  </r>
  <r>
    <x v="7"/>
    <s v="M2"/>
    <s v="EURO V,VI,EEV"/>
    <x v="3"/>
    <s v="Snina"/>
    <s v="Prešovský kraj"/>
    <n v="523"/>
    <n v="0"/>
    <n v="1347"/>
  </r>
  <r>
    <x v="7"/>
    <s v="M2"/>
    <s v="EURO V,VI,EEV"/>
    <x v="3"/>
    <s v="Sobrance"/>
    <s v="Košický kraj"/>
    <n v="11124"/>
    <n v="0"/>
    <n v="10983"/>
  </r>
  <r>
    <x v="7"/>
    <s v="M2"/>
    <s v="EURO V,VI,EEV"/>
    <x v="3"/>
    <s v="Stará Ľubovňa"/>
    <s v="Prešovský kraj"/>
    <n v="3538"/>
    <n v="0"/>
    <n v="5687"/>
  </r>
  <r>
    <x v="7"/>
    <s v="M2"/>
    <s v="EURO V,VI,EEV"/>
    <x v="3"/>
    <s v="Stropkov"/>
    <s v="Prešovský kraj"/>
    <n v="3187"/>
    <n v="0"/>
    <n v="3893"/>
  </r>
  <r>
    <x v="7"/>
    <s v="M2"/>
    <s v="EURO V,VI,EEV"/>
    <x v="3"/>
    <s v="Svidník"/>
    <s v="Prešovský kraj"/>
    <n v="17146"/>
    <n v="0"/>
    <n v="18369"/>
  </r>
  <r>
    <x v="7"/>
    <s v="M2"/>
    <s v="EURO V,VI,EEV"/>
    <x v="3"/>
    <s v="Šaľa"/>
    <s v="Nitriansky kraj"/>
    <n v="5000"/>
    <n v="0"/>
    <n v="14129"/>
  </r>
  <r>
    <x v="7"/>
    <s v="M2"/>
    <s v="EURO V,VI,EEV"/>
    <x v="3"/>
    <s v="Topoľčany"/>
    <s v="Nitriansky kraj"/>
    <n v="2094"/>
    <n v="0"/>
    <n v="11007"/>
  </r>
  <r>
    <x v="7"/>
    <s v="M2"/>
    <s v="EURO V,VI,EEV"/>
    <x v="3"/>
    <s v="Trebišov"/>
    <s v="Košický kraj"/>
    <n v="30594"/>
    <n v="0"/>
    <n v="39447"/>
  </r>
  <r>
    <x v="7"/>
    <s v="M2"/>
    <s v="EURO V,VI,EEV"/>
    <x v="3"/>
    <s v="Trenčín"/>
    <s v="Trenčiansky kraj"/>
    <n v="2640"/>
    <n v="0"/>
    <n v="3184"/>
  </r>
  <r>
    <x v="7"/>
    <s v="M2"/>
    <s v="EURO V,VI,EEV"/>
    <x v="3"/>
    <s v="Trnava"/>
    <s v="Trnavský kraj"/>
    <n v="1033"/>
    <n v="0"/>
    <n v="2562"/>
  </r>
  <r>
    <x v="7"/>
    <s v="M2"/>
    <s v="EURO V,VI,EEV"/>
    <x v="3"/>
    <s v="Turčianske Teplice"/>
    <s v="Žilinský kraj"/>
    <n v="206"/>
    <n v="0"/>
    <n v="221"/>
  </r>
  <r>
    <x v="7"/>
    <s v="M2"/>
    <s v="EURO V,VI,EEV"/>
    <x v="3"/>
    <s v="Tvrdošín"/>
    <s v="Žilinský kraj"/>
    <n v="3298"/>
    <n v="0"/>
    <n v="9221"/>
  </r>
  <r>
    <x v="7"/>
    <s v="M2"/>
    <s v="EURO V,VI,EEV"/>
    <x v="3"/>
    <s v="Veľký Krtíš"/>
    <s v="Banskobystrický kraj"/>
    <n v="222"/>
    <n v="0"/>
    <n v="213"/>
  </r>
  <r>
    <x v="7"/>
    <s v="M2"/>
    <s v="EURO V,VI,EEV"/>
    <x v="3"/>
    <s v="Vranov nad Topľou"/>
    <s v="Prešovský kraj"/>
    <n v="4236"/>
    <n v="0"/>
    <n v="6201"/>
  </r>
  <r>
    <x v="7"/>
    <s v="M2"/>
    <s v="EURO V,VI,EEV"/>
    <x v="3"/>
    <s v="Zlaté Moravce"/>
    <s v="Nitriansky kraj"/>
    <n v="675"/>
    <n v="0"/>
    <n v="341"/>
  </r>
  <r>
    <x v="7"/>
    <s v="M2"/>
    <s v="EURO V,VI,EEV"/>
    <x v="3"/>
    <s v="Zvolen"/>
    <s v="Banskobystrický kraj"/>
    <n v="3371"/>
    <n v="0"/>
    <n v="6099"/>
  </r>
  <r>
    <x v="7"/>
    <s v="M2"/>
    <s v="EURO V,VI,EEV"/>
    <x v="3"/>
    <s v="Žarnovica"/>
    <s v="Banskobystrický kraj"/>
    <n v="553"/>
    <n v="0"/>
    <n v="792"/>
  </r>
  <r>
    <x v="7"/>
    <s v="M2"/>
    <s v="EURO V,VI,EEV"/>
    <x v="3"/>
    <s v="Žiar nad Hronom"/>
    <s v="Banskobystrický kraj"/>
    <n v="329"/>
    <n v="0"/>
    <n v="550"/>
  </r>
  <r>
    <x v="7"/>
    <s v="M2"/>
    <s v="EURO V,VI,EEV"/>
    <x v="3"/>
    <s v="Žilina"/>
    <s v="Žilinský kraj"/>
    <n v="3004"/>
    <n v="0"/>
    <n v="12213"/>
  </r>
  <r>
    <x v="7"/>
    <s v="M2"/>
    <s v="EURO V,VI,EEV"/>
    <x v="5"/>
    <s v="Bánovce nad Bebravou"/>
    <s v="Trenčiansky kraj"/>
    <n v="3613"/>
    <n v="102"/>
    <n v="5102"/>
  </r>
  <r>
    <x v="7"/>
    <s v="M2"/>
    <s v="EURO V,VI,EEV"/>
    <x v="5"/>
    <s v="Banská Bystrica"/>
    <s v="Banskobystrický kraj"/>
    <n v="13310"/>
    <n v="460"/>
    <n v="23033"/>
  </r>
  <r>
    <x v="7"/>
    <s v="M2"/>
    <s v="EURO V,VI,EEV"/>
    <x v="5"/>
    <s v="Bratislava II"/>
    <s v="Bratislavský kraj"/>
    <n v="1356"/>
    <n v="34"/>
    <n v="1721"/>
  </r>
  <r>
    <x v="7"/>
    <s v="M2"/>
    <s v="EURO V,VI,EEV"/>
    <x v="5"/>
    <s v="Brezno"/>
    <s v="Banskobystrický kraj"/>
    <n v="2512"/>
    <n v="70"/>
    <n v="3478"/>
  </r>
  <r>
    <x v="7"/>
    <s v="M2"/>
    <s v="EURO V,VI,EEV"/>
    <x v="5"/>
    <s v="Bytča"/>
    <s v="Žilinský kraj"/>
    <n v="2281"/>
    <n v="71"/>
    <n v="3556"/>
  </r>
  <r>
    <x v="7"/>
    <s v="M2"/>
    <s v="EURO V,VI,EEV"/>
    <x v="5"/>
    <s v="Čadca"/>
    <s v="Žilinský kraj"/>
    <n v="5817"/>
    <n v="226"/>
    <n v="11297"/>
  </r>
  <r>
    <x v="7"/>
    <s v="M2"/>
    <s v="EURO V,VI,EEV"/>
    <x v="5"/>
    <s v="Detva"/>
    <s v="Banskobystrický kraj"/>
    <n v="1144"/>
    <n v="29"/>
    <n v="1465"/>
  </r>
  <r>
    <x v="7"/>
    <s v="M2"/>
    <s v="EURO V,VI,EEV"/>
    <x v="5"/>
    <s v="Dolný Kubín"/>
    <s v="Žilinský kraj"/>
    <n v="29238"/>
    <n v="631"/>
    <n v="31612"/>
  </r>
  <r>
    <x v="7"/>
    <s v="M2"/>
    <s v="EURO V,VI,EEV"/>
    <x v="5"/>
    <s v="Dunajská Streda"/>
    <s v="Trnavský kraj"/>
    <n v="15121"/>
    <n v="554"/>
    <n v="27708"/>
  </r>
  <r>
    <x v="7"/>
    <s v="M2"/>
    <s v="EURO V,VI,EEV"/>
    <x v="5"/>
    <s v="Galanta"/>
    <s v="Trnavský kraj"/>
    <n v="41534"/>
    <n v="1426"/>
    <n v="71303"/>
  </r>
  <r>
    <x v="7"/>
    <s v="M2"/>
    <s v="EURO V,VI,EEV"/>
    <x v="5"/>
    <s v="Komárno"/>
    <s v="Nitriansky kraj"/>
    <n v="62883"/>
    <n v="1657"/>
    <n v="82826"/>
  </r>
  <r>
    <x v="7"/>
    <s v="M2"/>
    <s v="EURO V,VI,EEV"/>
    <x v="5"/>
    <s v="Košice - okolie"/>
    <s v="Košický kraj"/>
    <n v="30983"/>
    <n v="877"/>
    <n v="43868"/>
  </r>
  <r>
    <x v="7"/>
    <s v="M2"/>
    <s v="EURO V,VI,EEV"/>
    <x v="5"/>
    <s v="Košice II"/>
    <s v="Košický kraj"/>
    <n v="685"/>
    <n v="28"/>
    <n v="1415"/>
  </r>
  <r>
    <x v="7"/>
    <s v="M2"/>
    <s v="EURO V,VI,EEV"/>
    <x v="5"/>
    <s v="Košice III"/>
    <s v="Košický kraj"/>
    <n v="1701"/>
    <n v="44"/>
    <n v="2196"/>
  </r>
  <r>
    <x v="7"/>
    <s v="M2"/>
    <s v="EURO V,VI,EEV"/>
    <x v="5"/>
    <s v="Košice IV"/>
    <s v="Košický kraj"/>
    <n v="2546"/>
    <n v="51"/>
    <n v="2541"/>
  </r>
  <r>
    <x v="7"/>
    <s v="M2"/>
    <s v="EURO V,VI,EEV"/>
    <x v="5"/>
    <s v="Krupina"/>
    <s v="Banskobystrický kraj"/>
    <n v="9646"/>
    <n v="313"/>
    <n v="15659"/>
  </r>
  <r>
    <x v="7"/>
    <s v="M2"/>
    <s v="EURO V,VI,EEV"/>
    <x v="5"/>
    <s v="Kysucké Nové Mesto"/>
    <s v="Žilinský kraj"/>
    <n v="9043"/>
    <n v="193"/>
    <n v="9642"/>
  </r>
  <r>
    <x v="7"/>
    <s v="M2"/>
    <s v="EURO V,VI,EEV"/>
    <x v="5"/>
    <s v="Levice"/>
    <s v="Nitriansky kraj"/>
    <n v="15747"/>
    <n v="457"/>
    <n v="22836"/>
  </r>
  <r>
    <x v="7"/>
    <s v="M2"/>
    <s v="EURO V,VI,EEV"/>
    <x v="5"/>
    <s v="Liptovský Mikuláš"/>
    <s v="Žilinský kraj"/>
    <n v="4170"/>
    <n v="117"/>
    <n v="5867"/>
  </r>
  <r>
    <x v="7"/>
    <s v="M2"/>
    <s v="EURO V,VI,EEV"/>
    <x v="5"/>
    <s v="Lučenec"/>
    <s v="Banskobystrický kraj"/>
    <n v="6599"/>
    <n v="194"/>
    <n v="9724"/>
  </r>
  <r>
    <x v="7"/>
    <s v="M2"/>
    <s v="EURO V,VI,EEV"/>
    <x v="5"/>
    <s v="Martin"/>
    <s v="Žilinský kraj"/>
    <n v="10500"/>
    <n v="200"/>
    <n v="9989"/>
  </r>
  <r>
    <x v="7"/>
    <s v="M2"/>
    <s v="EURO V,VI,EEV"/>
    <x v="5"/>
    <s v="Michalovce"/>
    <s v="Košický kraj"/>
    <n v="59412"/>
    <n v="1185"/>
    <n v="59253"/>
  </r>
  <r>
    <x v="7"/>
    <s v="M2"/>
    <s v="EURO V,VI,EEV"/>
    <x v="5"/>
    <s v="Nitra"/>
    <s v="Nitriansky kraj"/>
    <n v="9193"/>
    <n v="268"/>
    <n v="13405"/>
  </r>
  <r>
    <x v="7"/>
    <s v="M2"/>
    <s v="EURO V,VI,EEV"/>
    <x v="5"/>
    <s v="Nové Zámky"/>
    <s v="Nitriansky kraj"/>
    <n v="34280"/>
    <n v="1475"/>
    <n v="73771"/>
  </r>
  <r>
    <x v="7"/>
    <s v="M2"/>
    <s v="EURO V,VI,EEV"/>
    <x v="5"/>
    <s v="Partizánske"/>
    <s v="Trenčiansky kraj"/>
    <n v="2159"/>
    <n v="75"/>
    <n v="3741"/>
  </r>
  <r>
    <x v="7"/>
    <s v="M2"/>
    <s v="EURO V,VI,EEV"/>
    <x v="5"/>
    <s v="Prešov"/>
    <s v="Prešovský kraj"/>
    <n v="13753"/>
    <n v="415"/>
    <n v="20751"/>
  </r>
  <r>
    <x v="7"/>
    <s v="M2"/>
    <s v="EURO V,VI,EEV"/>
    <x v="5"/>
    <s v="Prievidza"/>
    <s v="Trenčiansky kraj"/>
    <n v="36836"/>
    <n v="1161"/>
    <n v="58060"/>
  </r>
  <r>
    <x v="7"/>
    <s v="M2"/>
    <s v="EURO V,VI,EEV"/>
    <x v="5"/>
    <s v="Púchov"/>
    <s v="Trenčiansky kraj"/>
    <n v="7686"/>
    <n v="115"/>
    <n v="5756"/>
  </r>
  <r>
    <x v="7"/>
    <s v="M2"/>
    <s v="EURO V,VI,EEV"/>
    <x v="5"/>
    <s v="Revúca"/>
    <s v="Banskobystrický kraj"/>
    <n v="298"/>
    <n v="6"/>
    <n v="302"/>
  </r>
  <r>
    <x v="7"/>
    <s v="M2"/>
    <s v="EURO V,VI,EEV"/>
    <x v="5"/>
    <s v="Rimavská Sobota"/>
    <s v="Banskobystrický kraj"/>
    <n v="3631"/>
    <n v="111"/>
    <n v="5595"/>
  </r>
  <r>
    <x v="7"/>
    <s v="M2"/>
    <s v="EURO V,VI,EEV"/>
    <x v="5"/>
    <s v="Rožňava"/>
    <s v="Košický kraj"/>
    <n v="10348"/>
    <n v="294"/>
    <n v="14750"/>
  </r>
  <r>
    <x v="7"/>
    <s v="M2"/>
    <s v="EURO V,VI,EEV"/>
    <x v="5"/>
    <s v="Ružomberok"/>
    <s v="Žilinský kraj"/>
    <n v="37719"/>
    <n v="1021"/>
    <n v="51134"/>
  </r>
  <r>
    <x v="7"/>
    <s v="M2"/>
    <s v="EURO V,VI,EEV"/>
    <x v="5"/>
    <s v="Senec"/>
    <s v="Bratislavský kraj"/>
    <n v="7383"/>
    <n v="226"/>
    <n v="11300"/>
  </r>
  <r>
    <x v="7"/>
    <s v="M2"/>
    <s v="EURO V,VI,EEV"/>
    <x v="5"/>
    <s v="Senica"/>
    <s v="Trnavský kraj"/>
    <n v="3802"/>
    <n v="133"/>
    <n v="6652"/>
  </r>
  <r>
    <x v="7"/>
    <s v="M2"/>
    <s v="EURO V,VI,EEV"/>
    <x v="5"/>
    <s v="Skalica"/>
    <s v="Trnavský kraj"/>
    <n v="2246"/>
    <n v="75"/>
    <n v="3737"/>
  </r>
  <r>
    <x v="7"/>
    <s v="M2"/>
    <s v="EURO V,VI,EEV"/>
    <x v="5"/>
    <s v="Sobrance"/>
    <s v="Košický kraj"/>
    <n v="30321"/>
    <n v="991"/>
    <n v="49554"/>
  </r>
  <r>
    <x v="7"/>
    <s v="M2"/>
    <s v="EURO V,VI,EEV"/>
    <x v="5"/>
    <s v="Stropkov"/>
    <s v="Prešovský kraj"/>
    <n v="6205"/>
    <n v="121"/>
    <n v="6037"/>
  </r>
  <r>
    <x v="7"/>
    <s v="M2"/>
    <s v="EURO V,VI,EEV"/>
    <x v="5"/>
    <s v="Svidník"/>
    <s v="Prešovský kraj"/>
    <n v="35067"/>
    <n v="678"/>
    <n v="33888"/>
  </r>
  <r>
    <x v="7"/>
    <s v="M2"/>
    <s v="EURO V,VI,EEV"/>
    <x v="5"/>
    <s v="Šaľa"/>
    <s v="Nitriansky kraj"/>
    <n v="38411"/>
    <n v="814"/>
    <n v="40694"/>
  </r>
  <r>
    <x v="7"/>
    <s v="M2"/>
    <s v="EURO V,VI,EEV"/>
    <x v="5"/>
    <s v="Topoľčany"/>
    <s v="Nitriansky kraj"/>
    <n v="4010"/>
    <n v="114"/>
    <n v="5703"/>
  </r>
  <r>
    <x v="7"/>
    <s v="M2"/>
    <s v="EURO V,VI,EEV"/>
    <x v="5"/>
    <s v="Trebišov"/>
    <s v="Košický kraj"/>
    <n v="89268"/>
    <n v="2705"/>
    <n v="135237"/>
  </r>
  <r>
    <x v="7"/>
    <s v="M2"/>
    <s v="EURO V,VI,EEV"/>
    <x v="5"/>
    <s v="Trenčín"/>
    <s v="Trenčiansky kraj"/>
    <n v="14113"/>
    <n v="500"/>
    <n v="25009"/>
  </r>
  <r>
    <x v="7"/>
    <s v="M2"/>
    <s v="EURO V,VI,EEV"/>
    <x v="5"/>
    <s v="Trnava"/>
    <s v="Trnavský kraj"/>
    <n v="3078"/>
    <n v="92"/>
    <n v="4591"/>
  </r>
  <r>
    <x v="7"/>
    <s v="M2"/>
    <s v="EURO V,VI,EEV"/>
    <x v="5"/>
    <s v="Turčianske Teplice"/>
    <s v="Žilinský kraj"/>
    <n v="1182"/>
    <n v="42"/>
    <n v="2083"/>
  </r>
  <r>
    <x v="7"/>
    <s v="M2"/>
    <s v="EURO V,VI,EEV"/>
    <x v="5"/>
    <s v="Tvrdošín"/>
    <s v="Žilinský kraj"/>
    <n v="6285"/>
    <n v="171"/>
    <n v="8577"/>
  </r>
  <r>
    <x v="7"/>
    <s v="M2"/>
    <s v="EURO V,VI,EEV"/>
    <x v="5"/>
    <s v="Vranov nad Topľou"/>
    <s v="Prešovský kraj"/>
    <n v="7153"/>
    <n v="256"/>
    <n v="12828"/>
  </r>
  <r>
    <x v="7"/>
    <s v="M2"/>
    <s v="EURO V,VI,EEV"/>
    <x v="5"/>
    <s v="Zvolen"/>
    <s v="Banskobystrický kraj"/>
    <n v="10375"/>
    <n v="296"/>
    <n v="14843"/>
  </r>
  <r>
    <x v="7"/>
    <s v="M2"/>
    <s v="EURO V,VI,EEV"/>
    <x v="5"/>
    <s v="Žarnovica"/>
    <s v="Banskobystrický kraj"/>
    <n v="617"/>
    <n v="13"/>
    <n v="659"/>
  </r>
  <r>
    <x v="7"/>
    <s v="M2"/>
    <s v="EURO V,VI,EEV"/>
    <x v="5"/>
    <s v="Žiar nad Hronom"/>
    <s v="Banskobystrický kraj"/>
    <n v="2011"/>
    <n v="68"/>
    <n v="3390"/>
  </r>
  <r>
    <x v="7"/>
    <s v="M2"/>
    <s v="EURO V,VI,EEV"/>
    <x v="5"/>
    <s v="Žilina"/>
    <s v="Žilinský kraj"/>
    <n v="19808"/>
    <n v="488"/>
    <n v="24420"/>
  </r>
  <r>
    <x v="7"/>
    <s v="M2"/>
    <s v="EURO V,VI,EEV"/>
    <x v="6"/>
    <s v="Banská Bystrica"/>
    <s v="Banskobystrický kraj"/>
    <n v="341"/>
    <n v="0"/>
    <n v="1170"/>
  </r>
  <r>
    <x v="7"/>
    <s v="M2"/>
    <s v="EURO V,VI,EEV"/>
    <x v="6"/>
    <s v="Banská Štiavnica"/>
    <s v="Banskobystrický kraj"/>
    <n v="660"/>
    <n v="0"/>
    <n v="1627"/>
  </r>
  <r>
    <x v="7"/>
    <s v="M2"/>
    <s v="EURO V,VI,EEV"/>
    <x v="6"/>
    <s v="Bardejov"/>
    <s v="Prešovský kraj"/>
    <n v="18837"/>
    <n v="0"/>
    <n v="13550"/>
  </r>
  <r>
    <x v="7"/>
    <s v="M2"/>
    <s v="EURO V,VI,EEV"/>
    <x v="6"/>
    <s v="Brezno"/>
    <s v="Banskobystrický kraj"/>
    <n v="1453"/>
    <n v="0"/>
    <n v="2492"/>
  </r>
  <r>
    <x v="7"/>
    <s v="M2"/>
    <s v="EURO V,VI,EEV"/>
    <x v="6"/>
    <s v="Dolný Kubín"/>
    <s v="Žilinský kraj"/>
    <n v="89"/>
    <n v="0"/>
    <n v="603"/>
  </r>
  <r>
    <x v="7"/>
    <s v="M2"/>
    <s v="EURO V,VI,EEV"/>
    <x v="6"/>
    <s v="Humenné"/>
    <s v="Prešovský kraj"/>
    <n v="1743"/>
    <n v="0"/>
    <n v="3459"/>
  </r>
  <r>
    <x v="7"/>
    <s v="M2"/>
    <s v="EURO V,VI,EEV"/>
    <x v="6"/>
    <s v="Ilava"/>
    <s v="Trenčiansky kraj"/>
    <n v="771"/>
    <n v="0"/>
    <n v="1172"/>
  </r>
  <r>
    <x v="7"/>
    <s v="M2"/>
    <s v="EURO V,VI,EEV"/>
    <x v="6"/>
    <s v="Kežmarok"/>
    <s v="Prešovský kraj"/>
    <n v="6468"/>
    <n v="0"/>
    <n v="10110"/>
  </r>
  <r>
    <x v="7"/>
    <s v="M2"/>
    <s v="EURO V,VI,EEV"/>
    <x v="6"/>
    <s v="Komárno"/>
    <s v="Nitriansky kraj"/>
    <n v="19481"/>
    <n v="0"/>
    <n v="28440"/>
  </r>
  <r>
    <x v="7"/>
    <s v="M2"/>
    <s v="EURO V,VI,EEV"/>
    <x v="6"/>
    <s v="Krupina"/>
    <s v="Banskobystrický kraj"/>
    <n v="117"/>
    <n v="0"/>
    <n v="332"/>
  </r>
  <r>
    <x v="7"/>
    <s v="M2"/>
    <s v="EURO V,VI,EEV"/>
    <x v="6"/>
    <s v="Levice"/>
    <s v="Nitriansky kraj"/>
    <n v="2229"/>
    <n v="0"/>
    <n v="5464"/>
  </r>
  <r>
    <x v="7"/>
    <s v="M2"/>
    <s v="EURO V,VI,EEV"/>
    <x v="6"/>
    <s v="Lučenec"/>
    <s v="Banskobystrický kraj"/>
    <n v="1723"/>
    <n v="0"/>
    <n v="1895"/>
  </r>
  <r>
    <x v="7"/>
    <s v="M2"/>
    <s v="EURO V,VI,EEV"/>
    <x v="6"/>
    <s v="Michalovce"/>
    <s v="Košický kraj"/>
    <n v="5569"/>
    <n v="0"/>
    <n v="10477"/>
  </r>
  <r>
    <x v="7"/>
    <s v="M2"/>
    <s v="EURO V,VI,EEV"/>
    <x v="6"/>
    <s v="Námestovo"/>
    <s v="Žilinský kraj"/>
    <n v="4779"/>
    <n v="0"/>
    <n v="6656"/>
  </r>
  <r>
    <x v="7"/>
    <s v="M2"/>
    <s v="EURO V,VI,EEV"/>
    <x v="6"/>
    <s v="Nové Mesto nad Váhom"/>
    <s v="Trenčiansky kraj"/>
    <n v="853"/>
    <n v="0"/>
    <n v="776"/>
  </r>
  <r>
    <x v="7"/>
    <s v="M2"/>
    <s v="EURO V,VI,EEV"/>
    <x v="6"/>
    <s v="Nové Zámky"/>
    <s v="Nitriansky kraj"/>
    <n v="17620"/>
    <n v="0"/>
    <n v="37751"/>
  </r>
  <r>
    <x v="7"/>
    <s v="M2"/>
    <s v="EURO V,VI,EEV"/>
    <x v="6"/>
    <s v="Poprad"/>
    <s v="Prešovský kraj"/>
    <n v="5677"/>
    <n v="0"/>
    <n v="16856"/>
  </r>
  <r>
    <x v="7"/>
    <s v="M2"/>
    <s v="EURO V,VI,EEV"/>
    <x v="6"/>
    <s v="Prešov"/>
    <s v="Prešovský kraj"/>
    <n v="3677"/>
    <n v="0"/>
    <n v="6628"/>
  </r>
  <r>
    <x v="7"/>
    <s v="M2"/>
    <s v="EURO V,VI,EEV"/>
    <x v="6"/>
    <s v="Prievidza"/>
    <s v="Trenčiansky kraj"/>
    <n v="2382"/>
    <n v="0"/>
    <n v="3372"/>
  </r>
  <r>
    <x v="7"/>
    <s v="M2"/>
    <s v="EURO V,VI,EEV"/>
    <x v="6"/>
    <s v="Revúca"/>
    <s v="Banskobystrický kraj"/>
    <n v="94"/>
    <n v="0"/>
    <n v="24"/>
  </r>
  <r>
    <x v="7"/>
    <s v="M2"/>
    <s v="EURO V,VI,EEV"/>
    <x v="6"/>
    <s v="Rimavská Sobota"/>
    <s v="Banskobystrický kraj"/>
    <n v="1892"/>
    <n v="0"/>
    <n v="2438"/>
  </r>
  <r>
    <x v="7"/>
    <s v="M2"/>
    <s v="EURO V,VI,EEV"/>
    <x v="6"/>
    <s v="Rožňava"/>
    <s v="Košický kraj"/>
    <n v="8288"/>
    <n v="0"/>
    <n v="18891"/>
  </r>
  <r>
    <x v="7"/>
    <s v="M2"/>
    <s v="EURO V,VI,EEV"/>
    <x v="6"/>
    <s v="Sabinov"/>
    <s v="Prešovský kraj"/>
    <n v="5597"/>
    <n v="0"/>
    <n v="7129"/>
  </r>
  <r>
    <x v="7"/>
    <s v="M2"/>
    <s v="EURO V,VI,EEV"/>
    <x v="6"/>
    <s v="Snina"/>
    <s v="Prešovský kraj"/>
    <n v="745"/>
    <n v="0"/>
    <n v="1077"/>
  </r>
  <r>
    <x v="7"/>
    <s v="M2"/>
    <s v="EURO V,VI,EEV"/>
    <x v="6"/>
    <s v="Stará Ľubovňa"/>
    <s v="Prešovský kraj"/>
    <n v="10472"/>
    <n v="0"/>
    <n v="20459"/>
  </r>
  <r>
    <x v="7"/>
    <s v="M2"/>
    <s v="EURO V,VI,EEV"/>
    <x v="6"/>
    <s v="Svidník"/>
    <s v="Prešovský kraj"/>
    <n v="2968"/>
    <n v="0"/>
    <n v="2960"/>
  </r>
  <r>
    <x v="7"/>
    <s v="M2"/>
    <s v="EURO V,VI,EEV"/>
    <x v="6"/>
    <s v="Trenčín"/>
    <s v="Trenčiansky kraj"/>
    <n v="1023"/>
    <n v="0"/>
    <n v="1105"/>
  </r>
  <r>
    <x v="7"/>
    <s v="M2"/>
    <s v="EURO V,VI,EEV"/>
    <x v="6"/>
    <s v="Turčianske Teplice"/>
    <s v="Žilinský kraj"/>
    <n v="216"/>
    <n v="0"/>
    <n v="1240"/>
  </r>
  <r>
    <x v="7"/>
    <s v="M2"/>
    <s v="EURO V,VI,EEV"/>
    <x v="6"/>
    <s v="Veľký Krtíš"/>
    <s v="Banskobystrický kraj"/>
    <n v="729"/>
    <n v="0"/>
    <n v="1766"/>
  </r>
  <r>
    <x v="7"/>
    <s v="M2"/>
    <s v="EURO V,VI,EEV"/>
    <x v="6"/>
    <s v="Vranov nad Topľou"/>
    <s v="Prešovský kraj"/>
    <n v="696"/>
    <n v="0"/>
    <n v="891"/>
  </r>
  <r>
    <x v="7"/>
    <s v="M2"/>
    <s v="EURO V,VI,EEV"/>
    <x v="6"/>
    <s v="Zvolen"/>
    <s v="Banskobystrický kraj"/>
    <n v="88"/>
    <n v="0"/>
    <n v="131"/>
  </r>
  <r>
    <x v="7"/>
    <s v="M2"/>
    <s v="EURO V,VI,EEV"/>
    <x v="6"/>
    <s v="Žilina"/>
    <s v="Žilinský kraj"/>
    <n v="2714"/>
    <n v="0"/>
    <n v="3371"/>
  </r>
  <r>
    <x v="7"/>
    <s v="M2"/>
    <s v="EURO V,VI,EEV"/>
    <x v="7"/>
    <s v="Bánovce nad Bebravou"/>
    <s v="Trenčiansky kraj"/>
    <n v="375"/>
    <n v="12"/>
    <n v="600"/>
  </r>
  <r>
    <x v="7"/>
    <s v="M2"/>
    <s v="EURO V,VI,EEV"/>
    <x v="7"/>
    <s v="Banská Bystrica"/>
    <s v="Banskobystrický kraj"/>
    <n v="346"/>
    <n v="7"/>
    <n v="331"/>
  </r>
  <r>
    <x v="7"/>
    <s v="M2"/>
    <s v="EURO V,VI,EEV"/>
    <x v="7"/>
    <s v="Bratislava IV"/>
    <s v="Bratislavský kraj"/>
    <n v="1161"/>
    <n v="13"/>
    <n v="661"/>
  </r>
  <r>
    <x v="7"/>
    <s v="M2"/>
    <s v="EURO V,VI,EEV"/>
    <x v="7"/>
    <s v="Bytča"/>
    <s v="Žilinský kraj"/>
    <n v="364"/>
    <n v="10"/>
    <n v="496"/>
  </r>
  <r>
    <x v="7"/>
    <s v="M2"/>
    <s v="EURO V,VI,EEV"/>
    <x v="7"/>
    <s v="Čadca"/>
    <s v="Žilinský kraj"/>
    <n v="97"/>
    <n v="2"/>
    <n v="99"/>
  </r>
  <r>
    <x v="7"/>
    <s v="M2"/>
    <s v="EURO V,VI,EEV"/>
    <x v="7"/>
    <s v="Detva"/>
    <s v="Banskobystrický kraj"/>
    <n v="180"/>
    <n v="5"/>
    <n v="229"/>
  </r>
  <r>
    <x v="7"/>
    <s v="M2"/>
    <s v="EURO V,VI,EEV"/>
    <x v="7"/>
    <s v="Dolný Kubín"/>
    <s v="Žilinský kraj"/>
    <n v="488"/>
    <n v="12"/>
    <n v="593"/>
  </r>
  <r>
    <x v="7"/>
    <s v="M2"/>
    <s v="EURO V,VI,EEV"/>
    <x v="7"/>
    <s v="Galanta"/>
    <s v="Trnavský kraj"/>
    <n v="1826"/>
    <n v="84"/>
    <n v="4195"/>
  </r>
  <r>
    <x v="7"/>
    <s v="M2"/>
    <s v="EURO V,VI,EEV"/>
    <x v="7"/>
    <s v="Hlohovec"/>
    <s v="Trnavský kraj"/>
    <n v="3627"/>
    <n v="93"/>
    <n v="4642"/>
  </r>
  <r>
    <x v="7"/>
    <s v="M2"/>
    <s v="EURO V,VI,EEV"/>
    <x v="7"/>
    <s v="Ilava"/>
    <s v="Trenčiansky kraj"/>
    <n v="11537"/>
    <n v="136"/>
    <n v="6792"/>
  </r>
  <r>
    <x v="7"/>
    <s v="M2"/>
    <s v="EURO V,VI,EEV"/>
    <x v="7"/>
    <s v="Košice - okolie"/>
    <s v="Košický kraj"/>
    <n v="4158"/>
    <n v="101"/>
    <n v="5029"/>
  </r>
  <r>
    <x v="7"/>
    <s v="M2"/>
    <s v="EURO V,VI,EEV"/>
    <x v="7"/>
    <s v="Levoča"/>
    <s v="Prešovský kraj"/>
    <n v="10009"/>
    <n v="238"/>
    <n v="11877"/>
  </r>
  <r>
    <x v="7"/>
    <s v="M2"/>
    <s v="EURO V,VI,EEV"/>
    <x v="7"/>
    <s v="Liptovský Mikuláš"/>
    <s v="Žilinský kraj"/>
    <n v="5566"/>
    <n v="166"/>
    <n v="8284"/>
  </r>
  <r>
    <x v="7"/>
    <s v="M2"/>
    <s v="EURO V,VI,EEV"/>
    <x v="7"/>
    <s v="Malacky"/>
    <s v="Bratislavský kraj"/>
    <n v="8070"/>
    <n v="216"/>
    <n v="10776"/>
  </r>
  <r>
    <x v="7"/>
    <s v="M2"/>
    <s v="EURO V,VI,EEV"/>
    <x v="7"/>
    <s v="Martin"/>
    <s v="Žilinský kraj"/>
    <n v="6511"/>
    <n v="68"/>
    <n v="3403"/>
  </r>
  <r>
    <x v="7"/>
    <s v="M2"/>
    <s v="EURO V,VI,EEV"/>
    <x v="7"/>
    <s v="Nitra"/>
    <s v="Nitriansky kraj"/>
    <n v="2494"/>
    <n v="71"/>
    <n v="3529"/>
  </r>
  <r>
    <x v="7"/>
    <s v="M2"/>
    <s v="EURO V,VI,EEV"/>
    <x v="7"/>
    <s v="Nové Mesto nad Váhom"/>
    <s v="Trenčiansky kraj"/>
    <n v="4788"/>
    <n v="171"/>
    <n v="8533"/>
  </r>
  <r>
    <x v="7"/>
    <s v="M2"/>
    <s v="EURO V,VI,EEV"/>
    <x v="7"/>
    <s v="Piešťany"/>
    <s v="Trnavský kraj"/>
    <n v="1043"/>
    <n v="43"/>
    <n v="2168"/>
  </r>
  <r>
    <x v="7"/>
    <s v="M2"/>
    <s v="EURO V,VI,EEV"/>
    <x v="7"/>
    <s v="Poprad"/>
    <s v="Prešovský kraj"/>
    <n v="2963"/>
    <n v="78"/>
    <n v="3921"/>
  </r>
  <r>
    <x v="7"/>
    <s v="M2"/>
    <s v="EURO V,VI,EEV"/>
    <x v="7"/>
    <s v="Považská Bystrica"/>
    <s v="Trenčiansky kraj"/>
    <n v="303"/>
    <n v="10"/>
    <n v="494"/>
  </r>
  <r>
    <x v="7"/>
    <s v="M2"/>
    <s v="EURO V,VI,EEV"/>
    <x v="7"/>
    <s v="Prešov"/>
    <s v="Prešovský kraj"/>
    <n v="5335"/>
    <n v="103"/>
    <n v="5163"/>
  </r>
  <r>
    <x v="7"/>
    <s v="M2"/>
    <s v="EURO V,VI,EEV"/>
    <x v="7"/>
    <s v="Púchov"/>
    <s v="Trenčiansky kraj"/>
    <n v="1729"/>
    <n v="42"/>
    <n v="2090"/>
  </r>
  <r>
    <x v="7"/>
    <s v="M2"/>
    <s v="EURO V,VI,EEV"/>
    <x v="7"/>
    <s v="Revúca"/>
    <s v="Banskobystrický kraj"/>
    <n v="137"/>
    <n v="3"/>
    <n v="125"/>
  </r>
  <r>
    <x v="7"/>
    <s v="M2"/>
    <s v="EURO V,VI,EEV"/>
    <x v="7"/>
    <s v="Rimavská Sobota"/>
    <s v="Banskobystrický kraj"/>
    <n v="45"/>
    <n v="1"/>
    <n v="37"/>
  </r>
  <r>
    <x v="7"/>
    <s v="M2"/>
    <s v="EURO V,VI,EEV"/>
    <x v="7"/>
    <s v="Ružomberok"/>
    <s v="Žilinský kraj"/>
    <n v="508"/>
    <n v="5"/>
    <n v="273"/>
  </r>
  <r>
    <x v="7"/>
    <s v="M2"/>
    <s v="EURO V,VI,EEV"/>
    <x v="7"/>
    <s v="Senec"/>
    <s v="Bratislavský kraj"/>
    <n v="13287"/>
    <n v="259"/>
    <n v="12956"/>
  </r>
  <r>
    <x v="7"/>
    <s v="M2"/>
    <s v="EURO V,VI,EEV"/>
    <x v="7"/>
    <s v="Senica"/>
    <s v="Trnavský kraj"/>
    <n v="84"/>
    <n v="2"/>
    <n v="122"/>
  </r>
  <r>
    <x v="7"/>
    <s v="M2"/>
    <s v="EURO V,VI,EEV"/>
    <x v="7"/>
    <s v="Spišská Nová Ves"/>
    <s v="Košický kraj"/>
    <n v="53"/>
    <n v="4"/>
    <n v="178"/>
  </r>
  <r>
    <x v="7"/>
    <s v="M2"/>
    <s v="EURO V,VI,EEV"/>
    <x v="7"/>
    <s v="Svidník"/>
    <s v="Prešovský kraj"/>
    <n v="74"/>
    <n v="2"/>
    <n v="96"/>
  </r>
  <r>
    <x v="7"/>
    <s v="M2"/>
    <s v="EURO V,VI,EEV"/>
    <x v="7"/>
    <s v="Trenčín"/>
    <s v="Trenčiansky kraj"/>
    <n v="3139"/>
    <n v="74"/>
    <n v="3676"/>
  </r>
  <r>
    <x v="7"/>
    <s v="M2"/>
    <s v="EURO V,VI,EEV"/>
    <x v="7"/>
    <s v="Trnava"/>
    <s v="Trnavský kraj"/>
    <n v="19096"/>
    <n v="565"/>
    <n v="28266"/>
  </r>
  <r>
    <x v="7"/>
    <s v="M2"/>
    <s v="EURO V,VI,EEV"/>
    <x v="7"/>
    <s v="Turčianske Teplice"/>
    <s v="Žilinský kraj"/>
    <n v="6"/>
    <n v="0"/>
    <n v="7"/>
  </r>
  <r>
    <x v="7"/>
    <s v="M2"/>
    <s v="EURO V,VI,EEV"/>
    <x v="7"/>
    <s v="Tvrdošín"/>
    <s v="Žilinský kraj"/>
    <n v="5261"/>
    <n v="134"/>
    <n v="6688"/>
  </r>
  <r>
    <x v="7"/>
    <s v="M2"/>
    <s v="EURO V,VI,EEV"/>
    <x v="7"/>
    <s v="Zlaté Moravce"/>
    <s v="Nitriansky kraj"/>
    <n v="4495"/>
    <n v="132"/>
    <n v="6619"/>
  </r>
  <r>
    <x v="7"/>
    <s v="M2"/>
    <s v="EURO V,VI,EEV"/>
    <x v="7"/>
    <s v="Zvolen"/>
    <s v="Banskobystrický kraj"/>
    <n v="2239"/>
    <n v="34"/>
    <n v="1698"/>
  </r>
  <r>
    <x v="7"/>
    <s v="M2"/>
    <s v="EURO V,VI,EEV"/>
    <x v="7"/>
    <s v="Žarnovica"/>
    <s v="Banskobystrický kraj"/>
    <n v="700"/>
    <n v="43"/>
    <n v="2129"/>
  </r>
  <r>
    <x v="7"/>
    <s v="M2"/>
    <s v="EURO V,VI,EEV"/>
    <x v="7"/>
    <s v="Žiar nad Hronom"/>
    <s v="Banskobystrický kraj"/>
    <n v="553"/>
    <n v="15"/>
    <n v="728"/>
  </r>
  <r>
    <x v="7"/>
    <s v="M2"/>
    <s v="EURO V,VI,EEV"/>
    <x v="7"/>
    <s v="Žilina"/>
    <s v="Žilinský kraj"/>
    <n v="3897"/>
    <n v="68"/>
    <n v="3416"/>
  </r>
  <r>
    <x v="7"/>
    <s v="M2"/>
    <s v="EURO V,VI,EEV"/>
    <x v="8"/>
    <s v="Bánovce nad Bebravou"/>
    <s v="Trenčiansky kraj"/>
    <n v="305"/>
    <n v="0"/>
    <n v="3747"/>
  </r>
  <r>
    <x v="7"/>
    <s v="M2"/>
    <s v="EURO V,VI,EEV"/>
    <x v="8"/>
    <s v="Banská Bystrica"/>
    <s v="Banskobystrický kraj"/>
    <n v="2"/>
    <n v="0"/>
    <n v="21"/>
  </r>
  <r>
    <x v="7"/>
    <s v="M2"/>
    <s v="EURO V,VI,EEV"/>
    <x v="8"/>
    <s v="Banská Štiavnica"/>
    <s v="Banskobystrický kraj"/>
    <n v="3"/>
    <n v="0"/>
    <n v="96"/>
  </r>
  <r>
    <x v="7"/>
    <s v="M2"/>
    <s v="EURO V,VI,EEV"/>
    <x v="8"/>
    <s v="Bardejov"/>
    <s v="Prešovský kraj"/>
    <n v="351"/>
    <n v="0"/>
    <n v="10378"/>
  </r>
  <r>
    <x v="7"/>
    <s v="M2"/>
    <s v="EURO V,VI,EEV"/>
    <x v="8"/>
    <s v="Bratislava I"/>
    <s v="Bratislavský kraj"/>
    <n v="729"/>
    <n v="0"/>
    <n v="3864"/>
  </r>
  <r>
    <x v="7"/>
    <s v="M2"/>
    <s v="EURO V,VI,EEV"/>
    <x v="8"/>
    <s v="Bratislava III"/>
    <s v="Bratislavský kraj"/>
    <n v="557"/>
    <n v="0"/>
    <n v="2952"/>
  </r>
  <r>
    <x v="7"/>
    <s v="M2"/>
    <s v="EURO V,VI,EEV"/>
    <x v="8"/>
    <s v="Bratislava IV"/>
    <s v="Bratislavský kraj"/>
    <n v="1"/>
    <n v="0"/>
    <n v="11"/>
  </r>
  <r>
    <x v="7"/>
    <s v="M2"/>
    <s v="EURO V,VI,EEV"/>
    <x v="8"/>
    <s v="Brezno"/>
    <s v="Banskobystrický kraj"/>
    <n v="6"/>
    <n v="0"/>
    <n v="94"/>
  </r>
  <r>
    <x v="7"/>
    <s v="M2"/>
    <s v="EURO V,VI,EEV"/>
    <x v="8"/>
    <s v="Bytča"/>
    <s v="Žilinský kraj"/>
    <n v="133"/>
    <n v="0"/>
    <n v="2457"/>
  </r>
  <r>
    <x v="7"/>
    <s v="M2"/>
    <s v="EURO V,VI,EEV"/>
    <x v="8"/>
    <s v="Čadca"/>
    <s v="Žilinský kraj"/>
    <n v="795"/>
    <n v="0"/>
    <n v="9241"/>
  </r>
  <r>
    <x v="7"/>
    <s v="M2"/>
    <s v="EURO V,VI,EEV"/>
    <x v="8"/>
    <s v="Detva"/>
    <s v="Banskobystrický kraj"/>
    <n v="5"/>
    <n v="0"/>
    <n v="198"/>
  </r>
  <r>
    <x v="7"/>
    <s v="M2"/>
    <s v="EURO V,VI,EEV"/>
    <x v="8"/>
    <s v="Dolný Kubín"/>
    <s v="Žilinský kraj"/>
    <n v="4"/>
    <n v="0"/>
    <n v="177"/>
  </r>
  <r>
    <x v="7"/>
    <s v="M2"/>
    <s v="EURO V,VI,EEV"/>
    <x v="8"/>
    <s v="Dunajská Streda"/>
    <s v="Trnavský kraj"/>
    <n v="99"/>
    <n v="0"/>
    <n v="4010"/>
  </r>
  <r>
    <x v="7"/>
    <s v="M2"/>
    <s v="EURO V,VI,EEV"/>
    <x v="8"/>
    <s v="Galanta"/>
    <s v="Trnavský kraj"/>
    <n v="2250"/>
    <n v="0"/>
    <n v="12431"/>
  </r>
  <r>
    <x v="7"/>
    <s v="M2"/>
    <s v="EURO V,VI,EEV"/>
    <x v="8"/>
    <s v="Gelnica"/>
    <s v="Košický kraj"/>
    <n v="8"/>
    <n v="0"/>
    <n v="287"/>
  </r>
  <r>
    <x v="7"/>
    <s v="M2"/>
    <s v="EURO V,VI,EEV"/>
    <x v="8"/>
    <s v="Hlohovec"/>
    <s v="Trnavský kraj"/>
    <n v="392"/>
    <n v="0"/>
    <n v="4998"/>
  </r>
  <r>
    <x v="7"/>
    <s v="M2"/>
    <s v="EURO V,VI,EEV"/>
    <x v="8"/>
    <s v="Humenné"/>
    <s v="Prešovský kraj"/>
    <n v="30"/>
    <n v="0"/>
    <n v="360"/>
  </r>
  <r>
    <x v="7"/>
    <s v="M2"/>
    <s v="EURO V,VI,EEV"/>
    <x v="8"/>
    <s v="Ilava"/>
    <s v="Trenčiansky kraj"/>
    <n v="1436"/>
    <n v="0"/>
    <n v="2441"/>
  </r>
  <r>
    <x v="7"/>
    <s v="M2"/>
    <s v="EURO V,VI,EEV"/>
    <x v="8"/>
    <s v="Kežmarok"/>
    <s v="Prešovský kraj"/>
    <n v="616"/>
    <n v="0"/>
    <n v="15771"/>
  </r>
  <r>
    <x v="7"/>
    <s v="M2"/>
    <s v="EURO V,VI,EEV"/>
    <x v="8"/>
    <s v="Komárno"/>
    <s v="Nitriansky kraj"/>
    <n v="216"/>
    <n v="0"/>
    <n v="8937"/>
  </r>
  <r>
    <x v="7"/>
    <s v="M2"/>
    <s v="EURO V,VI,EEV"/>
    <x v="8"/>
    <s v="Košice - okolie"/>
    <s v="Košický kraj"/>
    <n v="34"/>
    <n v="0"/>
    <n v="354"/>
  </r>
  <r>
    <x v="7"/>
    <s v="M2"/>
    <s v="EURO V,VI,EEV"/>
    <x v="8"/>
    <s v="Košice I"/>
    <s v="Košický kraj"/>
    <n v="2"/>
    <n v="0"/>
    <n v="68"/>
  </r>
  <r>
    <x v="7"/>
    <s v="M2"/>
    <s v="EURO V,VI,EEV"/>
    <x v="8"/>
    <s v="Košice II"/>
    <s v="Košický kraj"/>
    <n v="3"/>
    <n v="0"/>
    <n v="145"/>
  </r>
  <r>
    <x v="7"/>
    <s v="M2"/>
    <s v="EURO V,VI,EEV"/>
    <x v="8"/>
    <s v="Levice"/>
    <s v="Nitriansky kraj"/>
    <n v="185"/>
    <n v="0"/>
    <n v="1833"/>
  </r>
  <r>
    <x v="7"/>
    <s v="M2"/>
    <s v="EURO V,VI,EEV"/>
    <x v="8"/>
    <s v="Levoča"/>
    <s v="Prešovský kraj"/>
    <n v="133"/>
    <n v="0"/>
    <n v="2589"/>
  </r>
  <r>
    <x v="7"/>
    <s v="M2"/>
    <s v="EURO V,VI,EEV"/>
    <x v="8"/>
    <s v="Liptovský Mikuláš"/>
    <s v="Žilinský kraj"/>
    <n v="34"/>
    <n v="0"/>
    <n v="1372"/>
  </r>
  <r>
    <x v="7"/>
    <s v="M2"/>
    <s v="EURO V,VI,EEV"/>
    <x v="8"/>
    <s v="Malacky"/>
    <s v="Bratislavský kraj"/>
    <n v="622"/>
    <n v="0"/>
    <n v="11220"/>
  </r>
  <r>
    <x v="7"/>
    <s v="M2"/>
    <s v="EURO V,VI,EEV"/>
    <x v="8"/>
    <s v="Martin"/>
    <s v="Žilinský kraj"/>
    <n v="56"/>
    <n v="0"/>
    <n v="1674"/>
  </r>
  <r>
    <x v="7"/>
    <s v="M2"/>
    <s v="EURO V,VI,EEV"/>
    <x v="8"/>
    <s v="Medzilaborce"/>
    <s v="Prešovský kraj"/>
    <n v="79"/>
    <n v="0"/>
    <n v="1346"/>
  </r>
  <r>
    <x v="7"/>
    <s v="M2"/>
    <s v="EURO V,VI,EEV"/>
    <x v="8"/>
    <s v="Michalovce"/>
    <s v="Košický kraj"/>
    <n v="983"/>
    <n v="0"/>
    <n v="16530"/>
  </r>
  <r>
    <x v="7"/>
    <s v="M2"/>
    <s v="EURO V,VI,EEV"/>
    <x v="8"/>
    <s v="Myjava"/>
    <s v="Trenčiansky kraj"/>
    <n v="209"/>
    <n v="0"/>
    <n v="4732"/>
  </r>
  <r>
    <x v="7"/>
    <s v="M2"/>
    <s v="EURO V,VI,EEV"/>
    <x v="8"/>
    <s v="Námestovo"/>
    <s v="Žilinský kraj"/>
    <n v="347"/>
    <n v="0"/>
    <n v="4809"/>
  </r>
  <r>
    <x v="7"/>
    <s v="M2"/>
    <s v="EURO V,VI,EEV"/>
    <x v="8"/>
    <s v="Nitra"/>
    <s v="Nitriansky kraj"/>
    <n v="567"/>
    <n v="0"/>
    <n v="10702"/>
  </r>
  <r>
    <x v="7"/>
    <s v="M2"/>
    <s v="EURO V,VI,EEV"/>
    <x v="8"/>
    <s v="Nové Mesto nad Váhom"/>
    <s v="Trenčiansky kraj"/>
    <n v="714"/>
    <n v="0"/>
    <n v="11576"/>
  </r>
  <r>
    <x v="7"/>
    <s v="M2"/>
    <s v="EURO V,VI,EEV"/>
    <x v="8"/>
    <s v="Nové Zámky"/>
    <s v="Nitriansky kraj"/>
    <n v="136"/>
    <n v="0"/>
    <n v="4099"/>
  </r>
  <r>
    <x v="7"/>
    <s v="M2"/>
    <s v="EURO V,VI,EEV"/>
    <x v="8"/>
    <s v="Partizánske"/>
    <s v="Trenčiansky kraj"/>
    <n v="764"/>
    <n v="0"/>
    <n v="8330"/>
  </r>
  <r>
    <x v="7"/>
    <s v="M2"/>
    <s v="EURO V,VI,EEV"/>
    <x v="8"/>
    <s v="Pezinok"/>
    <s v="Bratislavský kraj"/>
    <n v="92"/>
    <n v="0"/>
    <n v="2193"/>
  </r>
  <r>
    <x v="7"/>
    <s v="M2"/>
    <s v="EURO V,VI,EEV"/>
    <x v="8"/>
    <s v="Piešťany"/>
    <s v="Trnavský kraj"/>
    <n v="329"/>
    <n v="0"/>
    <n v="6770"/>
  </r>
  <r>
    <x v="7"/>
    <s v="M2"/>
    <s v="EURO V,VI,EEV"/>
    <x v="8"/>
    <s v="Poprad"/>
    <s v="Prešovský kraj"/>
    <n v="306"/>
    <n v="0"/>
    <n v="2755"/>
  </r>
  <r>
    <x v="7"/>
    <s v="M2"/>
    <s v="EURO V,VI,EEV"/>
    <x v="8"/>
    <s v="Považská Bystrica"/>
    <s v="Trenčiansky kraj"/>
    <n v="19"/>
    <n v="0"/>
    <n v="469"/>
  </r>
  <r>
    <x v="7"/>
    <s v="M2"/>
    <s v="EURO V,VI,EEV"/>
    <x v="8"/>
    <s v="Prešov"/>
    <s v="Prešovský kraj"/>
    <n v="312"/>
    <n v="0"/>
    <n v="10028"/>
  </r>
  <r>
    <x v="7"/>
    <s v="M2"/>
    <s v="EURO V,VI,EEV"/>
    <x v="8"/>
    <s v="Prievidza"/>
    <s v="Trenčiansky kraj"/>
    <n v="65"/>
    <n v="0"/>
    <n v="1944"/>
  </r>
  <r>
    <x v="7"/>
    <s v="M2"/>
    <s v="EURO V,VI,EEV"/>
    <x v="8"/>
    <s v="Púchov"/>
    <s v="Trenčiansky kraj"/>
    <n v="1"/>
    <n v="0"/>
    <n v="31"/>
  </r>
  <r>
    <x v="7"/>
    <s v="M2"/>
    <s v="EURO V,VI,EEV"/>
    <x v="8"/>
    <s v="Revúca"/>
    <s v="Banskobystrický kraj"/>
    <n v="51"/>
    <n v="0"/>
    <n v="1208"/>
  </r>
  <r>
    <x v="7"/>
    <s v="M2"/>
    <s v="EURO V,VI,EEV"/>
    <x v="8"/>
    <s v="Rimavská Sobota"/>
    <s v="Banskobystrický kraj"/>
    <n v="15"/>
    <n v="0"/>
    <n v="167"/>
  </r>
  <r>
    <x v="7"/>
    <s v="M2"/>
    <s v="EURO V,VI,EEV"/>
    <x v="8"/>
    <s v="Rožňava"/>
    <s v="Košický kraj"/>
    <n v="24"/>
    <n v="0"/>
    <n v="278"/>
  </r>
  <r>
    <x v="7"/>
    <s v="M2"/>
    <s v="EURO V,VI,EEV"/>
    <x v="8"/>
    <s v="Senec"/>
    <s v="Bratislavský kraj"/>
    <n v="60"/>
    <n v="0"/>
    <n v="1037"/>
  </r>
  <r>
    <x v="7"/>
    <s v="M2"/>
    <s v="EURO V,VI,EEV"/>
    <x v="8"/>
    <s v="Senica"/>
    <s v="Trnavský kraj"/>
    <n v="796"/>
    <n v="0"/>
    <n v="22350"/>
  </r>
  <r>
    <x v="7"/>
    <s v="M2"/>
    <s v="EURO V,VI,EEV"/>
    <x v="8"/>
    <s v="Skalica"/>
    <s v="Trnavský kraj"/>
    <n v="751"/>
    <n v="0"/>
    <n v="3106"/>
  </r>
  <r>
    <x v="7"/>
    <s v="M2"/>
    <s v="EURO V,VI,EEV"/>
    <x v="8"/>
    <s v="Snina"/>
    <s v="Prešovský kraj"/>
    <n v="14"/>
    <n v="0"/>
    <n v="467"/>
  </r>
  <r>
    <x v="7"/>
    <s v="M2"/>
    <s v="EURO V,VI,EEV"/>
    <x v="8"/>
    <s v="Sobrance"/>
    <s v="Košický kraj"/>
    <n v="10"/>
    <n v="0"/>
    <n v="278"/>
  </r>
  <r>
    <x v="7"/>
    <s v="M2"/>
    <s v="EURO V,VI,EEV"/>
    <x v="8"/>
    <s v="Spišská Nová Ves"/>
    <s v="Košický kraj"/>
    <n v="169"/>
    <n v="0"/>
    <n v="1096"/>
  </r>
  <r>
    <x v="7"/>
    <s v="M2"/>
    <s v="EURO V,VI,EEV"/>
    <x v="8"/>
    <s v="Stará Ľubovňa"/>
    <s v="Prešovský kraj"/>
    <n v="43"/>
    <n v="0"/>
    <n v="1299"/>
  </r>
  <r>
    <x v="7"/>
    <s v="M2"/>
    <s v="EURO V,VI,EEV"/>
    <x v="8"/>
    <s v="Stropkov"/>
    <s v="Prešovský kraj"/>
    <n v="213"/>
    <n v="0"/>
    <n v="2169"/>
  </r>
  <r>
    <x v="7"/>
    <s v="M2"/>
    <s v="EURO V,VI,EEV"/>
    <x v="8"/>
    <s v="Svidník"/>
    <s v="Prešovský kraj"/>
    <n v="440"/>
    <n v="0"/>
    <n v="4003"/>
  </r>
  <r>
    <x v="7"/>
    <s v="M2"/>
    <s v="EURO V,VI,EEV"/>
    <x v="8"/>
    <s v="Šaľa"/>
    <s v="Nitriansky kraj"/>
    <n v="401"/>
    <n v="0"/>
    <n v="9189"/>
  </r>
  <r>
    <x v="7"/>
    <s v="M2"/>
    <s v="EURO V,VI,EEV"/>
    <x v="8"/>
    <s v="Topoľčany"/>
    <s v="Nitriansky kraj"/>
    <n v="17"/>
    <n v="0"/>
    <n v="517"/>
  </r>
  <r>
    <x v="7"/>
    <s v="M2"/>
    <s v="EURO V,VI,EEV"/>
    <x v="8"/>
    <s v="Trebišov"/>
    <s v="Košický kraj"/>
    <n v="959"/>
    <n v="0"/>
    <n v="15824"/>
  </r>
  <r>
    <x v="7"/>
    <s v="M2"/>
    <s v="EURO V,VI,EEV"/>
    <x v="8"/>
    <s v="Trenčín"/>
    <s v="Trenčiansky kraj"/>
    <n v="110"/>
    <n v="0"/>
    <n v="871"/>
  </r>
  <r>
    <x v="7"/>
    <s v="M2"/>
    <s v="EURO V,VI,EEV"/>
    <x v="8"/>
    <s v="Trnava"/>
    <s v="Trnavský kraj"/>
    <n v="242"/>
    <n v="0"/>
    <n v="4942"/>
  </r>
  <r>
    <x v="7"/>
    <s v="M2"/>
    <s v="EURO V,VI,EEV"/>
    <x v="8"/>
    <s v="Tvrdošín"/>
    <s v="Žilinský kraj"/>
    <n v="264"/>
    <n v="0"/>
    <n v="3236"/>
  </r>
  <r>
    <x v="7"/>
    <s v="M2"/>
    <s v="EURO V,VI,EEV"/>
    <x v="8"/>
    <s v="Veľký Krtíš"/>
    <s v="Banskobystrický kraj"/>
    <n v="58"/>
    <n v="0"/>
    <n v="127"/>
  </r>
  <r>
    <x v="7"/>
    <s v="M2"/>
    <s v="EURO V,VI,EEV"/>
    <x v="8"/>
    <s v="Vranov nad Topľou"/>
    <s v="Prešovský kraj"/>
    <n v="104"/>
    <n v="0"/>
    <n v="1190"/>
  </r>
  <r>
    <x v="7"/>
    <s v="M2"/>
    <s v="EURO V,VI,EEV"/>
    <x v="8"/>
    <s v="Zlaté Moravce"/>
    <s v="Nitriansky kraj"/>
    <n v="243"/>
    <n v="0"/>
    <n v="3131"/>
  </r>
  <r>
    <x v="7"/>
    <s v="M2"/>
    <s v="EURO V,VI,EEV"/>
    <x v="8"/>
    <s v="Žarnovica"/>
    <s v="Banskobystrický kraj"/>
    <n v="37"/>
    <n v="0"/>
    <n v="404"/>
  </r>
  <r>
    <x v="7"/>
    <s v="M2"/>
    <s v="EURO V,VI,EEV"/>
    <x v="8"/>
    <s v="Žiar nad Hronom"/>
    <s v="Banskobystrický kraj"/>
    <n v="36"/>
    <n v="0"/>
    <n v="356"/>
  </r>
  <r>
    <x v="7"/>
    <s v="M2"/>
    <s v="EURO V,VI,EEV"/>
    <x v="8"/>
    <s v="Žilina"/>
    <s v="Žilinský kraj"/>
    <n v="897"/>
    <n v="0"/>
    <n v="5029"/>
  </r>
  <r>
    <x v="7"/>
    <s v="M2"/>
    <s v="EURO V,VI,EEV"/>
    <x v="9"/>
    <s v="Bánovce nad Bebravou"/>
    <s v="Trenčiansky kraj"/>
    <n v="445"/>
    <n v="0"/>
    <n v="819"/>
  </r>
  <r>
    <x v="7"/>
    <s v="M2"/>
    <s v="EURO V,VI,EEV"/>
    <x v="9"/>
    <s v="Banská Bystrica"/>
    <s v="Banskobystrický kraj"/>
    <n v="60"/>
    <n v="0"/>
    <n v="196"/>
  </r>
  <r>
    <x v="7"/>
    <s v="M2"/>
    <s v="EURO V,VI,EEV"/>
    <x v="9"/>
    <s v="Banská Štiavnica"/>
    <s v="Banskobystrický kraj"/>
    <n v="82"/>
    <n v="0"/>
    <n v="939"/>
  </r>
  <r>
    <x v="7"/>
    <s v="M2"/>
    <s v="EURO V,VI,EEV"/>
    <x v="9"/>
    <s v="Bardejov"/>
    <s v="Prešovský kraj"/>
    <n v="13255"/>
    <n v="0"/>
    <n v="44440"/>
  </r>
  <r>
    <x v="7"/>
    <s v="M2"/>
    <s v="EURO V,VI,EEV"/>
    <x v="9"/>
    <s v="Bratislava II"/>
    <s v="Bratislavský kraj"/>
    <n v="36"/>
    <n v="0"/>
    <n v="82"/>
  </r>
  <r>
    <x v="7"/>
    <s v="M2"/>
    <s v="EURO V,VI,EEV"/>
    <x v="9"/>
    <s v="Bratislava IV"/>
    <s v="Bratislavský kraj"/>
    <n v="42"/>
    <n v="0"/>
    <n v="505"/>
  </r>
  <r>
    <x v="7"/>
    <s v="M2"/>
    <s v="EURO V,VI,EEV"/>
    <x v="9"/>
    <s v="Bratislava V"/>
    <s v="Bratislavský kraj"/>
    <n v="28"/>
    <n v="0"/>
    <n v="77"/>
  </r>
  <r>
    <x v="7"/>
    <s v="M2"/>
    <s v="EURO V,VI,EEV"/>
    <x v="9"/>
    <s v="Brezno"/>
    <s v="Banskobystrický kraj"/>
    <n v="72"/>
    <n v="0"/>
    <n v="354"/>
  </r>
  <r>
    <x v="7"/>
    <s v="M2"/>
    <s v="EURO V,VI,EEV"/>
    <x v="9"/>
    <s v="Bytča"/>
    <s v="Žilinský kraj"/>
    <n v="15"/>
    <n v="0"/>
    <n v="188"/>
  </r>
  <r>
    <x v="7"/>
    <s v="M2"/>
    <s v="EURO V,VI,EEV"/>
    <x v="9"/>
    <s v="Čadca"/>
    <s v="Žilinský kraj"/>
    <n v="762"/>
    <n v="0"/>
    <n v="6058"/>
  </r>
  <r>
    <x v="7"/>
    <s v="M2"/>
    <s v="EURO V,VI,EEV"/>
    <x v="9"/>
    <s v="Detva"/>
    <s v="Banskobystrický kraj"/>
    <n v="4"/>
    <n v="0"/>
    <n v="37"/>
  </r>
  <r>
    <x v="7"/>
    <s v="M2"/>
    <s v="EURO V,VI,EEV"/>
    <x v="9"/>
    <s v="Dolný Kubín"/>
    <s v="Žilinský kraj"/>
    <n v="2310"/>
    <n v="0"/>
    <n v="7467"/>
  </r>
  <r>
    <x v="7"/>
    <s v="M2"/>
    <s v="EURO V,VI,EEV"/>
    <x v="9"/>
    <s v="Dunajská Streda"/>
    <s v="Trnavský kraj"/>
    <n v="3904"/>
    <n v="0"/>
    <n v="14179"/>
  </r>
  <r>
    <x v="7"/>
    <s v="M2"/>
    <s v="EURO V,VI,EEV"/>
    <x v="9"/>
    <s v="Galanta"/>
    <s v="Trnavský kraj"/>
    <n v="8216"/>
    <n v="0"/>
    <n v="47518"/>
  </r>
  <r>
    <x v="7"/>
    <s v="M2"/>
    <s v="EURO V,VI,EEV"/>
    <x v="9"/>
    <s v="Gelnica"/>
    <s v="Košický kraj"/>
    <n v="4200"/>
    <n v="0"/>
    <n v="21713"/>
  </r>
  <r>
    <x v="7"/>
    <s v="M2"/>
    <s v="EURO V,VI,EEV"/>
    <x v="9"/>
    <s v="Hlohovec"/>
    <s v="Trnavský kraj"/>
    <n v="930"/>
    <n v="0"/>
    <n v="8029"/>
  </r>
  <r>
    <x v="7"/>
    <s v="M2"/>
    <s v="EURO V,VI,EEV"/>
    <x v="9"/>
    <s v="Humenné"/>
    <s v="Prešovský kraj"/>
    <n v="23"/>
    <n v="0"/>
    <n v="215"/>
  </r>
  <r>
    <x v="7"/>
    <s v="M2"/>
    <s v="EURO V,VI,EEV"/>
    <x v="9"/>
    <s v="Ilava"/>
    <s v="Trenčiansky kraj"/>
    <n v="267"/>
    <n v="0"/>
    <n v="1313"/>
  </r>
  <r>
    <x v="7"/>
    <s v="M2"/>
    <s v="EURO V,VI,EEV"/>
    <x v="9"/>
    <s v="Kežmarok"/>
    <s v="Prešovský kraj"/>
    <n v="251"/>
    <n v="0"/>
    <n v="1637"/>
  </r>
  <r>
    <x v="7"/>
    <s v="M2"/>
    <s v="EURO V,VI,EEV"/>
    <x v="9"/>
    <s v="Komárno"/>
    <s v="Nitriansky kraj"/>
    <n v="15969"/>
    <n v="0"/>
    <n v="95688"/>
  </r>
  <r>
    <x v="7"/>
    <s v="M2"/>
    <s v="EURO V,VI,EEV"/>
    <x v="9"/>
    <s v="Košice - okolie"/>
    <s v="Košický kraj"/>
    <n v="1910"/>
    <n v="0"/>
    <n v="10185"/>
  </r>
  <r>
    <x v="7"/>
    <s v="M2"/>
    <s v="EURO V,VI,EEV"/>
    <x v="9"/>
    <s v="Košice I"/>
    <s v="Košický kraj"/>
    <n v="160"/>
    <n v="0"/>
    <n v="754"/>
  </r>
  <r>
    <x v="7"/>
    <s v="M2"/>
    <s v="EURO V,VI,EEV"/>
    <x v="9"/>
    <s v="Košice II"/>
    <s v="Košický kraj"/>
    <n v="989"/>
    <n v="0"/>
    <n v="3240"/>
  </r>
  <r>
    <x v="7"/>
    <s v="M2"/>
    <s v="EURO V,VI,EEV"/>
    <x v="9"/>
    <s v="Košice IV"/>
    <s v="Košický kraj"/>
    <n v="304"/>
    <n v="0"/>
    <n v="506"/>
  </r>
  <r>
    <x v="7"/>
    <s v="M2"/>
    <s v="EURO V,VI,EEV"/>
    <x v="9"/>
    <s v="Krupina"/>
    <s v="Banskobystrický kraj"/>
    <n v="762"/>
    <n v="0"/>
    <n v="953"/>
  </r>
  <r>
    <x v="7"/>
    <s v="M2"/>
    <s v="EURO V,VI,EEV"/>
    <x v="9"/>
    <s v="Kysucké Nové Mesto"/>
    <s v="Žilinský kraj"/>
    <n v="44"/>
    <n v="0"/>
    <n v="128"/>
  </r>
  <r>
    <x v="7"/>
    <s v="M2"/>
    <s v="EURO V,VI,EEV"/>
    <x v="9"/>
    <s v="Levice"/>
    <s v="Nitriansky kraj"/>
    <n v="3620"/>
    <n v="0"/>
    <n v="29946"/>
  </r>
  <r>
    <x v="7"/>
    <s v="M2"/>
    <s v="EURO V,VI,EEV"/>
    <x v="9"/>
    <s v="Levoča"/>
    <s v="Prešovský kraj"/>
    <n v="2689"/>
    <n v="0"/>
    <n v="6807"/>
  </r>
  <r>
    <x v="7"/>
    <s v="M2"/>
    <s v="EURO V,VI,EEV"/>
    <x v="9"/>
    <s v="Liptovský Mikuláš"/>
    <s v="Žilinský kraj"/>
    <n v="1441"/>
    <n v="0"/>
    <n v="4006"/>
  </r>
  <r>
    <x v="7"/>
    <s v="M2"/>
    <s v="EURO V,VI,EEV"/>
    <x v="9"/>
    <s v="Lučenec"/>
    <s v="Banskobystrický kraj"/>
    <n v="89"/>
    <n v="0"/>
    <n v="528"/>
  </r>
  <r>
    <x v="7"/>
    <s v="M2"/>
    <s v="EURO V,VI,EEV"/>
    <x v="9"/>
    <s v="Malacky"/>
    <s v="Bratislavský kraj"/>
    <n v="1629"/>
    <n v="0"/>
    <n v="7570"/>
  </r>
  <r>
    <x v="7"/>
    <s v="M2"/>
    <s v="EURO V,VI,EEV"/>
    <x v="9"/>
    <s v="Martin"/>
    <s v="Žilinský kraj"/>
    <n v="520"/>
    <n v="0"/>
    <n v="1182"/>
  </r>
  <r>
    <x v="7"/>
    <s v="M2"/>
    <s v="EURO V,VI,EEV"/>
    <x v="9"/>
    <s v="Medzilaborce"/>
    <s v="Prešovský kraj"/>
    <n v="5"/>
    <n v="0"/>
    <n v="17"/>
  </r>
  <r>
    <x v="7"/>
    <s v="M2"/>
    <s v="EURO V,VI,EEV"/>
    <x v="9"/>
    <s v="Michalovce"/>
    <s v="Košický kraj"/>
    <n v="15814"/>
    <n v="0"/>
    <n v="72484"/>
  </r>
  <r>
    <x v="7"/>
    <s v="M2"/>
    <s v="EURO V,VI,EEV"/>
    <x v="9"/>
    <s v="Myjava"/>
    <s v="Trenčiansky kraj"/>
    <n v="97"/>
    <n v="0"/>
    <n v="608"/>
  </r>
  <r>
    <x v="7"/>
    <s v="M2"/>
    <s v="EURO V,VI,EEV"/>
    <x v="9"/>
    <s v="Námestovo"/>
    <s v="Žilinský kraj"/>
    <n v="1117"/>
    <n v="0"/>
    <n v="2699"/>
  </r>
  <r>
    <x v="7"/>
    <s v="M2"/>
    <s v="EURO V,VI,EEV"/>
    <x v="9"/>
    <s v="Nitra"/>
    <s v="Nitriansky kraj"/>
    <n v="1948"/>
    <n v="0"/>
    <n v="17627"/>
  </r>
  <r>
    <x v="7"/>
    <s v="M2"/>
    <s v="EURO V,VI,EEV"/>
    <x v="9"/>
    <s v="Nové Mesto nad Váhom"/>
    <s v="Trenčiansky kraj"/>
    <n v="934"/>
    <n v="0"/>
    <n v="1401"/>
  </r>
  <r>
    <x v="7"/>
    <s v="M2"/>
    <s v="EURO V,VI,EEV"/>
    <x v="9"/>
    <s v="Nové Zámky"/>
    <s v="Nitriansky kraj"/>
    <n v="10687"/>
    <n v="0"/>
    <n v="57062"/>
  </r>
  <r>
    <x v="7"/>
    <s v="M2"/>
    <s v="EURO V,VI,EEV"/>
    <x v="9"/>
    <s v="Partizánske"/>
    <s v="Trenčiansky kraj"/>
    <n v="1913"/>
    <n v="0"/>
    <n v="6950"/>
  </r>
  <r>
    <x v="7"/>
    <s v="M2"/>
    <s v="EURO V,VI,EEV"/>
    <x v="9"/>
    <s v="Pezinok"/>
    <s v="Bratislavský kraj"/>
    <n v="2422"/>
    <n v="0"/>
    <n v="10818"/>
  </r>
  <r>
    <x v="7"/>
    <s v="M2"/>
    <s v="EURO V,VI,EEV"/>
    <x v="9"/>
    <s v="Piešťany"/>
    <s v="Trnavský kraj"/>
    <n v="2422"/>
    <n v="0"/>
    <n v="8640"/>
  </r>
  <r>
    <x v="7"/>
    <s v="M2"/>
    <s v="EURO V,VI,EEV"/>
    <x v="9"/>
    <s v="Poprad"/>
    <s v="Prešovský kraj"/>
    <n v="947"/>
    <n v="0"/>
    <n v="2640"/>
  </r>
  <r>
    <x v="7"/>
    <s v="M2"/>
    <s v="EURO V,VI,EEV"/>
    <x v="9"/>
    <s v="Považská Bystrica"/>
    <s v="Trenčiansky kraj"/>
    <n v="15"/>
    <n v="0"/>
    <n v="79"/>
  </r>
  <r>
    <x v="7"/>
    <s v="M2"/>
    <s v="EURO V,VI,EEV"/>
    <x v="9"/>
    <s v="Prešov"/>
    <s v="Prešovský kraj"/>
    <n v="11590"/>
    <n v="0"/>
    <n v="39477"/>
  </r>
  <r>
    <x v="7"/>
    <s v="M2"/>
    <s v="EURO V,VI,EEV"/>
    <x v="9"/>
    <s v="Prievidza"/>
    <s v="Trenčiansky kraj"/>
    <n v="2167"/>
    <n v="0"/>
    <n v="5207"/>
  </r>
  <r>
    <x v="7"/>
    <s v="M2"/>
    <s v="EURO V,VI,EEV"/>
    <x v="9"/>
    <s v="Púchov"/>
    <s v="Trenčiansky kraj"/>
    <n v="762"/>
    <n v="0"/>
    <n v="3781"/>
  </r>
  <r>
    <x v="7"/>
    <s v="M2"/>
    <s v="EURO V,VI,EEV"/>
    <x v="9"/>
    <s v="Revúca"/>
    <s v="Banskobystrický kraj"/>
    <n v="12"/>
    <n v="0"/>
    <n v="19"/>
  </r>
  <r>
    <x v="7"/>
    <s v="M2"/>
    <s v="EURO V,VI,EEV"/>
    <x v="9"/>
    <s v="Rimavská Sobota"/>
    <s v="Banskobystrický kraj"/>
    <n v="142"/>
    <n v="0"/>
    <n v="685"/>
  </r>
  <r>
    <x v="7"/>
    <s v="M2"/>
    <s v="EURO V,VI,EEV"/>
    <x v="9"/>
    <s v="Rožňava"/>
    <s v="Košický kraj"/>
    <n v="9324"/>
    <n v="0"/>
    <n v="23196"/>
  </r>
  <r>
    <x v="7"/>
    <s v="M2"/>
    <s v="EURO V,VI,EEV"/>
    <x v="9"/>
    <s v="Ružomberok"/>
    <s v="Žilinský kraj"/>
    <n v="3171"/>
    <n v="0"/>
    <n v="7120"/>
  </r>
  <r>
    <x v="7"/>
    <s v="M2"/>
    <s v="EURO V,VI,EEV"/>
    <x v="9"/>
    <s v="Sabinov"/>
    <s v="Prešovský kraj"/>
    <n v="8648"/>
    <n v="0"/>
    <n v="31797"/>
  </r>
  <r>
    <x v="7"/>
    <s v="M2"/>
    <s v="EURO V,VI,EEV"/>
    <x v="9"/>
    <s v="Senec"/>
    <s v="Bratislavský kraj"/>
    <n v="3467"/>
    <n v="0"/>
    <n v="8965"/>
  </r>
  <r>
    <x v="7"/>
    <s v="M2"/>
    <s v="EURO V,VI,EEV"/>
    <x v="9"/>
    <s v="Senica"/>
    <s v="Trnavský kraj"/>
    <n v="1532"/>
    <n v="0"/>
    <n v="4349"/>
  </r>
  <r>
    <x v="7"/>
    <s v="M2"/>
    <s v="EURO V,VI,EEV"/>
    <x v="9"/>
    <s v="Skalica"/>
    <s v="Trnavský kraj"/>
    <n v="440"/>
    <n v="0"/>
    <n v="956"/>
  </r>
  <r>
    <x v="7"/>
    <s v="M2"/>
    <s v="EURO V,VI,EEV"/>
    <x v="9"/>
    <s v="Snina"/>
    <s v="Prešovský kraj"/>
    <n v="42"/>
    <n v="0"/>
    <n v="331"/>
  </r>
  <r>
    <x v="7"/>
    <s v="M2"/>
    <s v="EURO V,VI,EEV"/>
    <x v="9"/>
    <s v="Sobrance"/>
    <s v="Košický kraj"/>
    <n v="19648"/>
    <n v="0"/>
    <n v="75502"/>
  </r>
  <r>
    <x v="7"/>
    <s v="M2"/>
    <s v="EURO V,VI,EEV"/>
    <x v="9"/>
    <s v="Spišská Nová Ves"/>
    <s v="Košický kraj"/>
    <n v="14691"/>
    <n v="0"/>
    <n v="47854"/>
  </r>
  <r>
    <x v="7"/>
    <s v="M2"/>
    <s v="EURO V,VI,EEV"/>
    <x v="9"/>
    <s v="Stará Ľubovňa"/>
    <s v="Prešovský kraj"/>
    <n v="680"/>
    <n v="0"/>
    <n v="1557"/>
  </r>
  <r>
    <x v="7"/>
    <s v="M2"/>
    <s v="EURO V,VI,EEV"/>
    <x v="9"/>
    <s v="Stropkov"/>
    <s v="Prešovský kraj"/>
    <n v="321"/>
    <n v="0"/>
    <n v="761"/>
  </r>
  <r>
    <x v="7"/>
    <s v="M2"/>
    <s v="EURO V,VI,EEV"/>
    <x v="9"/>
    <s v="Svidník"/>
    <s v="Prešovský kraj"/>
    <n v="5912"/>
    <n v="0"/>
    <n v="20019"/>
  </r>
  <r>
    <x v="7"/>
    <s v="M2"/>
    <s v="EURO V,VI,EEV"/>
    <x v="9"/>
    <s v="Šaľa"/>
    <s v="Nitriansky kraj"/>
    <n v="3691"/>
    <n v="0"/>
    <n v="35367"/>
  </r>
  <r>
    <x v="7"/>
    <s v="M2"/>
    <s v="EURO V,VI,EEV"/>
    <x v="9"/>
    <s v="Topoľčany"/>
    <s v="Nitriansky kraj"/>
    <n v="1947"/>
    <n v="0"/>
    <n v="5641"/>
  </r>
  <r>
    <x v="7"/>
    <s v="M2"/>
    <s v="EURO V,VI,EEV"/>
    <x v="9"/>
    <s v="Trebišov"/>
    <s v="Košický kraj"/>
    <n v="34645"/>
    <n v="0"/>
    <n v="163662"/>
  </r>
  <r>
    <x v="7"/>
    <s v="M2"/>
    <s v="EURO V,VI,EEV"/>
    <x v="9"/>
    <s v="Trenčín"/>
    <s v="Trenčiansky kraj"/>
    <n v="4053"/>
    <n v="0"/>
    <n v="11298"/>
  </r>
  <r>
    <x v="7"/>
    <s v="M2"/>
    <s v="EURO V,VI,EEV"/>
    <x v="9"/>
    <s v="Trnava"/>
    <s v="Trnavský kraj"/>
    <n v="7568"/>
    <n v="0"/>
    <n v="38794"/>
  </r>
  <r>
    <x v="7"/>
    <s v="M2"/>
    <s v="EURO V,VI,EEV"/>
    <x v="9"/>
    <s v="Turčianske Teplice"/>
    <s v="Žilinský kraj"/>
    <n v="198"/>
    <n v="0"/>
    <n v="1056"/>
  </r>
  <r>
    <x v="7"/>
    <s v="M2"/>
    <s v="EURO V,VI,EEV"/>
    <x v="9"/>
    <s v="Tvrdošín"/>
    <s v="Žilinský kraj"/>
    <n v="1345"/>
    <n v="0"/>
    <n v="3409"/>
  </r>
  <r>
    <x v="7"/>
    <s v="M2"/>
    <s v="EURO V,VI,EEV"/>
    <x v="9"/>
    <s v="Veľký Krtíš"/>
    <s v="Banskobystrický kraj"/>
    <n v="203"/>
    <n v="0"/>
    <n v="2796"/>
  </r>
  <r>
    <x v="7"/>
    <s v="M2"/>
    <s v="EURO V,VI,EEV"/>
    <x v="9"/>
    <s v="Vranov nad Topľou"/>
    <s v="Prešovský kraj"/>
    <n v="118"/>
    <n v="0"/>
    <n v="384"/>
  </r>
  <r>
    <x v="7"/>
    <s v="M2"/>
    <s v="EURO V,VI,EEV"/>
    <x v="9"/>
    <s v="Zlaté Moravce"/>
    <s v="Nitriansky kraj"/>
    <n v="4964"/>
    <n v="0"/>
    <n v="12542"/>
  </r>
  <r>
    <x v="7"/>
    <s v="M2"/>
    <s v="EURO V,VI,EEV"/>
    <x v="9"/>
    <s v="Zvolen"/>
    <s v="Banskobystrický kraj"/>
    <n v="156"/>
    <n v="0"/>
    <n v="463"/>
  </r>
  <r>
    <x v="7"/>
    <s v="M2"/>
    <s v="EURO V,VI,EEV"/>
    <x v="9"/>
    <s v="Žarnovica"/>
    <s v="Banskobystrický kraj"/>
    <n v="64"/>
    <n v="0"/>
    <n v="398"/>
  </r>
  <r>
    <x v="7"/>
    <s v="M2"/>
    <s v="EURO V,VI,EEV"/>
    <x v="9"/>
    <s v="Žiar nad Hronom"/>
    <s v="Banskobystrický kraj"/>
    <n v="113"/>
    <n v="0"/>
    <n v="829"/>
  </r>
  <r>
    <x v="7"/>
    <s v="M2"/>
    <s v="EURO V,VI,EEV"/>
    <x v="9"/>
    <s v="Žilina"/>
    <s v="Žilinský kraj"/>
    <n v="1140"/>
    <n v="0"/>
    <n v="7236"/>
  </r>
  <r>
    <x v="7"/>
    <s v="M2"/>
    <s v="EURO V,VI,EEV"/>
    <x v="10"/>
    <s v="Bratislava IV"/>
    <s v="Bratislavský kraj"/>
    <n v="4105"/>
    <n v="619"/>
    <n v="20629"/>
  </r>
  <r>
    <x v="7"/>
    <s v="M2"/>
    <s v="EURO V,VI,EEV"/>
    <x v="10"/>
    <s v="Bratislava V"/>
    <s v="Bratislavský kraj"/>
    <n v="14084"/>
    <n v="2048"/>
    <n v="68254"/>
  </r>
  <r>
    <x v="7"/>
    <s v="M2"/>
    <s v="EURO V,VI,EEV"/>
    <x v="10"/>
    <s v="Bytča"/>
    <s v="Žilinský kraj"/>
    <n v="1527"/>
    <n v="286"/>
    <n v="9542"/>
  </r>
  <r>
    <x v="7"/>
    <s v="M2"/>
    <s v="EURO V,VI,EEV"/>
    <x v="10"/>
    <s v="Čadca"/>
    <s v="Žilinský kraj"/>
    <n v="302"/>
    <n v="63"/>
    <n v="2092"/>
  </r>
  <r>
    <x v="7"/>
    <s v="M2"/>
    <s v="EURO V,VI,EEV"/>
    <x v="10"/>
    <s v="Hlohovec"/>
    <s v="Trnavský kraj"/>
    <n v="4807"/>
    <n v="1303"/>
    <n v="43464"/>
  </r>
  <r>
    <x v="7"/>
    <s v="M2"/>
    <s v="EURO V,VI,EEV"/>
    <x v="10"/>
    <s v="Ilava"/>
    <s v="Trenčiansky kraj"/>
    <n v="4192"/>
    <n v="875"/>
    <n v="29194"/>
  </r>
  <r>
    <x v="7"/>
    <s v="M2"/>
    <s v="EURO V,VI,EEV"/>
    <x v="10"/>
    <s v="Košice - okolie"/>
    <s v="Košický kraj"/>
    <n v="3090"/>
    <n v="663"/>
    <n v="22110"/>
  </r>
  <r>
    <x v="7"/>
    <s v="M2"/>
    <s v="EURO V,VI,EEV"/>
    <x v="10"/>
    <s v="Levoča"/>
    <s v="Prešovský kraj"/>
    <n v="10629"/>
    <n v="1935"/>
    <n v="64535"/>
  </r>
  <r>
    <x v="7"/>
    <s v="M2"/>
    <s v="EURO V,VI,EEV"/>
    <x v="10"/>
    <s v="Liptovský Mikuláš"/>
    <s v="Žilinský kraj"/>
    <n v="8700"/>
    <n v="1946"/>
    <n v="64909"/>
  </r>
  <r>
    <x v="7"/>
    <s v="M2"/>
    <s v="EURO V,VI,EEV"/>
    <x v="10"/>
    <s v="Malacky"/>
    <s v="Bratislavský kraj"/>
    <n v="6860"/>
    <n v="2046"/>
    <n v="68187"/>
  </r>
  <r>
    <x v="7"/>
    <s v="M2"/>
    <s v="EURO V,VI,EEV"/>
    <x v="10"/>
    <s v="Martin"/>
    <s v="Žilinský kraj"/>
    <n v="2001"/>
    <n v="462"/>
    <n v="15428"/>
  </r>
  <r>
    <x v="7"/>
    <s v="M2"/>
    <s v="EURO V,VI,EEV"/>
    <x v="10"/>
    <s v="Nové Mesto nad Váhom"/>
    <s v="Trenčiansky kraj"/>
    <n v="5109"/>
    <n v="1288"/>
    <n v="42942"/>
  </r>
  <r>
    <x v="7"/>
    <s v="M2"/>
    <s v="EURO V,VI,EEV"/>
    <x v="10"/>
    <s v="Piešťany"/>
    <s v="Trnavský kraj"/>
    <n v="2064"/>
    <n v="773"/>
    <n v="25780"/>
  </r>
  <r>
    <x v="7"/>
    <s v="M2"/>
    <s v="EURO V,VI,EEV"/>
    <x v="10"/>
    <s v="Poprad"/>
    <s v="Prešovský kraj"/>
    <n v="6970"/>
    <n v="1355"/>
    <n v="45203"/>
  </r>
  <r>
    <x v="7"/>
    <s v="M2"/>
    <s v="EURO V,VI,EEV"/>
    <x v="10"/>
    <s v="Považská Bystrica"/>
    <s v="Trenčiansky kraj"/>
    <n v="4591"/>
    <n v="830"/>
    <n v="27684"/>
  </r>
  <r>
    <x v="7"/>
    <s v="M2"/>
    <s v="EURO V,VI,EEV"/>
    <x v="10"/>
    <s v="Prešov"/>
    <s v="Prešovský kraj"/>
    <n v="11385"/>
    <n v="2066"/>
    <n v="68902"/>
  </r>
  <r>
    <x v="7"/>
    <s v="M2"/>
    <s v="EURO V,VI,EEV"/>
    <x v="10"/>
    <s v="Púchov"/>
    <s v="Trenčiansky kraj"/>
    <n v="1614"/>
    <n v="270"/>
    <n v="9007"/>
  </r>
  <r>
    <x v="7"/>
    <s v="M2"/>
    <s v="EURO V,VI,EEV"/>
    <x v="10"/>
    <s v="Ružomberok"/>
    <s v="Žilinský kraj"/>
    <n v="1360"/>
    <n v="55"/>
    <n v="1825"/>
  </r>
  <r>
    <x v="7"/>
    <s v="M2"/>
    <s v="EURO V,VI,EEV"/>
    <x v="10"/>
    <s v="Senec"/>
    <s v="Bratislavský kraj"/>
    <n v="13211"/>
    <n v="3952"/>
    <n v="131743"/>
  </r>
  <r>
    <x v="7"/>
    <s v="M2"/>
    <s v="EURO V,VI,EEV"/>
    <x v="10"/>
    <s v="Senica"/>
    <s v="Trnavský kraj"/>
    <n v="5388"/>
    <n v="2248"/>
    <n v="74925"/>
  </r>
  <r>
    <x v="7"/>
    <s v="M2"/>
    <s v="EURO V,VI,EEV"/>
    <x v="10"/>
    <s v="Skalica"/>
    <s v="Trnavský kraj"/>
    <n v="2579"/>
    <n v="137"/>
    <n v="4578"/>
  </r>
  <r>
    <x v="7"/>
    <s v="M2"/>
    <s v="EURO V,VI,EEV"/>
    <x v="10"/>
    <s v="Trenčín"/>
    <s v="Trenčiansky kraj"/>
    <n v="6515"/>
    <n v="1375"/>
    <n v="45878"/>
  </r>
  <r>
    <x v="7"/>
    <s v="M2"/>
    <s v="EURO V,VI,EEV"/>
    <x v="10"/>
    <s v="Trnava"/>
    <s v="Trnavský kraj"/>
    <n v="6741"/>
    <n v="1588"/>
    <n v="52932"/>
  </r>
  <r>
    <x v="7"/>
    <s v="M2"/>
    <s v="EURO V,VI,EEV"/>
    <x v="10"/>
    <s v="Žilina"/>
    <s v="Žilinský kraj"/>
    <n v="3871"/>
    <n v="495"/>
    <n v="16509"/>
  </r>
  <r>
    <x v="7"/>
    <s v="M2"/>
    <s v="EURO V,VI,EEV"/>
    <x v="11"/>
    <s v="Bánovce nad Bebravou"/>
    <s v="Trenčiansky kraj"/>
    <n v="475"/>
    <n v="139"/>
    <n v="4631"/>
  </r>
  <r>
    <x v="7"/>
    <s v="M2"/>
    <s v="EURO V,VI,EEV"/>
    <x v="11"/>
    <s v="Banská Bystrica"/>
    <s v="Banskobystrický kraj"/>
    <n v="1381"/>
    <n v="330"/>
    <n v="11002"/>
  </r>
  <r>
    <x v="7"/>
    <s v="M2"/>
    <s v="EURO V,VI,EEV"/>
    <x v="11"/>
    <s v="Detva"/>
    <s v="Banskobystrický kraj"/>
    <n v="666"/>
    <n v="109"/>
    <n v="3648"/>
  </r>
  <r>
    <x v="7"/>
    <s v="M2"/>
    <s v="EURO V,VI,EEV"/>
    <x v="11"/>
    <s v="Dolný Kubín"/>
    <s v="Žilinský kraj"/>
    <n v="785"/>
    <n v="135"/>
    <n v="4509"/>
  </r>
  <r>
    <x v="7"/>
    <s v="M2"/>
    <s v="EURO V,VI,EEV"/>
    <x v="11"/>
    <s v="Galanta"/>
    <s v="Trnavský kraj"/>
    <n v="21496"/>
    <n v="1909"/>
    <n v="63662"/>
  </r>
  <r>
    <x v="7"/>
    <s v="M2"/>
    <s v="EURO V,VI,EEV"/>
    <x v="11"/>
    <s v="Košice - okolie"/>
    <s v="Košický kraj"/>
    <n v="1453"/>
    <n v="318"/>
    <n v="10605"/>
  </r>
  <r>
    <x v="7"/>
    <s v="M2"/>
    <s v="EURO V,VI,EEV"/>
    <x v="11"/>
    <s v="Košice I"/>
    <s v="Košický kraj"/>
    <n v="2231"/>
    <n v="365"/>
    <n v="12163"/>
  </r>
  <r>
    <x v="7"/>
    <s v="M2"/>
    <s v="EURO V,VI,EEV"/>
    <x v="11"/>
    <s v="Košice II"/>
    <s v="Košický kraj"/>
    <n v="2247"/>
    <n v="570"/>
    <n v="19007"/>
  </r>
  <r>
    <x v="7"/>
    <s v="M2"/>
    <s v="EURO V,VI,EEV"/>
    <x v="11"/>
    <s v="Nitra"/>
    <s v="Nitriansky kraj"/>
    <n v="22061"/>
    <n v="2666"/>
    <n v="88898"/>
  </r>
  <r>
    <x v="7"/>
    <s v="M2"/>
    <s v="EURO V,VI,EEV"/>
    <x v="11"/>
    <s v="Púchov"/>
    <s v="Trenčiansky kraj"/>
    <n v="594"/>
    <n v="14"/>
    <n v="473"/>
  </r>
  <r>
    <x v="7"/>
    <s v="M2"/>
    <s v="EURO V,VI,EEV"/>
    <x v="11"/>
    <s v="Revúca"/>
    <s v="Banskobystrický kraj"/>
    <n v="422"/>
    <n v="73"/>
    <n v="2440"/>
  </r>
  <r>
    <x v="7"/>
    <s v="M2"/>
    <s v="EURO V,VI,EEV"/>
    <x v="11"/>
    <s v="Rimavská Sobota"/>
    <s v="Banskobystrický kraj"/>
    <n v="676"/>
    <n v="79"/>
    <n v="2652"/>
  </r>
  <r>
    <x v="7"/>
    <s v="M2"/>
    <s v="EURO V,VI,EEV"/>
    <x v="11"/>
    <s v="Svidník"/>
    <s v="Prešovský kraj"/>
    <n v="512"/>
    <n v="68"/>
    <n v="2275"/>
  </r>
  <r>
    <x v="7"/>
    <s v="M2"/>
    <s v="EURO V,VI,EEV"/>
    <x v="11"/>
    <s v="Trnava"/>
    <s v="Trnavský kraj"/>
    <n v="17101"/>
    <n v="1120"/>
    <n v="37355"/>
  </r>
  <r>
    <x v="7"/>
    <s v="M2"/>
    <s v="EURO V,VI,EEV"/>
    <x v="11"/>
    <s v="Turčianske Teplice"/>
    <s v="Žilinský kraj"/>
    <n v="97"/>
    <n v="12"/>
    <n v="409"/>
  </r>
  <r>
    <x v="7"/>
    <s v="M2"/>
    <s v="EURO V,VI,EEV"/>
    <x v="11"/>
    <s v="Tvrdošín"/>
    <s v="Žilinský kraj"/>
    <n v="1404"/>
    <n v="170"/>
    <n v="5671"/>
  </r>
  <r>
    <x v="7"/>
    <s v="M2"/>
    <s v="EURO V,VI,EEV"/>
    <x v="11"/>
    <s v="Zlaté Moravce"/>
    <s v="Nitriansky kraj"/>
    <n v="3944"/>
    <n v="877"/>
    <n v="29269"/>
  </r>
  <r>
    <x v="7"/>
    <s v="M2"/>
    <s v="EURO V,VI,EEV"/>
    <x v="11"/>
    <s v="Zvolen"/>
    <s v="Banskobystrický kraj"/>
    <n v="9233"/>
    <n v="603"/>
    <n v="20133"/>
  </r>
  <r>
    <x v="7"/>
    <s v="M2"/>
    <s v="EURO V,VI,EEV"/>
    <x v="11"/>
    <s v="Žarnovica"/>
    <s v="Banskobystrický kraj"/>
    <n v="4487"/>
    <n v="875"/>
    <n v="29193"/>
  </r>
  <r>
    <x v="7"/>
    <s v="M2"/>
    <s v="EURO V,VI,EEV"/>
    <x v="11"/>
    <s v="Žiar nad Hronom"/>
    <s v="Banskobystrický kraj"/>
    <n v="3666"/>
    <n v="570"/>
    <n v="19033"/>
  </r>
  <r>
    <x v="7"/>
    <s v="M2"/>
    <s v="EURO 0-II"/>
    <x v="3"/>
    <s v="Bánovce nad Bebravou"/>
    <s v="Trenčiansky kraj"/>
    <n v="191"/>
    <n v="0"/>
    <n v="132"/>
  </r>
  <r>
    <x v="7"/>
    <s v="M2"/>
    <s v="EURO 0-II"/>
    <x v="3"/>
    <s v="Banská Bystrica"/>
    <s v="Banskobystrický kraj"/>
    <n v="4211"/>
    <n v="0"/>
    <n v="9826"/>
  </r>
  <r>
    <x v="7"/>
    <s v="M2"/>
    <s v="EURO 0-II"/>
    <x v="3"/>
    <s v="Banská Štiavnica"/>
    <s v="Banskobystrický kraj"/>
    <n v="362"/>
    <n v="0"/>
    <n v="802"/>
  </r>
  <r>
    <x v="7"/>
    <s v="M2"/>
    <s v="EURO 0-II"/>
    <x v="3"/>
    <s v="Bardejov"/>
    <s v="Prešovský kraj"/>
    <n v="2741"/>
    <n v="0"/>
    <n v="3408"/>
  </r>
  <r>
    <x v="7"/>
    <s v="M2"/>
    <s v="EURO 0-II"/>
    <x v="3"/>
    <s v="Bratislava II"/>
    <s v="Bratislavský kraj"/>
    <n v="76"/>
    <n v="0"/>
    <n v="164"/>
  </r>
  <r>
    <x v="7"/>
    <s v="M2"/>
    <s v="EURO 0-II"/>
    <x v="3"/>
    <s v="Bratislava IV"/>
    <s v="Bratislavský kraj"/>
    <n v="29"/>
    <n v="0"/>
    <n v="139"/>
  </r>
  <r>
    <x v="7"/>
    <s v="M2"/>
    <s v="EURO 0-II"/>
    <x v="3"/>
    <s v="Brezno"/>
    <s v="Banskobystrický kraj"/>
    <n v="1655"/>
    <n v="0"/>
    <n v="3322"/>
  </r>
  <r>
    <x v="7"/>
    <s v="M2"/>
    <s v="EURO 0-II"/>
    <x v="3"/>
    <s v="Bytča"/>
    <s v="Žilinský kraj"/>
    <n v="521"/>
    <n v="0"/>
    <n v="1338"/>
  </r>
  <r>
    <x v="7"/>
    <s v="M2"/>
    <s v="EURO 0-II"/>
    <x v="3"/>
    <s v="Čadca"/>
    <s v="Žilinský kraj"/>
    <n v="1841"/>
    <n v="0"/>
    <n v="7054"/>
  </r>
  <r>
    <x v="7"/>
    <s v="M2"/>
    <s v="EURO 0-II"/>
    <x v="3"/>
    <s v="Detva"/>
    <s v="Banskobystrický kraj"/>
    <n v="914"/>
    <n v="0"/>
    <n v="821"/>
  </r>
  <r>
    <x v="7"/>
    <s v="M2"/>
    <s v="EURO 0-II"/>
    <x v="3"/>
    <s v="Dolný Kubín"/>
    <s v="Žilinský kraj"/>
    <n v="7794"/>
    <n v="0"/>
    <n v="9487"/>
  </r>
  <r>
    <x v="7"/>
    <s v="M2"/>
    <s v="EURO 0-II"/>
    <x v="3"/>
    <s v="Dunajská Streda"/>
    <s v="Trnavský kraj"/>
    <n v="535"/>
    <n v="0"/>
    <n v="869"/>
  </r>
  <r>
    <x v="7"/>
    <s v="M2"/>
    <s v="EURO 0-II"/>
    <x v="3"/>
    <s v="Galanta"/>
    <s v="Trnavský kraj"/>
    <n v="396"/>
    <n v="0"/>
    <n v="268"/>
  </r>
  <r>
    <x v="7"/>
    <s v="M2"/>
    <s v="EURO 0-II"/>
    <x v="3"/>
    <s v="Hlohovec"/>
    <s v="Trnavský kraj"/>
    <n v="83"/>
    <n v="0"/>
    <n v="141"/>
  </r>
  <r>
    <x v="7"/>
    <s v="M2"/>
    <s v="EURO 0-II"/>
    <x v="3"/>
    <s v="Humenné"/>
    <s v="Prešovský kraj"/>
    <n v="5541"/>
    <n v="0"/>
    <n v="11477"/>
  </r>
  <r>
    <x v="7"/>
    <s v="M2"/>
    <s v="EURO 0-II"/>
    <x v="3"/>
    <s v="Ilava"/>
    <s v="Trenčiansky kraj"/>
    <n v="5963"/>
    <n v="0"/>
    <n v="10018"/>
  </r>
  <r>
    <x v="7"/>
    <s v="M2"/>
    <s v="EURO 0-II"/>
    <x v="3"/>
    <s v="Kežmarok"/>
    <s v="Prešovský kraj"/>
    <n v="3104"/>
    <n v="0"/>
    <n v="4348"/>
  </r>
  <r>
    <x v="7"/>
    <s v="M2"/>
    <s v="EURO 0-II"/>
    <x v="3"/>
    <s v="Komárno"/>
    <s v="Nitriansky kraj"/>
    <n v="3152"/>
    <n v="0"/>
    <n v="5355"/>
  </r>
  <r>
    <x v="7"/>
    <s v="M2"/>
    <s v="EURO 0-II"/>
    <x v="3"/>
    <s v="Košice - okolie"/>
    <s v="Košický kraj"/>
    <n v="3224"/>
    <n v="0"/>
    <n v="3397"/>
  </r>
  <r>
    <x v="7"/>
    <s v="M2"/>
    <s v="EURO 0-II"/>
    <x v="3"/>
    <s v="Košice I"/>
    <s v="Košický kraj"/>
    <n v="337"/>
    <n v="0"/>
    <n v="3261"/>
  </r>
  <r>
    <x v="7"/>
    <s v="M2"/>
    <s v="EURO 0-II"/>
    <x v="3"/>
    <s v="Košice II"/>
    <s v="Košický kraj"/>
    <n v="299"/>
    <n v="0"/>
    <n v="1422"/>
  </r>
  <r>
    <x v="7"/>
    <s v="M2"/>
    <s v="EURO 0-II"/>
    <x v="3"/>
    <s v="Košice III"/>
    <s v="Košický kraj"/>
    <n v="91"/>
    <n v="0"/>
    <n v="921"/>
  </r>
  <r>
    <x v="7"/>
    <s v="M2"/>
    <s v="EURO 0-II"/>
    <x v="3"/>
    <s v="Košice IV"/>
    <s v="Košický kraj"/>
    <n v="1636"/>
    <n v="0"/>
    <n v="4606"/>
  </r>
  <r>
    <x v="7"/>
    <s v="M2"/>
    <s v="EURO 0-II"/>
    <x v="3"/>
    <s v="Krupina"/>
    <s v="Banskobystrický kraj"/>
    <n v="2591"/>
    <n v="0"/>
    <n v="3414"/>
  </r>
  <r>
    <x v="7"/>
    <s v="M2"/>
    <s v="EURO 0-II"/>
    <x v="3"/>
    <s v="Kysucké Nové Mesto"/>
    <s v="Žilinský kraj"/>
    <n v="1499"/>
    <n v="0"/>
    <n v="1095"/>
  </r>
  <r>
    <x v="7"/>
    <s v="M2"/>
    <s v="EURO 0-II"/>
    <x v="3"/>
    <s v="Levice"/>
    <s v="Nitriansky kraj"/>
    <n v="2711"/>
    <n v="0"/>
    <n v="4657"/>
  </r>
  <r>
    <x v="7"/>
    <s v="M2"/>
    <s v="EURO 0-II"/>
    <x v="3"/>
    <s v="Levoča"/>
    <s v="Prešovský kraj"/>
    <n v="706"/>
    <n v="0"/>
    <n v="516"/>
  </r>
  <r>
    <x v="7"/>
    <s v="M2"/>
    <s v="EURO 0-II"/>
    <x v="3"/>
    <s v="Liptovský Mikuláš"/>
    <s v="Žilinský kraj"/>
    <n v="756"/>
    <n v="0"/>
    <n v="2817"/>
  </r>
  <r>
    <x v="7"/>
    <s v="M2"/>
    <s v="EURO 0-II"/>
    <x v="3"/>
    <s v="Lučenec"/>
    <s v="Banskobystrický kraj"/>
    <n v="1313"/>
    <n v="0"/>
    <n v="1486"/>
  </r>
  <r>
    <x v="7"/>
    <s v="M2"/>
    <s v="EURO 0-II"/>
    <x v="3"/>
    <s v="Malacky"/>
    <s v="Bratislavský kraj"/>
    <n v="323"/>
    <n v="0"/>
    <n v="764"/>
  </r>
  <r>
    <x v="7"/>
    <s v="M2"/>
    <s v="EURO 0-II"/>
    <x v="3"/>
    <s v="Martin"/>
    <s v="Žilinský kraj"/>
    <n v="1542"/>
    <n v="0"/>
    <n v="4918"/>
  </r>
  <r>
    <x v="7"/>
    <s v="M2"/>
    <s v="EURO 0-II"/>
    <x v="3"/>
    <s v="Michalovce"/>
    <s v="Košický kraj"/>
    <n v="10190"/>
    <n v="0"/>
    <n v="17406"/>
  </r>
  <r>
    <x v="7"/>
    <s v="M2"/>
    <s v="EURO 0-II"/>
    <x v="3"/>
    <s v="Námestovo"/>
    <s v="Žilinský kraj"/>
    <n v="3187"/>
    <n v="0"/>
    <n v="6756"/>
  </r>
  <r>
    <x v="7"/>
    <s v="M2"/>
    <s v="EURO 0-II"/>
    <x v="3"/>
    <s v="Nitra"/>
    <s v="Nitriansky kraj"/>
    <n v="2339"/>
    <n v="0"/>
    <n v="4478"/>
  </r>
  <r>
    <x v="7"/>
    <s v="M2"/>
    <s v="EURO 0-II"/>
    <x v="3"/>
    <s v="Nové Mesto nad Váhom"/>
    <s v="Trenčiansky kraj"/>
    <n v="3278"/>
    <n v="0"/>
    <n v="4628"/>
  </r>
  <r>
    <x v="7"/>
    <s v="M2"/>
    <s v="EURO 0-II"/>
    <x v="3"/>
    <s v="Nové Zámky"/>
    <s v="Nitriansky kraj"/>
    <n v="2359"/>
    <n v="0"/>
    <n v="5181"/>
  </r>
  <r>
    <x v="7"/>
    <s v="M2"/>
    <s v="EURO 0-II"/>
    <x v="3"/>
    <s v="Partizánske"/>
    <s v="Trenčiansky kraj"/>
    <n v="274"/>
    <n v="0"/>
    <n v="621"/>
  </r>
  <r>
    <x v="7"/>
    <s v="M2"/>
    <s v="EURO 0-II"/>
    <x v="3"/>
    <s v="Piešťany"/>
    <s v="Trnavský kraj"/>
    <n v="77"/>
    <n v="0"/>
    <n v="67"/>
  </r>
  <r>
    <x v="7"/>
    <s v="M2"/>
    <s v="EURO 0-II"/>
    <x v="3"/>
    <s v="Poprad"/>
    <s v="Prešovský kraj"/>
    <n v="4182"/>
    <n v="0"/>
    <n v="6216"/>
  </r>
  <r>
    <x v="7"/>
    <s v="M2"/>
    <s v="EURO 0-II"/>
    <x v="3"/>
    <s v="Považská Bystrica"/>
    <s v="Trenčiansky kraj"/>
    <n v="26"/>
    <n v="0"/>
    <n v="69"/>
  </r>
  <r>
    <x v="7"/>
    <s v="M2"/>
    <s v="EURO 0-II"/>
    <x v="3"/>
    <s v="Prešov"/>
    <s v="Prešovský kraj"/>
    <n v="7982"/>
    <n v="0"/>
    <n v="26239"/>
  </r>
  <r>
    <x v="7"/>
    <s v="M2"/>
    <s v="EURO 0-II"/>
    <x v="3"/>
    <s v="Prievidza"/>
    <s v="Trenčiansky kraj"/>
    <n v="10773"/>
    <n v="0"/>
    <n v="13644"/>
  </r>
  <r>
    <x v="7"/>
    <s v="M2"/>
    <s v="EURO 0-II"/>
    <x v="3"/>
    <s v="Púchov"/>
    <s v="Trenčiansky kraj"/>
    <n v="967"/>
    <n v="0"/>
    <n v="2039"/>
  </r>
  <r>
    <x v="7"/>
    <s v="M2"/>
    <s v="EURO 0-II"/>
    <x v="3"/>
    <s v="Revúca"/>
    <s v="Banskobystrický kraj"/>
    <n v="1120"/>
    <n v="0"/>
    <n v="3039"/>
  </r>
  <r>
    <x v="7"/>
    <s v="M2"/>
    <s v="EURO 0-II"/>
    <x v="3"/>
    <s v="Rimavská Sobota"/>
    <s v="Banskobystrický kraj"/>
    <n v="5589"/>
    <n v="0"/>
    <n v="5138"/>
  </r>
  <r>
    <x v="7"/>
    <s v="M2"/>
    <s v="EURO 0-II"/>
    <x v="3"/>
    <s v="Rožňava"/>
    <s v="Košický kraj"/>
    <n v="1367"/>
    <n v="0"/>
    <n v="1361"/>
  </r>
  <r>
    <x v="7"/>
    <s v="M2"/>
    <s v="EURO 0-II"/>
    <x v="3"/>
    <s v="Ružomberok"/>
    <s v="Žilinský kraj"/>
    <n v="4380"/>
    <n v="0"/>
    <n v="15594"/>
  </r>
  <r>
    <x v="7"/>
    <s v="M2"/>
    <s v="EURO 0-II"/>
    <x v="3"/>
    <s v="Sabinov"/>
    <s v="Prešovský kraj"/>
    <n v="9563"/>
    <n v="0"/>
    <n v="21949"/>
  </r>
  <r>
    <x v="7"/>
    <s v="M2"/>
    <s v="EURO 0-II"/>
    <x v="3"/>
    <s v="Senec"/>
    <s v="Bratislavský kraj"/>
    <n v="287"/>
    <n v="0"/>
    <n v="592"/>
  </r>
  <r>
    <x v="7"/>
    <s v="M2"/>
    <s v="EURO 0-II"/>
    <x v="3"/>
    <s v="Senica"/>
    <s v="Trnavský kraj"/>
    <n v="818"/>
    <n v="0"/>
    <n v="1410"/>
  </r>
  <r>
    <x v="7"/>
    <s v="M2"/>
    <s v="EURO 0-II"/>
    <x v="3"/>
    <s v="Skalica"/>
    <s v="Trnavský kraj"/>
    <n v="952"/>
    <n v="0"/>
    <n v="1306"/>
  </r>
  <r>
    <x v="7"/>
    <s v="M2"/>
    <s v="EURO 0-II"/>
    <x v="3"/>
    <s v="Snina"/>
    <s v="Prešovský kraj"/>
    <n v="2827"/>
    <n v="0"/>
    <n v="7065"/>
  </r>
  <r>
    <x v="7"/>
    <s v="M2"/>
    <s v="EURO 0-II"/>
    <x v="3"/>
    <s v="Sobrance"/>
    <s v="Košický kraj"/>
    <n v="2187"/>
    <n v="0"/>
    <n v="2625"/>
  </r>
  <r>
    <x v="7"/>
    <s v="M2"/>
    <s v="EURO 0-II"/>
    <x v="3"/>
    <s v="Stará Ľubovňa"/>
    <s v="Prešovský kraj"/>
    <n v="5215"/>
    <n v="0"/>
    <n v="8182"/>
  </r>
  <r>
    <x v="7"/>
    <s v="M2"/>
    <s v="EURO 0-II"/>
    <x v="3"/>
    <s v="Stropkov"/>
    <s v="Prešovský kraj"/>
    <n v="4278"/>
    <n v="0"/>
    <n v="4823"/>
  </r>
  <r>
    <x v="7"/>
    <s v="M2"/>
    <s v="EURO 0-II"/>
    <x v="3"/>
    <s v="Svidník"/>
    <s v="Prešovský kraj"/>
    <n v="11558"/>
    <n v="0"/>
    <n v="13152"/>
  </r>
  <r>
    <x v="7"/>
    <s v="M2"/>
    <s v="EURO 0-II"/>
    <x v="3"/>
    <s v="Šaľa"/>
    <s v="Nitriansky kraj"/>
    <n v="237"/>
    <n v="0"/>
    <n v="560"/>
  </r>
  <r>
    <x v="7"/>
    <s v="M2"/>
    <s v="EURO 0-II"/>
    <x v="3"/>
    <s v="Topoľčany"/>
    <s v="Nitriansky kraj"/>
    <n v="1204"/>
    <n v="0"/>
    <n v="6288"/>
  </r>
  <r>
    <x v="7"/>
    <s v="M2"/>
    <s v="EURO 0-II"/>
    <x v="3"/>
    <s v="Trebišov"/>
    <s v="Košický kraj"/>
    <n v="4515"/>
    <n v="0"/>
    <n v="6938"/>
  </r>
  <r>
    <x v="7"/>
    <s v="M2"/>
    <s v="EURO 0-II"/>
    <x v="3"/>
    <s v="Trenčín"/>
    <s v="Trenčiansky kraj"/>
    <n v="1036"/>
    <n v="0"/>
    <n v="1093"/>
  </r>
  <r>
    <x v="7"/>
    <s v="M2"/>
    <s v="EURO 0-II"/>
    <x v="3"/>
    <s v="Trnava"/>
    <s v="Trnavský kraj"/>
    <n v="956"/>
    <n v="0"/>
    <n v="2074"/>
  </r>
  <r>
    <x v="7"/>
    <s v="M2"/>
    <s v="EURO 0-II"/>
    <x v="3"/>
    <s v="Turčianske Teplice"/>
    <s v="Žilinský kraj"/>
    <n v="159"/>
    <n v="0"/>
    <n v="176"/>
  </r>
  <r>
    <x v="7"/>
    <s v="M2"/>
    <s v="EURO 0-II"/>
    <x v="3"/>
    <s v="Tvrdošín"/>
    <s v="Žilinský kraj"/>
    <n v="1649"/>
    <n v="0"/>
    <n v="4105"/>
  </r>
  <r>
    <x v="7"/>
    <s v="M2"/>
    <s v="EURO 0-II"/>
    <x v="3"/>
    <s v="Veľký Krtíš"/>
    <s v="Banskobystrický kraj"/>
    <n v="523"/>
    <n v="0"/>
    <n v="588"/>
  </r>
  <r>
    <x v="7"/>
    <s v="M2"/>
    <s v="EURO 0-II"/>
    <x v="3"/>
    <s v="Vranov nad Topľou"/>
    <s v="Prešovský kraj"/>
    <n v="6472"/>
    <n v="0"/>
    <n v="9207"/>
  </r>
  <r>
    <x v="7"/>
    <s v="M2"/>
    <s v="EURO 0-II"/>
    <x v="3"/>
    <s v="Zlaté Moravce"/>
    <s v="Nitriansky kraj"/>
    <n v="300"/>
    <n v="0"/>
    <n v="249"/>
  </r>
  <r>
    <x v="7"/>
    <s v="M2"/>
    <s v="EURO 0-II"/>
    <x v="3"/>
    <s v="Zvolen"/>
    <s v="Banskobystrický kraj"/>
    <n v="1968"/>
    <n v="0"/>
    <n v="3524"/>
  </r>
  <r>
    <x v="7"/>
    <s v="M2"/>
    <s v="EURO 0-II"/>
    <x v="3"/>
    <s v="Žarnovica"/>
    <s v="Banskobystrický kraj"/>
    <n v="748"/>
    <n v="0"/>
    <n v="1054"/>
  </r>
  <r>
    <x v="7"/>
    <s v="M2"/>
    <s v="EURO 0-II"/>
    <x v="3"/>
    <s v="Žiar nad Hronom"/>
    <s v="Banskobystrický kraj"/>
    <n v="2006"/>
    <n v="0"/>
    <n v="2041"/>
  </r>
  <r>
    <x v="7"/>
    <s v="M2"/>
    <s v="EURO 0-II"/>
    <x v="3"/>
    <s v="Žilina"/>
    <s v="Žilinský kraj"/>
    <n v="1779"/>
    <n v="0"/>
    <n v="7152"/>
  </r>
  <r>
    <x v="7"/>
    <s v="M2"/>
    <s v="EURO 0-II"/>
    <x v="5"/>
    <s v="Bánovce nad Bebravou"/>
    <s v="Trenčiansky kraj"/>
    <n v="1188"/>
    <n v="67"/>
    <n v="1677"/>
  </r>
  <r>
    <x v="7"/>
    <s v="M2"/>
    <s v="EURO 0-II"/>
    <x v="5"/>
    <s v="Banská Bystrica"/>
    <s v="Banskobystrický kraj"/>
    <n v="10173"/>
    <n v="659"/>
    <n v="16478"/>
  </r>
  <r>
    <x v="7"/>
    <s v="M2"/>
    <s v="EURO 0-II"/>
    <x v="5"/>
    <s v="Bratislava II"/>
    <s v="Bratislavský kraj"/>
    <n v="81"/>
    <n v="4"/>
    <n v="103"/>
  </r>
  <r>
    <x v="7"/>
    <s v="M2"/>
    <s v="EURO 0-II"/>
    <x v="5"/>
    <s v="Brezno"/>
    <s v="Banskobystrický kraj"/>
    <n v="2795"/>
    <n v="149"/>
    <n v="3715"/>
  </r>
  <r>
    <x v="7"/>
    <s v="M2"/>
    <s v="EURO 0-II"/>
    <x v="5"/>
    <s v="Bytča"/>
    <s v="Žilinský kraj"/>
    <n v="1833"/>
    <n v="113"/>
    <n v="2836"/>
  </r>
  <r>
    <x v="7"/>
    <s v="M2"/>
    <s v="EURO 0-II"/>
    <x v="5"/>
    <s v="Čadca"/>
    <s v="Žilinský kraj"/>
    <n v="8123"/>
    <n v="533"/>
    <n v="13330"/>
  </r>
  <r>
    <x v="7"/>
    <s v="M2"/>
    <s v="EURO 0-II"/>
    <x v="5"/>
    <s v="Detva"/>
    <s v="Banskobystrický kraj"/>
    <n v="1914"/>
    <n v="70"/>
    <n v="1744"/>
  </r>
  <r>
    <x v="7"/>
    <s v="M2"/>
    <s v="EURO 0-II"/>
    <x v="5"/>
    <s v="Dolný Kubín"/>
    <s v="Žilinský kraj"/>
    <n v="21180"/>
    <n v="989"/>
    <n v="24733"/>
  </r>
  <r>
    <x v="7"/>
    <s v="M2"/>
    <s v="EURO 0-II"/>
    <x v="5"/>
    <s v="Dunajská Streda"/>
    <s v="Trnavský kraj"/>
    <n v="2613"/>
    <n v="183"/>
    <n v="4585"/>
  </r>
  <r>
    <x v="7"/>
    <s v="M2"/>
    <s v="EURO 0-II"/>
    <x v="5"/>
    <s v="Galanta"/>
    <s v="Trnavský kraj"/>
    <n v="14108"/>
    <n v="927"/>
    <n v="23177"/>
  </r>
  <r>
    <x v="7"/>
    <s v="M2"/>
    <s v="EURO 0-II"/>
    <x v="5"/>
    <s v="Komárno"/>
    <s v="Nitriansky kraj"/>
    <n v="17729"/>
    <n v="990"/>
    <n v="24760"/>
  </r>
  <r>
    <x v="7"/>
    <s v="M2"/>
    <s v="EURO 0-II"/>
    <x v="5"/>
    <s v="Košice - okolie"/>
    <s v="Košický kraj"/>
    <n v="10302"/>
    <n v="593"/>
    <n v="14816"/>
  </r>
  <r>
    <x v="7"/>
    <s v="M2"/>
    <s v="EURO 0-II"/>
    <x v="5"/>
    <s v="Košice II"/>
    <s v="Košický kraj"/>
    <n v="99"/>
    <n v="8"/>
    <n v="204"/>
  </r>
  <r>
    <x v="7"/>
    <s v="M2"/>
    <s v="EURO 0-II"/>
    <x v="5"/>
    <s v="Košice III"/>
    <s v="Košický kraj"/>
    <n v="973"/>
    <n v="50"/>
    <n v="1257"/>
  </r>
  <r>
    <x v="7"/>
    <s v="M2"/>
    <s v="EURO 0-II"/>
    <x v="5"/>
    <s v="Košice IV"/>
    <s v="Košický kraj"/>
    <n v="2517"/>
    <n v="101"/>
    <n v="2515"/>
  </r>
  <r>
    <x v="7"/>
    <s v="M2"/>
    <s v="EURO 0-II"/>
    <x v="5"/>
    <s v="Krupina"/>
    <s v="Banskobystrický kraj"/>
    <n v="5301"/>
    <n v="345"/>
    <n v="8627"/>
  </r>
  <r>
    <x v="7"/>
    <s v="M2"/>
    <s v="EURO 0-II"/>
    <x v="5"/>
    <s v="Kysucké Nové Mesto"/>
    <s v="Žilinský kraj"/>
    <n v="6780"/>
    <n v="296"/>
    <n v="7393"/>
  </r>
  <r>
    <x v="7"/>
    <s v="M2"/>
    <s v="EURO 0-II"/>
    <x v="5"/>
    <s v="Levice"/>
    <s v="Nitriansky kraj"/>
    <n v="6976"/>
    <n v="421"/>
    <n v="10534"/>
  </r>
  <r>
    <x v="7"/>
    <s v="M2"/>
    <s v="EURO 0-II"/>
    <x v="5"/>
    <s v="Liptovský Mikuláš"/>
    <s v="Žilinský kraj"/>
    <n v="1185"/>
    <n v="67"/>
    <n v="1684"/>
  </r>
  <r>
    <x v="7"/>
    <s v="M2"/>
    <s v="EURO 0-II"/>
    <x v="5"/>
    <s v="Lučenec"/>
    <s v="Banskobystrický kraj"/>
    <n v="4866"/>
    <n v="287"/>
    <n v="7177"/>
  </r>
  <r>
    <x v="7"/>
    <s v="M2"/>
    <s v="EURO 0-II"/>
    <x v="5"/>
    <s v="Martin"/>
    <s v="Žilinský kraj"/>
    <n v="9352"/>
    <n v="382"/>
    <n v="9552"/>
  </r>
  <r>
    <x v="7"/>
    <s v="M2"/>
    <s v="EURO 0-II"/>
    <x v="5"/>
    <s v="Michalovce"/>
    <s v="Košický kraj"/>
    <n v="5263"/>
    <n v="207"/>
    <n v="5176"/>
  </r>
  <r>
    <x v="7"/>
    <s v="M2"/>
    <s v="EURO 0-II"/>
    <x v="5"/>
    <s v="Nitra"/>
    <s v="Nitriansky kraj"/>
    <n v="4176"/>
    <n v="237"/>
    <n v="5921"/>
  </r>
  <r>
    <x v="7"/>
    <s v="M2"/>
    <s v="EURO 0-II"/>
    <x v="5"/>
    <s v="Nové Zámky"/>
    <s v="Nitriansky kraj"/>
    <n v="6178"/>
    <n v="434"/>
    <n v="10847"/>
  </r>
  <r>
    <x v="7"/>
    <s v="M2"/>
    <s v="EURO 0-II"/>
    <x v="5"/>
    <s v="Partizánske"/>
    <s v="Trenčiansky kraj"/>
    <n v="1972"/>
    <n v="134"/>
    <n v="3338"/>
  </r>
  <r>
    <x v="7"/>
    <s v="M2"/>
    <s v="EURO 0-II"/>
    <x v="5"/>
    <s v="Prešov"/>
    <s v="Prešovský kraj"/>
    <n v="8989"/>
    <n v="526"/>
    <n v="13146"/>
  </r>
  <r>
    <x v="7"/>
    <s v="M2"/>
    <s v="EURO 0-II"/>
    <x v="5"/>
    <s v="Prievidza"/>
    <s v="Trenčiansky kraj"/>
    <n v="22686"/>
    <n v="1181"/>
    <n v="29536"/>
  </r>
  <r>
    <x v="7"/>
    <s v="M2"/>
    <s v="EURO 0-II"/>
    <x v="5"/>
    <s v="Púchov"/>
    <s v="Trenčiansky kraj"/>
    <n v="3068"/>
    <n v="159"/>
    <n v="3970"/>
  </r>
  <r>
    <x v="7"/>
    <s v="M2"/>
    <s v="EURO 0-II"/>
    <x v="5"/>
    <s v="Revúca"/>
    <s v="Banskobystrický kraj"/>
    <n v="158"/>
    <n v="6"/>
    <n v="160"/>
  </r>
  <r>
    <x v="7"/>
    <s v="M2"/>
    <s v="EURO 0-II"/>
    <x v="5"/>
    <s v="Rimavská Sobota"/>
    <s v="Banskobystrický kraj"/>
    <n v="3344"/>
    <n v="186"/>
    <n v="4652"/>
  </r>
  <r>
    <x v="7"/>
    <s v="M2"/>
    <s v="EURO 0-II"/>
    <x v="5"/>
    <s v="Rožňava"/>
    <s v="Košický kraj"/>
    <n v="5107"/>
    <n v="291"/>
    <n v="7264"/>
  </r>
  <r>
    <x v="7"/>
    <s v="M2"/>
    <s v="EURO 0-II"/>
    <x v="5"/>
    <s v="Ružomberok"/>
    <s v="Žilinský kraj"/>
    <n v="28134"/>
    <n v="1503"/>
    <n v="37583"/>
  </r>
  <r>
    <x v="7"/>
    <s v="M2"/>
    <s v="EURO 0-II"/>
    <x v="5"/>
    <s v="Senec"/>
    <s v="Bratislavský kraj"/>
    <n v="1150"/>
    <n v="80"/>
    <n v="1990"/>
  </r>
  <r>
    <x v="7"/>
    <s v="M2"/>
    <s v="EURO 0-II"/>
    <x v="5"/>
    <s v="Senica"/>
    <s v="Trnavský kraj"/>
    <n v="3092"/>
    <n v="220"/>
    <n v="5498"/>
  </r>
  <r>
    <x v="7"/>
    <s v="M2"/>
    <s v="EURO 0-II"/>
    <x v="5"/>
    <s v="Skalica"/>
    <s v="Trnavský kraj"/>
    <n v="3965"/>
    <n v="247"/>
    <n v="6175"/>
  </r>
  <r>
    <x v="7"/>
    <s v="M2"/>
    <s v="EURO 0-II"/>
    <x v="5"/>
    <s v="Sobrance"/>
    <s v="Košický kraj"/>
    <n v="3526"/>
    <n v="243"/>
    <n v="6081"/>
  </r>
  <r>
    <x v="7"/>
    <s v="M2"/>
    <s v="EURO 0-II"/>
    <x v="5"/>
    <s v="Stropkov"/>
    <s v="Prešovský kraj"/>
    <n v="7999"/>
    <n v="338"/>
    <n v="8441"/>
  </r>
  <r>
    <x v="7"/>
    <s v="M2"/>
    <s v="EURO 0-II"/>
    <x v="5"/>
    <s v="Svidník"/>
    <s v="Prešovský kraj"/>
    <n v="24195"/>
    <n v="953"/>
    <n v="23826"/>
  </r>
  <r>
    <x v="7"/>
    <s v="M2"/>
    <s v="EURO 0-II"/>
    <x v="5"/>
    <s v="Šaľa"/>
    <s v="Nitriansky kraj"/>
    <n v="7409"/>
    <n v="282"/>
    <n v="7051"/>
  </r>
  <r>
    <x v="7"/>
    <s v="M2"/>
    <s v="EURO 0-II"/>
    <x v="5"/>
    <s v="Topoľčany"/>
    <s v="Nitriansky kraj"/>
    <n v="2544"/>
    <n v="124"/>
    <n v="3106"/>
  </r>
  <r>
    <x v="7"/>
    <s v="M2"/>
    <s v="EURO 0-II"/>
    <x v="5"/>
    <s v="Trebišov"/>
    <s v="Košický kraj"/>
    <n v="12223"/>
    <n v="681"/>
    <n v="17014"/>
  </r>
  <r>
    <x v="7"/>
    <s v="M2"/>
    <s v="EURO 0-II"/>
    <x v="5"/>
    <s v="Trenčín"/>
    <s v="Trenčiansky kraj"/>
    <n v="3201"/>
    <n v="250"/>
    <n v="6260"/>
  </r>
  <r>
    <x v="7"/>
    <s v="M2"/>
    <s v="EURO 0-II"/>
    <x v="5"/>
    <s v="Trnava"/>
    <s v="Trnavský kraj"/>
    <n v="2797"/>
    <n v="171"/>
    <n v="4280"/>
  </r>
  <r>
    <x v="7"/>
    <s v="M2"/>
    <s v="EURO 0-II"/>
    <x v="5"/>
    <s v="Turčianske Teplice"/>
    <s v="Žilinský kraj"/>
    <n v="1146"/>
    <n v="80"/>
    <n v="2010"/>
  </r>
  <r>
    <x v="7"/>
    <s v="M2"/>
    <s v="EURO 0-II"/>
    <x v="5"/>
    <s v="Tvrdošín"/>
    <s v="Žilinský kraj"/>
    <n v="2626"/>
    <n v="158"/>
    <n v="3939"/>
  </r>
  <r>
    <x v="7"/>
    <s v="M2"/>
    <s v="EURO 0-II"/>
    <x v="5"/>
    <s v="Vranov nad Topľou"/>
    <s v="Prešovský kraj"/>
    <n v="10555"/>
    <n v="710"/>
    <n v="17753"/>
  </r>
  <r>
    <x v="7"/>
    <s v="M2"/>
    <s v="EURO 0-II"/>
    <x v="5"/>
    <s v="Zvolen"/>
    <s v="Banskobystrický kraj"/>
    <n v="7462"/>
    <n v="422"/>
    <n v="10554"/>
  </r>
  <r>
    <x v="7"/>
    <s v="M2"/>
    <s v="EURO 0-II"/>
    <x v="5"/>
    <s v="Žarnovica"/>
    <s v="Banskobystrický kraj"/>
    <n v="670"/>
    <n v="32"/>
    <n v="798"/>
  </r>
  <r>
    <x v="7"/>
    <s v="M2"/>
    <s v="EURO 0-II"/>
    <x v="5"/>
    <s v="Žiar nad Hronom"/>
    <s v="Banskobystrický kraj"/>
    <n v="1670"/>
    <n v="111"/>
    <n v="2784"/>
  </r>
  <r>
    <x v="7"/>
    <s v="M2"/>
    <s v="EURO 0-II"/>
    <x v="5"/>
    <s v="Žilina"/>
    <s v="Žilinský kraj"/>
    <n v="11523"/>
    <n v="548"/>
    <n v="13696"/>
  </r>
  <r>
    <x v="7"/>
    <s v="M2"/>
    <s v="EURO 0-II"/>
    <x v="6"/>
    <s v="Banská Bystrica"/>
    <s v="Banskobystrický kraj"/>
    <n v="518"/>
    <n v="0"/>
    <n v="1527"/>
  </r>
  <r>
    <x v="7"/>
    <s v="M2"/>
    <s v="EURO 0-II"/>
    <x v="6"/>
    <s v="Banská Štiavnica"/>
    <s v="Banskobystrický kraj"/>
    <n v="1021"/>
    <n v="0"/>
    <n v="2512"/>
  </r>
  <r>
    <x v="7"/>
    <s v="M2"/>
    <s v="EURO 0-II"/>
    <x v="6"/>
    <s v="Bardejov"/>
    <s v="Prešovský kraj"/>
    <n v="5046"/>
    <n v="0"/>
    <n v="5613"/>
  </r>
  <r>
    <x v="7"/>
    <s v="M2"/>
    <s v="EURO 0-II"/>
    <x v="6"/>
    <s v="Brezno"/>
    <s v="Banskobystrický kraj"/>
    <n v="2107"/>
    <n v="0"/>
    <n v="3374"/>
  </r>
  <r>
    <x v="7"/>
    <s v="M2"/>
    <s v="EURO 0-II"/>
    <x v="6"/>
    <s v="Dolný Kubín"/>
    <s v="Žilinský kraj"/>
    <n v="393"/>
    <n v="0"/>
    <n v="2664"/>
  </r>
  <r>
    <x v="7"/>
    <s v="M2"/>
    <s v="EURO 0-II"/>
    <x v="6"/>
    <s v="Humenné"/>
    <s v="Prešovský kraj"/>
    <n v="8253"/>
    <n v="0"/>
    <n v="16227"/>
  </r>
  <r>
    <x v="7"/>
    <s v="M2"/>
    <s v="EURO 0-II"/>
    <x v="6"/>
    <s v="Ilava"/>
    <s v="Trenčiansky kraj"/>
    <n v="201"/>
    <n v="0"/>
    <n v="306"/>
  </r>
  <r>
    <x v="7"/>
    <s v="M2"/>
    <s v="EURO 0-II"/>
    <x v="6"/>
    <s v="Kežmarok"/>
    <s v="Prešovský kraj"/>
    <n v="6453"/>
    <n v="0"/>
    <n v="10726"/>
  </r>
  <r>
    <x v="7"/>
    <s v="M2"/>
    <s v="EURO 0-II"/>
    <x v="6"/>
    <s v="Komárno"/>
    <s v="Nitriansky kraj"/>
    <n v="3155"/>
    <n v="0"/>
    <n v="4790"/>
  </r>
  <r>
    <x v="7"/>
    <s v="M2"/>
    <s v="EURO 0-II"/>
    <x v="6"/>
    <s v="Krupina"/>
    <s v="Banskobystrický kraj"/>
    <n v="108"/>
    <n v="0"/>
    <n v="304"/>
  </r>
  <r>
    <x v="7"/>
    <s v="M2"/>
    <s v="EURO 0-II"/>
    <x v="6"/>
    <s v="Levice"/>
    <s v="Nitriansky kraj"/>
    <n v="104"/>
    <n v="0"/>
    <n v="245"/>
  </r>
  <r>
    <x v="7"/>
    <s v="M2"/>
    <s v="EURO 0-II"/>
    <x v="6"/>
    <s v="Lučenec"/>
    <s v="Banskobystrický kraj"/>
    <n v="1788"/>
    <n v="0"/>
    <n v="2033"/>
  </r>
  <r>
    <x v="7"/>
    <s v="M2"/>
    <s v="EURO 0-II"/>
    <x v="6"/>
    <s v="Michalovce"/>
    <s v="Košický kraj"/>
    <n v="11614"/>
    <n v="0"/>
    <n v="22087"/>
  </r>
  <r>
    <x v="7"/>
    <s v="M2"/>
    <s v="EURO 0-II"/>
    <x v="6"/>
    <s v="Námestovo"/>
    <s v="Žilinský kraj"/>
    <n v="9859"/>
    <n v="0"/>
    <n v="14125"/>
  </r>
  <r>
    <x v="7"/>
    <s v="M2"/>
    <s v="EURO 0-II"/>
    <x v="6"/>
    <s v="Nové Mesto nad Váhom"/>
    <s v="Trenčiansky kraj"/>
    <n v="2246"/>
    <n v="0"/>
    <n v="3289"/>
  </r>
  <r>
    <x v="7"/>
    <s v="M2"/>
    <s v="EURO 0-II"/>
    <x v="6"/>
    <s v="Nové Zámky"/>
    <s v="Nitriansky kraj"/>
    <n v="5489"/>
    <n v="0"/>
    <n v="9082"/>
  </r>
  <r>
    <x v="7"/>
    <s v="M2"/>
    <s v="EURO 0-II"/>
    <x v="6"/>
    <s v="Poprad"/>
    <s v="Prešovský kraj"/>
    <n v="5984"/>
    <n v="0"/>
    <n v="17461"/>
  </r>
  <r>
    <x v="7"/>
    <s v="M2"/>
    <s v="EURO 0-II"/>
    <x v="6"/>
    <s v="Prešov"/>
    <s v="Prešovský kraj"/>
    <n v="9392"/>
    <n v="0"/>
    <n v="15726"/>
  </r>
  <r>
    <x v="7"/>
    <s v="M2"/>
    <s v="EURO 0-II"/>
    <x v="6"/>
    <s v="Prievidza"/>
    <s v="Trenčiansky kraj"/>
    <n v="5275"/>
    <n v="0"/>
    <n v="6665"/>
  </r>
  <r>
    <x v="7"/>
    <s v="M2"/>
    <s v="EURO 0-II"/>
    <x v="6"/>
    <s v="Revúca"/>
    <s v="Banskobystrický kraj"/>
    <n v="1026"/>
    <n v="0"/>
    <n v="264"/>
  </r>
  <r>
    <x v="7"/>
    <s v="M2"/>
    <s v="EURO 0-II"/>
    <x v="6"/>
    <s v="Rimavská Sobota"/>
    <s v="Banskobystrický kraj"/>
    <n v="8903"/>
    <n v="0"/>
    <n v="10392"/>
  </r>
  <r>
    <x v="7"/>
    <s v="M2"/>
    <s v="EURO 0-II"/>
    <x v="6"/>
    <s v="Rožňava"/>
    <s v="Košický kraj"/>
    <n v="1506"/>
    <n v="0"/>
    <n v="2763"/>
  </r>
  <r>
    <x v="7"/>
    <s v="M2"/>
    <s v="EURO 0-II"/>
    <x v="6"/>
    <s v="Sabinov"/>
    <s v="Prešovský kraj"/>
    <n v="15821"/>
    <n v="0"/>
    <n v="20762"/>
  </r>
  <r>
    <x v="7"/>
    <s v="M2"/>
    <s v="EURO 0-II"/>
    <x v="6"/>
    <s v="Snina"/>
    <s v="Prešovský kraj"/>
    <n v="4751"/>
    <n v="0"/>
    <n v="6736"/>
  </r>
  <r>
    <x v="7"/>
    <s v="M2"/>
    <s v="EURO 0-II"/>
    <x v="6"/>
    <s v="Stará Ľubovňa"/>
    <s v="Prešovský kraj"/>
    <n v="16831"/>
    <n v="0"/>
    <n v="32522"/>
  </r>
  <r>
    <x v="7"/>
    <s v="M2"/>
    <s v="EURO 0-II"/>
    <x v="6"/>
    <s v="Svidník"/>
    <s v="Prešovský kraj"/>
    <n v="4749"/>
    <n v="0"/>
    <n v="5122"/>
  </r>
  <r>
    <x v="7"/>
    <s v="M2"/>
    <s v="EURO 0-II"/>
    <x v="6"/>
    <s v="Trenčín"/>
    <s v="Trenčiansky kraj"/>
    <n v="446"/>
    <n v="0"/>
    <n v="523"/>
  </r>
  <r>
    <x v="7"/>
    <s v="M2"/>
    <s v="EURO 0-II"/>
    <x v="6"/>
    <s v="Turčianske Teplice"/>
    <s v="Žilinský kraj"/>
    <n v="239"/>
    <n v="0"/>
    <n v="1375"/>
  </r>
  <r>
    <x v="7"/>
    <s v="M2"/>
    <s v="EURO 0-II"/>
    <x v="6"/>
    <s v="Veľký Krtíš"/>
    <s v="Banskobystrický kraj"/>
    <n v="2037"/>
    <n v="0"/>
    <n v="3979"/>
  </r>
  <r>
    <x v="7"/>
    <s v="M2"/>
    <s v="EURO 0-II"/>
    <x v="6"/>
    <s v="Vranov nad Topľou"/>
    <s v="Prešovský kraj"/>
    <n v="1417"/>
    <n v="0"/>
    <n v="1739"/>
  </r>
  <r>
    <x v="7"/>
    <s v="M2"/>
    <s v="EURO 0-II"/>
    <x v="6"/>
    <s v="Zvolen"/>
    <s v="Banskobystrický kraj"/>
    <n v="112"/>
    <n v="0"/>
    <n v="167"/>
  </r>
  <r>
    <x v="7"/>
    <s v="M2"/>
    <s v="EURO 0-II"/>
    <x v="6"/>
    <s v="Žilina"/>
    <s v="Žilinský kraj"/>
    <n v="1687"/>
    <n v="0"/>
    <n v="2092"/>
  </r>
  <r>
    <x v="7"/>
    <s v="M2"/>
    <s v="EURO 0-II"/>
    <x v="7"/>
    <s v="Bánovce nad Bebravou"/>
    <s v="Trenčiansky kraj"/>
    <n v="128"/>
    <n v="8"/>
    <n v="202"/>
  </r>
  <r>
    <x v="7"/>
    <s v="M2"/>
    <s v="EURO 0-II"/>
    <x v="7"/>
    <s v="Banská Bystrica"/>
    <s v="Banskobystrický kraj"/>
    <n v="387"/>
    <n v="14"/>
    <n v="354"/>
  </r>
  <r>
    <x v="7"/>
    <s v="M2"/>
    <s v="EURO 0-II"/>
    <x v="7"/>
    <s v="Bratislava IV"/>
    <s v="Bratislavský kraj"/>
    <n v="137"/>
    <n v="3"/>
    <n v="78"/>
  </r>
  <r>
    <x v="7"/>
    <s v="M2"/>
    <s v="EURO 0-II"/>
    <x v="7"/>
    <s v="Bytča"/>
    <s v="Žilinský kraj"/>
    <n v="339"/>
    <n v="15"/>
    <n v="382"/>
  </r>
  <r>
    <x v="7"/>
    <s v="M2"/>
    <s v="EURO 0-II"/>
    <x v="7"/>
    <s v="Čadca"/>
    <s v="Žilinský kraj"/>
    <n v="248"/>
    <n v="11"/>
    <n v="268"/>
  </r>
  <r>
    <x v="7"/>
    <s v="M2"/>
    <s v="EURO 0-II"/>
    <x v="7"/>
    <s v="Detva"/>
    <s v="Banskobystrický kraj"/>
    <n v="3470"/>
    <n v="231"/>
    <n v="5780"/>
  </r>
  <r>
    <x v="7"/>
    <s v="M2"/>
    <s v="EURO 0-II"/>
    <x v="7"/>
    <s v="Dolný Kubín"/>
    <s v="Žilinský kraj"/>
    <n v="1095"/>
    <n v="55"/>
    <n v="1385"/>
  </r>
  <r>
    <x v="7"/>
    <s v="M2"/>
    <s v="EURO 0-II"/>
    <x v="7"/>
    <s v="Galanta"/>
    <s v="Trnavský kraj"/>
    <n v="261"/>
    <n v="22"/>
    <n v="539"/>
  </r>
  <r>
    <x v="7"/>
    <s v="M2"/>
    <s v="EURO 0-II"/>
    <x v="7"/>
    <s v="Hlohovec"/>
    <s v="Trnavský kraj"/>
    <n v="1138"/>
    <n v="55"/>
    <n v="1385"/>
  </r>
  <r>
    <x v="7"/>
    <s v="M2"/>
    <s v="EURO 0-II"/>
    <x v="7"/>
    <s v="Ilava"/>
    <s v="Trenčiansky kraj"/>
    <n v="9934"/>
    <n v="229"/>
    <n v="5737"/>
  </r>
  <r>
    <x v="7"/>
    <s v="M2"/>
    <s v="EURO 0-II"/>
    <x v="7"/>
    <s v="Košice - okolie"/>
    <s v="Košický kraj"/>
    <n v="3533"/>
    <n v="149"/>
    <n v="3737"/>
  </r>
  <r>
    <x v="7"/>
    <s v="M2"/>
    <s v="EURO 0-II"/>
    <x v="7"/>
    <s v="Levoča"/>
    <s v="Prešovský kraj"/>
    <n v="6557"/>
    <n v="326"/>
    <n v="8157"/>
  </r>
  <r>
    <x v="7"/>
    <s v="M2"/>
    <s v="EURO 0-II"/>
    <x v="7"/>
    <s v="Liptovský Mikuláš"/>
    <s v="Žilinský kraj"/>
    <n v="4855"/>
    <n v="330"/>
    <n v="8253"/>
  </r>
  <r>
    <x v="7"/>
    <s v="M2"/>
    <s v="EURO 0-II"/>
    <x v="7"/>
    <s v="Malacky"/>
    <s v="Bratislavský kraj"/>
    <n v="4751"/>
    <n v="364"/>
    <n v="9102"/>
  </r>
  <r>
    <x v="7"/>
    <s v="M2"/>
    <s v="EURO 0-II"/>
    <x v="7"/>
    <s v="Martin"/>
    <s v="Žilinský kraj"/>
    <n v="12573"/>
    <n v="241"/>
    <n v="6037"/>
  </r>
  <r>
    <x v="7"/>
    <s v="M2"/>
    <s v="EURO 0-II"/>
    <x v="7"/>
    <s v="Nitra"/>
    <s v="Nitriansky kraj"/>
    <n v="5922"/>
    <n v="324"/>
    <n v="8108"/>
  </r>
  <r>
    <x v="7"/>
    <s v="M2"/>
    <s v="EURO 0-II"/>
    <x v="7"/>
    <s v="Nové Mesto nad Váhom"/>
    <s v="Trenčiansky kraj"/>
    <n v="3169"/>
    <n v="250"/>
    <n v="6259"/>
  </r>
  <r>
    <x v="7"/>
    <s v="M2"/>
    <s v="EURO 0-II"/>
    <x v="7"/>
    <s v="Piešťany"/>
    <s v="Trnavský kraj"/>
    <n v="2079"/>
    <n v="189"/>
    <n v="4713"/>
  </r>
  <r>
    <x v="7"/>
    <s v="M2"/>
    <s v="EURO 0-II"/>
    <x v="7"/>
    <s v="Poprad"/>
    <s v="Prešovský kraj"/>
    <n v="1461"/>
    <n v="80"/>
    <n v="1988"/>
  </r>
  <r>
    <x v="7"/>
    <s v="M2"/>
    <s v="EURO 0-II"/>
    <x v="7"/>
    <s v="Považská Bystrica"/>
    <s v="Trenčiansky kraj"/>
    <n v="197"/>
    <n v="12"/>
    <n v="299"/>
  </r>
  <r>
    <x v="7"/>
    <s v="M2"/>
    <s v="EURO 0-II"/>
    <x v="7"/>
    <s v="Prešov"/>
    <s v="Prešovský kraj"/>
    <n v="1948"/>
    <n v="104"/>
    <n v="2611"/>
  </r>
  <r>
    <x v="7"/>
    <s v="M2"/>
    <s v="EURO 0-II"/>
    <x v="7"/>
    <s v="Púchov"/>
    <s v="Trenčiansky kraj"/>
    <n v="779"/>
    <n v="36"/>
    <n v="891"/>
  </r>
  <r>
    <x v="7"/>
    <s v="M2"/>
    <s v="EURO 0-II"/>
    <x v="7"/>
    <s v="Revúca"/>
    <s v="Banskobystrický kraj"/>
    <n v="2054"/>
    <n v="90"/>
    <n v="2238"/>
  </r>
  <r>
    <x v="7"/>
    <s v="M2"/>
    <s v="EURO 0-II"/>
    <x v="7"/>
    <s v="Rimavská Sobota"/>
    <s v="Banskobystrický kraj"/>
    <n v="183"/>
    <n v="9"/>
    <n v="218"/>
  </r>
  <r>
    <x v="7"/>
    <s v="M2"/>
    <s v="EURO 0-II"/>
    <x v="7"/>
    <s v="Ružomberok"/>
    <s v="Žilinský kraj"/>
    <n v="910"/>
    <n v="27"/>
    <n v="670"/>
  </r>
  <r>
    <x v="7"/>
    <s v="M2"/>
    <s v="EURO 0-II"/>
    <x v="7"/>
    <s v="Senec"/>
    <s v="Bratislavský kraj"/>
    <n v="881"/>
    <n v="34"/>
    <n v="859"/>
  </r>
  <r>
    <x v="7"/>
    <s v="M2"/>
    <s v="EURO 0-II"/>
    <x v="7"/>
    <s v="Senica"/>
    <s v="Trnavský kraj"/>
    <n v="1242"/>
    <n v="75"/>
    <n v="1871"/>
  </r>
  <r>
    <x v="7"/>
    <s v="M2"/>
    <s v="EURO 0-II"/>
    <x v="7"/>
    <s v="Spišská Nová Ves"/>
    <s v="Košický kraj"/>
    <n v="45"/>
    <n v="6"/>
    <n v="151"/>
  </r>
  <r>
    <x v="7"/>
    <s v="M2"/>
    <s v="EURO 0-II"/>
    <x v="7"/>
    <s v="Svidník"/>
    <s v="Prešovský kraj"/>
    <n v="898"/>
    <n v="47"/>
    <n v="1170"/>
  </r>
  <r>
    <x v="7"/>
    <s v="M2"/>
    <s v="EURO 0-II"/>
    <x v="7"/>
    <s v="Trenčín"/>
    <s v="Trenčiansky kraj"/>
    <n v="1552"/>
    <n v="74"/>
    <n v="1841"/>
  </r>
  <r>
    <x v="7"/>
    <s v="M2"/>
    <s v="EURO 0-II"/>
    <x v="7"/>
    <s v="Trnava"/>
    <s v="Trnavský kraj"/>
    <n v="3324"/>
    <n v="166"/>
    <n v="4143"/>
  </r>
  <r>
    <x v="7"/>
    <s v="M2"/>
    <s v="EURO 0-II"/>
    <x v="7"/>
    <s v="Turčianske Teplice"/>
    <s v="Žilinský kraj"/>
    <n v="12"/>
    <n v="0"/>
    <n v="6"/>
  </r>
  <r>
    <x v="7"/>
    <s v="M2"/>
    <s v="EURO 0-II"/>
    <x v="7"/>
    <s v="Tvrdošín"/>
    <s v="Žilinský kraj"/>
    <n v="800"/>
    <n v="34"/>
    <n v="859"/>
  </r>
  <r>
    <x v="7"/>
    <s v="M2"/>
    <s v="EURO 0-II"/>
    <x v="7"/>
    <s v="Zlaté Moravce"/>
    <s v="Nitriansky kraj"/>
    <n v="2837"/>
    <n v="175"/>
    <n v="4382"/>
  </r>
  <r>
    <x v="7"/>
    <s v="M2"/>
    <s v="EURO 0-II"/>
    <x v="7"/>
    <s v="Zvolen"/>
    <s v="Banskobystrický kraj"/>
    <n v="1719"/>
    <n v="59"/>
    <n v="1481"/>
  </r>
  <r>
    <x v="7"/>
    <s v="M2"/>
    <s v="EURO 0-II"/>
    <x v="7"/>
    <s v="Žarnovica"/>
    <s v="Banskobystrický kraj"/>
    <n v="991"/>
    <n v="105"/>
    <n v="2622"/>
  </r>
  <r>
    <x v="7"/>
    <s v="M2"/>
    <s v="EURO 0-II"/>
    <x v="7"/>
    <s v="Žiar nad Hronom"/>
    <s v="Banskobystrický kraj"/>
    <n v="7319"/>
    <n v="408"/>
    <n v="10196"/>
  </r>
  <r>
    <x v="7"/>
    <s v="M2"/>
    <s v="EURO 0-II"/>
    <x v="7"/>
    <s v="Žilina"/>
    <s v="Žilinský kraj"/>
    <n v="686"/>
    <n v="33"/>
    <n v="821"/>
  </r>
  <r>
    <x v="7"/>
    <s v="M2"/>
    <s v="EURO 0-II"/>
    <x v="8"/>
    <s v="Bánovce nad Bebravou"/>
    <s v="Trenčiansky kraj"/>
    <n v="469"/>
    <n v="0"/>
    <n v="5840"/>
  </r>
  <r>
    <x v="7"/>
    <s v="M2"/>
    <s v="EURO 0-II"/>
    <x v="8"/>
    <s v="Banská Bystrica"/>
    <s v="Banskobystrický kraj"/>
    <n v="13"/>
    <n v="0"/>
    <n v="274"/>
  </r>
  <r>
    <x v="7"/>
    <s v="M2"/>
    <s v="EURO 0-II"/>
    <x v="8"/>
    <s v="Banská Štiavnica"/>
    <s v="Banskobystrický kraj"/>
    <n v="3"/>
    <n v="0"/>
    <n v="96"/>
  </r>
  <r>
    <x v="7"/>
    <s v="M2"/>
    <s v="EURO 0-II"/>
    <x v="8"/>
    <s v="Bardejov"/>
    <s v="Prešovský kraj"/>
    <n v="204"/>
    <n v="0"/>
    <n v="5807"/>
  </r>
  <r>
    <x v="7"/>
    <s v="M2"/>
    <s v="EURO 0-II"/>
    <x v="8"/>
    <s v="Bratislava I"/>
    <s v="Bratislavský kraj"/>
    <n v="49"/>
    <n v="0"/>
    <n v="260"/>
  </r>
  <r>
    <x v="7"/>
    <s v="M2"/>
    <s v="EURO 0-II"/>
    <x v="8"/>
    <s v="Bratislava III"/>
    <s v="Bratislavský kraj"/>
    <n v="42"/>
    <n v="0"/>
    <n v="223"/>
  </r>
  <r>
    <x v="7"/>
    <s v="M2"/>
    <s v="EURO 0-II"/>
    <x v="8"/>
    <s v="Brezno"/>
    <s v="Banskobystrický kraj"/>
    <n v="88"/>
    <n v="0"/>
    <n v="1184"/>
  </r>
  <r>
    <x v="7"/>
    <s v="M2"/>
    <s v="EURO 0-II"/>
    <x v="8"/>
    <s v="Bytča"/>
    <s v="Žilinský kraj"/>
    <n v="20"/>
    <n v="0"/>
    <n v="359"/>
  </r>
  <r>
    <x v="7"/>
    <s v="M2"/>
    <s v="EURO 0-II"/>
    <x v="8"/>
    <s v="Čadca"/>
    <s v="Žilinský kraj"/>
    <n v="383"/>
    <n v="0"/>
    <n v="7721"/>
  </r>
  <r>
    <x v="7"/>
    <s v="M2"/>
    <s v="EURO 0-II"/>
    <x v="8"/>
    <s v="Detva"/>
    <s v="Banskobystrický kraj"/>
    <n v="7"/>
    <n v="0"/>
    <n v="273"/>
  </r>
  <r>
    <x v="7"/>
    <s v="M2"/>
    <s v="EURO 0-II"/>
    <x v="8"/>
    <s v="Dolný Kubín"/>
    <s v="Žilinský kraj"/>
    <n v="5"/>
    <n v="0"/>
    <n v="222"/>
  </r>
  <r>
    <x v="7"/>
    <s v="M2"/>
    <s v="EURO 0-II"/>
    <x v="8"/>
    <s v="Dunajská Streda"/>
    <s v="Trnavský kraj"/>
    <n v="45"/>
    <n v="0"/>
    <n v="1768"/>
  </r>
  <r>
    <x v="7"/>
    <s v="M2"/>
    <s v="EURO 0-II"/>
    <x v="8"/>
    <s v="Galanta"/>
    <s v="Trnavský kraj"/>
    <n v="300"/>
    <n v="0"/>
    <n v="4445"/>
  </r>
  <r>
    <x v="7"/>
    <s v="M2"/>
    <s v="EURO 0-II"/>
    <x v="8"/>
    <s v="Gelnica"/>
    <s v="Košický kraj"/>
    <n v="7"/>
    <n v="0"/>
    <n v="238"/>
  </r>
  <r>
    <x v="7"/>
    <s v="M2"/>
    <s v="EURO 0-II"/>
    <x v="8"/>
    <s v="Hlohovec"/>
    <s v="Trnavský kraj"/>
    <n v="95"/>
    <n v="0"/>
    <n v="1898"/>
  </r>
  <r>
    <x v="7"/>
    <s v="M2"/>
    <s v="EURO 0-II"/>
    <x v="8"/>
    <s v="Humenné"/>
    <s v="Prešovský kraj"/>
    <n v="216"/>
    <n v="0"/>
    <n v="2592"/>
  </r>
  <r>
    <x v="7"/>
    <s v="M2"/>
    <s v="EURO 0-II"/>
    <x v="8"/>
    <s v="Ilava"/>
    <s v="Trenčiansky kraj"/>
    <n v="210"/>
    <n v="0"/>
    <n v="555"/>
  </r>
  <r>
    <x v="7"/>
    <s v="M2"/>
    <s v="EURO 0-II"/>
    <x v="8"/>
    <s v="Kežmarok"/>
    <s v="Prešovský kraj"/>
    <n v="259"/>
    <n v="0"/>
    <n v="5496"/>
  </r>
  <r>
    <x v="7"/>
    <s v="M2"/>
    <s v="EURO 0-II"/>
    <x v="8"/>
    <s v="Komárno"/>
    <s v="Nitriansky kraj"/>
    <n v="156"/>
    <n v="0"/>
    <n v="7516"/>
  </r>
  <r>
    <x v="7"/>
    <s v="M2"/>
    <s v="EURO 0-II"/>
    <x v="8"/>
    <s v="Košice - okolie"/>
    <s v="Košický kraj"/>
    <n v="21"/>
    <n v="0"/>
    <n v="218"/>
  </r>
  <r>
    <x v="7"/>
    <s v="M2"/>
    <s v="EURO 0-II"/>
    <x v="8"/>
    <s v="Košice II"/>
    <s v="Košický kraj"/>
    <n v="1"/>
    <n v="0"/>
    <n v="48"/>
  </r>
  <r>
    <x v="7"/>
    <s v="M2"/>
    <s v="EURO 0-II"/>
    <x v="8"/>
    <s v="Levice"/>
    <s v="Nitriansky kraj"/>
    <n v="248"/>
    <n v="0"/>
    <n v="2510"/>
  </r>
  <r>
    <x v="7"/>
    <s v="M2"/>
    <s v="EURO 0-II"/>
    <x v="8"/>
    <s v="Levoča"/>
    <s v="Prešovský kraj"/>
    <n v="111"/>
    <n v="0"/>
    <n v="1841"/>
  </r>
  <r>
    <x v="7"/>
    <s v="M2"/>
    <s v="EURO 0-II"/>
    <x v="8"/>
    <s v="Liptovský Mikuláš"/>
    <s v="Žilinský kraj"/>
    <n v="26"/>
    <n v="0"/>
    <n v="1105"/>
  </r>
  <r>
    <x v="7"/>
    <s v="M2"/>
    <s v="EURO 0-II"/>
    <x v="8"/>
    <s v="Lučenec"/>
    <s v="Banskobystrický kraj"/>
    <n v="3"/>
    <n v="0"/>
    <n v="24"/>
  </r>
  <r>
    <x v="7"/>
    <s v="M2"/>
    <s v="EURO 0-II"/>
    <x v="8"/>
    <s v="Malacky"/>
    <s v="Bratislavský kraj"/>
    <n v="39"/>
    <n v="0"/>
    <n v="1036"/>
  </r>
  <r>
    <x v="7"/>
    <s v="M2"/>
    <s v="EURO 0-II"/>
    <x v="8"/>
    <s v="Martin"/>
    <s v="Žilinský kraj"/>
    <n v="265"/>
    <n v="0"/>
    <n v="7924"/>
  </r>
  <r>
    <x v="7"/>
    <s v="M2"/>
    <s v="EURO 0-II"/>
    <x v="8"/>
    <s v="Medzilaborce"/>
    <s v="Prešovský kraj"/>
    <n v="101"/>
    <n v="0"/>
    <n v="1629"/>
  </r>
  <r>
    <x v="7"/>
    <s v="M2"/>
    <s v="EURO 0-II"/>
    <x v="8"/>
    <s v="Michalovce"/>
    <s v="Košický kraj"/>
    <n v="74"/>
    <n v="0"/>
    <n v="1593"/>
  </r>
  <r>
    <x v="7"/>
    <s v="M2"/>
    <s v="EURO 0-II"/>
    <x v="8"/>
    <s v="Myjava"/>
    <s v="Trenčiansky kraj"/>
    <n v="113"/>
    <n v="0"/>
    <n v="1992"/>
  </r>
  <r>
    <x v="7"/>
    <s v="M2"/>
    <s v="EURO 0-II"/>
    <x v="8"/>
    <s v="Námestovo"/>
    <s v="Žilinský kraj"/>
    <n v="309"/>
    <n v="0"/>
    <n v="5320"/>
  </r>
  <r>
    <x v="7"/>
    <s v="M2"/>
    <s v="EURO 0-II"/>
    <x v="8"/>
    <s v="Nitra"/>
    <s v="Nitriansky kraj"/>
    <n v="241"/>
    <n v="0"/>
    <n v="4618"/>
  </r>
  <r>
    <x v="7"/>
    <s v="M2"/>
    <s v="EURO 0-II"/>
    <x v="8"/>
    <s v="Nové Mesto nad Váhom"/>
    <s v="Trenčiansky kraj"/>
    <n v="168"/>
    <n v="0"/>
    <n v="1483"/>
  </r>
  <r>
    <x v="7"/>
    <s v="M2"/>
    <s v="EURO 0-II"/>
    <x v="8"/>
    <s v="Nové Zámky"/>
    <s v="Nitriansky kraj"/>
    <n v="45"/>
    <n v="0"/>
    <n v="816"/>
  </r>
  <r>
    <x v="7"/>
    <s v="M2"/>
    <s v="EURO 0-II"/>
    <x v="8"/>
    <s v="Partizánske"/>
    <s v="Trenčiansky kraj"/>
    <n v="963"/>
    <n v="0"/>
    <n v="10751"/>
  </r>
  <r>
    <x v="7"/>
    <s v="M2"/>
    <s v="EURO 0-II"/>
    <x v="8"/>
    <s v="Pezinok"/>
    <s v="Bratislavský kraj"/>
    <n v="32"/>
    <n v="0"/>
    <n v="678"/>
  </r>
  <r>
    <x v="7"/>
    <s v="M2"/>
    <s v="EURO 0-II"/>
    <x v="8"/>
    <s v="Piešťany"/>
    <s v="Trnavský kraj"/>
    <n v="12"/>
    <n v="0"/>
    <n v="318"/>
  </r>
  <r>
    <x v="7"/>
    <s v="M2"/>
    <s v="EURO 0-II"/>
    <x v="8"/>
    <s v="Poltár"/>
    <s v="Banskobystrický kraj"/>
    <n v="4"/>
    <n v="0"/>
    <n v="126"/>
  </r>
  <r>
    <x v="7"/>
    <s v="M2"/>
    <s v="EURO 0-II"/>
    <x v="8"/>
    <s v="Poprad"/>
    <s v="Prešovský kraj"/>
    <n v="185"/>
    <n v="0"/>
    <n v="1735"/>
  </r>
  <r>
    <x v="7"/>
    <s v="M2"/>
    <s v="EURO 0-II"/>
    <x v="8"/>
    <s v="Považská Bystrica"/>
    <s v="Trenčiansky kraj"/>
    <n v="18"/>
    <n v="0"/>
    <n v="444"/>
  </r>
  <r>
    <x v="7"/>
    <s v="M2"/>
    <s v="EURO 0-II"/>
    <x v="8"/>
    <s v="Prešov"/>
    <s v="Prešovský kraj"/>
    <n v="185"/>
    <n v="0"/>
    <n v="5946"/>
  </r>
  <r>
    <x v="7"/>
    <s v="M2"/>
    <s v="EURO 0-II"/>
    <x v="8"/>
    <s v="Prievidza"/>
    <s v="Trenčiansky kraj"/>
    <n v="276"/>
    <n v="0"/>
    <n v="8317"/>
  </r>
  <r>
    <x v="7"/>
    <s v="M2"/>
    <s v="EURO 0-II"/>
    <x v="8"/>
    <s v="Púchov"/>
    <s v="Trenčiansky kraj"/>
    <n v="2"/>
    <n v="0"/>
    <n v="68"/>
  </r>
  <r>
    <x v="7"/>
    <s v="M2"/>
    <s v="EURO 0-II"/>
    <x v="8"/>
    <s v="Revúca"/>
    <s v="Banskobystrický kraj"/>
    <n v="47"/>
    <n v="0"/>
    <n v="1156"/>
  </r>
  <r>
    <x v="7"/>
    <s v="M2"/>
    <s v="EURO 0-II"/>
    <x v="8"/>
    <s v="Rimavská Sobota"/>
    <s v="Banskobystrický kraj"/>
    <n v="15"/>
    <n v="0"/>
    <n v="167"/>
  </r>
  <r>
    <x v="7"/>
    <s v="M2"/>
    <s v="EURO 0-II"/>
    <x v="8"/>
    <s v="Rožňava"/>
    <s v="Košický kraj"/>
    <n v="14"/>
    <n v="0"/>
    <n v="300"/>
  </r>
  <r>
    <x v="7"/>
    <s v="M2"/>
    <s v="EURO 0-II"/>
    <x v="8"/>
    <s v="Senec"/>
    <s v="Bratislavský kraj"/>
    <n v="28"/>
    <n v="0"/>
    <n v="431"/>
  </r>
  <r>
    <x v="7"/>
    <s v="M2"/>
    <s v="EURO 0-II"/>
    <x v="8"/>
    <s v="Senica"/>
    <s v="Trnavský kraj"/>
    <n v="708"/>
    <n v="0"/>
    <n v="18791"/>
  </r>
  <r>
    <x v="7"/>
    <s v="M2"/>
    <s v="EURO 0-II"/>
    <x v="8"/>
    <s v="Skalica"/>
    <s v="Trnavský kraj"/>
    <n v="607"/>
    <n v="0"/>
    <n v="2720"/>
  </r>
  <r>
    <x v="7"/>
    <s v="M2"/>
    <s v="EURO 0-II"/>
    <x v="8"/>
    <s v="Snina"/>
    <s v="Prešovský kraj"/>
    <n v="4"/>
    <n v="0"/>
    <n v="138"/>
  </r>
  <r>
    <x v="7"/>
    <s v="M2"/>
    <s v="EURO 0-II"/>
    <x v="8"/>
    <s v="Sobrance"/>
    <s v="Košický kraj"/>
    <n v="2"/>
    <n v="0"/>
    <n v="49"/>
  </r>
  <r>
    <x v="7"/>
    <s v="M2"/>
    <s v="EURO 0-II"/>
    <x v="8"/>
    <s v="Spišská Nová Ves"/>
    <s v="Košický kraj"/>
    <n v="66"/>
    <n v="0"/>
    <n v="518"/>
  </r>
  <r>
    <x v="7"/>
    <s v="M2"/>
    <s v="EURO 0-II"/>
    <x v="8"/>
    <s v="Stará Ľubovňa"/>
    <s v="Prešovský kraj"/>
    <n v="32"/>
    <n v="0"/>
    <n v="966"/>
  </r>
  <r>
    <x v="7"/>
    <s v="M2"/>
    <s v="EURO 0-II"/>
    <x v="8"/>
    <s v="Stropkov"/>
    <s v="Prešovský kraj"/>
    <n v="57"/>
    <n v="0"/>
    <n v="942"/>
  </r>
  <r>
    <x v="7"/>
    <s v="M2"/>
    <s v="EURO 0-II"/>
    <x v="8"/>
    <s v="Svidník"/>
    <s v="Prešovský kraj"/>
    <n v="36"/>
    <n v="0"/>
    <n v="333"/>
  </r>
  <r>
    <x v="7"/>
    <s v="M2"/>
    <s v="EURO 0-II"/>
    <x v="8"/>
    <s v="Šaľa"/>
    <s v="Nitriansky kraj"/>
    <n v="274"/>
    <n v="0"/>
    <n v="9038"/>
  </r>
  <r>
    <x v="7"/>
    <s v="M2"/>
    <s v="EURO 0-II"/>
    <x v="8"/>
    <s v="Topoľčany"/>
    <s v="Nitriansky kraj"/>
    <n v="11"/>
    <n v="0"/>
    <n v="334"/>
  </r>
  <r>
    <x v="7"/>
    <s v="M2"/>
    <s v="EURO 0-II"/>
    <x v="8"/>
    <s v="Trebišov"/>
    <s v="Košický kraj"/>
    <n v="48"/>
    <n v="0"/>
    <n v="792"/>
  </r>
  <r>
    <x v="7"/>
    <s v="M2"/>
    <s v="EURO 0-II"/>
    <x v="8"/>
    <s v="Trenčín"/>
    <s v="Trenčiansky kraj"/>
    <n v="73"/>
    <n v="0"/>
    <n v="721"/>
  </r>
  <r>
    <x v="7"/>
    <s v="M2"/>
    <s v="EURO 0-II"/>
    <x v="8"/>
    <s v="Trnava"/>
    <s v="Trnavský kraj"/>
    <n v="357"/>
    <n v="0"/>
    <n v="6447"/>
  </r>
  <r>
    <x v="7"/>
    <s v="M2"/>
    <s v="EURO 0-II"/>
    <x v="8"/>
    <s v="Tvrdošín"/>
    <s v="Žilinský kraj"/>
    <n v="257"/>
    <n v="0"/>
    <n v="2722"/>
  </r>
  <r>
    <x v="7"/>
    <s v="M2"/>
    <s v="EURO 0-II"/>
    <x v="8"/>
    <s v="Veľký Krtíš"/>
    <s v="Banskobystrický kraj"/>
    <n v="166"/>
    <n v="0"/>
    <n v="599"/>
  </r>
  <r>
    <x v="7"/>
    <s v="M2"/>
    <s v="EURO 0-II"/>
    <x v="8"/>
    <s v="Vranov nad Topľou"/>
    <s v="Prešovský kraj"/>
    <n v="72"/>
    <n v="0"/>
    <n v="1025"/>
  </r>
  <r>
    <x v="7"/>
    <s v="M2"/>
    <s v="EURO 0-II"/>
    <x v="8"/>
    <s v="Zlaté Moravce"/>
    <s v="Nitriansky kraj"/>
    <n v="202"/>
    <n v="0"/>
    <n v="2610"/>
  </r>
  <r>
    <x v="7"/>
    <s v="M2"/>
    <s v="EURO 0-II"/>
    <x v="8"/>
    <s v="Zvolen"/>
    <s v="Banskobystrický kraj"/>
    <n v="10"/>
    <n v="0"/>
    <n v="257"/>
  </r>
  <r>
    <x v="7"/>
    <s v="M2"/>
    <s v="EURO 0-II"/>
    <x v="8"/>
    <s v="Žarnovica"/>
    <s v="Banskobystrický kraj"/>
    <n v="451"/>
    <n v="0"/>
    <n v="2969"/>
  </r>
  <r>
    <x v="7"/>
    <s v="M2"/>
    <s v="EURO 0-II"/>
    <x v="8"/>
    <s v="Žiar nad Hronom"/>
    <s v="Banskobystrický kraj"/>
    <n v="63"/>
    <n v="0"/>
    <n v="624"/>
  </r>
  <r>
    <x v="7"/>
    <s v="M2"/>
    <s v="EURO 0-II"/>
    <x v="8"/>
    <s v="Žilina"/>
    <s v="Žilinský kraj"/>
    <n v="877"/>
    <n v="0"/>
    <n v="5751"/>
  </r>
  <r>
    <x v="7"/>
    <s v="M2"/>
    <s v="EURO 0-II"/>
    <x v="9"/>
    <s v="Bánovce nad Bebravou"/>
    <s v="Trenčiansky kraj"/>
    <n v="43"/>
    <n v="0"/>
    <n v="203"/>
  </r>
  <r>
    <x v="7"/>
    <s v="M2"/>
    <s v="EURO 0-II"/>
    <x v="9"/>
    <s v="Banská Bystrica"/>
    <s v="Banskobystrický kraj"/>
    <n v="392"/>
    <n v="0"/>
    <n v="697"/>
  </r>
  <r>
    <x v="7"/>
    <s v="M2"/>
    <s v="EURO 0-II"/>
    <x v="9"/>
    <s v="Banská Štiavnica"/>
    <s v="Banskobystrický kraj"/>
    <n v="297"/>
    <n v="0"/>
    <n v="875"/>
  </r>
  <r>
    <x v="7"/>
    <s v="M2"/>
    <s v="EURO 0-II"/>
    <x v="9"/>
    <s v="Bardejov"/>
    <s v="Prešovský kraj"/>
    <n v="1565"/>
    <n v="0"/>
    <n v="10931"/>
  </r>
  <r>
    <x v="7"/>
    <s v="M2"/>
    <s v="EURO 0-II"/>
    <x v="9"/>
    <s v="Bratislava II"/>
    <s v="Bratislavský kraj"/>
    <n v="7"/>
    <n v="0"/>
    <n v="16"/>
  </r>
  <r>
    <x v="7"/>
    <s v="M2"/>
    <s v="EURO 0-II"/>
    <x v="9"/>
    <s v="Bratislava IV"/>
    <s v="Bratislavský kraj"/>
    <n v="18"/>
    <n v="0"/>
    <n v="217"/>
  </r>
  <r>
    <x v="7"/>
    <s v="M2"/>
    <s v="EURO 0-II"/>
    <x v="9"/>
    <s v="Brezno"/>
    <s v="Banskobystrický kraj"/>
    <n v="81"/>
    <n v="0"/>
    <n v="582"/>
  </r>
  <r>
    <x v="7"/>
    <s v="M2"/>
    <s v="EURO 0-II"/>
    <x v="9"/>
    <s v="Bytča"/>
    <s v="Žilinský kraj"/>
    <n v="33"/>
    <n v="0"/>
    <n v="443"/>
  </r>
  <r>
    <x v="7"/>
    <s v="M2"/>
    <s v="EURO 0-II"/>
    <x v="9"/>
    <s v="Čadca"/>
    <s v="Žilinský kraj"/>
    <n v="1846"/>
    <n v="0"/>
    <n v="10162"/>
  </r>
  <r>
    <x v="7"/>
    <s v="M2"/>
    <s v="EURO 0-II"/>
    <x v="9"/>
    <s v="Detva"/>
    <s v="Banskobystrický kraj"/>
    <n v="2088"/>
    <n v="0"/>
    <n v="6410"/>
  </r>
  <r>
    <x v="7"/>
    <s v="M2"/>
    <s v="EURO 0-II"/>
    <x v="9"/>
    <s v="Dolný Kubín"/>
    <s v="Žilinský kraj"/>
    <n v="256"/>
    <n v="0"/>
    <n v="727"/>
  </r>
  <r>
    <x v="7"/>
    <s v="M2"/>
    <s v="EURO 0-II"/>
    <x v="9"/>
    <s v="Dunajská Streda"/>
    <s v="Trnavský kraj"/>
    <n v="675"/>
    <n v="0"/>
    <n v="2752"/>
  </r>
  <r>
    <x v="7"/>
    <s v="M2"/>
    <s v="EURO 0-II"/>
    <x v="9"/>
    <s v="Galanta"/>
    <s v="Trnavský kraj"/>
    <n v="2137"/>
    <n v="0"/>
    <n v="14387"/>
  </r>
  <r>
    <x v="7"/>
    <s v="M2"/>
    <s v="EURO 0-II"/>
    <x v="9"/>
    <s v="Gelnica"/>
    <s v="Košický kraj"/>
    <n v="83"/>
    <n v="0"/>
    <n v="724"/>
  </r>
  <r>
    <x v="7"/>
    <s v="M2"/>
    <s v="EURO 0-II"/>
    <x v="9"/>
    <s v="Hlohovec"/>
    <s v="Trnavský kraj"/>
    <n v="405"/>
    <n v="0"/>
    <n v="1166"/>
  </r>
  <r>
    <x v="7"/>
    <s v="M2"/>
    <s v="EURO 0-II"/>
    <x v="9"/>
    <s v="Humenné"/>
    <s v="Prešovský kraj"/>
    <n v="511"/>
    <n v="0"/>
    <n v="2160"/>
  </r>
  <r>
    <x v="7"/>
    <s v="M2"/>
    <s v="EURO 0-II"/>
    <x v="9"/>
    <s v="Ilava"/>
    <s v="Trenčiansky kraj"/>
    <n v="408"/>
    <n v="0"/>
    <n v="1259"/>
  </r>
  <r>
    <x v="7"/>
    <s v="M2"/>
    <s v="EURO 0-II"/>
    <x v="9"/>
    <s v="Kežmarok"/>
    <s v="Prešovský kraj"/>
    <n v="305"/>
    <n v="0"/>
    <n v="1495"/>
  </r>
  <r>
    <x v="7"/>
    <s v="M2"/>
    <s v="EURO 0-II"/>
    <x v="9"/>
    <s v="Komárno"/>
    <s v="Nitriansky kraj"/>
    <n v="2566"/>
    <n v="0"/>
    <n v="16133"/>
  </r>
  <r>
    <x v="7"/>
    <s v="M2"/>
    <s v="EURO 0-II"/>
    <x v="9"/>
    <s v="Košice - okolie"/>
    <s v="Košický kraj"/>
    <n v="2906"/>
    <n v="0"/>
    <n v="14000"/>
  </r>
  <r>
    <x v="7"/>
    <s v="M2"/>
    <s v="EURO 0-II"/>
    <x v="9"/>
    <s v="Košice I"/>
    <s v="Košický kraj"/>
    <n v="28"/>
    <n v="0"/>
    <n v="101"/>
  </r>
  <r>
    <x v="7"/>
    <s v="M2"/>
    <s v="EURO 0-II"/>
    <x v="9"/>
    <s v="Košice II"/>
    <s v="Košický kraj"/>
    <n v="244"/>
    <n v="0"/>
    <n v="1522"/>
  </r>
  <r>
    <x v="7"/>
    <s v="M2"/>
    <s v="EURO 0-II"/>
    <x v="9"/>
    <s v="Košice IV"/>
    <s v="Košický kraj"/>
    <n v="254"/>
    <n v="0"/>
    <n v="422"/>
  </r>
  <r>
    <x v="7"/>
    <s v="M2"/>
    <s v="EURO 0-II"/>
    <x v="9"/>
    <s v="Krupina"/>
    <s v="Banskobystrický kraj"/>
    <n v="46"/>
    <n v="0"/>
    <n v="249"/>
  </r>
  <r>
    <x v="7"/>
    <s v="M2"/>
    <s v="EURO 0-II"/>
    <x v="9"/>
    <s v="Kysucké Nové Mesto"/>
    <s v="Žilinský kraj"/>
    <n v="91"/>
    <n v="0"/>
    <n v="307"/>
  </r>
  <r>
    <x v="7"/>
    <s v="M2"/>
    <s v="EURO 0-II"/>
    <x v="9"/>
    <s v="Levice"/>
    <s v="Nitriansky kraj"/>
    <n v="1309"/>
    <n v="0"/>
    <n v="8505"/>
  </r>
  <r>
    <x v="7"/>
    <s v="M2"/>
    <s v="EURO 0-II"/>
    <x v="9"/>
    <s v="Levoča"/>
    <s v="Prešovský kraj"/>
    <n v="215"/>
    <n v="0"/>
    <n v="1147"/>
  </r>
  <r>
    <x v="7"/>
    <s v="M2"/>
    <s v="EURO 0-II"/>
    <x v="9"/>
    <s v="Liptovský Mikuláš"/>
    <s v="Žilinský kraj"/>
    <n v="246"/>
    <n v="0"/>
    <n v="740"/>
  </r>
  <r>
    <x v="7"/>
    <s v="M2"/>
    <s v="EURO 0-II"/>
    <x v="9"/>
    <s v="Lučenec"/>
    <s v="Banskobystrický kraj"/>
    <n v="304"/>
    <n v="0"/>
    <n v="969"/>
  </r>
  <r>
    <x v="7"/>
    <s v="M2"/>
    <s v="EURO 0-II"/>
    <x v="9"/>
    <s v="Malacky"/>
    <s v="Bratislavský kraj"/>
    <n v="296"/>
    <n v="0"/>
    <n v="2201"/>
  </r>
  <r>
    <x v="7"/>
    <s v="M2"/>
    <s v="EURO 0-II"/>
    <x v="9"/>
    <s v="Martin"/>
    <s v="Žilinský kraj"/>
    <n v="1520"/>
    <n v="0"/>
    <n v="3616"/>
  </r>
  <r>
    <x v="7"/>
    <s v="M2"/>
    <s v="EURO 0-II"/>
    <x v="9"/>
    <s v="Medzilaborce"/>
    <s v="Prešovský kraj"/>
    <n v="390"/>
    <n v="0"/>
    <n v="2449"/>
  </r>
  <r>
    <x v="7"/>
    <s v="M2"/>
    <s v="EURO 0-II"/>
    <x v="9"/>
    <s v="Michalovce"/>
    <s v="Košický kraj"/>
    <n v="281"/>
    <n v="0"/>
    <n v="1669"/>
  </r>
  <r>
    <x v="7"/>
    <s v="M2"/>
    <s v="EURO 0-II"/>
    <x v="9"/>
    <s v="Myjava"/>
    <s v="Trenčiansky kraj"/>
    <n v="460"/>
    <n v="0"/>
    <n v="2377"/>
  </r>
  <r>
    <x v="7"/>
    <s v="M2"/>
    <s v="EURO 0-II"/>
    <x v="9"/>
    <s v="Námestovo"/>
    <s v="Žilinský kraj"/>
    <n v="931"/>
    <n v="0"/>
    <n v="3373"/>
  </r>
  <r>
    <x v="7"/>
    <s v="M2"/>
    <s v="EURO 0-II"/>
    <x v="9"/>
    <s v="Nitra"/>
    <s v="Nitriansky kraj"/>
    <n v="804"/>
    <n v="0"/>
    <n v="5954"/>
  </r>
  <r>
    <x v="7"/>
    <s v="M2"/>
    <s v="EURO 0-II"/>
    <x v="9"/>
    <s v="Nové Mesto nad Váhom"/>
    <s v="Trenčiansky kraj"/>
    <n v="689"/>
    <n v="0"/>
    <n v="2575"/>
  </r>
  <r>
    <x v="7"/>
    <s v="M2"/>
    <s v="EURO 0-II"/>
    <x v="9"/>
    <s v="Nové Zámky"/>
    <s v="Nitriansky kraj"/>
    <n v="3560"/>
    <n v="0"/>
    <n v="17245"/>
  </r>
  <r>
    <x v="7"/>
    <s v="M2"/>
    <s v="EURO 0-II"/>
    <x v="9"/>
    <s v="Partizánske"/>
    <s v="Trenčiansky kraj"/>
    <n v="1600"/>
    <n v="0"/>
    <n v="9450"/>
  </r>
  <r>
    <x v="7"/>
    <s v="M2"/>
    <s v="EURO 0-II"/>
    <x v="9"/>
    <s v="Pezinok"/>
    <s v="Bratislavský kraj"/>
    <n v="880"/>
    <n v="0"/>
    <n v="4434"/>
  </r>
  <r>
    <x v="7"/>
    <s v="M2"/>
    <s v="EURO 0-II"/>
    <x v="9"/>
    <s v="Piešťany"/>
    <s v="Trnavský kraj"/>
    <n v="788"/>
    <n v="0"/>
    <n v="7467"/>
  </r>
  <r>
    <x v="7"/>
    <s v="M2"/>
    <s v="EURO 0-II"/>
    <x v="9"/>
    <s v="Poltár"/>
    <s v="Banskobystrický kraj"/>
    <n v="26"/>
    <n v="0"/>
    <n v="297"/>
  </r>
  <r>
    <x v="7"/>
    <s v="M2"/>
    <s v="EURO 0-II"/>
    <x v="9"/>
    <s v="Poprad"/>
    <s v="Prešovský kraj"/>
    <n v="1223"/>
    <n v="0"/>
    <n v="3582"/>
  </r>
  <r>
    <x v="7"/>
    <s v="M2"/>
    <s v="EURO 0-II"/>
    <x v="9"/>
    <s v="Považská Bystrica"/>
    <s v="Trenčiansky kraj"/>
    <n v="956"/>
    <n v="0"/>
    <n v="10046"/>
  </r>
  <r>
    <x v="7"/>
    <s v="M2"/>
    <s v="EURO 0-II"/>
    <x v="9"/>
    <s v="Prešov"/>
    <s v="Prešovský kraj"/>
    <n v="2253"/>
    <n v="0"/>
    <n v="8888"/>
  </r>
  <r>
    <x v="7"/>
    <s v="M2"/>
    <s v="EURO 0-II"/>
    <x v="9"/>
    <s v="Prievidza"/>
    <s v="Trenčiansky kraj"/>
    <n v="2315"/>
    <n v="0"/>
    <n v="6398"/>
  </r>
  <r>
    <x v="7"/>
    <s v="M2"/>
    <s v="EURO 0-II"/>
    <x v="9"/>
    <s v="Púchov"/>
    <s v="Trenčiansky kraj"/>
    <n v="30"/>
    <n v="0"/>
    <n v="222"/>
  </r>
  <r>
    <x v="7"/>
    <s v="M2"/>
    <s v="EURO 0-II"/>
    <x v="9"/>
    <s v="Revúca"/>
    <s v="Banskobystrický kraj"/>
    <n v="1133"/>
    <n v="0"/>
    <n v="2073"/>
  </r>
  <r>
    <x v="7"/>
    <s v="M2"/>
    <s v="EURO 0-II"/>
    <x v="9"/>
    <s v="Rimavská Sobota"/>
    <s v="Banskobystrický kraj"/>
    <n v="1092"/>
    <n v="0"/>
    <n v="4494"/>
  </r>
  <r>
    <x v="7"/>
    <s v="M2"/>
    <s v="EURO 0-II"/>
    <x v="9"/>
    <s v="Rožňava"/>
    <s v="Košický kraj"/>
    <n v="47"/>
    <n v="0"/>
    <n v="146"/>
  </r>
  <r>
    <x v="7"/>
    <s v="M2"/>
    <s v="EURO 0-II"/>
    <x v="9"/>
    <s v="Ružomberok"/>
    <s v="Žilinský kraj"/>
    <n v="1228"/>
    <n v="0"/>
    <n v="4754"/>
  </r>
  <r>
    <x v="7"/>
    <s v="M2"/>
    <s v="EURO 0-II"/>
    <x v="9"/>
    <s v="Sabinov"/>
    <s v="Prešovský kraj"/>
    <n v="1077"/>
    <n v="0"/>
    <n v="3165"/>
  </r>
  <r>
    <x v="7"/>
    <s v="M2"/>
    <s v="EURO 0-II"/>
    <x v="9"/>
    <s v="Senec"/>
    <s v="Bratislavský kraj"/>
    <n v="360"/>
    <n v="0"/>
    <n v="787"/>
  </r>
  <r>
    <x v="7"/>
    <s v="M2"/>
    <s v="EURO 0-II"/>
    <x v="9"/>
    <s v="Senica"/>
    <s v="Trnavský kraj"/>
    <n v="898"/>
    <n v="0"/>
    <n v="5442"/>
  </r>
  <r>
    <x v="7"/>
    <s v="M2"/>
    <s v="EURO 0-II"/>
    <x v="9"/>
    <s v="Skalica"/>
    <s v="Trnavský kraj"/>
    <n v="359"/>
    <n v="0"/>
    <n v="2132"/>
  </r>
  <r>
    <x v="7"/>
    <s v="M2"/>
    <s v="EURO 0-II"/>
    <x v="9"/>
    <s v="Snina"/>
    <s v="Prešovský kraj"/>
    <n v="606"/>
    <n v="0"/>
    <n v="3041"/>
  </r>
  <r>
    <x v="7"/>
    <s v="M2"/>
    <s v="EURO 0-II"/>
    <x v="9"/>
    <s v="Sobrance"/>
    <s v="Košický kraj"/>
    <n v="320"/>
    <n v="0"/>
    <n v="757"/>
  </r>
  <r>
    <x v="7"/>
    <s v="M2"/>
    <s v="EURO 0-II"/>
    <x v="9"/>
    <s v="Spišská Nová Ves"/>
    <s v="Košický kraj"/>
    <n v="735"/>
    <n v="0"/>
    <n v="2615"/>
  </r>
  <r>
    <x v="7"/>
    <s v="M2"/>
    <s v="EURO 0-II"/>
    <x v="9"/>
    <s v="Stará Ľubovňa"/>
    <s v="Prešovský kraj"/>
    <n v="840"/>
    <n v="0"/>
    <n v="1747"/>
  </r>
  <r>
    <x v="7"/>
    <s v="M2"/>
    <s v="EURO 0-II"/>
    <x v="9"/>
    <s v="Stropkov"/>
    <s v="Prešovský kraj"/>
    <n v="3358"/>
    <n v="0"/>
    <n v="17279"/>
  </r>
  <r>
    <x v="7"/>
    <s v="M2"/>
    <s v="EURO 0-II"/>
    <x v="9"/>
    <s v="Svidník"/>
    <s v="Prešovský kraj"/>
    <n v="2085"/>
    <n v="0"/>
    <n v="10220"/>
  </r>
  <r>
    <x v="7"/>
    <s v="M2"/>
    <s v="EURO 0-II"/>
    <x v="9"/>
    <s v="Šaľa"/>
    <s v="Nitriansky kraj"/>
    <n v="1582"/>
    <n v="0"/>
    <n v="14757"/>
  </r>
  <r>
    <x v="7"/>
    <s v="M2"/>
    <s v="EURO 0-II"/>
    <x v="9"/>
    <s v="Topoľčany"/>
    <s v="Nitriansky kraj"/>
    <n v="1168"/>
    <n v="0"/>
    <n v="3319"/>
  </r>
  <r>
    <x v="7"/>
    <s v="M2"/>
    <s v="EURO 0-II"/>
    <x v="9"/>
    <s v="Trebišov"/>
    <s v="Košický kraj"/>
    <n v="782"/>
    <n v="0"/>
    <n v="3828"/>
  </r>
  <r>
    <x v="7"/>
    <s v="M2"/>
    <s v="EURO 0-II"/>
    <x v="9"/>
    <s v="Trenčín"/>
    <s v="Trenčiansky kraj"/>
    <n v="320"/>
    <n v="0"/>
    <n v="836"/>
  </r>
  <r>
    <x v="7"/>
    <s v="M2"/>
    <s v="EURO 0-II"/>
    <x v="9"/>
    <s v="Trnava"/>
    <s v="Trnavský kraj"/>
    <n v="1728"/>
    <n v="0"/>
    <n v="9013"/>
  </r>
  <r>
    <x v="7"/>
    <s v="M2"/>
    <s v="EURO 0-II"/>
    <x v="9"/>
    <s v="Turčianske Teplice"/>
    <s v="Žilinský kraj"/>
    <n v="357"/>
    <n v="0"/>
    <n v="1565"/>
  </r>
  <r>
    <x v="7"/>
    <s v="M2"/>
    <s v="EURO 0-II"/>
    <x v="9"/>
    <s v="Tvrdošín"/>
    <s v="Žilinský kraj"/>
    <n v="271"/>
    <n v="0"/>
    <n v="1200"/>
  </r>
  <r>
    <x v="7"/>
    <s v="M2"/>
    <s v="EURO 0-II"/>
    <x v="9"/>
    <s v="Veľký Krtíš"/>
    <s v="Banskobystrický kraj"/>
    <n v="1861"/>
    <n v="0"/>
    <n v="12720"/>
  </r>
  <r>
    <x v="7"/>
    <s v="M2"/>
    <s v="EURO 0-II"/>
    <x v="9"/>
    <s v="Vranov nad Topľou"/>
    <s v="Prešovský kraj"/>
    <n v="313"/>
    <n v="0"/>
    <n v="1077"/>
  </r>
  <r>
    <x v="7"/>
    <s v="M2"/>
    <s v="EURO 0-II"/>
    <x v="9"/>
    <s v="Zlaté Moravce"/>
    <s v="Nitriansky kraj"/>
    <n v="1977"/>
    <n v="0"/>
    <n v="4457"/>
  </r>
  <r>
    <x v="7"/>
    <s v="M2"/>
    <s v="EURO 0-II"/>
    <x v="9"/>
    <s v="Zvolen"/>
    <s v="Banskobystrický kraj"/>
    <n v="965"/>
    <n v="0"/>
    <n v="6542"/>
  </r>
  <r>
    <x v="7"/>
    <s v="M2"/>
    <s v="EURO 0-II"/>
    <x v="9"/>
    <s v="Žarnovica"/>
    <s v="Banskobystrický kraj"/>
    <n v="867"/>
    <n v="0"/>
    <n v="1206"/>
  </r>
  <r>
    <x v="7"/>
    <s v="M2"/>
    <s v="EURO 0-II"/>
    <x v="9"/>
    <s v="Žiar nad Hronom"/>
    <s v="Banskobystrický kraj"/>
    <n v="214"/>
    <n v="0"/>
    <n v="1496"/>
  </r>
  <r>
    <x v="7"/>
    <s v="M2"/>
    <s v="EURO 0-II"/>
    <x v="9"/>
    <s v="Žilina"/>
    <s v="Žilinský kraj"/>
    <n v="3346"/>
    <n v="0"/>
    <n v="12160"/>
  </r>
  <r>
    <x v="7"/>
    <s v="M2"/>
    <s v="EURO 0-II"/>
    <x v="10"/>
    <s v="Bratislava IV"/>
    <s v="Bratislavský kraj"/>
    <n v="1005"/>
    <n v="238"/>
    <n v="3975"/>
  </r>
  <r>
    <x v="7"/>
    <s v="M2"/>
    <s v="EURO 0-II"/>
    <x v="10"/>
    <s v="Bratislava V"/>
    <s v="Bratislavský kraj"/>
    <n v="1331"/>
    <n v="461"/>
    <n v="7678"/>
  </r>
  <r>
    <x v="7"/>
    <s v="M2"/>
    <s v="EURO 0-II"/>
    <x v="10"/>
    <s v="Bytča"/>
    <s v="Žilinský kraj"/>
    <n v="739"/>
    <n v="273"/>
    <n v="4546"/>
  </r>
  <r>
    <x v="7"/>
    <s v="M2"/>
    <s v="EURO 0-II"/>
    <x v="10"/>
    <s v="Čadca"/>
    <s v="Žilinský kraj"/>
    <n v="175"/>
    <n v="73"/>
    <n v="1211"/>
  </r>
  <r>
    <x v="7"/>
    <s v="M2"/>
    <s v="EURO 0-II"/>
    <x v="10"/>
    <s v="Hlohovec"/>
    <s v="Trnavský kraj"/>
    <n v="1655"/>
    <n v="907"/>
    <n v="15117"/>
  </r>
  <r>
    <x v="7"/>
    <s v="M2"/>
    <s v="EURO 0-II"/>
    <x v="10"/>
    <s v="Ilava"/>
    <s v="Trenčiansky kraj"/>
    <n v="2228"/>
    <n v="937"/>
    <n v="15610"/>
  </r>
  <r>
    <x v="7"/>
    <s v="M2"/>
    <s v="EURO 0-II"/>
    <x v="10"/>
    <s v="Košice - okolie"/>
    <s v="Košický kraj"/>
    <n v="1948"/>
    <n v="831"/>
    <n v="13858"/>
  </r>
  <r>
    <x v="7"/>
    <s v="M2"/>
    <s v="EURO 0-II"/>
    <x v="10"/>
    <s v="Levoča"/>
    <s v="Prešovský kraj"/>
    <n v="6059"/>
    <n v="2450"/>
    <n v="40829"/>
  </r>
  <r>
    <x v="7"/>
    <s v="M2"/>
    <s v="EURO 0-II"/>
    <x v="10"/>
    <s v="Liptovský Mikuláš"/>
    <s v="Žilinský kraj"/>
    <n v="6434"/>
    <n v="2870"/>
    <n v="47836"/>
  </r>
  <r>
    <x v="7"/>
    <s v="M2"/>
    <s v="EURO 0-II"/>
    <x v="10"/>
    <s v="Malacky"/>
    <s v="Bratislavský kraj"/>
    <n v="1869"/>
    <n v="1134"/>
    <n v="18892"/>
  </r>
  <r>
    <x v="7"/>
    <s v="M2"/>
    <s v="EURO 0-II"/>
    <x v="10"/>
    <s v="Martin"/>
    <s v="Žilinský kraj"/>
    <n v="1117"/>
    <n v="520"/>
    <n v="8660"/>
  </r>
  <r>
    <x v="7"/>
    <s v="M2"/>
    <s v="EURO 0-II"/>
    <x v="10"/>
    <s v="Nové Mesto nad Váhom"/>
    <s v="Trenčiansky kraj"/>
    <n v="2433"/>
    <n v="1177"/>
    <n v="19614"/>
  </r>
  <r>
    <x v="7"/>
    <s v="M2"/>
    <s v="EURO 0-II"/>
    <x v="10"/>
    <s v="Piešťany"/>
    <s v="Trnavský kraj"/>
    <n v="773"/>
    <n v="562"/>
    <n v="9364"/>
  </r>
  <r>
    <x v="7"/>
    <s v="M2"/>
    <s v="EURO 0-II"/>
    <x v="10"/>
    <s v="Poprad"/>
    <s v="Prešovský kraj"/>
    <n v="5260"/>
    <n v="2080"/>
    <n v="34670"/>
  </r>
  <r>
    <x v="7"/>
    <s v="M2"/>
    <s v="EURO 0-II"/>
    <x v="10"/>
    <s v="Považská Bystrica"/>
    <s v="Trenčiansky kraj"/>
    <n v="1972"/>
    <n v="708"/>
    <n v="11807"/>
  </r>
  <r>
    <x v="7"/>
    <s v="M2"/>
    <s v="EURO 0-II"/>
    <x v="10"/>
    <s v="Prešov"/>
    <s v="Prešovský kraj"/>
    <n v="10764"/>
    <n v="4122"/>
    <n v="68701"/>
  </r>
  <r>
    <x v="7"/>
    <s v="M2"/>
    <s v="EURO 0-II"/>
    <x v="10"/>
    <s v="Púchov"/>
    <s v="Trenčiansky kraj"/>
    <n v="867"/>
    <n v="274"/>
    <n v="4571"/>
  </r>
  <r>
    <x v="7"/>
    <s v="M2"/>
    <s v="EURO 0-II"/>
    <x v="10"/>
    <s v="Ružomberok"/>
    <s v="Žilinský kraj"/>
    <n v="1392"/>
    <n v="112"/>
    <n v="1868"/>
  </r>
  <r>
    <x v="7"/>
    <s v="M2"/>
    <s v="EURO 0-II"/>
    <x v="10"/>
    <s v="Senec"/>
    <s v="Bratislavský kraj"/>
    <n v="2971"/>
    <n v="1767"/>
    <n v="29458"/>
  </r>
  <r>
    <x v="7"/>
    <s v="M2"/>
    <s v="EURO 0-II"/>
    <x v="10"/>
    <s v="Senica"/>
    <s v="Trnavský kraj"/>
    <n v="946"/>
    <n v="810"/>
    <n v="13498"/>
  </r>
  <r>
    <x v="7"/>
    <s v="M2"/>
    <s v="EURO 0-II"/>
    <x v="10"/>
    <s v="Skalica"/>
    <s v="Trnavský kraj"/>
    <n v="432"/>
    <n v="46"/>
    <n v="767"/>
  </r>
  <r>
    <x v="7"/>
    <s v="M2"/>
    <s v="EURO 0-II"/>
    <x v="10"/>
    <s v="Trenčín"/>
    <s v="Trenčiansky kraj"/>
    <n v="3119"/>
    <n v="1322"/>
    <n v="22027"/>
  </r>
  <r>
    <x v="7"/>
    <s v="M2"/>
    <s v="EURO 0-II"/>
    <x v="10"/>
    <s v="Trnava"/>
    <s v="Trnavský kraj"/>
    <n v="1653"/>
    <n v="834"/>
    <n v="13902"/>
  </r>
  <r>
    <x v="7"/>
    <s v="M2"/>
    <s v="EURO 0-II"/>
    <x v="10"/>
    <s v="Žilina"/>
    <s v="Žilinský kraj"/>
    <n v="2139"/>
    <n v="546"/>
    <n v="9095"/>
  </r>
  <r>
    <x v="7"/>
    <s v="M2"/>
    <s v="EURO 0-II"/>
    <x v="11"/>
    <s v="Bánovce nad Bebravou"/>
    <s v="Trenčiansky kraj"/>
    <n v="158"/>
    <n v="92"/>
    <n v="1540"/>
  </r>
  <r>
    <x v="7"/>
    <s v="M2"/>
    <s v="EURO 0-II"/>
    <x v="11"/>
    <s v="Banská Bystrica"/>
    <s v="Banskobystrický kraj"/>
    <n v="1153"/>
    <n v="551"/>
    <n v="9186"/>
  </r>
  <r>
    <x v="7"/>
    <s v="M2"/>
    <s v="EURO 0-II"/>
    <x v="11"/>
    <s v="Detva"/>
    <s v="Banskobystrický kraj"/>
    <n v="463"/>
    <n v="151"/>
    <n v="2518"/>
  </r>
  <r>
    <x v="7"/>
    <s v="M2"/>
    <s v="EURO 0-II"/>
    <x v="11"/>
    <s v="Dolný Kubín"/>
    <s v="Žilinský kraj"/>
    <n v="419"/>
    <n v="144"/>
    <n v="2407"/>
  </r>
  <r>
    <x v="7"/>
    <s v="M2"/>
    <s v="EURO 0-II"/>
    <x v="11"/>
    <s v="Galanta"/>
    <s v="Trnavský kraj"/>
    <n v="5463"/>
    <n v="961"/>
    <n v="16020"/>
  </r>
  <r>
    <x v="7"/>
    <s v="M2"/>
    <s v="EURO 0-II"/>
    <x v="11"/>
    <s v="Košice - okolie"/>
    <s v="Košický kraj"/>
    <n v="1333"/>
    <n v="574"/>
    <n v="9575"/>
  </r>
  <r>
    <x v="7"/>
    <s v="M2"/>
    <s v="EURO 0-II"/>
    <x v="11"/>
    <s v="Košice I"/>
    <s v="Košický kraj"/>
    <n v="1295"/>
    <n v="424"/>
    <n v="7060"/>
  </r>
  <r>
    <x v="7"/>
    <s v="M2"/>
    <s v="EURO 0-II"/>
    <x v="11"/>
    <s v="Košice II"/>
    <s v="Košický kraj"/>
    <n v="2629"/>
    <n v="1334"/>
    <n v="22239"/>
  </r>
  <r>
    <x v="7"/>
    <s v="M2"/>
    <s v="EURO 0-II"/>
    <x v="11"/>
    <s v="Nitra"/>
    <s v="Nitriansky kraj"/>
    <n v="5634"/>
    <n v="1351"/>
    <n v="22519"/>
  </r>
  <r>
    <x v="7"/>
    <s v="M2"/>
    <s v="EURO 0-II"/>
    <x v="11"/>
    <s v="Púchov"/>
    <s v="Trenčiansky kraj"/>
    <n v="790"/>
    <n v="42"/>
    <n v="703"/>
  </r>
  <r>
    <x v="7"/>
    <s v="M2"/>
    <s v="EURO 0-II"/>
    <x v="11"/>
    <s v="Revúca"/>
    <s v="Banskobystrický kraj"/>
    <n v="232"/>
    <n v="79"/>
    <n v="1321"/>
  </r>
  <r>
    <x v="7"/>
    <s v="M2"/>
    <s v="EURO 0-II"/>
    <x v="11"/>
    <s v="Rimavská Sobota"/>
    <s v="Banskobystrický kraj"/>
    <n v="467"/>
    <n v="110"/>
    <n v="1834"/>
  </r>
  <r>
    <x v="7"/>
    <s v="M2"/>
    <s v="EURO 0-II"/>
    <x v="11"/>
    <s v="Svidník"/>
    <s v="Prešovský kraj"/>
    <n v="514"/>
    <n v="137"/>
    <n v="2284"/>
  </r>
  <r>
    <x v="7"/>
    <s v="M2"/>
    <s v="EURO 0-II"/>
    <x v="11"/>
    <s v="Trnava"/>
    <s v="Trnavský kraj"/>
    <n v="4365"/>
    <n v="630"/>
    <n v="10500"/>
  </r>
  <r>
    <x v="7"/>
    <s v="M2"/>
    <s v="EURO 0-II"/>
    <x v="11"/>
    <s v="Turčianske Teplice"/>
    <s v="Žilinský kraj"/>
    <n v="62"/>
    <n v="16"/>
    <n v="262"/>
  </r>
  <r>
    <x v="7"/>
    <s v="M2"/>
    <s v="EURO 0-II"/>
    <x v="11"/>
    <s v="Tvrdošín"/>
    <s v="Žilinský kraj"/>
    <n v="762"/>
    <n v="188"/>
    <n v="3131"/>
  </r>
  <r>
    <x v="7"/>
    <s v="M2"/>
    <s v="EURO 0-II"/>
    <x v="11"/>
    <s v="Zlaté Moravce"/>
    <s v="Nitriansky kraj"/>
    <n v="2011"/>
    <n v="916"/>
    <n v="15264"/>
  </r>
  <r>
    <x v="7"/>
    <s v="M2"/>
    <s v="EURO 0-II"/>
    <x v="11"/>
    <s v="Zvolen"/>
    <s v="Banskobystrický kraj"/>
    <n v="8615"/>
    <n v="1076"/>
    <n v="17934"/>
  </r>
  <r>
    <x v="7"/>
    <s v="M2"/>
    <s v="EURO 0-II"/>
    <x v="11"/>
    <s v="Žarnovica"/>
    <s v="Banskobystrický kraj"/>
    <n v="2855"/>
    <n v="1218"/>
    <n v="20308"/>
  </r>
  <r>
    <x v="7"/>
    <s v="M2"/>
    <s v="EURO 0-II"/>
    <x v="11"/>
    <s v="Žiar nad Hronom"/>
    <s v="Banskobystrický kraj"/>
    <n v="2348"/>
    <n v="752"/>
    <n v="12540"/>
  </r>
  <r>
    <x v="7"/>
    <s v="M3"/>
    <s v="EURO III"/>
    <x v="3"/>
    <s v="Bánovce nad Bebravou"/>
    <s v="Trenčiansky kraj"/>
    <n v="11671"/>
    <n v="0"/>
    <n v="16706"/>
  </r>
  <r>
    <x v="7"/>
    <s v="M3"/>
    <s v="EURO III"/>
    <x v="3"/>
    <s v="Banská Bystrica"/>
    <s v="Banskobystrický kraj"/>
    <n v="36189"/>
    <n v="0"/>
    <n v="108336"/>
  </r>
  <r>
    <x v="7"/>
    <s v="M3"/>
    <s v="EURO III"/>
    <x v="3"/>
    <s v="Banská Štiavnica"/>
    <s v="Banskobystrický kraj"/>
    <n v="1922"/>
    <n v="0"/>
    <n v="3770"/>
  </r>
  <r>
    <x v="7"/>
    <s v="M3"/>
    <s v="EURO III"/>
    <x v="3"/>
    <s v="Bardejov"/>
    <s v="Prešovský kraj"/>
    <n v="18334"/>
    <n v="0"/>
    <n v="24293"/>
  </r>
  <r>
    <x v="7"/>
    <s v="M3"/>
    <s v="EURO III"/>
    <x v="3"/>
    <s v="Bratislava II"/>
    <s v="Bratislavský kraj"/>
    <n v="27491"/>
    <n v="0"/>
    <n v="42264"/>
  </r>
  <r>
    <x v="7"/>
    <s v="M3"/>
    <s v="EURO III"/>
    <x v="3"/>
    <s v="Bratislava IV"/>
    <s v="Bratislavský kraj"/>
    <n v="24769"/>
    <n v="0"/>
    <n v="118396"/>
  </r>
  <r>
    <x v="7"/>
    <s v="M3"/>
    <s v="EURO III"/>
    <x v="3"/>
    <s v="Brezno"/>
    <s v="Banskobystrický kraj"/>
    <n v="37419"/>
    <n v="0"/>
    <n v="70625"/>
  </r>
  <r>
    <x v="7"/>
    <s v="M3"/>
    <s v="EURO III"/>
    <x v="3"/>
    <s v="Bytča"/>
    <s v="Žilinský kraj"/>
    <n v="12040"/>
    <n v="0"/>
    <n v="28222"/>
  </r>
  <r>
    <x v="7"/>
    <s v="M3"/>
    <s v="EURO III"/>
    <x v="3"/>
    <s v="Čadca"/>
    <s v="Žilinský kraj"/>
    <n v="8849"/>
    <n v="0"/>
    <n v="45209"/>
  </r>
  <r>
    <x v="7"/>
    <s v="M3"/>
    <s v="EURO III"/>
    <x v="3"/>
    <s v="Detva"/>
    <s v="Banskobystrický kraj"/>
    <n v="10115"/>
    <n v="0"/>
    <n v="12327"/>
  </r>
  <r>
    <x v="7"/>
    <s v="M3"/>
    <s v="EURO III"/>
    <x v="3"/>
    <s v="Dolný Kubín"/>
    <s v="Žilinský kraj"/>
    <n v="52430"/>
    <n v="0"/>
    <n v="60229"/>
  </r>
  <r>
    <x v="7"/>
    <s v="M3"/>
    <s v="EURO III"/>
    <x v="3"/>
    <s v="Dunajská Streda"/>
    <s v="Trnavský kraj"/>
    <n v="12086"/>
    <n v="0"/>
    <n v="18114"/>
  </r>
  <r>
    <x v="7"/>
    <s v="M3"/>
    <s v="EURO III"/>
    <x v="3"/>
    <s v="Galanta"/>
    <s v="Trnavský kraj"/>
    <n v="4783"/>
    <n v="0"/>
    <n v="7402"/>
  </r>
  <r>
    <x v="7"/>
    <s v="M3"/>
    <s v="EURO III"/>
    <x v="3"/>
    <s v="Hlohovec"/>
    <s v="Trnavský kraj"/>
    <n v="4387"/>
    <n v="0"/>
    <n v="7445"/>
  </r>
  <r>
    <x v="7"/>
    <s v="M3"/>
    <s v="EURO III"/>
    <x v="3"/>
    <s v="Humenné"/>
    <s v="Prešovský kraj"/>
    <n v="6179"/>
    <n v="0"/>
    <n v="10680"/>
  </r>
  <r>
    <x v="7"/>
    <s v="M3"/>
    <s v="EURO III"/>
    <x v="3"/>
    <s v="Ilava"/>
    <s v="Trenčiansky kraj"/>
    <n v="54828"/>
    <n v="0"/>
    <n v="93905"/>
  </r>
  <r>
    <x v="7"/>
    <s v="M3"/>
    <s v="EURO III"/>
    <x v="3"/>
    <s v="Kežmarok"/>
    <s v="Prešovský kraj"/>
    <n v="12732"/>
    <n v="0"/>
    <n v="18285"/>
  </r>
  <r>
    <x v="7"/>
    <s v="M3"/>
    <s v="EURO III"/>
    <x v="3"/>
    <s v="Komárno"/>
    <s v="Nitriansky kraj"/>
    <n v="24602"/>
    <n v="0"/>
    <n v="47658"/>
  </r>
  <r>
    <x v="7"/>
    <s v="M3"/>
    <s v="EURO III"/>
    <x v="3"/>
    <s v="Košice - okolie"/>
    <s v="Košický kraj"/>
    <n v="57331"/>
    <n v="0"/>
    <n v="57051"/>
  </r>
  <r>
    <x v="7"/>
    <s v="M3"/>
    <s v="EURO III"/>
    <x v="3"/>
    <s v="Košice I"/>
    <s v="Košický kraj"/>
    <n v="1382"/>
    <n v="0"/>
    <n v="13239"/>
  </r>
  <r>
    <x v="7"/>
    <s v="M3"/>
    <s v="EURO III"/>
    <x v="3"/>
    <s v="Košice II"/>
    <s v="Košický kraj"/>
    <n v="8661"/>
    <n v="0"/>
    <n v="20256"/>
  </r>
  <r>
    <x v="7"/>
    <s v="M3"/>
    <s v="EURO III"/>
    <x v="3"/>
    <s v="Košice III"/>
    <s v="Košický kraj"/>
    <n v="654"/>
    <n v="0"/>
    <n v="6616"/>
  </r>
  <r>
    <x v="7"/>
    <s v="M3"/>
    <s v="EURO III"/>
    <x v="3"/>
    <s v="Košice IV"/>
    <s v="Košický kraj"/>
    <n v="7263"/>
    <n v="0"/>
    <n v="15148"/>
  </r>
  <r>
    <x v="7"/>
    <s v="M3"/>
    <s v="EURO III"/>
    <x v="3"/>
    <s v="Krupina"/>
    <s v="Banskobystrický kraj"/>
    <n v="18326"/>
    <n v="0"/>
    <n v="23800"/>
  </r>
  <r>
    <x v="7"/>
    <s v="M3"/>
    <s v="EURO III"/>
    <x v="3"/>
    <s v="Kysucké Nové Mesto"/>
    <s v="Žilinský kraj"/>
    <n v="12994"/>
    <n v="0"/>
    <n v="7878"/>
  </r>
  <r>
    <x v="7"/>
    <s v="M3"/>
    <s v="EURO III"/>
    <x v="3"/>
    <s v="Levice"/>
    <s v="Nitriansky kraj"/>
    <n v="66414"/>
    <n v="0"/>
    <n v="85176"/>
  </r>
  <r>
    <x v="7"/>
    <s v="M3"/>
    <s v="EURO III"/>
    <x v="3"/>
    <s v="Levoča"/>
    <s v="Prešovský kraj"/>
    <n v="4279"/>
    <n v="0"/>
    <n v="3381"/>
  </r>
  <r>
    <x v="7"/>
    <s v="M3"/>
    <s v="EURO III"/>
    <x v="3"/>
    <s v="Liptovský Mikuláš"/>
    <s v="Žilinský kraj"/>
    <n v="9638"/>
    <n v="0"/>
    <n v="14605"/>
  </r>
  <r>
    <x v="7"/>
    <s v="M3"/>
    <s v="EURO III"/>
    <x v="3"/>
    <s v="Lučenec"/>
    <s v="Banskobystrický kraj"/>
    <n v="18680"/>
    <n v="0"/>
    <n v="19788"/>
  </r>
  <r>
    <x v="7"/>
    <s v="M3"/>
    <s v="EURO III"/>
    <x v="3"/>
    <s v="Malacky"/>
    <s v="Bratislavský kraj"/>
    <n v="19403"/>
    <n v="0"/>
    <n v="69381"/>
  </r>
  <r>
    <x v="7"/>
    <s v="M3"/>
    <s v="EURO III"/>
    <x v="3"/>
    <s v="Martin"/>
    <s v="Žilinský kraj"/>
    <n v="20144"/>
    <n v="0"/>
    <n v="48152"/>
  </r>
  <r>
    <x v="7"/>
    <s v="M3"/>
    <s v="EURO III"/>
    <x v="3"/>
    <s v="Michalovce"/>
    <s v="Košický kraj"/>
    <n v="53080"/>
    <n v="0"/>
    <n v="94267"/>
  </r>
  <r>
    <x v="7"/>
    <s v="M3"/>
    <s v="EURO III"/>
    <x v="3"/>
    <s v="Námestovo"/>
    <s v="Žilinský kraj"/>
    <n v="13873"/>
    <n v="0"/>
    <n v="26987"/>
  </r>
  <r>
    <x v="7"/>
    <s v="M3"/>
    <s v="EURO III"/>
    <x v="3"/>
    <s v="Nitra"/>
    <s v="Nitriansky kraj"/>
    <n v="43406"/>
    <n v="0"/>
    <n v="79197"/>
  </r>
  <r>
    <x v="7"/>
    <s v="M3"/>
    <s v="EURO III"/>
    <x v="3"/>
    <s v="Nové Mesto nad Váhom"/>
    <s v="Trenčiansky kraj"/>
    <n v="14087"/>
    <n v="0"/>
    <n v="24484"/>
  </r>
  <r>
    <x v="7"/>
    <s v="M3"/>
    <s v="EURO III"/>
    <x v="3"/>
    <s v="Nové Zámky"/>
    <s v="Nitriansky kraj"/>
    <n v="25408"/>
    <n v="0"/>
    <n v="61406"/>
  </r>
  <r>
    <x v="7"/>
    <s v="M3"/>
    <s v="EURO III"/>
    <x v="3"/>
    <s v="Partizánske"/>
    <s v="Trenčiansky kraj"/>
    <n v="11790"/>
    <n v="0"/>
    <n v="21395"/>
  </r>
  <r>
    <x v="7"/>
    <s v="M3"/>
    <s v="EURO III"/>
    <x v="3"/>
    <s v="Piešťany"/>
    <s v="Trnavský kraj"/>
    <n v="2171"/>
    <n v="0"/>
    <n v="1835"/>
  </r>
  <r>
    <x v="7"/>
    <s v="M3"/>
    <s v="EURO III"/>
    <x v="3"/>
    <s v="Poprad"/>
    <s v="Prešovský kraj"/>
    <n v="15148"/>
    <n v="0"/>
    <n v="25668"/>
  </r>
  <r>
    <x v="7"/>
    <s v="M3"/>
    <s v="EURO III"/>
    <x v="3"/>
    <s v="Považská Bystrica"/>
    <s v="Trenčiansky kraj"/>
    <n v="4710"/>
    <n v="0"/>
    <n v="11444"/>
  </r>
  <r>
    <x v="7"/>
    <s v="M3"/>
    <s v="EURO III"/>
    <x v="3"/>
    <s v="Prešov"/>
    <s v="Prešovský kraj"/>
    <n v="42702"/>
    <n v="0"/>
    <n v="133559"/>
  </r>
  <r>
    <x v="7"/>
    <s v="M3"/>
    <s v="EURO III"/>
    <x v="3"/>
    <s v="Prievidza"/>
    <s v="Trenčiansky kraj"/>
    <n v="130491"/>
    <n v="0"/>
    <n v="195036"/>
  </r>
  <r>
    <x v="7"/>
    <s v="M3"/>
    <s v="EURO III"/>
    <x v="3"/>
    <s v="Púchov"/>
    <s v="Trenčiansky kraj"/>
    <n v="31602"/>
    <n v="0"/>
    <n v="55382"/>
  </r>
  <r>
    <x v="7"/>
    <s v="M3"/>
    <s v="EURO III"/>
    <x v="3"/>
    <s v="Revúca"/>
    <s v="Banskobystrický kraj"/>
    <n v="2602"/>
    <n v="0"/>
    <n v="5150"/>
  </r>
  <r>
    <x v="7"/>
    <s v="M3"/>
    <s v="EURO III"/>
    <x v="3"/>
    <s v="Rimavská Sobota"/>
    <s v="Banskobystrický kraj"/>
    <n v="23905"/>
    <n v="0"/>
    <n v="27339"/>
  </r>
  <r>
    <x v="7"/>
    <s v="M3"/>
    <s v="EURO III"/>
    <x v="3"/>
    <s v="Rožňava"/>
    <s v="Košický kraj"/>
    <n v="29910"/>
    <n v="0"/>
    <n v="29702"/>
  </r>
  <r>
    <x v="7"/>
    <s v="M3"/>
    <s v="EURO III"/>
    <x v="3"/>
    <s v="Ružomberok"/>
    <s v="Žilinský kraj"/>
    <n v="20872"/>
    <n v="0"/>
    <n v="74302"/>
  </r>
  <r>
    <x v="7"/>
    <s v="M3"/>
    <s v="EURO III"/>
    <x v="3"/>
    <s v="Sabinov"/>
    <s v="Prešovský kraj"/>
    <n v="8473"/>
    <n v="0"/>
    <n v="18308"/>
  </r>
  <r>
    <x v="7"/>
    <s v="M3"/>
    <s v="EURO III"/>
    <x v="3"/>
    <s v="Senec"/>
    <s v="Bratislavský kraj"/>
    <n v="31564"/>
    <n v="0"/>
    <n v="50619"/>
  </r>
  <r>
    <x v="7"/>
    <s v="M3"/>
    <s v="EURO III"/>
    <x v="3"/>
    <s v="Senica"/>
    <s v="Trnavský kraj"/>
    <n v="13721"/>
    <n v="0"/>
    <n v="27611"/>
  </r>
  <r>
    <x v="7"/>
    <s v="M3"/>
    <s v="EURO III"/>
    <x v="3"/>
    <s v="Skalica"/>
    <s v="Trnavský kraj"/>
    <n v="20488"/>
    <n v="0"/>
    <n v="26433"/>
  </r>
  <r>
    <x v="7"/>
    <s v="M3"/>
    <s v="EURO III"/>
    <x v="3"/>
    <s v="Snina"/>
    <s v="Prešovský kraj"/>
    <n v="6027"/>
    <n v="0"/>
    <n v="16306"/>
  </r>
  <r>
    <x v="7"/>
    <s v="M3"/>
    <s v="EURO III"/>
    <x v="3"/>
    <s v="Sobrance"/>
    <s v="Košický kraj"/>
    <n v="20103"/>
    <n v="0"/>
    <n v="23577"/>
  </r>
  <r>
    <x v="7"/>
    <s v="M3"/>
    <s v="EURO III"/>
    <x v="3"/>
    <s v="Stará Ľubovňa"/>
    <s v="Prešovský kraj"/>
    <n v="13387"/>
    <n v="0"/>
    <n v="20393"/>
  </r>
  <r>
    <x v="7"/>
    <s v="M3"/>
    <s v="EURO III"/>
    <x v="3"/>
    <s v="Stropkov"/>
    <s v="Prešovský kraj"/>
    <n v="8888"/>
    <n v="0"/>
    <n v="10356"/>
  </r>
  <r>
    <x v="7"/>
    <s v="M3"/>
    <s v="EURO III"/>
    <x v="3"/>
    <s v="Svidník"/>
    <s v="Prešovský kraj"/>
    <n v="28852"/>
    <n v="0"/>
    <n v="33709"/>
  </r>
  <r>
    <x v="7"/>
    <s v="M3"/>
    <s v="EURO III"/>
    <x v="3"/>
    <s v="Šaľa"/>
    <s v="Nitriansky kraj"/>
    <n v="9669"/>
    <n v="0"/>
    <n v="24999"/>
  </r>
  <r>
    <x v="7"/>
    <s v="M3"/>
    <s v="EURO III"/>
    <x v="3"/>
    <s v="Topoľčany"/>
    <s v="Nitriansky kraj"/>
    <n v="13119"/>
    <n v="0"/>
    <n v="62670"/>
  </r>
  <r>
    <x v="7"/>
    <s v="M3"/>
    <s v="EURO III"/>
    <x v="3"/>
    <s v="Trebišov"/>
    <s v="Košický kraj"/>
    <n v="42144"/>
    <n v="0"/>
    <n v="65723"/>
  </r>
  <r>
    <x v="7"/>
    <s v="M3"/>
    <s v="EURO III"/>
    <x v="3"/>
    <s v="Trenčín"/>
    <s v="Trenčiansky kraj"/>
    <n v="35366"/>
    <n v="0"/>
    <n v="57721"/>
  </r>
  <r>
    <x v="7"/>
    <s v="M3"/>
    <s v="EURO III"/>
    <x v="3"/>
    <s v="Trnava"/>
    <s v="Trnavský kraj"/>
    <n v="19712"/>
    <n v="0"/>
    <n v="48085"/>
  </r>
  <r>
    <x v="7"/>
    <s v="M3"/>
    <s v="EURO III"/>
    <x v="3"/>
    <s v="Turčianske Teplice"/>
    <s v="Žilinský kraj"/>
    <n v="1926"/>
    <n v="0"/>
    <n v="2809"/>
  </r>
  <r>
    <x v="7"/>
    <s v="M3"/>
    <s v="EURO III"/>
    <x v="3"/>
    <s v="Tvrdošín"/>
    <s v="Žilinský kraj"/>
    <n v="13917"/>
    <n v="0"/>
    <n v="34879"/>
  </r>
  <r>
    <x v="7"/>
    <s v="M3"/>
    <s v="EURO III"/>
    <x v="3"/>
    <s v="Veľký Krtíš"/>
    <s v="Banskobystrický kraj"/>
    <n v="5414"/>
    <n v="0"/>
    <n v="4662"/>
  </r>
  <r>
    <x v="7"/>
    <s v="M3"/>
    <s v="EURO III"/>
    <x v="3"/>
    <s v="Vranov nad Topľou"/>
    <s v="Prešovský kraj"/>
    <n v="42189"/>
    <n v="0"/>
    <n v="60410"/>
  </r>
  <r>
    <x v="7"/>
    <s v="M3"/>
    <s v="EURO III"/>
    <x v="3"/>
    <s v="Zlaté Moravce"/>
    <s v="Nitriansky kraj"/>
    <n v="6306"/>
    <n v="0"/>
    <n v="3531"/>
  </r>
  <r>
    <x v="7"/>
    <s v="M3"/>
    <s v="EURO III"/>
    <x v="3"/>
    <s v="Zvolen"/>
    <s v="Banskobystrický kraj"/>
    <n v="23991"/>
    <n v="0"/>
    <n v="47991"/>
  </r>
  <r>
    <x v="7"/>
    <s v="M3"/>
    <s v="EURO III"/>
    <x v="3"/>
    <s v="Žarnovica"/>
    <s v="Banskobystrický kraj"/>
    <n v="3570"/>
    <n v="0"/>
    <n v="4957"/>
  </r>
  <r>
    <x v="7"/>
    <s v="M3"/>
    <s v="EURO III"/>
    <x v="3"/>
    <s v="Žiar nad Hronom"/>
    <s v="Banskobystrický kraj"/>
    <n v="23784"/>
    <n v="0"/>
    <n v="41984"/>
  </r>
  <r>
    <x v="7"/>
    <s v="M3"/>
    <s v="EURO III"/>
    <x v="3"/>
    <s v="Žilina"/>
    <s v="Žilinský kraj"/>
    <n v="59469"/>
    <n v="0"/>
    <n v="118222"/>
  </r>
  <r>
    <x v="7"/>
    <s v="M3"/>
    <s v="EURO III"/>
    <x v="5"/>
    <s v="Bánovce nad Bebravou"/>
    <s v="Trenčiansky kraj"/>
    <n v="47794"/>
    <n v="4309"/>
    <n v="61557"/>
  </r>
  <r>
    <x v="7"/>
    <s v="M3"/>
    <s v="EURO III"/>
    <x v="5"/>
    <s v="Banská Bystrica"/>
    <s v="Banskobystrický kraj"/>
    <n v="129513"/>
    <n v="13869"/>
    <n v="198125"/>
  </r>
  <r>
    <x v="7"/>
    <s v="M3"/>
    <s v="EURO III"/>
    <x v="5"/>
    <s v="Bratislava II"/>
    <s v="Bratislavský kraj"/>
    <n v="6705"/>
    <n v="596"/>
    <n v="8509"/>
  </r>
  <r>
    <x v="7"/>
    <s v="M3"/>
    <s v="EURO III"/>
    <x v="5"/>
    <s v="Brezno"/>
    <s v="Banskobystrický kraj"/>
    <n v="59825"/>
    <n v="4756"/>
    <n v="67947"/>
  </r>
  <r>
    <x v="7"/>
    <s v="M3"/>
    <s v="EURO III"/>
    <x v="5"/>
    <s v="Bytča"/>
    <s v="Žilinský kraj"/>
    <n v="63977"/>
    <n v="4892"/>
    <n v="69888"/>
  </r>
  <r>
    <x v="7"/>
    <s v="M3"/>
    <s v="EURO III"/>
    <x v="5"/>
    <s v="Čadca"/>
    <s v="Žilinský kraj"/>
    <n v="64700"/>
    <n v="6096"/>
    <n v="87093"/>
  </r>
  <r>
    <x v="7"/>
    <s v="M3"/>
    <s v="EURO III"/>
    <x v="5"/>
    <s v="Detva"/>
    <s v="Banskobystrický kraj"/>
    <n v="16430"/>
    <n v="1314"/>
    <n v="18777"/>
  </r>
  <r>
    <x v="7"/>
    <s v="M3"/>
    <s v="EURO III"/>
    <x v="5"/>
    <s v="Dolný Kubín"/>
    <s v="Žilinský kraj"/>
    <n v="126582"/>
    <n v="10358"/>
    <n v="147976"/>
  </r>
  <r>
    <x v="7"/>
    <s v="M3"/>
    <s v="EURO III"/>
    <x v="5"/>
    <s v="Dunajská Streda"/>
    <s v="Trnavský kraj"/>
    <n v="51257"/>
    <n v="6304"/>
    <n v="90051"/>
  </r>
  <r>
    <x v="7"/>
    <s v="M3"/>
    <s v="EURO III"/>
    <x v="5"/>
    <s v="Galanta"/>
    <s v="Trnavský kraj"/>
    <n v="176681"/>
    <n v="21446"/>
    <n v="306374"/>
  </r>
  <r>
    <x v="7"/>
    <s v="M3"/>
    <s v="EURO III"/>
    <x v="5"/>
    <s v="Komárno"/>
    <s v="Nitriansky kraj"/>
    <n v="119326"/>
    <n v="11426"/>
    <n v="163235"/>
  </r>
  <r>
    <x v="7"/>
    <s v="M3"/>
    <s v="EURO III"/>
    <x v="5"/>
    <s v="Košice - okolie"/>
    <s v="Košický kraj"/>
    <n v="214395"/>
    <n v="21439"/>
    <n v="306267"/>
  </r>
  <r>
    <x v="7"/>
    <s v="M3"/>
    <s v="EURO III"/>
    <x v="5"/>
    <s v="Košice II"/>
    <s v="Košický kraj"/>
    <n v="3778"/>
    <n v="546"/>
    <n v="7802"/>
  </r>
  <r>
    <x v="7"/>
    <s v="M3"/>
    <s v="EURO III"/>
    <x v="5"/>
    <s v="Košice III"/>
    <s v="Košický kraj"/>
    <n v="21325"/>
    <n v="1929"/>
    <n v="27553"/>
  </r>
  <r>
    <x v="7"/>
    <s v="M3"/>
    <s v="EURO III"/>
    <x v="5"/>
    <s v="Košice IV"/>
    <s v="Košický kraj"/>
    <n v="29099"/>
    <n v="2160"/>
    <n v="30860"/>
  </r>
  <r>
    <x v="7"/>
    <s v="M3"/>
    <s v="EURO III"/>
    <x v="5"/>
    <s v="Krupina"/>
    <s v="Banskobystrický kraj"/>
    <n v="36050"/>
    <n v="4111"/>
    <n v="58736"/>
  </r>
  <r>
    <x v="7"/>
    <s v="M3"/>
    <s v="EURO III"/>
    <x v="5"/>
    <s v="Kysucké Nové Mesto"/>
    <s v="Žilinský kraj"/>
    <n v="94378"/>
    <n v="7041"/>
    <n v="100584"/>
  </r>
  <r>
    <x v="7"/>
    <s v="M3"/>
    <s v="EURO III"/>
    <x v="5"/>
    <s v="Levice"/>
    <s v="Nitriansky kraj"/>
    <n v="156275"/>
    <n v="17133"/>
    <n v="244755"/>
  </r>
  <r>
    <x v="7"/>
    <s v="M3"/>
    <s v="EURO III"/>
    <x v="5"/>
    <s v="Liptovský Mikuláš"/>
    <s v="Žilinský kraj"/>
    <n v="12758"/>
    <n v="1237"/>
    <n v="17667"/>
  </r>
  <r>
    <x v="7"/>
    <s v="M3"/>
    <s v="EURO III"/>
    <x v="5"/>
    <s v="Lučenec"/>
    <s v="Banskobystrický kraj"/>
    <n v="82125"/>
    <n v="8182"/>
    <n v="116884"/>
  </r>
  <r>
    <x v="7"/>
    <s v="M3"/>
    <s v="EURO III"/>
    <x v="5"/>
    <s v="Martin"/>
    <s v="Žilinský kraj"/>
    <n v="107135"/>
    <n v="8135"/>
    <n v="116211"/>
  </r>
  <r>
    <x v="7"/>
    <s v="M3"/>
    <s v="EURO III"/>
    <x v="5"/>
    <s v="Michalovce"/>
    <s v="Košický kraj"/>
    <n v="86255"/>
    <n v="5935"/>
    <n v="84781"/>
  </r>
  <r>
    <x v="7"/>
    <s v="M3"/>
    <s v="EURO III"/>
    <x v="5"/>
    <s v="Nitra"/>
    <s v="Nitriansky kraj"/>
    <n v="115425"/>
    <n v="13072"/>
    <n v="186742"/>
  </r>
  <r>
    <x v="7"/>
    <s v="M3"/>
    <s v="EURO III"/>
    <x v="5"/>
    <s v="Nové Zámky"/>
    <s v="Nitriansky kraj"/>
    <n v="84157"/>
    <n v="12469"/>
    <n v="178130"/>
  </r>
  <r>
    <x v="7"/>
    <s v="M3"/>
    <s v="EURO III"/>
    <x v="5"/>
    <s v="Partizánske"/>
    <s v="Trenčiansky kraj"/>
    <n v="29396"/>
    <n v="3520"/>
    <n v="50287"/>
  </r>
  <r>
    <x v="7"/>
    <s v="M3"/>
    <s v="EURO III"/>
    <x v="5"/>
    <s v="Prešov"/>
    <s v="Prešovský kraj"/>
    <n v="30847"/>
    <n v="3700"/>
    <n v="52853"/>
  </r>
  <r>
    <x v="7"/>
    <s v="M3"/>
    <s v="EURO III"/>
    <x v="5"/>
    <s v="Prievidza"/>
    <s v="Trenčiansky kraj"/>
    <n v="262588"/>
    <n v="26705"/>
    <n v="381502"/>
  </r>
  <r>
    <x v="7"/>
    <s v="M3"/>
    <s v="EURO III"/>
    <x v="5"/>
    <s v="Púchov"/>
    <s v="Trenčiansky kraj"/>
    <n v="59787"/>
    <n v="3380"/>
    <n v="48282"/>
  </r>
  <r>
    <x v="7"/>
    <s v="M3"/>
    <s v="EURO III"/>
    <x v="5"/>
    <s v="Revúca"/>
    <s v="Banskobystrický kraj"/>
    <n v="1866"/>
    <n v="133"/>
    <n v="1894"/>
  </r>
  <r>
    <x v="7"/>
    <s v="M3"/>
    <s v="EURO III"/>
    <x v="5"/>
    <s v="Rimavská Sobota"/>
    <s v="Banskobystrický kraj"/>
    <n v="31890"/>
    <n v="3428"/>
    <n v="48971"/>
  </r>
  <r>
    <x v="7"/>
    <s v="M3"/>
    <s v="EURO III"/>
    <x v="5"/>
    <s v="Rožňava"/>
    <s v="Košický kraj"/>
    <n v="110918"/>
    <n v="10675"/>
    <n v="152502"/>
  </r>
  <r>
    <x v="7"/>
    <s v="M3"/>
    <s v="EURO III"/>
    <x v="5"/>
    <s v="Ružomberok"/>
    <s v="Žilinský kraj"/>
    <n v="131975"/>
    <n v="13337"/>
    <n v="190531"/>
  </r>
  <r>
    <x v="7"/>
    <s v="M3"/>
    <s v="EURO III"/>
    <x v="5"/>
    <s v="Senec"/>
    <s v="Bratislavský kraj"/>
    <n v="23663"/>
    <n v="2855"/>
    <n v="40787"/>
  </r>
  <r>
    <x v="7"/>
    <s v="M3"/>
    <s v="EURO III"/>
    <x v="5"/>
    <s v="Senica"/>
    <s v="Trnavský kraj"/>
    <n v="67857"/>
    <n v="8301"/>
    <n v="118586"/>
  </r>
  <r>
    <x v="7"/>
    <s v="M3"/>
    <s v="EURO III"/>
    <x v="5"/>
    <s v="Skalica"/>
    <s v="Trnavský kraj"/>
    <n v="87163"/>
    <n v="9338"/>
    <n v="133400"/>
  </r>
  <r>
    <x v="7"/>
    <s v="M3"/>
    <s v="EURO III"/>
    <x v="5"/>
    <s v="Sobrance"/>
    <s v="Košický kraj"/>
    <n v="35726"/>
    <n v="4227"/>
    <n v="60387"/>
  </r>
  <r>
    <x v="7"/>
    <s v="M3"/>
    <s v="EURO III"/>
    <x v="5"/>
    <s v="Stropkov"/>
    <s v="Prešovský kraj"/>
    <n v="16979"/>
    <n v="1252"/>
    <n v="17886"/>
  </r>
  <r>
    <x v="7"/>
    <s v="M3"/>
    <s v="EURO III"/>
    <x v="5"/>
    <s v="Svidník"/>
    <s v="Prešovský kraj"/>
    <n v="55912"/>
    <n v="3781"/>
    <n v="54012"/>
  </r>
  <r>
    <x v="7"/>
    <s v="M3"/>
    <s v="EURO III"/>
    <x v="5"/>
    <s v="Šaľa"/>
    <s v="Nitriansky kraj"/>
    <n v="114368"/>
    <n v="8057"/>
    <n v="115105"/>
  </r>
  <r>
    <x v="7"/>
    <s v="M3"/>
    <s v="EURO III"/>
    <x v="5"/>
    <s v="Topoľčany"/>
    <s v="Nitriansky kraj"/>
    <n v="26945"/>
    <n v="1816"/>
    <n v="25949"/>
  </r>
  <r>
    <x v="7"/>
    <s v="M3"/>
    <s v="EURO III"/>
    <x v="5"/>
    <s v="Trebišov"/>
    <s v="Košický kraj"/>
    <n v="100292"/>
    <n v="8985"/>
    <n v="128360"/>
  </r>
  <r>
    <x v="7"/>
    <s v="M3"/>
    <s v="EURO III"/>
    <x v="5"/>
    <s v="Trenčín"/>
    <s v="Trenčiansky kraj"/>
    <n v="57392"/>
    <n v="8320"/>
    <n v="118859"/>
  </r>
  <r>
    <x v="7"/>
    <s v="M3"/>
    <s v="EURO III"/>
    <x v="5"/>
    <s v="Trnava"/>
    <s v="Trnavský kraj"/>
    <n v="46277"/>
    <n v="5142"/>
    <n v="73452"/>
  </r>
  <r>
    <x v="7"/>
    <s v="M3"/>
    <s v="EURO III"/>
    <x v="5"/>
    <s v="Turčianske Teplice"/>
    <s v="Žilinský kraj"/>
    <n v="8810"/>
    <n v="999"/>
    <n v="14275"/>
  </r>
  <r>
    <x v="7"/>
    <s v="M3"/>
    <s v="EURO III"/>
    <x v="5"/>
    <s v="Tvrdošín"/>
    <s v="Žilinský kraj"/>
    <n v="18396"/>
    <n v="1763"/>
    <n v="25181"/>
  </r>
  <r>
    <x v="7"/>
    <s v="M3"/>
    <s v="EURO III"/>
    <x v="5"/>
    <s v="Vranov nad Topľou"/>
    <s v="Prešovský kraj"/>
    <n v="70666"/>
    <n v="8201"/>
    <n v="117155"/>
  </r>
  <r>
    <x v="7"/>
    <s v="M3"/>
    <s v="EURO III"/>
    <x v="5"/>
    <s v="Zvolen"/>
    <s v="Banskobystrický kraj"/>
    <n v="55171"/>
    <n v="5404"/>
    <n v="77193"/>
  </r>
  <r>
    <x v="7"/>
    <s v="M3"/>
    <s v="EURO III"/>
    <x v="5"/>
    <s v="Žarnovica"/>
    <s v="Banskobystrický kraj"/>
    <n v="3560"/>
    <n v="281"/>
    <n v="4018"/>
  </r>
  <r>
    <x v="7"/>
    <s v="M3"/>
    <s v="EURO III"/>
    <x v="5"/>
    <s v="Žiar nad Hronom"/>
    <s v="Banskobystrický kraj"/>
    <n v="38623"/>
    <n v="4677"/>
    <n v="66820"/>
  </r>
  <r>
    <x v="7"/>
    <s v="M3"/>
    <s v="EURO III"/>
    <x v="5"/>
    <s v="Žilina"/>
    <s v="Žilinský kraj"/>
    <n v="198904"/>
    <n v="15925"/>
    <n v="227506"/>
  </r>
  <r>
    <x v="7"/>
    <s v="M3"/>
    <s v="EURO III"/>
    <x v="6"/>
    <s v="Banská Bystrica"/>
    <s v="Banskobystrický kraj"/>
    <n v="4172"/>
    <n v="0"/>
    <n v="13478"/>
  </r>
  <r>
    <x v="7"/>
    <s v="M3"/>
    <s v="EURO III"/>
    <x v="6"/>
    <s v="Banská Štiavnica"/>
    <s v="Banskobystrický kraj"/>
    <n v="5136"/>
    <n v="0"/>
    <n v="12311"/>
  </r>
  <r>
    <x v="7"/>
    <s v="M3"/>
    <s v="EURO III"/>
    <x v="6"/>
    <s v="Bardejov"/>
    <s v="Prešovský kraj"/>
    <n v="38429"/>
    <n v="0"/>
    <n v="36823"/>
  </r>
  <r>
    <x v="7"/>
    <s v="M3"/>
    <s v="EURO III"/>
    <x v="6"/>
    <s v="Brezno"/>
    <s v="Banskobystrický kraj"/>
    <n v="50465"/>
    <n v="0"/>
    <n v="79888"/>
  </r>
  <r>
    <x v="7"/>
    <s v="M3"/>
    <s v="EURO III"/>
    <x v="6"/>
    <s v="Dolný Kubín"/>
    <s v="Žilinský kraj"/>
    <n v="1785"/>
    <n v="0"/>
    <n v="12099"/>
  </r>
  <r>
    <x v="7"/>
    <s v="M3"/>
    <s v="EURO III"/>
    <x v="6"/>
    <s v="Humenné"/>
    <s v="Prešovský kraj"/>
    <n v="10375"/>
    <n v="0"/>
    <n v="20377"/>
  </r>
  <r>
    <x v="7"/>
    <s v="M3"/>
    <s v="EURO III"/>
    <x v="6"/>
    <s v="Ilava"/>
    <s v="Trenčiansky kraj"/>
    <n v="5298"/>
    <n v="0"/>
    <n v="8053"/>
  </r>
  <r>
    <x v="7"/>
    <s v="M3"/>
    <s v="EURO III"/>
    <x v="6"/>
    <s v="Kežmarok"/>
    <s v="Prešovský kraj"/>
    <n v="27083"/>
    <n v="0"/>
    <n v="40564"/>
  </r>
  <r>
    <x v="7"/>
    <s v="M3"/>
    <s v="EURO III"/>
    <x v="6"/>
    <s v="Komárno"/>
    <s v="Nitriansky kraj"/>
    <n v="17032"/>
    <n v="0"/>
    <n v="26542"/>
  </r>
  <r>
    <x v="7"/>
    <s v="M3"/>
    <s v="EURO III"/>
    <x v="6"/>
    <s v="Krupina"/>
    <s v="Banskobystrický kraj"/>
    <n v="428"/>
    <n v="0"/>
    <n v="1214"/>
  </r>
  <r>
    <x v="7"/>
    <s v="M3"/>
    <s v="EURO III"/>
    <x v="6"/>
    <s v="Levice"/>
    <s v="Nitriansky kraj"/>
    <n v="3098"/>
    <n v="0"/>
    <n v="7539"/>
  </r>
  <r>
    <x v="7"/>
    <s v="M3"/>
    <s v="EURO III"/>
    <x v="6"/>
    <s v="Lučenec"/>
    <s v="Banskobystrický kraj"/>
    <n v="20306"/>
    <n v="0"/>
    <n v="20009"/>
  </r>
  <r>
    <x v="7"/>
    <s v="M3"/>
    <s v="EURO III"/>
    <x v="6"/>
    <s v="Michalovce"/>
    <s v="Košický kraj"/>
    <n v="18770"/>
    <n v="0"/>
    <n v="36364"/>
  </r>
  <r>
    <x v="7"/>
    <s v="M3"/>
    <s v="EURO III"/>
    <x v="6"/>
    <s v="Námestovo"/>
    <s v="Žilinský kraj"/>
    <n v="50103"/>
    <n v="0"/>
    <n v="70675"/>
  </r>
  <r>
    <x v="7"/>
    <s v="M3"/>
    <s v="EURO III"/>
    <x v="6"/>
    <s v="Nové Mesto nad Váhom"/>
    <s v="Trenčiansky kraj"/>
    <n v="7871"/>
    <n v="0"/>
    <n v="8166"/>
  </r>
  <r>
    <x v="7"/>
    <s v="M3"/>
    <s v="EURO III"/>
    <x v="6"/>
    <s v="Nové Zámky"/>
    <s v="Nitriansky kraj"/>
    <n v="23282"/>
    <n v="0"/>
    <n v="34907"/>
  </r>
  <r>
    <x v="7"/>
    <s v="M3"/>
    <s v="EURO III"/>
    <x v="6"/>
    <s v="Poprad"/>
    <s v="Prešovský kraj"/>
    <n v="19627"/>
    <n v="0"/>
    <n v="55645"/>
  </r>
  <r>
    <x v="7"/>
    <s v="M3"/>
    <s v="EURO III"/>
    <x v="6"/>
    <s v="Prešov"/>
    <s v="Prešovský kraj"/>
    <n v="16581"/>
    <n v="0"/>
    <n v="36434"/>
  </r>
  <r>
    <x v="7"/>
    <s v="M3"/>
    <s v="EURO III"/>
    <x v="6"/>
    <s v="Prievidza"/>
    <s v="Trenčiansky kraj"/>
    <n v="62499"/>
    <n v="0"/>
    <n v="78190"/>
  </r>
  <r>
    <x v="7"/>
    <s v="M3"/>
    <s v="EURO III"/>
    <x v="6"/>
    <s v="Revúca"/>
    <s v="Banskobystrický kraj"/>
    <n v="2048"/>
    <n v="0"/>
    <n v="526"/>
  </r>
  <r>
    <x v="7"/>
    <s v="M3"/>
    <s v="EURO III"/>
    <x v="6"/>
    <s v="Rimavská Sobota"/>
    <s v="Banskobystrický kraj"/>
    <n v="33345"/>
    <n v="0"/>
    <n v="58074"/>
  </r>
  <r>
    <x v="7"/>
    <s v="M3"/>
    <s v="EURO III"/>
    <x v="6"/>
    <s v="Rožňava"/>
    <s v="Košický kraj"/>
    <n v="36167"/>
    <n v="0"/>
    <n v="60953"/>
  </r>
  <r>
    <x v="7"/>
    <s v="M3"/>
    <s v="EURO III"/>
    <x v="6"/>
    <s v="Sabinov"/>
    <s v="Prešovský kraj"/>
    <n v="12868"/>
    <n v="0"/>
    <n v="17822"/>
  </r>
  <r>
    <x v="7"/>
    <s v="M3"/>
    <s v="EURO III"/>
    <x v="6"/>
    <s v="Snina"/>
    <s v="Prešovský kraj"/>
    <n v="11536"/>
    <n v="0"/>
    <n v="19369"/>
  </r>
  <r>
    <x v="7"/>
    <s v="M3"/>
    <s v="EURO III"/>
    <x v="6"/>
    <s v="Stará Ľubovňa"/>
    <s v="Prešovský kraj"/>
    <n v="39553"/>
    <n v="0"/>
    <n v="77213"/>
  </r>
  <r>
    <x v="7"/>
    <s v="M3"/>
    <s v="EURO III"/>
    <x v="6"/>
    <s v="Svidník"/>
    <s v="Prešovský kraj"/>
    <n v="12317"/>
    <n v="0"/>
    <n v="12733"/>
  </r>
  <r>
    <x v="7"/>
    <s v="M3"/>
    <s v="EURO III"/>
    <x v="6"/>
    <s v="Trenčín"/>
    <s v="Trenčiansky kraj"/>
    <n v="10110"/>
    <n v="0"/>
    <n v="10247"/>
  </r>
  <r>
    <x v="7"/>
    <s v="M3"/>
    <s v="EURO III"/>
    <x v="6"/>
    <s v="Turčianske Teplice"/>
    <s v="Žilinský kraj"/>
    <n v="2138"/>
    <n v="0"/>
    <n v="12253"/>
  </r>
  <r>
    <x v="7"/>
    <s v="M3"/>
    <s v="EURO III"/>
    <x v="6"/>
    <s v="Veľký Krtíš"/>
    <s v="Banskobystrický kraj"/>
    <n v="9530"/>
    <n v="0"/>
    <n v="20480"/>
  </r>
  <r>
    <x v="7"/>
    <s v="M3"/>
    <s v="EURO III"/>
    <x v="6"/>
    <s v="Vranov nad Topľou"/>
    <s v="Prešovský kraj"/>
    <n v="9614"/>
    <n v="0"/>
    <n v="12654"/>
  </r>
  <r>
    <x v="7"/>
    <s v="M3"/>
    <s v="EURO III"/>
    <x v="6"/>
    <s v="Zvolen"/>
    <s v="Banskobystrický kraj"/>
    <n v="779"/>
    <n v="0"/>
    <n v="1159"/>
  </r>
  <r>
    <x v="7"/>
    <s v="M3"/>
    <s v="EURO III"/>
    <x v="6"/>
    <s v="Žilina"/>
    <s v="Žilinský kraj"/>
    <n v="91733"/>
    <n v="0"/>
    <n v="97707"/>
  </r>
  <r>
    <x v="7"/>
    <s v="M3"/>
    <s v="EURO III"/>
    <x v="7"/>
    <s v="Bánovce nad Bebravou"/>
    <s v="Trenčiansky kraj"/>
    <n v="19985"/>
    <n v="2291"/>
    <n v="32732"/>
  </r>
  <r>
    <x v="7"/>
    <s v="M3"/>
    <s v="EURO III"/>
    <x v="7"/>
    <s v="Banská Bystrica"/>
    <s v="Banskobystrický kraj"/>
    <n v="4540"/>
    <n v="305"/>
    <n v="4351"/>
  </r>
  <r>
    <x v="7"/>
    <s v="M3"/>
    <s v="EURO III"/>
    <x v="7"/>
    <s v="Bratislava IV"/>
    <s v="Bratislavský kraj"/>
    <n v="38589"/>
    <n v="1473"/>
    <n v="21039"/>
  </r>
  <r>
    <x v="7"/>
    <s v="M3"/>
    <s v="EURO III"/>
    <x v="7"/>
    <s v="Bytča"/>
    <s v="Žilinský kraj"/>
    <n v="26562"/>
    <n v="2107"/>
    <n v="30099"/>
  </r>
  <r>
    <x v="7"/>
    <s v="M3"/>
    <s v="EURO III"/>
    <x v="7"/>
    <s v="Čadca"/>
    <s v="Žilinský kraj"/>
    <n v="6485"/>
    <n v="528"/>
    <n v="7550"/>
  </r>
  <r>
    <x v="7"/>
    <s v="M3"/>
    <s v="EURO III"/>
    <x v="7"/>
    <s v="Detva"/>
    <s v="Banskobystrický kraj"/>
    <n v="13383"/>
    <n v="1463"/>
    <n v="20901"/>
  </r>
  <r>
    <x v="7"/>
    <s v="M3"/>
    <s v="EURO III"/>
    <x v="7"/>
    <s v="Dolný Kubín"/>
    <s v="Žilinský kraj"/>
    <n v="15103"/>
    <n v="1182"/>
    <n v="16887"/>
  </r>
  <r>
    <x v="7"/>
    <s v="M3"/>
    <s v="EURO III"/>
    <x v="7"/>
    <s v="Galanta"/>
    <s v="Trnavský kraj"/>
    <n v="19501"/>
    <n v="3099"/>
    <n v="44278"/>
  </r>
  <r>
    <x v="7"/>
    <s v="M3"/>
    <s v="EURO III"/>
    <x v="7"/>
    <s v="Hlohovec"/>
    <s v="Trnavský kraj"/>
    <n v="32118"/>
    <n v="2420"/>
    <n v="34573"/>
  </r>
  <r>
    <x v="7"/>
    <s v="M3"/>
    <s v="EURO III"/>
    <x v="7"/>
    <s v="Ilava"/>
    <s v="Trenčiansky kraj"/>
    <n v="126973"/>
    <n v="5240"/>
    <n v="74855"/>
  </r>
  <r>
    <x v="7"/>
    <s v="M3"/>
    <s v="EURO III"/>
    <x v="7"/>
    <s v="Košice - okolie"/>
    <s v="Košický kraj"/>
    <n v="18188"/>
    <n v="1530"/>
    <n v="21853"/>
  </r>
  <r>
    <x v="7"/>
    <s v="M3"/>
    <s v="EURO III"/>
    <x v="7"/>
    <s v="Levoča"/>
    <s v="Prešovský kraj"/>
    <n v="16568"/>
    <n v="1614"/>
    <n v="23057"/>
  </r>
  <r>
    <x v="7"/>
    <s v="M3"/>
    <s v="EURO III"/>
    <x v="7"/>
    <s v="Liptovský Mikuláš"/>
    <s v="Žilinský kraj"/>
    <n v="37362"/>
    <n v="3864"/>
    <n v="55202"/>
  </r>
  <r>
    <x v="7"/>
    <s v="M3"/>
    <s v="EURO III"/>
    <x v="7"/>
    <s v="Malacky"/>
    <s v="Bratislavský kraj"/>
    <n v="285193"/>
    <n v="31392"/>
    <n v="448460"/>
  </r>
  <r>
    <x v="7"/>
    <s v="M3"/>
    <s v="EURO III"/>
    <x v="7"/>
    <s v="Martin"/>
    <s v="Žilinský kraj"/>
    <n v="131397"/>
    <n v="4274"/>
    <n v="61055"/>
  </r>
  <r>
    <x v="7"/>
    <s v="M3"/>
    <s v="EURO III"/>
    <x v="7"/>
    <s v="Nitra"/>
    <s v="Nitriansky kraj"/>
    <n v="38483"/>
    <n v="3197"/>
    <n v="45678"/>
  </r>
  <r>
    <x v="7"/>
    <s v="M3"/>
    <s v="EURO III"/>
    <x v="7"/>
    <s v="Nové Mesto nad Váhom"/>
    <s v="Trenčiansky kraj"/>
    <n v="24346"/>
    <n v="3541"/>
    <n v="50585"/>
  </r>
  <r>
    <x v="7"/>
    <s v="M3"/>
    <s v="EURO III"/>
    <x v="7"/>
    <s v="Piešťany"/>
    <s v="Trnavský kraj"/>
    <n v="18353"/>
    <n v="2846"/>
    <n v="40657"/>
  </r>
  <r>
    <x v="7"/>
    <s v="M3"/>
    <s v="EURO III"/>
    <x v="7"/>
    <s v="Poprad"/>
    <s v="Prešovský kraj"/>
    <n v="16948"/>
    <n v="1752"/>
    <n v="25023"/>
  </r>
  <r>
    <x v="7"/>
    <s v="M3"/>
    <s v="EURO III"/>
    <x v="7"/>
    <s v="Považská Bystrica"/>
    <s v="Trenčiansky kraj"/>
    <n v="19960"/>
    <n v="1807"/>
    <n v="25810"/>
  </r>
  <r>
    <x v="7"/>
    <s v="M3"/>
    <s v="EURO III"/>
    <x v="7"/>
    <s v="Prešov"/>
    <s v="Prešovský kraj"/>
    <n v="36080"/>
    <n v="3215"/>
    <n v="45926"/>
  </r>
  <r>
    <x v="7"/>
    <s v="M3"/>
    <s v="EURO III"/>
    <x v="7"/>
    <s v="Púchov"/>
    <s v="Trenčiansky kraj"/>
    <n v="20739"/>
    <n v="1655"/>
    <n v="23645"/>
  </r>
  <r>
    <x v="7"/>
    <s v="M3"/>
    <s v="EURO III"/>
    <x v="7"/>
    <s v="Revúca"/>
    <s v="Banskobystrický kraj"/>
    <n v="4404"/>
    <n v="222"/>
    <n v="3170"/>
  </r>
  <r>
    <x v="7"/>
    <s v="M3"/>
    <s v="EURO III"/>
    <x v="7"/>
    <s v="Rimavská Sobota"/>
    <s v="Banskobystrický kraj"/>
    <n v="2304"/>
    <n v="149"/>
    <n v="2123"/>
  </r>
  <r>
    <x v="7"/>
    <s v="M3"/>
    <s v="EURO III"/>
    <x v="7"/>
    <s v="Ružomberok"/>
    <s v="Žilinský kraj"/>
    <n v="797"/>
    <n v="33"/>
    <n v="478"/>
  </r>
  <r>
    <x v="7"/>
    <s v="M3"/>
    <s v="EURO III"/>
    <x v="7"/>
    <s v="Senec"/>
    <s v="Bratislavský kraj"/>
    <n v="194902"/>
    <n v="13991"/>
    <n v="199867"/>
  </r>
  <r>
    <x v="7"/>
    <s v="M3"/>
    <s v="EURO III"/>
    <x v="7"/>
    <s v="Senica"/>
    <s v="Trnavský kraj"/>
    <n v="15602"/>
    <n v="1863"/>
    <n v="26613"/>
  </r>
  <r>
    <x v="7"/>
    <s v="M3"/>
    <s v="EURO III"/>
    <x v="7"/>
    <s v="Spišská Nová Ves"/>
    <s v="Košický kraj"/>
    <n v="267"/>
    <n v="63"/>
    <n v="895"/>
  </r>
  <r>
    <x v="7"/>
    <s v="M3"/>
    <s v="EURO III"/>
    <x v="7"/>
    <s v="Svidník"/>
    <s v="Prešovský kraj"/>
    <n v="2087"/>
    <n v="190"/>
    <n v="2719"/>
  </r>
  <r>
    <x v="7"/>
    <s v="M3"/>
    <s v="EURO III"/>
    <x v="7"/>
    <s v="Trenčín"/>
    <s v="Trenčiansky kraj"/>
    <n v="61459"/>
    <n v="5176"/>
    <n v="73942"/>
  </r>
  <r>
    <x v="7"/>
    <s v="M3"/>
    <s v="EURO III"/>
    <x v="7"/>
    <s v="Trnava"/>
    <s v="Trnavský kraj"/>
    <n v="99320"/>
    <n v="9596"/>
    <n v="137086"/>
  </r>
  <r>
    <x v="7"/>
    <s v="M3"/>
    <s v="EURO III"/>
    <x v="7"/>
    <s v="Turčianske Teplice"/>
    <s v="Žilinský kraj"/>
    <n v="1907"/>
    <n v="179"/>
    <n v="2558"/>
  </r>
  <r>
    <x v="7"/>
    <s v="M3"/>
    <s v="EURO III"/>
    <x v="7"/>
    <s v="Tvrdošín"/>
    <s v="Žilinský kraj"/>
    <n v="10261"/>
    <n v="917"/>
    <n v="13094"/>
  </r>
  <r>
    <x v="7"/>
    <s v="M3"/>
    <s v="EURO III"/>
    <x v="7"/>
    <s v="Zlaté Moravce"/>
    <s v="Nitriansky kraj"/>
    <n v="38506"/>
    <n v="4574"/>
    <n v="65341"/>
  </r>
  <r>
    <x v="7"/>
    <s v="M3"/>
    <s v="EURO III"/>
    <x v="7"/>
    <s v="Zvolen"/>
    <s v="Banskobystrický kraj"/>
    <n v="35441"/>
    <n v="1948"/>
    <n v="27832"/>
  </r>
  <r>
    <x v="7"/>
    <s v="M3"/>
    <s v="EURO III"/>
    <x v="7"/>
    <s v="Žarnovica"/>
    <s v="Banskobystrický kraj"/>
    <n v="6298"/>
    <n v="1163"/>
    <n v="16618"/>
  </r>
  <r>
    <x v="7"/>
    <s v="M3"/>
    <s v="EURO III"/>
    <x v="7"/>
    <s v="Žiar nad Hronom"/>
    <s v="Banskobystrický kraj"/>
    <n v="79169"/>
    <n v="7542"/>
    <n v="107742"/>
  </r>
  <r>
    <x v="7"/>
    <s v="M3"/>
    <s v="EURO III"/>
    <x v="7"/>
    <s v="Žilina"/>
    <s v="Žilinský kraj"/>
    <n v="46985"/>
    <n v="5345"/>
    <n v="76357"/>
  </r>
  <r>
    <x v="7"/>
    <s v="M3"/>
    <s v="EURO III"/>
    <x v="8"/>
    <s v="Bánovce nad Bebravou"/>
    <s v="Trenčiansky kraj"/>
    <n v="838"/>
    <n v="0"/>
    <n v="13676"/>
  </r>
  <r>
    <x v="7"/>
    <s v="M3"/>
    <s v="EURO III"/>
    <x v="8"/>
    <s v="Banská Bystrica"/>
    <s v="Banskobystrický kraj"/>
    <n v="381"/>
    <n v="0"/>
    <n v="4235"/>
  </r>
  <r>
    <x v="7"/>
    <s v="M3"/>
    <s v="EURO III"/>
    <x v="8"/>
    <s v="Banská Štiavnica"/>
    <s v="Banskobystrický kraj"/>
    <n v="39"/>
    <n v="0"/>
    <n v="1244"/>
  </r>
  <r>
    <x v="7"/>
    <s v="M3"/>
    <s v="EURO III"/>
    <x v="8"/>
    <s v="Bardejov"/>
    <s v="Prešovský kraj"/>
    <n v="1745"/>
    <n v="0"/>
    <n v="55820"/>
  </r>
  <r>
    <x v="7"/>
    <s v="M3"/>
    <s v="EURO III"/>
    <x v="8"/>
    <s v="Bratislava I"/>
    <s v="Bratislavský kraj"/>
    <n v="879"/>
    <n v="0"/>
    <n v="4659"/>
  </r>
  <r>
    <x v="7"/>
    <s v="M3"/>
    <s v="EURO III"/>
    <x v="8"/>
    <s v="Bratislava III"/>
    <s v="Bratislavský kraj"/>
    <n v="773"/>
    <n v="0"/>
    <n v="4097"/>
  </r>
  <r>
    <x v="7"/>
    <s v="M3"/>
    <s v="EURO III"/>
    <x v="8"/>
    <s v="Bratislava IV"/>
    <s v="Bratislavský kraj"/>
    <n v="28"/>
    <n v="0"/>
    <n v="314"/>
  </r>
  <r>
    <x v="7"/>
    <s v="M3"/>
    <s v="EURO III"/>
    <x v="8"/>
    <s v="Brezno"/>
    <s v="Banskobystrický kraj"/>
    <n v="530"/>
    <n v="0"/>
    <n v="7491"/>
  </r>
  <r>
    <x v="7"/>
    <s v="M3"/>
    <s v="EURO III"/>
    <x v="8"/>
    <s v="Bytča"/>
    <s v="Žilinský kraj"/>
    <n v="2173"/>
    <n v="0"/>
    <n v="37458"/>
  </r>
  <r>
    <x v="7"/>
    <s v="M3"/>
    <s v="EURO III"/>
    <x v="8"/>
    <s v="Čadca"/>
    <s v="Žilinský kraj"/>
    <n v="7731"/>
    <n v="0"/>
    <n v="169820"/>
  </r>
  <r>
    <x v="7"/>
    <s v="M3"/>
    <s v="EURO III"/>
    <x v="8"/>
    <s v="Detva"/>
    <s v="Banskobystrický kraj"/>
    <n v="71"/>
    <n v="0"/>
    <n v="2785"/>
  </r>
  <r>
    <x v="7"/>
    <s v="M3"/>
    <s v="EURO III"/>
    <x v="8"/>
    <s v="Dolný Kubín"/>
    <s v="Žilinský kraj"/>
    <n v="1"/>
    <n v="0"/>
    <n v="44"/>
  </r>
  <r>
    <x v="7"/>
    <s v="M3"/>
    <s v="EURO III"/>
    <x v="8"/>
    <s v="Dunajská Streda"/>
    <s v="Trnavský kraj"/>
    <n v="617"/>
    <n v="0"/>
    <n v="25623"/>
  </r>
  <r>
    <x v="7"/>
    <s v="M3"/>
    <s v="EURO III"/>
    <x v="8"/>
    <s v="Galanta"/>
    <s v="Trnavský kraj"/>
    <n v="7831"/>
    <n v="0"/>
    <n v="57644"/>
  </r>
  <r>
    <x v="7"/>
    <s v="M3"/>
    <s v="EURO III"/>
    <x v="8"/>
    <s v="Gelnica"/>
    <s v="Košický kraj"/>
    <n v="12"/>
    <n v="0"/>
    <n v="543"/>
  </r>
  <r>
    <x v="7"/>
    <s v="M3"/>
    <s v="EURO III"/>
    <x v="8"/>
    <s v="Hlohovec"/>
    <s v="Trnavský kraj"/>
    <n v="5575"/>
    <n v="0"/>
    <n v="67941"/>
  </r>
  <r>
    <x v="7"/>
    <s v="M3"/>
    <s v="EURO III"/>
    <x v="8"/>
    <s v="Humenné"/>
    <s v="Prešovský kraj"/>
    <n v="1332"/>
    <n v="0"/>
    <n v="15984"/>
  </r>
  <r>
    <x v="7"/>
    <s v="M3"/>
    <s v="EURO III"/>
    <x v="8"/>
    <s v="Ilava"/>
    <s v="Trenčiansky kraj"/>
    <n v="3246"/>
    <n v="0"/>
    <n v="5865"/>
  </r>
  <r>
    <x v="7"/>
    <s v="M3"/>
    <s v="EURO III"/>
    <x v="8"/>
    <s v="Kežmarok"/>
    <s v="Prešovský kraj"/>
    <n v="933"/>
    <n v="0"/>
    <n v="17646"/>
  </r>
  <r>
    <x v="7"/>
    <s v="M3"/>
    <s v="EURO III"/>
    <x v="8"/>
    <s v="Komárno"/>
    <s v="Nitriansky kraj"/>
    <n v="548"/>
    <n v="0"/>
    <n v="20987"/>
  </r>
  <r>
    <x v="7"/>
    <s v="M3"/>
    <s v="EURO III"/>
    <x v="8"/>
    <s v="Košice - okolie"/>
    <s v="Košický kraj"/>
    <n v="1716"/>
    <n v="0"/>
    <n v="17846"/>
  </r>
  <r>
    <x v="7"/>
    <s v="M3"/>
    <s v="EURO III"/>
    <x v="8"/>
    <s v="Košice II"/>
    <s v="Košický kraj"/>
    <n v="6"/>
    <n v="0"/>
    <n v="290"/>
  </r>
  <r>
    <x v="7"/>
    <s v="M3"/>
    <s v="EURO III"/>
    <x v="8"/>
    <s v="Krupina"/>
    <s v="Banskobystrický kraj"/>
    <n v="1"/>
    <n v="0"/>
    <n v="20"/>
  </r>
  <r>
    <x v="7"/>
    <s v="M3"/>
    <s v="EURO III"/>
    <x v="8"/>
    <s v="Levice"/>
    <s v="Nitriansky kraj"/>
    <n v="1878"/>
    <n v="0"/>
    <n v="18901"/>
  </r>
  <r>
    <x v="7"/>
    <s v="M3"/>
    <s v="EURO III"/>
    <x v="8"/>
    <s v="Levoča"/>
    <s v="Prešovský kraj"/>
    <n v="515"/>
    <n v="0"/>
    <n v="12542"/>
  </r>
  <r>
    <x v="7"/>
    <s v="M3"/>
    <s v="EURO III"/>
    <x v="8"/>
    <s v="Liptovský Mikuláš"/>
    <s v="Žilinský kraj"/>
    <n v="91"/>
    <n v="0"/>
    <n v="3589"/>
  </r>
  <r>
    <x v="7"/>
    <s v="M3"/>
    <s v="EURO III"/>
    <x v="8"/>
    <s v="Lučenec"/>
    <s v="Banskobystrický kraj"/>
    <n v="23"/>
    <n v="0"/>
    <n v="537"/>
  </r>
  <r>
    <x v="7"/>
    <s v="M3"/>
    <s v="EURO III"/>
    <x v="8"/>
    <s v="Malacky"/>
    <s v="Bratislavský kraj"/>
    <n v="4099"/>
    <n v="0"/>
    <n v="88695"/>
  </r>
  <r>
    <x v="7"/>
    <s v="M3"/>
    <s v="EURO III"/>
    <x v="8"/>
    <s v="Martin"/>
    <s v="Žilinský kraj"/>
    <n v="700"/>
    <n v="0"/>
    <n v="20930"/>
  </r>
  <r>
    <x v="7"/>
    <s v="M3"/>
    <s v="EURO III"/>
    <x v="8"/>
    <s v="Medzilaborce"/>
    <s v="Prešovský kraj"/>
    <n v="198"/>
    <n v="0"/>
    <n v="4707"/>
  </r>
  <r>
    <x v="7"/>
    <s v="M3"/>
    <s v="EURO III"/>
    <x v="8"/>
    <s v="Michalovce"/>
    <s v="Košický kraj"/>
    <n v="353"/>
    <n v="0"/>
    <n v="6717"/>
  </r>
  <r>
    <x v="7"/>
    <s v="M3"/>
    <s v="EURO III"/>
    <x v="8"/>
    <s v="Myjava"/>
    <s v="Trenčiansky kraj"/>
    <n v="2330"/>
    <n v="0"/>
    <n v="35035"/>
  </r>
  <r>
    <x v="7"/>
    <s v="M3"/>
    <s v="EURO III"/>
    <x v="8"/>
    <s v="Námestovo"/>
    <s v="Žilinský kraj"/>
    <n v="1065"/>
    <n v="0"/>
    <n v="17879"/>
  </r>
  <r>
    <x v="7"/>
    <s v="M3"/>
    <s v="EURO III"/>
    <x v="8"/>
    <s v="Nitra"/>
    <s v="Nitriansky kraj"/>
    <n v="3578"/>
    <n v="0"/>
    <n v="70184"/>
  </r>
  <r>
    <x v="7"/>
    <s v="M3"/>
    <s v="EURO III"/>
    <x v="8"/>
    <s v="Nové Mesto nad Váhom"/>
    <s v="Trenčiansky kraj"/>
    <n v="6662"/>
    <n v="0"/>
    <n v="30123"/>
  </r>
  <r>
    <x v="7"/>
    <s v="M3"/>
    <s v="EURO III"/>
    <x v="8"/>
    <s v="Nové Zámky"/>
    <s v="Nitriansky kraj"/>
    <n v="1649"/>
    <n v="0"/>
    <n v="5547"/>
  </r>
  <r>
    <x v="7"/>
    <s v="M3"/>
    <s v="EURO III"/>
    <x v="8"/>
    <s v="Partizánske"/>
    <s v="Trenčiansky kraj"/>
    <n v="3271"/>
    <n v="0"/>
    <n v="33940"/>
  </r>
  <r>
    <x v="7"/>
    <s v="M3"/>
    <s v="EURO III"/>
    <x v="8"/>
    <s v="Pezinok"/>
    <s v="Bratislavský kraj"/>
    <n v="1399"/>
    <n v="0"/>
    <n v="50590"/>
  </r>
  <r>
    <x v="7"/>
    <s v="M3"/>
    <s v="EURO III"/>
    <x v="8"/>
    <s v="Piešťany"/>
    <s v="Trnavský kraj"/>
    <n v="283"/>
    <n v="0"/>
    <n v="6903"/>
  </r>
  <r>
    <x v="7"/>
    <s v="M3"/>
    <s v="EURO III"/>
    <x v="8"/>
    <s v="Poltár"/>
    <s v="Banskobystrický kraj"/>
    <n v="1"/>
    <n v="0"/>
    <n v="32"/>
  </r>
  <r>
    <x v="7"/>
    <s v="M3"/>
    <s v="EURO III"/>
    <x v="8"/>
    <s v="Poprad"/>
    <s v="Prešovský kraj"/>
    <n v="1086"/>
    <n v="0"/>
    <n v="9660"/>
  </r>
  <r>
    <x v="7"/>
    <s v="M3"/>
    <s v="EURO III"/>
    <x v="8"/>
    <s v="Považská Bystrica"/>
    <s v="Trenčiansky kraj"/>
    <n v="137"/>
    <n v="0"/>
    <n v="3380"/>
  </r>
  <r>
    <x v="7"/>
    <s v="M3"/>
    <s v="EURO III"/>
    <x v="8"/>
    <s v="Prešov"/>
    <s v="Prešovský kraj"/>
    <n v="1700"/>
    <n v="0"/>
    <n v="54638"/>
  </r>
  <r>
    <x v="7"/>
    <s v="M3"/>
    <s v="EURO III"/>
    <x v="8"/>
    <s v="Prievidza"/>
    <s v="Trenčiansky kraj"/>
    <n v="709"/>
    <n v="0"/>
    <n v="21285"/>
  </r>
  <r>
    <x v="7"/>
    <s v="M3"/>
    <s v="EURO III"/>
    <x v="8"/>
    <s v="Púchov"/>
    <s v="Trenčiansky kraj"/>
    <n v="86"/>
    <n v="0"/>
    <n v="2645"/>
  </r>
  <r>
    <x v="7"/>
    <s v="M3"/>
    <s v="EURO III"/>
    <x v="8"/>
    <s v="Revúca"/>
    <s v="Banskobystrický kraj"/>
    <n v="2054"/>
    <n v="0"/>
    <n v="42297"/>
  </r>
  <r>
    <x v="7"/>
    <s v="M3"/>
    <s v="EURO III"/>
    <x v="8"/>
    <s v="Rimavská Sobota"/>
    <s v="Banskobystrický kraj"/>
    <n v="163"/>
    <n v="0"/>
    <n v="1936"/>
  </r>
  <r>
    <x v="7"/>
    <s v="M3"/>
    <s v="EURO III"/>
    <x v="8"/>
    <s v="Rožňava"/>
    <s v="Košický kraj"/>
    <n v="538"/>
    <n v="0"/>
    <n v="6408"/>
  </r>
  <r>
    <x v="7"/>
    <s v="M3"/>
    <s v="EURO III"/>
    <x v="8"/>
    <s v="Senec"/>
    <s v="Bratislavský kraj"/>
    <n v="1592"/>
    <n v="0"/>
    <n v="21592"/>
  </r>
  <r>
    <x v="7"/>
    <s v="M3"/>
    <s v="EURO III"/>
    <x v="8"/>
    <s v="Senica"/>
    <s v="Trnavský kraj"/>
    <n v="5515"/>
    <n v="0"/>
    <n v="124845"/>
  </r>
  <r>
    <x v="7"/>
    <s v="M3"/>
    <s v="EURO III"/>
    <x v="8"/>
    <s v="Skalica"/>
    <s v="Trnavský kraj"/>
    <n v="951"/>
    <n v="0"/>
    <n v="12086"/>
  </r>
  <r>
    <x v="7"/>
    <s v="M3"/>
    <s v="EURO III"/>
    <x v="8"/>
    <s v="Snina"/>
    <s v="Prešovský kraj"/>
    <n v="77"/>
    <n v="0"/>
    <n v="2012"/>
  </r>
  <r>
    <x v="7"/>
    <s v="M3"/>
    <s v="EURO III"/>
    <x v="8"/>
    <s v="Sobrance"/>
    <s v="Košický kraj"/>
    <n v="79"/>
    <n v="0"/>
    <n v="1951"/>
  </r>
  <r>
    <x v="7"/>
    <s v="M3"/>
    <s v="EURO III"/>
    <x v="8"/>
    <s v="Spišská Nová Ves"/>
    <s v="Košický kraj"/>
    <n v="1101"/>
    <n v="0"/>
    <n v="9925"/>
  </r>
  <r>
    <x v="7"/>
    <s v="M3"/>
    <s v="EURO III"/>
    <x v="8"/>
    <s v="Stará Ľubovňa"/>
    <s v="Prešovský kraj"/>
    <n v="97"/>
    <n v="0"/>
    <n v="2929"/>
  </r>
  <r>
    <x v="7"/>
    <s v="M3"/>
    <s v="EURO III"/>
    <x v="8"/>
    <s v="Stropkov"/>
    <s v="Prešovský kraj"/>
    <n v="418"/>
    <n v="0"/>
    <n v="6148"/>
  </r>
  <r>
    <x v="7"/>
    <s v="M3"/>
    <s v="EURO III"/>
    <x v="8"/>
    <s v="Svidník"/>
    <s v="Prešovský kraj"/>
    <n v="396"/>
    <n v="0"/>
    <n v="3773"/>
  </r>
  <r>
    <x v="7"/>
    <s v="M3"/>
    <s v="EURO III"/>
    <x v="8"/>
    <s v="Šaľa"/>
    <s v="Nitriansky kraj"/>
    <n v="2745"/>
    <n v="0"/>
    <n v="50038"/>
  </r>
  <r>
    <x v="7"/>
    <s v="M3"/>
    <s v="EURO III"/>
    <x v="8"/>
    <s v="Topoľčany"/>
    <s v="Nitriansky kraj"/>
    <n v="83"/>
    <n v="0"/>
    <n v="2523"/>
  </r>
  <r>
    <x v="7"/>
    <s v="M3"/>
    <s v="EURO III"/>
    <x v="8"/>
    <s v="Trebišov"/>
    <s v="Košický kraj"/>
    <n v="277"/>
    <n v="0"/>
    <n v="4571"/>
  </r>
  <r>
    <x v="7"/>
    <s v="M3"/>
    <s v="EURO III"/>
    <x v="8"/>
    <s v="Trenčín"/>
    <s v="Trenčiansky kraj"/>
    <n v="4996"/>
    <n v="0"/>
    <n v="35031"/>
  </r>
  <r>
    <x v="7"/>
    <s v="M3"/>
    <s v="EURO III"/>
    <x v="8"/>
    <s v="Trnava"/>
    <s v="Trnavský kraj"/>
    <n v="4292"/>
    <n v="0"/>
    <n v="120154"/>
  </r>
  <r>
    <x v="7"/>
    <s v="M3"/>
    <s v="EURO III"/>
    <x v="8"/>
    <s v="Tvrdošín"/>
    <s v="Žilinský kraj"/>
    <n v="1173"/>
    <n v="0"/>
    <n v="11818"/>
  </r>
  <r>
    <x v="7"/>
    <s v="M3"/>
    <s v="EURO III"/>
    <x v="8"/>
    <s v="Veľký Krtíš"/>
    <s v="Banskobystrický kraj"/>
    <n v="623"/>
    <n v="0"/>
    <n v="1897"/>
  </r>
  <r>
    <x v="7"/>
    <s v="M3"/>
    <s v="EURO III"/>
    <x v="8"/>
    <s v="Vranov nad Topľou"/>
    <s v="Prešovský kraj"/>
    <n v="1484"/>
    <n v="0"/>
    <n v="17705"/>
  </r>
  <r>
    <x v="7"/>
    <s v="M3"/>
    <s v="EURO III"/>
    <x v="8"/>
    <s v="Zlaté Moravce"/>
    <s v="Nitriansky kraj"/>
    <n v="1155"/>
    <n v="0"/>
    <n v="14802"/>
  </r>
  <r>
    <x v="7"/>
    <s v="M3"/>
    <s v="EURO III"/>
    <x v="8"/>
    <s v="Zvolen"/>
    <s v="Banskobystrický kraj"/>
    <n v="22"/>
    <n v="0"/>
    <n v="565"/>
  </r>
  <r>
    <x v="7"/>
    <s v="M3"/>
    <s v="EURO III"/>
    <x v="8"/>
    <s v="Žarnovica"/>
    <s v="Banskobystrický kraj"/>
    <n v="7479"/>
    <n v="0"/>
    <n v="32204"/>
  </r>
  <r>
    <x v="7"/>
    <s v="M3"/>
    <s v="EURO III"/>
    <x v="8"/>
    <s v="Žiar nad Hronom"/>
    <s v="Banskobystrický kraj"/>
    <n v="99"/>
    <n v="0"/>
    <n v="980"/>
  </r>
  <r>
    <x v="7"/>
    <s v="M3"/>
    <s v="EURO III"/>
    <x v="8"/>
    <s v="Žilina"/>
    <s v="Žilinský kraj"/>
    <n v="28671"/>
    <n v="0"/>
    <n v="69020"/>
  </r>
  <r>
    <x v="7"/>
    <s v="M3"/>
    <s v="EURO III"/>
    <x v="9"/>
    <s v="Bánovce nad Bebravou"/>
    <s v="Trenčiansky kraj"/>
    <n v="14237"/>
    <n v="0"/>
    <n v="71567"/>
  </r>
  <r>
    <x v="7"/>
    <s v="M3"/>
    <s v="EURO III"/>
    <x v="9"/>
    <s v="Banská Bystrica"/>
    <s v="Banskobystrický kraj"/>
    <n v="41343"/>
    <n v="0"/>
    <n v="60922"/>
  </r>
  <r>
    <x v="7"/>
    <s v="M3"/>
    <s v="EURO III"/>
    <x v="9"/>
    <s v="Banská Štiavnica"/>
    <s v="Banskobystrický kraj"/>
    <n v="2485"/>
    <n v="0"/>
    <n v="12313"/>
  </r>
  <r>
    <x v="7"/>
    <s v="M3"/>
    <s v="EURO III"/>
    <x v="9"/>
    <s v="Bardejov"/>
    <s v="Prešovský kraj"/>
    <n v="13589"/>
    <n v="0"/>
    <n v="58524"/>
  </r>
  <r>
    <x v="7"/>
    <s v="M3"/>
    <s v="EURO III"/>
    <x v="9"/>
    <s v="Bratislava II"/>
    <s v="Bratislavský kraj"/>
    <n v="129"/>
    <n v="0"/>
    <n v="292"/>
  </r>
  <r>
    <x v="7"/>
    <s v="M3"/>
    <s v="EURO III"/>
    <x v="9"/>
    <s v="Bratislava IV"/>
    <s v="Bratislavský kraj"/>
    <n v="3694"/>
    <n v="0"/>
    <n v="44457"/>
  </r>
  <r>
    <x v="7"/>
    <s v="M3"/>
    <s v="EURO III"/>
    <x v="9"/>
    <s v="Bratislava V"/>
    <s v="Bratislavský kraj"/>
    <n v="9"/>
    <n v="0"/>
    <n v="25"/>
  </r>
  <r>
    <x v="7"/>
    <s v="M3"/>
    <s v="EURO III"/>
    <x v="9"/>
    <s v="Brezno"/>
    <s v="Banskobystrický kraj"/>
    <n v="1063"/>
    <n v="0"/>
    <n v="5061"/>
  </r>
  <r>
    <x v="7"/>
    <s v="M3"/>
    <s v="EURO III"/>
    <x v="9"/>
    <s v="Bytča"/>
    <s v="Žilinský kraj"/>
    <n v="13278"/>
    <n v="0"/>
    <n v="94405"/>
  </r>
  <r>
    <x v="7"/>
    <s v="M3"/>
    <s v="EURO III"/>
    <x v="9"/>
    <s v="Čadca"/>
    <s v="Žilinský kraj"/>
    <n v="30796"/>
    <n v="0"/>
    <n v="188530"/>
  </r>
  <r>
    <x v="7"/>
    <s v="M3"/>
    <s v="EURO III"/>
    <x v="9"/>
    <s v="Detva"/>
    <s v="Banskobystrický kraj"/>
    <n v="341"/>
    <n v="0"/>
    <n v="1001"/>
  </r>
  <r>
    <x v="7"/>
    <s v="M3"/>
    <s v="EURO III"/>
    <x v="9"/>
    <s v="Dolný Kubín"/>
    <s v="Žilinský kraj"/>
    <n v="18178"/>
    <n v="0"/>
    <n v="60507"/>
  </r>
  <r>
    <x v="7"/>
    <s v="M3"/>
    <s v="EURO III"/>
    <x v="9"/>
    <s v="Dunajská Streda"/>
    <s v="Trnavský kraj"/>
    <n v="37736"/>
    <n v="0"/>
    <n v="134075"/>
  </r>
  <r>
    <x v="7"/>
    <s v="M3"/>
    <s v="EURO III"/>
    <x v="9"/>
    <s v="Galanta"/>
    <s v="Trnavský kraj"/>
    <n v="36423"/>
    <n v="0"/>
    <n v="196885"/>
  </r>
  <r>
    <x v="7"/>
    <s v="M3"/>
    <s v="EURO III"/>
    <x v="9"/>
    <s v="Gelnica"/>
    <s v="Košický kraj"/>
    <n v="4962"/>
    <n v="0"/>
    <n v="22901"/>
  </r>
  <r>
    <x v="7"/>
    <s v="M3"/>
    <s v="EURO III"/>
    <x v="9"/>
    <s v="Hlohovec"/>
    <s v="Trnavský kraj"/>
    <n v="16243"/>
    <n v="0"/>
    <n v="41578"/>
  </r>
  <r>
    <x v="7"/>
    <s v="M3"/>
    <s v="EURO III"/>
    <x v="9"/>
    <s v="Humenné"/>
    <s v="Prešovský kraj"/>
    <n v="9877"/>
    <n v="0"/>
    <n v="55961"/>
  </r>
  <r>
    <x v="7"/>
    <s v="M3"/>
    <s v="EURO III"/>
    <x v="9"/>
    <s v="Ilava"/>
    <s v="Trenčiansky kraj"/>
    <n v="13698"/>
    <n v="0"/>
    <n v="29964"/>
  </r>
  <r>
    <x v="7"/>
    <s v="M3"/>
    <s v="EURO III"/>
    <x v="9"/>
    <s v="Kežmarok"/>
    <s v="Prešovský kraj"/>
    <n v="1623"/>
    <n v="0"/>
    <n v="9467"/>
  </r>
  <r>
    <x v="7"/>
    <s v="M3"/>
    <s v="EURO III"/>
    <x v="9"/>
    <s v="Komárno"/>
    <s v="Nitriansky kraj"/>
    <n v="30632"/>
    <n v="0"/>
    <n v="214720"/>
  </r>
  <r>
    <x v="7"/>
    <s v="M3"/>
    <s v="EURO III"/>
    <x v="9"/>
    <s v="Košice - okolie"/>
    <s v="Košický kraj"/>
    <n v="59702"/>
    <n v="0"/>
    <n v="226598"/>
  </r>
  <r>
    <x v="7"/>
    <s v="M3"/>
    <s v="EURO III"/>
    <x v="9"/>
    <s v="Košice I"/>
    <s v="Košický kraj"/>
    <n v="540"/>
    <n v="0"/>
    <n v="2247"/>
  </r>
  <r>
    <x v="7"/>
    <s v="M3"/>
    <s v="EURO III"/>
    <x v="9"/>
    <s v="Košice II"/>
    <s v="Košický kraj"/>
    <n v="926"/>
    <n v="0"/>
    <n v="5714"/>
  </r>
  <r>
    <x v="7"/>
    <s v="M3"/>
    <s v="EURO III"/>
    <x v="9"/>
    <s v="Košice III"/>
    <s v="Košický kraj"/>
    <n v="406"/>
    <n v="0"/>
    <n v="4949"/>
  </r>
  <r>
    <x v="7"/>
    <s v="M3"/>
    <s v="EURO III"/>
    <x v="9"/>
    <s v="Košice IV"/>
    <s v="Košický kraj"/>
    <n v="837"/>
    <n v="0"/>
    <n v="1392"/>
  </r>
  <r>
    <x v="7"/>
    <s v="M3"/>
    <s v="EURO III"/>
    <x v="9"/>
    <s v="Krupina"/>
    <s v="Banskobystrický kraj"/>
    <n v="669"/>
    <n v="0"/>
    <n v="2375"/>
  </r>
  <r>
    <x v="7"/>
    <s v="M3"/>
    <s v="EURO III"/>
    <x v="9"/>
    <s v="Kysucké Nové Mesto"/>
    <s v="Žilinský kraj"/>
    <n v="25011"/>
    <n v="0"/>
    <n v="123676"/>
  </r>
  <r>
    <x v="7"/>
    <s v="M3"/>
    <s v="EURO III"/>
    <x v="9"/>
    <s v="Levice"/>
    <s v="Nitriansky kraj"/>
    <n v="44716"/>
    <n v="0"/>
    <n v="219884"/>
  </r>
  <r>
    <x v="7"/>
    <s v="M3"/>
    <s v="EURO III"/>
    <x v="9"/>
    <s v="Levoča"/>
    <s v="Prešovský kraj"/>
    <n v="3361"/>
    <n v="0"/>
    <n v="11745"/>
  </r>
  <r>
    <x v="7"/>
    <s v="M3"/>
    <s v="EURO III"/>
    <x v="9"/>
    <s v="Liptovský Mikuláš"/>
    <s v="Žilinský kraj"/>
    <n v="9787"/>
    <n v="0"/>
    <n v="24157"/>
  </r>
  <r>
    <x v="7"/>
    <s v="M3"/>
    <s v="EURO III"/>
    <x v="9"/>
    <s v="Lučenec"/>
    <s v="Banskobystrický kraj"/>
    <n v="2822"/>
    <n v="0"/>
    <n v="18789"/>
  </r>
  <r>
    <x v="7"/>
    <s v="M3"/>
    <s v="EURO III"/>
    <x v="9"/>
    <s v="Malacky"/>
    <s v="Bratislavský kraj"/>
    <n v="30234"/>
    <n v="0"/>
    <n v="239343"/>
  </r>
  <r>
    <x v="7"/>
    <s v="M3"/>
    <s v="EURO III"/>
    <x v="9"/>
    <s v="Martin"/>
    <s v="Žilinský kraj"/>
    <n v="24197"/>
    <n v="0"/>
    <n v="77624"/>
  </r>
  <r>
    <x v="7"/>
    <s v="M3"/>
    <s v="EURO III"/>
    <x v="9"/>
    <s v="Medzilaborce"/>
    <s v="Prešovský kraj"/>
    <n v="547"/>
    <n v="0"/>
    <n v="3017"/>
  </r>
  <r>
    <x v="7"/>
    <s v="M3"/>
    <s v="EURO III"/>
    <x v="9"/>
    <s v="Michalovce"/>
    <s v="Košický kraj"/>
    <n v="16792"/>
    <n v="0"/>
    <n v="82164"/>
  </r>
  <r>
    <x v="7"/>
    <s v="M3"/>
    <s v="EURO III"/>
    <x v="9"/>
    <s v="Myjava"/>
    <s v="Trenčiansky kraj"/>
    <n v="7927"/>
    <n v="0"/>
    <n v="44547"/>
  </r>
  <r>
    <x v="7"/>
    <s v="M3"/>
    <s v="EURO III"/>
    <x v="9"/>
    <s v="Námestovo"/>
    <s v="Žilinský kraj"/>
    <n v="9032"/>
    <n v="0"/>
    <n v="22476"/>
  </r>
  <r>
    <x v="7"/>
    <s v="M3"/>
    <s v="EURO III"/>
    <x v="9"/>
    <s v="Nitra"/>
    <s v="Nitriansky kraj"/>
    <n v="30866"/>
    <n v="0"/>
    <n v="168927"/>
  </r>
  <r>
    <x v="7"/>
    <s v="M3"/>
    <s v="EURO III"/>
    <x v="9"/>
    <s v="Nové Mesto nad Váhom"/>
    <s v="Trenčiansky kraj"/>
    <n v="45323"/>
    <n v="0"/>
    <n v="121898"/>
  </r>
  <r>
    <x v="7"/>
    <s v="M3"/>
    <s v="EURO III"/>
    <x v="9"/>
    <s v="Nové Zámky"/>
    <s v="Nitriansky kraj"/>
    <n v="21152"/>
    <n v="0"/>
    <n v="118121"/>
  </r>
  <r>
    <x v="7"/>
    <s v="M3"/>
    <s v="EURO III"/>
    <x v="9"/>
    <s v="Partizánske"/>
    <s v="Trenčiansky kraj"/>
    <n v="8133"/>
    <n v="0"/>
    <n v="29407"/>
  </r>
  <r>
    <x v="7"/>
    <s v="M3"/>
    <s v="EURO III"/>
    <x v="9"/>
    <s v="Pezinok"/>
    <s v="Bratislavský kraj"/>
    <n v="20368"/>
    <n v="0"/>
    <n v="96001"/>
  </r>
  <r>
    <x v="7"/>
    <s v="M3"/>
    <s v="EURO III"/>
    <x v="9"/>
    <s v="Piešťany"/>
    <s v="Trnavský kraj"/>
    <n v="9729"/>
    <n v="0"/>
    <n v="31500"/>
  </r>
  <r>
    <x v="7"/>
    <s v="M3"/>
    <s v="EURO III"/>
    <x v="9"/>
    <s v="Poltár"/>
    <s v="Banskobystrický kraj"/>
    <n v="519"/>
    <n v="0"/>
    <n v="6673"/>
  </r>
  <r>
    <x v="7"/>
    <s v="M3"/>
    <s v="EURO III"/>
    <x v="9"/>
    <s v="Poprad"/>
    <s v="Prešovský kraj"/>
    <n v="5394"/>
    <n v="0"/>
    <n v="32876"/>
  </r>
  <r>
    <x v="7"/>
    <s v="M3"/>
    <s v="EURO III"/>
    <x v="9"/>
    <s v="Považská Bystrica"/>
    <s v="Trenčiansky kraj"/>
    <n v="34438"/>
    <n v="0"/>
    <n v="139906"/>
  </r>
  <r>
    <x v="7"/>
    <s v="M3"/>
    <s v="EURO III"/>
    <x v="9"/>
    <s v="Prešov"/>
    <s v="Prešovský kraj"/>
    <n v="29812"/>
    <n v="0"/>
    <n v="97459"/>
  </r>
  <r>
    <x v="7"/>
    <s v="M3"/>
    <s v="EURO III"/>
    <x v="9"/>
    <s v="Prievidza"/>
    <s v="Trenčiansky kraj"/>
    <n v="35418"/>
    <n v="0"/>
    <n v="121537"/>
  </r>
  <r>
    <x v="7"/>
    <s v="M3"/>
    <s v="EURO III"/>
    <x v="9"/>
    <s v="Púchov"/>
    <s v="Trenčiansky kraj"/>
    <n v="12740"/>
    <n v="0"/>
    <n v="69103"/>
  </r>
  <r>
    <x v="7"/>
    <s v="M3"/>
    <s v="EURO III"/>
    <x v="9"/>
    <s v="Revúca"/>
    <s v="Banskobystrický kraj"/>
    <n v="886"/>
    <n v="0"/>
    <n v="4379"/>
  </r>
  <r>
    <x v="7"/>
    <s v="M3"/>
    <s v="EURO III"/>
    <x v="9"/>
    <s v="Rimavská Sobota"/>
    <s v="Banskobystrický kraj"/>
    <n v="9292"/>
    <n v="0"/>
    <n v="26118"/>
  </r>
  <r>
    <x v="7"/>
    <s v="M3"/>
    <s v="EURO III"/>
    <x v="9"/>
    <s v="Rožňava"/>
    <s v="Košický kraj"/>
    <n v="9841"/>
    <n v="0"/>
    <n v="40613"/>
  </r>
  <r>
    <x v="7"/>
    <s v="M3"/>
    <s v="EURO III"/>
    <x v="9"/>
    <s v="Ružomberok"/>
    <s v="Žilinský kraj"/>
    <n v="10692"/>
    <n v="0"/>
    <n v="26795"/>
  </r>
  <r>
    <x v="7"/>
    <s v="M3"/>
    <s v="EURO III"/>
    <x v="9"/>
    <s v="Sabinov"/>
    <s v="Prešovský kraj"/>
    <n v="5760"/>
    <n v="0"/>
    <n v="19261"/>
  </r>
  <r>
    <x v="7"/>
    <s v="M3"/>
    <s v="EURO III"/>
    <x v="9"/>
    <s v="Senec"/>
    <s v="Bratislavský kraj"/>
    <n v="63250"/>
    <n v="0"/>
    <n v="227513"/>
  </r>
  <r>
    <x v="7"/>
    <s v="M3"/>
    <s v="EURO III"/>
    <x v="9"/>
    <s v="Senica"/>
    <s v="Trnavský kraj"/>
    <n v="37834"/>
    <n v="0"/>
    <n v="204652"/>
  </r>
  <r>
    <x v="7"/>
    <s v="M3"/>
    <s v="EURO III"/>
    <x v="9"/>
    <s v="Skalica"/>
    <s v="Trnavský kraj"/>
    <n v="28136"/>
    <n v="0"/>
    <n v="99705"/>
  </r>
  <r>
    <x v="7"/>
    <s v="M3"/>
    <s v="EURO III"/>
    <x v="9"/>
    <s v="Snina"/>
    <s v="Prešovský kraj"/>
    <n v="2616"/>
    <n v="0"/>
    <n v="13135"/>
  </r>
  <r>
    <x v="7"/>
    <s v="M3"/>
    <s v="EURO III"/>
    <x v="9"/>
    <s v="Sobrance"/>
    <s v="Košický kraj"/>
    <n v="9051"/>
    <n v="0"/>
    <n v="28006"/>
  </r>
  <r>
    <x v="7"/>
    <s v="M3"/>
    <s v="EURO III"/>
    <x v="9"/>
    <s v="Spišská Nová Ves"/>
    <s v="Košický kraj"/>
    <n v="12179"/>
    <n v="0"/>
    <n v="42471"/>
  </r>
  <r>
    <x v="7"/>
    <s v="M3"/>
    <s v="EURO III"/>
    <x v="9"/>
    <s v="Stará Ľubovňa"/>
    <s v="Prešovský kraj"/>
    <n v="6413"/>
    <n v="0"/>
    <n v="19386"/>
  </r>
  <r>
    <x v="7"/>
    <s v="M3"/>
    <s v="EURO III"/>
    <x v="9"/>
    <s v="Stropkov"/>
    <s v="Prešovský kraj"/>
    <n v="1638"/>
    <n v="0"/>
    <n v="8842"/>
  </r>
  <r>
    <x v="7"/>
    <s v="M3"/>
    <s v="EURO III"/>
    <x v="9"/>
    <s v="Svidník"/>
    <s v="Prešovský kraj"/>
    <n v="5769"/>
    <n v="0"/>
    <n v="29106"/>
  </r>
  <r>
    <x v="7"/>
    <s v="M3"/>
    <s v="EURO III"/>
    <x v="9"/>
    <s v="Šaľa"/>
    <s v="Nitriansky kraj"/>
    <n v="11870"/>
    <n v="0"/>
    <n v="81965"/>
  </r>
  <r>
    <x v="7"/>
    <s v="M3"/>
    <s v="EURO III"/>
    <x v="9"/>
    <s v="Topoľčany"/>
    <s v="Nitriansky kraj"/>
    <n v="46614"/>
    <n v="0"/>
    <n v="161205"/>
  </r>
  <r>
    <x v="7"/>
    <s v="M3"/>
    <s v="EURO III"/>
    <x v="9"/>
    <s v="Trebišov"/>
    <s v="Košický kraj"/>
    <n v="13572"/>
    <n v="0"/>
    <n v="70534"/>
  </r>
  <r>
    <x v="7"/>
    <s v="M3"/>
    <s v="EURO III"/>
    <x v="9"/>
    <s v="Trenčín"/>
    <s v="Trenčiansky kraj"/>
    <n v="20491"/>
    <n v="0"/>
    <n v="68076"/>
  </r>
  <r>
    <x v="7"/>
    <s v="M3"/>
    <s v="EURO III"/>
    <x v="9"/>
    <s v="Trnava"/>
    <s v="Trnavský kraj"/>
    <n v="54424"/>
    <n v="0"/>
    <n v="281115"/>
  </r>
  <r>
    <x v="7"/>
    <s v="M3"/>
    <s v="EURO III"/>
    <x v="9"/>
    <s v="Turčianske Teplice"/>
    <s v="Žilinský kraj"/>
    <n v="16357"/>
    <n v="0"/>
    <n v="62610"/>
  </r>
  <r>
    <x v="7"/>
    <s v="M3"/>
    <s v="EURO III"/>
    <x v="9"/>
    <s v="Tvrdošín"/>
    <s v="Žilinský kraj"/>
    <n v="1894"/>
    <n v="0"/>
    <n v="6848"/>
  </r>
  <r>
    <x v="7"/>
    <s v="M3"/>
    <s v="EURO III"/>
    <x v="9"/>
    <s v="Veľký Krtíš"/>
    <s v="Banskobystrický kraj"/>
    <n v="2455"/>
    <n v="0"/>
    <n v="31171"/>
  </r>
  <r>
    <x v="7"/>
    <s v="M3"/>
    <s v="EURO III"/>
    <x v="9"/>
    <s v="Vranov nad Topľou"/>
    <s v="Prešovský kraj"/>
    <n v="11113"/>
    <n v="0"/>
    <n v="51740"/>
  </r>
  <r>
    <x v="7"/>
    <s v="M3"/>
    <s v="EURO III"/>
    <x v="9"/>
    <s v="Zlaté Moravce"/>
    <s v="Nitriansky kraj"/>
    <n v="28823"/>
    <n v="0"/>
    <n v="87539"/>
  </r>
  <r>
    <x v="7"/>
    <s v="M3"/>
    <s v="EURO III"/>
    <x v="9"/>
    <s v="Zvolen"/>
    <s v="Banskobystrický kraj"/>
    <n v="2468"/>
    <n v="0"/>
    <n v="11871"/>
  </r>
  <r>
    <x v="7"/>
    <s v="M3"/>
    <s v="EURO III"/>
    <x v="9"/>
    <s v="Žarnovica"/>
    <s v="Banskobystrický kraj"/>
    <n v="7608"/>
    <n v="0"/>
    <n v="17010"/>
  </r>
  <r>
    <x v="7"/>
    <s v="M3"/>
    <s v="EURO III"/>
    <x v="9"/>
    <s v="Žiar nad Hronom"/>
    <s v="Banskobystrický kraj"/>
    <n v="8228"/>
    <n v="0"/>
    <n v="36778"/>
  </r>
  <r>
    <x v="7"/>
    <s v="M3"/>
    <s v="EURO III"/>
    <x v="9"/>
    <s v="Žilina"/>
    <s v="Žilinský kraj"/>
    <n v="84610"/>
    <n v="0"/>
    <n v="334428"/>
  </r>
  <r>
    <x v="7"/>
    <s v="M3"/>
    <s v="EURO III"/>
    <x v="10"/>
    <s v="Bratislava IV"/>
    <s v="Bratislavský kraj"/>
    <n v="20125"/>
    <n v="9466"/>
    <n v="94660"/>
  </r>
  <r>
    <x v="7"/>
    <s v="M3"/>
    <s v="EURO III"/>
    <x v="10"/>
    <s v="Bratislava V"/>
    <s v="Bratislavský kraj"/>
    <n v="35646"/>
    <n v="19862"/>
    <n v="198625"/>
  </r>
  <r>
    <x v="7"/>
    <s v="M3"/>
    <s v="EURO III"/>
    <x v="10"/>
    <s v="Bytča"/>
    <s v="Žilinský kraj"/>
    <n v="5382"/>
    <n v="3366"/>
    <n v="33659"/>
  </r>
  <r>
    <x v="7"/>
    <s v="M3"/>
    <s v="EURO III"/>
    <x v="10"/>
    <s v="Čadca"/>
    <s v="Žilinský kraj"/>
    <n v="564"/>
    <n v="357"/>
    <n v="3571"/>
  </r>
  <r>
    <x v="7"/>
    <s v="M3"/>
    <s v="EURO III"/>
    <x v="10"/>
    <s v="Hlohovec"/>
    <s v="Trnavský kraj"/>
    <n v="14787"/>
    <n v="13296"/>
    <n v="132957"/>
  </r>
  <r>
    <x v="7"/>
    <s v="M3"/>
    <s v="EURO III"/>
    <x v="10"/>
    <s v="Ilava"/>
    <s v="Trenčiansky kraj"/>
    <n v="16691"/>
    <n v="11636"/>
    <n v="116363"/>
  </r>
  <r>
    <x v="7"/>
    <s v="M3"/>
    <s v="EURO III"/>
    <x v="10"/>
    <s v="Košice - okolie"/>
    <s v="Košický kraj"/>
    <n v="13947"/>
    <n v="9976"/>
    <n v="99763"/>
  </r>
  <r>
    <x v="7"/>
    <s v="M3"/>
    <s v="EURO III"/>
    <x v="10"/>
    <s v="Levoča"/>
    <s v="Prešovský kraj"/>
    <n v="19865"/>
    <n v="12891"/>
    <n v="128910"/>
  </r>
  <r>
    <x v="7"/>
    <s v="M3"/>
    <s v="EURO III"/>
    <x v="10"/>
    <s v="Liptovský Mikuláš"/>
    <s v="Žilinský kraj"/>
    <n v="33800"/>
    <n v="25712"/>
    <n v="257117"/>
  </r>
  <r>
    <x v="7"/>
    <s v="M3"/>
    <s v="EURO III"/>
    <x v="10"/>
    <s v="Malacky"/>
    <s v="Bratislavský kraj"/>
    <n v="34162"/>
    <n v="34175"/>
    <n v="341747"/>
  </r>
  <r>
    <x v="7"/>
    <s v="M3"/>
    <s v="EURO III"/>
    <x v="10"/>
    <s v="Martin"/>
    <s v="Žilinský kraj"/>
    <n v="7422"/>
    <n v="5774"/>
    <n v="57740"/>
  </r>
  <r>
    <x v="7"/>
    <s v="M3"/>
    <s v="EURO III"/>
    <x v="10"/>
    <s v="Nové Mesto nad Váhom"/>
    <s v="Trenčiansky kraj"/>
    <n v="18299"/>
    <n v="15313"/>
    <n v="153131"/>
  </r>
  <r>
    <x v="7"/>
    <s v="M3"/>
    <s v="EURO III"/>
    <x v="10"/>
    <s v="Piešťany"/>
    <s v="Trnavský kraj"/>
    <n v="6618"/>
    <n v="8045"/>
    <n v="80453"/>
  </r>
  <r>
    <x v="7"/>
    <s v="M3"/>
    <s v="EURO III"/>
    <x v="10"/>
    <s v="Poprad"/>
    <s v="Prešovský kraj"/>
    <n v="23739"/>
    <n v="15477"/>
    <n v="154767"/>
  </r>
  <r>
    <x v="7"/>
    <s v="M3"/>
    <s v="EURO III"/>
    <x v="10"/>
    <s v="Považská Bystrica"/>
    <s v="Trenčiansky kraj"/>
    <n v="16693"/>
    <n v="10119"/>
    <n v="101193"/>
  </r>
  <r>
    <x v="7"/>
    <s v="M3"/>
    <s v="EURO III"/>
    <x v="10"/>
    <s v="Prešov"/>
    <s v="Prešovský kraj"/>
    <n v="32224"/>
    <n v="20998"/>
    <n v="209981"/>
  </r>
  <r>
    <x v="7"/>
    <s v="M3"/>
    <s v="EURO III"/>
    <x v="10"/>
    <s v="Púchov"/>
    <s v="Trenčiansky kraj"/>
    <n v="6836"/>
    <n v="3795"/>
    <n v="37948"/>
  </r>
  <r>
    <x v="7"/>
    <s v="M3"/>
    <s v="EURO III"/>
    <x v="10"/>
    <s v="Ružomberok"/>
    <s v="Žilinský kraj"/>
    <n v="5850"/>
    <n v="785"/>
    <n v="7851"/>
  </r>
  <r>
    <x v="7"/>
    <s v="M3"/>
    <s v="EURO III"/>
    <x v="10"/>
    <s v="Senec"/>
    <s v="Bratislavský kraj"/>
    <n v="60717"/>
    <n v="61738"/>
    <n v="617381"/>
  </r>
  <r>
    <x v="7"/>
    <s v="M3"/>
    <s v="EURO III"/>
    <x v="10"/>
    <s v="Senica"/>
    <s v="Trnavský kraj"/>
    <n v="23381"/>
    <n v="37428"/>
    <n v="374276"/>
  </r>
  <r>
    <x v="7"/>
    <s v="M3"/>
    <s v="EURO III"/>
    <x v="10"/>
    <s v="Skalica"/>
    <s v="Trnavský kraj"/>
    <n v="8858"/>
    <n v="1572"/>
    <n v="15723"/>
  </r>
  <r>
    <x v="7"/>
    <s v="M3"/>
    <s v="EURO III"/>
    <x v="10"/>
    <s v="Trenčín"/>
    <s v="Trenčiansky kraj"/>
    <n v="23042"/>
    <n v="15988"/>
    <n v="159881"/>
  </r>
  <r>
    <x v="7"/>
    <s v="M3"/>
    <s v="EURO III"/>
    <x v="10"/>
    <s v="Trnava"/>
    <s v="Trnavský kraj"/>
    <n v="24065"/>
    <n v="18482"/>
    <n v="184816"/>
  </r>
  <r>
    <x v="7"/>
    <s v="M3"/>
    <s v="EURO III"/>
    <x v="10"/>
    <s v="Žilina"/>
    <s v="Žilinský kraj"/>
    <n v="13977"/>
    <n v="5959"/>
    <n v="59594"/>
  </r>
  <r>
    <x v="7"/>
    <s v="M3"/>
    <s v="EURO III"/>
    <x v="11"/>
    <s v="Bánovce nad Bebravou"/>
    <s v="Trenčiansky kraj"/>
    <n v="1082"/>
    <n v="1055"/>
    <n v="10548"/>
  </r>
  <r>
    <x v="7"/>
    <s v="M3"/>
    <s v="EURO III"/>
    <x v="11"/>
    <s v="Banská Bystrica"/>
    <s v="Banskobystrický kraj"/>
    <n v="16281"/>
    <n v="12971"/>
    <n v="129711"/>
  </r>
  <r>
    <x v="7"/>
    <s v="M3"/>
    <s v="EURO III"/>
    <x v="11"/>
    <s v="Detva"/>
    <s v="Banskobystrický kraj"/>
    <n v="5292"/>
    <n v="2993"/>
    <n v="29925"/>
  </r>
  <r>
    <x v="7"/>
    <s v="M3"/>
    <s v="EURO III"/>
    <x v="11"/>
    <s v="Dolný Kubín"/>
    <s v="Žilinský kraj"/>
    <n v="2584"/>
    <n v="1484"/>
    <n v="14842"/>
  </r>
  <r>
    <x v="7"/>
    <s v="M3"/>
    <s v="EURO III"/>
    <x v="11"/>
    <s v="Galanta"/>
    <s v="Trnavský kraj"/>
    <n v="79209"/>
    <n v="23468"/>
    <n v="234682"/>
  </r>
  <r>
    <x v="7"/>
    <s v="M3"/>
    <s v="EURO III"/>
    <x v="11"/>
    <s v="Košice - okolie"/>
    <s v="Košický kraj"/>
    <n v="5393"/>
    <n v="4885"/>
    <n v="48848"/>
  </r>
  <r>
    <x v="7"/>
    <s v="M3"/>
    <s v="EURO III"/>
    <x v="11"/>
    <s v="Košice I"/>
    <s v="Košický kraj"/>
    <n v="11777"/>
    <n v="6421"/>
    <n v="64208"/>
  </r>
  <r>
    <x v="7"/>
    <s v="M3"/>
    <s v="EURO III"/>
    <x v="11"/>
    <s v="Košice II"/>
    <s v="Košický kraj"/>
    <n v="15962"/>
    <n v="13502"/>
    <n v="135023"/>
  </r>
  <r>
    <x v="7"/>
    <s v="M3"/>
    <s v="EURO III"/>
    <x v="11"/>
    <s v="Nitra"/>
    <s v="Nitriansky kraj"/>
    <n v="108096"/>
    <n v="41475"/>
    <n v="414745"/>
  </r>
  <r>
    <x v="7"/>
    <s v="M3"/>
    <s v="EURO III"/>
    <x v="11"/>
    <s v="Púchov"/>
    <s v="Trenčiansky kraj"/>
    <n v="3027"/>
    <n v="253"/>
    <n v="2526"/>
  </r>
  <r>
    <x v="7"/>
    <s v="M3"/>
    <s v="EURO III"/>
    <x v="11"/>
    <s v="Revúca"/>
    <s v="Banskobystrický kraj"/>
    <n v="1929"/>
    <n v="1044"/>
    <n v="10442"/>
  </r>
  <r>
    <x v="7"/>
    <s v="M3"/>
    <s v="EURO III"/>
    <x v="11"/>
    <s v="Rimavská Sobota"/>
    <s v="Banskobystrický kraj"/>
    <n v="5634"/>
    <n v="2323"/>
    <n v="23234"/>
  </r>
  <r>
    <x v="7"/>
    <s v="M3"/>
    <s v="EURO III"/>
    <x v="11"/>
    <s v="Svidník"/>
    <s v="Prešovský kraj"/>
    <n v="714"/>
    <n v="317"/>
    <n v="3172"/>
  </r>
  <r>
    <x v="7"/>
    <s v="M3"/>
    <s v="EURO III"/>
    <x v="11"/>
    <s v="Trnava"/>
    <s v="Trnavský kraj"/>
    <n v="95254"/>
    <n v="20493"/>
    <n v="204926"/>
  </r>
  <r>
    <x v="7"/>
    <s v="M3"/>
    <s v="EURO III"/>
    <x v="11"/>
    <s v="Turčianske Teplice"/>
    <s v="Žilinský kraj"/>
    <n v="335"/>
    <n v="141"/>
    <n v="1413"/>
  </r>
  <r>
    <x v="7"/>
    <s v="M3"/>
    <s v="EURO III"/>
    <x v="11"/>
    <s v="Tvrdošín"/>
    <s v="Žilinský kraj"/>
    <n v="3923"/>
    <n v="1592"/>
    <n v="15924"/>
  </r>
  <r>
    <x v="7"/>
    <s v="M3"/>
    <s v="EURO III"/>
    <x v="11"/>
    <s v="Zlaté Moravce"/>
    <s v="Nitriansky kraj"/>
    <n v="37820"/>
    <n v="26856"/>
    <n v="268563"/>
  </r>
  <r>
    <x v="7"/>
    <s v="M3"/>
    <s v="EURO III"/>
    <x v="11"/>
    <s v="Zvolen"/>
    <s v="Banskobystrický kraj"/>
    <n v="113076"/>
    <n v="25271"/>
    <n v="252706"/>
  </r>
  <r>
    <x v="7"/>
    <s v="M3"/>
    <s v="EURO III"/>
    <x v="11"/>
    <s v="Žarnovica"/>
    <s v="Banskobystrický kraj"/>
    <n v="37466"/>
    <n v="26596"/>
    <n v="265960"/>
  </r>
  <r>
    <x v="7"/>
    <s v="M3"/>
    <s v="EURO III"/>
    <x v="11"/>
    <s v="Žiar nad Hronom"/>
    <s v="Banskobystrický kraj"/>
    <n v="27422"/>
    <n v="16170"/>
    <n v="161700"/>
  </r>
  <r>
    <x v="7"/>
    <s v="M3"/>
    <s v="EURO IV"/>
    <x v="3"/>
    <s v="Bánovce nad Bebravou"/>
    <s v="Trenčiansky kraj"/>
    <n v="10236"/>
    <n v="0"/>
    <n v="10217"/>
  </r>
  <r>
    <x v="7"/>
    <s v="M3"/>
    <s v="EURO IV"/>
    <x v="3"/>
    <s v="Banská Bystrica"/>
    <s v="Banskobystrický kraj"/>
    <n v="25216"/>
    <n v="0"/>
    <n v="62711"/>
  </r>
  <r>
    <x v="7"/>
    <s v="M3"/>
    <s v="EURO IV"/>
    <x v="3"/>
    <s v="Banská Štiavnica"/>
    <s v="Banskobystrický kraj"/>
    <n v="4966"/>
    <n v="0"/>
    <n v="10039"/>
  </r>
  <r>
    <x v="7"/>
    <s v="M3"/>
    <s v="EURO IV"/>
    <x v="3"/>
    <s v="Bardejov"/>
    <s v="Prešovský kraj"/>
    <n v="66244"/>
    <n v="0"/>
    <n v="81682"/>
  </r>
  <r>
    <x v="7"/>
    <s v="M3"/>
    <s v="EURO IV"/>
    <x v="3"/>
    <s v="Bratislava II"/>
    <s v="Bratislavský kraj"/>
    <n v="2269"/>
    <n v="0"/>
    <n v="8002"/>
  </r>
  <r>
    <x v="7"/>
    <s v="M3"/>
    <s v="EURO IV"/>
    <x v="3"/>
    <s v="Bratislava IV"/>
    <s v="Bratislavský kraj"/>
    <n v="961"/>
    <n v="0"/>
    <n v="4594"/>
  </r>
  <r>
    <x v="7"/>
    <s v="M3"/>
    <s v="EURO IV"/>
    <x v="3"/>
    <s v="Brezno"/>
    <s v="Banskobystrický kraj"/>
    <n v="51522"/>
    <n v="0"/>
    <n v="81648"/>
  </r>
  <r>
    <x v="7"/>
    <s v="M3"/>
    <s v="EURO IV"/>
    <x v="3"/>
    <s v="Bytča"/>
    <s v="Žilinský kraj"/>
    <n v="11975"/>
    <n v="0"/>
    <n v="22867"/>
  </r>
  <r>
    <x v="7"/>
    <s v="M3"/>
    <s v="EURO IV"/>
    <x v="3"/>
    <s v="Čadca"/>
    <s v="Žilinský kraj"/>
    <n v="16470"/>
    <n v="0"/>
    <n v="91632"/>
  </r>
  <r>
    <x v="7"/>
    <s v="M3"/>
    <s v="EURO IV"/>
    <x v="3"/>
    <s v="Detva"/>
    <s v="Banskobystrický kraj"/>
    <n v="18178"/>
    <n v="0"/>
    <n v="22147"/>
  </r>
  <r>
    <x v="7"/>
    <s v="M3"/>
    <s v="EURO IV"/>
    <x v="3"/>
    <s v="Dolný Kubín"/>
    <s v="Žilinský kraj"/>
    <n v="68916"/>
    <n v="0"/>
    <n v="79372"/>
  </r>
  <r>
    <x v="7"/>
    <s v="M3"/>
    <s v="EURO IV"/>
    <x v="3"/>
    <s v="Dunajská Streda"/>
    <s v="Trnavský kraj"/>
    <n v="16083"/>
    <n v="0"/>
    <n v="25371"/>
  </r>
  <r>
    <x v="7"/>
    <s v="M3"/>
    <s v="EURO IV"/>
    <x v="3"/>
    <s v="Galanta"/>
    <s v="Trnavský kraj"/>
    <n v="4158"/>
    <n v="0"/>
    <n v="3132"/>
  </r>
  <r>
    <x v="7"/>
    <s v="M3"/>
    <s v="EURO IV"/>
    <x v="3"/>
    <s v="Hlohovec"/>
    <s v="Trnavský kraj"/>
    <n v="6481"/>
    <n v="0"/>
    <n v="10998"/>
  </r>
  <r>
    <x v="7"/>
    <s v="M3"/>
    <s v="EURO IV"/>
    <x v="3"/>
    <s v="Humenné"/>
    <s v="Prešovský kraj"/>
    <n v="13403"/>
    <n v="0"/>
    <n v="22969"/>
  </r>
  <r>
    <x v="7"/>
    <s v="M3"/>
    <s v="EURO IV"/>
    <x v="3"/>
    <s v="Ilava"/>
    <s v="Trenčiansky kraj"/>
    <n v="89757"/>
    <n v="0"/>
    <n v="161097"/>
  </r>
  <r>
    <x v="7"/>
    <s v="M3"/>
    <s v="EURO IV"/>
    <x v="3"/>
    <s v="Kežmarok"/>
    <s v="Prešovský kraj"/>
    <n v="44749"/>
    <n v="0"/>
    <n v="58065"/>
  </r>
  <r>
    <x v="7"/>
    <s v="M3"/>
    <s v="EURO IV"/>
    <x v="3"/>
    <s v="Komárno"/>
    <s v="Nitriansky kraj"/>
    <n v="28510"/>
    <n v="0"/>
    <n v="49275"/>
  </r>
  <r>
    <x v="7"/>
    <s v="M3"/>
    <s v="EURO IV"/>
    <x v="3"/>
    <s v="Košice - okolie"/>
    <s v="Košický kraj"/>
    <n v="65034"/>
    <n v="0"/>
    <n v="67121"/>
  </r>
  <r>
    <x v="7"/>
    <s v="M3"/>
    <s v="EURO IV"/>
    <x v="3"/>
    <s v="Košice I"/>
    <s v="Košický kraj"/>
    <n v="2150"/>
    <n v="0"/>
    <n v="20554"/>
  </r>
  <r>
    <x v="7"/>
    <s v="M3"/>
    <s v="EURO IV"/>
    <x v="3"/>
    <s v="Košice II"/>
    <s v="Košický kraj"/>
    <n v="6611"/>
    <n v="0"/>
    <n v="15439"/>
  </r>
  <r>
    <x v="7"/>
    <s v="M3"/>
    <s v="EURO IV"/>
    <x v="3"/>
    <s v="Košice III"/>
    <s v="Košický kraj"/>
    <n v="508"/>
    <n v="0"/>
    <n v="4821"/>
  </r>
  <r>
    <x v="7"/>
    <s v="M3"/>
    <s v="EURO IV"/>
    <x v="3"/>
    <s v="Košice IV"/>
    <s v="Košický kraj"/>
    <n v="10268"/>
    <n v="0"/>
    <n v="20914"/>
  </r>
  <r>
    <x v="7"/>
    <s v="M3"/>
    <s v="EURO IV"/>
    <x v="3"/>
    <s v="Krupina"/>
    <s v="Banskobystrický kraj"/>
    <n v="29766"/>
    <n v="0"/>
    <n v="36663"/>
  </r>
  <r>
    <x v="7"/>
    <s v="M3"/>
    <s v="EURO IV"/>
    <x v="3"/>
    <s v="Kysucké Nové Mesto"/>
    <s v="Žilinský kraj"/>
    <n v="21655"/>
    <n v="0"/>
    <n v="12122"/>
  </r>
  <r>
    <x v="7"/>
    <s v="M3"/>
    <s v="EURO IV"/>
    <x v="3"/>
    <s v="Levice"/>
    <s v="Nitriansky kraj"/>
    <n v="73574"/>
    <n v="0"/>
    <n v="115862"/>
  </r>
  <r>
    <x v="7"/>
    <s v="M3"/>
    <s v="EURO IV"/>
    <x v="3"/>
    <s v="Levoča"/>
    <s v="Prešovský kraj"/>
    <n v="35538"/>
    <n v="0"/>
    <n v="31473"/>
  </r>
  <r>
    <x v="7"/>
    <s v="M3"/>
    <s v="EURO IV"/>
    <x v="3"/>
    <s v="Liptovský Mikuláš"/>
    <s v="Žilinský kraj"/>
    <n v="28489"/>
    <n v="0"/>
    <n v="45423"/>
  </r>
  <r>
    <x v="7"/>
    <s v="M3"/>
    <s v="EURO IV"/>
    <x v="3"/>
    <s v="Lučenec"/>
    <s v="Banskobystrický kraj"/>
    <n v="24152"/>
    <n v="0"/>
    <n v="21375"/>
  </r>
  <r>
    <x v="7"/>
    <s v="M3"/>
    <s v="EURO IV"/>
    <x v="3"/>
    <s v="Malacky"/>
    <s v="Bratislavský kraj"/>
    <n v="4469"/>
    <n v="0"/>
    <n v="13815"/>
  </r>
  <r>
    <x v="7"/>
    <s v="M3"/>
    <s v="EURO IV"/>
    <x v="3"/>
    <s v="Martin"/>
    <s v="Žilinský kraj"/>
    <n v="39396"/>
    <n v="0"/>
    <n v="78945"/>
  </r>
  <r>
    <x v="7"/>
    <s v="M3"/>
    <s v="EURO IV"/>
    <x v="3"/>
    <s v="Michalovce"/>
    <s v="Košický kraj"/>
    <n v="69393"/>
    <n v="0"/>
    <n v="109084"/>
  </r>
  <r>
    <x v="7"/>
    <s v="M3"/>
    <s v="EURO IV"/>
    <x v="3"/>
    <s v="Námestovo"/>
    <s v="Žilinský kraj"/>
    <n v="42603"/>
    <n v="0"/>
    <n v="73138"/>
  </r>
  <r>
    <x v="7"/>
    <s v="M3"/>
    <s v="EURO IV"/>
    <x v="3"/>
    <s v="Nitra"/>
    <s v="Nitriansky kraj"/>
    <n v="72569"/>
    <n v="0"/>
    <n v="120752"/>
  </r>
  <r>
    <x v="7"/>
    <s v="M3"/>
    <s v="EURO IV"/>
    <x v="3"/>
    <s v="Nové Mesto nad Váhom"/>
    <s v="Trenčiansky kraj"/>
    <n v="16918"/>
    <n v="0"/>
    <n v="26887"/>
  </r>
  <r>
    <x v="7"/>
    <s v="M3"/>
    <s v="EURO IV"/>
    <x v="3"/>
    <s v="Nové Zámky"/>
    <s v="Nitriansky kraj"/>
    <n v="55450"/>
    <n v="0"/>
    <n v="114675"/>
  </r>
  <r>
    <x v="7"/>
    <s v="M3"/>
    <s v="EURO IV"/>
    <x v="3"/>
    <s v="Partizánske"/>
    <s v="Trenčiansky kraj"/>
    <n v="16785"/>
    <n v="0"/>
    <n v="30974"/>
  </r>
  <r>
    <x v="7"/>
    <s v="M3"/>
    <s v="EURO IV"/>
    <x v="3"/>
    <s v="Piešťany"/>
    <s v="Trnavský kraj"/>
    <n v="2360"/>
    <n v="0"/>
    <n v="4320"/>
  </r>
  <r>
    <x v="7"/>
    <s v="M3"/>
    <s v="EURO IV"/>
    <x v="3"/>
    <s v="Poprad"/>
    <s v="Prešovský kraj"/>
    <n v="86138"/>
    <n v="0"/>
    <n v="139532"/>
  </r>
  <r>
    <x v="7"/>
    <s v="M3"/>
    <s v="EURO IV"/>
    <x v="3"/>
    <s v="Považská Bystrica"/>
    <s v="Trenčiansky kraj"/>
    <n v="10343"/>
    <n v="0"/>
    <n v="25192"/>
  </r>
  <r>
    <x v="7"/>
    <s v="M3"/>
    <s v="EURO IV"/>
    <x v="3"/>
    <s v="Prešov"/>
    <s v="Prešovský kraj"/>
    <n v="153300"/>
    <n v="0"/>
    <n v="331709"/>
  </r>
  <r>
    <x v="7"/>
    <s v="M3"/>
    <s v="EURO IV"/>
    <x v="3"/>
    <s v="Prievidza"/>
    <s v="Trenčiansky kraj"/>
    <n v="202461"/>
    <n v="0"/>
    <n v="289993"/>
  </r>
  <r>
    <x v="7"/>
    <s v="M3"/>
    <s v="EURO IV"/>
    <x v="3"/>
    <s v="Púchov"/>
    <s v="Trenčiansky kraj"/>
    <n v="40132"/>
    <n v="0"/>
    <n v="78259"/>
  </r>
  <r>
    <x v="7"/>
    <s v="M3"/>
    <s v="EURO IV"/>
    <x v="3"/>
    <s v="Revúca"/>
    <s v="Banskobystrický kraj"/>
    <n v="4441"/>
    <n v="0"/>
    <n v="6356"/>
  </r>
  <r>
    <x v="7"/>
    <s v="M3"/>
    <s v="EURO IV"/>
    <x v="3"/>
    <s v="Rimavská Sobota"/>
    <s v="Banskobystrický kraj"/>
    <n v="36185"/>
    <n v="0"/>
    <n v="36642"/>
  </r>
  <r>
    <x v="7"/>
    <s v="M3"/>
    <s v="EURO IV"/>
    <x v="3"/>
    <s v="Rožňava"/>
    <s v="Košický kraj"/>
    <n v="75947"/>
    <n v="0"/>
    <n v="70959"/>
  </r>
  <r>
    <x v="7"/>
    <s v="M3"/>
    <s v="EURO IV"/>
    <x v="3"/>
    <s v="Ružomberok"/>
    <s v="Žilinský kraj"/>
    <n v="22081"/>
    <n v="0"/>
    <n v="83943"/>
  </r>
  <r>
    <x v="7"/>
    <s v="M3"/>
    <s v="EURO IV"/>
    <x v="3"/>
    <s v="Sabinov"/>
    <s v="Prešovský kraj"/>
    <n v="13513"/>
    <n v="0"/>
    <n v="30404"/>
  </r>
  <r>
    <x v="7"/>
    <s v="M3"/>
    <s v="EURO IV"/>
    <x v="3"/>
    <s v="Senec"/>
    <s v="Bratislavský kraj"/>
    <n v="9074"/>
    <n v="0"/>
    <n v="26721"/>
  </r>
  <r>
    <x v="7"/>
    <s v="M3"/>
    <s v="EURO IV"/>
    <x v="3"/>
    <s v="Senica"/>
    <s v="Trnavský kraj"/>
    <n v="9589"/>
    <n v="0"/>
    <n v="16722"/>
  </r>
  <r>
    <x v="7"/>
    <s v="M3"/>
    <s v="EURO IV"/>
    <x v="3"/>
    <s v="Skalica"/>
    <s v="Trnavský kraj"/>
    <n v="11868"/>
    <n v="0"/>
    <n v="14388"/>
  </r>
  <r>
    <x v="7"/>
    <s v="M3"/>
    <s v="EURO IV"/>
    <x v="3"/>
    <s v="Snina"/>
    <s v="Prešovský kraj"/>
    <n v="8945"/>
    <n v="0"/>
    <n v="22322"/>
  </r>
  <r>
    <x v="7"/>
    <s v="M3"/>
    <s v="EURO IV"/>
    <x v="3"/>
    <s v="Sobrance"/>
    <s v="Košický kraj"/>
    <n v="21860"/>
    <n v="0"/>
    <n v="24350"/>
  </r>
  <r>
    <x v="7"/>
    <s v="M3"/>
    <s v="EURO IV"/>
    <x v="3"/>
    <s v="Stará Ľubovňa"/>
    <s v="Prešovský kraj"/>
    <n v="12863"/>
    <n v="0"/>
    <n v="19785"/>
  </r>
  <r>
    <x v="7"/>
    <s v="M3"/>
    <s v="EURO IV"/>
    <x v="3"/>
    <s v="Stropkov"/>
    <s v="Prešovský kraj"/>
    <n v="21468"/>
    <n v="0"/>
    <n v="24839"/>
  </r>
  <r>
    <x v="7"/>
    <s v="M3"/>
    <s v="EURO IV"/>
    <x v="3"/>
    <s v="Svidník"/>
    <s v="Prešovský kraj"/>
    <n v="62165"/>
    <n v="0"/>
    <n v="77235"/>
  </r>
  <r>
    <x v="7"/>
    <s v="M3"/>
    <s v="EURO IV"/>
    <x v="3"/>
    <s v="Šaľa"/>
    <s v="Nitriansky kraj"/>
    <n v="14868"/>
    <n v="0"/>
    <n v="35322"/>
  </r>
  <r>
    <x v="7"/>
    <s v="M3"/>
    <s v="EURO IV"/>
    <x v="3"/>
    <s v="Topoľčany"/>
    <s v="Nitriansky kraj"/>
    <n v="24791"/>
    <n v="0"/>
    <n v="114161"/>
  </r>
  <r>
    <x v="7"/>
    <s v="M3"/>
    <s v="EURO IV"/>
    <x v="3"/>
    <s v="Trebišov"/>
    <s v="Košický kraj"/>
    <n v="62684"/>
    <n v="0"/>
    <n v="76797"/>
  </r>
  <r>
    <x v="7"/>
    <s v="M3"/>
    <s v="EURO IV"/>
    <x v="3"/>
    <s v="Trenčín"/>
    <s v="Trenčiansky kraj"/>
    <n v="69130"/>
    <n v="0"/>
    <n v="92077"/>
  </r>
  <r>
    <x v="7"/>
    <s v="M3"/>
    <s v="EURO IV"/>
    <x v="3"/>
    <s v="Trnava"/>
    <s v="Trnavský kraj"/>
    <n v="14647"/>
    <n v="0"/>
    <n v="34187"/>
  </r>
  <r>
    <x v="7"/>
    <s v="M3"/>
    <s v="EURO IV"/>
    <x v="3"/>
    <s v="Turčianske Teplice"/>
    <s v="Žilinský kraj"/>
    <n v="2557"/>
    <n v="0"/>
    <n v="4039"/>
  </r>
  <r>
    <x v="7"/>
    <s v="M3"/>
    <s v="EURO IV"/>
    <x v="3"/>
    <s v="Tvrdošín"/>
    <s v="Žilinský kraj"/>
    <n v="20996"/>
    <n v="0"/>
    <n v="58915"/>
  </r>
  <r>
    <x v="7"/>
    <s v="M3"/>
    <s v="EURO IV"/>
    <x v="3"/>
    <s v="Veľký Krtíš"/>
    <s v="Banskobystrický kraj"/>
    <n v="5562"/>
    <n v="0"/>
    <n v="5564"/>
  </r>
  <r>
    <x v="7"/>
    <s v="M3"/>
    <s v="EURO IV"/>
    <x v="3"/>
    <s v="Vranov nad Topľou"/>
    <s v="Prešovský kraj"/>
    <n v="54639"/>
    <n v="0"/>
    <n v="76142"/>
  </r>
  <r>
    <x v="7"/>
    <s v="M3"/>
    <s v="EURO IV"/>
    <x v="3"/>
    <s v="Zlaté Moravce"/>
    <s v="Nitriansky kraj"/>
    <n v="6711"/>
    <n v="0"/>
    <n v="5234"/>
  </r>
  <r>
    <x v="7"/>
    <s v="M3"/>
    <s v="EURO IV"/>
    <x v="3"/>
    <s v="Zvolen"/>
    <s v="Banskobystrický kraj"/>
    <n v="25128"/>
    <n v="0"/>
    <n v="39359"/>
  </r>
  <r>
    <x v="7"/>
    <s v="M3"/>
    <s v="EURO IV"/>
    <x v="3"/>
    <s v="Žarnovica"/>
    <s v="Banskobystrický kraj"/>
    <n v="5386"/>
    <n v="0"/>
    <n v="6974"/>
  </r>
  <r>
    <x v="7"/>
    <s v="M3"/>
    <s v="EURO IV"/>
    <x v="3"/>
    <s v="Žiar nad Hronom"/>
    <s v="Banskobystrický kraj"/>
    <n v="16463"/>
    <n v="0"/>
    <n v="41183"/>
  </r>
  <r>
    <x v="7"/>
    <s v="M3"/>
    <s v="EURO IV"/>
    <x v="3"/>
    <s v="Žilina"/>
    <s v="Žilinský kraj"/>
    <n v="103326"/>
    <n v="0"/>
    <n v="158300"/>
  </r>
  <r>
    <x v="7"/>
    <s v="M3"/>
    <s v="EURO IV"/>
    <x v="5"/>
    <s v="Bánovce nad Bebravou"/>
    <s v="Trenčiansky kraj"/>
    <n v="50731"/>
    <n v="4415"/>
    <n v="63077"/>
  </r>
  <r>
    <x v="7"/>
    <s v="M3"/>
    <s v="EURO IV"/>
    <x v="5"/>
    <s v="Banská Bystrica"/>
    <s v="Banskobystrický kraj"/>
    <n v="95396"/>
    <n v="10670"/>
    <n v="152423"/>
  </r>
  <r>
    <x v="7"/>
    <s v="M3"/>
    <s v="EURO IV"/>
    <x v="5"/>
    <s v="Bratislava II"/>
    <s v="Bratislavský kraj"/>
    <n v="4926"/>
    <n v="438"/>
    <n v="6251"/>
  </r>
  <r>
    <x v="7"/>
    <s v="M3"/>
    <s v="EURO IV"/>
    <x v="5"/>
    <s v="Brezno"/>
    <s v="Banskobystrický kraj"/>
    <n v="55027"/>
    <n v="4336"/>
    <n v="61937"/>
  </r>
  <r>
    <x v="7"/>
    <s v="M3"/>
    <s v="EURO IV"/>
    <x v="5"/>
    <s v="Bytča"/>
    <s v="Žilinský kraj"/>
    <n v="90292"/>
    <n v="4420"/>
    <n v="63142"/>
  </r>
  <r>
    <x v="7"/>
    <s v="M3"/>
    <s v="EURO IV"/>
    <x v="5"/>
    <s v="Čadca"/>
    <s v="Žilinský kraj"/>
    <n v="74392"/>
    <n v="6181"/>
    <n v="88298"/>
  </r>
  <r>
    <x v="7"/>
    <s v="M3"/>
    <s v="EURO IV"/>
    <x v="5"/>
    <s v="Detva"/>
    <s v="Banskobystrický kraj"/>
    <n v="19801"/>
    <n v="1290"/>
    <n v="18428"/>
  </r>
  <r>
    <x v="7"/>
    <s v="M3"/>
    <s v="EURO IV"/>
    <x v="5"/>
    <s v="Dolný Kubín"/>
    <s v="Žilinský kraj"/>
    <n v="166263"/>
    <n v="13731"/>
    <n v="196162"/>
  </r>
  <r>
    <x v="7"/>
    <s v="M3"/>
    <s v="EURO IV"/>
    <x v="5"/>
    <s v="Dunajská Streda"/>
    <s v="Trnavský kraj"/>
    <n v="66628"/>
    <n v="8792"/>
    <n v="125594"/>
  </r>
  <r>
    <x v="7"/>
    <s v="M3"/>
    <s v="EURO IV"/>
    <x v="5"/>
    <s v="Galanta"/>
    <s v="Trnavský kraj"/>
    <n v="137058"/>
    <n v="15585"/>
    <n v="222638"/>
  </r>
  <r>
    <x v="7"/>
    <s v="M3"/>
    <s v="EURO IV"/>
    <x v="5"/>
    <s v="Komárno"/>
    <s v="Nitriansky kraj"/>
    <n v="174354"/>
    <n v="17285"/>
    <n v="246922"/>
  </r>
  <r>
    <x v="7"/>
    <s v="M3"/>
    <s v="EURO IV"/>
    <x v="5"/>
    <s v="Košice - okolie"/>
    <s v="Košický kraj"/>
    <n v="180661"/>
    <n v="17587"/>
    <n v="251243"/>
  </r>
  <r>
    <x v="7"/>
    <s v="M3"/>
    <s v="EURO IV"/>
    <x v="5"/>
    <s v="Košice II"/>
    <s v="Košický kraj"/>
    <n v="2638"/>
    <n v="381"/>
    <n v="5447"/>
  </r>
  <r>
    <x v="7"/>
    <s v="M3"/>
    <s v="EURO IV"/>
    <x v="5"/>
    <s v="Košice III"/>
    <s v="Košický kraj"/>
    <n v="28321"/>
    <n v="2562"/>
    <n v="36596"/>
  </r>
  <r>
    <x v="7"/>
    <s v="M3"/>
    <s v="EURO IV"/>
    <x v="5"/>
    <s v="Košice IV"/>
    <s v="Košický kraj"/>
    <n v="17602"/>
    <n v="1231"/>
    <n v="17588"/>
  </r>
  <r>
    <x v="7"/>
    <s v="M3"/>
    <s v="EURO IV"/>
    <x v="5"/>
    <s v="Krupina"/>
    <s v="Banskobystrický kraj"/>
    <n v="61742"/>
    <n v="7057"/>
    <n v="100810"/>
  </r>
  <r>
    <x v="7"/>
    <s v="M3"/>
    <s v="EURO IV"/>
    <x v="5"/>
    <s v="Kysucké Nové Mesto"/>
    <s v="Žilinský kraj"/>
    <n v="181817"/>
    <n v="13165"/>
    <n v="188064"/>
  </r>
  <r>
    <x v="7"/>
    <s v="M3"/>
    <s v="EURO IV"/>
    <x v="5"/>
    <s v="Levice"/>
    <s v="Nitriansky kraj"/>
    <n v="170127"/>
    <n v="18714"/>
    <n v="267338"/>
  </r>
  <r>
    <x v="7"/>
    <s v="M3"/>
    <s v="EURO IV"/>
    <x v="5"/>
    <s v="Liptovský Mikuláš"/>
    <s v="Žilinský kraj"/>
    <n v="11179"/>
    <n v="857"/>
    <n v="12241"/>
  </r>
  <r>
    <x v="7"/>
    <s v="M3"/>
    <s v="EURO IV"/>
    <x v="5"/>
    <s v="Lučenec"/>
    <s v="Banskobystrický kraj"/>
    <n v="55173"/>
    <n v="5494"/>
    <n v="78481"/>
  </r>
  <r>
    <x v="7"/>
    <s v="M3"/>
    <s v="EURO IV"/>
    <x v="5"/>
    <s v="Martin"/>
    <s v="Žilinský kraj"/>
    <n v="193637"/>
    <n v="16010"/>
    <n v="228712"/>
  </r>
  <r>
    <x v="7"/>
    <s v="M3"/>
    <s v="EURO IV"/>
    <x v="5"/>
    <s v="Michalovce"/>
    <s v="Košický kraj"/>
    <n v="77113"/>
    <n v="5382"/>
    <n v="76886"/>
  </r>
  <r>
    <x v="7"/>
    <s v="M3"/>
    <s v="EURO IV"/>
    <x v="5"/>
    <s v="Nitra"/>
    <s v="Nitriansky kraj"/>
    <n v="166330"/>
    <n v="18488"/>
    <n v="264111"/>
  </r>
  <r>
    <x v="7"/>
    <s v="M3"/>
    <s v="EURO IV"/>
    <x v="5"/>
    <s v="Nové Zámky"/>
    <s v="Nitriansky kraj"/>
    <n v="178217"/>
    <n v="25135"/>
    <n v="359078"/>
  </r>
  <r>
    <x v="7"/>
    <s v="M3"/>
    <s v="EURO IV"/>
    <x v="5"/>
    <s v="Partizánske"/>
    <s v="Trenčiansky kraj"/>
    <n v="55727"/>
    <n v="6625"/>
    <n v="94641"/>
  </r>
  <r>
    <x v="7"/>
    <s v="M3"/>
    <s v="EURO IV"/>
    <x v="5"/>
    <s v="Prešov"/>
    <s v="Prešovský kraj"/>
    <n v="81045"/>
    <n v="9940"/>
    <n v="142002"/>
  </r>
  <r>
    <x v="7"/>
    <s v="M3"/>
    <s v="EURO IV"/>
    <x v="5"/>
    <s v="Prievidza"/>
    <s v="Trenčiansky kraj"/>
    <n v="427962"/>
    <n v="43464"/>
    <n v="620913"/>
  </r>
  <r>
    <x v="7"/>
    <s v="M3"/>
    <s v="EURO IV"/>
    <x v="5"/>
    <s v="Púchov"/>
    <s v="Trenčiansky kraj"/>
    <n v="51630"/>
    <n v="2690"/>
    <n v="38423"/>
  </r>
  <r>
    <x v="7"/>
    <s v="M3"/>
    <s v="EURO IV"/>
    <x v="5"/>
    <s v="Revúca"/>
    <s v="Banskobystrický kraj"/>
    <n v="1054"/>
    <n v="75"/>
    <n v="1070"/>
  </r>
  <r>
    <x v="7"/>
    <s v="M3"/>
    <s v="EURO IV"/>
    <x v="5"/>
    <s v="Rimavská Sobota"/>
    <s v="Banskobystrický kraj"/>
    <n v="26832"/>
    <n v="2852"/>
    <n v="40744"/>
  </r>
  <r>
    <x v="7"/>
    <s v="M3"/>
    <s v="EURO IV"/>
    <x v="5"/>
    <s v="Rožňava"/>
    <s v="Košický kraj"/>
    <n v="163273"/>
    <n v="14995"/>
    <n v="214210"/>
  </r>
  <r>
    <x v="7"/>
    <s v="M3"/>
    <s v="EURO IV"/>
    <x v="5"/>
    <s v="Ružomberok"/>
    <s v="Žilinský kraj"/>
    <n v="206262"/>
    <n v="21726"/>
    <n v="310365"/>
  </r>
  <r>
    <x v="7"/>
    <s v="M3"/>
    <s v="EURO IV"/>
    <x v="5"/>
    <s v="Senec"/>
    <s v="Bratislavský kraj"/>
    <n v="9271"/>
    <n v="1412"/>
    <n v="20165"/>
  </r>
  <r>
    <x v="7"/>
    <s v="M3"/>
    <s v="EURO IV"/>
    <x v="5"/>
    <s v="Senica"/>
    <s v="Trnavský kraj"/>
    <n v="59639"/>
    <n v="7123"/>
    <n v="101751"/>
  </r>
  <r>
    <x v="7"/>
    <s v="M3"/>
    <s v="EURO IV"/>
    <x v="5"/>
    <s v="Skalica"/>
    <s v="Trnavský kraj"/>
    <n v="65577"/>
    <n v="6486"/>
    <n v="92650"/>
  </r>
  <r>
    <x v="7"/>
    <s v="M3"/>
    <s v="EURO IV"/>
    <x v="5"/>
    <s v="Sobrance"/>
    <s v="Košický kraj"/>
    <n v="41815"/>
    <n v="4968"/>
    <n v="70967"/>
  </r>
  <r>
    <x v="7"/>
    <s v="M3"/>
    <s v="EURO IV"/>
    <x v="5"/>
    <s v="Stropkov"/>
    <s v="Prešovský kraj"/>
    <n v="40433"/>
    <n v="2906"/>
    <n v="41510"/>
  </r>
  <r>
    <x v="7"/>
    <s v="M3"/>
    <s v="EURO IV"/>
    <x v="5"/>
    <s v="Svidník"/>
    <s v="Prešovský kraj"/>
    <n v="111499"/>
    <n v="7284"/>
    <n v="104059"/>
  </r>
  <r>
    <x v="7"/>
    <s v="M3"/>
    <s v="EURO IV"/>
    <x v="5"/>
    <s v="Šaľa"/>
    <s v="Nitriansky kraj"/>
    <n v="112391"/>
    <n v="8176"/>
    <n v="116804"/>
  </r>
  <r>
    <x v="7"/>
    <s v="M3"/>
    <s v="EURO IV"/>
    <x v="5"/>
    <s v="Topoľčany"/>
    <s v="Nitriansky kraj"/>
    <n v="46144"/>
    <n v="3268"/>
    <n v="46693"/>
  </r>
  <r>
    <x v="7"/>
    <s v="M3"/>
    <s v="EURO IV"/>
    <x v="5"/>
    <s v="Trebišov"/>
    <s v="Košický kraj"/>
    <n v="139342"/>
    <n v="14180"/>
    <n v="202573"/>
  </r>
  <r>
    <x v="7"/>
    <s v="M3"/>
    <s v="EURO IV"/>
    <x v="5"/>
    <s v="Trenčín"/>
    <s v="Trenčiansky kraj"/>
    <n v="98996"/>
    <n v="13730"/>
    <n v="196149"/>
  </r>
  <r>
    <x v="7"/>
    <s v="M3"/>
    <s v="EURO IV"/>
    <x v="5"/>
    <s v="Trnava"/>
    <s v="Trnavský kraj"/>
    <n v="34352"/>
    <n v="3938"/>
    <n v="56250"/>
  </r>
  <r>
    <x v="7"/>
    <s v="M3"/>
    <s v="EURO IV"/>
    <x v="5"/>
    <s v="Turčianske Teplice"/>
    <s v="Žilinský kraj"/>
    <n v="13220"/>
    <n v="1419"/>
    <n v="20272"/>
  </r>
  <r>
    <x v="7"/>
    <s v="M3"/>
    <s v="EURO IV"/>
    <x v="5"/>
    <s v="Tvrdošín"/>
    <s v="Žilinský kraj"/>
    <n v="26285"/>
    <n v="2386"/>
    <n v="34079"/>
  </r>
  <r>
    <x v="7"/>
    <s v="M3"/>
    <s v="EURO IV"/>
    <x v="5"/>
    <s v="Vranov nad Topľou"/>
    <s v="Prešovský kraj"/>
    <n v="98196"/>
    <n v="11772"/>
    <n v="168172"/>
  </r>
  <r>
    <x v="7"/>
    <s v="M3"/>
    <s v="EURO IV"/>
    <x v="5"/>
    <s v="Zvolen"/>
    <s v="Banskobystrický kraj"/>
    <n v="83777"/>
    <n v="8548"/>
    <n v="122119"/>
  </r>
  <r>
    <x v="7"/>
    <s v="M3"/>
    <s v="EURO IV"/>
    <x v="5"/>
    <s v="Žarnovica"/>
    <s v="Banskobystrický kraj"/>
    <n v="5534"/>
    <n v="485"/>
    <n v="6926"/>
  </r>
  <r>
    <x v="7"/>
    <s v="M3"/>
    <s v="EURO IV"/>
    <x v="5"/>
    <s v="Žiar nad Hronom"/>
    <s v="Banskobystrický kraj"/>
    <n v="45434"/>
    <n v="5623"/>
    <n v="80323"/>
  </r>
  <r>
    <x v="7"/>
    <s v="M3"/>
    <s v="EURO IV"/>
    <x v="5"/>
    <s v="Žilina"/>
    <s v="Žilinský kraj"/>
    <n v="319118"/>
    <n v="24597"/>
    <n v="351382"/>
  </r>
  <r>
    <x v="7"/>
    <s v="M3"/>
    <s v="EURO IV"/>
    <x v="6"/>
    <s v="Banská Bystrica"/>
    <s v="Banskobystrický kraj"/>
    <n v="2012"/>
    <n v="0"/>
    <n v="7093"/>
  </r>
  <r>
    <x v="7"/>
    <s v="M3"/>
    <s v="EURO IV"/>
    <x v="6"/>
    <s v="Banská Štiavnica"/>
    <s v="Banskobystrický kraj"/>
    <n v="12105"/>
    <n v="0"/>
    <n v="30174"/>
  </r>
  <r>
    <x v="7"/>
    <s v="M3"/>
    <s v="EURO IV"/>
    <x v="6"/>
    <s v="Bardejov"/>
    <s v="Prešovský kraj"/>
    <n v="132853"/>
    <n v="0"/>
    <n v="131018"/>
  </r>
  <r>
    <x v="7"/>
    <s v="M3"/>
    <s v="EURO IV"/>
    <x v="6"/>
    <s v="Brezno"/>
    <s v="Banskobystrický kraj"/>
    <n v="80394"/>
    <n v="0"/>
    <n v="115057"/>
  </r>
  <r>
    <x v="7"/>
    <s v="M3"/>
    <s v="EURO IV"/>
    <x v="6"/>
    <s v="Dolný Kubín"/>
    <s v="Žilinský kraj"/>
    <n v="3335"/>
    <n v="0"/>
    <n v="22605"/>
  </r>
  <r>
    <x v="7"/>
    <s v="M3"/>
    <s v="EURO IV"/>
    <x v="6"/>
    <s v="Humenné"/>
    <s v="Prešovský kraj"/>
    <n v="22679"/>
    <n v="0"/>
    <n v="45098"/>
  </r>
  <r>
    <x v="7"/>
    <s v="M3"/>
    <s v="EURO IV"/>
    <x v="6"/>
    <s v="Ilava"/>
    <s v="Trenčiansky kraj"/>
    <n v="7949"/>
    <n v="0"/>
    <n v="12082"/>
  </r>
  <r>
    <x v="7"/>
    <s v="M3"/>
    <s v="EURO IV"/>
    <x v="6"/>
    <s v="Kežmarok"/>
    <s v="Prešovský kraj"/>
    <n v="99203"/>
    <n v="0"/>
    <n v="132757"/>
  </r>
  <r>
    <x v="7"/>
    <s v="M3"/>
    <s v="EURO IV"/>
    <x v="6"/>
    <s v="Komárno"/>
    <s v="Nitriansky kraj"/>
    <n v="23118"/>
    <n v="0"/>
    <n v="30146"/>
  </r>
  <r>
    <x v="7"/>
    <s v="M3"/>
    <s v="EURO IV"/>
    <x v="6"/>
    <s v="Krupina"/>
    <s v="Banskobystrický kraj"/>
    <n v="1863"/>
    <n v="0"/>
    <n v="5197"/>
  </r>
  <r>
    <x v="7"/>
    <s v="M3"/>
    <s v="EURO IV"/>
    <x v="6"/>
    <s v="Levice"/>
    <s v="Nitriansky kraj"/>
    <n v="4336"/>
    <n v="0"/>
    <n v="9434"/>
  </r>
  <r>
    <x v="7"/>
    <s v="M3"/>
    <s v="EURO IV"/>
    <x v="6"/>
    <s v="Lučenec"/>
    <s v="Banskobystrický kraj"/>
    <n v="48718"/>
    <n v="0"/>
    <n v="51464"/>
  </r>
  <r>
    <x v="7"/>
    <s v="M3"/>
    <s v="EURO IV"/>
    <x v="6"/>
    <s v="Michalovce"/>
    <s v="Košický kraj"/>
    <n v="44243"/>
    <n v="0"/>
    <n v="82697"/>
  </r>
  <r>
    <x v="7"/>
    <s v="M3"/>
    <s v="EURO IV"/>
    <x v="6"/>
    <s v="Námestovo"/>
    <s v="Žilinský kraj"/>
    <n v="165325"/>
    <n v="0"/>
    <n v="216973"/>
  </r>
  <r>
    <x v="7"/>
    <s v="M3"/>
    <s v="EURO IV"/>
    <x v="6"/>
    <s v="Nové Mesto nad Váhom"/>
    <s v="Trenčiansky kraj"/>
    <n v="17445"/>
    <n v="0"/>
    <n v="25193"/>
  </r>
  <r>
    <x v="7"/>
    <s v="M3"/>
    <s v="EURO IV"/>
    <x v="6"/>
    <s v="Nové Zámky"/>
    <s v="Nitriansky kraj"/>
    <n v="31236"/>
    <n v="0"/>
    <n v="49997"/>
  </r>
  <r>
    <x v="7"/>
    <s v="M3"/>
    <s v="EURO IV"/>
    <x v="6"/>
    <s v="Poprad"/>
    <s v="Prešovský kraj"/>
    <n v="56474"/>
    <n v="0"/>
    <n v="140684"/>
  </r>
  <r>
    <x v="7"/>
    <s v="M3"/>
    <s v="EURO IV"/>
    <x v="6"/>
    <s v="Prešov"/>
    <s v="Prešovský kraj"/>
    <n v="39668"/>
    <n v="0"/>
    <n v="62636"/>
  </r>
  <r>
    <x v="7"/>
    <s v="M3"/>
    <s v="EURO IV"/>
    <x v="6"/>
    <s v="Prievidza"/>
    <s v="Trenčiansky kraj"/>
    <n v="76414"/>
    <n v="0"/>
    <n v="98182"/>
  </r>
  <r>
    <x v="7"/>
    <s v="M3"/>
    <s v="EURO IV"/>
    <x v="6"/>
    <s v="Revúca"/>
    <s v="Banskobystrický kraj"/>
    <n v="1264"/>
    <n v="0"/>
    <n v="325"/>
  </r>
  <r>
    <x v="7"/>
    <s v="M3"/>
    <s v="EURO IV"/>
    <x v="6"/>
    <s v="Rimavská Sobota"/>
    <s v="Banskobystrický kraj"/>
    <n v="56642"/>
    <n v="0"/>
    <n v="76503"/>
  </r>
  <r>
    <x v="7"/>
    <s v="M3"/>
    <s v="EURO IV"/>
    <x v="6"/>
    <s v="Rožňava"/>
    <s v="Košický kraj"/>
    <n v="114118"/>
    <n v="0"/>
    <n v="176986"/>
  </r>
  <r>
    <x v="7"/>
    <s v="M3"/>
    <s v="EURO IV"/>
    <x v="6"/>
    <s v="Sabinov"/>
    <s v="Prešovský kraj"/>
    <n v="22733"/>
    <n v="0"/>
    <n v="29934"/>
  </r>
  <r>
    <x v="7"/>
    <s v="M3"/>
    <s v="EURO IV"/>
    <x v="6"/>
    <s v="Snina"/>
    <s v="Prešovský kraj"/>
    <n v="19328"/>
    <n v="0"/>
    <n v="31759"/>
  </r>
  <r>
    <x v="7"/>
    <s v="M3"/>
    <s v="EURO IV"/>
    <x v="6"/>
    <s v="Stará Ľubovňa"/>
    <s v="Prešovský kraj"/>
    <n v="37195"/>
    <n v="0"/>
    <n v="74013"/>
  </r>
  <r>
    <x v="7"/>
    <s v="M3"/>
    <s v="EURO IV"/>
    <x v="6"/>
    <s v="Svidník"/>
    <s v="Prešovský kraj"/>
    <n v="26879"/>
    <n v="0"/>
    <n v="26925"/>
  </r>
  <r>
    <x v="7"/>
    <s v="M3"/>
    <s v="EURO IV"/>
    <x v="6"/>
    <s v="Trenčín"/>
    <s v="Trenčiansky kraj"/>
    <n v="34342"/>
    <n v="0"/>
    <n v="33765"/>
  </r>
  <r>
    <x v="7"/>
    <s v="M3"/>
    <s v="EURO IV"/>
    <x v="6"/>
    <s v="Turčianske Teplice"/>
    <s v="Žilinský kraj"/>
    <n v="1300"/>
    <n v="0"/>
    <n v="7445"/>
  </r>
  <r>
    <x v="7"/>
    <s v="M3"/>
    <s v="EURO IV"/>
    <x v="6"/>
    <s v="Veľký Krtíš"/>
    <s v="Banskobystrický kraj"/>
    <n v="16651"/>
    <n v="0"/>
    <n v="30055"/>
  </r>
  <r>
    <x v="7"/>
    <s v="M3"/>
    <s v="EURO IV"/>
    <x v="6"/>
    <s v="Vranov nad Topľou"/>
    <s v="Prešovský kraj"/>
    <n v="13200"/>
    <n v="0"/>
    <n v="16896"/>
  </r>
  <r>
    <x v="7"/>
    <s v="M3"/>
    <s v="EURO IV"/>
    <x v="6"/>
    <s v="Zvolen"/>
    <s v="Banskobystrický kraj"/>
    <n v="1946"/>
    <n v="0"/>
    <n v="2896"/>
  </r>
  <r>
    <x v="7"/>
    <s v="M3"/>
    <s v="EURO IV"/>
    <x v="6"/>
    <s v="Žilina"/>
    <s v="Žilinský kraj"/>
    <n v="208797"/>
    <n v="0"/>
    <n v="185943"/>
  </r>
  <r>
    <x v="7"/>
    <s v="M3"/>
    <s v="EURO IV"/>
    <x v="7"/>
    <s v="Bánovce nad Bebravou"/>
    <s v="Trenčiansky kraj"/>
    <n v="25389"/>
    <n v="2885"/>
    <n v="41214"/>
  </r>
  <r>
    <x v="7"/>
    <s v="M3"/>
    <s v="EURO IV"/>
    <x v="7"/>
    <s v="Banská Bystrica"/>
    <s v="Banskobystrický kraj"/>
    <n v="5820"/>
    <n v="386"/>
    <n v="5512"/>
  </r>
  <r>
    <x v="7"/>
    <s v="M3"/>
    <s v="EURO IV"/>
    <x v="7"/>
    <s v="Bratislava IV"/>
    <s v="Bratislavský kraj"/>
    <n v="1572"/>
    <n v="61"/>
    <n v="869"/>
  </r>
  <r>
    <x v="7"/>
    <s v="M3"/>
    <s v="EURO IV"/>
    <x v="7"/>
    <s v="Bytča"/>
    <s v="Žilinský kraj"/>
    <n v="51127"/>
    <n v="3863"/>
    <n v="55184"/>
  </r>
  <r>
    <x v="7"/>
    <s v="M3"/>
    <s v="EURO IV"/>
    <x v="7"/>
    <s v="Čadca"/>
    <s v="Žilinský kraj"/>
    <n v="10358"/>
    <n v="831"/>
    <n v="11867"/>
  </r>
  <r>
    <x v="7"/>
    <s v="M3"/>
    <s v="EURO IV"/>
    <x v="7"/>
    <s v="Detva"/>
    <s v="Banskobystrický kraj"/>
    <n v="38675"/>
    <n v="4243"/>
    <n v="60616"/>
  </r>
  <r>
    <x v="7"/>
    <s v="M3"/>
    <s v="EURO IV"/>
    <x v="7"/>
    <s v="Dolný Kubín"/>
    <s v="Žilinský kraj"/>
    <n v="19886"/>
    <n v="1604"/>
    <n v="22909"/>
  </r>
  <r>
    <x v="7"/>
    <s v="M3"/>
    <s v="EURO IV"/>
    <x v="7"/>
    <s v="Galanta"/>
    <s v="Trnavský kraj"/>
    <n v="11525"/>
    <n v="1950"/>
    <n v="27852"/>
  </r>
  <r>
    <x v="7"/>
    <s v="M3"/>
    <s v="EURO IV"/>
    <x v="7"/>
    <s v="Hlohovec"/>
    <s v="Trnavský kraj"/>
    <n v="49728"/>
    <n v="4155"/>
    <n v="59358"/>
  </r>
  <r>
    <x v="7"/>
    <s v="M3"/>
    <s v="EURO IV"/>
    <x v="7"/>
    <s v="Ilava"/>
    <s v="Trenčiansky kraj"/>
    <n v="230381"/>
    <n v="9426"/>
    <n v="134655"/>
  </r>
  <r>
    <x v="7"/>
    <s v="M3"/>
    <s v="EURO IV"/>
    <x v="7"/>
    <s v="Košice - okolie"/>
    <s v="Košický kraj"/>
    <n v="63892"/>
    <n v="5137"/>
    <n v="73384"/>
  </r>
  <r>
    <x v="7"/>
    <s v="M3"/>
    <s v="EURO IV"/>
    <x v="7"/>
    <s v="Levoča"/>
    <s v="Prešovský kraj"/>
    <n v="112185"/>
    <n v="11525"/>
    <n v="164648"/>
  </r>
  <r>
    <x v="7"/>
    <s v="M3"/>
    <s v="EURO IV"/>
    <x v="7"/>
    <s v="Liptovský Mikuláš"/>
    <s v="Žilinský kraj"/>
    <n v="122524"/>
    <n v="12921"/>
    <n v="184589"/>
  </r>
  <r>
    <x v="7"/>
    <s v="M3"/>
    <s v="EURO IV"/>
    <x v="7"/>
    <s v="Malacky"/>
    <s v="Bratislavský kraj"/>
    <n v="49852"/>
    <n v="6062"/>
    <n v="86604"/>
  </r>
  <r>
    <x v="7"/>
    <s v="M3"/>
    <s v="EURO IV"/>
    <x v="7"/>
    <s v="Martin"/>
    <s v="Žilinský kraj"/>
    <n v="245633"/>
    <n v="7902"/>
    <n v="112888"/>
  </r>
  <r>
    <x v="7"/>
    <s v="M3"/>
    <s v="EURO IV"/>
    <x v="7"/>
    <s v="Nitra"/>
    <s v="Nitriansky kraj"/>
    <n v="139420"/>
    <n v="11526"/>
    <n v="164654"/>
  </r>
  <r>
    <x v="7"/>
    <s v="M3"/>
    <s v="EURO IV"/>
    <x v="7"/>
    <s v="Nové Mesto nad Váhom"/>
    <s v="Trenčiansky kraj"/>
    <n v="19906"/>
    <n v="3182"/>
    <n v="45462"/>
  </r>
  <r>
    <x v="7"/>
    <s v="M3"/>
    <s v="EURO IV"/>
    <x v="7"/>
    <s v="Piešťany"/>
    <s v="Trnavský kraj"/>
    <n v="23003"/>
    <n v="3863"/>
    <n v="55183"/>
  </r>
  <r>
    <x v="7"/>
    <s v="M3"/>
    <s v="EURO IV"/>
    <x v="7"/>
    <s v="Poprad"/>
    <s v="Prešovský kraj"/>
    <n v="140528"/>
    <n v="12649"/>
    <n v="180701"/>
  </r>
  <r>
    <x v="7"/>
    <s v="M3"/>
    <s v="EURO IV"/>
    <x v="7"/>
    <s v="Považská Bystrica"/>
    <s v="Trenčiansky kraj"/>
    <n v="43766"/>
    <n v="3942"/>
    <n v="56316"/>
  </r>
  <r>
    <x v="7"/>
    <s v="M3"/>
    <s v="EURO IV"/>
    <x v="7"/>
    <s v="Prešov"/>
    <s v="Prešovský kraj"/>
    <n v="185418"/>
    <n v="16826"/>
    <n v="240367"/>
  </r>
  <r>
    <x v="7"/>
    <s v="M3"/>
    <s v="EURO IV"/>
    <x v="7"/>
    <s v="Púchov"/>
    <s v="Trenčiansky kraj"/>
    <n v="33372"/>
    <n v="2636"/>
    <n v="37664"/>
  </r>
  <r>
    <x v="7"/>
    <s v="M3"/>
    <s v="EURO IV"/>
    <x v="7"/>
    <s v="Revúca"/>
    <s v="Banskobystrický kraj"/>
    <n v="11099"/>
    <n v="691"/>
    <n v="9867"/>
  </r>
  <r>
    <x v="7"/>
    <s v="M3"/>
    <s v="EURO IV"/>
    <x v="7"/>
    <s v="Rimavská Sobota"/>
    <s v="Banskobystrický kraj"/>
    <n v="5868"/>
    <n v="372"/>
    <n v="5315"/>
  </r>
  <r>
    <x v="7"/>
    <s v="M3"/>
    <s v="EURO IV"/>
    <x v="7"/>
    <s v="Ružomberok"/>
    <s v="Žilinský kraj"/>
    <n v="4009"/>
    <n v="192"/>
    <n v="2744"/>
  </r>
  <r>
    <x v="7"/>
    <s v="M3"/>
    <s v="EURO IV"/>
    <x v="7"/>
    <s v="Senec"/>
    <s v="Bratislavský kraj"/>
    <n v="20186"/>
    <n v="1474"/>
    <n v="21056"/>
  </r>
  <r>
    <x v="7"/>
    <s v="M3"/>
    <s v="EURO IV"/>
    <x v="7"/>
    <s v="Senica"/>
    <s v="Trnavský kraj"/>
    <n v="12891"/>
    <n v="1244"/>
    <n v="17771"/>
  </r>
  <r>
    <x v="7"/>
    <s v="M3"/>
    <s v="EURO IV"/>
    <x v="7"/>
    <s v="Spišská Nová Ves"/>
    <s v="Košický kraj"/>
    <n v="842"/>
    <n v="198"/>
    <n v="2822"/>
  </r>
  <r>
    <x v="7"/>
    <s v="M3"/>
    <s v="EURO IV"/>
    <x v="7"/>
    <s v="Svidník"/>
    <s v="Prešovský kraj"/>
    <n v="2742"/>
    <n v="250"/>
    <n v="3573"/>
  </r>
  <r>
    <x v="7"/>
    <s v="M3"/>
    <s v="EURO IV"/>
    <x v="7"/>
    <s v="Trenčín"/>
    <s v="Trenčiansky kraj"/>
    <n v="106654"/>
    <n v="8463"/>
    <n v="120900"/>
  </r>
  <r>
    <x v="7"/>
    <s v="M3"/>
    <s v="EURO IV"/>
    <x v="7"/>
    <s v="Trnava"/>
    <s v="Trnavský kraj"/>
    <n v="112183"/>
    <n v="10444"/>
    <n v="149196"/>
  </r>
  <r>
    <x v="7"/>
    <s v="M3"/>
    <s v="EURO IV"/>
    <x v="7"/>
    <s v="Turčianske Teplice"/>
    <s v="Žilinský kraj"/>
    <n v="5446"/>
    <n v="411"/>
    <n v="5874"/>
  </r>
  <r>
    <x v="7"/>
    <s v="M3"/>
    <s v="EURO IV"/>
    <x v="7"/>
    <s v="Tvrdošín"/>
    <s v="Žilinský kraj"/>
    <n v="23899"/>
    <n v="2123"/>
    <n v="30334"/>
  </r>
  <r>
    <x v="7"/>
    <s v="M3"/>
    <s v="EURO IV"/>
    <x v="7"/>
    <s v="Zlaté Moravce"/>
    <s v="Nitriansky kraj"/>
    <n v="56033"/>
    <n v="5965"/>
    <n v="85218"/>
  </r>
  <r>
    <x v="7"/>
    <s v="M3"/>
    <s v="EURO IV"/>
    <x v="7"/>
    <s v="Zvolen"/>
    <s v="Banskobystrický kraj"/>
    <n v="28605"/>
    <n v="1676"/>
    <n v="23950"/>
  </r>
  <r>
    <x v="7"/>
    <s v="M3"/>
    <s v="EURO IV"/>
    <x v="7"/>
    <s v="Žarnovica"/>
    <s v="Banskobystrický kraj"/>
    <n v="5210"/>
    <n v="1097"/>
    <n v="15671"/>
  </r>
  <r>
    <x v="7"/>
    <s v="M3"/>
    <s v="EURO IV"/>
    <x v="7"/>
    <s v="Žiar nad Hronom"/>
    <s v="Banskobystrický kraj"/>
    <n v="50263"/>
    <n v="5063"/>
    <n v="72333"/>
  </r>
  <r>
    <x v="7"/>
    <s v="M3"/>
    <s v="EURO IV"/>
    <x v="7"/>
    <s v="Žilina"/>
    <s v="Žilinský kraj"/>
    <n v="59225"/>
    <n v="5561"/>
    <n v="79444"/>
  </r>
  <r>
    <x v="7"/>
    <s v="M3"/>
    <s v="EURO IV"/>
    <x v="8"/>
    <s v="Bánovce nad Bebravou"/>
    <s v="Trenčiansky kraj"/>
    <n v="2763"/>
    <n v="0"/>
    <n v="46259"/>
  </r>
  <r>
    <x v="7"/>
    <s v="M3"/>
    <s v="EURO IV"/>
    <x v="8"/>
    <s v="Banská Bystrica"/>
    <s v="Banskobystrický kraj"/>
    <n v="1"/>
    <n v="0"/>
    <n v="26"/>
  </r>
  <r>
    <x v="7"/>
    <s v="M3"/>
    <s v="EURO IV"/>
    <x v="8"/>
    <s v="Banská Štiavnica"/>
    <s v="Banskobystrický kraj"/>
    <n v="10"/>
    <n v="0"/>
    <n v="319"/>
  </r>
  <r>
    <x v="7"/>
    <s v="M3"/>
    <s v="EURO IV"/>
    <x v="8"/>
    <s v="Bardejov"/>
    <s v="Prešovský kraj"/>
    <n v="3509"/>
    <n v="0"/>
    <n v="112074"/>
  </r>
  <r>
    <x v="7"/>
    <s v="M3"/>
    <s v="EURO IV"/>
    <x v="8"/>
    <s v="Bratislava I"/>
    <s v="Bratislavský kraj"/>
    <n v="647"/>
    <n v="0"/>
    <n v="3429"/>
  </r>
  <r>
    <x v="7"/>
    <s v="M3"/>
    <s v="EURO IV"/>
    <x v="8"/>
    <s v="Bratislava III"/>
    <s v="Bratislavský kraj"/>
    <n v="576"/>
    <n v="0"/>
    <n v="3053"/>
  </r>
  <r>
    <x v="7"/>
    <s v="M3"/>
    <s v="EURO IV"/>
    <x v="8"/>
    <s v="Bratislava IV"/>
    <s v="Bratislavský kraj"/>
    <n v="1"/>
    <n v="0"/>
    <n v="11"/>
  </r>
  <r>
    <x v="7"/>
    <s v="M3"/>
    <s v="EURO IV"/>
    <x v="8"/>
    <s v="Brezno"/>
    <s v="Banskobystrický kraj"/>
    <n v="241"/>
    <n v="0"/>
    <n v="2824"/>
  </r>
  <r>
    <x v="7"/>
    <s v="M3"/>
    <s v="EURO IV"/>
    <x v="8"/>
    <s v="Bytča"/>
    <s v="Žilinský kraj"/>
    <n v="5127"/>
    <n v="0"/>
    <n v="86646"/>
  </r>
  <r>
    <x v="7"/>
    <s v="M3"/>
    <s v="EURO IV"/>
    <x v="8"/>
    <s v="Čadca"/>
    <s v="Žilinský kraj"/>
    <n v="5605"/>
    <n v="0"/>
    <n v="113399"/>
  </r>
  <r>
    <x v="7"/>
    <s v="M3"/>
    <s v="EURO IV"/>
    <x v="8"/>
    <s v="Detva"/>
    <s v="Banskobystrický kraj"/>
    <n v="69"/>
    <n v="0"/>
    <n v="2883"/>
  </r>
  <r>
    <x v="7"/>
    <s v="M3"/>
    <s v="EURO IV"/>
    <x v="8"/>
    <s v="Dolný Kubín"/>
    <s v="Žilinský kraj"/>
    <n v="1"/>
    <n v="0"/>
    <n v="44"/>
  </r>
  <r>
    <x v="7"/>
    <s v="M3"/>
    <s v="EURO IV"/>
    <x v="8"/>
    <s v="Dunajská Streda"/>
    <s v="Trnavský kraj"/>
    <n v="533"/>
    <n v="0"/>
    <n v="22107"/>
  </r>
  <r>
    <x v="7"/>
    <s v="M3"/>
    <s v="EURO IV"/>
    <x v="8"/>
    <s v="Galanta"/>
    <s v="Trnavský kraj"/>
    <n v="4399"/>
    <n v="0"/>
    <n v="49808"/>
  </r>
  <r>
    <x v="7"/>
    <s v="M3"/>
    <s v="EURO IV"/>
    <x v="8"/>
    <s v="Gelnica"/>
    <s v="Košický kraj"/>
    <n v="10"/>
    <n v="0"/>
    <n v="348"/>
  </r>
  <r>
    <x v="7"/>
    <s v="M3"/>
    <s v="EURO IV"/>
    <x v="8"/>
    <s v="Hlohovec"/>
    <s v="Trnavský kraj"/>
    <n v="6025"/>
    <n v="0"/>
    <n v="72112"/>
  </r>
  <r>
    <x v="7"/>
    <s v="M3"/>
    <s v="EURO IV"/>
    <x v="8"/>
    <s v="Humenné"/>
    <s v="Prešovský kraj"/>
    <n v="494"/>
    <n v="0"/>
    <n v="5928"/>
  </r>
  <r>
    <x v="7"/>
    <s v="M3"/>
    <s v="EURO IV"/>
    <x v="8"/>
    <s v="Ilava"/>
    <s v="Trenčiansky kraj"/>
    <n v="728"/>
    <n v="0"/>
    <n v="1337"/>
  </r>
  <r>
    <x v="7"/>
    <s v="M3"/>
    <s v="EURO IV"/>
    <x v="8"/>
    <s v="Kežmarok"/>
    <s v="Prešovský kraj"/>
    <n v="3350"/>
    <n v="0"/>
    <n v="67180"/>
  </r>
  <r>
    <x v="7"/>
    <s v="M3"/>
    <s v="EURO IV"/>
    <x v="8"/>
    <s v="Komárno"/>
    <s v="Nitriansky kraj"/>
    <n v="2683"/>
    <n v="0"/>
    <n v="75847"/>
  </r>
  <r>
    <x v="7"/>
    <s v="M3"/>
    <s v="EURO IV"/>
    <x v="8"/>
    <s v="Košice - okolie"/>
    <s v="Košický kraj"/>
    <n v="1142"/>
    <n v="0"/>
    <n v="11877"/>
  </r>
  <r>
    <x v="7"/>
    <s v="M3"/>
    <s v="EURO IV"/>
    <x v="8"/>
    <s v="Košice I"/>
    <s v="Košický kraj"/>
    <n v="1"/>
    <n v="0"/>
    <n v="34"/>
  </r>
  <r>
    <x v="7"/>
    <s v="M3"/>
    <s v="EURO IV"/>
    <x v="8"/>
    <s v="Košice II"/>
    <s v="Košický kraj"/>
    <n v="1"/>
    <n v="0"/>
    <n v="48"/>
  </r>
  <r>
    <x v="7"/>
    <s v="M3"/>
    <s v="EURO IV"/>
    <x v="8"/>
    <s v="Levice"/>
    <s v="Nitriansky kraj"/>
    <n v="5143"/>
    <n v="0"/>
    <n v="49589"/>
  </r>
  <r>
    <x v="7"/>
    <s v="M3"/>
    <s v="EURO IV"/>
    <x v="8"/>
    <s v="Levoča"/>
    <s v="Prešovský kraj"/>
    <n v="2027"/>
    <n v="0"/>
    <n v="42367"/>
  </r>
  <r>
    <x v="7"/>
    <s v="M3"/>
    <s v="EURO IV"/>
    <x v="8"/>
    <s v="Liptovský Mikuláš"/>
    <s v="Žilinský kraj"/>
    <n v="39"/>
    <n v="0"/>
    <n v="1794"/>
  </r>
  <r>
    <x v="7"/>
    <s v="M3"/>
    <s v="EURO IV"/>
    <x v="8"/>
    <s v="Lučenec"/>
    <s v="Banskobystrický kraj"/>
    <n v="6"/>
    <n v="0"/>
    <n v="180"/>
  </r>
  <r>
    <x v="7"/>
    <s v="M3"/>
    <s v="EURO IV"/>
    <x v="8"/>
    <s v="Malacky"/>
    <s v="Bratislavský kraj"/>
    <n v="202"/>
    <n v="0"/>
    <n v="5161"/>
  </r>
  <r>
    <x v="7"/>
    <s v="M3"/>
    <s v="EURO IV"/>
    <x v="8"/>
    <s v="Martin"/>
    <s v="Žilinský kraj"/>
    <n v="660"/>
    <n v="0"/>
    <n v="19734"/>
  </r>
  <r>
    <x v="7"/>
    <s v="M3"/>
    <s v="EURO IV"/>
    <x v="8"/>
    <s v="Medzilaborce"/>
    <s v="Prešovský kraj"/>
    <n v="492"/>
    <n v="0"/>
    <n v="12918"/>
  </r>
  <r>
    <x v="7"/>
    <s v="M3"/>
    <s v="EURO IV"/>
    <x v="8"/>
    <s v="Michalovce"/>
    <s v="Košický kraj"/>
    <n v="594"/>
    <n v="0"/>
    <n v="10564"/>
  </r>
  <r>
    <x v="7"/>
    <s v="M3"/>
    <s v="EURO IV"/>
    <x v="8"/>
    <s v="Myjava"/>
    <s v="Trenčiansky kraj"/>
    <n v="2156"/>
    <n v="0"/>
    <n v="27352"/>
  </r>
  <r>
    <x v="7"/>
    <s v="M3"/>
    <s v="EURO IV"/>
    <x v="8"/>
    <s v="Námestovo"/>
    <s v="Žilinský kraj"/>
    <n v="2028"/>
    <n v="0"/>
    <n v="33592"/>
  </r>
  <r>
    <x v="7"/>
    <s v="M3"/>
    <s v="EURO IV"/>
    <x v="8"/>
    <s v="Nitra"/>
    <s v="Nitriansky kraj"/>
    <n v="5118"/>
    <n v="0"/>
    <n v="92864"/>
  </r>
  <r>
    <x v="7"/>
    <s v="M3"/>
    <s v="EURO IV"/>
    <x v="8"/>
    <s v="Nové Mesto nad Váhom"/>
    <s v="Trenčiansky kraj"/>
    <n v="15153"/>
    <n v="0"/>
    <n v="69669"/>
  </r>
  <r>
    <x v="7"/>
    <s v="M3"/>
    <s v="EURO IV"/>
    <x v="8"/>
    <s v="Nové Zámky"/>
    <s v="Nitriansky kraj"/>
    <n v="4561"/>
    <n v="0"/>
    <n v="40274"/>
  </r>
  <r>
    <x v="7"/>
    <s v="M3"/>
    <s v="EURO IV"/>
    <x v="8"/>
    <s v="Partizánske"/>
    <s v="Trenčiansky kraj"/>
    <n v="6057"/>
    <n v="0"/>
    <n v="58708"/>
  </r>
  <r>
    <x v="7"/>
    <s v="M3"/>
    <s v="EURO IV"/>
    <x v="8"/>
    <s v="Pezinok"/>
    <s v="Bratislavský kraj"/>
    <n v="1185"/>
    <n v="0"/>
    <n v="43383"/>
  </r>
  <r>
    <x v="7"/>
    <s v="M3"/>
    <s v="EURO IV"/>
    <x v="8"/>
    <s v="Piešťany"/>
    <s v="Trnavský kraj"/>
    <n v="2591"/>
    <n v="0"/>
    <n v="67096"/>
  </r>
  <r>
    <x v="7"/>
    <s v="M3"/>
    <s v="EURO IV"/>
    <x v="8"/>
    <s v="Poltár"/>
    <s v="Banskobystrický kraj"/>
    <n v="10"/>
    <n v="0"/>
    <n v="316"/>
  </r>
  <r>
    <x v="7"/>
    <s v="M3"/>
    <s v="EURO IV"/>
    <x v="8"/>
    <s v="Poprad"/>
    <s v="Prešovský kraj"/>
    <n v="3806"/>
    <n v="0"/>
    <n v="27603"/>
  </r>
  <r>
    <x v="7"/>
    <s v="M3"/>
    <s v="EURO IV"/>
    <x v="8"/>
    <s v="Považská Bystrica"/>
    <s v="Trenčiansky kraj"/>
    <n v="72"/>
    <n v="0"/>
    <n v="1776"/>
  </r>
  <r>
    <x v="7"/>
    <s v="M3"/>
    <s v="EURO IV"/>
    <x v="8"/>
    <s v="Prešov"/>
    <s v="Prešovský kraj"/>
    <n v="3298"/>
    <n v="0"/>
    <n v="105998"/>
  </r>
  <r>
    <x v="7"/>
    <s v="M3"/>
    <s v="EURO IV"/>
    <x v="8"/>
    <s v="Prievidza"/>
    <s v="Trenčiansky kraj"/>
    <n v="678"/>
    <n v="0"/>
    <n v="20272"/>
  </r>
  <r>
    <x v="7"/>
    <s v="M3"/>
    <s v="EURO IV"/>
    <x v="8"/>
    <s v="Púchov"/>
    <s v="Trenčiansky kraj"/>
    <n v="1"/>
    <n v="0"/>
    <n v="31"/>
  </r>
  <r>
    <x v="7"/>
    <s v="M3"/>
    <s v="EURO IV"/>
    <x v="8"/>
    <s v="Revúca"/>
    <s v="Banskobystrický kraj"/>
    <n v="1043"/>
    <n v="0"/>
    <n v="22384"/>
  </r>
  <r>
    <x v="7"/>
    <s v="M3"/>
    <s v="EURO IV"/>
    <x v="8"/>
    <s v="Rimavská Sobota"/>
    <s v="Banskobystrický kraj"/>
    <n v="389"/>
    <n v="0"/>
    <n v="4318"/>
  </r>
  <r>
    <x v="7"/>
    <s v="M3"/>
    <s v="EURO IV"/>
    <x v="8"/>
    <s v="Rožňava"/>
    <s v="Košický kraj"/>
    <n v="442"/>
    <n v="0"/>
    <n v="5328"/>
  </r>
  <r>
    <x v="7"/>
    <s v="M3"/>
    <s v="EURO IV"/>
    <x v="8"/>
    <s v="Senec"/>
    <s v="Bratislavský kraj"/>
    <n v="104"/>
    <n v="0"/>
    <n v="1932"/>
  </r>
  <r>
    <x v="7"/>
    <s v="M3"/>
    <s v="EURO IV"/>
    <x v="8"/>
    <s v="Senica"/>
    <s v="Trnavský kraj"/>
    <n v="4908"/>
    <n v="0"/>
    <n v="108567"/>
  </r>
  <r>
    <x v="7"/>
    <s v="M3"/>
    <s v="EURO IV"/>
    <x v="8"/>
    <s v="Skalica"/>
    <s v="Trnavský kraj"/>
    <n v="243"/>
    <n v="0"/>
    <n v="3318"/>
  </r>
  <r>
    <x v="7"/>
    <s v="M3"/>
    <s v="EURO IV"/>
    <x v="8"/>
    <s v="Snina"/>
    <s v="Prešovský kraj"/>
    <n v="130"/>
    <n v="0"/>
    <n v="3374"/>
  </r>
  <r>
    <x v="7"/>
    <s v="M3"/>
    <s v="EURO IV"/>
    <x v="8"/>
    <s v="Sobrance"/>
    <s v="Košický kraj"/>
    <n v="155"/>
    <n v="0"/>
    <n v="3853"/>
  </r>
  <r>
    <x v="7"/>
    <s v="M3"/>
    <s v="EURO IV"/>
    <x v="8"/>
    <s v="Spišská Nová Ves"/>
    <s v="Košický kraj"/>
    <n v="3971"/>
    <n v="0"/>
    <n v="20604"/>
  </r>
  <r>
    <x v="7"/>
    <s v="M3"/>
    <s v="EURO IV"/>
    <x v="8"/>
    <s v="Stará Ľubovňa"/>
    <s v="Prešovský kraj"/>
    <n v="85"/>
    <n v="0"/>
    <n v="2567"/>
  </r>
  <r>
    <x v="7"/>
    <s v="M3"/>
    <s v="EURO IV"/>
    <x v="8"/>
    <s v="Stropkov"/>
    <s v="Prešovský kraj"/>
    <n v="1119"/>
    <n v="0"/>
    <n v="18143"/>
  </r>
  <r>
    <x v="7"/>
    <s v="M3"/>
    <s v="EURO IV"/>
    <x v="8"/>
    <s v="Svidník"/>
    <s v="Prešovský kraj"/>
    <n v="1231"/>
    <n v="0"/>
    <n v="11987"/>
  </r>
  <r>
    <x v="7"/>
    <s v="M3"/>
    <s v="EURO IV"/>
    <x v="8"/>
    <s v="Šaľa"/>
    <s v="Nitriansky kraj"/>
    <n v="3329"/>
    <n v="0"/>
    <n v="80564"/>
  </r>
  <r>
    <x v="7"/>
    <s v="M3"/>
    <s v="EURO IV"/>
    <x v="8"/>
    <s v="Topoľčany"/>
    <s v="Nitriansky kraj"/>
    <n v="217"/>
    <n v="0"/>
    <n v="6597"/>
  </r>
  <r>
    <x v="7"/>
    <s v="M3"/>
    <s v="EURO IV"/>
    <x v="8"/>
    <s v="Trebišov"/>
    <s v="Košický kraj"/>
    <n v="518"/>
    <n v="0"/>
    <n v="8547"/>
  </r>
  <r>
    <x v="7"/>
    <s v="M3"/>
    <s v="EURO IV"/>
    <x v="8"/>
    <s v="Trenčín"/>
    <s v="Trenčiansky kraj"/>
    <n v="7646"/>
    <n v="0"/>
    <n v="84380"/>
  </r>
  <r>
    <x v="7"/>
    <s v="M3"/>
    <s v="EURO IV"/>
    <x v="8"/>
    <s v="Trnava"/>
    <s v="Trnavský kraj"/>
    <n v="3642"/>
    <n v="0"/>
    <n v="86530"/>
  </r>
  <r>
    <x v="7"/>
    <s v="M3"/>
    <s v="EURO IV"/>
    <x v="8"/>
    <s v="Tvrdošín"/>
    <s v="Žilinský kraj"/>
    <n v="1782"/>
    <n v="0"/>
    <n v="22076"/>
  </r>
  <r>
    <x v="7"/>
    <s v="M3"/>
    <s v="EURO IV"/>
    <x v="8"/>
    <s v="Veľký Krtíš"/>
    <s v="Banskobystrický kraj"/>
    <n v="352"/>
    <n v="0"/>
    <n v="4877"/>
  </r>
  <r>
    <x v="7"/>
    <s v="M3"/>
    <s v="EURO IV"/>
    <x v="8"/>
    <s v="Vranov nad Topľou"/>
    <s v="Prešovský kraj"/>
    <n v="953"/>
    <n v="0"/>
    <n v="11054"/>
  </r>
  <r>
    <x v="7"/>
    <s v="M3"/>
    <s v="EURO IV"/>
    <x v="8"/>
    <s v="Zlaté Moravce"/>
    <s v="Nitriansky kraj"/>
    <n v="1694"/>
    <n v="0"/>
    <n v="21625"/>
  </r>
  <r>
    <x v="7"/>
    <s v="M3"/>
    <s v="EURO IV"/>
    <x v="8"/>
    <s v="Zvolen"/>
    <s v="Banskobystrický kraj"/>
    <n v="3"/>
    <n v="0"/>
    <n v="77"/>
  </r>
  <r>
    <x v="7"/>
    <s v="M3"/>
    <s v="EURO IV"/>
    <x v="8"/>
    <s v="Žarnovica"/>
    <s v="Banskobystrický kraj"/>
    <n v="2314"/>
    <n v="0"/>
    <n v="13351"/>
  </r>
  <r>
    <x v="7"/>
    <s v="M3"/>
    <s v="EURO IV"/>
    <x v="8"/>
    <s v="Žiar nad Hronom"/>
    <s v="Banskobystrický kraj"/>
    <n v="37"/>
    <n v="0"/>
    <n v="366"/>
  </r>
  <r>
    <x v="7"/>
    <s v="M3"/>
    <s v="EURO IV"/>
    <x v="8"/>
    <s v="Žilina"/>
    <s v="Žilinský kraj"/>
    <n v="29388"/>
    <n v="0"/>
    <n v="123112"/>
  </r>
  <r>
    <x v="7"/>
    <s v="M3"/>
    <s v="EURO IV"/>
    <x v="9"/>
    <s v="Bánovce nad Bebravou"/>
    <s v="Trenčiansky kraj"/>
    <n v="16783"/>
    <n v="0"/>
    <n v="94300"/>
  </r>
  <r>
    <x v="7"/>
    <s v="M3"/>
    <s v="EURO IV"/>
    <x v="9"/>
    <s v="Banská Bystrica"/>
    <s v="Banskobystrický kraj"/>
    <n v="962"/>
    <n v="0"/>
    <n v="1805"/>
  </r>
  <r>
    <x v="7"/>
    <s v="M3"/>
    <s v="EURO IV"/>
    <x v="9"/>
    <s v="Banská Štiavnica"/>
    <s v="Banskobystrický kraj"/>
    <n v="3098"/>
    <n v="0"/>
    <n v="17196"/>
  </r>
  <r>
    <x v="7"/>
    <s v="M3"/>
    <s v="EURO IV"/>
    <x v="9"/>
    <s v="Bardejov"/>
    <s v="Prešovský kraj"/>
    <n v="74362"/>
    <n v="0"/>
    <n v="330091"/>
  </r>
  <r>
    <x v="7"/>
    <s v="M3"/>
    <s v="EURO IV"/>
    <x v="9"/>
    <s v="Bratislava II"/>
    <s v="Bratislavský kraj"/>
    <n v="56"/>
    <n v="0"/>
    <n v="127"/>
  </r>
  <r>
    <x v="7"/>
    <s v="M3"/>
    <s v="EURO IV"/>
    <x v="9"/>
    <s v="Bratislava IV"/>
    <s v="Bratislavský kraj"/>
    <n v="120"/>
    <n v="0"/>
    <n v="1444"/>
  </r>
  <r>
    <x v="7"/>
    <s v="M3"/>
    <s v="EURO IV"/>
    <x v="9"/>
    <s v="Bratislava V"/>
    <s v="Bratislavský kraj"/>
    <n v="9"/>
    <n v="0"/>
    <n v="25"/>
  </r>
  <r>
    <x v="7"/>
    <s v="M3"/>
    <s v="EURO IV"/>
    <x v="9"/>
    <s v="Brezno"/>
    <s v="Banskobystrický kraj"/>
    <n v="11623"/>
    <n v="0"/>
    <n v="33492"/>
  </r>
  <r>
    <x v="7"/>
    <s v="M3"/>
    <s v="EURO IV"/>
    <x v="9"/>
    <s v="Bytča"/>
    <s v="Žilinský kraj"/>
    <n v="28340"/>
    <n v="0"/>
    <n v="251841"/>
  </r>
  <r>
    <x v="7"/>
    <s v="M3"/>
    <s v="EURO IV"/>
    <x v="9"/>
    <s v="Čadca"/>
    <s v="Žilinský kraj"/>
    <n v="39287"/>
    <n v="0"/>
    <n v="289735"/>
  </r>
  <r>
    <x v="7"/>
    <s v="M3"/>
    <s v="EURO IV"/>
    <x v="9"/>
    <s v="Detva"/>
    <s v="Banskobystrický kraj"/>
    <n v="4460"/>
    <n v="0"/>
    <n v="10284"/>
  </r>
  <r>
    <x v="7"/>
    <s v="M3"/>
    <s v="EURO IV"/>
    <x v="9"/>
    <s v="Dolný Kubín"/>
    <s v="Žilinský kraj"/>
    <n v="23543"/>
    <n v="0"/>
    <n v="81510"/>
  </r>
  <r>
    <x v="7"/>
    <s v="M3"/>
    <s v="EURO IV"/>
    <x v="9"/>
    <s v="Dunajská Streda"/>
    <s v="Trnavský kraj"/>
    <n v="34930"/>
    <n v="0"/>
    <n v="159458"/>
  </r>
  <r>
    <x v="7"/>
    <s v="M3"/>
    <s v="EURO IV"/>
    <x v="9"/>
    <s v="Galanta"/>
    <s v="Trnavský kraj"/>
    <n v="20941"/>
    <n v="0"/>
    <n v="115416"/>
  </r>
  <r>
    <x v="7"/>
    <s v="M3"/>
    <s v="EURO IV"/>
    <x v="9"/>
    <s v="Gelnica"/>
    <s v="Košický kraj"/>
    <n v="9519"/>
    <n v="0"/>
    <n v="41693"/>
  </r>
  <r>
    <x v="7"/>
    <s v="M3"/>
    <s v="EURO IV"/>
    <x v="9"/>
    <s v="Hlohovec"/>
    <s v="Trnavský kraj"/>
    <n v="22393"/>
    <n v="0"/>
    <n v="47746"/>
  </r>
  <r>
    <x v="7"/>
    <s v="M3"/>
    <s v="EURO IV"/>
    <x v="9"/>
    <s v="Humenné"/>
    <s v="Prešovský kraj"/>
    <n v="40463"/>
    <n v="0"/>
    <n v="249964"/>
  </r>
  <r>
    <x v="7"/>
    <s v="M3"/>
    <s v="EURO IV"/>
    <x v="9"/>
    <s v="Ilava"/>
    <s v="Trenčiansky kraj"/>
    <n v="44470"/>
    <n v="0"/>
    <n v="106537"/>
  </r>
  <r>
    <x v="7"/>
    <s v="M3"/>
    <s v="EURO IV"/>
    <x v="9"/>
    <s v="Kežmarok"/>
    <s v="Prešovský kraj"/>
    <n v="28237"/>
    <n v="0"/>
    <n v="133654"/>
  </r>
  <r>
    <x v="7"/>
    <s v="M3"/>
    <s v="EURO IV"/>
    <x v="9"/>
    <s v="Komárno"/>
    <s v="Nitriansky kraj"/>
    <n v="42499"/>
    <n v="0"/>
    <n v="254081"/>
  </r>
  <r>
    <x v="7"/>
    <s v="M3"/>
    <s v="EURO IV"/>
    <x v="9"/>
    <s v="Košice - okolie"/>
    <s v="Košický kraj"/>
    <n v="107365"/>
    <n v="0"/>
    <n v="351422"/>
  </r>
  <r>
    <x v="7"/>
    <s v="M3"/>
    <s v="EURO IV"/>
    <x v="9"/>
    <s v="Košice I"/>
    <s v="Košický kraj"/>
    <n v="871"/>
    <n v="0"/>
    <n v="2968"/>
  </r>
  <r>
    <x v="7"/>
    <s v="M3"/>
    <s v="EURO IV"/>
    <x v="9"/>
    <s v="Košice II"/>
    <s v="Košický kraj"/>
    <n v="1849"/>
    <n v="0"/>
    <n v="14290"/>
  </r>
  <r>
    <x v="7"/>
    <s v="M3"/>
    <s v="EURO IV"/>
    <x v="9"/>
    <s v="Košice III"/>
    <s v="Košický kraj"/>
    <n v="361"/>
    <n v="0"/>
    <n v="4401"/>
  </r>
  <r>
    <x v="7"/>
    <s v="M3"/>
    <s v="EURO IV"/>
    <x v="9"/>
    <s v="Košice IV"/>
    <s v="Košický kraj"/>
    <n v="316"/>
    <n v="0"/>
    <n v="526"/>
  </r>
  <r>
    <x v="7"/>
    <s v="M3"/>
    <s v="EURO IV"/>
    <x v="9"/>
    <s v="Krupina"/>
    <s v="Banskobystrický kraj"/>
    <n v="6492"/>
    <n v="0"/>
    <n v="16180"/>
  </r>
  <r>
    <x v="7"/>
    <s v="M3"/>
    <s v="EURO IV"/>
    <x v="9"/>
    <s v="Kysucké Nové Mesto"/>
    <s v="Žilinský kraj"/>
    <n v="89797"/>
    <n v="0"/>
    <n v="437752"/>
  </r>
  <r>
    <x v="7"/>
    <s v="M3"/>
    <s v="EURO IV"/>
    <x v="9"/>
    <s v="Levice"/>
    <s v="Nitriansky kraj"/>
    <n v="67837"/>
    <n v="0"/>
    <n v="351435"/>
  </r>
  <r>
    <x v="7"/>
    <s v="M3"/>
    <s v="EURO IV"/>
    <x v="9"/>
    <s v="Levoča"/>
    <s v="Prešovský kraj"/>
    <n v="37718"/>
    <n v="0"/>
    <n v="117934"/>
  </r>
  <r>
    <x v="7"/>
    <s v="M3"/>
    <s v="EURO IV"/>
    <x v="9"/>
    <s v="Liptovský Mikuláš"/>
    <s v="Žilinský kraj"/>
    <n v="23785"/>
    <n v="0"/>
    <n v="81226"/>
  </r>
  <r>
    <x v="7"/>
    <s v="M3"/>
    <s v="EURO IV"/>
    <x v="9"/>
    <s v="Lučenec"/>
    <s v="Banskobystrický kraj"/>
    <n v="22856"/>
    <n v="0"/>
    <n v="75876"/>
  </r>
  <r>
    <x v="7"/>
    <s v="M3"/>
    <s v="EURO IV"/>
    <x v="9"/>
    <s v="Malacky"/>
    <s v="Bratislavský kraj"/>
    <n v="4975"/>
    <n v="0"/>
    <n v="34634"/>
  </r>
  <r>
    <x v="7"/>
    <s v="M3"/>
    <s v="EURO IV"/>
    <x v="9"/>
    <s v="Martin"/>
    <s v="Žilinský kraj"/>
    <n v="81049"/>
    <n v="0"/>
    <n v="256280"/>
  </r>
  <r>
    <x v="7"/>
    <s v="M3"/>
    <s v="EURO IV"/>
    <x v="9"/>
    <s v="Medzilaborce"/>
    <s v="Prešovský kraj"/>
    <n v="2024"/>
    <n v="0"/>
    <n v="10207"/>
  </r>
  <r>
    <x v="7"/>
    <s v="M3"/>
    <s v="EURO IV"/>
    <x v="9"/>
    <s v="Michalovce"/>
    <s v="Košický kraj"/>
    <n v="51775"/>
    <n v="0"/>
    <n v="241172"/>
  </r>
  <r>
    <x v="7"/>
    <s v="M3"/>
    <s v="EURO IV"/>
    <x v="9"/>
    <s v="Myjava"/>
    <s v="Trenčiansky kraj"/>
    <n v="22425"/>
    <n v="0"/>
    <n v="126369"/>
  </r>
  <r>
    <x v="7"/>
    <s v="M3"/>
    <s v="EURO IV"/>
    <x v="9"/>
    <s v="Námestovo"/>
    <s v="Žilinský kraj"/>
    <n v="36012"/>
    <n v="0"/>
    <n v="122459"/>
  </r>
  <r>
    <x v="7"/>
    <s v="M3"/>
    <s v="EURO IV"/>
    <x v="9"/>
    <s v="Nitra"/>
    <s v="Nitriansky kraj"/>
    <n v="101741"/>
    <n v="0"/>
    <n v="510310"/>
  </r>
  <r>
    <x v="7"/>
    <s v="M3"/>
    <s v="EURO IV"/>
    <x v="9"/>
    <s v="Nové Mesto nad Váhom"/>
    <s v="Trenčiansky kraj"/>
    <n v="26478"/>
    <n v="0"/>
    <n v="113925"/>
  </r>
  <r>
    <x v="7"/>
    <s v="M3"/>
    <s v="EURO IV"/>
    <x v="9"/>
    <s v="Nové Zámky"/>
    <s v="Nitriansky kraj"/>
    <n v="39344"/>
    <n v="0"/>
    <n v="180987"/>
  </r>
  <r>
    <x v="7"/>
    <s v="M3"/>
    <s v="EURO IV"/>
    <x v="9"/>
    <s v="Partizánske"/>
    <s v="Trenčiansky kraj"/>
    <n v="20642"/>
    <n v="0"/>
    <n v="68950"/>
  </r>
  <r>
    <x v="7"/>
    <s v="M3"/>
    <s v="EURO IV"/>
    <x v="9"/>
    <s v="Pezinok"/>
    <s v="Bratislavský kraj"/>
    <n v="941"/>
    <n v="0"/>
    <n v="4011"/>
  </r>
  <r>
    <x v="7"/>
    <s v="M3"/>
    <s v="EURO IV"/>
    <x v="9"/>
    <s v="Piešťany"/>
    <s v="Trnavský kraj"/>
    <n v="33168"/>
    <n v="0"/>
    <n v="91651"/>
  </r>
  <r>
    <x v="7"/>
    <s v="M3"/>
    <s v="EURO IV"/>
    <x v="9"/>
    <s v="Poltár"/>
    <s v="Banskobystrický kraj"/>
    <n v="3354"/>
    <n v="0"/>
    <n v="36378"/>
  </r>
  <r>
    <x v="7"/>
    <s v="M3"/>
    <s v="EURO IV"/>
    <x v="9"/>
    <s v="Poprad"/>
    <s v="Prešovský kraj"/>
    <n v="36454"/>
    <n v="0"/>
    <n v="158980"/>
  </r>
  <r>
    <x v="7"/>
    <s v="M3"/>
    <s v="EURO IV"/>
    <x v="9"/>
    <s v="Považská Bystrica"/>
    <s v="Trenčiansky kraj"/>
    <n v="44716"/>
    <n v="0"/>
    <n v="284918"/>
  </r>
  <r>
    <x v="7"/>
    <s v="M3"/>
    <s v="EURO IV"/>
    <x v="9"/>
    <s v="Prešov"/>
    <s v="Prešovský kraj"/>
    <n v="134992"/>
    <n v="0"/>
    <n v="589378"/>
  </r>
  <r>
    <x v="7"/>
    <s v="M3"/>
    <s v="EURO IV"/>
    <x v="9"/>
    <s v="Prievidza"/>
    <s v="Trenčiansky kraj"/>
    <n v="75116"/>
    <n v="0"/>
    <n v="266482"/>
  </r>
  <r>
    <x v="7"/>
    <s v="M3"/>
    <s v="EURO IV"/>
    <x v="9"/>
    <s v="Púchov"/>
    <s v="Trenčiansky kraj"/>
    <n v="30152"/>
    <n v="0"/>
    <n v="203271"/>
  </r>
  <r>
    <x v="7"/>
    <s v="M3"/>
    <s v="EURO IV"/>
    <x v="9"/>
    <s v="Revúca"/>
    <s v="Banskobystrický kraj"/>
    <n v="21568"/>
    <n v="0"/>
    <n v="127970"/>
  </r>
  <r>
    <x v="7"/>
    <s v="M3"/>
    <s v="EURO IV"/>
    <x v="9"/>
    <s v="Rimavská Sobota"/>
    <s v="Banskobystrický kraj"/>
    <n v="31966"/>
    <n v="0"/>
    <n v="131853"/>
  </r>
  <r>
    <x v="7"/>
    <s v="M3"/>
    <s v="EURO IV"/>
    <x v="9"/>
    <s v="Rožňava"/>
    <s v="Košický kraj"/>
    <n v="39735"/>
    <n v="0"/>
    <n v="186745"/>
  </r>
  <r>
    <x v="7"/>
    <s v="M3"/>
    <s v="EURO IV"/>
    <x v="9"/>
    <s v="Ružomberok"/>
    <s v="Žilinský kraj"/>
    <n v="36051"/>
    <n v="0"/>
    <n v="95738"/>
  </r>
  <r>
    <x v="7"/>
    <s v="M3"/>
    <s v="EURO IV"/>
    <x v="9"/>
    <s v="Sabinov"/>
    <s v="Prešovský kraj"/>
    <n v="14379"/>
    <n v="0"/>
    <n v="78950"/>
  </r>
  <r>
    <x v="7"/>
    <s v="M3"/>
    <s v="EURO IV"/>
    <x v="9"/>
    <s v="Senec"/>
    <s v="Bratislavský kraj"/>
    <n v="2704"/>
    <n v="0"/>
    <n v="11936"/>
  </r>
  <r>
    <x v="7"/>
    <s v="M3"/>
    <s v="EURO IV"/>
    <x v="9"/>
    <s v="Senica"/>
    <s v="Trnavský kraj"/>
    <n v="16813"/>
    <n v="0"/>
    <n v="80810"/>
  </r>
  <r>
    <x v="7"/>
    <s v="M3"/>
    <s v="EURO IV"/>
    <x v="9"/>
    <s v="Skalica"/>
    <s v="Trnavský kraj"/>
    <n v="40185"/>
    <n v="0"/>
    <n v="133613"/>
  </r>
  <r>
    <x v="7"/>
    <s v="M3"/>
    <s v="EURO IV"/>
    <x v="9"/>
    <s v="Snina"/>
    <s v="Prešovský kraj"/>
    <n v="9133"/>
    <n v="0"/>
    <n v="51137"/>
  </r>
  <r>
    <x v="7"/>
    <s v="M3"/>
    <s v="EURO IV"/>
    <x v="9"/>
    <s v="Sobrance"/>
    <s v="Košický kraj"/>
    <n v="18563"/>
    <n v="0"/>
    <n v="63784"/>
  </r>
  <r>
    <x v="7"/>
    <s v="M3"/>
    <s v="EURO IV"/>
    <x v="9"/>
    <s v="Spišská Nová Ves"/>
    <s v="Košický kraj"/>
    <n v="38264"/>
    <n v="0"/>
    <n v="99125"/>
  </r>
  <r>
    <x v="7"/>
    <s v="M3"/>
    <s v="EURO IV"/>
    <x v="9"/>
    <s v="Stará Ľubovňa"/>
    <s v="Prešovský kraj"/>
    <n v="12798"/>
    <n v="0"/>
    <n v="43496"/>
  </r>
  <r>
    <x v="7"/>
    <s v="M3"/>
    <s v="EURO IV"/>
    <x v="9"/>
    <s v="Stropkov"/>
    <s v="Prešovský kraj"/>
    <n v="5982"/>
    <n v="0"/>
    <n v="26959"/>
  </r>
  <r>
    <x v="7"/>
    <s v="M3"/>
    <s v="EURO IV"/>
    <x v="9"/>
    <s v="Svidník"/>
    <s v="Prešovský kraj"/>
    <n v="8326"/>
    <n v="0"/>
    <n v="44607"/>
  </r>
  <r>
    <x v="7"/>
    <s v="M3"/>
    <s v="EURO IV"/>
    <x v="9"/>
    <s v="Šaľa"/>
    <s v="Nitriansky kraj"/>
    <n v="16837"/>
    <n v="0"/>
    <n v="120446"/>
  </r>
  <r>
    <x v="7"/>
    <s v="M3"/>
    <s v="EURO IV"/>
    <x v="9"/>
    <s v="Topoľčany"/>
    <s v="Nitriansky kraj"/>
    <n v="75323"/>
    <n v="0"/>
    <n v="283449"/>
  </r>
  <r>
    <x v="7"/>
    <s v="M3"/>
    <s v="EURO IV"/>
    <x v="9"/>
    <s v="Trebišov"/>
    <s v="Košický kraj"/>
    <n v="67639"/>
    <n v="0"/>
    <n v="295967"/>
  </r>
  <r>
    <x v="7"/>
    <s v="M3"/>
    <s v="EURO IV"/>
    <x v="9"/>
    <s v="Trenčín"/>
    <s v="Trenčiansky kraj"/>
    <n v="82366"/>
    <n v="0"/>
    <n v="366413"/>
  </r>
  <r>
    <x v="7"/>
    <s v="M3"/>
    <s v="EURO IV"/>
    <x v="9"/>
    <s v="Trnava"/>
    <s v="Trnavský kraj"/>
    <n v="43255"/>
    <n v="0"/>
    <n v="218528"/>
  </r>
  <r>
    <x v="7"/>
    <s v="M3"/>
    <s v="EURO IV"/>
    <x v="9"/>
    <s v="Turčianske Teplice"/>
    <s v="Žilinský kraj"/>
    <n v="22024"/>
    <n v="0"/>
    <n v="79409"/>
  </r>
  <r>
    <x v="7"/>
    <s v="M3"/>
    <s v="EURO IV"/>
    <x v="9"/>
    <s v="Tvrdošín"/>
    <s v="Žilinský kraj"/>
    <n v="3477"/>
    <n v="0"/>
    <n v="17892"/>
  </r>
  <r>
    <x v="7"/>
    <s v="M3"/>
    <s v="EURO IV"/>
    <x v="9"/>
    <s v="Veľký Krtíš"/>
    <s v="Banskobystrický kraj"/>
    <n v="14147"/>
    <n v="0"/>
    <n v="73827"/>
  </r>
  <r>
    <x v="7"/>
    <s v="M3"/>
    <s v="EURO IV"/>
    <x v="9"/>
    <s v="Vranov nad Topľou"/>
    <s v="Prešovský kraj"/>
    <n v="27872"/>
    <n v="0"/>
    <n v="100870"/>
  </r>
  <r>
    <x v="7"/>
    <s v="M3"/>
    <s v="EURO IV"/>
    <x v="9"/>
    <s v="Zlaté Moravce"/>
    <s v="Nitriansky kraj"/>
    <n v="32886"/>
    <n v="0"/>
    <n v="124254"/>
  </r>
  <r>
    <x v="7"/>
    <s v="M3"/>
    <s v="EURO IV"/>
    <x v="9"/>
    <s v="Zvolen"/>
    <s v="Banskobystrický kraj"/>
    <n v="8111"/>
    <n v="0"/>
    <n v="38045"/>
  </r>
  <r>
    <x v="7"/>
    <s v="M3"/>
    <s v="EURO IV"/>
    <x v="9"/>
    <s v="Žarnovica"/>
    <s v="Banskobystrický kraj"/>
    <n v="7897"/>
    <n v="0"/>
    <n v="39834"/>
  </r>
  <r>
    <x v="7"/>
    <s v="M3"/>
    <s v="EURO IV"/>
    <x v="9"/>
    <s v="Žiar nad Hronom"/>
    <s v="Banskobystrický kraj"/>
    <n v="23087"/>
    <n v="0"/>
    <n v="103105"/>
  </r>
  <r>
    <x v="7"/>
    <s v="M3"/>
    <s v="EURO IV"/>
    <x v="9"/>
    <s v="Žilina"/>
    <s v="Žilinský kraj"/>
    <n v="123903"/>
    <n v="0"/>
    <n v="529572"/>
  </r>
  <r>
    <x v="7"/>
    <s v="M3"/>
    <s v="EURO IV"/>
    <x v="10"/>
    <s v="Bratislava IV"/>
    <s v="Bratislavský kraj"/>
    <n v="11307"/>
    <n v="5862"/>
    <n v="58623"/>
  </r>
  <r>
    <x v="7"/>
    <s v="M3"/>
    <s v="EURO IV"/>
    <x v="10"/>
    <s v="Bratislava V"/>
    <s v="Bratislavský kraj"/>
    <n v="34615"/>
    <n v="19215"/>
    <n v="192154"/>
  </r>
  <r>
    <x v="7"/>
    <s v="M3"/>
    <s v="EURO IV"/>
    <x v="10"/>
    <s v="Bytča"/>
    <s v="Žilinský kraj"/>
    <n v="3310"/>
    <n v="2047"/>
    <n v="20469"/>
  </r>
  <r>
    <x v="7"/>
    <s v="M3"/>
    <s v="EURO IV"/>
    <x v="10"/>
    <s v="Čadca"/>
    <s v="Žilinský kraj"/>
    <n v="522"/>
    <n v="355"/>
    <n v="3547"/>
  </r>
  <r>
    <x v="7"/>
    <s v="M3"/>
    <s v="EURO IV"/>
    <x v="10"/>
    <s v="Hlohovec"/>
    <s v="Trnavský kraj"/>
    <n v="11462"/>
    <n v="10571"/>
    <n v="105714"/>
  </r>
  <r>
    <x v="7"/>
    <s v="M3"/>
    <s v="EURO IV"/>
    <x v="10"/>
    <s v="Ilava"/>
    <s v="Trenčiansky kraj"/>
    <n v="8925"/>
    <n v="6238"/>
    <n v="62382"/>
  </r>
  <r>
    <x v="7"/>
    <s v="M3"/>
    <s v="EURO IV"/>
    <x v="10"/>
    <s v="Košice - okolie"/>
    <s v="Košický kraj"/>
    <n v="16829"/>
    <n v="12160"/>
    <n v="121597"/>
  </r>
  <r>
    <x v="7"/>
    <s v="M3"/>
    <s v="EURO IV"/>
    <x v="10"/>
    <s v="Levoča"/>
    <s v="Prešovský kraj"/>
    <n v="13123"/>
    <n v="8657"/>
    <n v="86567"/>
  </r>
  <r>
    <x v="7"/>
    <s v="M3"/>
    <s v="EURO IV"/>
    <x v="10"/>
    <s v="Liptovský Mikuláš"/>
    <s v="Žilinský kraj"/>
    <n v="19057"/>
    <n v="14469"/>
    <n v="144691"/>
  </r>
  <r>
    <x v="7"/>
    <s v="M3"/>
    <s v="EURO IV"/>
    <x v="10"/>
    <s v="Malacky"/>
    <s v="Bratislavský kraj"/>
    <n v="21804"/>
    <n v="22284"/>
    <n v="222843"/>
  </r>
  <r>
    <x v="7"/>
    <s v="M3"/>
    <s v="EURO IV"/>
    <x v="10"/>
    <s v="Martin"/>
    <s v="Žilinský kraj"/>
    <n v="4642"/>
    <n v="3533"/>
    <n v="35335"/>
  </r>
  <r>
    <x v="7"/>
    <s v="M3"/>
    <s v="EURO IV"/>
    <x v="10"/>
    <s v="Nové Mesto nad Váhom"/>
    <s v="Trenčiansky kraj"/>
    <n v="12051"/>
    <n v="9880"/>
    <n v="98805"/>
  </r>
  <r>
    <x v="7"/>
    <s v="M3"/>
    <s v="EURO IV"/>
    <x v="10"/>
    <s v="Piešťany"/>
    <s v="Trnavský kraj"/>
    <n v="5037"/>
    <n v="6252"/>
    <n v="62524"/>
  </r>
  <r>
    <x v="7"/>
    <s v="M3"/>
    <s v="EURO IV"/>
    <x v="10"/>
    <s v="Poprad"/>
    <s v="Prešovský kraj"/>
    <n v="14303"/>
    <n v="9570"/>
    <n v="95700"/>
  </r>
  <r>
    <x v="7"/>
    <s v="M3"/>
    <s v="EURO IV"/>
    <x v="10"/>
    <s v="Považská Bystrica"/>
    <s v="Trenčiansky kraj"/>
    <n v="9537"/>
    <n v="5777"/>
    <n v="57768"/>
  </r>
  <r>
    <x v="7"/>
    <s v="M3"/>
    <s v="EURO IV"/>
    <x v="10"/>
    <s v="Prešov"/>
    <s v="Prešovský kraj"/>
    <n v="29858"/>
    <n v="19895"/>
    <n v="198951"/>
  </r>
  <r>
    <x v="7"/>
    <s v="M3"/>
    <s v="EURO IV"/>
    <x v="10"/>
    <s v="Púchov"/>
    <s v="Trenčiansky kraj"/>
    <n v="3419"/>
    <n v="1905"/>
    <n v="19049"/>
  </r>
  <r>
    <x v="7"/>
    <s v="M3"/>
    <s v="EURO IV"/>
    <x v="10"/>
    <s v="Ružomberok"/>
    <s v="Žilinský kraj"/>
    <n v="3413"/>
    <n v="458"/>
    <n v="4580"/>
  </r>
  <r>
    <x v="7"/>
    <s v="M3"/>
    <s v="EURO IV"/>
    <x v="10"/>
    <s v="Senec"/>
    <s v="Bratislavský kraj"/>
    <n v="61601"/>
    <n v="61304"/>
    <n v="613044"/>
  </r>
  <r>
    <x v="7"/>
    <s v="M3"/>
    <s v="EURO IV"/>
    <x v="10"/>
    <s v="Senica"/>
    <s v="Trnavský kraj"/>
    <n v="19771"/>
    <n v="27666"/>
    <n v="276665"/>
  </r>
  <r>
    <x v="7"/>
    <s v="M3"/>
    <s v="EURO IV"/>
    <x v="10"/>
    <s v="Skalica"/>
    <s v="Trnavský kraj"/>
    <n v="9370"/>
    <n v="1663"/>
    <n v="16632"/>
  </r>
  <r>
    <x v="7"/>
    <s v="M3"/>
    <s v="EURO IV"/>
    <x v="10"/>
    <s v="Trenčín"/>
    <s v="Trenčiansky kraj"/>
    <n v="13561"/>
    <n v="9325"/>
    <n v="93246"/>
  </r>
  <r>
    <x v="7"/>
    <s v="M3"/>
    <s v="EURO IV"/>
    <x v="10"/>
    <s v="Trnava"/>
    <s v="Trnavský kraj"/>
    <n v="23602"/>
    <n v="17355"/>
    <n v="173545"/>
  </r>
  <r>
    <x v="7"/>
    <s v="M3"/>
    <s v="EURO IV"/>
    <x v="10"/>
    <s v="Žilina"/>
    <s v="Žilinský kraj"/>
    <n v="8597"/>
    <n v="3663"/>
    <n v="36632"/>
  </r>
  <r>
    <x v="7"/>
    <s v="M3"/>
    <s v="EURO IV"/>
    <x v="11"/>
    <s v="Bánovce nad Bebravou"/>
    <s v="Trenčiansky kraj"/>
    <n v="463"/>
    <n v="451"/>
    <n v="4514"/>
  </r>
  <r>
    <x v="7"/>
    <s v="M3"/>
    <s v="EURO IV"/>
    <x v="11"/>
    <s v="Banská Bystrica"/>
    <s v="Banskobystrický kraj"/>
    <n v="12054"/>
    <n v="9603"/>
    <n v="96034"/>
  </r>
  <r>
    <x v="7"/>
    <s v="M3"/>
    <s v="EURO IV"/>
    <x v="11"/>
    <s v="Detva"/>
    <s v="Banskobystrický kraj"/>
    <n v="2053"/>
    <n v="1191"/>
    <n v="11912"/>
  </r>
  <r>
    <x v="7"/>
    <s v="M3"/>
    <s v="EURO IV"/>
    <x v="11"/>
    <s v="Dolný Kubín"/>
    <s v="Žilinský kraj"/>
    <n v="2180"/>
    <n v="1252"/>
    <n v="12522"/>
  </r>
  <r>
    <x v="7"/>
    <s v="M3"/>
    <s v="EURO IV"/>
    <x v="11"/>
    <s v="Galanta"/>
    <s v="Trnavský kraj"/>
    <n v="78028"/>
    <n v="23256"/>
    <n v="232560"/>
  </r>
  <r>
    <x v="7"/>
    <s v="M3"/>
    <s v="EURO IV"/>
    <x v="11"/>
    <s v="Košice - okolie"/>
    <s v="Košický kraj"/>
    <n v="3338"/>
    <n v="2442"/>
    <n v="24421"/>
  </r>
  <r>
    <x v="7"/>
    <s v="M3"/>
    <s v="EURO IV"/>
    <x v="11"/>
    <s v="Košice I"/>
    <s v="Košický kraj"/>
    <n v="26583"/>
    <n v="14493"/>
    <n v="144931"/>
  </r>
  <r>
    <x v="7"/>
    <s v="M3"/>
    <s v="EURO IV"/>
    <x v="11"/>
    <s v="Košice II"/>
    <s v="Košický kraj"/>
    <n v="6604"/>
    <n v="5586"/>
    <n v="55863"/>
  </r>
  <r>
    <x v="7"/>
    <s v="M3"/>
    <s v="EURO IV"/>
    <x v="11"/>
    <s v="Nitra"/>
    <s v="Nitriansky kraj"/>
    <n v="112714"/>
    <n v="37770"/>
    <n v="377695"/>
  </r>
  <r>
    <x v="7"/>
    <s v="M3"/>
    <s v="EURO IV"/>
    <x v="11"/>
    <s v="Púchov"/>
    <s v="Trenčiansky kraj"/>
    <n v="1389"/>
    <n v="111"/>
    <n v="1113"/>
  </r>
  <r>
    <x v="7"/>
    <s v="M3"/>
    <s v="EURO IV"/>
    <x v="11"/>
    <s v="Revúca"/>
    <s v="Banskobystrický kraj"/>
    <n v="767"/>
    <n v="419"/>
    <n v="4190"/>
  </r>
  <r>
    <x v="7"/>
    <s v="M3"/>
    <s v="EURO IV"/>
    <x v="11"/>
    <s v="Rimavská Sobota"/>
    <s v="Banskobystrický kraj"/>
    <n v="2546"/>
    <n v="1010"/>
    <n v="10099"/>
  </r>
  <r>
    <x v="7"/>
    <s v="M3"/>
    <s v="EURO IV"/>
    <x v="11"/>
    <s v="Svidník"/>
    <s v="Prešovský kraj"/>
    <n v="985"/>
    <n v="438"/>
    <n v="4376"/>
  </r>
  <r>
    <x v="7"/>
    <s v="M3"/>
    <s v="EURO IV"/>
    <x v="11"/>
    <s v="Trnava"/>
    <s v="Trnavský kraj"/>
    <n v="87192"/>
    <n v="19343"/>
    <n v="193435"/>
  </r>
  <r>
    <x v="7"/>
    <s v="M3"/>
    <s v="EURO IV"/>
    <x v="11"/>
    <s v="Turčianske Teplice"/>
    <s v="Žilinský kraj"/>
    <n v="383"/>
    <n v="162"/>
    <n v="1616"/>
  </r>
  <r>
    <x v="7"/>
    <s v="M3"/>
    <s v="EURO IV"/>
    <x v="11"/>
    <s v="Tvrdošín"/>
    <s v="Žilinský kraj"/>
    <n v="3634"/>
    <n v="1480"/>
    <n v="14805"/>
  </r>
  <r>
    <x v="7"/>
    <s v="M3"/>
    <s v="EURO IV"/>
    <x v="11"/>
    <s v="Zlaté Moravce"/>
    <s v="Nitriansky kraj"/>
    <n v="17147"/>
    <n v="12503"/>
    <n v="125027"/>
  </r>
  <r>
    <x v="7"/>
    <s v="M3"/>
    <s v="EURO IV"/>
    <x v="11"/>
    <s v="Zvolen"/>
    <s v="Banskobystrický kraj"/>
    <n v="64772"/>
    <n v="13946"/>
    <n v="139458"/>
  </r>
  <r>
    <x v="7"/>
    <s v="M3"/>
    <s v="EURO IV"/>
    <x v="11"/>
    <s v="Žarnovica"/>
    <s v="Banskobystrický kraj"/>
    <n v="17053"/>
    <n v="11896"/>
    <n v="118964"/>
  </r>
  <r>
    <x v="7"/>
    <s v="M3"/>
    <s v="EURO IV"/>
    <x v="11"/>
    <s v="Žiar nad Hronom"/>
    <s v="Banskobystrický kraj"/>
    <n v="14321"/>
    <n v="8079"/>
    <n v="80787"/>
  </r>
  <r>
    <x v="7"/>
    <s v="M3"/>
    <s v="EURO IV+"/>
    <x v="3"/>
    <s v="Bánovce nad Bebravou"/>
    <s v="Trenčiansky kraj"/>
    <n v="56"/>
    <n v="0"/>
    <n v="125"/>
  </r>
  <r>
    <x v="7"/>
    <s v="M3"/>
    <s v="EURO IV+"/>
    <x v="3"/>
    <s v="Banská Bystrica"/>
    <s v="Banskobystrický kraj"/>
    <n v="162"/>
    <n v="0"/>
    <n v="552"/>
  </r>
  <r>
    <x v="7"/>
    <s v="M3"/>
    <s v="EURO IV+"/>
    <x v="3"/>
    <s v="Banská Štiavnica"/>
    <s v="Banskobystrický kraj"/>
    <n v="7"/>
    <n v="0"/>
    <n v="16"/>
  </r>
  <r>
    <x v="7"/>
    <s v="M3"/>
    <s v="EURO IV+"/>
    <x v="3"/>
    <s v="Bardejov"/>
    <s v="Prešovský kraj"/>
    <n v="8"/>
    <n v="0"/>
    <n v="15"/>
  </r>
  <r>
    <x v="7"/>
    <s v="M3"/>
    <s v="EURO IV+"/>
    <x v="3"/>
    <s v="Bratislava II"/>
    <s v="Bratislavský kraj"/>
    <n v="2"/>
    <n v="0"/>
    <n v="10"/>
  </r>
  <r>
    <x v="7"/>
    <s v="M3"/>
    <s v="EURO IV+"/>
    <x v="3"/>
    <s v="Brezno"/>
    <s v="Banskobystrický kraj"/>
    <n v="176"/>
    <n v="0"/>
    <n v="425"/>
  </r>
  <r>
    <x v="7"/>
    <s v="M3"/>
    <s v="EURO IV+"/>
    <x v="3"/>
    <s v="Bytča"/>
    <s v="Žilinský kraj"/>
    <n v="144"/>
    <n v="0"/>
    <n v="390"/>
  </r>
  <r>
    <x v="7"/>
    <s v="M3"/>
    <s v="EURO IV+"/>
    <x v="3"/>
    <s v="Čadca"/>
    <s v="Žilinský kraj"/>
    <n v="128"/>
    <n v="0"/>
    <n v="615"/>
  </r>
  <r>
    <x v="7"/>
    <s v="M3"/>
    <s v="EURO IV+"/>
    <x v="3"/>
    <s v="Detva"/>
    <s v="Banskobystrický kraj"/>
    <n v="2"/>
    <n v="0"/>
    <n v="2"/>
  </r>
  <r>
    <x v="7"/>
    <s v="M3"/>
    <s v="EURO IV+"/>
    <x v="3"/>
    <s v="Dolný Kubín"/>
    <s v="Žilinský kraj"/>
    <n v="281"/>
    <n v="0"/>
    <n v="362"/>
  </r>
  <r>
    <x v="7"/>
    <s v="M3"/>
    <s v="EURO IV+"/>
    <x v="3"/>
    <s v="Dunajská Streda"/>
    <s v="Trnavský kraj"/>
    <n v="15"/>
    <n v="0"/>
    <n v="23"/>
  </r>
  <r>
    <x v="7"/>
    <s v="M3"/>
    <s v="EURO IV+"/>
    <x v="3"/>
    <s v="Galanta"/>
    <s v="Trnavský kraj"/>
    <n v="2"/>
    <n v="0"/>
    <n v="1"/>
  </r>
  <r>
    <x v="7"/>
    <s v="M3"/>
    <s v="EURO IV+"/>
    <x v="3"/>
    <s v="Humenné"/>
    <s v="Prešovský kraj"/>
    <n v="1"/>
    <n v="0"/>
    <n v="1"/>
  </r>
  <r>
    <x v="7"/>
    <s v="M3"/>
    <s v="EURO IV+"/>
    <x v="3"/>
    <s v="Kežmarok"/>
    <s v="Prešovský kraj"/>
    <n v="9"/>
    <n v="0"/>
    <n v="12"/>
  </r>
  <r>
    <x v="7"/>
    <s v="M3"/>
    <s v="EURO IV+"/>
    <x v="3"/>
    <s v="Košice - okolie"/>
    <s v="Košický kraj"/>
    <n v="58"/>
    <n v="0"/>
    <n v="68"/>
  </r>
  <r>
    <x v="7"/>
    <s v="M3"/>
    <s v="EURO IV+"/>
    <x v="3"/>
    <s v="Košice I"/>
    <s v="Košický kraj"/>
    <n v="4"/>
    <n v="0"/>
    <n v="39"/>
  </r>
  <r>
    <x v="7"/>
    <s v="M3"/>
    <s v="EURO IV+"/>
    <x v="3"/>
    <s v="Košice II"/>
    <s v="Košický kraj"/>
    <n v="29"/>
    <n v="0"/>
    <n v="47"/>
  </r>
  <r>
    <x v="7"/>
    <s v="M3"/>
    <s v="EURO IV+"/>
    <x v="3"/>
    <s v="Košice IV"/>
    <s v="Košický kraj"/>
    <n v="23"/>
    <n v="0"/>
    <n v="73"/>
  </r>
  <r>
    <x v="7"/>
    <s v="M3"/>
    <s v="EURO IV+"/>
    <x v="3"/>
    <s v="Krupina"/>
    <s v="Banskobystrický kraj"/>
    <n v="239"/>
    <n v="0"/>
    <n v="305"/>
  </r>
  <r>
    <x v="7"/>
    <s v="M3"/>
    <s v="EURO IV+"/>
    <x v="3"/>
    <s v="Kysucké Nové Mesto"/>
    <s v="Žilinský kraj"/>
    <n v="76"/>
    <n v="0"/>
    <n v="56"/>
  </r>
  <r>
    <x v="7"/>
    <s v="M3"/>
    <s v="EURO IV+"/>
    <x v="3"/>
    <s v="Levice"/>
    <s v="Nitriansky kraj"/>
    <n v="119"/>
    <n v="0"/>
    <n v="170"/>
  </r>
  <r>
    <x v="7"/>
    <s v="M3"/>
    <s v="EURO IV+"/>
    <x v="3"/>
    <s v="Levoča"/>
    <s v="Prešovský kraj"/>
    <n v="13"/>
    <n v="0"/>
    <n v="7"/>
  </r>
  <r>
    <x v="7"/>
    <s v="M3"/>
    <s v="EURO IV+"/>
    <x v="3"/>
    <s v="Lučenec"/>
    <s v="Banskobystrický kraj"/>
    <n v="8"/>
    <n v="0"/>
    <n v="14"/>
  </r>
  <r>
    <x v="7"/>
    <s v="M3"/>
    <s v="EURO IV+"/>
    <x v="3"/>
    <s v="Malacky"/>
    <s v="Bratislavský kraj"/>
    <n v="2"/>
    <n v="0"/>
    <n v="6"/>
  </r>
  <r>
    <x v="7"/>
    <s v="M3"/>
    <s v="EURO IV+"/>
    <x v="3"/>
    <s v="Martin"/>
    <s v="Žilinský kraj"/>
    <n v="22"/>
    <n v="0"/>
    <n v="94"/>
  </r>
  <r>
    <x v="7"/>
    <s v="M3"/>
    <s v="EURO IV+"/>
    <x v="3"/>
    <s v="Michalovce"/>
    <s v="Košický kraj"/>
    <n v="1155"/>
    <n v="0"/>
    <n v="2198"/>
  </r>
  <r>
    <x v="7"/>
    <s v="M3"/>
    <s v="EURO IV+"/>
    <x v="3"/>
    <s v="Nitra"/>
    <s v="Nitriansky kraj"/>
    <n v="8"/>
    <n v="0"/>
    <n v="12"/>
  </r>
  <r>
    <x v="7"/>
    <s v="M3"/>
    <s v="EURO IV+"/>
    <x v="3"/>
    <s v="Partizánske"/>
    <s v="Trenčiansky kraj"/>
    <n v="28"/>
    <n v="0"/>
    <n v="19"/>
  </r>
  <r>
    <x v="7"/>
    <s v="M3"/>
    <s v="EURO IV+"/>
    <x v="3"/>
    <s v="Poprad"/>
    <s v="Prešovský kraj"/>
    <n v="58"/>
    <n v="0"/>
    <n v="260"/>
  </r>
  <r>
    <x v="7"/>
    <s v="M3"/>
    <s v="EURO IV+"/>
    <x v="3"/>
    <s v="Prešov"/>
    <s v="Prešovský kraj"/>
    <n v="708"/>
    <n v="0"/>
    <n v="1887"/>
  </r>
  <r>
    <x v="7"/>
    <s v="M3"/>
    <s v="EURO IV+"/>
    <x v="3"/>
    <s v="Prievidza"/>
    <s v="Trenčiansky kraj"/>
    <n v="249"/>
    <n v="0"/>
    <n v="459"/>
  </r>
  <r>
    <x v="7"/>
    <s v="M3"/>
    <s v="EURO IV+"/>
    <x v="3"/>
    <s v="Rimavská Sobota"/>
    <s v="Banskobystrický kraj"/>
    <n v="26"/>
    <n v="0"/>
    <n v="27"/>
  </r>
  <r>
    <x v="7"/>
    <s v="M3"/>
    <s v="EURO IV+"/>
    <x v="3"/>
    <s v="Rožňava"/>
    <s v="Košický kraj"/>
    <n v="32"/>
    <n v="0"/>
    <n v="45"/>
  </r>
  <r>
    <x v="7"/>
    <s v="M3"/>
    <s v="EURO IV+"/>
    <x v="3"/>
    <s v="Ružomberok"/>
    <s v="Žilinský kraj"/>
    <n v="507"/>
    <n v="0"/>
    <n v="1514"/>
  </r>
  <r>
    <x v="7"/>
    <s v="M3"/>
    <s v="EURO IV+"/>
    <x v="3"/>
    <s v="Senec"/>
    <s v="Bratislavský kraj"/>
    <n v="6"/>
    <n v="0"/>
    <n v="22"/>
  </r>
  <r>
    <x v="7"/>
    <s v="M3"/>
    <s v="EURO IV+"/>
    <x v="3"/>
    <s v="Senica"/>
    <s v="Trnavský kraj"/>
    <n v="3"/>
    <n v="0"/>
    <n v="5"/>
  </r>
  <r>
    <x v="7"/>
    <s v="M3"/>
    <s v="EURO IV+"/>
    <x v="3"/>
    <s v="Skalica"/>
    <s v="Trnavský kraj"/>
    <n v="2"/>
    <n v="0"/>
    <n v="2"/>
  </r>
  <r>
    <x v="7"/>
    <s v="M3"/>
    <s v="EURO IV+"/>
    <x v="3"/>
    <s v="Sobrance"/>
    <s v="Košický kraj"/>
    <n v="727"/>
    <n v="0"/>
    <n v="881"/>
  </r>
  <r>
    <x v="7"/>
    <s v="M3"/>
    <s v="EURO IV+"/>
    <x v="3"/>
    <s v="Stará Ľubovňa"/>
    <s v="Prešovský kraj"/>
    <n v="8"/>
    <n v="0"/>
    <n v="12"/>
  </r>
  <r>
    <x v="7"/>
    <s v="M3"/>
    <s v="EURO IV+"/>
    <x v="3"/>
    <s v="Stropkov"/>
    <s v="Prešovský kraj"/>
    <n v="28"/>
    <n v="0"/>
    <n v="35"/>
  </r>
  <r>
    <x v="7"/>
    <s v="M3"/>
    <s v="EURO IV+"/>
    <x v="3"/>
    <s v="Svidník"/>
    <s v="Prešovský kraj"/>
    <n v="276"/>
    <n v="0"/>
    <n v="293"/>
  </r>
  <r>
    <x v="7"/>
    <s v="M3"/>
    <s v="EURO IV+"/>
    <x v="3"/>
    <s v="Trebišov"/>
    <s v="Košický kraj"/>
    <n v="32"/>
    <n v="0"/>
    <n v="40"/>
  </r>
  <r>
    <x v="7"/>
    <s v="M3"/>
    <s v="EURO IV+"/>
    <x v="3"/>
    <s v="Trenčín"/>
    <s v="Trenčiansky kraj"/>
    <n v="164"/>
    <n v="0"/>
    <n v="276"/>
  </r>
  <r>
    <x v="7"/>
    <s v="M3"/>
    <s v="EURO IV+"/>
    <x v="3"/>
    <s v="Trnava"/>
    <s v="Trnavský kraj"/>
    <n v="4"/>
    <n v="0"/>
    <n v="8"/>
  </r>
  <r>
    <x v="7"/>
    <s v="M3"/>
    <s v="EURO IV+"/>
    <x v="3"/>
    <s v="Turčianske Teplice"/>
    <s v="Žilinský kraj"/>
    <n v="7"/>
    <n v="0"/>
    <n v="9"/>
  </r>
  <r>
    <x v="7"/>
    <s v="M3"/>
    <s v="EURO IV+"/>
    <x v="3"/>
    <s v="Tvrdošín"/>
    <s v="Žilinský kraj"/>
    <n v="99"/>
    <n v="0"/>
    <n v="245"/>
  </r>
  <r>
    <x v="7"/>
    <s v="M3"/>
    <s v="EURO IV+"/>
    <x v="3"/>
    <s v="Vranov nad Topľou"/>
    <s v="Prešovský kraj"/>
    <n v="1338"/>
    <n v="0"/>
    <n v="1899"/>
  </r>
  <r>
    <x v="7"/>
    <s v="M3"/>
    <s v="EURO IV+"/>
    <x v="3"/>
    <s v="Zvolen"/>
    <s v="Banskobystrický kraj"/>
    <n v="134"/>
    <n v="0"/>
    <n v="248"/>
  </r>
  <r>
    <x v="7"/>
    <s v="M3"/>
    <s v="EURO IV+"/>
    <x v="3"/>
    <s v="Žiar nad Hronom"/>
    <s v="Banskobystrický kraj"/>
    <n v="32"/>
    <n v="0"/>
    <n v="120"/>
  </r>
  <r>
    <x v="7"/>
    <s v="M3"/>
    <s v="EURO IV+"/>
    <x v="3"/>
    <s v="Žilina"/>
    <s v="Žilinský kraj"/>
    <n v="229"/>
    <n v="0"/>
    <n v="1553"/>
  </r>
  <r>
    <x v="7"/>
    <s v="M3"/>
    <s v="EURO IV+"/>
    <x v="5"/>
    <s v="Bánovce nad Bebravou"/>
    <s v="Trenčiansky kraj"/>
    <n v="182"/>
    <n v="17"/>
    <n v="246"/>
  </r>
  <r>
    <x v="7"/>
    <s v="M3"/>
    <s v="EURO IV+"/>
    <x v="5"/>
    <s v="Banská Bystrica"/>
    <s v="Banskobystrický kraj"/>
    <n v="556"/>
    <n v="61"/>
    <n v="871"/>
  </r>
  <r>
    <x v="7"/>
    <s v="M3"/>
    <s v="EURO IV+"/>
    <x v="5"/>
    <s v="Bratislava II"/>
    <s v="Bratislavský kraj"/>
    <n v="4"/>
    <n v="0"/>
    <n v="5"/>
  </r>
  <r>
    <x v="7"/>
    <s v="M3"/>
    <s v="EURO IV+"/>
    <x v="5"/>
    <s v="Brezno"/>
    <s v="Banskobystrický kraj"/>
    <n v="282"/>
    <n v="20"/>
    <n v="290"/>
  </r>
  <r>
    <x v="7"/>
    <s v="M3"/>
    <s v="EURO IV+"/>
    <x v="5"/>
    <s v="Bytča"/>
    <s v="Žilinský kraj"/>
    <n v="521"/>
    <n v="60"/>
    <n v="853"/>
  </r>
  <r>
    <x v="7"/>
    <s v="M3"/>
    <s v="EURO IV+"/>
    <x v="5"/>
    <s v="Čadca"/>
    <s v="Žilinský kraj"/>
    <n v="548"/>
    <n v="71"/>
    <n v="1015"/>
  </r>
  <r>
    <x v="7"/>
    <s v="M3"/>
    <s v="EURO IV+"/>
    <x v="5"/>
    <s v="Detva"/>
    <s v="Banskobystrický kraj"/>
    <n v="7"/>
    <n v="0"/>
    <n v="7"/>
  </r>
  <r>
    <x v="7"/>
    <s v="M3"/>
    <s v="EURO IV+"/>
    <x v="5"/>
    <s v="Dolný Kubín"/>
    <s v="Žilinský kraj"/>
    <n v="1717"/>
    <n v="124"/>
    <n v="1771"/>
  </r>
  <r>
    <x v="7"/>
    <s v="M3"/>
    <s v="EURO IV+"/>
    <x v="5"/>
    <s v="Dunajská Streda"/>
    <s v="Trnavský kraj"/>
    <n v="85"/>
    <n v="11"/>
    <n v="162"/>
  </r>
  <r>
    <x v="7"/>
    <s v="M3"/>
    <s v="EURO IV+"/>
    <x v="5"/>
    <s v="Galanta"/>
    <s v="Trnavský kraj"/>
    <n v="32"/>
    <n v="4"/>
    <n v="62"/>
  </r>
  <r>
    <x v="7"/>
    <s v="M3"/>
    <s v="EURO IV+"/>
    <x v="5"/>
    <s v="Košice - okolie"/>
    <s v="Košický kraj"/>
    <n v="504"/>
    <n v="51"/>
    <n v="726"/>
  </r>
  <r>
    <x v="7"/>
    <s v="M3"/>
    <s v="EURO IV+"/>
    <x v="5"/>
    <s v="Košice II"/>
    <s v="Košický kraj"/>
    <n v="14"/>
    <n v="2"/>
    <n v="29"/>
  </r>
  <r>
    <x v="7"/>
    <s v="M3"/>
    <s v="EURO IV+"/>
    <x v="5"/>
    <s v="Košice IV"/>
    <s v="Košický kraj"/>
    <n v="34"/>
    <n v="2"/>
    <n v="34"/>
  </r>
  <r>
    <x v="7"/>
    <s v="M3"/>
    <s v="EURO IV+"/>
    <x v="5"/>
    <s v="Krupina"/>
    <s v="Banskobystrický kraj"/>
    <n v="443"/>
    <n v="50"/>
    <n v="717"/>
  </r>
  <r>
    <x v="7"/>
    <s v="M3"/>
    <s v="EURO IV+"/>
    <x v="5"/>
    <s v="Kysucké Nové Mesto"/>
    <s v="Žilinský kraj"/>
    <n v="333"/>
    <n v="25"/>
    <n v="363"/>
  </r>
  <r>
    <x v="7"/>
    <s v="M3"/>
    <s v="EURO IV+"/>
    <x v="5"/>
    <s v="Levice"/>
    <s v="Nitriansky kraj"/>
    <n v="280"/>
    <n v="23"/>
    <n v="335"/>
  </r>
  <r>
    <x v="7"/>
    <s v="M3"/>
    <s v="EURO IV+"/>
    <x v="5"/>
    <s v="Lučenec"/>
    <s v="Banskobystrický kraj"/>
    <n v="3"/>
    <n v="0"/>
    <n v="7"/>
  </r>
  <r>
    <x v="7"/>
    <s v="M3"/>
    <s v="EURO IV+"/>
    <x v="5"/>
    <s v="Martin"/>
    <s v="Žilinský kraj"/>
    <n v="1191"/>
    <n v="65"/>
    <n v="929"/>
  </r>
  <r>
    <x v="7"/>
    <s v="M3"/>
    <s v="EURO IV+"/>
    <x v="5"/>
    <s v="Michalovce"/>
    <s v="Košický kraj"/>
    <n v="808"/>
    <n v="59"/>
    <n v="846"/>
  </r>
  <r>
    <x v="7"/>
    <s v="M3"/>
    <s v="EURO IV+"/>
    <x v="5"/>
    <s v="Nitra"/>
    <s v="Nitriansky kraj"/>
    <n v="16"/>
    <n v="2"/>
    <n v="32"/>
  </r>
  <r>
    <x v="7"/>
    <s v="M3"/>
    <s v="EURO IV+"/>
    <x v="5"/>
    <s v="Partizánske"/>
    <s v="Trenčiansky kraj"/>
    <n v="28"/>
    <n v="3"/>
    <n v="49"/>
  </r>
  <r>
    <x v="7"/>
    <s v="M3"/>
    <s v="EURO IV+"/>
    <x v="5"/>
    <s v="Prešov"/>
    <s v="Prešovský kraj"/>
    <n v="719"/>
    <n v="80"/>
    <n v="1141"/>
  </r>
  <r>
    <x v="7"/>
    <s v="M3"/>
    <s v="EURO IV+"/>
    <x v="5"/>
    <s v="Prievidza"/>
    <s v="Trenčiansky kraj"/>
    <n v="572"/>
    <n v="61"/>
    <n v="872"/>
  </r>
  <r>
    <x v="7"/>
    <s v="M3"/>
    <s v="EURO IV+"/>
    <x v="5"/>
    <s v="Revúca"/>
    <s v="Banskobystrický kraj"/>
    <n v="1"/>
    <n v="0"/>
    <n v="1"/>
  </r>
  <r>
    <x v="7"/>
    <s v="M3"/>
    <s v="EURO IV+"/>
    <x v="5"/>
    <s v="Rimavská Sobota"/>
    <s v="Banskobystrický kraj"/>
    <n v="8"/>
    <n v="1"/>
    <n v="12"/>
  </r>
  <r>
    <x v="7"/>
    <s v="M3"/>
    <s v="EURO IV+"/>
    <x v="5"/>
    <s v="Rožňava"/>
    <s v="Košický kraj"/>
    <n v="421"/>
    <n v="41"/>
    <n v="591"/>
  </r>
  <r>
    <x v="7"/>
    <s v="M3"/>
    <s v="EURO IV+"/>
    <x v="5"/>
    <s v="Ružomberok"/>
    <s v="Žilinský kraj"/>
    <n v="2369"/>
    <n v="213"/>
    <n v="3047"/>
  </r>
  <r>
    <x v="7"/>
    <s v="M3"/>
    <s v="EURO IV+"/>
    <x v="5"/>
    <s v="Senec"/>
    <s v="Bratislavský kraj"/>
    <n v="12"/>
    <n v="2"/>
    <n v="26"/>
  </r>
  <r>
    <x v="7"/>
    <s v="M3"/>
    <s v="EURO IV+"/>
    <x v="5"/>
    <s v="Senica"/>
    <s v="Trnavský kraj"/>
    <n v="11"/>
    <n v="1"/>
    <n v="21"/>
  </r>
  <r>
    <x v="7"/>
    <s v="M3"/>
    <s v="EURO IV+"/>
    <x v="5"/>
    <s v="Skalica"/>
    <s v="Trnavský kraj"/>
    <n v="7"/>
    <n v="1"/>
    <n v="9"/>
  </r>
  <r>
    <x v="7"/>
    <s v="M3"/>
    <s v="EURO IV+"/>
    <x v="5"/>
    <s v="Sobrance"/>
    <s v="Košický kraj"/>
    <n v="1134"/>
    <n v="136"/>
    <n v="1950"/>
  </r>
  <r>
    <x v="7"/>
    <s v="M3"/>
    <s v="EURO IV+"/>
    <x v="5"/>
    <s v="Stropkov"/>
    <s v="Prešovský kraj"/>
    <n v="48"/>
    <n v="4"/>
    <n v="56"/>
  </r>
  <r>
    <x v="7"/>
    <s v="M3"/>
    <s v="EURO IV+"/>
    <x v="5"/>
    <s v="Svidník"/>
    <s v="Prešovský kraj"/>
    <n v="611"/>
    <n v="42"/>
    <n v="603"/>
  </r>
  <r>
    <x v="7"/>
    <s v="M3"/>
    <s v="EURO IV+"/>
    <x v="5"/>
    <s v="Šaľa"/>
    <s v="Nitriansky kraj"/>
    <n v="10"/>
    <n v="1"/>
    <n v="9"/>
  </r>
  <r>
    <x v="7"/>
    <s v="M3"/>
    <s v="EURO IV+"/>
    <x v="5"/>
    <s v="Trebišov"/>
    <s v="Košický kraj"/>
    <n v="79"/>
    <n v="9"/>
    <n v="128"/>
  </r>
  <r>
    <x v="7"/>
    <s v="M3"/>
    <s v="EURO IV+"/>
    <x v="5"/>
    <s v="Trenčín"/>
    <s v="Trenčiansky kraj"/>
    <n v="820"/>
    <n v="97"/>
    <n v="1391"/>
  </r>
  <r>
    <x v="7"/>
    <s v="M3"/>
    <s v="EURO IV+"/>
    <x v="5"/>
    <s v="Trnava"/>
    <s v="Trnavský kraj"/>
    <n v="10"/>
    <n v="1"/>
    <n v="16"/>
  </r>
  <r>
    <x v="7"/>
    <s v="M3"/>
    <s v="EURO IV+"/>
    <x v="5"/>
    <s v="Turčianske Teplice"/>
    <s v="Žilinský kraj"/>
    <n v="42"/>
    <n v="5"/>
    <n v="70"/>
  </r>
  <r>
    <x v="7"/>
    <s v="M3"/>
    <s v="EURO IV+"/>
    <x v="5"/>
    <s v="Tvrdošín"/>
    <s v="Žilinský kraj"/>
    <n v="181"/>
    <n v="17"/>
    <n v="246"/>
  </r>
  <r>
    <x v="7"/>
    <s v="M3"/>
    <s v="EURO IV+"/>
    <x v="5"/>
    <s v="Vranov nad Topľou"/>
    <s v="Prešovský kraj"/>
    <n v="2100"/>
    <n v="251"/>
    <n v="3587"/>
  </r>
  <r>
    <x v="7"/>
    <s v="M3"/>
    <s v="EURO IV+"/>
    <x v="5"/>
    <s v="Zvolen"/>
    <s v="Banskobystrický kraj"/>
    <n v="318"/>
    <n v="33"/>
    <n v="467"/>
  </r>
  <r>
    <x v="7"/>
    <s v="M3"/>
    <s v="EURO IV+"/>
    <x v="5"/>
    <s v="Žiar nad Hronom"/>
    <s v="Banskobystrický kraj"/>
    <n v="139"/>
    <n v="16"/>
    <n v="234"/>
  </r>
  <r>
    <x v="7"/>
    <s v="M3"/>
    <s v="EURO IV+"/>
    <x v="5"/>
    <s v="Žilina"/>
    <s v="Žilinský kraj"/>
    <n v="2061"/>
    <n v="188"/>
    <n v="2681"/>
  </r>
  <r>
    <x v="7"/>
    <s v="M3"/>
    <s v="EURO IV+"/>
    <x v="6"/>
    <s v="Banská Bystrica"/>
    <s v="Banskobystrický kraj"/>
    <n v="20"/>
    <n v="0"/>
    <n v="74"/>
  </r>
  <r>
    <x v="7"/>
    <s v="M3"/>
    <s v="EURO IV+"/>
    <x v="6"/>
    <s v="Banská Štiavnica"/>
    <s v="Banskobystrický kraj"/>
    <n v="14"/>
    <n v="0"/>
    <n v="48"/>
  </r>
  <r>
    <x v="7"/>
    <s v="M3"/>
    <s v="EURO IV+"/>
    <x v="6"/>
    <s v="Bardejov"/>
    <s v="Prešovský kraj"/>
    <n v="17"/>
    <n v="0"/>
    <n v="16"/>
  </r>
  <r>
    <x v="7"/>
    <s v="M3"/>
    <s v="EURO IV+"/>
    <x v="6"/>
    <s v="Brezno"/>
    <s v="Banskobystrický kraj"/>
    <n v="229"/>
    <n v="0"/>
    <n v="438"/>
  </r>
  <r>
    <x v="7"/>
    <s v="M3"/>
    <s v="EURO IV+"/>
    <x v="6"/>
    <s v="Humenné"/>
    <s v="Prešovský kraj"/>
    <n v="2"/>
    <n v="0"/>
    <n v="4"/>
  </r>
  <r>
    <x v="7"/>
    <s v="M3"/>
    <s v="EURO IV+"/>
    <x v="6"/>
    <s v="Kežmarok"/>
    <s v="Prešovský kraj"/>
    <n v="28"/>
    <n v="0"/>
    <n v="42"/>
  </r>
  <r>
    <x v="7"/>
    <s v="M3"/>
    <s v="EURO IV+"/>
    <x v="6"/>
    <s v="Krupina"/>
    <s v="Banskobystrický kraj"/>
    <n v="12"/>
    <n v="0"/>
    <n v="34"/>
  </r>
  <r>
    <x v="7"/>
    <s v="M3"/>
    <s v="EURO IV+"/>
    <x v="6"/>
    <s v="Lučenec"/>
    <s v="Banskobystrický kraj"/>
    <n v="18"/>
    <n v="0"/>
    <n v="17"/>
  </r>
  <r>
    <x v="7"/>
    <s v="M3"/>
    <s v="EURO IV+"/>
    <x v="6"/>
    <s v="Michalovce"/>
    <s v="Košický kraj"/>
    <n v="1000"/>
    <n v="0"/>
    <n v="2025"/>
  </r>
  <r>
    <x v="7"/>
    <s v="M3"/>
    <s v="EURO IV+"/>
    <x v="6"/>
    <s v="Poprad"/>
    <s v="Prešovský kraj"/>
    <n v="46"/>
    <n v="0"/>
    <n v="158"/>
  </r>
  <r>
    <x v="7"/>
    <s v="M3"/>
    <s v="EURO IV+"/>
    <x v="6"/>
    <s v="Prievidza"/>
    <s v="Trenčiansky kraj"/>
    <n v="12"/>
    <n v="0"/>
    <n v="32"/>
  </r>
  <r>
    <x v="7"/>
    <s v="M3"/>
    <s v="EURO IV+"/>
    <x v="6"/>
    <s v="Rimavská Sobota"/>
    <s v="Banskobystrický kraj"/>
    <n v="97"/>
    <n v="0"/>
    <n v="344"/>
  </r>
  <r>
    <x v="7"/>
    <s v="M3"/>
    <s v="EURO IV+"/>
    <x v="6"/>
    <s v="Rožňava"/>
    <s v="Košický kraj"/>
    <n v="5"/>
    <n v="0"/>
    <n v="13"/>
  </r>
  <r>
    <x v="7"/>
    <s v="M3"/>
    <s v="EURO IV+"/>
    <x v="6"/>
    <s v="Stará Ľubovňa"/>
    <s v="Prešovský kraj"/>
    <n v="18"/>
    <n v="0"/>
    <n v="36"/>
  </r>
  <r>
    <x v="7"/>
    <s v="M3"/>
    <s v="EURO IV+"/>
    <x v="6"/>
    <s v="Turčianske Teplice"/>
    <s v="Žilinský kraj"/>
    <n v="13"/>
    <n v="0"/>
    <n v="74"/>
  </r>
  <r>
    <x v="7"/>
    <s v="M3"/>
    <s v="EURO IV+"/>
    <x v="6"/>
    <s v="Vranov nad Topľou"/>
    <s v="Prešovský kraj"/>
    <n v="286"/>
    <n v="0"/>
    <n v="366"/>
  </r>
  <r>
    <x v="7"/>
    <s v="M3"/>
    <s v="EURO IV+"/>
    <x v="6"/>
    <s v="Zvolen"/>
    <s v="Banskobystrický kraj"/>
    <n v="1"/>
    <n v="0"/>
    <n v="1"/>
  </r>
  <r>
    <x v="7"/>
    <s v="M3"/>
    <s v="EURO IV+"/>
    <x v="6"/>
    <s v="Žilina"/>
    <s v="Žilinský kraj"/>
    <n v="49"/>
    <n v="0"/>
    <n v="65"/>
  </r>
  <r>
    <x v="7"/>
    <s v="M3"/>
    <s v="EURO IV+"/>
    <x v="7"/>
    <s v="Bánovce nad Bebravou"/>
    <s v="Trenčiansky kraj"/>
    <n v="84"/>
    <n v="10"/>
    <n v="137"/>
  </r>
  <r>
    <x v="7"/>
    <s v="M3"/>
    <s v="EURO IV+"/>
    <x v="7"/>
    <s v="Bytča"/>
    <s v="Žilinský kraj"/>
    <n v="33"/>
    <n v="4"/>
    <n v="57"/>
  </r>
  <r>
    <x v="7"/>
    <s v="M3"/>
    <s v="EURO IV+"/>
    <x v="7"/>
    <s v="Košice - okolie"/>
    <s v="Košický kraj"/>
    <n v="6"/>
    <n v="0"/>
    <n v="6"/>
  </r>
  <r>
    <x v="7"/>
    <s v="M3"/>
    <s v="EURO IV+"/>
    <x v="7"/>
    <s v="Levoča"/>
    <s v="Prešovský kraj"/>
    <n v="47"/>
    <n v="6"/>
    <n v="85"/>
  </r>
  <r>
    <x v="7"/>
    <s v="M3"/>
    <s v="EURO IV+"/>
    <x v="7"/>
    <s v="Malacky"/>
    <s v="Bratislavský kraj"/>
    <n v="13"/>
    <n v="2"/>
    <n v="23"/>
  </r>
  <r>
    <x v="7"/>
    <s v="M3"/>
    <s v="EURO IV+"/>
    <x v="7"/>
    <s v="Martin"/>
    <s v="Žilinský kraj"/>
    <n v="53"/>
    <n v="2"/>
    <n v="33"/>
  </r>
  <r>
    <x v="7"/>
    <s v="M3"/>
    <s v="EURO IV+"/>
    <x v="7"/>
    <s v="Poprad"/>
    <s v="Prešovský kraj"/>
    <n v="45"/>
    <n v="3"/>
    <n v="40"/>
  </r>
  <r>
    <x v="7"/>
    <s v="M3"/>
    <s v="EURO IV+"/>
    <x v="7"/>
    <s v="Prešov"/>
    <s v="Prešovský kraj"/>
    <n v="38"/>
    <n v="4"/>
    <n v="54"/>
  </r>
  <r>
    <x v="7"/>
    <s v="M3"/>
    <s v="EURO IV+"/>
    <x v="7"/>
    <s v="Senec"/>
    <s v="Bratislavský kraj"/>
    <n v="14"/>
    <n v="1"/>
    <n v="14"/>
  </r>
  <r>
    <x v="7"/>
    <s v="M3"/>
    <s v="EURO IV+"/>
    <x v="7"/>
    <s v="Senica"/>
    <s v="Trnavský kraj"/>
    <n v="4"/>
    <n v="0"/>
    <n v="5"/>
  </r>
  <r>
    <x v="7"/>
    <s v="M3"/>
    <s v="EURO IV+"/>
    <x v="7"/>
    <s v="Svidník"/>
    <s v="Prešovský kraj"/>
    <n v="3"/>
    <n v="0"/>
    <n v="4"/>
  </r>
  <r>
    <x v="7"/>
    <s v="M3"/>
    <s v="EURO IV+"/>
    <x v="7"/>
    <s v="Trenčín"/>
    <s v="Trenčiansky kraj"/>
    <n v="28"/>
    <n v="5"/>
    <n v="70"/>
  </r>
  <r>
    <x v="7"/>
    <s v="M3"/>
    <s v="EURO IV+"/>
    <x v="7"/>
    <s v="Zvolen"/>
    <s v="Banskobystrický kraj"/>
    <n v="104"/>
    <n v="6"/>
    <n v="84"/>
  </r>
  <r>
    <x v="7"/>
    <s v="M3"/>
    <s v="EURO IV+"/>
    <x v="7"/>
    <s v="Žiar nad Hronom"/>
    <s v="Banskobystrický kraj"/>
    <n v="112"/>
    <n v="11"/>
    <n v="154"/>
  </r>
  <r>
    <x v="7"/>
    <s v="M3"/>
    <s v="EURO IV+"/>
    <x v="7"/>
    <s v="Žilina"/>
    <s v="Žilinský kraj"/>
    <n v="86"/>
    <n v="7"/>
    <n v="96"/>
  </r>
  <r>
    <x v="7"/>
    <s v="M3"/>
    <s v="EURO IV+"/>
    <x v="8"/>
    <s v="Bardejov"/>
    <s v="Prešovský kraj"/>
    <n v="1"/>
    <n v="0"/>
    <n v="32"/>
  </r>
  <r>
    <x v="7"/>
    <s v="M3"/>
    <s v="EURO IV+"/>
    <x v="8"/>
    <s v="Bratislava I"/>
    <s v="Bratislavský kraj"/>
    <n v="1"/>
    <n v="0"/>
    <n v="5"/>
  </r>
  <r>
    <x v="7"/>
    <s v="M3"/>
    <s v="EURO IV+"/>
    <x v="8"/>
    <s v="Bratislava III"/>
    <s v="Bratislavský kraj"/>
    <n v="1"/>
    <n v="0"/>
    <n v="5"/>
  </r>
  <r>
    <x v="7"/>
    <s v="M3"/>
    <s v="EURO IV+"/>
    <x v="8"/>
    <s v="Čadca"/>
    <s v="Žilinský kraj"/>
    <n v="1"/>
    <n v="0"/>
    <n v="0"/>
  </r>
  <r>
    <x v="7"/>
    <s v="M3"/>
    <s v="EURO IV+"/>
    <x v="8"/>
    <s v="Dunajská Streda"/>
    <s v="Trnavský kraj"/>
    <n v="2"/>
    <n v="0"/>
    <n v="87"/>
  </r>
  <r>
    <x v="7"/>
    <s v="M3"/>
    <s v="EURO IV+"/>
    <x v="8"/>
    <s v="Galanta"/>
    <s v="Trnavský kraj"/>
    <n v="2"/>
    <n v="0"/>
    <n v="87"/>
  </r>
  <r>
    <x v="7"/>
    <s v="M3"/>
    <s v="EURO IV+"/>
    <x v="8"/>
    <s v="Kežmarok"/>
    <s v="Prešovský kraj"/>
    <n v="2"/>
    <n v="0"/>
    <n v="38"/>
  </r>
  <r>
    <x v="7"/>
    <s v="M3"/>
    <s v="EURO IV+"/>
    <x v="8"/>
    <s v="Poprad"/>
    <s v="Prešovský kraj"/>
    <n v="2"/>
    <n v="0"/>
    <n v="18"/>
  </r>
  <r>
    <x v="7"/>
    <s v="M3"/>
    <s v="EURO IV+"/>
    <x v="8"/>
    <s v="Prešov"/>
    <s v="Prešovský kraj"/>
    <n v="1"/>
    <n v="0"/>
    <n v="32"/>
  </r>
  <r>
    <x v="7"/>
    <s v="M3"/>
    <s v="EURO IV+"/>
    <x v="8"/>
    <s v="Prievidza"/>
    <s v="Trenčiansky kraj"/>
    <n v="2"/>
    <n v="0"/>
    <n v="60"/>
  </r>
  <r>
    <x v="7"/>
    <s v="M3"/>
    <s v="EURO IV+"/>
    <x v="8"/>
    <s v="Revúca"/>
    <s v="Banskobystrický kraj"/>
    <n v="30"/>
    <n v="0"/>
    <n v="616"/>
  </r>
  <r>
    <x v="7"/>
    <s v="M3"/>
    <s v="EURO IV+"/>
    <x v="8"/>
    <s v="Spišská Nová Ves"/>
    <s v="Košický kraj"/>
    <n v="1"/>
    <n v="0"/>
    <n v="11"/>
  </r>
  <r>
    <x v="7"/>
    <s v="M3"/>
    <s v="EURO IV+"/>
    <x v="8"/>
    <s v="Trenčín"/>
    <s v="Trenčiansky kraj"/>
    <n v="26"/>
    <n v="0"/>
    <n v="156"/>
  </r>
  <r>
    <x v="7"/>
    <s v="M3"/>
    <s v="EURO IV+"/>
    <x v="8"/>
    <s v="Vranov nad Topľou"/>
    <s v="Prešovský kraj"/>
    <n v="1"/>
    <n v="0"/>
    <n v="12"/>
  </r>
  <r>
    <x v="7"/>
    <s v="M3"/>
    <s v="EURO IV+"/>
    <x v="8"/>
    <s v="Žilina"/>
    <s v="Žilinský kraj"/>
    <n v="15"/>
    <n v="0"/>
    <n v="113"/>
  </r>
  <r>
    <x v="7"/>
    <s v="M3"/>
    <s v="EURO IV+"/>
    <x v="9"/>
    <s v="Bardejov"/>
    <s v="Prešovský kraj"/>
    <n v="4"/>
    <n v="0"/>
    <n v="12"/>
  </r>
  <r>
    <x v="7"/>
    <s v="M3"/>
    <s v="EURO IV+"/>
    <x v="9"/>
    <s v="Čadca"/>
    <s v="Žilinský kraj"/>
    <n v="1"/>
    <n v="0"/>
    <n v="15"/>
  </r>
  <r>
    <x v="7"/>
    <s v="M3"/>
    <s v="EURO IV+"/>
    <x v="9"/>
    <s v="Dunajská Streda"/>
    <s v="Trnavský kraj"/>
    <n v="6"/>
    <n v="0"/>
    <n v="31"/>
  </r>
  <r>
    <x v="7"/>
    <s v="M3"/>
    <s v="EURO IV+"/>
    <x v="9"/>
    <s v="Galanta"/>
    <s v="Trnavský kraj"/>
    <n v="1"/>
    <n v="0"/>
    <n v="4"/>
  </r>
  <r>
    <x v="7"/>
    <s v="M3"/>
    <s v="EURO IV+"/>
    <x v="9"/>
    <s v="Kežmarok"/>
    <s v="Prešovský kraj"/>
    <n v="2"/>
    <n v="0"/>
    <n v="11"/>
  </r>
  <r>
    <x v="7"/>
    <s v="M3"/>
    <s v="EURO IV+"/>
    <x v="9"/>
    <s v="Košice - okolie"/>
    <s v="Košický kraj"/>
    <n v="1"/>
    <n v="0"/>
    <n v="6"/>
  </r>
  <r>
    <x v="7"/>
    <s v="M3"/>
    <s v="EURO IV+"/>
    <x v="9"/>
    <s v="Levoča"/>
    <s v="Prešovský kraj"/>
    <n v="5"/>
    <n v="0"/>
    <n v="13"/>
  </r>
  <r>
    <x v="7"/>
    <s v="M3"/>
    <s v="EURO IV+"/>
    <x v="9"/>
    <s v="Lučenec"/>
    <s v="Banskobystrický kraj"/>
    <n v="2"/>
    <n v="0"/>
    <n v="19"/>
  </r>
  <r>
    <x v="7"/>
    <s v="M3"/>
    <s v="EURO IV+"/>
    <x v="9"/>
    <s v="Nitra"/>
    <s v="Nitriansky kraj"/>
    <n v="1"/>
    <n v="0"/>
    <n v="10"/>
  </r>
  <r>
    <x v="7"/>
    <s v="M3"/>
    <s v="EURO IV+"/>
    <x v="9"/>
    <s v="Pezinok"/>
    <s v="Bratislavský kraj"/>
    <n v="13"/>
    <n v="0"/>
    <n v="60"/>
  </r>
  <r>
    <x v="7"/>
    <s v="M3"/>
    <s v="EURO IV+"/>
    <x v="9"/>
    <s v="Poprad"/>
    <s v="Prešovský kraj"/>
    <n v="17"/>
    <n v="0"/>
    <n v="42"/>
  </r>
  <r>
    <x v="7"/>
    <s v="M3"/>
    <s v="EURO IV+"/>
    <x v="9"/>
    <s v="Prešov"/>
    <s v="Prešovský kraj"/>
    <n v="19"/>
    <n v="0"/>
    <n v="40"/>
  </r>
  <r>
    <x v="7"/>
    <s v="M3"/>
    <s v="EURO IV+"/>
    <x v="9"/>
    <s v="Ružomberok"/>
    <s v="Žilinský kraj"/>
    <n v="10"/>
    <n v="0"/>
    <n v="32"/>
  </r>
  <r>
    <x v="7"/>
    <s v="M3"/>
    <s v="EURO IV+"/>
    <x v="9"/>
    <s v="Skalica"/>
    <s v="Trnavský kraj"/>
    <n v="1"/>
    <n v="0"/>
    <n v="4"/>
  </r>
  <r>
    <x v="7"/>
    <s v="M3"/>
    <s v="EURO IV+"/>
    <x v="9"/>
    <s v="Sobrance"/>
    <s v="Košický kraj"/>
    <n v="96"/>
    <n v="0"/>
    <n v="123"/>
  </r>
  <r>
    <x v="7"/>
    <s v="M3"/>
    <s v="EURO IV+"/>
    <x v="9"/>
    <s v="Spišská Nová Ves"/>
    <s v="Košický kraj"/>
    <n v="2"/>
    <n v="0"/>
    <n v="9"/>
  </r>
  <r>
    <x v="7"/>
    <s v="M3"/>
    <s v="EURO IV+"/>
    <x v="9"/>
    <s v="Šaľa"/>
    <s v="Nitriansky kraj"/>
    <n v="1"/>
    <n v="0"/>
    <n v="4"/>
  </r>
  <r>
    <x v="7"/>
    <s v="M3"/>
    <s v="EURO IV+"/>
    <x v="9"/>
    <s v="Trenčín"/>
    <s v="Trenčiansky kraj"/>
    <n v="28"/>
    <n v="0"/>
    <n v="36"/>
  </r>
  <r>
    <x v="7"/>
    <s v="M3"/>
    <s v="EURO IV+"/>
    <x v="10"/>
    <s v="Bratislava IV"/>
    <s v="Bratislavský kraj"/>
    <n v="203"/>
    <n v="107"/>
    <n v="1067"/>
  </r>
  <r>
    <x v="7"/>
    <s v="M3"/>
    <s v="EURO IV+"/>
    <x v="10"/>
    <s v="Bratislava V"/>
    <s v="Bratislavský kraj"/>
    <n v="599"/>
    <n v="381"/>
    <n v="3808"/>
  </r>
  <r>
    <x v="7"/>
    <s v="M3"/>
    <s v="EURO IV+"/>
    <x v="10"/>
    <s v="Bytča"/>
    <s v="Žilinský kraj"/>
    <n v="145"/>
    <n v="85"/>
    <n v="848"/>
  </r>
  <r>
    <x v="7"/>
    <s v="M3"/>
    <s v="EURO IV+"/>
    <x v="10"/>
    <s v="Hlohovec"/>
    <s v="Trnavský kraj"/>
    <n v="69"/>
    <n v="62"/>
    <n v="620"/>
  </r>
  <r>
    <x v="7"/>
    <s v="M3"/>
    <s v="EURO IV+"/>
    <x v="10"/>
    <s v="Ilava"/>
    <s v="Trenčiansky kraj"/>
    <n v="283"/>
    <n v="199"/>
    <n v="1992"/>
  </r>
  <r>
    <x v="7"/>
    <s v="M3"/>
    <s v="EURO IV+"/>
    <x v="10"/>
    <s v="Košice - okolie"/>
    <s v="Košický kraj"/>
    <n v="25"/>
    <n v="17"/>
    <n v="170"/>
  </r>
  <r>
    <x v="7"/>
    <s v="M3"/>
    <s v="EURO IV+"/>
    <x v="10"/>
    <s v="Levoča"/>
    <s v="Prešovský kraj"/>
    <n v="751"/>
    <n v="518"/>
    <n v="5176"/>
  </r>
  <r>
    <x v="7"/>
    <s v="M3"/>
    <s v="EURO IV+"/>
    <x v="10"/>
    <s v="Liptovský Mikuláš"/>
    <s v="Žilinský kraj"/>
    <n v="1026"/>
    <n v="755"/>
    <n v="7550"/>
  </r>
  <r>
    <x v="7"/>
    <s v="M3"/>
    <s v="EURO IV+"/>
    <x v="10"/>
    <s v="Malacky"/>
    <s v="Bratislavský kraj"/>
    <n v="400"/>
    <n v="410"/>
    <n v="4104"/>
  </r>
  <r>
    <x v="7"/>
    <s v="M3"/>
    <s v="EURO IV+"/>
    <x v="10"/>
    <s v="Martin"/>
    <s v="Žilinský kraj"/>
    <n v="342"/>
    <n v="275"/>
    <n v="2752"/>
  </r>
  <r>
    <x v="7"/>
    <s v="M3"/>
    <s v="EURO IV+"/>
    <x v="10"/>
    <s v="Nové Mesto nad Váhom"/>
    <s v="Trenčiansky kraj"/>
    <n v="105"/>
    <n v="86"/>
    <n v="864"/>
  </r>
  <r>
    <x v="7"/>
    <s v="M3"/>
    <s v="EURO IV+"/>
    <x v="10"/>
    <s v="Piešťany"/>
    <s v="Trnavský kraj"/>
    <n v="35"/>
    <n v="41"/>
    <n v="414"/>
  </r>
  <r>
    <x v="7"/>
    <s v="M3"/>
    <s v="EURO IV+"/>
    <x v="10"/>
    <s v="Poprad"/>
    <s v="Prešovský kraj"/>
    <n v="787"/>
    <n v="516"/>
    <n v="5160"/>
  </r>
  <r>
    <x v="7"/>
    <s v="M3"/>
    <s v="EURO IV+"/>
    <x v="10"/>
    <s v="Považská Bystrica"/>
    <s v="Trenčiansky kraj"/>
    <n v="340"/>
    <n v="204"/>
    <n v="2036"/>
  </r>
  <r>
    <x v="7"/>
    <s v="M3"/>
    <s v="EURO IV+"/>
    <x v="10"/>
    <s v="Prešov"/>
    <s v="Prešovský kraj"/>
    <n v="612"/>
    <n v="386"/>
    <n v="3855"/>
  </r>
  <r>
    <x v="7"/>
    <s v="M3"/>
    <s v="EURO IV+"/>
    <x v="10"/>
    <s v="Púchov"/>
    <s v="Trenčiansky kraj"/>
    <n v="116"/>
    <n v="65"/>
    <n v="653"/>
  </r>
  <r>
    <x v="7"/>
    <s v="M3"/>
    <s v="EURO IV+"/>
    <x v="10"/>
    <s v="Ružomberok"/>
    <s v="Žilinský kraj"/>
    <n v="159"/>
    <n v="21"/>
    <n v="213"/>
  </r>
  <r>
    <x v="7"/>
    <s v="M3"/>
    <s v="EURO IV+"/>
    <x v="10"/>
    <s v="Senec"/>
    <s v="Bratislavský kraj"/>
    <n v="94"/>
    <n v="95"/>
    <n v="947"/>
  </r>
  <r>
    <x v="7"/>
    <s v="M3"/>
    <s v="EURO IV+"/>
    <x v="10"/>
    <s v="Senica"/>
    <s v="Trnavský kraj"/>
    <n v="404"/>
    <n v="553"/>
    <n v="5534"/>
  </r>
  <r>
    <x v="7"/>
    <s v="M3"/>
    <s v="EURO IV+"/>
    <x v="10"/>
    <s v="Skalica"/>
    <s v="Trnavský kraj"/>
    <n v="198"/>
    <n v="35"/>
    <n v="351"/>
  </r>
  <r>
    <x v="7"/>
    <s v="M3"/>
    <s v="EURO IV+"/>
    <x v="10"/>
    <s v="Trenčín"/>
    <s v="Trenčiansky kraj"/>
    <n v="360"/>
    <n v="238"/>
    <n v="2384"/>
  </r>
  <r>
    <x v="7"/>
    <s v="M3"/>
    <s v="EURO IV+"/>
    <x v="10"/>
    <s v="Trnava"/>
    <s v="Trnavský kraj"/>
    <n v="47"/>
    <n v="45"/>
    <n v="454"/>
  </r>
  <r>
    <x v="7"/>
    <s v="M3"/>
    <s v="EURO IV+"/>
    <x v="10"/>
    <s v="Žilina"/>
    <s v="Žilinský kraj"/>
    <n v="390"/>
    <n v="166"/>
    <n v="1664"/>
  </r>
  <r>
    <x v="7"/>
    <s v="M3"/>
    <s v="EURO IV+"/>
    <x v="11"/>
    <s v="Banská Bystrica"/>
    <s v="Banskobystrický kraj"/>
    <n v="54"/>
    <n v="43"/>
    <n v="430"/>
  </r>
  <r>
    <x v="7"/>
    <s v="M3"/>
    <s v="EURO IV+"/>
    <x v="11"/>
    <s v="Detva"/>
    <s v="Banskobystrický kraj"/>
    <n v="2"/>
    <n v="1"/>
    <n v="10"/>
  </r>
  <r>
    <x v="7"/>
    <s v="M3"/>
    <s v="EURO IV+"/>
    <x v="11"/>
    <s v="Dolný Kubín"/>
    <s v="Žilinský kraj"/>
    <n v="33"/>
    <n v="19"/>
    <n v="190"/>
  </r>
  <r>
    <x v="7"/>
    <s v="M3"/>
    <s v="EURO IV+"/>
    <x v="11"/>
    <s v="Galanta"/>
    <s v="Trnavský kraj"/>
    <n v="20"/>
    <n v="6"/>
    <n v="56"/>
  </r>
  <r>
    <x v="7"/>
    <s v="M3"/>
    <s v="EURO IV+"/>
    <x v="11"/>
    <s v="Košice - okolie"/>
    <s v="Košický kraj"/>
    <n v="34"/>
    <n v="24"/>
    <n v="243"/>
  </r>
  <r>
    <x v="7"/>
    <s v="M3"/>
    <s v="EURO IV+"/>
    <x v="11"/>
    <s v="Košice I"/>
    <s v="Košický kraj"/>
    <n v="18"/>
    <n v="10"/>
    <n v="98"/>
  </r>
  <r>
    <x v="7"/>
    <s v="M3"/>
    <s v="EURO IV+"/>
    <x v="11"/>
    <s v="Košice II"/>
    <s v="Košický kraj"/>
    <n v="28"/>
    <n v="24"/>
    <n v="237"/>
  </r>
  <r>
    <x v="7"/>
    <s v="M3"/>
    <s v="EURO IV+"/>
    <x v="11"/>
    <s v="Nitra"/>
    <s v="Nitriansky kraj"/>
    <n v="11"/>
    <n v="6"/>
    <n v="60"/>
  </r>
  <r>
    <x v="7"/>
    <s v="M3"/>
    <s v="EURO IV+"/>
    <x v="11"/>
    <s v="Revúca"/>
    <s v="Banskobystrický kraj"/>
    <n v="1"/>
    <n v="1"/>
    <n v="7"/>
  </r>
  <r>
    <x v="7"/>
    <s v="M3"/>
    <s v="EURO IV+"/>
    <x v="11"/>
    <s v="Rimavská Sobota"/>
    <s v="Banskobystrický kraj"/>
    <n v="2"/>
    <n v="1"/>
    <n v="10"/>
  </r>
  <r>
    <x v="7"/>
    <s v="M3"/>
    <s v="EURO IV+"/>
    <x v="11"/>
    <s v="Svidník"/>
    <s v="Prešovský kraj"/>
    <n v="18"/>
    <n v="8"/>
    <n v="80"/>
  </r>
  <r>
    <x v="7"/>
    <s v="M3"/>
    <s v="EURO IV+"/>
    <x v="11"/>
    <s v="Trnava"/>
    <s v="Trnavský kraj"/>
    <n v="14"/>
    <n v="4"/>
    <n v="35"/>
  </r>
  <r>
    <x v="7"/>
    <s v="M3"/>
    <s v="EURO IV+"/>
    <x v="11"/>
    <s v="Tvrdošín"/>
    <s v="Žilinský kraj"/>
    <n v="65"/>
    <n v="26"/>
    <n v="255"/>
  </r>
  <r>
    <x v="7"/>
    <s v="M3"/>
    <s v="EURO IV+"/>
    <x v="11"/>
    <s v="Zvolen"/>
    <s v="Banskobystrický kraj"/>
    <n v="281"/>
    <n v="61"/>
    <n v="609"/>
  </r>
  <r>
    <x v="7"/>
    <s v="M3"/>
    <s v="EURO IV+"/>
    <x v="11"/>
    <s v="Žiar nad Hronom"/>
    <s v="Banskobystrický kraj"/>
    <n v="17"/>
    <n v="16"/>
    <n v="155"/>
  </r>
  <r>
    <x v="7"/>
    <s v="M3"/>
    <s v="EURO V,VI,EEV"/>
    <x v="3"/>
    <s v="Bánovce nad Bebravou"/>
    <s v="Trenčiansky kraj"/>
    <n v="24811"/>
    <n v="0"/>
    <n v="28191"/>
  </r>
  <r>
    <x v="7"/>
    <s v="M3"/>
    <s v="EURO V,VI,EEV"/>
    <x v="3"/>
    <s v="Banská Bystrica"/>
    <s v="Banskobystrický kraj"/>
    <n v="137921"/>
    <n v="0"/>
    <n v="282164"/>
  </r>
  <r>
    <x v="7"/>
    <s v="M3"/>
    <s v="EURO V,VI,EEV"/>
    <x v="3"/>
    <s v="Banská Štiavnica"/>
    <s v="Banskobystrický kraj"/>
    <n v="26300"/>
    <n v="0"/>
    <n v="62480"/>
  </r>
  <r>
    <x v="7"/>
    <s v="M3"/>
    <s v="EURO V,VI,EEV"/>
    <x v="3"/>
    <s v="Bardejov"/>
    <s v="Prešovský kraj"/>
    <n v="90520"/>
    <n v="0"/>
    <n v="111023"/>
  </r>
  <r>
    <x v="7"/>
    <s v="M3"/>
    <s v="EURO V,VI,EEV"/>
    <x v="3"/>
    <s v="Bratislava II"/>
    <s v="Bratislavský kraj"/>
    <n v="82172"/>
    <n v="0"/>
    <n v="205444"/>
  </r>
  <r>
    <x v="7"/>
    <s v="M3"/>
    <s v="EURO V,VI,EEV"/>
    <x v="3"/>
    <s v="Bratislava IV"/>
    <s v="Bratislavský kraj"/>
    <n v="34874"/>
    <n v="0"/>
    <n v="166698"/>
  </r>
  <r>
    <x v="7"/>
    <s v="M3"/>
    <s v="EURO V,VI,EEV"/>
    <x v="3"/>
    <s v="Brezno"/>
    <s v="Banskobystrický kraj"/>
    <n v="351379"/>
    <n v="0"/>
    <n v="536303"/>
  </r>
  <r>
    <x v="7"/>
    <s v="M3"/>
    <s v="EURO V,VI,EEV"/>
    <x v="3"/>
    <s v="Bytča"/>
    <s v="Žilinský kraj"/>
    <n v="19690"/>
    <n v="0"/>
    <n v="40460"/>
  </r>
  <r>
    <x v="7"/>
    <s v="M3"/>
    <s v="EURO V,VI,EEV"/>
    <x v="3"/>
    <s v="Čadca"/>
    <s v="Žilinský kraj"/>
    <n v="21910"/>
    <n v="0"/>
    <n v="118049"/>
  </r>
  <r>
    <x v="7"/>
    <s v="M3"/>
    <s v="EURO V,VI,EEV"/>
    <x v="3"/>
    <s v="Detva"/>
    <s v="Banskobystrický kraj"/>
    <n v="97688"/>
    <n v="0"/>
    <n v="113669"/>
  </r>
  <r>
    <x v="7"/>
    <s v="M3"/>
    <s v="EURO V,VI,EEV"/>
    <x v="3"/>
    <s v="Dolný Kubín"/>
    <s v="Žilinský kraj"/>
    <n v="212661"/>
    <n v="0"/>
    <n v="246496"/>
  </r>
  <r>
    <x v="7"/>
    <s v="M3"/>
    <s v="EURO V,VI,EEV"/>
    <x v="3"/>
    <s v="Dunajská Streda"/>
    <s v="Trnavský kraj"/>
    <n v="76724"/>
    <n v="0"/>
    <n v="129220"/>
  </r>
  <r>
    <x v="7"/>
    <s v="M3"/>
    <s v="EURO V,VI,EEV"/>
    <x v="3"/>
    <s v="Galanta"/>
    <s v="Trnavský kraj"/>
    <n v="4970"/>
    <n v="0"/>
    <n v="4528"/>
  </r>
  <r>
    <x v="7"/>
    <s v="M3"/>
    <s v="EURO V,VI,EEV"/>
    <x v="3"/>
    <s v="Hlohovec"/>
    <s v="Trnavský kraj"/>
    <n v="18921"/>
    <n v="0"/>
    <n v="32109"/>
  </r>
  <r>
    <x v="7"/>
    <s v="M3"/>
    <s v="EURO V,VI,EEV"/>
    <x v="3"/>
    <s v="Humenné"/>
    <s v="Prešovský kraj"/>
    <n v="54964"/>
    <n v="0"/>
    <n v="101848"/>
  </r>
  <r>
    <x v="7"/>
    <s v="M3"/>
    <s v="EURO V,VI,EEV"/>
    <x v="3"/>
    <s v="Ilava"/>
    <s v="Trenčiansky kraj"/>
    <n v="160328"/>
    <n v="0"/>
    <n v="289116"/>
  </r>
  <r>
    <x v="7"/>
    <s v="M3"/>
    <s v="EURO V,VI,EEV"/>
    <x v="3"/>
    <s v="Kežmarok"/>
    <s v="Prešovský kraj"/>
    <n v="172744"/>
    <n v="0"/>
    <n v="244521"/>
  </r>
  <r>
    <x v="7"/>
    <s v="M3"/>
    <s v="EURO V,VI,EEV"/>
    <x v="3"/>
    <s v="Komárno"/>
    <s v="Nitriansky kraj"/>
    <n v="52521"/>
    <n v="0"/>
    <n v="87912"/>
  </r>
  <r>
    <x v="7"/>
    <s v="M3"/>
    <s v="EURO V,VI,EEV"/>
    <x v="3"/>
    <s v="Košice - okolie"/>
    <s v="Košický kraj"/>
    <n v="173928"/>
    <n v="0"/>
    <n v="165144"/>
  </r>
  <r>
    <x v="7"/>
    <s v="M3"/>
    <s v="EURO V,VI,EEV"/>
    <x v="3"/>
    <s v="Košice I"/>
    <s v="Košický kraj"/>
    <n v="5130"/>
    <n v="0"/>
    <n v="48905"/>
  </r>
  <r>
    <x v="7"/>
    <s v="M3"/>
    <s v="EURO V,VI,EEV"/>
    <x v="3"/>
    <s v="Košice II"/>
    <s v="Košický kraj"/>
    <n v="23516"/>
    <n v="0"/>
    <n v="60412"/>
  </r>
  <r>
    <x v="7"/>
    <s v="M3"/>
    <s v="EURO V,VI,EEV"/>
    <x v="3"/>
    <s v="Košice III"/>
    <s v="Košický kraj"/>
    <n v="2183"/>
    <n v="0"/>
    <n v="19146"/>
  </r>
  <r>
    <x v="7"/>
    <s v="M3"/>
    <s v="EURO V,VI,EEV"/>
    <x v="3"/>
    <s v="Košice IV"/>
    <s v="Košický kraj"/>
    <n v="15615"/>
    <n v="0"/>
    <n v="34553"/>
  </r>
  <r>
    <x v="7"/>
    <s v="M3"/>
    <s v="EURO V,VI,EEV"/>
    <x v="3"/>
    <s v="Krupina"/>
    <s v="Banskobystrický kraj"/>
    <n v="145829"/>
    <n v="0"/>
    <n v="193564"/>
  </r>
  <r>
    <x v="7"/>
    <s v="M3"/>
    <s v="EURO V,VI,EEV"/>
    <x v="3"/>
    <s v="Kysucké Nové Mesto"/>
    <s v="Žilinský kraj"/>
    <n v="40627"/>
    <n v="0"/>
    <n v="28632"/>
  </r>
  <r>
    <x v="7"/>
    <s v="M3"/>
    <s v="EURO V,VI,EEV"/>
    <x v="3"/>
    <s v="Levice"/>
    <s v="Nitriansky kraj"/>
    <n v="174646"/>
    <n v="0"/>
    <n v="219143"/>
  </r>
  <r>
    <x v="7"/>
    <s v="M3"/>
    <s v="EURO V,VI,EEV"/>
    <x v="3"/>
    <s v="Levoča"/>
    <s v="Prešovský kraj"/>
    <n v="61656"/>
    <n v="0"/>
    <n v="59297"/>
  </r>
  <r>
    <x v="7"/>
    <s v="M3"/>
    <s v="EURO V,VI,EEV"/>
    <x v="3"/>
    <s v="Liptovský Mikuláš"/>
    <s v="Žilinský kraj"/>
    <n v="44180"/>
    <n v="0"/>
    <n v="68720"/>
  </r>
  <r>
    <x v="7"/>
    <s v="M3"/>
    <s v="EURO V,VI,EEV"/>
    <x v="3"/>
    <s v="Lučenec"/>
    <s v="Banskobystrický kraj"/>
    <n v="132662"/>
    <n v="0"/>
    <n v="120812"/>
  </r>
  <r>
    <x v="7"/>
    <s v="M3"/>
    <s v="EURO V,VI,EEV"/>
    <x v="3"/>
    <s v="Malacky"/>
    <s v="Bratislavský kraj"/>
    <n v="28287"/>
    <n v="0"/>
    <n v="102720"/>
  </r>
  <r>
    <x v="7"/>
    <s v="M3"/>
    <s v="EURO V,VI,EEV"/>
    <x v="3"/>
    <s v="Martin"/>
    <s v="Žilinský kraj"/>
    <n v="42712"/>
    <n v="0"/>
    <n v="135795"/>
  </r>
  <r>
    <x v="7"/>
    <s v="M3"/>
    <s v="EURO V,VI,EEV"/>
    <x v="3"/>
    <s v="Michalovce"/>
    <s v="Košický kraj"/>
    <n v="251461"/>
    <n v="0"/>
    <n v="405830"/>
  </r>
  <r>
    <x v="7"/>
    <s v="M3"/>
    <s v="EURO V,VI,EEV"/>
    <x v="3"/>
    <s v="Námestovo"/>
    <s v="Žilinský kraj"/>
    <n v="67599"/>
    <n v="0"/>
    <n v="116885"/>
  </r>
  <r>
    <x v="7"/>
    <s v="M3"/>
    <s v="EURO V,VI,EEV"/>
    <x v="3"/>
    <s v="Nitra"/>
    <s v="Nitriansky kraj"/>
    <n v="91362"/>
    <n v="0"/>
    <n v="156769"/>
  </r>
  <r>
    <x v="7"/>
    <s v="M3"/>
    <s v="EURO V,VI,EEV"/>
    <x v="3"/>
    <s v="Nové Mesto nad Váhom"/>
    <s v="Trenčiansky kraj"/>
    <n v="43396"/>
    <n v="0"/>
    <n v="69342"/>
  </r>
  <r>
    <x v="7"/>
    <s v="M3"/>
    <s v="EURO V,VI,EEV"/>
    <x v="3"/>
    <s v="Nové Zámky"/>
    <s v="Nitriansky kraj"/>
    <n v="59519"/>
    <n v="0"/>
    <n v="135185"/>
  </r>
  <r>
    <x v="7"/>
    <s v="M3"/>
    <s v="EURO V,VI,EEV"/>
    <x v="3"/>
    <s v="Partizánske"/>
    <s v="Trenčiansky kraj"/>
    <n v="21217"/>
    <n v="0"/>
    <n v="33477"/>
  </r>
  <r>
    <x v="7"/>
    <s v="M3"/>
    <s v="EURO V,VI,EEV"/>
    <x v="3"/>
    <s v="Piešťany"/>
    <s v="Trnavský kraj"/>
    <n v="3140"/>
    <n v="0"/>
    <n v="4925"/>
  </r>
  <r>
    <x v="7"/>
    <s v="M3"/>
    <s v="EURO V,VI,EEV"/>
    <x v="3"/>
    <s v="Poprad"/>
    <s v="Prešovský kraj"/>
    <n v="117609"/>
    <n v="0"/>
    <n v="201240"/>
  </r>
  <r>
    <x v="7"/>
    <s v="M3"/>
    <s v="EURO V,VI,EEV"/>
    <x v="3"/>
    <s v="Považská Bystrica"/>
    <s v="Trenčiansky kraj"/>
    <n v="19146"/>
    <n v="0"/>
    <n v="48592"/>
  </r>
  <r>
    <x v="7"/>
    <s v="M3"/>
    <s v="EURO V,VI,EEV"/>
    <x v="3"/>
    <s v="Prešov"/>
    <s v="Prešovský kraj"/>
    <n v="288941"/>
    <n v="0"/>
    <n v="737829"/>
  </r>
  <r>
    <x v="7"/>
    <s v="M3"/>
    <s v="EURO V,VI,EEV"/>
    <x v="3"/>
    <s v="Prievidza"/>
    <s v="Trenčiansky kraj"/>
    <n v="264951"/>
    <n v="0"/>
    <n v="412206"/>
  </r>
  <r>
    <x v="7"/>
    <s v="M3"/>
    <s v="EURO V,VI,EEV"/>
    <x v="3"/>
    <s v="Púchov"/>
    <s v="Trenčiansky kraj"/>
    <n v="38363"/>
    <n v="0"/>
    <n v="73662"/>
  </r>
  <r>
    <x v="7"/>
    <s v="M3"/>
    <s v="EURO V,VI,EEV"/>
    <x v="3"/>
    <s v="Revúca"/>
    <s v="Banskobystrický kraj"/>
    <n v="25899"/>
    <n v="0"/>
    <n v="39504"/>
  </r>
  <r>
    <x v="7"/>
    <s v="M3"/>
    <s v="EURO V,VI,EEV"/>
    <x v="3"/>
    <s v="Rimavská Sobota"/>
    <s v="Banskobystrický kraj"/>
    <n v="191380"/>
    <n v="0"/>
    <n v="194949"/>
  </r>
  <r>
    <x v="7"/>
    <s v="M3"/>
    <s v="EURO V,VI,EEV"/>
    <x v="3"/>
    <s v="Rožňava"/>
    <s v="Košický kraj"/>
    <n v="117931"/>
    <n v="0"/>
    <n v="110926"/>
  </r>
  <r>
    <x v="7"/>
    <s v="M3"/>
    <s v="EURO V,VI,EEV"/>
    <x v="3"/>
    <s v="Ružomberok"/>
    <s v="Žilinský kraj"/>
    <n v="88892"/>
    <n v="0"/>
    <n v="300045"/>
  </r>
  <r>
    <x v="7"/>
    <s v="M3"/>
    <s v="EURO V,VI,EEV"/>
    <x v="3"/>
    <s v="Sabinov"/>
    <s v="Prešovský kraj"/>
    <n v="104852"/>
    <n v="0"/>
    <n v="232810"/>
  </r>
  <r>
    <x v="7"/>
    <s v="M3"/>
    <s v="EURO V,VI,EEV"/>
    <x v="3"/>
    <s v="Senec"/>
    <s v="Bratislavský kraj"/>
    <n v="103601"/>
    <n v="0"/>
    <n v="262982"/>
  </r>
  <r>
    <x v="7"/>
    <s v="M3"/>
    <s v="EURO V,VI,EEV"/>
    <x v="3"/>
    <s v="Senica"/>
    <s v="Trnavský kraj"/>
    <n v="10555"/>
    <n v="0"/>
    <n v="27096"/>
  </r>
  <r>
    <x v="7"/>
    <s v="M3"/>
    <s v="EURO V,VI,EEV"/>
    <x v="3"/>
    <s v="Skalica"/>
    <s v="Trnavský kraj"/>
    <n v="31402"/>
    <n v="0"/>
    <n v="39294"/>
  </r>
  <r>
    <x v="7"/>
    <s v="M3"/>
    <s v="EURO V,VI,EEV"/>
    <x v="3"/>
    <s v="Snina"/>
    <s v="Prešovský kraj"/>
    <n v="55411"/>
    <n v="0"/>
    <n v="140774"/>
  </r>
  <r>
    <x v="7"/>
    <s v="M3"/>
    <s v="EURO V,VI,EEV"/>
    <x v="3"/>
    <s v="Sobrance"/>
    <s v="Košický kraj"/>
    <n v="46939"/>
    <n v="0"/>
    <n v="49817"/>
  </r>
  <r>
    <x v="7"/>
    <s v="M3"/>
    <s v="EURO V,VI,EEV"/>
    <x v="3"/>
    <s v="Stará Ľubovňa"/>
    <s v="Prešovský kraj"/>
    <n v="94688"/>
    <n v="0"/>
    <n v="147953"/>
  </r>
  <r>
    <x v="7"/>
    <s v="M3"/>
    <s v="EURO V,VI,EEV"/>
    <x v="3"/>
    <s v="Stropkov"/>
    <s v="Prešovský kraj"/>
    <n v="85322"/>
    <n v="0"/>
    <n v="98471"/>
  </r>
  <r>
    <x v="7"/>
    <s v="M3"/>
    <s v="EURO V,VI,EEV"/>
    <x v="3"/>
    <s v="Svidník"/>
    <s v="Prešovský kraj"/>
    <n v="166234"/>
    <n v="0"/>
    <n v="199249"/>
  </r>
  <r>
    <x v="7"/>
    <s v="M3"/>
    <s v="EURO V,VI,EEV"/>
    <x v="3"/>
    <s v="Šaľa"/>
    <s v="Nitriansky kraj"/>
    <n v="12659"/>
    <n v="0"/>
    <n v="32298"/>
  </r>
  <r>
    <x v="7"/>
    <s v="M3"/>
    <s v="EURO V,VI,EEV"/>
    <x v="3"/>
    <s v="Topoľčany"/>
    <s v="Nitriansky kraj"/>
    <n v="22833"/>
    <n v="0"/>
    <n v="94985"/>
  </r>
  <r>
    <x v="7"/>
    <s v="M3"/>
    <s v="EURO V,VI,EEV"/>
    <x v="3"/>
    <s v="Trebišov"/>
    <s v="Košický kraj"/>
    <n v="224543"/>
    <n v="0"/>
    <n v="334413"/>
  </r>
  <r>
    <x v="7"/>
    <s v="M3"/>
    <s v="EURO V,VI,EEV"/>
    <x v="3"/>
    <s v="Trenčín"/>
    <s v="Trenčiansky kraj"/>
    <n v="149714"/>
    <n v="0"/>
    <n v="202092"/>
  </r>
  <r>
    <x v="7"/>
    <s v="M3"/>
    <s v="EURO V,VI,EEV"/>
    <x v="3"/>
    <s v="Trnava"/>
    <s v="Trnavský kraj"/>
    <n v="34795"/>
    <n v="0"/>
    <n v="80092"/>
  </r>
  <r>
    <x v="7"/>
    <s v="M3"/>
    <s v="EURO V,VI,EEV"/>
    <x v="3"/>
    <s v="Turčianske Teplice"/>
    <s v="Žilinský kraj"/>
    <n v="5809"/>
    <n v="0"/>
    <n v="9288"/>
  </r>
  <r>
    <x v="7"/>
    <s v="M3"/>
    <s v="EURO V,VI,EEV"/>
    <x v="3"/>
    <s v="Tvrdošín"/>
    <s v="Žilinský kraj"/>
    <n v="75686"/>
    <n v="0"/>
    <n v="210981"/>
  </r>
  <r>
    <x v="7"/>
    <s v="M3"/>
    <s v="EURO V,VI,EEV"/>
    <x v="3"/>
    <s v="Veľký Krtíš"/>
    <s v="Banskobystrický kraj"/>
    <n v="36037"/>
    <n v="0"/>
    <n v="33742"/>
  </r>
  <r>
    <x v="7"/>
    <s v="M3"/>
    <s v="EURO V,VI,EEV"/>
    <x v="3"/>
    <s v="Vranov nad Topľou"/>
    <s v="Prešovský kraj"/>
    <n v="276375"/>
    <n v="0"/>
    <n v="376300"/>
  </r>
  <r>
    <x v="7"/>
    <s v="M3"/>
    <s v="EURO V,VI,EEV"/>
    <x v="3"/>
    <s v="Zlaté Moravce"/>
    <s v="Nitriansky kraj"/>
    <n v="15165"/>
    <n v="0"/>
    <n v="11439"/>
  </r>
  <r>
    <x v="7"/>
    <s v="M3"/>
    <s v="EURO V,VI,EEV"/>
    <x v="3"/>
    <s v="Zvolen"/>
    <s v="Banskobystrický kraj"/>
    <n v="147955"/>
    <n v="0"/>
    <n v="214416"/>
  </r>
  <r>
    <x v="7"/>
    <s v="M3"/>
    <s v="EURO V,VI,EEV"/>
    <x v="3"/>
    <s v="Žarnovica"/>
    <s v="Banskobystrický kraj"/>
    <n v="12271"/>
    <n v="0"/>
    <n v="16774"/>
  </r>
  <r>
    <x v="7"/>
    <s v="M3"/>
    <s v="EURO V,VI,EEV"/>
    <x v="3"/>
    <s v="Žiar nad Hronom"/>
    <s v="Banskobystrický kraj"/>
    <n v="58724"/>
    <n v="0"/>
    <n v="117810"/>
  </r>
  <r>
    <x v="7"/>
    <s v="M3"/>
    <s v="EURO V,VI,EEV"/>
    <x v="3"/>
    <s v="Žilina"/>
    <s v="Žilinský kraj"/>
    <n v="122744"/>
    <n v="0"/>
    <n v="263797"/>
  </r>
  <r>
    <x v="7"/>
    <s v="M3"/>
    <s v="EURO V,VI,EEV"/>
    <x v="5"/>
    <s v="Bánovce nad Bebravou"/>
    <s v="Trenčiansky kraj"/>
    <n v="109982"/>
    <n v="5673"/>
    <n v="141832"/>
  </r>
  <r>
    <x v="7"/>
    <s v="M3"/>
    <s v="EURO V,VI,EEV"/>
    <x v="5"/>
    <s v="Banská Bystrica"/>
    <s v="Banskobystrický kraj"/>
    <n v="600443"/>
    <n v="34485"/>
    <n v="862119"/>
  </r>
  <r>
    <x v="7"/>
    <s v="M3"/>
    <s v="EURO V,VI,EEV"/>
    <x v="5"/>
    <s v="Bratislava II"/>
    <s v="Bratislavský kraj"/>
    <n v="51443"/>
    <n v="2611"/>
    <n v="65281"/>
  </r>
  <r>
    <x v="7"/>
    <s v="M3"/>
    <s v="EURO V,VI,EEV"/>
    <x v="5"/>
    <s v="Brezno"/>
    <s v="Banskobystrický kraj"/>
    <n v="274975"/>
    <n v="12252"/>
    <n v="306289"/>
  </r>
  <r>
    <x v="7"/>
    <s v="M3"/>
    <s v="EURO V,VI,EEV"/>
    <x v="5"/>
    <s v="Bytča"/>
    <s v="Žilinský kraj"/>
    <n v="89919"/>
    <n v="3669"/>
    <n v="91717"/>
  </r>
  <r>
    <x v="7"/>
    <s v="M3"/>
    <s v="EURO V,VI,EEV"/>
    <x v="5"/>
    <s v="Čadca"/>
    <s v="Žilinský kraj"/>
    <n v="128623"/>
    <n v="9158"/>
    <n v="228957"/>
  </r>
  <r>
    <x v="7"/>
    <s v="M3"/>
    <s v="EURO V,VI,EEV"/>
    <x v="5"/>
    <s v="Detva"/>
    <s v="Banskobystrický kraj"/>
    <n v="98703"/>
    <n v="3400"/>
    <n v="85003"/>
  </r>
  <r>
    <x v="7"/>
    <s v="M3"/>
    <s v="EURO V,VI,EEV"/>
    <x v="5"/>
    <s v="Dolný Kubín"/>
    <s v="Žilinský kraj"/>
    <n v="540094"/>
    <n v="23607"/>
    <n v="590174"/>
  </r>
  <r>
    <x v="7"/>
    <s v="M3"/>
    <s v="EURO V,VI,EEV"/>
    <x v="5"/>
    <s v="Dunajská Streda"/>
    <s v="Trnavský kraj"/>
    <n v="312450"/>
    <n v="22965"/>
    <n v="574129"/>
  </r>
  <r>
    <x v="7"/>
    <s v="M3"/>
    <s v="EURO V,VI,EEV"/>
    <x v="5"/>
    <s v="Galanta"/>
    <s v="Trnavský kraj"/>
    <n v="333718"/>
    <n v="24075"/>
    <n v="601865"/>
  </r>
  <r>
    <x v="7"/>
    <s v="M3"/>
    <s v="EURO V,VI,EEV"/>
    <x v="5"/>
    <s v="Komárno"/>
    <s v="Nitriansky kraj"/>
    <n v="227644"/>
    <n v="12161"/>
    <n v="304028"/>
  </r>
  <r>
    <x v="7"/>
    <s v="M3"/>
    <s v="EURO V,VI,EEV"/>
    <x v="5"/>
    <s v="Košice - okolie"/>
    <s v="Košický kraj"/>
    <n v="573660"/>
    <n v="32226"/>
    <n v="805662"/>
  </r>
  <r>
    <x v="7"/>
    <s v="M3"/>
    <s v="EURO V,VI,EEV"/>
    <x v="5"/>
    <s v="Košice II"/>
    <s v="Košický kraj"/>
    <n v="10207"/>
    <n v="843"/>
    <n v="21077"/>
  </r>
  <r>
    <x v="7"/>
    <s v="M3"/>
    <s v="EURO V,VI,EEV"/>
    <x v="5"/>
    <s v="Košice III"/>
    <s v="Košický kraj"/>
    <n v="80878"/>
    <n v="4180"/>
    <n v="104492"/>
  </r>
  <r>
    <x v="7"/>
    <s v="M3"/>
    <s v="EURO V,VI,EEV"/>
    <x v="5"/>
    <s v="Košice IV"/>
    <s v="Košický kraj"/>
    <n v="27610"/>
    <n v="1107"/>
    <n v="27687"/>
  </r>
  <r>
    <x v="7"/>
    <s v="M3"/>
    <s v="EURO V,VI,EEV"/>
    <x v="5"/>
    <s v="Krupina"/>
    <s v="Banskobystrický kraj"/>
    <n v="325769"/>
    <n v="20506"/>
    <n v="512662"/>
  </r>
  <r>
    <x v="7"/>
    <s v="M3"/>
    <s v="EURO V,VI,EEV"/>
    <x v="5"/>
    <s v="Kysucké Nové Mesto"/>
    <s v="Žilinský kraj"/>
    <n v="211020"/>
    <n v="9007"/>
    <n v="225184"/>
  </r>
  <r>
    <x v="7"/>
    <s v="M3"/>
    <s v="EURO V,VI,EEV"/>
    <x v="5"/>
    <s v="Levice"/>
    <s v="Nitriansky kraj"/>
    <n v="406262"/>
    <n v="24620"/>
    <n v="615489"/>
  </r>
  <r>
    <x v="7"/>
    <s v="M3"/>
    <s v="EURO V,VI,EEV"/>
    <x v="5"/>
    <s v="Liptovský Mikuláš"/>
    <s v="Žilinský kraj"/>
    <n v="50616"/>
    <n v="2715"/>
    <n v="67875"/>
  </r>
  <r>
    <x v="7"/>
    <s v="M3"/>
    <s v="EURO V,VI,EEV"/>
    <x v="5"/>
    <s v="Lučenec"/>
    <s v="Banskobystrický kraj"/>
    <n v="306734"/>
    <n v="17803"/>
    <n v="445085"/>
  </r>
  <r>
    <x v="7"/>
    <s v="M3"/>
    <s v="EURO V,VI,EEV"/>
    <x v="5"/>
    <s v="Martin"/>
    <s v="Žilinský kraj"/>
    <n v="241125"/>
    <n v="10078"/>
    <n v="251946"/>
  </r>
  <r>
    <x v="7"/>
    <s v="M3"/>
    <s v="EURO V,VI,EEV"/>
    <x v="5"/>
    <s v="Michalovce"/>
    <s v="Košický kraj"/>
    <n v="388640"/>
    <n v="15265"/>
    <n v="381622"/>
  </r>
  <r>
    <x v="7"/>
    <s v="M3"/>
    <s v="EURO V,VI,EEV"/>
    <x v="5"/>
    <s v="Nitra"/>
    <s v="Nitriansky kraj"/>
    <n v="207176"/>
    <n v="13728"/>
    <n v="343200"/>
  </r>
  <r>
    <x v="7"/>
    <s v="M3"/>
    <s v="EURO V,VI,EEV"/>
    <x v="5"/>
    <s v="Nové Zámky"/>
    <s v="Nitriansky kraj"/>
    <n v="296360"/>
    <n v="23751"/>
    <n v="593764"/>
  </r>
  <r>
    <x v="7"/>
    <s v="M3"/>
    <s v="EURO V,VI,EEV"/>
    <x v="5"/>
    <s v="Partizánske"/>
    <s v="Trenčiansky kraj"/>
    <n v="72827"/>
    <n v="5001"/>
    <n v="125037"/>
  </r>
  <r>
    <x v="7"/>
    <s v="M3"/>
    <s v="EURO V,VI,EEV"/>
    <x v="5"/>
    <s v="Prešov"/>
    <s v="Prešovský kraj"/>
    <n v="226205"/>
    <n v="14048"/>
    <n v="351205"/>
  </r>
  <r>
    <x v="7"/>
    <s v="M3"/>
    <s v="EURO V,VI,EEV"/>
    <x v="5"/>
    <s v="Prievidza"/>
    <s v="Trenčiansky kraj"/>
    <n v="600031"/>
    <n v="36191"/>
    <n v="904786"/>
  </r>
  <r>
    <x v="7"/>
    <s v="M3"/>
    <s v="EURO V,VI,EEV"/>
    <x v="5"/>
    <s v="Púchov"/>
    <s v="Trenčiansky kraj"/>
    <n v="43700"/>
    <n v="1322"/>
    <n v="33038"/>
  </r>
  <r>
    <x v="7"/>
    <s v="M3"/>
    <s v="EURO V,VI,EEV"/>
    <x v="5"/>
    <s v="Revúca"/>
    <s v="Banskobystrický kraj"/>
    <n v="3774"/>
    <n v="153"/>
    <n v="3831"/>
  </r>
  <r>
    <x v="7"/>
    <s v="M3"/>
    <s v="EURO V,VI,EEV"/>
    <x v="5"/>
    <s v="Rimavská Sobota"/>
    <s v="Banskobystrický kraj"/>
    <n v="190158"/>
    <n v="11963"/>
    <n v="299081"/>
  </r>
  <r>
    <x v="7"/>
    <s v="M3"/>
    <s v="EURO V,VI,EEV"/>
    <x v="5"/>
    <s v="Rožňava"/>
    <s v="Košický kraj"/>
    <n v="341687"/>
    <n v="17580"/>
    <n v="439506"/>
  </r>
  <r>
    <x v="7"/>
    <s v="M3"/>
    <s v="EURO V,VI,EEV"/>
    <x v="5"/>
    <s v="Ružomberok"/>
    <s v="Žilinský kraj"/>
    <n v="590835"/>
    <n v="33596"/>
    <n v="839889"/>
  </r>
  <r>
    <x v="7"/>
    <s v="M3"/>
    <s v="EURO V,VI,EEV"/>
    <x v="5"/>
    <s v="Senec"/>
    <s v="Bratislavský kraj"/>
    <n v="62046"/>
    <n v="5442"/>
    <n v="136055"/>
  </r>
  <r>
    <x v="7"/>
    <s v="M3"/>
    <s v="EURO V,VI,EEV"/>
    <x v="5"/>
    <s v="Senica"/>
    <s v="Trnavský kraj"/>
    <n v="153891"/>
    <n v="11105"/>
    <n v="277617"/>
  </r>
  <r>
    <x v="7"/>
    <s v="M3"/>
    <s v="EURO V,VI,EEV"/>
    <x v="5"/>
    <s v="Skalica"/>
    <s v="Trnavský kraj"/>
    <n v="145415"/>
    <n v="8710"/>
    <n v="217749"/>
  </r>
  <r>
    <x v="7"/>
    <s v="M3"/>
    <s v="EURO V,VI,EEV"/>
    <x v="5"/>
    <s v="Sobrance"/>
    <s v="Košický kraj"/>
    <n v="99183"/>
    <n v="6925"/>
    <n v="173132"/>
  </r>
  <r>
    <x v="7"/>
    <s v="M3"/>
    <s v="EURO V,VI,EEV"/>
    <x v="5"/>
    <s v="Stropkov"/>
    <s v="Prešovský kraj"/>
    <n v="164802"/>
    <n v="6546"/>
    <n v="163641"/>
  </r>
  <r>
    <x v="7"/>
    <s v="M3"/>
    <s v="EURO V,VI,EEV"/>
    <x v="5"/>
    <s v="Svidník"/>
    <s v="Prešovský kraj"/>
    <n v="335320"/>
    <n v="12642"/>
    <n v="316044"/>
  </r>
  <r>
    <x v="7"/>
    <s v="M3"/>
    <s v="EURO V,VI,EEV"/>
    <x v="5"/>
    <s v="Šaľa"/>
    <s v="Nitriansky kraj"/>
    <n v="178740"/>
    <n v="7265"/>
    <n v="181635"/>
  </r>
  <r>
    <x v="7"/>
    <s v="M3"/>
    <s v="EURO V,VI,EEV"/>
    <x v="5"/>
    <s v="Topoľčany"/>
    <s v="Nitriansky kraj"/>
    <n v="50968"/>
    <n v="2137"/>
    <n v="53434"/>
  </r>
  <r>
    <x v="7"/>
    <s v="M3"/>
    <s v="EURO V,VI,EEV"/>
    <x v="5"/>
    <s v="Trebišov"/>
    <s v="Košický kraj"/>
    <n v="517633"/>
    <n v="27745"/>
    <n v="693632"/>
  </r>
  <r>
    <x v="7"/>
    <s v="M3"/>
    <s v="EURO V,VI,EEV"/>
    <x v="5"/>
    <s v="Trenčín"/>
    <s v="Trenčiansky kraj"/>
    <n v="194342"/>
    <n v="15748"/>
    <n v="393688"/>
  </r>
  <r>
    <x v="7"/>
    <s v="M3"/>
    <s v="EURO V,VI,EEV"/>
    <x v="5"/>
    <s v="Trnava"/>
    <s v="Trnavský kraj"/>
    <n v="80456"/>
    <n v="4941"/>
    <n v="123524"/>
  </r>
  <r>
    <x v="7"/>
    <s v="M3"/>
    <s v="EURO V,VI,EEV"/>
    <x v="5"/>
    <s v="Turčianske Teplice"/>
    <s v="Žilinský kraj"/>
    <n v="25487"/>
    <n v="1688"/>
    <n v="42209"/>
  </r>
  <r>
    <x v="7"/>
    <s v="M3"/>
    <s v="EURO V,VI,EEV"/>
    <x v="5"/>
    <s v="Tvrdošín"/>
    <s v="Žilinský kraj"/>
    <n v="96884"/>
    <n v="5063"/>
    <n v="126576"/>
  </r>
  <r>
    <x v="7"/>
    <s v="M3"/>
    <s v="EURO V,VI,EEV"/>
    <x v="5"/>
    <s v="Vranov nad Topľou"/>
    <s v="Prešovský kraj"/>
    <n v="457717"/>
    <n v="29955"/>
    <n v="748869"/>
  </r>
  <r>
    <x v="7"/>
    <s v="M3"/>
    <s v="EURO V,VI,EEV"/>
    <x v="5"/>
    <s v="Zvolen"/>
    <s v="Banskobystrický kraj"/>
    <n v="509361"/>
    <n v="29945"/>
    <n v="748633"/>
  </r>
  <r>
    <x v="7"/>
    <s v="M3"/>
    <s v="EURO V,VI,EEV"/>
    <x v="5"/>
    <s v="Žarnovica"/>
    <s v="Banskobystrický kraj"/>
    <n v="11867"/>
    <n v="538"/>
    <n v="13458"/>
  </r>
  <r>
    <x v="7"/>
    <s v="M3"/>
    <s v="EURO V,VI,EEV"/>
    <x v="5"/>
    <s v="Žiar nad Hronom"/>
    <s v="Banskobystrický kraj"/>
    <n v="87118"/>
    <n v="6199"/>
    <n v="154963"/>
  </r>
  <r>
    <x v="7"/>
    <s v="M3"/>
    <s v="EURO V,VI,EEV"/>
    <x v="5"/>
    <s v="Žilina"/>
    <s v="Žilinský kraj"/>
    <n v="477647"/>
    <n v="23044"/>
    <n v="576098"/>
  </r>
  <r>
    <x v="7"/>
    <s v="M3"/>
    <s v="EURO V,VI,EEV"/>
    <x v="6"/>
    <s v="Banská Bystrica"/>
    <s v="Banskobystrický kraj"/>
    <n v="23214"/>
    <n v="0"/>
    <n v="46932"/>
  </r>
  <r>
    <x v="7"/>
    <s v="M3"/>
    <s v="EURO V,VI,EEV"/>
    <x v="6"/>
    <s v="Banská Štiavnica"/>
    <s v="Banskobystrický kraj"/>
    <n v="65426"/>
    <n v="0"/>
    <n v="157477"/>
  </r>
  <r>
    <x v="7"/>
    <s v="M3"/>
    <s v="EURO V,VI,EEV"/>
    <x v="6"/>
    <s v="Bardejov"/>
    <s v="Prešovský kraj"/>
    <n v="160930"/>
    <n v="0"/>
    <n v="169770"/>
  </r>
  <r>
    <x v="7"/>
    <s v="M3"/>
    <s v="EURO V,VI,EEV"/>
    <x v="6"/>
    <s v="Brezno"/>
    <s v="Banskobystrický kraj"/>
    <n v="532024"/>
    <n v="0"/>
    <n v="805068"/>
  </r>
  <r>
    <x v="7"/>
    <s v="M3"/>
    <s v="EURO V,VI,EEV"/>
    <x v="6"/>
    <s v="Dolný Kubín"/>
    <s v="Žilinský kraj"/>
    <n v="8610"/>
    <n v="0"/>
    <n v="58359"/>
  </r>
  <r>
    <x v="7"/>
    <s v="M3"/>
    <s v="EURO V,VI,EEV"/>
    <x v="6"/>
    <s v="Humenné"/>
    <s v="Prešovský kraj"/>
    <n v="88082"/>
    <n v="0"/>
    <n v="168550"/>
  </r>
  <r>
    <x v="7"/>
    <s v="M3"/>
    <s v="EURO V,VI,EEV"/>
    <x v="6"/>
    <s v="Ilava"/>
    <s v="Trenčiansky kraj"/>
    <n v="15256"/>
    <n v="0"/>
    <n v="23189"/>
  </r>
  <r>
    <x v="7"/>
    <s v="M3"/>
    <s v="EURO V,VI,EEV"/>
    <x v="6"/>
    <s v="Kežmarok"/>
    <s v="Prešovský kraj"/>
    <n v="332641"/>
    <n v="0"/>
    <n v="427882"/>
  </r>
  <r>
    <x v="7"/>
    <s v="M3"/>
    <s v="EURO V,VI,EEV"/>
    <x v="6"/>
    <s v="Komárno"/>
    <s v="Nitriansky kraj"/>
    <n v="54010"/>
    <n v="0"/>
    <n v="94234"/>
  </r>
  <r>
    <x v="7"/>
    <s v="M3"/>
    <s v="EURO V,VI,EEV"/>
    <x v="6"/>
    <s v="Krupina"/>
    <s v="Banskobystrický kraj"/>
    <n v="6588"/>
    <n v="0"/>
    <n v="18698"/>
  </r>
  <r>
    <x v="7"/>
    <s v="M3"/>
    <s v="EURO V,VI,EEV"/>
    <x v="6"/>
    <s v="Levice"/>
    <s v="Nitriansky kraj"/>
    <n v="10241"/>
    <n v="0"/>
    <n v="20188"/>
  </r>
  <r>
    <x v="7"/>
    <s v="M3"/>
    <s v="EURO V,VI,EEV"/>
    <x v="6"/>
    <s v="Lučenec"/>
    <s v="Banskobystrický kraj"/>
    <n v="257966"/>
    <n v="0"/>
    <n v="289762"/>
  </r>
  <r>
    <x v="7"/>
    <s v="M3"/>
    <s v="EURO V,VI,EEV"/>
    <x v="6"/>
    <s v="Michalovce"/>
    <s v="Košický kraj"/>
    <n v="117186"/>
    <n v="0"/>
    <n v="228896"/>
  </r>
  <r>
    <x v="7"/>
    <s v="M3"/>
    <s v="EURO V,VI,EEV"/>
    <x v="6"/>
    <s v="Námestovo"/>
    <s v="Žilinský kraj"/>
    <n v="244774"/>
    <n v="0"/>
    <n v="345074"/>
  </r>
  <r>
    <x v="7"/>
    <s v="M3"/>
    <s v="EURO V,VI,EEV"/>
    <x v="6"/>
    <s v="Nové Mesto nad Váhom"/>
    <s v="Trenčiansky kraj"/>
    <n v="23190"/>
    <n v="0"/>
    <n v="32847"/>
  </r>
  <r>
    <x v="7"/>
    <s v="M3"/>
    <s v="EURO V,VI,EEV"/>
    <x v="6"/>
    <s v="Nové Zámky"/>
    <s v="Nitriansky kraj"/>
    <n v="19716"/>
    <n v="0"/>
    <n v="33846"/>
  </r>
  <r>
    <x v="7"/>
    <s v="M3"/>
    <s v="EURO V,VI,EEV"/>
    <x v="6"/>
    <s v="Poprad"/>
    <s v="Prešovský kraj"/>
    <n v="125462"/>
    <n v="0"/>
    <n v="299791"/>
  </r>
  <r>
    <x v="7"/>
    <s v="M3"/>
    <s v="EURO V,VI,EEV"/>
    <x v="6"/>
    <s v="Prešov"/>
    <s v="Prešovský kraj"/>
    <n v="132791"/>
    <n v="0"/>
    <n v="244373"/>
  </r>
  <r>
    <x v="7"/>
    <s v="M3"/>
    <s v="EURO V,VI,EEV"/>
    <x v="6"/>
    <s v="Prievidza"/>
    <s v="Trenčiansky kraj"/>
    <n v="85782"/>
    <n v="0"/>
    <n v="131079"/>
  </r>
  <r>
    <x v="7"/>
    <s v="M3"/>
    <s v="EURO V,VI,EEV"/>
    <x v="6"/>
    <s v="Revúca"/>
    <s v="Banskobystrický kraj"/>
    <n v="15564"/>
    <n v="0"/>
    <n v="4000"/>
  </r>
  <r>
    <x v="7"/>
    <s v="M3"/>
    <s v="EURO V,VI,EEV"/>
    <x v="6"/>
    <s v="Rimavská Sobota"/>
    <s v="Banskobystrický kraj"/>
    <n v="257423"/>
    <n v="0"/>
    <n v="348705"/>
  </r>
  <r>
    <x v="7"/>
    <s v="M3"/>
    <s v="EURO V,VI,EEV"/>
    <x v="6"/>
    <s v="Rožňava"/>
    <s v="Košický kraj"/>
    <n v="159206"/>
    <n v="0"/>
    <n v="246014"/>
  </r>
  <r>
    <x v="7"/>
    <s v="M3"/>
    <s v="EURO V,VI,EEV"/>
    <x v="6"/>
    <s v="Sabinov"/>
    <s v="Prešovský kraj"/>
    <n v="168145"/>
    <n v="0"/>
    <n v="225620"/>
  </r>
  <r>
    <x v="7"/>
    <s v="M3"/>
    <s v="EURO V,VI,EEV"/>
    <x v="6"/>
    <s v="Snina"/>
    <s v="Prešovský kraj"/>
    <n v="103757"/>
    <n v="0"/>
    <n v="163295"/>
  </r>
  <r>
    <x v="7"/>
    <s v="M3"/>
    <s v="EURO V,VI,EEV"/>
    <x v="6"/>
    <s v="Stará Ľubovňa"/>
    <s v="Prešovský kraj"/>
    <n v="308206"/>
    <n v="0"/>
    <n v="602693"/>
  </r>
  <r>
    <x v="7"/>
    <s v="M3"/>
    <s v="EURO V,VI,EEV"/>
    <x v="6"/>
    <s v="Svidník"/>
    <s v="Prešovský kraj"/>
    <n v="46001"/>
    <n v="0"/>
    <n v="46484"/>
  </r>
  <r>
    <x v="7"/>
    <s v="M3"/>
    <s v="EURO V,VI,EEV"/>
    <x v="6"/>
    <s v="Trenčín"/>
    <s v="Trenčiansky kraj"/>
    <n v="53451"/>
    <n v="0"/>
    <n v="55661"/>
  </r>
  <r>
    <x v="7"/>
    <s v="M3"/>
    <s v="EURO V,VI,EEV"/>
    <x v="6"/>
    <s v="Turčianske Teplice"/>
    <s v="Žilinský kraj"/>
    <n v="4208"/>
    <n v="0"/>
    <n v="24133"/>
  </r>
  <r>
    <x v="7"/>
    <s v="M3"/>
    <s v="EURO V,VI,EEV"/>
    <x v="6"/>
    <s v="Veľký Krtíš"/>
    <s v="Banskobystrický kraj"/>
    <n v="120176"/>
    <n v="0"/>
    <n v="229165"/>
  </r>
  <r>
    <x v="7"/>
    <s v="M3"/>
    <s v="EURO V,VI,EEV"/>
    <x v="6"/>
    <s v="Vranov nad Topľou"/>
    <s v="Prešovský kraj"/>
    <n v="48020"/>
    <n v="0"/>
    <n v="62013"/>
  </r>
  <r>
    <x v="7"/>
    <s v="M3"/>
    <s v="EURO V,VI,EEV"/>
    <x v="6"/>
    <s v="Zvolen"/>
    <s v="Banskobystrický kraj"/>
    <n v="7452"/>
    <n v="0"/>
    <n v="11089"/>
  </r>
  <r>
    <x v="7"/>
    <s v="M3"/>
    <s v="EURO V,VI,EEV"/>
    <x v="6"/>
    <s v="Žilina"/>
    <s v="Žilinský kraj"/>
    <n v="188733"/>
    <n v="0"/>
    <n v="219495"/>
  </r>
  <r>
    <x v="7"/>
    <s v="M3"/>
    <s v="EURO V,VI,EEV"/>
    <x v="7"/>
    <s v="Bánovce nad Bebravou"/>
    <s v="Trenčiansky kraj"/>
    <n v="52721"/>
    <n v="3453"/>
    <n v="86315"/>
  </r>
  <r>
    <x v="7"/>
    <s v="M3"/>
    <s v="EURO V,VI,EEV"/>
    <x v="7"/>
    <s v="Banská Bystrica"/>
    <s v="Banskobystrický kraj"/>
    <n v="32179"/>
    <n v="1336"/>
    <n v="33409"/>
  </r>
  <r>
    <x v="7"/>
    <s v="M3"/>
    <s v="EURO V,VI,EEV"/>
    <x v="7"/>
    <s v="Bratislava IV"/>
    <s v="Bratislavský kraj"/>
    <n v="54705"/>
    <n v="1206"/>
    <n v="30160"/>
  </r>
  <r>
    <x v="7"/>
    <s v="M3"/>
    <s v="EURO V,VI,EEV"/>
    <x v="7"/>
    <s v="Bytča"/>
    <s v="Žilinský kraj"/>
    <n v="57891"/>
    <n v="2593"/>
    <n v="64813"/>
  </r>
  <r>
    <x v="7"/>
    <s v="M3"/>
    <s v="EURO V,VI,EEV"/>
    <x v="7"/>
    <s v="Čadca"/>
    <s v="Žilinský kraj"/>
    <n v="11525"/>
    <n v="520"/>
    <n v="13012"/>
  </r>
  <r>
    <x v="7"/>
    <s v="M3"/>
    <s v="EURO V,VI,EEV"/>
    <x v="7"/>
    <s v="Detva"/>
    <s v="Banskobystrický kraj"/>
    <n v="188059"/>
    <n v="10253"/>
    <n v="256314"/>
  </r>
  <r>
    <x v="7"/>
    <s v="M3"/>
    <s v="EURO V,VI,EEV"/>
    <x v="7"/>
    <s v="Dolný Kubín"/>
    <s v="Žilinský kraj"/>
    <n v="56667"/>
    <n v="2631"/>
    <n v="65771"/>
  </r>
  <r>
    <x v="7"/>
    <s v="M3"/>
    <s v="EURO V,VI,EEV"/>
    <x v="7"/>
    <s v="Galanta"/>
    <s v="Trnavský kraj"/>
    <n v="33005"/>
    <n v="3035"/>
    <n v="75868"/>
  </r>
  <r>
    <x v="7"/>
    <s v="M3"/>
    <s v="EURO V,VI,EEV"/>
    <x v="7"/>
    <s v="Hlohovec"/>
    <s v="Trnavský kraj"/>
    <n v="137953"/>
    <n v="5824"/>
    <n v="145593"/>
  </r>
  <r>
    <x v="7"/>
    <s v="M3"/>
    <s v="EURO V,VI,EEV"/>
    <x v="7"/>
    <s v="Ilava"/>
    <s v="Trenčiansky kraj"/>
    <n v="354323"/>
    <n v="8235"/>
    <n v="205876"/>
  </r>
  <r>
    <x v="7"/>
    <s v="M3"/>
    <s v="EURO V,VI,EEV"/>
    <x v="7"/>
    <s v="Košice - okolie"/>
    <s v="Košický kraj"/>
    <n v="70333"/>
    <n v="3269"/>
    <n v="81728"/>
  </r>
  <r>
    <x v="7"/>
    <s v="M3"/>
    <s v="EURO V,VI,EEV"/>
    <x v="7"/>
    <s v="Levoča"/>
    <s v="Prešovský kraj"/>
    <n v="201812"/>
    <n v="11592"/>
    <n v="289794"/>
  </r>
  <r>
    <x v="7"/>
    <s v="M3"/>
    <s v="EURO V,VI,EEV"/>
    <x v="7"/>
    <s v="Liptovský Mikuláš"/>
    <s v="Žilinský kraj"/>
    <n v="260258"/>
    <n v="16180"/>
    <n v="404494"/>
  </r>
  <r>
    <x v="7"/>
    <s v="M3"/>
    <s v="EURO V,VI,EEV"/>
    <x v="7"/>
    <s v="Malacky"/>
    <s v="Bratislavský kraj"/>
    <n v="277245"/>
    <n v="16002"/>
    <n v="400051"/>
  </r>
  <r>
    <x v="7"/>
    <s v="M3"/>
    <s v="EURO V,VI,EEV"/>
    <x v="7"/>
    <s v="Martin"/>
    <s v="Žilinský kraj"/>
    <n v="233957"/>
    <n v="4809"/>
    <n v="120231"/>
  </r>
  <r>
    <x v="7"/>
    <s v="M3"/>
    <s v="EURO V,VI,EEV"/>
    <x v="7"/>
    <s v="Nitra"/>
    <s v="Nitriansky kraj"/>
    <n v="89011"/>
    <n v="4347"/>
    <n v="108668"/>
  </r>
  <r>
    <x v="7"/>
    <s v="M3"/>
    <s v="EURO V,VI,EEV"/>
    <x v="7"/>
    <s v="Nové Mesto nad Váhom"/>
    <s v="Trenčiansky kraj"/>
    <n v="76717"/>
    <n v="6920"/>
    <n v="173012"/>
  </r>
  <r>
    <x v="7"/>
    <s v="M3"/>
    <s v="EURO V,VI,EEV"/>
    <x v="7"/>
    <s v="Piešťany"/>
    <s v="Trnavský kraj"/>
    <n v="64210"/>
    <n v="6429"/>
    <n v="160731"/>
  </r>
  <r>
    <x v="7"/>
    <s v="M3"/>
    <s v="EURO V,VI,EEV"/>
    <x v="7"/>
    <s v="Poprad"/>
    <s v="Prešovský kraj"/>
    <n v="166407"/>
    <n v="8884"/>
    <n v="222106"/>
  </r>
  <r>
    <x v="7"/>
    <s v="M3"/>
    <s v="EURO V,VI,EEV"/>
    <x v="7"/>
    <s v="Považská Bystrica"/>
    <s v="Trenčiansky kraj"/>
    <n v="76104"/>
    <n v="4093"/>
    <n v="102335"/>
  </r>
  <r>
    <x v="7"/>
    <s v="M3"/>
    <s v="EURO V,VI,EEV"/>
    <x v="7"/>
    <s v="Prešov"/>
    <s v="Prešovský kraj"/>
    <n v="208759"/>
    <n v="10298"/>
    <n v="257454"/>
  </r>
  <r>
    <x v="7"/>
    <s v="M3"/>
    <s v="EURO V,VI,EEV"/>
    <x v="7"/>
    <s v="Púchov"/>
    <s v="Trenčiansky kraj"/>
    <n v="65435"/>
    <n v="2964"/>
    <n v="74089"/>
  </r>
  <r>
    <x v="7"/>
    <s v="M3"/>
    <s v="EURO V,VI,EEV"/>
    <x v="7"/>
    <s v="Revúca"/>
    <s v="Banskobystrický kraj"/>
    <n v="61610"/>
    <n v="2200"/>
    <n v="54989"/>
  </r>
  <r>
    <x v="7"/>
    <s v="M3"/>
    <s v="EURO V,VI,EEV"/>
    <x v="7"/>
    <s v="Rimavská Sobota"/>
    <s v="Banskobystrický kraj"/>
    <n v="79677"/>
    <n v="2814"/>
    <n v="70354"/>
  </r>
  <r>
    <x v="7"/>
    <s v="M3"/>
    <s v="EURO V,VI,EEV"/>
    <x v="7"/>
    <s v="Ružomberok"/>
    <s v="Žilinský kraj"/>
    <n v="14559"/>
    <n v="382"/>
    <n v="9540"/>
  </r>
  <r>
    <x v="7"/>
    <s v="M3"/>
    <s v="EURO V,VI,EEV"/>
    <x v="7"/>
    <s v="Senec"/>
    <s v="Bratislavský kraj"/>
    <n v="449060"/>
    <n v="18418"/>
    <n v="460454"/>
  </r>
  <r>
    <x v="7"/>
    <s v="M3"/>
    <s v="EURO V,VI,EEV"/>
    <x v="7"/>
    <s v="Senica"/>
    <s v="Trnavský kraj"/>
    <n v="6079"/>
    <n v="157"/>
    <n v="3935"/>
  </r>
  <r>
    <x v="7"/>
    <s v="M3"/>
    <s v="EURO V,VI,EEV"/>
    <x v="7"/>
    <s v="Spišská Nová Ves"/>
    <s v="Košický kraj"/>
    <n v="2328"/>
    <n v="312"/>
    <n v="7803"/>
  </r>
  <r>
    <x v="7"/>
    <s v="M3"/>
    <s v="EURO V,VI,EEV"/>
    <x v="7"/>
    <s v="Svidník"/>
    <s v="Prešovský kraj"/>
    <n v="9068"/>
    <n v="473"/>
    <n v="11816"/>
  </r>
  <r>
    <x v="7"/>
    <s v="M3"/>
    <s v="EURO V,VI,EEV"/>
    <x v="7"/>
    <s v="Trenčín"/>
    <s v="Trenčiansky kraj"/>
    <n v="246655"/>
    <n v="11336"/>
    <n v="283410"/>
  </r>
  <r>
    <x v="7"/>
    <s v="M3"/>
    <s v="EURO V,VI,EEV"/>
    <x v="7"/>
    <s v="Trnava"/>
    <s v="Trnavský kraj"/>
    <n v="225211"/>
    <n v="12380"/>
    <n v="309489"/>
  </r>
  <r>
    <x v="7"/>
    <s v="M3"/>
    <s v="EURO V,VI,EEV"/>
    <x v="7"/>
    <s v="Turčianske Teplice"/>
    <s v="Žilinský kraj"/>
    <n v="8258"/>
    <n v="498"/>
    <n v="12458"/>
  </r>
  <r>
    <x v="7"/>
    <s v="M3"/>
    <s v="EURO V,VI,EEV"/>
    <x v="7"/>
    <s v="Tvrdošín"/>
    <s v="Žilinský kraj"/>
    <n v="74066"/>
    <n v="3709"/>
    <n v="92734"/>
  </r>
  <r>
    <x v="7"/>
    <s v="M3"/>
    <s v="EURO V,VI,EEV"/>
    <x v="7"/>
    <s v="Zlaté Moravce"/>
    <s v="Nitriansky kraj"/>
    <n v="106460"/>
    <n v="6448"/>
    <n v="161195"/>
  </r>
  <r>
    <x v="7"/>
    <s v="M3"/>
    <s v="EURO V,VI,EEV"/>
    <x v="7"/>
    <s v="Zvolen"/>
    <s v="Banskobystrický kraj"/>
    <n v="201070"/>
    <n v="6501"/>
    <n v="162518"/>
  </r>
  <r>
    <x v="7"/>
    <s v="M3"/>
    <s v="EURO V,VI,EEV"/>
    <x v="7"/>
    <s v="Žarnovica"/>
    <s v="Banskobystrický kraj"/>
    <n v="22811"/>
    <n v="2599"/>
    <n v="64968"/>
  </r>
  <r>
    <x v="7"/>
    <s v="M3"/>
    <s v="EURO V,VI,EEV"/>
    <x v="7"/>
    <s v="Žiar nad Hronom"/>
    <s v="Banskobystrický kraj"/>
    <n v="229356"/>
    <n v="13491"/>
    <n v="337269"/>
  </r>
  <r>
    <x v="7"/>
    <s v="M3"/>
    <s v="EURO V,VI,EEV"/>
    <x v="7"/>
    <s v="Žilina"/>
    <s v="Žilinský kraj"/>
    <n v="60194"/>
    <n v="3198"/>
    <n v="79951"/>
  </r>
  <r>
    <x v="7"/>
    <s v="M3"/>
    <s v="EURO V,VI,EEV"/>
    <x v="8"/>
    <s v="Bánovce nad Bebravou"/>
    <s v="Trenčiansky kraj"/>
    <n v="3875"/>
    <n v="0"/>
    <n v="62307"/>
  </r>
  <r>
    <x v="7"/>
    <s v="M3"/>
    <s v="EURO V,VI,EEV"/>
    <x v="8"/>
    <s v="Banská Bystrica"/>
    <s v="Banskobystrický kraj"/>
    <n v="3747"/>
    <n v="0"/>
    <n v="39733"/>
  </r>
  <r>
    <x v="7"/>
    <s v="M3"/>
    <s v="EURO V,VI,EEV"/>
    <x v="8"/>
    <s v="Banská Štiavnica"/>
    <s v="Banskobystrický kraj"/>
    <n v="5"/>
    <n v="0"/>
    <n v="160"/>
  </r>
  <r>
    <x v="7"/>
    <s v="M3"/>
    <s v="EURO V,VI,EEV"/>
    <x v="8"/>
    <s v="Bardejov"/>
    <s v="Prešovský kraj"/>
    <n v="2808"/>
    <n v="0"/>
    <n v="89169"/>
  </r>
  <r>
    <x v="7"/>
    <s v="M3"/>
    <s v="EURO V,VI,EEV"/>
    <x v="8"/>
    <s v="Bratislava I"/>
    <s v="Bratislavský kraj"/>
    <n v="1508"/>
    <n v="0"/>
    <n v="7992"/>
  </r>
  <r>
    <x v="7"/>
    <s v="M3"/>
    <s v="EURO V,VI,EEV"/>
    <x v="8"/>
    <s v="Bratislava III"/>
    <s v="Bratislavský kraj"/>
    <n v="1653"/>
    <n v="0"/>
    <n v="8761"/>
  </r>
  <r>
    <x v="7"/>
    <s v="M3"/>
    <s v="EURO V,VI,EEV"/>
    <x v="8"/>
    <s v="Bratislava IV"/>
    <s v="Bratislavský kraj"/>
    <n v="117"/>
    <n v="0"/>
    <n v="1310"/>
  </r>
  <r>
    <x v="7"/>
    <s v="M3"/>
    <s v="EURO V,VI,EEV"/>
    <x v="8"/>
    <s v="Brezno"/>
    <s v="Banskobystrický kraj"/>
    <n v="1448"/>
    <n v="0"/>
    <n v="16542"/>
  </r>
  <r>
    <x v="7"/>
    <s v="M3"/>
    <s v="EURO V,VI,EEV"/>
    <x v="8"/>
    <s v="Bytča"/>
    <s v="Žilinský kraj"/>
    <n v="3560"/>
    <n v="0"/>
    <n v="59072"/>
  </r>
  <r>
    <x v="7"/>
    <s v="M3"/>
    <s v="EURO V,VI,EEV"/>
    <x v="8"/>
    <s v="Čadca"/>
    <s v="Žilinský kraj"/>
    <n v="3484"/>
    <n v="0"/>
    <n v="81585"/>
  </r>
  <r>
    <x v="7"/>
    <s v="M3"/>
    <s v="EURO V,VI,EEV"/>
    <x v="8"/>
    <s v="Detva"/>
    <s v="Banskobystrický kraj"/>
    <n v="324"/>
    <n v="0"/>
    <n v="13557"/>
  </r>
  <r>
    <x v="7"/>
    <s v="M3"/>
    <s v="EURO V,VI,EEV"/>
    <x v="8"/>
    <s v="Dolný Kubín"/>
    <s v="Žilinský kraj"/>
    <n v="2"/>
    <n v="0"/>
    <n v="89"/>
  </r>
  <r>
    <x v="7"/>
    <s v="M3"/>
    <s v="EURO V,VI,EEV"/>
    <x v="8"/>
    <s v="Dunajská Streda"/>
    <s v="Trnavský kraj"/>
    <n v="241"/>
    <n v="0"/>
    <n v="8430"/>
  </r>
  <r>
    <x v="7"/>
    <s v="M3"/>
    <s v="EURO V,VI,EEV"/>
    <x v="8"/>
    <s v="Galanta"/>
    <s v="Trnavský kraj"/>
    <n v="15977"/>
    <n v="0"/>
    <n v="82902"/>
  </r>
  <r>
    <x v="7"/>
    <s v="M3"/>
    <s v="EURO V,VI,EEV"/>
    <x v="8"/>
    <s v="Gelnica"/>
    <s v="Košický kraj"/>
    <n v="192"/>
    <n v="0"/>
    <n v="5603"/>
  </r>
  <r>
    <x v="7"/>
    <s v="M3"/>
    <s v="EURO V,VI,EEV"/>
    <x v="8"/>
    <s v="Hlohovec"/>
    <s v="Trnavský kraj"/>
    <n v="10007"/>
    <n v="0"/>
    <n v="144904"/>
  </r>
  <r>
    <x v="7"/>
    <s v="M3"/>
    <s v="EURO V,VI,EEV"/>
    <x v="8"/>
    <s v="Humenné"/>
    <s v="Prešovský kraj"/>
    <n v="5816"/>
    <n v="0"/>
    <n v="69792"/>
  </r>
  <r>
    <x v="7"/>
    <s v="M3"/>
    <s v="EURO V,VI,EEV"/>
    <x v="8"/>
    <s v="Ilava"/>
    <s v="Trenčiansky kraj"/>
    <n v="1139"/>
    <n v="0"/>
    <n v="2036"/>
  </r>
  <r>
    <x v="7"/>
    <s v="M3"/>
    <s v="EURO V,VI,EEV"/>
    <x v="8"/>
    <s v="Kežmarok"/>
    <s v="Prešovský kraj"/>
    <n v="12681"/>
    <n v="0"/>
    <n v="313063"/>
  </r>
  <r>
    <x v="7"/>
    <s v="M3"/>
    <s v="EURO V,VI,EEV"/>
    <x v="8"/>
    <s v="Komárno"/>
    <s v="Nitriansky kraj"/>
    <n v="1602"/>
    <n v="0"/>
    <n v="60185"/>
  </r>
  <r>
    <x v="7"/>
    <s v="M3"/>
    <s v="EURO V,VI,EEV"/>
    <x v="8"/>
    <s v="Košice - okolie"/>
    <s v="Košický kraj"/>
    <n v="3474"/>
    <n v="0"/>
    <n v="36130"/>
  </r>
  <r>
    <x v="7"/>
    <s v="M3"/>
    <s v="EURO V,VI,EEV"/>
    <x v="8"/>
    <s v="Košice II"/>
    <s v="Košický kraj"/>
    <n v="11"/>
    <n v="0"/>
    <n v="532"/>
  </r>
  <r>
    <x v="7"/>
    <s v="M3"/>
    <s v="EURO V,VI,EEV"/>
    <x v="8"/>
    <s v="Levice"/>
    <s v="Nitriansky kraj"/>
    <n v="4191"/>
    <n v="0"/>
    <n v="40126"/>
  </r>
  <r>
    <x v="7"/>
    <s v="M3"/>
    <s v="EURO V,VI,EEV"/>
    <x v="8"/>
    <s v="Levoča"/>
    <s v="Prešovský kraj"/>
    <n v="2658"/>
    <n v="0"/>
    <n v="49173"/>
  </r>
  <r>
    <x v="7"/>
    <s v="M3"/>
    <s v="EURO V,VI,EEV"/>
    <x v="8"/>
    <s v="Liptovský Mikuláš"/>
    <s v="Žilinský kraj"/>
    <n v="299"/>
    <n v="0"/>
    <n v="11371"/>
  </r>
  <r>
    <x v="7"/>
    <s v="M3"/>
    <s v="EURO V,VI,EEV"/>
    <x v="8"/>
    <s v="Lučenec"/>
    <s v="Banskobystrický kraj"/>
    <n v="303"/>
    <n v="0"/>
    <n v="7953"/>
  </r>
  <r>
    <x v="7"/>
    <s v="M3"/>
    <s v="EURO V,VI,EEV"/>
    <x v="8"/>
    <s v="Malacky"/>
    <s v="Bratislavský kraj"/>
    <n v="11440"/>
    <n v="0"/>
    <n v="304630"/>
  </r>
  <r>
    <x v="7"/>
    <s v="M3"/>
    <s v="EURO V,VI,EEV"/>
    <x v="8"/>
    <s v="Martin"/>
    <s v="Žilinský kraj"/>
    <n v="832"/>
    <n v="0"/>
    <n v="24877"/>
  </r>
  <r>
    <x v="7"/>
    <s v="M3"/>
    <s v="EURO V,VI,EEV"/>
    <x v="8"/>
    <s v="Medzilaborce"/>
    <s v="Prešovský kraj"/>
    <n v="1379"/>
    <n v="0"/>
    <n v="37120"/>
  </r>
  <r>
    <x v="7"/>
    <s v="M3"/>
    <s v="EURO V,VI,EEV"/>
    <x v="8"/>
    <s v="Michalovce"/>
    <s v="Košický kraj"/>
    <n v="2509"/>
    <n v="0"/>
    <n v="43158"/>
  </r>
  <r>
    <x v="7"/>
    <s v="M3"/>
    <s v="EURO V,VI,EEV"/>
    <x v="8"/>
    <s v="Myjava"/>
    <s v="Trenčiansky kraj"/>
    <n v="4009"/>
    <n v="0"/>
    <n v="51848"/>
  </r>
  <r>
    <x v="7"/>
    <s v="M3"/>
    <s v="EURO V,VI,EEV"/>
    <x v="8"/>
    <s v="Námestovo"/>
    <s v="Žilinský kraj"/>
    <n v="3780"/>
    <n v="0"/>
    <n v="66913"/>
  </r>
  <r>
    <x v="7"/>
    <s v="M3"/>
    <s v="EURO V,VI,EEV"/>
    <x v="8"/>
    <s v="Nitra"/>
    <s v="Nitriansky kraj"/>
    <n v="11289"/>
    <n v="0"/>
    <n v="215185"/>
  </r>
  <r>
    <x v="7"/>
    <s v="M3"/>
    <s v="EURO V,VI,EEV"/>
    <x v="8"/>
    <s v="Nové Mesto nad Váhom"/>
    <s v="Trenčiansky kraj"/>
    <n v="7530"/>
    <n v="0"/>
    <n v="44943"/>
  </r>
  <r>
    <x v="7"/>
    <s v="M3"/>
    <s v="EURO V,VI,EEV"/>
    <x v="8"/>
    <s v="Nové Zámky"/>
    <s v="Nitriansky kraj"/>
    <n v="7099"/>
    <n v="0"/>
    <n v="16025"/>
  </r>
  <r>
    <x v="7"/>
    <s v="M3"/>
    <s v="EURO V,VI,EEV"/>
    <x v="8"/>
    <s v="Partizánske"/>
    <s v="Trenčiansky kraj"/>
    <n v="16101"/>
    <n v="0"/>
    <n v="134190"/>
  </r>
  <r>
    <x v="7"/>
    <s v="M3"/>
    <s v="EURO V,VI,EEV"/>
    <x v="8"/>
    <s v="Pezinok"/>
    <s v="Bratislavský kraj"/>
    <n v="5019"/>
    <n v="0"/>
    <n v="234474"/>
  </r>
  <r>
    <x v="7"/>
    <s v="M3"/>
    <s v="EURO V,VI,EEV"/>
    <x v="8"/>
    <s v="Piešťany"/>
    <s v="Trnavský kraj"/>
    <n v="1384"/>
    <n v="0"/>
    <n v="30786"/>
  </r>
  <r>
    <x v="7"/>
    <s v="M3"/>
    <s v="EURO V,VI,EEV"/>
    <x v="8"/>
    <s v="Poltár"/>
    <s v="Banskobystrický kraj"/>
    <n v="1295"/>
    <n v="0"/>
    <n v="40922"/>
  </r>
  <r>
    <x v="7"/>
    <s v="M3"/>
    <s v="EURO V,VI,EEV"/>
    <x v="8"/>
    <s v="Poprad"/>
    <s v="Prešovský kraj"/>
    <n v="9630"/>
    <n v="0"/>
    <n v="71519"/>
  </r>
  <r>
    <x v="7"/>
    <s v="M3"/>
    <s v="EURO V,VI,EEV"/>
    <x v="8"/>
    <s v="Považská Bystrica"/>
    <s v="Trenčiansky kraj"/>
    <n v="109"/>
    <n v="0"/>
    <n v="2689"/>
  </r>
  <r>
    <x v="7"/>
    <s v="M3"/>
    <s v="EURO V,VI,EEV"/>
    <x v="8"/>
    <s v="Prešov"/>
    <s v="Prešovský kraj"/>
    <n v="2773"/>
    <n v="0"/>
    <n v="89169"/>
  </r>
  <r>
    <x v="7"/>
    <s v="M3"/>
    <s v="EURO V,VI,EEV"/>
    <x v="8"/>
    <s v="Prievidza"/>
    <s v="Trenčiansky kraj"/>
    <n v="831"/>
    <n v="0"/>
    <n v="24890"/>
  </r>
  <r>
    <x v="7"/>
    <s v="M3"/>
    <s v="EURO V,VI,EEV"/>
    <x v="8"/>
    <s v="Púchov"/>
    <s v="Trenčiansky kraj"/>
    <n v="44"/>
    <n v="0"/>
    <n v="1633"/>
  </r>
  <r>
    <x v="7"/>
    <s v="M3"/>
    <s v="EURO V,VI,EEV"/>
    <x v="8"/>
    <s v="Revúca"/>
    <s v="Banskobystrický kraj"/>
    <n v="10320"/>
    <n v="0"/>
    <n v="228197"/>
  </r>
  <r>
    <x v="7"/>
    <s v="M3"/>
    <s v="EURO V,VI,EEV"/>
    <x v="8"/>
    <s v="Rimavská Sobota"/>
    <s v="Banskobystrický kraj"/>
    <n v="5212"/>
    <n v="0"/>
    <n v="57853"/>
  </r>
  <r>
    <x v="7"/>
    <s v="M3"/>
    <s v="EURO V,VI,EEV"/>
    <x v="8"/>
    <s v="Rožňava"/>
    <s v="Košický kraj"/>
    <n v="716"/>
    <n v="0"/>
    <n v="8269"/>
  </r>
  <r>
    <x v="7"/>
    <s v="M3"/>
    <s v="EURO V,VI,EEV"/>
    <x v="8"/>
    <s v="Senec"/>
    <s v="Bratislavský kraj"/>
    <n v="2753"/>
    <n v="0"/>
    <n v="38124"/>
  </r>
  <r>
    <x v="7"/>
    <s v="M3"/>
    <s v="EURO V,VI,EEV"/>
    <x v="8"/>
    <s v="Senica"/>
    <s v="Trnavský kraj"/>
    <n v="10961"/>
    <n v="0"/>
    <n v="309572"/>
  </r>
  <r>
    <x v="7"/>
    <s v="M3"/>
    <s v="EURO V,VI,EEV"/>
    <x v="8"/>
    <s v="Skalica"/>
    <s v="Trnavský kraj"/>
    <n v="958"/>
    <n v="0"/>
    <n v="15500"/>
  </r>
  <r>
    <x v="7"/>
    <s v="M3"/>
    <s v="EURO V,VI,EEV"/>
    <x v="8"/>
    <s v="Snina"/>
    <s v="Prešovský kraj"/>
    <n v="717"/>
    <n v="0"/>
    <n v="17756"/>
  </r>
  <r>
    <x v="7"/>
    <s v="M3"/>
    <s v="EURO V,VI,EEV"/>
    <x v="8"/>
    <s v="Sobrance"/>
    <s v="Košický kraj"/>
    <n v="548"/>
    <n v="0"/>
    <n v="13569"/>
  </r>
  <r>
    <x v="7"/>
    <s v="M3"/>
    <s v="EURO V,VI,EEV"/>
    <x v="8"/>
    <s v="Spišská Nová Ves"/>
    <s v="Košický kraj"/>
    <n v="7734"/>
    <n v="0"/>
    <n v="26114"/>
  </r>
  <r>
    <x v="7"/>
    <s v="M3"/>
    <s v="EURO V,VI,EEV"/>
    <x v="8"/>
    <s v="Stará Ľubovňa"/>
    <s v="Prešovský kraj"/>
    <n v="78"/>
    <n v="0"/>
    <n v="2356"/>
  </r>
  <r>
    <x v="7"/>
    <s v="M3"/>
    <s v="EURO V,VI,EEV"/>
    <x v="8"/>
    <s v="Stropkov"/>
    <s v="Prešovský kraj"/>
    <n v="4309"/>
    <n v="0"/>
    <n v="62450"/>
  </r>
  <r>
    <x v="7"/>
    <s v="M3"/>
    <s v="EURO V,VI,EEV"/>
    <x v="8"/>
    <s v="Svidník"/>
    <s v="Prešovský kraj"/>
    <n v="4353"/>
    <n v="0"/>
    <n v="41324"/>
  </r>
  <r>
    <x v="7"/>
    <s v="M3"/>
    <s v="EURO V,VI,EEV"/>
    <x v="8"/>
    <s v="Šaľa"/>
    <s v="Nitriansky kraj"/>
    <n v="8934"/>
    <n v="0"/>
    <n v="179189"/>
  </r>
  <r>
    <x v="7"/>
    <s v="M3"/>
    <s v="EURO V,VI,EEV"/>
    <x v="8"/>
    <s v="Topoľčany"/>
    <s v="Nitriansky kraj"/>
    <n v="133"/>
    <n v="0"/>
    <n v="4043"/>
  </r>
  <r>
    <x v="7"/>
    <s v="M3"/>
    <s v="EURO V,VI,EEV"/>
    <x v="8"/>
    <s v="Trebišov"/>
    <s v="Košický kraj"/>
    <n v="2407"/>
    <n v="0"/>
    <n v="39716"/>
  </r>
  <r>
    <x v="7"/>
    <s v="M3"/>
    <s v="EURO V,VI,EEV"/>
    <x v="8"/>
    <s v="Trenčín"/>
    <s v="Trenčiansky kraj"/>
    <n v="15655"/>
    <n v="0"/>
    <n v="114942"/>
  </r>
  <r>
    <x v="7"/>
    <s v="M3"/>
    <s v="EURO V,VI,EEV"/>
    <x v="8"/>
    <s v="Trnava"/>
    <s v="Trnavský kraj"/>
    <n v="10903"/>
    <n v="0"/>
    <n v="376737"/>
  </r>
  <r>
    <x v="7"/>
    <s v="M3"/>
    <s v="EURO V,VI,EEV"/>
    <x v="8"/>
    <s v="Tvrdošín"/>
    <s v="Žilinský kraj"/>
    <n v="3837"/>
    <n v="0"/>
    <n v="46451"/>
  </r>
  <r>
    <x v="7"/>
    <s v="M3"/>
    <s v="EURO V,VI,EEV"/>
    <x v="8"/>
    <s v="Veľký Krtíš"/>
    <s v="Banskobystrický kraj"/>
    <n v="2186"/>
    <n v="0"/>
    <n v="29629"/>
  </r>
  <r>
    <x v="7"/>
    <s v="M3"/>
    <s v="EURO V,VI,EEV"/>
    <x v="8"/>
    <s v="Vranov nad Topľou"/>
    <s v="Prešovský kraj"/>
    <n v="7074"/>
    <n v="0"/>
    <n v="83837"/>
  </r>
  <r>
    <x v="7"/>
    <s v="M3"/>
    <s v="EURO V,VI,EEV"/>
    <x v="8"/>
    <s v="Zlaté Moravce"/>
    <s v="Nitriansky kraj"/>
    <n v="3179"/>
    <n v="0"/>
    <n v="40529"/>
  </r>
  <r>
    <x v="7"/>
    <s v="M3"/>
    <s v="EURO V,VI,EEV"/>
    <x v="8"/>
    <s v="Zvolen"/>
    <s v="Banskobystrický kraj"/>
    <n v="7"/>
    <n v="0"/>
    <n v="174"/>
  </r>
  <r>
    <x v="7"/>
    <s v="M3"/>
    <s v="EURO V,VI,EEV"/>
    <x v="8"/>
    <s v="Žarnovica"/>
    <s v="Banskobystrický kraj"/>
    <n v="8391"/>
    <n v="0"/>
    <n v="38435"/>
  </r>
  <r>
    <x v="7"/>
    <s v="M3"/>
    <s v="EURO V,VI,EEV"/>
    <x v="8"/>
    <s v="Žiar nad Hronom"/>
    <s v="Banskobystrický kraj"/>
    <n v="215"/>
    <n v="0"/>
    <n v="2129"/>
  </r>
  <r>
    <x v="7"/>
    <s v="M3"/>
    <s v="EURO V,VI,EEV"/>
    <x v="8"/>
    <s v="Žilina"/>
    <s v="Žilinský kraj"/>
    <n v="54155"/>
    <n v="0"/>
    <n v="150229"/>
  </r>
  <r>
    <x v="7"/>
    <s v="M3"/>
    <s v="EURO V,VI,EEV"/>
    <x v="9"/>
    <s v="Bánovce nad Bebravou"/>
    <s v="Trenčiansky kraj"/>
    <n v="73603"/>
    <n v="0"/>
    <n v="347231"/>
  </r>
  <r>
    <x v="7"/>
    <s v="M3"/>
    <s v="EURO V,VI,EEV"/>
    <x v="9"/>
    <s v="Banská Bystrica"/>
    <s v="Banskobystrický kraj"/>
    <n v="126116"/>
    <n v="0"/>
    <n v="516330"/>
  </r>
  <r>
    <x v="7"/>
    <s v="M3"/>
    <s v="EURO V,VI,EEV"/>
    <x v="9"/>
    <s v="Banská Štiavnica"/>
    <s v="Banskobystrický kraj"/>
    <n v="29960"/>
    <n v="0"/>
    <n v="147467"/>
  </r>
  <r>
    <x v="7"/>
    <s v="M3"/>
    <s v="EURO V,VI,EEV"/>
    <x v="9"/>
    <s v="Bardejov"/>
    <s v="Prešovský kraj"/>
    <n v="77867"/>
    <n v="0"/>
    <n v="363814"/>
  </r>
  <r>
    <x v="7"/>
    <s v="M3"/>
    <s v="EURO V,VI,EEV"/>
    <x v="9"/>
    <s v="Bratislava II"/>
    <s v="Bratislavský kraj"/>
    <n v="1184"/>
    <n v="0"/>
    <n v="2682"/>
  </r>
  <r>
    <x v="7"/>
    <s v="M3"/>
    <s v="EURO V,VI,EEV"/>
    <x v="9"/>
    <s v="Bratislava IV"/>
    <s v="Bratislavský kraj"/>
    <n v="13011"/>
    <n v="0"/>
    <n v="156587"/>
  </r>
  <r>
    <x v="7"/>
    <s v="M3"/>
    <s v="EURO V,VI,EEV"/>
    <x v="9"/>
    <s v="Bratislava V"/>
    <s v="Bratislavský kraj"/>
    <n v="28"/>
    <n v="0"/>
    <n v="77"/>
  </r>
  <r>
    <x v="7"/>
    <s v="M3"/>
    <s v="EURO V,VI,EEV"/>
    <x v="9"/>
    <s v="Brezno"/>
    <s v="Banskobystrický kraj"/>
    <n v="84257"/>
    <n v="0"/>
    <n v="221239"/>
  </r>
  <r>
    <x v="7"/>
    <s v="M3"/>
    <s v="EURO V,VI,EEV"/>
    <x v="9"/>
    <s v="Bytča"/>
    <s v="Žilinský kraj"/>
    <n v="10045"/>
    <n v="0"/>
    <n v="62479"/>
  </r>
  <r>
    <x v="7"/>
    <s v="M3"/>
    <s v="EURO V,VI,EEV"/>
    <x v="9"/>
    <s v="Čadca"/>
    <s v="Žilinský kraj"/>
    <n v="25959"/>
    <n v="0"/>
    <n v="200608"/>
  </r>
  <r>
    <x v="7"/>
    <s v="M3"/>
    <s v="EURO V,VI,EEV"/>
    <x v="9"/>
    <s v="Detva"/>
    <s v="Banskobystrický kraj"/>
    <n v="17732"/>
    <n v="0"/>
    <n v="49548"/>
  </r>
  <r>
    <x v="7"/>
    <s v="M3"/>
    <s v="EURO V,VI,EEV"/>
    <x v="9"/>
    <s v="Dolný Kubín"/>
    <s v="Žilinský kraj"/>
    <n v="64369"/>
    <n v="0"/>
    <n v="243567"/>
  </r>
  <r>
    <x v="7"/>
    <s v="M3"/>
    <s v="EURO V,VI,EEV"/>
    <x v="9"/>
    <s v="Dunajská Streda"/>
    <s v="Trnavský kraj"/>
    <n v="189394"/>
    <n v="0"/>
    <n v="664564"/>
  </r>
  <r>
    <x v="7"/>
    <s v="M3"/>
    <s v="EURO V,VI,EEV"/>
    <x v="9"/>
    <s v="Galanta"/>
    <s v="Trnavský kraj"/>
    <n v="77571"/>
    <n v="0"/>
    <n v="364627"/>
  </r>
  <r>
    <x v="7"/>
    <s v="M3"/>
    <s v="EURO V,VI,EEV"/>
    <x v="9"/>
    <s v="Gelnica"/>
    <s v="Košický kraj"/>
    <n v="15788"/>
    <n v="0"/>
    <n v="80760"/>
  </r>
  <r>
    <x v="7"/>
    <s v="M3"/>
    <s v="EURO V,VI,EEV"/>
    <x v="9"/>
    <s v="Hlohovec"/>
    <s v="Trnavský kraj"/>
    <n v="27154"/>
    <n v="0"/>
    <n v="78254"/>
  </r>
  <r>
    <x v="7"/>
    <s v="M3"/>
    <s v="EURO V,VI,EEV"/>
    <x v="9"/>
    <s v="Humenné"/>
    <s v="Prešovský kraj"/>
    <n v="78327"/>
    <n v="0"/>
    <n v="477029"/>
  </r>
  <r>
    <x v="7"/>
    <s v="M3"/>
    <s v="EURO V,VI,EEV"/>
    <x v="9"/>
    <s v="Ilava"/>
    <s v="Trenčiansky kraj"/>
    <n v="80981"/>
    <n v="0"/>
    <n v="194279"/>
  </r>
  <r>
    <x v="7"/>
    <s v="M3"/>
    <s v="EURO V,VI,EEV"/>
    <x v="9"/>
    <s v="Kežmarok"/>
    <s v="Prešovský kraj"/>
    <n v="44485"/>
    <n v="0"/>
    <n v="249885"/>
  </r>
  <r>
    <x v="7"/>
    <s v="M3"/>
    <s v="EURO V,VI,EEV"/>
    <x v="9"/>
    <s v="Komárno"/>
    <s v="Nitriansky kraj"/>
    <n v="50571"/>
    <n v="0"/>
    <n v="348703"/>
  </r>
  <r>
    <x v="7"/>
    <s v="M3"/>
    <s v="EURO V,VI,EEV"/>
    <x v="9"/>
    <s v="Košice - okolie"/>
    <s v="Košický kraj"/>
    <n v="238567"/>
    <n v="0"/>
    <n v="895929"/>
  </r>
  <r>
    <x v="7"/>
    <s v="M3"/>
    <s v="EURO V,VI,EEV"/>
    <x v="9"/>
    <s v="Košice I"/>
    <s v="Košický kraj"/>
    <n v="29463"/>
    <n v="0"/>
    <n v="102977"/>
  </r>
  <r>
    <x v="7"/>
    <s v="M3"/>
    <s v="EURO V,VI,EEV"/>
    <x v="9"/>
    <s v="Košice II"/>
    <s v="Košický kraj"/>
    <n v="54906"/>
    <n v="0"/>
    <n v="96975"/>
  </r>
  <r>
    <x v="7"/>
    <s v="M3"/>
    <s v="EURO V,VI,EEV"/>
    <x v="9"/>
    <s v="Košice III"/>
    <s v="Košický kraj"/>
    <n v="1577"/>
    <n v="0"/>
    <n v="19224"/>
  </r>
  <r>
    <x v="7"/>
    <s v="M3"/>
    <s v="EURO V,VI,EEV"/>
    <x v="9"/>
    <s v="Košice IV"/>
    <s v="Košický kraj"/>
    <n v="17600"/>
    <n v="0"/>
    <n v="29269"/>
  </r>
  <r>
    <x v="7"/>
    <s v="M3"/>
    <s v="EURO V,VI,EEV"/>
    <x v="9"/>
    <s v="Krupina"/>
    <s v="Banskobystrický kraj"/>
    <n v="55550"/>
    <n v="0"/>
    <n v="236927"/>
  </r>
  <r>
    <x v="7"/>
    <s v="M3"/>
    <s v="EURO V,VI,EEV"/>
    <x v="9"/>
    <s v="Kysucké Nové Mesto"/>
    <s v="Žilinský kraj"/>
    <n v="27382"/>
    <n v="0"/>
    <n v="148662"/>
  </r>
  <r>
    <x v="7"/>
    <s v="M3"/>
    <s v="EURO V,VI,EEV"/>
    <x v="9"/>
    <s v="Levice"/>
    <s v="Nitriansky kraj"/>
    <n v="127372"/>
    <n v="0"/>
    <n v="578195"/>
  </r>
  <r>
    <x v="7"/>
    <s v="M3"/>
    <s v="EURO V,VI,EEV"/>
    <x v="9"/>
    <s v="Levoča"/>
    <s v="Prešovský kraj"/>
    <n v="67410"/>
    <n v="0"/>
    <n v="207314"/>
  </r>
  <r>
    <x v="7"/>
    <s v="M3"/>
    <s v="EURO V,VI,EEV"/>
    <x v="9"/>
    <s v="Liptovský Mikuláš"/>
    <s v="Žilinský kraj"/>
    <n v="106675"/>
    <n v="0"/>
    <n v="312847"/>
  </r>
  <r>
    <x v="7"/>
    <s v="M3"/>
    <s v="EURO V,VI,EEV"/>
    <x v="9"/>
    <s v="Lučenec"/>
    <s v="Banskobystrický kraj"/>
    <n v="141499"/>
    <n v="0"/>
    <n v="551411"/>
  </r>
  <r>
    <x v="7"/>
    <s v="M3"/>
    <s v="EURO V,VI,EEV"/>
    <x v="9"/>
    <s v="Malacky"/>
    <s v="Bratislavský kraj"/>
    <n v="48116"/>
    <n v="0"/>
    <n v="369795"/>
  </r>
  <r>
    <x v="7"/>
    <s v="M3"/>
    <s v="EURO V,VI,EEV"/>
    <x v="9"/>
    <s v="Martin"/>
    <s v="Žilinský kraj"/>
    <n v="32966"/>
    <n v="0"/>
    <n v="94391"/>
  </r>
  <r>
    <x v="7"/>
    <s v="M3"/>
    <s v="EURO V,VI,EEV"/>
    <x v="9"/>
    <s v="Medzilaborce"/>
    <s v="Prešovský kraj"/>
    <n v="7003"/>
    <n v="0"/>
    <n v="39105"/>
  </r>
  <r>
    <x v="7"/>
    <s v="M3"/>
    <s v="EURO V,VI,EEV"/>
    <x v="9"/>
    <s v="Michalovce"/>
    <s v="Košický kraj"/>
    <n v="78356"/>
    <n v="0"/>
    <n v="365232"/>
  </r>
  <r>
    <x v="7"/>
    <s v="M3"/>
    <s v="EURO V,VI,EEV"/>
    <x v="9"/>
    <s v="Myjava"/>
    <s v="Trenčiansky kraj"/>
    <n v="36938"/>
    <n v="0"/>
    <n v="173029"/>
  </r>
  <r>
    <x v="7"/>
    <s v="M3"/>
    <s v="EURO V,VI,EEV"/>
    <x v="9"/>
    <s v="Námestovo"/>
    <s v="Žilinský kraj"/>
    <n v="44291"/>
    <n v="0"/>
    <n v="80192"/>
  </r>
  <r>
    <x v="7"/>
    <s v="M3"/>
    <s v="EURO V,VI,EEV"/>
    <x v="9"/>
    <s v="Nitra"/>
    <s v="Nitriansky kraj"/>
    <n v="101143"/>
    <n v="0"/>
    <n v="619702"/>
  </r>
  <r>
    <x v="7"/>
    <s v="M3"/>
    <s v="EURO V,VI,EEV"/>
    <x v="9"/>
    <s v="Nové Mesto nad Váhom"/>
    <s v="Trenčiansky kraj"/>
    <n v="36107"/>
    <n v="0"/>
    <n v="124205"/>
  </r>
  <r>
    <x v="7"/>
    <s v="M3"/>
    <s v="EURO V,VI,EEV"/>
    <x v="9"/>
    <s v="Nové Zámky"/>
    <s v="Nitriansky kraj"/>
    <n v="92155"/>
    <n v="0"/>
    <n v="564987"/>
  </r>
  <r>
    <x v="7"/>
    <s v="M3"/>
    <s v="EURO V,VI,EEV"/>
    <x v="9"/>
    <s v="Partizánske"/>
    <s v="Trenčiansky kraj"/>
    <n v="46812"/>
    <n v="0"/>
    <n v="129757"/>
  </r>
  <r>
    <x v="7"/>
    <s v="M3"/>
    <s v="EURO V,VI,EEV"/>
    <x v="9"/>
    <s v="Pezinok"/>
    <s v="Bratislavský kraj"/>
    <n v="45027"/>
    <n v="0"/>
    <n v="205875"/>
  </r>
  <r>
    <x v="7"/>
    <s v="M3"/>
    <s v="EURO V,VI,EEV"/>
    <x v="9"/>
    <s v="Piešťany"/>
    <s v="Trnavský kraj"/>
    <n v="28564"/>
    <n v="0"/>
    <n v="117730"/>
  </r>
  <r>
    <x v="7"/>
    <s v="M3"/>
    <s v="EURO V,VI,EEV"/>
    <x v="9"/>
    <s v="Poltár"/>
    <s v="Banskobystrický kraj"/>
    <n v="34942"/>
    <n v="0"/>
    <n v="202220"/>
  </r>
  <r>
    <x v="7"/>
    <s v="M3"/>
    <s v="EURO V,VI,EEV"/>
    <x v="9"/>
    <s v="Poprad"/>
    <s v="Prešovský kraj"/>
    <n v="55341"/>
    <n v="0"/>
    <n v="280792"/>
  </r>
  <r>
    <x v="7"/>
    <s v="M3"/>
    <s v="EURO V,VI,EEV"/>
    <x v="9"/>
    <s v="Považská Bystrica"/>
    <s v="Trenčiansky kraj"/>
    <n v="76852"/>
    <n v="0"/>
    <n v="432958"/>
  </r>
  <r>
    <x v="7"/>
    <s v="M3"/>
    <s v="EURO V,VI,EEV"/>
    <x v="9"/>
    <s v="Prešov"/>
    <s v="Prešovský kraj"/>
    <n v="175646"/>
    <n v="0"/>
    <n v="583888"/>
  </r>
  <r>
    <x v="7"/>
    <s v="M3"/>
    <s v="EURO V,VI,EEV"/>
    <x v="9"/>
    <s v="Prievidza"/>
    <s v="Trenčiansky kraj"/>
    <n v="117170"/>
    <n v="0"/>
    <n v="419841"/>
  </r>
  <r>
    <x v="7"/>
    <s v="M3"/>
    <s v="EURO V,VI,EEV"/>
    <x v="9"/>
    <s v="Púchov"/>
    <s v="Trenčiansky kraj"/>
    <n v="12863"/>
    <n v="0"/>
    <n v="115800"/>
  </r>
  <r>
    <x v="7"/>
    <s v="M3"/>
    <s v="EURO V,VI,EEV"/>
    <x v="9"/>
    <s v="Revúca"/>
    <s v="Banskobystrický kraj"/>
    <n v="40894"/>
    <n v="0"/>
    <n v="180421"/>
  </r>
  <r>
    <x v="7"/>
    <s v="M3"/>
    <s v="EURO V,VI,EEV"/>
    <x v="9"/>
    <s v="Rimavská Sobota"/>
    <s v="Banskobystrický kraj"/>
    <n v="145556"/>
    <n v="0"/>
    <n v="519225"/>
  </r>
  <r>
    <x v="7"/>
    <s v="M3"/>
    <s v="EURO V,VI,EEV"/>
    <x v="9"/>
    <s v="Rožňava"/>
    <s v="Košický kraj"/>
    <n v="81844"/>
    <n v="0"/>
    <n v="301594"/>
  </r>
  <r>
    <x v="7"/>
    <s v="M3"/>
    <s v="EURO V,VI,EEV"/>
    <x v="9"/>
    <s v="Ružomberok"/>
    <s v="Žilinský kraj"/>
    <n v="59008"/>
    <n v="0"/>
    <n v="169122"/>
  </r>
  <r>
    <x v="7"/>
    <s v="M3"/>
    <s v="EURO V,VI,EEV"/>
    <x v="9"/>
    <s v="Sabinov"/>
    <s v="Prešovský kraj"/>
    <n v="69504"/>
    <n v="0"/>
    <n v="278604"/>
  </r>
  <r>
    <x v="7"/>
    <s v="M3"/>
    <s v="EURO V,VI,EEV"/>
    <x v="9"/>
    <s v="Senec"/>
    <s v="Bratislavský kraj"/>
    <n v="120910"/>
    <n v="0"/>
    <n v="449697"/>
  </r>
  <r>
    <x v="7"/>
    <s v="M3"/>
    <s v="EURO V,VI,EEV"/>
    <x v="9"/>
    <s v="Senica"/>
    <s v="Trnavský kraj"/>
    <n v="32696"/>
    <n v="0"/>
    <n v="172799"/>
  </r>
  <r>
    <x v="7"/>
    <s v="M3"/>
    <s v="EURO V,VI,EEV"/>
    <x v="9"/>
    <s v="Skalica"/>
    <s v="Trnavský kraj"/>
    <n v="57864"/>
    <n v="0"/>
    <n v="162689"/>
  </r>
  <r>
    <x v="7"/>
    <s v="M3"/>
    <s v="EURO V,VI,EEV"/>
    <x v="9"/>
    <s v="Snina"/>
    <s v="Prešovský kraj"/>
    <n v="43849"/>
    <n v="0"/>
    <n v="222970"/>
  </r>
  <r>
    <x v="7"/>
    <s v="M3"/>
    <s v="EURO V,VI,EEV"/>
    <x v="9"/>
    <s v="Sobrance"/>
    <s v="Košický kraj"/>
    <n v="34464"/>
    <n v="0"/>
    <n v="121703"/>
  </r>
  <r>
    <x v="7"/>
    <s v="M3"/>
    <s v="EURO V,VI,EEV"/>
    <x v="9"/>
    <s v="Spišská Nová Ves"/>
    <s v="Košický kraj"/>
    <n v="92701"/>
    <n v="0"/>
    <n v="250199"/>
  </r>
  <r>
    <x v="7"/>
    <s v="M3"/>
    <s v="EURO V,VI,EEV"/>
    <x v="9"/>
    <s v="Stará Ľubovňa"/>
    <s v="Prešovský kraj"/>
    <n v="50923"/>
    <n v="0"/>
    <n v="166980"/>
  </r>
  <r>
    <x v="7"/>
    <s v="M3"/>
    <s v="EURO V,VI,EEV"/>
    <x v="9"/>
    <s v="Stropkov"/>
    <s v="Prešovský kraj"/>
    <n v="30652"/>
    <n v="0"/>
    <n v="144572"/>
  </r>
  <r>
    <x v="7"/>
    <s v="M3"/>
    <s v="EURO V,VI,EEV"/>
    <x v="9"/>
    <s v="Svidník"/>
    <s v="Prešovský kraj"/>
    <n v="31790"/>
    <n v="0"/>
    <n v="162689"/>
  </r>
  <r>
    <x v="7"/>
    <s v="M3"/>
    <s v="EURO V,VI,EEV"/>
    <x v="9"/>
    <s v="Šaľa"/>
    <s v="Nitriansky kraj"/>
    <n v="32221"/>
    <n v="0"/>
    <n v="202917"/>
  </r>
  <r>
    <x v="7"/>
    <s v="M3"/>
    <s v="EURO V,VI,EEV"/>
    <x v="9"/>
    <s v="Topoľčany"/>
    <s v="Nitriansky kraj"/>
    <n v="101397"/>
    <n v="0"/>
    <n v="365495"/>
  </r>
  <r>
    <x v="7"/>
    <s v="M3"/>
    <s v="EURO V,VI,EEV"/>
    <x v="9"/>
    <s v="Trebišov"/>
    <s v="Košický kraj"/>
    <n v="92662"/>
    <n v="0"/>
    <n v="469119"/>
  </r>
  <r>
    <x v="7"/>
    <s v="M3"/>
    <s v="EURO V,VI,EEV"/>
    <x v="9"/>
    <s v="Trenčín"/>
    <s v="Trenčiansky kraj"/>
    <n v="162771"/>
    <n v="0"/>
    <n v="688716"/>
  </r>
  <r>
    <x v="7"/>
    <s v="M3"/>
    <s v="EURO V,VI,EEV"/>
    <x v="9"/>
    <s v="Trnava"/>
    <s v="Trnavský kraj"/>
    <n v="77573"/>
    <n v="0"/>
    <n v="408491"/>
  </r>
  <r>
    <x v="7"/>
    <s v="M3"/>
    <s v="EURO V,VI,EEV"/>
    <x v="9"/>
    <s v="Turčianske Teplice"/>
    <s v="Žilinský kraj"/>
    <n v="18773"/>
    <n v="0"/>
    <n v="70771"/>
  </r>
  <r>
    <x v="7"/>
    <s v="M3"/>
    <s v="EURO V,VI,EEV"/>
    <x v="9"/>
    <s v="Tvrdošín"/>
    <s v="Žilinský kraj"/>
    <n v="16903"/>
    <n v="0"/>
    <n v="70548"/>
  </r>
  <r>
    <x v="7"/>
    <s v="M3"/>
    <s v="EURO V,VI,EEV"/>
    <x v="9"/>
    <s v="Veľký Krtíš"/>
    <s v="Banskobystrický kraj"/>
    <n v="74168"/>
    <n v="0"/>
    <n v="408782"/>
  </r>
  <r>
    <x v="7"/>
    <s v="M3"/>
    <s v="EURO V,VI,EEV"/>
    <x v="9"/>
    <s v="Vranov nad Topľou"/>
    <s v="Prešovský kraj"/>
    <n v="78553"/>
    <n v="0"/>
    <n v="333748"/>
  </r>
  <r>
    <x v="7"/>
    <s v="M3"/>
    <s v="EURO V,VI,EEV"/>
    <x v="9"/>
    <s v="Zlaté Moravce"/>
    <s v="Nitriansky kraj"/>
    <n v="87086"/>
    <n v="0"/>
    <n v="298963"/>
  </r>
  <r>
    <x v="7"/>
    <s v="M3"/>
    <s v="EURO V,VI,EEV"/>
    <x v="9"/>
    <s v="Zvolen"/>
    <s v="Banskobystrický kraj"/>
    <n v="83360"/>
    <n v="0"/>
    <n v="329736"/>
  </r>
  <r>
    <x v="7"/>
    <s v="M3"/>
    <s v="EURO V,VI,EEV"/>
    <x v="9"/>
    <s v="Žarnovica"/>
    <s v="Banskobystrický kraj"/>
    <n v="31734"/>
    <n v="0"/>
    <n v="183530"/>
  </r>
  <r>
    <x v="7"/>
    <s v="M3"/>
    <s v="EURO V,VI,EEV"/>
    <x v="9"/>
    <s v="Žiar nad Hronom"/>
    <s v="Banskobystrický kraj"/>
    <n v="62127"/>
    <n v="0"/>
    <n v="361033"/>
  </r>
  <r>
    <x v="7"/>
    <s v="M3"/>
    <s v="EURO V,VI,EEV"/>
    <x v="9"/>
    <s v="Žilina"/>
    <s v="Žilinský kraj"/>
    <n v="88539"/>
    <n v="0"/>
    <n v="335523"/>
  </r>
  <r>
    <x v="7"/>
    <s v="M3"/>
    <s v="EURO V,VI,EEV"/>
    <x v="10"/>
    <s v="Bratislava IV"/>
    <s v="Bratislavský kraj"/>
    <n v="111841"/>
    <n v="27040"/>
    <n v="450661"/>
  </r>
  <r>
    <x v="7"/>
    <s v="M3"/>
    <s v="EURO V,VI,EEV"/>
    <x v="10"/>
    <s v="Bratislava V"/>
    <s v="Bratislavský kraj"/>
    <n v="264234"/>
    <n v="76907"/>
    <n v="1281778"/>
  </r>
  <r>
    <x v="7"/>
    <s v="M3"/>
    <s v="EURO V,VI,EEV"/>
    <x v="10"/>
    <s v="Bytča"/>
    <s v="Žilinský kraj"/>
    <n v="15802"/>
    <n v="5991"/>
    <n v="99848"/>
  </r>
  <r>
    <x v="7"/>
    <s v="M3"/>
    <s v="EURO V,VI,EEV"/>
    <x v="10"/>
    <s v="Čadca"/>
    <s v="Žilinský kraj"/>
    <n v="1239"/>
    <n v="512"/>
    <n v="8540"/>
  </r>
  <r>
    <x v="7"/>
    <s v="M3"/>
    <s v="EURO V,VI,EEV"/>
    <x v="10"/>
    <s v="Hlohovec"/>
    <s v="Trnavský kraj"/>
    <n v="22730"/>
    <n v="12795"/>
    <n v="213254"/>
  </r>
  <r>
    <x v="7"/>
    <s v="M3"/>
    <s v="EURO V,VI,EEV"/>
    <x v="10"/>
    <s v="Ilava"/>
    <s v="Trenčiansky kraj"/>
    <n v="36573"/>
    <n v="15249"/>
    <n v="254142"/>
  </r>
  <r>
    <x v="7"/>
    <s v="M3"/>
    <s v="EURO V,VI,EEV"/>
    <x v="10"/>
    <s v="Košice - okolie"/>
    <s v="Košický kraj"/>
    <n v="45280"/>
    <n v="19579"/>
    <n v="326316"/>
  </r>
  <r>
    <x v="7"/>
    <s v="M3"/>
    <s v="EURO V,VI,EEV"/>
    <x v="10"/>
    <s v="Levoča"/>
    <s v="Prešovský kraj"/>
    <n v="60112"/>
    <n v="22173"/>
    <n v="369551"/>
  </r>
  <r>
    <x v="7"/>
    <s v="M3"/>
    <s v="EURO V,VI,EEV"/>
    <x v="10"/>
    <s v="Liptovský Mikuláš"/>
    <s v="Žilinský kraj"/>
    <n v="86287"/>
    <n v="39337"/>
    <n v="655618"/>
  </r>
  <r>
    <x v="7"/>
    <s v="M3"/>
    <s v="EURO V,VI,EEV"/>
    <x v="10"/>
    <s v="Malacky"/>
    <s v="Bratislavský kraj"/>
    <n v="114114"/>
    <n v="68108"/>
    <n v="1135125"/>
  </r>
  <r>
    <x v="7"/>
    <s v="M3"/>
    <s v="EURO V,VI,EEV"/>
    <x v="10"/>
    <s v="Martin"/>
    <s v="Žilinský kraj"/>
    <n v="25787"/>
    <n v="12111"/>
    <n v="201856"/>
  </r>
  <r>
    <x v="7"/>
    <s v="M3"/>
    <s v="EURO V,VI,EEV"/>
    <x v="10"/>
    <s v="Nové Mesto nad Váhom"/>
    <s v="Trenčiansky kraj"/>
    <n v="28486"/>
    <n v="14115"/>
    <n v="235258"/>
  </r>
  <r>
    <x v="7"/>
    <s v="M3"/>
    <s v="EURO V,VI,EEV"/>
    <x v="10"/>
    <s v="Piešťany"/>
    <s v="Trnavský kraj"/>
    <n v="10357"/>
    <n v="7560"/>
    <n v="125998"/>
  </r>
  <r>
    <x v="7"/>
    <s v="M3"/>
    <s v="EURO V,VI,EEV"/>
    <x v="10"/>
    <s v="Poprad"/>
    <s v="Prešovský kraj"/>
    <n v="53100"/>
    <n v="23065"/>
    <n v="384422"/>
  </r>
  <r>
    <x v="7"/>
    <s v="M3"/>
    <s v="EURO V,VI,EEV"/>
    <x v="10"/>
    <s v="Považská Bystrica"/>
    <s v="Trenčiansky kraj"/>
    <n v="41099"/>
    <n v="15107"/>
    <n v="251783"/>
  </r>
  <r>
    <x v="7"/>
    <s v="M3"/>
    <s v="EURO V,VI,EEV"/>
    <x v="10"/>
    <s v="Prešov"/>
    <s v="Prešovský kraj"/>
    <n v="98375"/>
    <n v="38196"/>
    <n v="636600"/>
  </r>
  <r>
    <x v="7"/>
    <s v="M3"/>
    <s v="EURO V,VI,EEV"/>
    <x v="10"/>
    <s v="Púchov"/>
    <s v="Trenčiansky kraj"/>
    <n v="15366"/>
    <n v="5171"/>
    <n v="86191"/>
  </r>
  <r>
    <x v="7"/>
    <s v="M3"/>
    <s v="EURO V,VI,EEV"/>
    <x v="10"/>
    <s v="Ružomberok"/>
    <s v="Žilinský kraj"/>
    <n v="14319"/>
    <n v="1153"/>
    <n v="19216"/>
  </r>
  <r>
    <x v="7"/>
    <s v="M3"/>
    <s v="EURO V,VI,EEV"/>
    <x v="10"/>
    <s v="Senec"/>
    <s v="Bratislavský kraj"/>
    <n v="216038"/>
    <n v="131300"/>
    <n v="2188333"/>
  </r>
  <r>
    <x v="7"/>
    <s v="M3"/>
    <s v="EURO V,VI,EEV"/>
    <x v="10"/>
    <s v="Senica"/>
    <s v="Trnavský kraj"/>
    <n v="81237"/>
    <n v="70211"/>
    <n v="1170189"/>
  </r>
  <r>
    <x v="7"/>
    <s v="M3"/>
    <s v="EURO V,VI,EEV"/>
    <x v="10"/>
    <s v="Skalica"/>
    <s v="Trnavský kraj"/>
    <n v="37025"/>
    <n v="3943"/>
    <n v="65719"/>
  </r>
  <r>
    <x v="7"/>
    <s v="M3"/>
    <s v="EURO V,VI,EEV"/>
    <x v="10"/>
    <s v="Trenčín"/>
    <s v="Trenčiansky kraj"/>
    <n v="40431"/>
    <n v="16417"/>
    <n v="273615"/>
  </r>
  <r>
    <x v="7"/>
    <s v="M3"/>
    <s v="EURO V,VI,EEV"/>
    <x v="10"/>
    <s v="Trnava"/>
    <s v="Trnavský kraj"/>
    <n v="68596"/>
    <n v="28804"/>
    <n v="480067"/>
  </r>
  <r>
    <x v="7"/>
    <s v="M3"/>
    <s v="EURO V,VI,EEV"/>
    <x v="10"/>
    <s v="Žilina"/>
    <s v="Žilinský kraj"/>
    <n v="41620"/>
    <n v="10638"/>
    <n v="177308"/>
  </r>
  <r>
    <x v="7"/>
    <s v="M3"/>
    <s v="EURO V,VI,EEV"/>
    <x v="11"/>
    <s v="Bánovce nad Bebravou"/>
    <s v="Trenčiansky kraj"/>
    <n v="1235"/>
    <n v="722"/>
    <n v="12040"/>
  </r>
  <r>
    <x v="7"/>
    <s v="M3"/>
    <s v="EURO V,VI,EEV"/>
    <x v="11"/>
    <s v="Banská Bystrica"/>
    <s v="Banskobystrický kraj"/>
    <n v="57423"/>
    <n v="27449"/>
    <n v="457489"/>
  </r>
  <r>
    <x v="7"/>
    <s v="M3"/>
    <s v="EURO V,VI,EEV"/>
    <x v="11"/>
    <s v="Detva"/>
    <s v="Banskobystrický kraj"/>
    <n v="5819"/>
    <n v="2107"/>
    <n v="35119"/>
  </r>
  <r>
    <x v="7"/>
    <s v="M3"/>
    <s v="EURO V,VI,EEV"/>
    <x v="11"/>
    <s v="Dolný Kubín"/>
    <s v="Žilinský kraj"/>
    <n v="9865"/>
    <n v="3400"/>
    <n v="56665"/>
  </r>
  <r>
    <x v="7"/>
    <s v="M3"/>
    <s v="EURO V,VI,EEV"/>
    <x v="11"/>
    <s v="Galanta"/>
    <s v="Trnavský kraj"/>
    <n v="208713"/>
    <n v="36595"/>
    <n v="609912"/>
  </r>
  <r>
    <x v="7"/>
    <s v="M3"/>
    <s v="EURO V,VI,EEV"/>
    <x v="11"/>
    <s v="Košice - okolie"/>
    <s v="Košický kraj"/>
    <n v="8309"/>
    <n v="3914"/>
    <n v="65228"/>
  </r>
  <r>
    <x v="7"/>
    <s v="M3"/>
    <s v="EURO V,VI,EEV"/>
    <x v="11"/>
    <s v="Košice I"/>
    <s v="Košický kraj"/>
    <n v="41695"/>
    <n v="13639"/>
    <n v="227321"/>
  </r>
  <r>
    <x v="7"/>
    <s v="M3"/>
    <s v="EURO V,VI,EEV"/>
    <x v="11"/>
    <s v="Košice II"/>
    <s v="Košický kraj"/>
    <n v="47688"/>
    <n v="24204"/>
    <n v="403393"/>
  </r>
  <r>
    <x v="7"/>
    <s v="M3"/>
    <s v="EURO V,VI,EEV"/>
    <x v="11"/>
    <s v="Nitra"/>
    <s v="Nitriansky kraj"/>
    <n v="196202"/>
    <n v="52538"/>
    <n v="875639"/>
  </r>
  <r>
    <x v="7"/>
    <s v="M3"/>
    <s v="EURO V,VI,EEV"/>
    <x v="11"/>
    <s v="Púchov"/>
    <s v="Trenčiansky kraj"/>
    <n v="1634"/>
    <n v="70"/>
    <n v="1173"/>
  </r>
  <r>
    <x v="7"/>
    <s v="M3"/>
    <s v="EURO V,VI,EEV"/>
    <x v="11"/>
    <s v="Revúca"/>
    <s v="Banskobystrický kraj"/>
    <n v="2799"/>
    <n v="808"/>
    <n v="13465"/>
  </r>
  <r>
    <x v="7"/>
    <s v="M3"/>
    <s v="EURO V,VI,EEV"/>
    <x v="11"/>
    <s v="Rimavská Sobota"/>
    <s v="Banskobystrický kraj"/>
    <n v="10820"/>
    <n v="2616"/>
    <n v="43604"/>
  </r>
  <r>
    <x v="7"/>
    <s v="M3"/>
    <s v="EURO V,VI,EEV"/>
    <x v="11"/>
    <s v="Svidník"/>
    <s v="Prešovský kraj"/>
    <n v="2016"/>
    <n v="537"/>
    <n v="8957"/>
  </r>
  <r>
    <x v="7"/>
    <s v="M3"/>
    <s v="EURO V,VI,EEV"/>
    <x v="11"/>
    <s v="Trnava"/>
    <s v="Trnavský kraj"/>
    <n v="236965"/>
    <n v="32242"/>
    <n v="537360"/>
  </r>
  <r>
    <x v="7"/>
    <s v="M3"/>
    <s v="EURO V,VI,EEV"/>
    <x v="11"/>
    <s v="Turčianske Teplice"/>
    <s v="Žilinský kraj"/>
    <n v="252"/>
    <n v="64"/>
    <n v="1063"/>
  </r>
  <r>
    <x v="7"/>
    <s v="M3"/>
    <s v="EURO V,VI,EEV"/>
    <x v="11"/>
    <s v="Tvrdošín"/>
    <s v="Žilinský kraj"/>
    <n v="17433"/>
    <n v="4136"/>
    <n v="68937"/>
  </r>
  <r>
    <x v="7"/>
    <s v="M3"/>
    <s v="EURO V,VI,EEV"/>
    <x v="11"/>
    <s v="Zlaté Moravce"/>
    <s v="Nitriansky kraj"/>
    <n v="66027"/>
    <n v="28689"/>
    <n v="478156"/>
  </r>
  <r>
    <x v="7"/>
    <s v="M3"/>
    <s v="EURO V,VI,EEV"/>
    <x v="11"/>
    <s v="Zvolen"/>
    <s v="Banskobystrický kraj"/>
    <n v="285989"/>
    <n v="36001"/>
    <n v="600009"/>
  </r>
  <r>
    <x v="7"/>
    <s v="M3"/>
    <s v="EURO V,VI,EEV"/>
    <x v="11"/>
    <s v="Žarnovica"/>
    <s v="Banskobystrický kraj"/>
    <n v="71548"/>
    <n v="29463"/>
    <n v="491049"/>
  </r>
  <r>
    <x v="7"/>
    <s v="M3"/>
    <s v="EURO V,VI,EEV"/>
    <x v="11"/>
    <s v="Žiar nad Hronom"/>
    <s v="Banskobystrický kraj"/>
    <n v="54602"/>
    <n v="18521"/>
    <n v="308689"/>
  </r>
  <r>
    <x v="7"/>
    <s v="M3"/>
    <s v="EURO 0-II"/>
    <x v="3"/>
    <s v="Bánovce nad Bebravou"/>
    <s v="Trenčiansky kraj"/>
    <n v="3687"/>
    <n v="0"/>
    <n v="6228"/>
  </r>
  <r>
    <x v="7"/>
    <s v="M3"/>
    <s v="EURO 0-II"/>
    <x v="3"/>
    <s v="Banská Bystrica"/>
    <s v="Banskobystrický kraj"/>
    <n v="40411"/>
    <n v="0"/>
    <n v="98179"/>
  </r>
  <r>
    <x v="7"/>
    <s v="M3"/>
    <s v="EURO 0-II"/>
    <x v="3"/>
    <s v="Banská Štiavnica"/>
    <s v="Banskobystrický kraj"/>
    <n v="2173"/>
    <n v="0"/>
    <n v="4861"/>
  </r>
  <r>
    <x v="7"/>
    <s v="M3"/>
    <s v="EURO 0-II"/>
    <x v="3"/>
    <s v="Bardejov"/>
    <s v="Prešovský kraj"/>
    <n v="20197"/>
    <n v="0"/>
    <n v="28366"/>
  </r>
  <r>
    <x v="7"/>
    <s v="M3"/>
    <s v="EURO 0-II"/>
    <x v="3"/>
    <s v="Bratislava II"/>
    <s v="Bratislavský kraj"/>
    <n v="1647"/>
    <n v="0"/>
    <n v="4252"/>
  </r>
  <r>
    <x v="7"/>
    <s v="M3"/>
    <s v="EURO 0-II"/>
    <x v="3"/>
    <s v="Bratislava IV"/>
    <s v="Bratislavský kraj"/>
    <n v="2056"/>
    <n v="0"/>
    <n v="9828"/>
  </r>
  <r>
    <x v="7"/>
    <s v="M3"/>
    <s v="EURO 0-II"/>
    <x v="3"/>
    <s v="Brezno"/>
    <s v="Banskobystrický kraj"/>
    <n v="28364"/>
    <n v="0"/>
    <n v="54016"/>
  </r>
  <r>
    <x v="7"/>
    <s v="M3"/>
    <s v="EURO 0-II"/>
    <x v="3"/>
    <s v="Bytča"/>
    <s v="Žilinský kraj"/>
    <n v="5550"/>
    <n v="0"/>
    <n v="12962"/>
  </r>
  <r>
    <x v="7"/>
    <s v="M3"/>
    <s v="EURO 0-II"/>
    <x v="3"/>
    <s v="Čadca"/>
    <s v="Žilinský kraj"/>
    <n v="5526"/>
    <n v="0"/>
    <n v="29547"/>
  </r>
  <r>
    <x v="7"/>
    <s v="M3"/>
    <s v="EURO 0-II"/>
    <x v="3"/>
    <s v="Detva"/>
    <s v="Banskobystrický kraj"/>
    <n v="8453"/>
    <n v="0"/>
    <n v="10038"/>
  </r>
  <r>
    <x v="7"/>
    <s v="M3"/>
    <s v="EURO 0-II"/>
    <x v="3"/>
    <s v="Dolný Kubín"/>
    <s v="Žilinský kraj"/>
    <n v="47297"/>
    <n v="0"/>
    <n v="54018"/>
  </r>
  <r>
    <x v="7"/>
    <s v="M3"/>
    <s v="EURO 0-II"/>
    <x v="3"/>
    <s v="Dunajská Streda"/>
    <s v="Trnavský kraj"/>
    <n v="8871"/>
    <n v="0"/>
    <n v="13397"/>
  </r>
  <r>
    <x v="7"/>
    <s v="M3"/>
    <s v="EURO 0-II"/>
    <x v="3"/>
    <s v="Galanta"/>
    <s v="Trnavský kraj"/>
    <n v="3159"/>
    <n v="0"/>
    <n v="1976"/>
  </r>
  <r>
    <x v="7"/>
    <s v="M3"/>
    <s v="EURO 0-II"/>
    <x v="3"/>
    <s v="Hlohovec"/>
    <s v="Trnavský kraj"/>
    <n v="2772"/>
    <n v="0"/>
    <n v="4704"/>
  </r>
  <r>
    <x v="7"/>
    <s v="M3"/>
    <s v="EURO 0-II"/>
    <x v="3"/>
    <s v="Humenné"/>
    <s v="Prešovský kraj"/>
    <n v="6575"/>
    <n v="0"/>
    <n v="11244"/>
  </r>
  <r>
    <x v="7"/>
    <s v="M3"/>
    <s v="EURO 0-II"/>
    <x v="3"/>
    <s v="Ilava"/>
    <s v="Trenčiansky kraj"/>
    <n v="8790"/>
    <n v="0"/>
    <n v="16289"/>
  </r>
  <r>
    <x v="7"/>
    <s v="M3"/>
    <s v="EURO 0-II"/>
    <x v="3"/>
    <s v="Kežmarok"/>
    <s v="Prešovský kraj"/>
    <n v="21190"/>
    <n v="0"/>
    <n v="29376"/>
  </r>
  <r>
    <x v="7"/>
    <s v="M3"/>
    <s v="EURO 0-II"/>
    <x v="3"/>
    <s v="Komárno"/>
    <s v="Nitriansky kraj"/>
    <n v="35181"/>
    <n v="0"/>
    <n v="62691"/>
  </r>
  <r>
    <x v="7"/>
    <s v="M3"/>
    <s v="EURO 0-II"/>
    <x v="3"/>
    <s v="Košice - okolie"/>
    <s v="Košický kraj"/>
    <n v="29242"/>
    <n v="0"/>
    <n v="28686"/>
  </r>
  <r>
    <x v="7"/>
    <s v="M3"/>
    <s v="EURO 0-II"/>
    <x v="3"/>
    <s v="Košice I"/>
    <s v="Košický kraj"/>
    <n v="1767"/>
    <n v="0"/>
    <n v="17297"/>
  </r>
  <r>
    <x v="7"/>
    <s v="M3"/>
    <s v="EURO 0-II"/>
    <x v="3"/>
    <s v="Košice II"/>
    <s v="Košický kraj"/>
    <n v="3369"/>
    <n v="0"/>
    <n v="11526"/>
  </r>
  <r>
    <x v="7"/>
    <s v="M3"/>
    <s v="EURO 0-II"/>
    <x v="3"/>
    <s v="Košice III"/>
    <s v="Košický kraj"/>
    <n v="544"/>
    <n v="0"/>
    <n v="5543"/>
  </r>
  <r>
    <x v="7"/>
    <s v="M3"/>
    <s v="EURO 0-II"/>
    <x v="3"/>
    <s v="Košice IV"/>
    <s v="Košický kraj"/>
    <n v="6213"/>
    <n v="0"/>
    <n v="19362"/>
  </r>
  <r>
    <x v="7"/>
    <s v="M3"/>
    <s v="EURO 0-II"/>
    <x v="3"/>
    <s v="Krupina"/>
    <s v="Banskobystrický kraj"/>
    <n v="15984"/>
    <n v="0"/>
    <n v="20667"/>
  </r>
  <r>
    <x v="7"/>
    <s v="M3"/>
    <s v="EURO 0-II"/>
    <x v="3"/>
    <s v="Kysucké Nové Mesto"/>
    <s v="Žilinský kraj"/>
    <n v="8928"/>
    <n v="0"/>
    <n v="6202"/>
  </r>
  <r>
    <x v="7"/>
    <s v="M3"/>
    <s v="EURO 0-II"/>
    <x v="3"/>
    <s v="Levice"/>
    <s v="Nitriansky kraj"/>
    <n v="36327"/>
    <n v="0"/>
    <n v="64931"/>
  </r>
  <r>
    <x v="7"/>
    <s v="M3"/>
    <s v="EURO 0-II"/>
    <x v="3"/>
    <s v="Levoča"/>
    <s v="Prešovský kraj"/>
    <n v="7516"/>
    <n v="0"/>
    <n v="6749"/>
  </r>
  <r>
    <x v="7"/>
    <s v="M3"/>
    <s v="EURO 0-II"/>
    <x v="3"/>
    <s v="Liptovský Mikuláš"/>
    <s v="Žilinský kraj"/>
    <n v="6171"/>
    <n v="0"/>
    <n v="8760"/>
  </r>
  <r>
    <x v="7"/>
    <s v="M3"/>
    <s v="EURO 0-II"/>
    <x v="3"/>
    <s v="Lučenec"/>
    <s v="Banskobystrický kraj"/>
    <n v="18834"/>
    <n v="0"/>
    <n v="21320"/>
  </r>
  <r>
    <x v="7"/>
    <s v="M3"/>
    <s v="EURO 0-II"/>
    <x v="3"/>
    <s v="Malacky"/>
    <s v="Bratislavský kraj"/>
    <n v="6028"/>
    <n v="0"/>
    <n v="21072"/>
  </r>
  <r>
    <x v="7"/>
    <s v="M3"/>
    <s v="EURO 0-II"/>
    <x v="3"/>
    <s v="Martin"/>
    <s v="Žilinský kraj"/>
    <n v="12112"/>
    <n v="0"/>
    <n v="43589"/>
  </r>
  <r>
    <x v="7"/>
    <s v="M3"/>
    <s v="EURO 0-II"/>
    <x v="3"/>
    <s v="Michalovce"/>
    <s v="Košický kraj"/>
    <n v="43387"/>
    <n v="0"/>
    <n v="79208"/>
  </r>
  <r>
    <x v="7"/>
    <s v="M3"/>
    <s v="EURO 0-II"/>
    <x v="3"/>
    <s v="Námestovo"/>
    <s v="Žilinský kraj"/>
    <n v="16044"/>
    <n v="0"/>
    <n v="32565"/>
  </r>
  <r>
    <x v="7"/>
    <s v="M3"/>
    <s v="EURO 0-II"/>
    <x v="3"/>
    <s v="Nitra"/>
    <s v="Nitriansky kraj"/>
    <n v="34632"/>
    <n v="0"/>
    <n v="66794"/>
  </r>
  <r>
    <x v="7"/>
    <s v="M3"/>
    <s v="EURO 0-II"/>
    <x v="3"/>
    <s v="Nové Mesto nad Váhom"/>
    <s v="Trenčiansky kraj"/>
    <n v="8165"/>
    <n v="0"/>
    <n v="14257"/>
  </r>
  <r>
    <x v="7"/>
    <s v="M3"/>
    <s v="EURO 0-II"/>
    <x v="3"/>
    <s v="Nové Zámky"/>
    <s v="Nitriansky kraj"/>
    <n v="37603"/>
    <n v="0"/>
    <n v="83794"/>
  </r>
  <r>
    <x v="7"/>
    <s v="M3"/>
    <s v="EURO 0-II"/>
    <x v="3"/>
    <s v="Partizánske"/>
    <s v="Trenčiansky kraj"/>
    <n v="7856"/>
    <n v="0"/>
    <n v="24558"/>
  </r>
  <r>
    <x v="7"/>
    <s v="M3"/>
    <s v="EURO 0-II"/>
    <x v="3"/>
    <s v="Piešťany"/>
    <s v="Trnavský kraj"/>
    <n v="907"/>
    <n v="0"/>
    <n v="849"/>
  </r>
  <r>
    <x v="7"/>
    <s v="M3"/>
    <s v="EURO 0-II"/>
    <x v="3"/>
    <s v="Poprad"/>
    <s v="Prešovský kraj"/>
    <n v="24584"/>
    <n v="0"/>
    <n v="41683"/>
  </r>
  <r>
    <x v="7"/>
    <s v="M3"/>
    <s v="EURO 0-II"/>
    <x v="3"/>
    <s v="Považská Bystrica"/>
    <s v="Trenčiansky kraj"/>
    <n v="2608"/>
    <n v="0"/>
    <n v="6336"/>
  </r>
  <r>
    <x v="7"/>
    <s v="M3"/>
    <s v="EURO 0-II"/>
    <x v="3"/>
    <s v="Prešov"/>
    <s v="Prešovský kraj"/>
    <n v="40412"/>
    <n v="0"/>
    <n v="155214"/>
  </r>
  <r>
    <x v="7"/>
    <s v="M3"/>
    <s v="EURO 0-II"/>
    <x v="3"/>
    <s v="Prievidza"/>
    <s v="Trenčiansky kraj"/>
    <n v="79093"/>
    <n v="0"/>
    <n v="115271"/>
  </r>
  <r>
    <x v="7"/>
    <s v="M3"/>
    <s v="EURO 0-II"/>
    <x v="3"/>
    <s v="Púchov"/>
    <s v="Trenčiansky kraj"/>
    <n v="7304"/>
    <n v="0"/>
    <n v="12674"/>
  </r>
  <r>
    <x v="7"/>
    <s v="M3"/>
    <s v="EURO 0-II"/>
    <x v="3"/>
    <s v="Revúca"/>
    <s v="Banskobystrický kraj"/>
    <n v="1192"/>
    <n v="0"/>
    <n v="2033"/>
  </r>
  <r>
    <x v="7"/>
    <s v="M3"/>
    <s v="EURO 0-II"/>
    <x v="3"/>
    <s v="Rimavská Sobota"/>
    <s v="Banskobystrický kraj"/>
    <n v="23910"/>
    <n v="0"/>
    <n v="26530"/>
  </r>
  <r>
    <x v="7"/>
    <s v="M3"/>
    <s v="EURO 0-II"/>
    <x v="3"/>
    <s v="Rožňava"/>
    <s v="Košický kraj"/>
    <n v="15106"/>
    <n v="0"/>
    <n v="15155"/>
  </r>
  <r>
    <x v="7"/>
    <s v="M3"/>
    <s v="EURO 0-II"/>
    <x v="3"/>
    <s v="Ružomberok"/>
    <s v="Žilinský kraj"/>
    <n v="22671"/>
    <n v="0"/>
    <n v="85115"/>
  </r>
  <r>
    <x v="7"/>
    <s v="M3"/>
    <s v="EURO 0-II"/>
    <x v="3"/>
    <s v="Sabinov"/>
    <s v="Prešovský kraj"/>
    <n v="29606"/>
    <n v="0"/>
    <n v="65702"/>
  </r>
  <r>
    <x v="7"/>
    <s v="M3"/>
    <s v="EURO 0-II"/>
    <x v="3"/>
    <s v="Senec"/>
    <s v="Bratislavský kraj"/>
    <n v="6442"/>
    <n v="0"/>
    <n v="11708"/>
  </r>
  <r>
    <x v="7"/>
    <s v="M3"/>
    <s v="EURO 0-II"/>
    <x v="3"/>
    <s v="Senica"/>
    <s v="Trnavský kraj"/>
    <n v="6415"/>
    <n v="0"/>
    <n v="13908"/>
  </r>
  <r>
    <x v="7"/>
    <s v="M3"/>
    <s v="EURO 0-II"/>
    <x v="3"/>
    <s v="Skalica"/>
    <s v="Trnavský kraj"/>
    <n v="10988"/>
    <n v="0"/>
    <n v="15655"/>
  </r>
  <r>
    <x v="7"/>
    <s v="M3"/>
    <s v="EURO 0-II"/>
    <x v="3"/>
    <s v="Snina"/>
    <s v="Prešovský kraj"/>
    <n v="3860"/>
    <n v="0"/>
    <n v="9977"/>
  </r>
  <r>
    <x v="7"/>
    <s v="M3"/>
    <s v="EURO 0-II"/>
    <x v="3"/>
    <s v="Sobrance"/>
    <s v="Košický kraj"/>
    <n v="15904"/>
    <n v="0"/>
    <n v="18939"/>
  </r>
  <r>
    <x v="7"/>
    <s v="M3"/>
    <s v="EURO 0-II"/>
    <x v="3"/>
    <s v="Stará Ľubovňa"/>
    <s v="Prešovský kraj"/>
    <n v="31703"/>
    <n v="0"/>
    <n v="47150"/>
  </r>
  <r>
    <x v="7"/>
    <s v="M3"/>
    <s v="EURO 0-II"/>
    <x v="3"/>
    <s v="Stropkov"/>
    <s v="Prešovský kraj"/>
    <n v="12375"/>
    <n v="0"/>
    <n v="14604"/>
  </r>
  <r>
    <x v="7"/>
    <s v="M3"/>
    <s v="EURO 0-II"/>
    <x v="3"/>
    <s v="Svidník"/>
    <s v="Prešovský kraj"/>
    <n v="45242"/>
    <n v="0"/>
    <n v="49508"/>
  </r>
  <r>
    <x v="7"/>
    <s v="M3"/>
    <s v="EURO 0-II"/>
    <x v="3"/>
    <s v="Šaľa"/>
    <s v="Nitriansky kraj"/>
    <n v="4574"/>
    <n v="0"/>
    <n v="12664"/>
  </r>
  <r>
    <x v="7"/>
    <s v="M3"/>
    <s v="EURO 0-II"/>
    <x v="3"/>
    <s v="Topoľčany"/>
    <s v="Nitriansky kraj"/>
    <n v="12204"/>
    <n v="0"/>
    <n v="65672"/>
  </r>
  <r>
    <x v="7"/>
    <s v="M3"/>
    <s v="EURO 0-II"/>
    <x v="3"/>
    <s v="Trebišov"/>
    <s v="Košický kraj"/>
    <n v="44927"/>
    <n v="0"/>
    <n v="65512"/>
  </r>
  <r>
    <x v="7"/>
    <s v="M3"/>
    <s v="EURO 0-II"/>
    <x v="3"/>
    <s v="Trenčín"/>
    <s v="Trenčiansky kraj"/>
    <n v="13658"/>
    <n v="0"/>
    <n v="25163"/>
  </r>
  <r>
    <x v="7"/>
    <s v="M3"/>
    <s v="EURO 0-II"/>
    <x v="3"/>
    <s v="Trnava"/>
    <s v="Trnavský kraj"/>
    <n v="8964"/>
    <n v="0"/>
    <n v="21631"/>
  </r>
  <r>
    <x v="7"/>
    <s v="M3"/>
    <s v="EURO 0-II"/>
    <x v="3"/>
    <s v="Turčianske Teplice"/>
    <s v="Žilinský kraj"/>
    <n v="1954"/>
    <n v="0"/>
    <n v="2661"/>
  </r>
  <r>
    <x v="7"/>
    <s v="M3"/>
    <s v="EURO 0-II"/>
    <x v="3"/>
    <s v="Tvrdošín"/>
    <s v="Žilinský kraj"/>
    <n v="21885"/>
    <n v="0"/>
    <n v="61608"/>
  </r>
  <r>
    <x v="7"/>
    <s v="M3"/>
    <s v="EURO 0-II"/>
    <x v="3"/>
    <s v="Veľký Krtíš"/>
    <s v="Banskobystrický kraj"/>
    <n v="1429"/>
    <n v="0"/>
    <n v="1268"/>
  </r>
  <r>
    <x v="7"/>
    <s v="M3"/>
    <s v="EURO 0-II"/>
    <x v="3"/>
    <s v="Vranov nad Topľou"/>
    <s v="Prešovský kraj"/>
    <n v="44060"/>
    <n v="0"/>
    <n v="64411"/>
  </r>
  <r>
    <x v="7"/>
    <s v="M3"/>
    <s v="EURO 0-II"/>
    <x v="3"/>
    <s v="Zlaté Moravce"/>
    <s v="Nitriansky kraj"/>
    <n v="2125"/>
    <n v="0"/>
    <n v="1458"/>
  </r>
  <r>
    <x v="7"/>
    <s v="M3"/>
    <s v="EURO 0-II"/>
    <x v="3"/>
    <s v="Zvolen"/>
    <s v="Banskobystrický kraj"/>
    <n v="16909"/>
    <n v="0"/>
    <n v="32502"/>
  </r>
  <r>
    <x v="7"/>
    <s v="M3"/>
    <s v="EURO 0-II"/>
    <x v="3"/>
    <s v="Žarnovica"/>
    <s v="Banskobystrický kraj"/>
    <n v="3413"/>
    <n v="0"/>
    <n v="4731"/>
  </r>
  <r>
    <x v="7"/>
    <s v="M3"/>
    <s v="EURO 0-II"/>
    <x v="3"/>
    <s v="Žiar nad Hronom"/>
    <s v="Banskobystrický kraj"/>
    <n v="6399"/>
    <n v="0"/>
    <n v="11457"/>
  </r>
  <r>
    <x v="7"/>
    <s v="M3"/>
    <s v="EURO 0-II"/>
    <x v="3"/>
    <s v="Žilina"/>
    <s v="Žilinský kraj"/>
    <n v="23481"/>
    <n v="0"/>
    <n v="66472"/>
  </r>
  <r>
    <x v="7"/>
    <s v="M3"/>
    <s v="EURO 0-II"/>
    <x v="5"/>
    <s v="Bánovce nad Bebravou"/>
    <s v="Trenčiansky kraj"/>
    <n v="17619"/>
    <n v="1984"/>
    <n v="24801"/>
  </r>
  <r>
    <x v="7"/>
    <s v="M3"/>
    <s v="EURO 0-II"/>
    <x v="5"/>
    <s v="Banská Bystrica"/>
    <s v="Banskobystrický kraj"/>
    <n v="111147"/>
    <n v="14118"/>
    <n v="176470"/>
  </r>
  <r>
    <x v="7"/>
    <s v="M3"/>
    <s v="EURO 0-II"/>
    <x v="5"/>
    <s v="Bratislava II"/>
    <s v="Bratislavský kraj"/>
    <n v="1906"/>
    <n v="193"/>
    <n v="2419"/>
  </r>
  <r>
    <x v="7"/>
    <s v="M3"/>
    <s v="EURO 0-II"/>
    <x v="5"/>
    <s v="Brezno"/>
    <s v="Banskobystrický kraj"/>
    <n v="42463"/>
    <n v="4452"/>
    <n v="55655"/>
  </r>
  <r>
    <x v="7"/>
    <s v="M3"/>
    <s v="EURO 0-II"/>
    <x v="5"/>
    <s v="Bytča"/>
    <s v="Žilinský kraj"/>
    <n v="17855"/>
    <n v="2217"/>
    <n v="27709"/>
  </r>
  <r>
    <x v="7"/>
    <s v="M3"/>
    <s v="EURO 0-II"/>
    <x v="5"/>
    <s v="Čadca"/>
    <s v="Žilinský kraj"/>
    <n v="40687"/>
    <n v="6012"/>
    <n v="75155"/>
  </r>
  <r>
    <x v="7"/>
    <s v="M3"/>
    <s v="EURO 0-II"/>
    <x v="5"/>
    <s v="Detva"/>
    <s v="Banskobystrický kraj"/>
    <n v="15139"/>
    <n v="1398"/>
    <n v="17473"/>
  </r>
  <r>
    <x v="7"/>
    <s v="M3"/>
    <s v="EURO 0-II"/>
    <x v="5"/>
    <s v="Dolný Kubín"/>
    <s v="Žilinský kraj"/>
    <n v="119325"/>
    <n v="11254"/>
    <n v="140676"/>
  </r>
  <r>
    <x v="7"/>
    <s v="M3"/>
    <s v="EURO 0-II"/>
    <x v="5"/>
    <s v="Dunajská Streda"/>
    <s v="Trnavský kraj"/>
    <n v="36973"/>
    <n v="5365"/>
    <n v="67057"/>
  </r>
  <r>
    <x v="7"/>
    <s v="M3"/>
    <s v="EURO 0-II"/>
    <x v="5"/>
    <s v="Galanta"/>
    <s v="Trnavský kraj"/>
    <n v="100703"/>
    <n v="14154"/>
    <n v="176927"/>
  </r>
  <r>
    <x v="7"/>
    <s v="M3"/>
    <s v="EURO 0-II"/>
    <x v="5"/>
    <s v="Komárno"/>
    <s v="Nitriansky kraj"/>
    <n v="105424"/>
    <n v="11180"/>
    <n v="139745"/>
  </r>
  <r>
    <x v="7"/>
    <s v="M3"/>
    <s v="EURO 0-II"/>
    <x v="5"/>
    <s v="Košice - okolie"/>
    <s v="Košický kraj"/>
    <n v="103755"/>
    <n v="11519"/>
    <n v="143991"/>
  </r>
  <r>
    <x v="7"/>
    <s v="M3"/>
    <s v="EURO 0-II"/>
    <x v="5"/>
    <s v="Košice II"/>
    <s v="Košický kraj"/>
    <n v="1371"/>
    <n v="226"/>
    <n v="2831"/>
  </r>
  <r>
    <x v="7"/>
    <s v="M3"/>
    <s v="EURO 0-II"/>
    <x v="5"/>
    <s v="Košice III"/>
    <s v="Košický kraj"/>
    <n v="10251"/>
    <n v="1060"/>
    <n v="13245"/>
  </r>
  <r>
    <x v="7"/>
    <s v="M3"/>
    <s v="EURO 0-II"/>
    <x v="5"/>
    <s v="Košice IV"/>
    <s v="Košický kraj"/>
    <n v="12814"/>
    <n v="1055"/>
    <n v="13192"/>
  </r>
  <r>
    <x v="7"/>
    <s v="M3"/>
    <s v="EURO 0-II"/>
    <x v="5"/>
    <s v="Krupina"/>
    <s v="Banskobystrický kraj"/>
    <n v="31626"/>
    <n v="4147"/>
    <n v="51840"/>
  </r>
  <r>
    <x v="7"/>
    <s v="M3"/>
    <s v="EURO 0-II"/>
    <x v="5"/>
    <s v="Kysucké Nové Mesto"/>
    <s v="Žilinský kraj"/>
    <n v="49281"/>
    <n v="4211"/>
    <n v="52633"/>
  </r>
  <r>
    <x v="7"/>
    <s v="M3"/>
    <s v="EURO 0-II"/>
    <x v="5"/>
    <s v="Levice"/>
    <s v="Nitriansky kraj"/>
    <n v="97586"/>
    <n v="12960"/>
    <n v="162001"/>
  </r>
  <r>
    <x v="7"/>
    <s v="M3"/>
    <s v="EURO 0-II"/>
    <x v="5"/>
    <s v="Liptovský Mikuláš"/>
    <s v="Žilinský kraj"/>
    <n v="18599"/>
    <n v="2149"/>
    <n v="26857"/>
  </r>
  <r>
    <x v="7"/>
    <s v="M3"/>
    <s v="EURO 0-II"/>
    <x v="5"/>
    <s v="Lučenec"/>
    <s v="Banskobystrický kraj"/>
    <n v="80228"/>
    <n v="9062"/>
    <n v="113273"/>
  </r>
  <r>
    <x v="7"/>
    <s v="M3"/>
    <s v="EURO 0-II"/>
    <x v="5"/>
    <s v="Martin"/>
    <s v="Žilinský kraj"/>
    <n v="65247"/>
    <n v="5570"/>
    <n v="69628"/>
  </r>
  <r>
    <x v="7"/>
    <s v="M3"/>
    <s v="EURO 0-II"/>
    <x v="5"/>
    <s v="Michalovce"/>
    <s v="Košický kraj"/>
    <n v="56400"/>
    <n v="4401"/>
    <n v="55010"/>
  </r>
  <r>
    <x v="7"/>
    <s v="M3"/>
    <s v="EURO 0-II"/>
    <x v="5"/>
    <s v="Nitra"/>
    <s v="Nitriansky kraj"/>
    <n v="62857"/>
    <n v="7235"/>
    <n v="90436"/>
  </r>
  <r>
    <x v="7"/>
    <s v="M3"/>
    <s v="EURO 0-II"/>
    <x v="5"/>
    <s v="Nové Zámky"/>
    <s v="Nitriansky kraj"/>
    <n v="105538"/>
    <n v="15091"/>
    <n v="188632"/>
  </r>
  <r>
    <x v="7"/>
    <s v="M3"/>
    <s v="EURO 0-II"/>
    <x v="5"/>
    <s v="Partizánske"/>
    <s v="Trenčiansky kraj"/>
    <n v="25001"/>
    <n v="3412"/>
    <n v="42656"/>
  </r>
  <r>
    <x v="7"/>
    <s v="M3"/>
    <s v="EURO 0-II"/>
    <x v="5"/>
    <s v="Prešov"/>
    <s v="Prešovský kraj"/>
    <n v="38398"/>
    <n v="4563"/>
    <n v="57041"/>
  </r>
  <r>
    <x v="7"/>
    <s v="M3"/>
    <s v="EURO 0-II"/>
    <x v="5"/>
    <s v="Prievidza"/>
    <s v="Trenčiansky kraj"/>
    <n v="153339"/>
    <n v="15776"/>
    <n v="197206"/>
  </r>
  <r>
    <x v="7"/>
    <s v="M3"/>
    <s v="EURO 0-II"/>
    <x v="5"/>
    <s v="Púchov"/>
    <s v="Trenčiansky kraj"/>
    <n v="8058"/>
    <n v="658"/>
    <n v="8225"/>
  </r>
  <r>
    <x v="7"/>
    <s v="M3"/>
    <s v="EURO 0-II"/>
    <x v="5"/>
    <s v="Revúca"/>
    <s v="Banskobystrický kraj"/>
    <n v="1699"/>
    <n v="138"/>
    <n v="1724"/>
  </r>
  <r>
    <x v="7"/>
    <s v="M3"/>
    <s v="EURO 0-II"/>
    <x v="5"/>
    <s v="Rimavská Sobota"/>
    <s v="Banskobystrický kraj"/>
    <n v="28717"/>
    <n v="3545"/>
    <n v="44309"/>
  </r>
  <r>
    <x v="7"/>
    <s v="M3"/>
    <s v="EURO 0-II"/>
    <x v="5"/>
    <s v="Rožňava"/>
    <s v="Košický kraj"/>
    <n v="58959"/>
    <n v="6671"/>
    <n v="83390"/>
  </r>
  <r>
    <x v="7"/>
    <s v="M3"/>
    <s v="EURO 0-II"/>
    <x v="5"/>
    <s v="Ružomberok"/>
    <s v="Žilinský kraj"/>
    <n v="129479"/>
    <n v="15226"/>
    <n v="190323"/>
  </r>
  <r>
    <x v="7"/>
    <s v="M3"/>
    <s v="EURO 0-II"/>
    <x v="5"/>
    <s v="Senec"/>
    <s v="Bratislavský kraj"/>
    <n v="14785"/>
    <n v="2107"/>
    <n v="26341"/>
  </r>
  <r>
    <x v="7"/>
    <s v="M3"/>
    <s v="EURO 0-II"/>
    <x v="5"/>
    <s v="Senica"/>
    <s v="Trnavský kraj"/>
    <n v="29121"/>
    <n v="3960"/>
    <n v="49503"/>
  </r>
  <r>
    <x v="7"/>
    <s v="M3"/>
    <s v="EURO 0-II"/>
    <x v="5"/>
    <s v="Skalica"/>
    <s v="Trnavský kraj"/>
    <n v="52228"/>
    <n v="6698"/>
    <n v="83724"/>
  </r>
  <r>
    <x v="7"/>
    <s v="M3"/>
    <s v="EURO 0-II"/>
    <x v="5"/>
    <s v="Sobrance"/>
    <s v="Košický kraj"/>
    <n v="25639"/>
    <n v="3533"/>
    <n v="44165"/>
  </r>
  <r>
    <x v="7"/>
    <s v="M3"/>
    <s v="EURO 0-II"/>
    <x v="5"/>
    <s v="Stropkov"/>
    <s v="Prešovský kraj"/>
    <n v="22989"/>
    <n v="1940"/>
    <n v="24255"/>
  </r>
  <r>
    <x v="7"/>
    <s v="M3"/>
    <s v="EURO 0-II"/>
    <x v="5"/>
    <s v="Svidník"/>
    <s v="Prešovský kraj"/>
    <n v="97891"/>
    <n v="7602"/>
    <n v="95030"/>
  </r>
  <r>
    <x v="7"/>
    <s v="M3"/>
    <s v="EURO 0-II"/>
    <x v="5"/>
    <s v="Šaľa"/>
    <s v="Nitriansky kraj"/>
    <n v="44745"/>
    <n v="3758"/>
    <n v="46975"/>
  </r>
  <r>
    <x v="7"/>
    <s v="M3"/>
    <s v="EURO 0-II"/>
    <x v="5"/>
    <s v="Topoľčany"/>
    <s v="Nitriansky kraj"/>
    <n v="18656"/>
    <n v="1836"/>
    <n v="22955"/>
  </r>
  <r>
    <x v="7"/>
    <s v="M3"/>
    <s v="EURO 0-II"/>
    <x v="5"/>
    <s v="Trebišov"/>
    <s v="Košický kraj"/>
    <n v="105398"/>
    <n v="10634"/>
    <n v="132920"/>
  </r>
  <r>
    <x v="7"/>
    <s v="M3"/>
    <s v="EURO 0-II"/>
    <x v="5"/>
    <s v="Trenčín"/>
    <s v="Trenčiansky kraj"/>
    <n v="36705"/>
    <n v="5814"/>
    <n v="72671"/>
  </r>
  <r>
    <x v="7"/>
    <s v="M3"/>
    <s v="EURO 0-II"/>
    <x v="5"/>
    <s v="Trnava"/>
    <s v="Trnavský kraj"/>
    <n v="21524"/>
    <n v="2749"/>
    <n v="34359"/>
  </r>
  <r>
    <x v="7"/>
    <s v="M3"/>
    <s v="EURO 0-II"/>
    <x v="5"/>
    <s v="Turčianske Teplice"/>
    <s v="Žilinský kraj"/>
    <n v="16289"/>
    <n v="2222"/>
    <n v="27778"/>
  </r>
  <r>
    <x v="7"/>
    <s v="M3"/>
    <s v="EURO 0-II"/>
    <x v="5"/>
    <s v="Tvrdošín"/>
    <s v="Žilinský kraj"/>
    <n v="26388"/>
    <n v="2789"/>
    <n v="34864"/>
  </r>
  <r>
    <x v="7"/>
    <s v="M3"/>
    <s v="EURO 0-II"/>
    <x v="5"/>
    <s v="Vranov nad Topľou"/>
    <s v="Prešovský kraj"/>
    <n v="74440"/>
    <n v="9939"/>
    <n v="124237"/>
  </r>
  <r>
    <x v="7"/>
    <s v="M3"/>
    <s v="EURO 0-II"/>
    <x v="5"/>
    <s v="Zvolen"/>
    <s v="Banskobystrický kraj"/>
    <n v="52588"/>
    <n v="5823"/>
    <n v="72786"/>
  </r>
  <r>
    <x v="7"/>
    <s v="M3"/>
    <s v="EURO 0-II"/>
    <x v="5"/>
    <s v="Žarnovica"/>
    <s v="Banskobystrický kraj"/>
    <n v="3743"/>
    <n v="359"/>
    <n v="4492"/>
  </r>
  <r>
    <x v="7"/>
    <s v="M3"/>
    <s v="EURO 0-II"/>
    <x v="5"/>
    <s v="Žiar nad Hronom"/>
    <s v="Banskobystrický kraj"/>
    <n v="15419"/>
    <n v="2072"/>
    <n v="25894"/>
  </r>
  <r>
    <x v="7"/>
    <s v="M3"/>
    <s v="EURO 0-II"/>
    <x v="5"/>
    <s v="Žilina"/>
    <s v="Žilinský kraj"/>
    <n v="94283"/>
    <n v="9034"/>
    <n v="112928"/>
  </r>
  <r>
    <x v="7"/>
    <s v="M3"/>
    <s v="EURO 0-II"/>
    <x v="6"/>
    <s v="Banská Bystrica"/>
    <s v="Banskobystrický kraj"/>
    <n v="6911"/>
    <n v="0"/>
    <n v="24025"/>
  </r>
  <r>
    <x v="7"/>
    <s v="M3"/>
    <s v="EURO 0-II"/>
    <x v="6"/>
    <s v="Banská Štiavnica"/>
    <s v="Banskobystrický kraj"/>
    <n v="4882"/>
    <n v="0"/>
    <n v="12095"/>
  </r>
  <r>
    <x v="7"/>
    <s v="M3"/>
    <s v="EURO 0-II"/>
    <x v="6"/>
    <s v="Bardejov"/>
    <s v="Prešovský kraj"/>
    <n v="33189"/>
    <n v="0"/>
    <n v="34580"/>
  </r>
  <r>
    <x v="7"/>
    <s v="M3"/>
    <s v="EURO 0-II"/>
    <x v="6"/>
    <s v="Brezno"/>
    <s v="Banskobystrický kraj"/>
    <n v="38144"/>
    <n v="0"/>
    <n v="55143"/>
  </r>
  <r>
    <x v="7"/>
    <s v="M3"/>
    <s v="EURO 0-II"/>
    <x v="6"/>
    <s v="Dolný Kubín"/>
    <s v="Žilinský kraj"/>
    <n v="1637"/>
    <n v="0"/>
    <n v="11096"/>
  </r>
  <r>
    <x v="7"/>
    <s v="M3"/>
    <s v="EURO 0-II"/>
    <x v="6"/>
    <s v="Humenné"/>
    <s v="Prešovský kraj"/>
    <n v="11188"/>
    <n v="0"/>
    <n v="22395"/>
  </r>
  <r>
    <x v="7"/>
    <s v="M3"/>
    <s v="EURO 0-II"/>
    <x v="6"/>
    <s v="Ilava"/>
    <s v="Trenčiansky kraj"/>
    <n v="1794"/>
    <n v="0"/>
    <n v="2727"/>
  </r>
  <r>
    <x v="7"/>
    <s v="M3"/>
    <s v="EURO 0-II"/>
    <x v="6"/>
    <s v="Kežmarok"/>
    <s v="Prešovský kraj"/>
    <n v="45299"/>
    <n v="0"/>
    <n v="71299"/>
  </r>
  <r>
    <x v="7"/>
    <s v="M3"/>
    <s v="EURO 0-II"/>
    <x v="6"/>
    <s v="Komárno"/>
    <s v="Nitriansky kraj"/>
    <n v="50842"/>
    <n v="0"/>
    <n v="85274"/>
  </r>
  <r>
    <x v="7"/>
    <s v="M3"/>
    <s v="EURO 0-II"/>
    <x v="6"/>
    <s v="Krupina"/>
    <s v="Banskobystrický kraj"/>
    <n v="611"/>
    <n v="0"/>
    <n v="1751"/>
  </r>
  <r>
    <x v="7"/>
    <s v="M3"/>
    <s v="EURO 0-II"/>
    <x v="6"/>
    <s v="Levice"/>
    <s v="Nitriansky kraj"/>
    <n v="759"/>
    <n v="0"/>
    <n v="1773"/>
  </r>
  <r>
    <x v="7"/>
    <s v="M3"/>
    <s v="EURO 0-II"/>
    <x v="6"/>
    <s v="Lučenec"/>
    <s v="Banskobystrický kraj"/>
    <n v="23803"/>
    <n v="0"/>
    <n v="25849"/>
  </r>
  <r>
    <x v="7"/>
    <s v="M3"/>
    <s v="EURO 0-II"/>
    <x v="6"/>
    <s v="Michalovce"/>
    <s v="Košický kraj"/>
    <n v="26093"/>
    <n v="0"/>
    <n v="51910"/>
  </r>
  <r>
    <x v="7"/>
    <s v="M3"/>
    <s v="EURO 0-II"/>
    <x v="6"/>
    <s v="Námestovo"/>
    <s v="Žilinský kraj"/>
    <n v="55686"/>
    <n v="0"/>
    <n v="76119"/>
  </r>
  <r>
    <x v="7"/>
    <s v="M3"/>
    <s v="EURO 0-II"/>
    <x v="6"/>
    <s v="Nové Mesto nad Váhom"/>
    <s v="Trenčiansky kraj"/>
    <n v="6733"/>
    <n v="0"/>
    <n v="7957"/>
  </r>
  <r>
    <x v="7"/>
    <s v="M3"/>
    <s v="EURO 0-II"/>
    <x v="6"/>
    <s v="Nové Zámky"/>
    <s v="Nitriansky kraj"/>
    <n v="46074"/>
    <n v="0"/>
    <n v="90907"/>
  </r>
  <r>
    <x v="7"/>
    <s v="M3"/>
    <s v="EURO 0-II"/>
    <x v="6"/>
    <s v="Poprad"/>
    <s v="Prešovský kraj"/>
    <n v="29328"/>
    <n v="0"/>
    <n v="83965"/>
  </r>
  <r>
    <x v="7"/>
    <s v="M3"/>
    <s v="EURO 0-II"/>
    <x v="6"/>
    <s v="Prešov"/>
    <s v="Prešovský kraj"/>
    <n v="31301"/>
    <n v="0"/>
    <n v="59050"/>
  </r>
  <r>
    <x v="7"/>
    <s v="M3"/>
    <s v="EURO 0-II"/>
    <x v="6"/>
    <s v="Prievidza"/>
    <s v="Trenčiansky kraj"/>
    <n v="23443"/>
    <n v="0"/>
    <n v="34819"/>
  </r>
  <r>
    <x v="7"/>
    <s v="M3"/>
    <s v="EURO 0-II"/>
    <x v="6"/>
    <s v="Revúca"/>
    <s v="Banskobystrický kraj"/>
    <n v="820"/>
    <n v="0"/>
    <n v="211"/>
  </r>
  <r>
    <x v="7"/>
    <s v="M3"/>
    <s v="EURO 0-II"/>
    <x v="6"/>
    <s v="Rimavská Sobota"/>
    <s v="Banskobystrický kraj"/>
    <n v="33464"/>
    <n v="0"/>
    <n v="52697"/>
  </r>
  <r>
    <x v="7"/>
    <s v="M3"/>
    <s v="EURO 0-II"/>
    <x v="6"/>
    <s v="Rožňava"/>
    <s v="Košický kraj"/>
    <n v="16336"/>
    <n v="0"/>
    <n v="29155"/>
  </r>
  <r>
    <x v="7"/>
    <s v="M3"/>
    <s v="EURO 0-II"/>
    <x v="6"/>
    <s v="Sabinov"/>
    <s v="Prešovský kraj"/>
    <n v="42519"/>
    <n v="0"/>
    <n v="59030"/>
  </r>
  <r>
    <x v="7"/>
    <s v="M3"/>
    <s v="EURO 0-II"/>
    <x v="6"/>
    <s v="Snina"/>
    <s v="Prešovský kraj"/>
    <n v="6760"/>
    <n v="0"/>
    <n v="10645"/>
  </r>
  <r>
    <x v="7"/>
    <s v="M3"/>
    <s v="EURO 0-II"/>
    <x v="6"/>
    <s v="Stará Ľubovňa"/>
    <s v="Prešovský kraj"/>
    <n v="103338"/>
    <n v="0"/>
    <n v="198247"/>
  </r>
  <r>
    <x v="7"/>
    <s v="M3"/>
    <s v="EURO 0-II"/>
    <x v="6"/>
    <s v="Svidník"/>
    <s v="Prešovský kraj"/>
    <n v="7581"/>
    <n v="0"/>
    <n v="7752"/>
  </r>
  <r>
    <x v="7"/>
    <s v="M3"/>
    <s v="EURO 0-II"/>
    <x v="6"/>
    <s v="Trenčín"/>
    <s v="Trenčiansky kraj"/>
    <n v="3005"/>
    <n v="0"/>
    <n v="3422"/>
  </r>
  <r>
    <x v="7"/>
    <s v="M3"/>
    <s v="EURO 0-II"/>
    <x v="6"/>
    <s v="Turčianske Teplice"/>
    <s v="Žilinský kraj"/>
    <n v="4283"/>
    <n v="0"/>
    <n v="24495"/>
  </r>
  <r>
    <x v="7"/>
    <s v="M3"/>
    <s v="EURO 0-II"/>
    <x v="6"/>
    <s v="Veľký Krtíš"/>
    <s v="Banskobystrický kraj"/>
    <n v="5341"/>
    <n v="0"/>
    <n v="11606"/>
  </r>
  <r>
    <x v="7"/>
    <s v="M3"/>
    <s v="EURO 0-II"/>
    <x v="6"/>
    <s v="Vranov nad Topľou"/>
    <s v="Prešovský kraj"/>
    <n v="10607"/>
    <n v="0"/>
    <n v="13340"/>
  </r>
  <r>
    <x v="7"/>
    <s v="M3"/>
    <s v="EURO 0-II"/>
    <x v="6"/>
    <s v="Zvolen"/>
    <s v="Banskobystrický kraj"/>
    <n v="724"/>
    <n v="0"/>
    <n v="1077"/>
  </r>
  <r>
    <x v="7"/>
    <s v="M3"/>
    <s v="EURO 0-II"/>
    <x v="6"/>
    <s v="Žilina"/>
    <s v="Žilinský kraj"/>
    <n v="27961"/>
    <n v="0"/>
    <n v="36304"/>
  </r>
  <r>
    <x v="7"/>
    <s v="M3"/>
    <s v="EURO 0-II"/>
    <x v="7"/>
    <s v="Bánovce nad Bebravou"/>
    <s v="Trenčiansky kraj"/>
    <n v="5710"/>
    <n v="734"/>
    <n v="9172"/>
  </r>
  <r>
    <x v="7"/>
    <s v="M3"/>
    <s v="EURO 0-II"/>
    <x v="7"/>
    <s v="Banská Bystrica"/>
    <s v="Banskobystrický kraj"/>
    <n v="3452"/>
    <n v="267"/>
    <n v="3335"/>
  </r>
  <r>
    <x v="7"/>
    <s v="M3"/>
    <s v="EURO 0-II"/>
    <x v="7"/>
    <s v="Bratislava IV"/>
    <s v="Bratislavský kraj"/>
    <n v="3840"/>
    <n v="172"/>
    <n v="2147"/>
  </r>
  <r>
    <x v="7"/>
    <s v="M3"/>
    <s v="EURO 0-II"/>
    <x v="7"/>
    <s v="Bytča"/>
    <s v="Žilinský kraj"/>
    <n v="12194"/>
    <n v="1182"/>
    <n v="14772"/>
  </r>
  <r>
    <x v="7"/>
    <s v="M3"/>
    <s v="EURO 0-II"/>
    <x v="7"/>
    <s v="Čadca"/>
    <s v="Žilinský kraj"/>
    <n v="1960"/>
    <n v="184"/>
    <n v="2294"/>
  </r>
  <r>
    <x v="7"/>
    <s v="M3"/>
    <s v="EURO 0-II"/>
    <x v="7"/>
    <s v="Detva"/>
    <s v="Banskobystrický kraj"/>
    <n v="10473"/>
    <n v="1222"/>
    <n v="15280"/>
  </r>
  <r>
    <x v="7"/>
    <s v="M3"/>
    <s v="EURO 0-II"/>
    <x v="7"/>
    <s v="Dolný Kubín"/>
    <s v="Žilinský kraj"/>
    <n v="11283"/>
    <n v="1017"/>
    <n v="12715"/>
  </r>
  <r>
    <x v="7"/>
    <s v="M3"/>
    <s v="EURO 0-II"/>
    <x v="7"/>
    <s v="Galanta"/>
    <s v="Trnavský kraj"/>
    <n v="5149"/>
    <n v="821"/>
    <n v="10266"/>
  </r>
  <r>
    <x v="7"/>
    <s v="M3"/>
    <s v="EURO 0-II"/>
    <x v="7"/>
    <s v="Hlohovec"/>
    <s v="Trnavský kraj"/>
    <n v="15809"/>
    <n v="1258"/>
    <n v="15724"/>
  </r>
  <r>
    <x v="7"/>
    <s v="M3"/>
    <s v="EURO 0-II"/>
    <x v="7"/>
    <s v="Ilava"/>
    <s v="Trenčiansky kraj"/>
    <n v="22232"/>
    <n v="1047"/>
    <n v="13088"/>
  </r>
  <r>
    <x v="7"/>
    <s v="M3"/>
    <s v="EURO 0-II"/>
    <x v="7"/>
    <s v="Košice - okolie"/>
    <s v="Košický kraj"/>
    <n v="15141"/>
    <n v="1266"/>
    <n v="15824"/>
  </r>
  <r>
    <x v="7"/>
    <s v="M3"/>
    <s v="EURO 0-II"/>
    <x v="7"/>
    <s v="Levoča"/>
    <s v="Prešovský kraj"/>
    <n v="30748"/>
    <n v="3669"/>
    <n v="45863"/>
  </r>
  <r>
    <x v="7"/>
    <s v="M3"/>
    <s v="EURO 0-II"/>
    <x v="7"/>
    <s v="Liptovský Mikuláš"/>
    <s v="Žilinský kraj"/>
    <n v="21677"/>
    <n v="2551"/>
    <n v="31883"/>
  </r>
  <r>
    <x v="7"/>
    <s v="M3"/>
    <s v="EURO 0-II"/>
    <x v="7"/>
    <s v="Malacky"/>
    <s v="Bratislavský kraj"/>
    <n v="63924"/>
    <n v="8808"/>
    <n v="110102"/>
  </r>
  <r>
    <x v="7"/>
    <s v="M3"/>
    <s v="EURO 0-II"/>
    <x v="7"/>
    <s v="Martin"/>
    <s v="Žilinský kraj"/>
    <n v="62200"/>
    <n v="2440"/>
    <n v="30497"/>
  </r>
  <r>
    <x v="7"/>
    <s v="M3"/>
    <s v="EURO 0-II"/>
    <x v="7"/>
    <s v="Nitra"/>
    <s v="Nitriansky kraj"/>
    <n v="19678"/>
    <n v="1902"/>
    <n v="23776"/>
  </r>
  <r>
    <x v="7"/>
    <s v="M3"/>
    <s v="EURO 0-II"/>
    <x v="7"/>
    <s v="Nové Mesto nad Váhom"/>
    <s v="Trenčiansky kraj"/>
    <n v="18653"/>
    <n v="3617"/>
    <n v="45214"/>
  </r>
  <r>
    <x v="7"/>
    <s v="M3"/>
    <s v="EURO 0-II"/>
    <x v="7"/>
    <s v="Piešťany"/>
    <s v="Trnavský kraj"/>
    <n v="6188"/>
    <n v="1038"/>
    <n v="12977"/>
  </r>
  <r>
    <x v="7"/>
    <s v="M3"/>
    <s v="EURO 0-II"/>
    <x v="7"/>
    <s v="Poprad"/>
    <s v="Prešovský kraj"/>
    <n v="22716"/>
    <n v="2627"/>
    <n v="32842"/>
  </r>
  <r>
    <x v="7"/>
    <s v="M3"/>
    <s v="EURO 0-II"/>
    <x v="7"/>
    <s v="Považská Bystrica"/>
    <s v="Trenčiansky kraj"/>
    <n v="13804"/>
    <n v="1584"/>
    <n v="19797"/>
  </r>
  <r>
    <x v="7"/>
    <s v="M3"/>
    <s v="EURO 0-II"/>
    <x v="7"/>
    <s v="Prešov"/>
    <s v="Prešovský kraj"/>
    <n v="12684"/>
    <n v="1404"/>
    <n v="17550"/>
  </r>
  <r>
    <x v="7"/>
    <s v="M3"/>
    <s v="EURO 0-II"/>
    <x v="7"/>
    <s v="Púchov"/>
    <s v="Trenčiansky kraj"/>
    <n v="9447"/>
    <n v="874"/>
    <n v="10925"/>
  </r>
  <r>
    <x v="7"/>
    <s v="M3"/>
    <s v="EURO 0-II"/>
    <x v="7"/>
    <s v="Revúca"/>
    <s v="Banskobystrický kraj"/>
    <n v="2538"/>
    <n v="181"/>
    <n v="2259"/>
  </r>
  <r>
    <x v="7"/>
    <s v="M3"/>
    <s v="EURO 0-II"/>
    <x v="7"/>
    <s v="Rimavská Sobota"/>
    <s v="Banskobystrický kraj"/>
    <n v="5025"/>
    <n v="357"/>
    <n v="4461"/>
  </r>
  <r>
    <x v="7"/>
    <s v="M3"/>
    <s v="EURO 0-II"/>
    <x v="7"/>
    <s v="Ružomberok"/>
    <s v="Žilinský kraj"/>
    <n v="620"/>
    <n v="31"/>
    <n v="388"/>
  </r>
  <r>
    <x v="7"/>
    <s v="M3"/>
    <s v="EURO 0-II"/>
    <x v="7"/>
    <s v="Senec"/>
    <s v="Bratislavský kraj"/>
    <n v="21744"/>
    <n v="1811"/>
    <n v="22637"/>
  </r>
  <r>
    <x v="7"/>
    <s v="M3"/>
    <s v="EURO 0-II"/>
    <x v="7"/>
    <s v="Senica"/>
    <s v="Trnavský kraj"/>
    <n v="6915"/>
    <n v="1147"/>
    <n v="14340"/>
  </r>
  <r>
    <x v="7"/>
    <s v="M3"/>
    <s v="EURO 0-II"/>
    <x v="7"/>
    <s v="Spišská Nová Ves"/>
    <s v="Košický kraj"/>
    <n v="706"/>
    <n v="189"/>
    <n v="2367"/>
  </r>
  <r>
    <x v="7"/>
    <s v="M3"/>
    <s v="EURO 0-II"/>
    <x v="7"/>
    <s v="Svidník"/>
    <s v="Prešovský kraj"/>
    <n v="1651"/>
    <n v="172"/>
    <n v="2151"/>
  </r>
  <r>
    <x v="7"/>
    <s v="M3"/>
    <s v="EURO 0-II"/>
    <x v="7"/>
    <s v="Trenčín"/>
    <s v="Trenčiansky kraj"/>
    <n v="29192"/>
    <n v="3723"/>
    <n v="46532"/>
  </r>
  <r>
    <x v="7"/>
    <s v="M3"/>
    <s v="EURO 0-II"/>
    <x v="7"/>
    <s v="Trnava"/>
    <s v="Trnavský kraj"/>
    <n v="39933"/>
    <n v="4036"/>
    <n v="50454"/>
  </r>
  <r>
    <x v="7"/>
    <s v="M3"/>
    <s v="EURO 0-II"/>
    <x v="7"/>
    <s v="Turčianske Teplice"/>
    <s v="Žilinský kraj"/>
    <n v="3934"/>
    <n v="143"/>
    <n v="1793"/>
  </r>
  <r>
    <x v="7"/>
    <s v="M3"/>
    <s v="EURO 0-II"/>
    <x v="7"/>
    <s v="Tvrdošín"/>
    <s v="Žilinský kraj"/>
    <n v="17343"/>
    <n v="1765"/>
    <n v="22060"/>
  </r>
  <r>
    <x v="7"/>
    <s v="M3"/>
    <s v="EURO 0-II"/>
    <x v="7"/>
    <s v="Zlaté Moravce"/>
    <s v="Nitriansky kraj"/>
    <n v="13110"/>
    <n v="1761"/>
    <n v="22015"/>
  </r>
  <r>
    <x v="7"/>
    <s v="M3"/>
    <s v="EURO 0-II"/>
    <x v="7"/>
    <s v="Zvolen"/>
    <s v="Banskobystrický kraj"/>
    <n v="19382"/>
    <n v="1213"/>
    <n v="15166"/>
  </r>
  <r>
    <x v="7"/>
    <s v="M3"/>
    <s v="EURO 0-II"/>
    <x v="7"/>
    <s v="Žarnovica"/>
    <s v="Banskobystrický kraj"/>
    <n v="1975"/>
    <n v="423"/>
    <n v="5282"/>
  </r>
  <r>
    <x v="7"/>
    <s v="M3"/>
    <s v="EURO 0-II"/>
    <x v="7"/>
    <s v="Žiar nad Hronom"/>
    <s v="Banskobystrický kraj"/>
    <n v="24565"/>
    <n v="2595"/>
    <n v="32441"/>
  </r>
  <r>
    <x v="7"/>
    <s v="M3"/>
    <s v="EURO 0-II"/>
    <x v="7"/>
    <s v="Žilina"/>
    <s v="Žilinský kraj"/>
    <n v="12229"/>
    <n v="1275"/>
    <n v="15935"/>
  </r>
  <r>
    <x v="7"/>
    <s v="M3"/>
    <s v="EURO 0-II"/>
    <x v="8"/>
    <s v="Bánovce nad Bebravou"/>
    <s v="Trenčiansky kraj"/>
    <n v="240"/>
    <n v="0"/>
    <n v="3913"/>
  </r>
  <r>
    <x v="7"/>
    <s v="M3"/>
    <s v="EURO 0-II"/>
    <x v="8"/>
    <s v="Banská Bystrica"/>
    <s v="Banskobystrický kraj"/>
    <n v="18"/>
    <n v="0"/>
    <n v="342"/>
  </r>
  <r>
    <x v="7"/>
    <s v="M3"/>
    <s v="EURO 0-II"/>
    <x v="8"/>
    <s v="Banská Štiavnica"/>
    <s v="Banskobystrický kraj"/>
    <n v="38"/>
    <n v="0"/>
    <n v="1212"/>
  </r>
  <r>
    <x v="7"/>
    <s v="M3"/>
    <s v="EURO 0-II"/>
    <x v="8"/>
    <s v="Bardejov"/>
    <s v="Prešovský kraj"/>
    <n v="853"/>
    <n v="0"/>
    <n v="25101"/>
  </r>
  <r>
    <x v="7"/>
    <s v="M3"/>
    <s v="EURO 0-II"/>
    <x v="8"/>
    <s v="Bratislava I"/>
    <s v="Bratislavský kraj"/>
    <n v="1992"/>
    <n v="0"/>
    <n v="10558"/>
  </r>
  <r>
    <x v="7"/>
    <s v="M3"/>
    <s v="EURO 0-II"/>
    <x v="8"/>
    <s v="Bratislava III"/>
    <s v="Bratislavský kraj"/>
    <n v="390"/>
    <n v="0"/>
    <n v="2067"/>
  </r>
  <r>
    <x v="7"/>
    <s v="M3"/>
    <s v="EURO 0-II"/>
    <x v="8"/>
    <s v="Bratislava IV"/>
    <s v="Bratislavský kraj"/>
    <n v="36"/>
    <n v="0"/>
    <n v="403"/>
  </r>
  <r>
    <x v="7"/>
    <s v="M3"/>
    <s v="EURO 0-II"/>
    <x v="8"/>
    <s v="Brezno"/>
    <s v="Banskobystrický kraj"/>
    <n v="118"/>
    <n v="0"/>
    <n v="3309"/>
  </r>
  <r>
    <x v="7"/>
    <s v="M3"/>
    <s v="EURO 0-II"/>
    <x v="8"/>
    <s v="Bytča"/>
    <s v="Žilinský kraj"/>
    <n v="1077"/>
    <n v="0"/>
    <n v="19976"/>
  </r>
  <r>
    <x v="7"/>
    <s v="M3"/>
    <s v="EURO 0-II"/>
    <x v="8"/>
    <s v="Čadca"/>
    <s v="Žilinský kraj"/>
    <n v="4515"/>
    <n v="0"/>
    <n v="79296"/>
  </r>
  <r>
    <x v="7"/>
    <s v="M3"/>
    <s v="EURO 0-II"/>
    <x v="8"/>
    <s v="Detva"/>
    <s v="Banskobystrický kraj"/>
    <n v="80"/>
    <n v="0"/>
    <n v="3142"/>
  </r>
  <r>
    <x v="7"/>
    <s v="M3"/>
    <s v="EURO 0-II"/>
    <x v="8"/>
    <s v="Dolný Kubín"/>
    <s v="Žilinský kraj"/>
    <n v="1"/>
    <n v="0"/>
    <n v="44"/>
  </r>
  <r>
    <x v="7"/>
    <s v="M3"/>
    <s v="EURO 0-II"/>
    <x v="8"/>
    <s v="Dunajská Streda"/>
    <s v="Trnavský kraj"/>
    <n v="446"/>
    <n v="0"/>
    <n v="18327"/>
  </r>
  <r>
    <x v="7"/>
    <s v="M3"/>
    <s v="EURO 0-II"/>
    <x v="8"/>
    <s v="Galanta"/>
    <s v="Trnavský kraj"/>
    <n v="5943"/>
    <n v="0"/>
    <n v="41266"/>
  </r>
  <r>
    <x v="7"/>
    <s v="M3"/>
    <s v="EURO 0-II"/>
    <x v="8"/>
    <s v="Gelnica"/>
    <s v="Košický kraj"/>
    <n v="19"/>
    <n v="0"/>
    <n v="925"/>
  </r>
  <r>
    <x v="7"/>
    <s v="M3"/>
    <s v="EURO 0-II"/>
    <x v="8"/>
    <s v="Hlohovec"/>
    <s v="Trnavský kraj"/>
    <n v="1572"/>
    <n v="0"/>
    <n v="24374"/>
  </r>
  <r>
    <x v="7"/>
    <s v="M3"/>
    <s v="EURO 0-II"/>
    <x v="8"/>
    <s v="Humenné"/>
    <s v="Prešovský kraj"/>
    <n v="438"/>
    <n v="0"/>
    <n v="5256"/>
  </r>
  <r>
    <x v="7"/>
    <s v="M3"/>
    <s v="EURO 0-II"/>
    <x v="8"/>
    <s v="Ilava"/>
    <s v="Trenčiansky kraj"/>
    <n v="267"/>
    <n v="0"/>
    <n v="553"/>
  </r>
  <r>
    <x v="7"/>
    <s v="M3"/>
    <s v="EURO 0-II"/>
    <x v="8"/>
    <s v="Kežmarok"/>
    <s v="Prešovský kraj"/>
    <n v="2154"/>
    <n v="0"/>
    <n v="41569"/>
  </r>
  <r>
    <x v="7"/>
    <s v="M3"/>
    <s v="EURO 0-II"/>
    <x v="8"/>
    <s v="Komárno"/>
    <s v="Nitriansky kraj"/>
    <n v="530"/>
    <n v="0"/>
    <n v="20741"/>
  </r>
  <r>
    <x v="7"/>
    <s v="M3"/>
    <s v="EURO 0-II"/>
    <x v="8"/>
    <s v="Košice - okolie"/>
    <s v="Košický kraj"/>
    <n v="239"/>
    <n v="0"/>
    <n v="2486"/>
  </r>
  <r>
    <x v="7"/>
    <s v="M3"/>
    <s v="EURO 0-II"/>
    <x v="8"/>
    <s v="Košice I"/>
    <s v="Košický kraj"/>
    <n v="1"/>
    <n v="0"/>
    <n v="34"/>
  </r>
  <r>
    <x v="7"/>
    <s v="M3"/>
    <s v="EURO 0-II"/>
    <x v="8"/>
    <s v="Košice II"/>
    <s v="Košický kraj"/>
    <n v="7"/>
    <n v="0"/>
    <n v="339"/>
  </r>
  <r>
    <x v="7"/>
    <s v="M3"/>
    <s v="EURO 0-II"/>
    <x v="8"/>
    <s v="Levice"/>
    <s v="Nitriansky kraj"/>
    <n v="1226"/>
    <n v="0"/>
    <n v="12984"/>
  </r>
  <r>
    <x v="7"/>
    <s v="M3"/>
    <s v="EURO 0-II"/>
    <x v="8"/>
    <s v="Levoča"/>
    <s v="Prešovský kraj"/>
    <n v="834"/>
    <n v="0"/>
    <n v="13867"/>
  </r>
  <r>
    <x v="7"/>
    <s v="M3"/>
    <s v="EURO 0-II"/>
    <x v="8"/>
    <s v="Liptovský Mikuláš"/>
    <s v="Žilinský kraj"/>
    <n v="148"/>
    <n v="0"/>
    <n v="6354"/>
  </r>
  <r>
    <x v="7"/>
    <s v="M3"/>
    <s v="EURO 0-II"/>
    <x v="8"/>
    <s v="Lučenec"/>
    <s v="Banskobystrický kraj"/>
    <n v="21"/>
    <n v="0"/>
    <n v="524"/>
  </r>
  <r>
    <x v="7"/>
    <s v="M3"/>
    <s v="EURO 0-II"/>
    <x v="8"/>
    <s v="Malacky"/>
    <s v="Bratislavský kraj"/>
    <n v="1175"/>
    <n v="0"/>
    <n v="31581"/>
  </r>
  <r>
    <x v="7"/>
    <s v="M3"/>
    <s v="EURO 0-II"/>
    <x v="8"/>
    <s v="Martin"/>
    <s v="Žilinský kraj"/>
    <n v="697"/>
    <n v="0"/>
    <n v="20840"/>
  </r>
  <r>
    <x v="7"/>
    <s v="M3"/>
    <s v="EURO 0-II"/>
    <x v="8"/>
    <s v="Medzilaborce"/>
    <s v="Prešovský kraj"/>
    <n v="417"/>
    <n v="0"/>
    <n v="7087"/>
  </r>
  <r>
    <x v="7"/>
    <s v="M3"/>
    <s v="EURO 0-II"/>
    <x v="8"/>
    <s v="Michalovce"/>
    <s v="Košický kraj"/>
    <n v="527"/>
    <n v="0"/>
    <n v="9800"/>
  </r>
  <r>
    <x v="7"/>
    <s v="M3"/>
    <s v="EURO 0-II"/>
    <x v="8"/>
    <s v="Myjava"/>
    <s v="Trenčiansky kraj"/>
    <n v="905"/>
    <n v="0"/>
    <n v="15827"/>
  </r>
  <r>
    <x v="7"/>
    <s v="M3"/>
    <s v="EURO 0-II"/>
    <x v="8"/>
    <s v="Námestovo"/>
    <s v="Žilinský kraj"/>
    <n v="1511"/>
    <n v="0"/>
    <n v="27416"/>
  </r>
  <r>
    <x v="7"/>
    <s v="M3"/>
    <s v="EURO 0-II"/>
    <x v="8"/>
    <s v="Nitra"/>
    <s v="Nitriansky kraj"/>
    <n v="1318"/>
    <n v="0"/>
    <n v="29130"/>
  </r>
  <r>
    <x v="7"/>
    <s v="M3"/>
    <s v="EURO 0-II"/>
    <x v="8"/>
    <s v="Nové Mesto nad Váhom"/>
    <s v="Trenčiansky kraj"/>
    <n v="6197"/>
    <n v="0"/>
    <n v="26099"/>
  </r>
  <r>
    <x v="7"/>
    <s v="M3"/>
    <s v="EURO 0-II"/>
    <x v="8"/>
    <s v="Nové Zámky"/>
    <s v="Nitriansky kraj"/>
    <n v="917"/>
    <n v="0"/>
    <n v="9928"/>
  </r>
  <r>
    <x v="7"/>
    <s v="M3"/>
    <s v="EURO 0-II"/>
    <x v="8"/>
    <s v="Partizánske"/>
    <s v="Trenčiansky kraj"/>
    <n v="3545"/>
    <n v="0"/>
    <n v="33619"/>
  </r>
  <r>
    <x v="7"/>
    <s v="M3"/>
    <s v="EURO 0-II"/>
    <x v="8"/>
    <s v="Pezinok"/>
    <s v="Bratislavský kraj"/>
    <n v="218"/>
    <n v="0"/>
    <n v="4712"/>
  </r>
  <r>
    <x v="7"/>
    <s v="M3"/>
    <s v="EURO 0-II"/>
    <x v="8"/>
    <s v="Piešťany"/>
    <s v="Trnavský kraj"/>
    <n v="139"/>
    <n v="0"/>
    <n v="3380"/>
  </r>
  <r>
    <x v="7"/>
    <s v="M3"/>
    <s v="EURO 0-II"/>
    <x v="8"/>
    <s v="Poltár"/>
    <s v="Banskobystrický kraj"/>
    <n v="39"/>
    <n v="0"/>
    <n v="1232"/>
  </r>
  <r>
    <x v="7"/>
    <s v="M3"/>
    <s v="EURO 0-II"/>
    <x v="8"/>
    <s v="Poprad"/>
    <s v="Prešovský kraj"/>
    <n v="2000"/>
    <n v="0"/>
    <n v="17980"/>
  </r>
  <r>
    <x v="7"/>
    <s v="M3"/>
    <s v="EURO 0-II"/>
    <x v="8"/>
    <s v="Považská Bystrica"/>
    <s v="Trenčiansky kraj"/>
    <n v="117"/>
    <n v="0"/>
    <n v="2886"/>
  </r>
  <r>
    <x v="7"/>
    <s v="M3"/>
    <s v="EURO 0-II"/>
    <x v="8"/>
    <s v="Prešov"/>
    <s v="Prešovský kraj"/>
    <n v="773"/>
    <n v="0"/>
    <n v="25112"/>
  </r>
  <r>
    <x v="7"/>
    <s v="M3"/>
    <s v="EURO 0-II"/>
    <x v="8"/>
    <s v="Prievidza"/>
    <s v="Trenčiansky kraj"/>
    <n v="704"/>
    <n v="0"/>
    <n v="21071"/>
  </r>
  <r>
    <x v="7"/>
    <s v="M3"/>
    <s v="EURO 0-II"/>
    <x v="8"/>
    <s v="Púchov"/>
    <s v="Trenčiansky kraj"/>
    <n v="165"/>
    <n v="0"/>
    <n v="5087"/>
  </r>
  <r>
    <x v="7"/>
    <s v="M3"/>
    <s v="EURO 0-II"/>
    <x v="8"/>
    <s v="Revúca"/>
    <s v="Banskobystrický kraj"/>
    <n v="800"/>
    <n v="0"/>
    <n v="17970"/>
  </r>
  <r>
    <x v="7"/>
    <s v="M3"/>
    <s v="EURO 0-II"/>
    <x v="8"/>
    <s v="Rimavská Sobota"/>
    <s v="Banskobystrický kraj"/>
    <n v="359"/>
    <n v="0"/>
    <n v="4196"/>
  </r>
  <r>
    <x v="7"/>
    <s v="M3"/>
    <s v="EURO 0-II"/>
    <x v="8"/>
    <s v="Rožňava"/>
    <s v="Košický kraj"/>
    <n v="134"/>
    <n v="0"/>
    <n v="1730"/>
  </r>
  <r>
    <x v="7"/>
    <s v="M3"/>
    <s v="EURO 0-II"/>
    <x v="8"/>
    <s v="Senec"/>
    <s v="Bratislavský kraj"/>
    <n v="173"/>
    <n v="0"/>
    <n v="2983"/>
  </r>
  <r>
    <x v="7"/>
    <s v="M3"/>
    <s v="EURO 0-II"/>
    <x v="8"/>
    <s v="Senica"/>
    <s v="Trnavský kraj"/>
    <n v="1762"/>
    <n v="0"/>
    <n v="43085"/>
  </r>
  <r>
    <x v="7"/>
    <s v="M3"/>
    <s v="EURO 0-II"/>
    <x v="8"/>
    <s v="Skalica"/>
    <s v="Trnavský kraj"/>
    <n v="292"/>
    <n v="0"/>
    <n v="3136"/>
  </r>
  <r>
    <x v="7"/>
    <s v="M3"/>
    <s v="EURO 0-II"/>
    <x v="8"/>
    <s v="Snina"/>
    <s v="Prešovský kraj"/>
    <n v="64"/>
    <n v="0"/>
    <n v="1653"/>
  </r>
  <r>
    <x v="7"/>
    <s v="M3"/>
    <s v="EURO 0-II"/>
    <x v="8"/>
    <s v="Sobrance"/>
    <s v="Košický kraj"/>
    <n v="78"/>
    <n v="0"/>
    <n v="2015"/>
  </r>
  <r>
    <x v="7"/>
    <s v="M3"/>
    <s v="EURO 0-II"/>
    <x v="8"/>
    <s v="Spišská Nová Ves"/>
    <s v="Košický kraj"/>
    <n v="689"/>
    <n v="0"/>
    <n v="3156"/>
  </r>
  <r>
    <x v="7"/>
    <s v="M3"/>
    <s v="EURO 0-II"/>
    <x v="8"/>
    <s v="Stará Ľubovňa"/>
    <s v="Prešovský kraj"/>
    <n v="315"/>
    <n v="0"/>
    <n v="9513"/>
  </r>
  <r>
    <x v="7"/>
    <s v="M3"/>
    <s v="EURO 0-II"/>
    <x v="8"/>
    <s v="Stropkov"/>
    <s v="Prešovský kraj"/>
    <n v="434"/>
    <n v="0"/>
    <n v="6082"/>
  </r>
  <r>
    <x v="7"/>
    <s v="M3"/>
    <s v="EURO 0-II"/>
    <x v="8"/>
    <s v="Svidník"/>
    <s v="Prešovský kraj"/>
    <n v="451"/>
    <n v="0"/>
    <n v="4284"/>
  </r>
  <r>
    <x v="7"/>
    <s v="M3"/>
    <s v="EURO 0-II"/>
    <x v="8"/>
    <s v="Šaľa"/>
    <s v="Nitriansky kraj"/>
    <n v="1361"/>
    <n v="0"/>
    <n v="24932"/>
  </r>
  <r>
    <x v="7"/>
    <s v="M3"/>
    <s v="EURO 0-II"/>
    <x v="8"/>
    <s v="Topoľčany"/>
    <s v="Nitriansky kraj"/>
    <n v="105"/>
    <n v="0"/>
    <n v="3192"/>
  </r>
  <r>
    <x v="7"/>
    <s v="M3"/>
    <s v="EURO 0-II"/>
    <x v="8"/>
    <s v="Trebišov"/>
    <s v="Košický kraj"/>
    <n v="429"/>
    <n v="0"/>
    <n v="7079"/>
  </r>
  <r>
    <x v="7"/>
    <s v="M3"/>
    <s v="EURO 0-II"/>
    <x v="8"/>
    <s v="Trenčín"/>
    <s v="Trenčiansky kraj"/>
    <n v="2338"/>
    <n v="0"/>
    <n v="15616"/>
  </r>
  <r>
    <x v="7"/>
    <s v="M3"/>
    <s v="EURO 0-II"/>
    <x v="8"/>
    <s v="Trnava"/>
    <s v="Trnavský kraj"/>
    <n v="1075"/>
    <n v="0"/>
    <n v="21374"/>
  </r>
  <r>
    <x v="7"/>
    <s v="M3"/>
    <s v="EURO 0-II"/>
    <x v="8"/>
    <s v="Tvrdošín"/>
    <s v="Žilinský kraj"/>
    <n v="1945"/>
    <n v="0"/>
    <n v="16043"/>
  </r>
  <r>
    <x v="7"/>
    <s v="M3"/>
    <s v="EURO 0-II"/>
    <x v="8"/>
    <s v="Veľký Krtíš"/>
    <s v="Banskobystrický kraj"/>
    <n v="3787"/>
    <n v="0"/>
    <n v="3125"/>
  </r>
  <r>
    <x v="7"/>
    <s v="M3"/>
    <s v="EURO 0-II"/>
    <x v="8"/>
    <s v="Vranov nad Topľou"/>
    <s v="Prešovský kraj"/>
    <n v="779"/>
    <n v="0"/>
    <n v="9258"/>
  </r>
  <r>
    <x v="7"/>
    <s v="M3"/>
    <s v="EURO 0-II"/>
    <x v="8"/>
    <s v="Zlaté Moravce"/>
    <s v="Nitriansky kraj"/>
    <n v="324"/>
    <n v="0"/>
    <n v="4315"/>
  </r>
  <r>
    <x v="7"/>
    <s v="M3"/>
    <s v="EURO 0-II"/>
    <x v="8"/>
    <s v="Zvolen"/>
    <s v="Banskobystrický kraj"/>
    <n v="11"/>
    <n v="0"/>
    <n v="283"/>
  </r>
  <r>
    <x v="7"/>
    <s v="M3"/>
    <s v="EURO 0-II"/>
    <x v="8"/>
    <s v="Žarnovica"/>
    <s v="Banskobystrický kraj"/>
    <n v="1585"/>
    <n v="0"/>
    <n v="9047"/>
  </r>
  <r>
    <x v="7"/>
    <s v="M3"/>
    <s v="EURO 0-II"/>
    <x v="8"/>
    <s v="Žiar nad Hronom"/>
    <s v="Banskobystrický kraj"/>
    <n v="88"/>
    <n v="0"/>
    <n v="871"/>
  </r>
  <r>
    <x v="7"/>
    <s v="M3"/>
    <s v="EURO 0-II"/>
    <x v="8"/>
    <s v="Žilina"/>
    <s v="Žilinský kraj"/>
    <n v="5519"/>
    <n v="0"/>
    <n v="38694"/>
  </r>
  <r>
    <x v="7"/>
    <s v="M3"/>
    <s v="EURO 0-II"/>
    <x v="9"/>
    <s v="Bánovce nad Bebravou"/>
    <s v="Trenčiansky kraj"/>
    <n v="1025"/>
    <n v="0"/>
    <n v="3986"/>
  </r>
  <r>
    <x v="7"/>
    <s v="M3"/>
    <s v="EURO 0-II"/>
    <x v="9"/>
    <s v="Banská Bystrica"/>
    <s v="Banskobystrický kraj"/>
    <n v="3919"/>
    <n v="0"/>
    <n v="6257"/>
  </r>
  <r>
    <x v="7"/>
    <s v="M3"/>
    <s v="EURO 0-II"/>
    <x v="9"/>
    <s v="Banská Štiavnica"/>
    <s v="Banskobystrický kraj"/>
    <n v="447"/>
    <n v="0"/>
    <n v="2893"/>
  </r>
  <r>
    <x v="7"/>
    <s v="M3"/>
    <s v="EURO 0-II"/>
    <x v="9"/>
    <s v="Bardejov"/>
    <s v="Prešovský kraj"/>
    <n v="2709"/>
    <n v="0"/>
    <n v="15721"/>
  </r>
  <r>
    <x v="7"/>
    <s v="M3"/>
    <s v="EURO 0-II"/>
    <x v="9"/>
    <s v="Bratislava II"/>
    <s v="Bratislavský kraj"/>
    <n v="131"/>
    <n v="0"/>
    <n v="297"/>
  </r>
  <r>
    <x v="7"/>
    <s v="M3"/>
    <s v="EURO 0-II"/>
    <x v="9"/>
    <s v="Bratislava IV"/>
    <s v="Bratislavský kraj"/>
    <n v="536"/>
    <n v="0"/>
    <n v="6451"/>
  </r>
  <r>
    <x v="7"/>
    <s v="M3"/>
    <s v="EURO 0-II"/>
    <x v="9"/>
    <s v="Bratislava V"/>
    <s v="Bratislavský kraj"/>
    <n v="18"/>
    <n v="0"/>
    <n v="49"/>
  </r>
  <r>
    <x v="7"/>
    <s v="M3"/>
    <s v="EURO 0-II"/>
    <x v="9"/>
    <s v="Brezno"/>
    <s v="Banskobystrický kraj"/>
    <n v="2225"/>
    <n v="0"/>
    <n v="12894"/>
  </r>
  <r>
    <x v="7"/>
    <s v="M3"/>
    <s v="EURO 0-II"/>
    <x v="9"/>
    <s v="Bytča"/>
    <s v="Žilinský kraj"/>
    <n v="181"/>
    <n v="0"/>
    <n v="1630"/>
  </r>
  <r>
    <x v="7"/>
    <s v="M3"/>
    <s v="EURO 0-II"/>
    <x v="9"/>
    <s v="Čadca"/>
    <s v="Žilinský kraj"/>
    <n v="5075"/>
    <n v="0"/>
    <n v="37262"/>
  </r>
  <r>
    <x v="7"/>
    <s v="M3"/>
    <s v="EURO 0-II"/>
    <x v="9"/>
    <s v="Detva"/>
    <s v="Banskobystrický kraj"/>
    <n v="123"/>
    <n v="0"/>
    <n v="489"/>
  </r>
  <r>
    <x v="7"/>
    <s v="M3"/>
    <s v="EURO 0-II"/>
    <x v="9"/>
    <s v="Dolný Kubín"/>
    <s v="Žilinský kraj"/>
    <n v="3567"/>
    <n v="0"/>
    <n v="11501"/>
  </r>
  <r>
    <x v="7"/>
    <s v="M3"/>
    <s v="EURO 0-II"/>
    <x v="9"/>
    <s v="Dunajská Streda"/>
    <s v="Trnavský kraj"/>
    <n v="17686"/>
    <n v="0"/>
    <n v="76061"/>
  </r>
  <r>
    <x v="7"/>
    <s v="M3"/>
    <s v="EURO 0-II"/>
    <x v="9"/>
    <s v="Galanta"/>
    <s v="Trnavský kraj"/>
    <n v="13233"/>
    <n v="0"/>
    <n v="75199"/>
  </r>
  <r>
    <x v="7"/>
    <s v="M3"/>
    <s v="EURO 0-II"/>
    <x v="9"/>
    <s v="Gelnica"/>
    <s v="Košický kraj"/>
    <n v="584"/>
    <n v="0"/>
    <n v="5083"/>
  </r>
  <r>
    <x v="7"/>
    <s v="M3"/>
    <s v="EURO 0-II"/>
    <x v="9"/>
    <s v="Hlohovec"/>
    <s v="Trnavský kraj"/>
    <n v="4796"/>
    <n v="0"/>
    <n v="19940"/>
  </r>
  <r>
    <x v="7"/>
    <s v="M3"/>
    <s v="EURO 0-II"/>
    <x v="9"/>
    <s v="Humenné"/>
    <s v="Prešovský kraj"/>
    <n v="2715"/>
    <n v="0"/>
    <n v="11496"/>
  </r>
  <r>
    <x v="7"/>
    <s v="M3"/>
    <s v="EURO 0-II"/>
    <x v="9"/>
    <s v="Ilava"/>
    <s v="Trenčiansky kraj"/>
    <n v="3378"/>
    <n v="0"/>
    <n v="8902"/>
  </r>
  <r>
    <x v="7"/>
    <s v="M3"/>
    <s v="EURO 0-II"/>
    <x v="9"/>
    <s v="Kežmarok"/>
    <s v="Prešovský kraj"/>
    <n v="2727"/>
    <n v="0"/>
    <n v="15666"/>
  </r>
  <r>
    <x v="7"/>
    <s v="M3"/>
    <s v="EURO 0-II"/>
    <x v="9"/>
    <s v="Komárno"/>
    <s v="Nitriansky kraj"/>
    <n v="23326"/>
    <n v="0"/>
    <n v="160780"/>
  </r>
  <r>
    <x v="7"/>
    <s v="M3"/>
    <s v="EURO 0-II"/>
    <x v="9"/>
    <s v="Košice - okolie"/>
    <s v="Košický kraj"/>
    <n v="8928"/>
    <n v="0"/>
    <n v="41272"/>
  </r>
  <r>
    <x v="7"/>
    <s v="M3"/>
    <s v="EURO 0-II"/>
    <x v="9"/>
    <s v="Košice I"/>
    <s v="Košický kraj"/>
    <n v="642"/>
    <n v="0"/>
    <n v="2326"/>
  </r>
  <r>
    <x v="7"/>
    <s v="M3"/>
    <s v="EURO 0-II"/>
    <x v="9"/>
    <s v="Košice II"/>
    <s v="Košický kraj"/>
    <n v="296"/>
    <n v="0"/>
    <n v="1663"/>
  </r>
  <r>
    <x v="7"/>
    <s v="M3"/>
    <s v="EURO 0-II"/>
    <x v="9"/>
    <s v="Košice III"/>
    <s v="Košický kraj"/>
    <n v="5"/>
    <n v="0"/>
    <n v="61"/>
  </r>
  <r>
    <x v="7"/>
    <s v="M3"/>
    <s v="EURO 0-II"/>
    <x v="9"/>
    <s v="Košice IV"/>
    <s v="Košický kraj"/>
    <n v="877"/>
    <n v="0"/>
    <n v="1458"/>
  </r>
  <r>
    <x v="7"/>
    <s v="M3"/>
    <s v="EURO 0-II"/>
    <x v="9"/>
    <s v="Krupina"/>
    <s v="Banskobystrický kraj"/>
    <n v="909"/>
    <n v="0"/>
    <n v="2367"/>
  </r>
  <r>
    <x v="7"/>
    <s v="M3"/>
    <s v="EURO 0-II"/>
    <x v="9"/>
    <s v="Kysucké Nové Mesto"/>
    <s v="Žilinský kraj"/>
    <n v="2516"/>
    <n v="0"/>
    <n v="8010"/>
  </r>
  <r>
    <x v="7"/>
    <s v="M3"/>
    <s v="EURO 0-II"/>
    <x v="9"/>
    <s v="Levice"/>
    <s v="Nitriansky kraj"/>
    <n v="16823"/>
    <n v="0"/>
    <n v="102325"/>
  </r>
  <r>
    <x v="7"/>
    <s v="M3"/>
    <s v="EURO 0-II"/>
    <x v="9"/>
    <s v="Levoča"/>
    <s v="Prešovský kraj"/>
    <n v="2422"/>
    <n v="0"/>
    <n v="10344"/>
  </r>
  <r>
    <x v="7"/>
    <s v="M3"/>
    <s v="EURO 0-II"/>
    <x v="9"/>
    <s v="Liptovský Mikuláš"/>
    <s v="Žilinský kraj"/>
    <n v="2382"/>
    <n v="0"/>
    <n v="8124"/>
  </r>
  <r>
    <x v="7"/>
    <s v="M3"/>
    <s v="EURO 0-II"/>
    <x v="9"/>
    <s v="Lučenec"/>
    <s v="Banskobystrický kraj"/>
    <n v="6174"/>
    <n v="0"/>
    <n v="24685"/>
  </r>
  <r>
    <x v="7"/>
    <s v="M3"/>
    <s v="EURO 0-II"/>
    <x v="9"/>
    <s v="Malacky"/>
    <s v="Bratislavský kraj"/>
    <n v="11080"/>
    <n v="0"/>
    <n v="72406"/>
  </r>
  <r>
    <x v="7"/>
    <s v="M3"/>
    <s v="EURO 0-II"/>
    <x v="9"/>
    <s v="Martin"/>
    <s v="Žilinský kraj"/>
    <n v="7100"/>
    <n v="0"/>
    <n v="23968"/>
  </r>
  <r>
    <x v="7"/>
    <s v="M3"/>
    <s v="EURO 0-II"/>
    <x v="9"/>
    <s v="Medzilaborce"/>
    <s v="Prešovský kraj"/>
    <n v="2713"/>
    <n v="0"/>
    <n v="16382"/>
  </r>
  <r>
    <x v="7"/>
    <s v="M3"/>
    <s v="EURO 0-II"/>
    <x v="9"/>
    <s v="Michalovce"/>
    <s v="Košický kraj"/>
    <n v="1361"/>
    <n v="0"/>
    <n v="14882"/>
  </r>
  <r>
    <x v="7"/>
    <s v="M3"/>
    <s v="EURO 0-II"/>
    <x v="9"/>
    <s v="Myjava"/>
    <s v="Trenčiansky kraj"/>
    <n v="4134"/>
    <n v="0"/>
    <n v="23820"/>
  </r>
  <r>
    <x v="7"/>
    <s v="M3"/>
    <s v="EURO 0-II"/>
    <x v="9"/>
    <s v="Námestovo"/>
    <s v="Žilinský kraj"/>
    <n v="8303"/>
    <n v="0"/>
    <n v="14136"/>
  </r>
  <r>
    <x v="7"/>
    <s v="M3"/>
    <s v="EURO 0-II"/>
    <x v="9"/>
    <s v="Nitra"/>
    <s v="Nitriansky kraj"/>
    <n v="13657"/>
    <n v="0"/>
    <n v="67015"/>
  </r>
  <r>
    <x v="7"/>
    <s v="M3"/>
    <s v="EURO 0-II"/>
    <x v="9"/>
    <s v="Nové Mesto nad Váhom"/>
    <s v="Trenčiansky kraj"/>
    <n v="8396"/>
    <n v="0"/>
    <n v="35848"/>
  </r>
  <r>
    <x v="7"/>
    <s v="M3"/>
    <s v="EURO 0-II"/>
    <x v="9"/>
    <s v="Nové Zámky"/>
    <s v="Nitriansky kraj"/>
    <n v="25504"/>
    <n v="0"/>
    <n v="100832"/>
  </r>
  <r>
    <x v="7"/>
    <s v="M3"/>
    <s v="EURO 0-II"/>
    <x v="9"/>
    <s v="Partizánske"/>
    <s v="Trenčiansky kraj"/>
    <n v="5775"/>
    <n v="0"/>
    <n v="19644"/>
  </r>
  <r>
    <x v="7"/>
    <s v="M3"/>
    <s v="EURO 0-II"/>
    <x v="9"/>
    <s v="Pezinok"/>
    <s v="Bratislavský kraj"/>
    <n v="1768"/>
    <n v="0"/>
    <n v="7876"/>
  </r>
  <r>
    <x v="7"/>
    <s v="M3"/>
    <s v="EURO 0-II"/>
    <x v="9"/>
    <s v="Piešťany"/>
    <s v="Trnavský kraj"/>
    <n v="4743"/>
    <n v="0"/>
    <n v="19782"/>
  </r>
  <r>
    <x v="7"/>
    <s v="M3"/>
    <s v="EURO 0-II"/>
    <x v="9"/>
    <s v="Poltár"/>
    <s v="Banskobystrický kraj"/>
    <n v="266"/>
    <n v="0"/>
    <n v="2810"/>
  </r>
  <r>
    <x v="7"/>
    <s v="M3"/>
    <s v="EURO 0-II"/>
    <x v="9"/>
    <s v="Poprad"/>
    <s v="Prešovský kraj"/>
    <n v="6613"/>
    <n v="0"/>
    <n v="24026"/>
  </r>
  <r>
    <x v="7"/>
    <s v="M3"/>
    <s v="EURO 0-II"/>
    <x v="9"/>
    <s v="Považská Bystrica"/>
    <s v="Trenčiansky kraj"/>
    <n v="8658"/>
    <n v="0"/>
    <n v="28988"/>
  </r>
  <r>
    <x v="7"/>
    <s v="M3"/>
    <s v="EURO 0-II"/>
    <x v="9"/>
    <s v="Prešov"/>
    <s v="Prešovský kraj"/>
    <n v="20208"/>
    <n v="0"/>
    <n v="55439"/>
  </r>
  <r>
    <x v="7"/>
    <s v="M3"/>
    <s v="EURO 0-II"/>
    <x v="9"/>
    <s v="Prievidza"/>
    <s v="Trenčiansky kraj"/>
    <n v="4096"/>
    <n v="0"/>
    <n v="12561"/>
  </r>
  <r>
    <x v="7"/>
    <s v="M3"/>
    <s v="EURO 0-II"/>
    <x v="9"/>
    <s v="Púchov"/>
    <s v="Trenčiansky kraj"/>
    <n v="156"/>
    <n v="0"/>
    <n v="1271"/>
  </r>
  <r>
    <x v="7"/>
    <s v="M3"/>
    <s v="EURO 0-II"/>
    <x v="9"/>
    <s v="Revúca"/>
    <s v="Banskobystrický kraj"/>
    <n v="314"/>
    <n v="0"/>
    <n v="1503"/>
  </r>
  <r>
    <x v="7"/>
    <s v="M3"/>
    <s v="EURO 0-II"/>
    <x v="9"/>
    <s v="Rimavská Sobota"/>
    <s v="Banskobystrický kraj"/>
    <n v="1484"/>
    <n v="0"/>
    <n v="8235"/>
  </r>
  <r>
    <x v="7"/>
    <s v="M3"/>
    <s v="EURO 0-II"/>
    <x v="9"/>
    <s v="Rožňava"/>
    <s v="Košický kraj"/>
    <n v="2455"/>
    <n v="0"/>
    <n v="9191"/>
  </r>
  <r>
    <x v="7"/>
    <s v="M3"/>
    <s v="EURO 0-II"/>
    <x v="9"/>
    <s v="Ružomberok"/>
    <s v="Žilinský kraj"/>
    <n v="1058"/>
    <n v="0"/>
    <n v="2101"/>
  </r>
  <r>
    <x v="7"/>
    <s v="M3"/>
    <s v="EURO 0-II"/>
    <x v="9"/>
    <s v="Sabinov"/>
    <s v="Prešovský kraj"/>
    <n v="2504"/>
    <n v="0"/>
    <n v="8883"/>
  </r>
  <r>
    <x v="7"/>
    <s v="M3"/>
    <s v="EURO 0-II"/>
    <x v="9"/>
    <s v="Senec"/>
    <s v="Bratislavský kraj"/>
    <n v="4251"/>
    <n v="0"/>
    <n v="15892"/>
  </r>
  <r>
    <x v="7"/>
    <s v="M3"/>
    <s v="EURO 0-II"/>
    <x v="9"/>
    <s v="Senica"/>
    <s v="Trnavský kraj"/>
    <n v="16394"/>
    <n v="0"/>
    <n v="103681"/>
  </r>
  <r>
    <x v="7"/>
    <s v="M3"/>
    <s v="EURO 0-II"/>
    <x v="9"/>
    <s v="Skalica"/>
    <s v="Trnavský kraj"/>
    <n v="18740"/>
    <n v="0"/>
    <n v="71222"/>
  </r>
  <r>
    <x v="7"/>
    <s v="M3"/>
    <s v="EURO 0-II"/>
    <x v="9"/>
    <s v="Snina"/>
    <s v="Prešovský kraj"/>
    <n v="2230"/>
    <n v="0"/>
    <n v="12058"/>
  </r>
  <r>
    <x v="7"/>
    <s v="M3"/>
    <s v="EURO 0-II"/>
    <x v="9"/>
    <s v="Sobrance"/>
    <s v="Košický kraj"/>
    <n v="2720"/>
    <n v="0"/>
    <n v="11577"/>
  </r>
  <r>
    <x v="7"/>
    <s v="M3"/>
    <s v="EURO 0-II"/>
    <x v="9"/>
    <s v="Spišská Nová Ves"/>
    <s v="Košický kraj"/>
    <n v="5915"/>
    <n v="0"/>
    <n v="16561"/>
  </r>
  <r>
    <x v="7"/>
    <s v="M3"/>
    <s v="EURO 0-II"/>
    <x v="9"/>
    <s v="Stará Ľubovňa"/>
    <s v="Prešovský kraj"/>
    <n v="13070"/>
    <n v="0"/>
    <n v="37731"/>
  </r>
  <r>
    <x v="7"/>
    <s v="M3"/>
    <s v="EURO 0-II"/>
    <x v="9"/>
    <s v="Stropkov"/>
    <s v="Prešovský kraj"/>
    <n v="2618"/>
    <n v="0"/>
    <n v="12318"/>
  </r>
  <r>
    <x v="7"/>
    <s v="M3"/>
    <s v="EURO 0-II"/>
    <x v="9"/>
    <s v="Svidník"/>
    <s v="Prešovský kraj"/>
    <n v="4092"/>
    <n v="0"/>
    <n v="20359"/>
  </r>
  <r>
    <x v="7"/>
    <s v="M3"/>
    <s v="EURO 0-II"/>
    <x v="9"/>
    <s v="Šaľa"/>
    <s v="Nitriansky kraj"/>
    <n v="5200"/>
    <n v="0"/>
    <n v="38570"/>
  </r>
  <r>
    <x v="7"/>
    <s v="M3"/>
    <s v="EURO 0-II"/>
    <x v="9"/>
    <s v="Topoľčany"/>
    <s v="Nitriansky kraj"/>
    <n v="15103"/>
    <n v="0"/>
    <n v="45065"/>
  </r>
  <r>
    <x v="7"/>
    <s v="M3"/>
    <s v="EURO 0-II"/>
    <x v="9"/>
    <s v="Trebišov"/>
    <s v="Košický kraj"/>
    <n v="6159"/>
    <n v="0"/>
    <n v="35188"/>
  </r>
  <r>
    <x v="7"/>
    <s v="M3"/>
    <s v="EURO 0-II"/>
    <x v="9"/>
    <s v="Trenčín"/>
    <s v="Trenčiansky kraj"/>
    <n v="13515"/>
    <n v="0"/>
    <n v="44158"/>
  </r>
  <r>
    <x v="7"/>
    <s v="M3"/>
    <s v="EURO 0-II"/>
    <x v="9"/>
    <s v="Trnava"/>
    <s v="Trnavský kraj"/>
    <n v="14923"/>
    <n v="0"/>
    <n v="74357"/>
  </r>
  <r>
    <x v="7"/>
    <s v="M3"/>
    <s v="EURO 0-II"/>
    <x v="9"/>
    <s v="Turčianske Teplice"/>
    <s v="Žilinský kraj"/>
    <n v="6900"/>
    <n v="0"/>
    <n v="29998"/>
  </r>
  <r>
    <x v="7"/>
    <s v="M3"/>
    <s v="EURO 0-II"/>
    <x v="9"/>
    <s v="Tvrdošín"/>
    <s v="Žilinský kraj"/>
    <n v="3433"/>
    <n v="0"/>
    <n v="11453"/>
  </r>
  <r>
    <x v="7"/>
    <s v="M3"/>
    <s v="EURO 0-II"/>
    <x v="9"/>
    <s v="Veľký Krtíš"/>
    <s v="Banskobystrický kraj"/>
    <n v="3400"/>
    <n v="0"/>
    <n v="19591"/>
  </r>
  <r>
    <x v="7"/>
    <s v="M3"/>
    <s v="EURO 0-II"/>
    <x v="9"/>
    <s v="Vranov nad Topľou"/>
    <s v="Prešovský kraj"/>
    <n v="8363"/>
    <n v="0"/>
    <n v="36720"/>
  </r>
  <r>
    <x v="7"/>
    <s v="M3"/>
    <s v="EURO 0-II"/>
    <x v="9"/>
    <s v="Zlaté Moravce"/>
    <s v="Nitriansky kraj"/>
    <n v="6616"/>
    <n v="0"/>
    <n v="13971"/>
  </r>
  <r>
    <x v="7"/>
    <s v="M3"/>
    <s v="EURO 0-II"/>
    <x v="9"/>
    <s v="Zvolen"/>
    <s v="Banskobystrický kraj"/>
    <n v="3569"/>
    <n v="0"/>
    <n v="20708"/>
  </r>
  <r>
    <x v="7"/>
    <s v="M3"/>
    <s v="EURO 0-II"/>
    <x v="9"/>
    <s v="Žarnovica"/>
    <s v="Banskobystrický kraj"/>
    <n v="1827"/>
    <n v="0"/>
    <n v="2688"/>
  </r>
  <r>
    <x v="7"/>
    <s v="M3"/>
    <s v="EURO 0-II"/>
    <x v="9"/>
    <s v="Žiar nad Hronom"/>
    <s v="Banskobystrický kraj"/>
    <n v="7538"/>
    <n v="0"/>
    <n v="19436"/>
  </r>
  <r>
    <x v="7"/>
    <s v="M3"/>
    <s v="EURO 0-II"/>
    <x v="9"/>
    <s v="Žilina"/>
    <s v="Žilinský kraj"/>
    <n v="6363"/>
    <n v="0"/>
    <n v="20307"/>
  </r>
  <r>
    <x v="7"/>
    <s v="M3"/>
    <s v="EURO 0-II"/>
    <x v="10"/>
    <s v="Bratislava IV"/>
    <s v="Bratislavský kraj"/>
    <n v="10616"/>
    <n v="5287"/>
    <n v="48059"/>
  </r>
  <r>
    <x v="7"/>
    <s v="M3"/>
    <s v="EURO 0-II"/>
    <x v="10"/>
    <s v="Bratislava V"/>
    <s v="Bratislavský kraj"/>
    <n v="16010"/>
    <n v="11073"/>
    <n v="100667"/>
  </r>
  <r>
    <x v="7"/>
    <s v="M3"/>
    <s v="EURO 0-II"/>
    <x v="10"/>
    <s v="Bytča"/>
    <s v="Žilinský kraj"/>
    <n v="4180"/>
    <n v="2866"/>
    <n v="26055"/>
  </r>
  <r>
    <x v="7"/>
    <s v="M3"/>
    <s v="EURO 0-II"/>
    <x v="10"/>
    <s v="Čadca"/>
    <s v="Žilinský kraj"/>
    <n v="595"/>
    <n v="427"/>
    <n v="3881"/>
  </r>
  <r>
    <x v="7"/>
    <s v="M3"/>
    <s v="EURO 0-II"/>
    <x v="10"/>
    <s v="Hlohovec"/>
    <s v="Trnavský kraj"/>
    <n v="10352"/>
    <n v="10478"/>
    <n v="95254"/>
  </r>
  <r>
    <x v="7"/>
    <s v="M3"/>
    <s v="EURO 0-II"/>
    <x v="10"/>
    <s v="Ilava"/>
    <s v="Trenčiansky kraj"/>
    <n v="12387"/>
    <n v="9508"/>
    <n v="86435"/>
  </r>
  <r>
    <x v="7"/>
    <s v="M3"/>
    <s v="EURO 0-II"/>
    <x v="10"/>
    <s v="Košice - okolie"/>
    <s v="Košický kraj"/>
    <n v="12223"/>
    <n v="9559"/>
    <n v="86900"/>
  </r>
  <r>
    <x v="7"/>
    <s v="M3"/>
    <s v="EURO 0-II"/>
    <x v="10"/>
    <s v="Levoča"/>
    <s v="Prešovský kraj"/>
    <n v="27595"/>
    <n v="20127"/>
    <n v="182971"/>
  </r>
  <r>
    <x v="7"/>
    <s v="M3"/>
    <s v="EURO 0-II"/>
    <x v="10"/>
    <s v="Liptovský Mikuláš"/>
    <s v="Žilinský kraj"/>
    <n v="33283"/>
    <n v="27619"/>
    <n v="251084"/>
  </r>
  <r>
    <x v="7"/>
    <s v="M3"/>
    <s v="EURO 0-II"/>
    <x v="10"/>
    <s v="Malacky"/>
    <s v="Bratislavský kraj"/>
    <n v="17434"/>
    <n v="18839"/>
    <n v="171266"/>
  </r>
  <r>
    <x v="7"/>
    <s v="M3"/>
    <s v="EURO 0-II"/>
    <x v="10"/>
    <s v="Martin"/>
    <s v="Žilinský kraj"/>
    <n v="6187"/>
    <n v="5281"/>
    <n v="48013"/>
  </r>
  <r>
    <x v="7"/>
    <s v="M3"/>
    <s v="EURO 0-II"/>
    <x v="10"/>
    <s v="Nové Mesto nad Váhom"/>
    <s v="Trenčiansky kraj"/>
    <n v="14404"/>
    <n v="13180"/>
    <n v="119819"/>
  </r>
  <r>
    <x v="7"/>
    <s v="M3"/>
    <s v="EURO 0-II"/>
    <x v="10"/>
    <s v="Piešťany"/>
    <s v="Trnavský kraj"/>
    <n v="4990"/>
    <n v="6524"/>
    <n v="59309"/>
  </r>
  <r>
    <x v="7"/>
    <s v="M3"/>
    <s v="EURO 0-II"/>
    <x v="10"/>
    <s v="Poprad"/>
    <s v="Prešovský kraj"/>
    <n v="26958"/>
    <n v="19217"/>
    <n v="174696"/>
  </r>
  <r>
    <x v="7"/>
    <s v="M3"/>
    <s v="EURO 0-II"/>
    <x v="10"/>
    <s v="Považská Bystrica"/>
    <s v="Trenčiansky kraj"/>
    <n v="12799"/>
    <n v="8532"/>
    <n v="77564"/>
  </r>
  <r>
    <x v="7"/>
    <s v="M3"/>
    <s v="EURO 0-II"/>
    <x v="10"/>
    <s v="Prešov"/>
    <s v="Prešovský kraj"/>
    <n v="38408"/>
    <n v="27358"/>
    <n v="248711"/>
  </r>
  <r>
    <x v="7"/>
    <s v="M3"/>
    <s v="EURO 0-II"/>
    <x v="10"/>
    <s v="Púchov"/>
    <s v="Trenčiansky kraj"/>
    <n v="4922"/>
    <n v="3011"/>
    <n v="27368"/>
  </r>
  <r>
    <x v="7"/>
    <s v="M3"/>
    <s v="EURO 0-II"/>
    <x v="10"/>
    <s v="Ružomberok"/>
    <s v="Žilinský kraj"/>
    <n v="5907"/>
    <n v="872"/>
    <n v="7927"/>
  </r>
  <r>
    <x v="7"/>
    <s v="M3"/>
    <s v="EURO 0-II"/>
    <x v="10"/>
    <s v="Senec"/>
    <s v="Bratislavský kraj"/>
    <n v="27506"/>
    <n v="29562"/>
    <n v="268744"/>
  </r>
  <r>
    <x v="7"/>
    <s v="M3"/>
    <s v="EURO 0-II"/>
    <x v="10"/>
    <s v="Senica"/>
    <s v="Trnavský kraj"/>
    <n v="13479"/>
    <n v="22487"/>
    <n v="204428"/>
  </r>
  <r>
    <x v="7"/>
    <s v="M3"/>
    <s v="EURO 0-II"/>
    <x v="10"/>
    <s v="Skalica"/>
    <s v="Trnavský kraj"/>
    <n v="5635"/>
    <n v="1100"/>
    <n v="10002"/>
  </r>
  <r>
    <x v="7"/>
    <s v="M3"/>
    <s v="EURO 0-II"/>
    <x v="10"/>
    <s v="Trenčín"/>
    <s v="Trenčiansky kraj"/>
    <n v="18597"/>
    <n v="14138"/>
    <n v="128526"/>
  </r>
  <r>
    <x v="7"/>
    <s v="M3"/>
    <s v="EURO 0-II"/>
    <x v="10"/>
    <s v="Trnava"/>
    <s v="Trnavský kraj"/>
    <n v="11374"/>
    <n v="10677"/>
    <n v="97060"/>
  </r>
  <r>
    <x v="7"/>
    <s v="M3"/>
    <s v="EURO 0-II"/>
    <x v="10"/>
    <s v="Žilina"/>
    <s v="Žilinský kraj"/>
    <n v="10769"/>
    <n v="5050"/>
    <n v="45911"/>
  </r>
  <r>
    <x v="7"/>
    <s v="M3"/>
    <s v="EURO 0-II"/>
    <x v="11"/>
    <s v="Bánovce nad Bebravou"/>
    <s v="Trenčiansky kraj"/>
    <n v="902"/>
    <n v="967"/>
    <n v="8794"/>
  </r>
  <r>
    <x v="7"/>
    <s v="M3"/>
    <s v="EURO 0-II"/>
    <x v="11"/>
    <s v="Banská Bystrica"/>
    <s v="Banskobystrický kraj"/>
    <n v="9471"/>
    <n v="8300"/>
    <n v="75455"/>
  </r>
  <r>
    <x v="7"/>
    <s v="M3"/>
    <s v="EURO 0-II"/>
    <x v="11"/>
    <s v="Detva"/>
    <s v="Banskobystrický kraj"/>
    <n v="5894"/>
    <n v="3527"/>
    <n v="32067"/>
  </r>
  <r>
    <x v="7"/>
    <s v="M3"/>
    <s v="EURO 0-II"/>
    <x v="11"/>
    <s v="Dolný Kubín"/>
    <s v="Žilinský kraj"/>
    <n v="2731"/>
    <n v="1726"/>
    <n v="15687"/>
  </r>
  <r>
    <x v="7"/>
    <s v="M3"/>
    <s v="EURO 0-II"/>
    <x v="11"/>
    <s v="Galanta"/>
    <s v="Trnavský kraj"/>
    <n v="41404"/>
    <n v="13069"/>
    <n v="118814"/>
  </r>
  <r>
    <x v="7"/>
    <s v="M3"/>
    <s v="EURO 0-II"/>
    <x v="11"/>
    <s v="Košice - okolie"/>
    <s v="Košický kraj"/>
    <n v="5881"/>
    <n v="4679"/>
    <n v="42538"/>
  </r>
  <r>
    <x v="7"/>
    <s v="M3"/>
    <s v="EURO 0-II"/>
    <x v="11"/>
    <s v="Košice I"/>
    <s v="Košický kraj"/>
    <n v="7890"/>
    <n v="4732"/>
    <n v="43016"/>
  </r>
  <r>
    <x v="7"/>
    <s v="M3"/>
    <s v="EURO 0-II"/>
    <x v="11"/>
    <s v="Košice II"/>
    <s v="Košický kraj"/>
    <n v="5789"/>
    <n v="5387"/>
    <n v="48969"/>
  </r>
  <r>
    <x v="7"/>
    <s v="M3"/>
    <s v="EURO 0-II"/>
    <x v="11"/>
    <s v="Nitra"/>
    <s v="Nitriansky kraj"/>
    <n v="53327"/>
    <n v="20314"/>
    <n v="184673"/>
  </r>
  <r>
    <x v="7"/>
    <s v="M3"/>
    <s v="EURO 0-II"/>
    <x v="11"/>
    <s v="Púchov"/>
    <s v="Trenčiansky kraj"/>
    <n v="2480"/>
    <n v="222"/>
    <n v="2016"/>
  </r>
  <r>
    <x v="7"/>
    <s v="M3"/>
    <s v="EURO 0-II"/>
    <x v="11"/>
    <s v="Revúca"/>
    <s v="Banskobystrický kraj"/>
    <n v="2269"/>
    <n v="1431"/>
    <n v="13005"/>
  </r>
  <r>
    <x v="7"/>
    <s v="M3"/>
    <s v="EURO 0-II"/>
    <x v="11"/>
    <s v="Rimavská Sobota"/>
    <s v="Banskobystrický kraj"/>
    <n v="4301"/>
    <n v="1904"/>
    <n v="17314"/>
  </r>
  <r>
    <x v="7"/>
    <s v="M3"/>
    <s v="EURO 0-II"/>
    <x v="11"/>
    <s v="Svidník"/>
    <s v="Prešovský kraj"/>
    <n v="2201"/>
    <n v="1076"/>
    <n v="9779"/>
  </r>
  <r>
    <x v="7"/>
    <s v="M3"/>
    <s v="EURO 0-II"/>
    <x v="11"/>
    <s v="Trnava"/>
    <s v="Trnavský kraj"/>
    <n v="38212"/>
    <n v="9599"/>
    <n v="87264"/>
  </r>
  <r>
    <x v="7"/>
    <s v="M3"/>
    <s v="EURO 0-II"/>
    <x v="11"/>
    <s v="Turčianske Teplice"/>
    <s v="Žilinský kraj"/>
    <n v="411"/>
    <n v="191"/>
    <n v="1734"/>
  </r>
  <r>
    <x v="7"/>
    <s v="M3"/>
    <s v="EURO 0-II"/>
    <x v="11"/>
    <s v="Tvrdošín"/>
    <s v="Žilinský kraj"/>
    <n v="3955"/>
    <n v="1770"/>
    <n v="16092"/>
  </r>
  <r>
    <x v="7"/>
    <s v="M3"/>
    <s v="EURO 0-II"/>
    <x v="11"/>
    <s v="Zlaté Moravce"/>
    <s v="Nitriansky kraj"/>
    <n v="18816"/>
    <n v="14925"/>
    <n v="135678"/>
  </r>
  <r>
    <x v="7"/>
    <s v="M3"/>
    <s v="EURO 0-II"/>
    <x v="11"/>
    <s v="Zvolen"/>
    <s v="Banskobystrický kraj"/>
    <n v="66391"/>
    <n v="16182"/>
    <n v="147110"/>
  </r>
  <r>
    <x v="7"/>
    <s v="M3"/>
    <s v="EURO 0-II"/>
    <x v="11"/>
    <s v="Žarnovica"/>
    <s v="Banskobystrický kraj"/>
    <n v="25076"/>
    <n v="18580"/>
    <n v="168910"/>
  </r>
  <r>
    <x v="7"/>
    <s v="M3"/>
    <s v="EURO 0-II"/>
    <x v="11"/>
    <s v="Žiar nad Hronom"/>
    <s v="Banskobystrický kraj"/>
    <n v="19946"/>
    <n v="12104"/>
    <n v="110038"/>
  </r>
  <r>
    <x v="7"/>
    <s v="N2"/>
    <s v="EURO III"/>
    <x v="3"/>
    <s v="Bánovce nad Bebravou"/>
    <s v="Trenčiansky kraj"/>
    <n v="18337"/>
    <n v="0"/>
    <n v="14713"/>
  </r>
  <r>
    <x v="7"/>
    <s v="N2"/>
    <s v="EURO III"/>
    <x v="3"/>
    <s v="Banská Bystrica"/>
    <s v="Banskobystrický kraj"/>
    <n v="142198"/>
    <n v="0"/>
    <n v="384648"/>
  </r>
  <r>
    <x v="7"/>
    <s v="N2"/>
    <s v="EURO III"/>
    <x v="3"/>
    <s v="Banská Štiavnica"/>
    <s v="Banskobystrický kraj"/>
    <n v="7885"/>
    <n v="0"/>
    <n v="19696"/>
  </r>
  <r>
    <x v="7"/>
    <s v="N2"/>
    <s v="EURO III"/>
    <x v="3"/>
    <s v="Bardejov"/>
    <s v="Prešovský kraj"/>
    <n v="42196"/>
    <n v="0"/>
    <n v="55662"/>
  </r>
  <r>
    <x v="7"/>
    <s v="N2"/>
    <s v="EURO III"/>
    <x v="3"/>
    <s v="Bratislava II"/>
    <s v="Bratislavský kraj"/>
    <n v="30410"/>
    <n v="0"/>
    <n v="46181"/>
  </r>
  <r>
    <x v="7"/>
    <s v="N2"/>
    <s v="EURO III"/>
    <x v="3"/>
    <s v="Bratislava IV"/>
    <s v="Bratislavský kraj"/>
    <n v="4028"/>
    <n v="0"/>
    <n v="19254"/>
  </r>
  <r>
    <x v="7"/>
    <s v="N2"/>
    <s v="EURO III"/>
    <x v="3"/>
    <s v="Brezno"/>
    <s v="Banskobystrický kraj"/>
    <n v="75500"/>
    <n v="0"/>
    <n v="128730"/>
  </r>
  <r>
    <x v="7"/>
    <s v="N2"/>
    <s v="EURO III"/>
    <x v="3"/>
    <s v="Bytča"/>
    <s v="Žilinský kraj"/>
    <n v="27218"/>
    <n v="0"/>
    <n v="64195"/>
  </r>
  <r>
    <x v="7"/>
    <s v="N2"/>
    <s v="EURO III"/>
    <x v="3"/>
    <s v="Čadca"/>
    <s v="Žilinský kraj"/>
    <n v="30244"/>
    <n v="0"/>
    <n v="148437"/>
  </r>
  <r>
    <x v="7"/>
    <s v="N2"/>
    <s v="EURO III"/>
    <x v="3"/>
    <s v="Detva"/>
    <s v="Banskobystrický kraj"/>
    <n v="37531"/>
    <n v="0"/>
    <n v="41864"/>
  </r>
  <r>
    <x v="7"/>
    <s v="N2"/>
    <s v="EURO III"/>
    <x v="3"/>
    <s v="Dolný Kubín"/>
    <s v="Žilinský kraj"/>
    <n v="135885"/>
    <n v="0"/>
    <n v="166226"/>
  </r>
  <r>
    <x v="7"/>
    <s v="N2"/>
    <s v="EURO III"/>
    <x v="3"/>
    <s v="Dunajská Streda"/>
    <s v="Trnavský kraj"/>
    <n v="75525"/>
    <n v="0"/>
    <n v="119555"/>
  </r>
  <r>
    <x v="7"/>
    <s v="N2"/>
    <s v="EURO III"/>
    <x v="3"/>
    <s v="Galanta"/>
    <s v="Trnavský kraj"/>
    <n v="24812"/>
    <n v="0"/>
    <n v="17907"/>
  </r>
  <r>
    <x v="7"/>
    <s v="N2"/>
    <s v="EURO III"/>
    <x v="3"/>
    <s v="Hlohovec"/>
    <s v="Trnavský kraj"/>
    <n v="12144"/>
    <n v="0"/>
    <n v="20608"/>
  </r>
  <r>
    <x v="7"/>
    <s v="N2"/>
    <s v="EURO III"/>
    <x v="3"/>
    <s v="Humenné"/>
    <s v="Prešovský kraj"/>
    <n v="33841"/>
    <n v="0"/>
    <n v="61778"/>
  </r>
  <r>
    <x v="7"/>
    <s v="N2"/>
    <s v="EURO III"/>
    <x v="3"/>
    <s v="Ilava"/>
    <s v="Trenčiansky kraj"/>
    <n v="37138"/>
    <n v="0"/>
    <n v="59632"/>
  </r>
  <r>
    <x v="7"/>
    <s v="N2"/>
    <s v="EURO III"/>
    <x v="3"/>
    <s v="Kežmarok"/>
    <s v="Prešovský kraj"/>
    <n v="53638"/>
    <n v="0"/>
    <n v="73626"/>
  </r>
  <r>
    <x v="7"/>
    <s v="N2"/>
    <s v="EURO III"/>
    <x v="3"/>
    <s v="Komárno"/>
    <s v="Nitriansky kraj"/>
    <n v="96562"/>
    <n v="0"/>
    <n v="160854"/>
  </r>
  <r>
    <x v="7"/>
    <s v="N2"/>
    <s v="EURO III"/>
    <x v="3"/>
    <s v="Košice - okolie"/>
    <s v="Košický kraj"/>
    <n v="116317"/>
    <n v="0"/>
    <n v="120130"/>
  </r>
  <r>
    <x v="7"/>
    <s v="N2"/>
    <s v="EURO III"/>
    <x v="3"/>
    <s v="Košice I"/>
    <s v="Košický kraj"/>
    <n v="7007"/>
    <n v="0"/>
    <n v="70595"/>
  </r>
  <r>
    <x v="7"/>
    <s v="N2"/>
    <s v="EURO III"/>
    <x v="3"/>
    <s v="Košice II"/>
    <s v="Košický kraj"/>
    <n v="23926"/>
    <n v="0"/>
    <n v="91737"/>
  </r>
  <r>
    <x v="7"/>
    <s v="N2"/>
    <s v="EURO III"/>
    <x v="3"/>
    <s v="Košice III"/>
    <s v="Košický kraj"/>
    <n v="2449"/>
    <n v="0"/>
    <n v="25378"/>
  </r>
  <r>
    <x v="7"/>
    <s v="N2"/>
    <s v="EURO III"/>
    <x v="3"/>
    <s v="Košice IV"/>
    <s v="Košický kraj"/>
    <n v="14647"/>
    <n v="0"/>
    <n v="39709"/>
  </r>
  <r>
    <x v="7"/>
    <s v="N2"/>
    <s v="EURO III"/>
    <x v="3"/>
    <s v="Krupina"/>
    <s v="Banskobystrický kraj"/>
    <n v="54714"/>
    <n v="0"/>
    <n v="74861"/>
  </r>
  <r>
    <x v="7"/>
    <s v="N2"/>
    <s v="EURO III"/>
    <x v="3"/>
    <s v="Kysucké Nové Mesto"/>
    <s v="Žilinský kraj"/>
    <n v="51148"/>
    <n v="0"/>
    <n v="37375"/>
  </r>
  <r>
    <x v="7"/>
    <s v="N2"/>
    <s v="EURO III"/>
    <x v="3"/>
    <s v="Levice"/>
    <s v="Nitriansky kraj"/>
    <n v="130495"/>
    <n v="0"/>
    <n v="183513"/>
  </r>
  <r>
    <x v="7"/>
    <s v="N2"/>
    <s v="EURO III"/>
    <x v="3"/>
    <s v="Levoča"/>
    <s v="Prešovský kraj"/>
    <n v="17508"/>
    <n v="0"/>
    <n v="13273"/>
  </r>
  <r>
    <x v="7"/>
    <s v="N2"/>
    <s v="EURO III"/>
    <x v="3"/>
    <s v="Liptovský Mikuláš"/>
    <s v="Žilinský kraj"/>
    <n v="19919"/>
    <n v="0"/>
    <n v="26362"/>
  </r>
  <r>
    <x v="7"/>
    <s v="N2"/>
    <s v="EURO III"/>
    <x v="3"/>
    <s v="Lučenec"/>
    <s v="Banskobystrický kraj"/>
    <n v="102449"/>
    <n v="0"/>
    <n v="101804"/>
  </r>
  <r>
    <x v="7"/>
    <s v="N2"/>
    <s v="EURO III"/>
    <x v="3"/>
    <s v="Malacky"/>
    <s v="Bratislavský kraj"/>
    <n v="7435"/>
    <n v="0"/>
    <n v="20516"/>
  </r>
  <r>
    <x v="7"/>
    <s v="N2"/>
    <s v="EURO III"/>
    <x v="3"/>
    <s v="Martin"/>
    <s v="Žilinský kraj"/>
    <n v="55683"/>
    <n v="0"/>
    <n v="190916"/>
  </r>
  <r>
    <x v="7"/>
    <s v="N2"/>
    <s v="EURO III"/>
    <x v="3"/>
    <s v="Michalovce"/>
    <s v="Košický kraj"/>
    <n v="130060"/>
    <n v="0"/>
    <n v="210718"/>
  </r>
  <r>
    <x v="7"/>
    <s v="N2"/>
    <s v="EURO III"/>
    <x v="3"/>
    <s v="Námestovo"/>
    <s v="Žilinský kraj"/>
    <n v="27032"/>
    <n v="0"/>
    <n v="48797"/>
  </r>
  <r>
    <x v="7"/>
    <s v="N2"/>
    <s v="EURO III"/>
    <x v="3"/>
    <s v="Nitra"/>
    <s v="Nitriansky kraj"/>
    <n v="166049"/>
    <n v="0"/>
    <n v="328961"/>
  </r>
  <r>
    <x v="7"/>
    <s v="N2"/>
    <s v="EURO III"/>
    <x v="3"/>
    <s v="Nové Mesto nad Váhom"/>
    <s v="Trenčiansky kraj"/>
    <n v="47543"/>
    <n v="0"/>
    <n v="87568"/>
  </r>
  <r>
    <x v="7"/>
    <s v="N2"/>
    <s v="EURO III"/>
    <x v="3"/>
    <s v="Nové Zámky"/>
    <s v="Nitriansky kraj"/>
    <n v="101941"/>
    <n v="0"/>
    <n v="292305"/>
  </r>
  <r>
    <x v="7"/>
    <s v="N2"/>
    <s v="EURO III"/>
    <x v="3"/>
    <s v="Partizánske"/>
    <s v="Trenčiansky kraj"/>
    <n v="32113"/>
    <n v="0"/>
    <n v="71106"/>
  </r>
  <r>
    <x v="7"/>
    <s v="N2"/>
    <s v="EURO III"/>
    <x v="3"/>
    <s v="Piešťany"/>
    <s v="Trnavský kraj"/>
    <n v="8778"/>
    <n v="0"/>
    <n v="14972"/>
  </r>
  <r>
    <x v="7"/>
    <s v="N2"/>
    <s v="EURO III"/>
    <x v="3"/>
    <s v="Poprad"/>
    <s v="Prešovský kraj"/>
    <n v="37147"/>
    <n v="0"/>
    <n v="62666"/>
  </r>
  <r>
    <x v="7"/>
    <s v="N2"/>
    <s v="EURO III"/>
    <x v="3"/>
    <s v="Považská Bystrica"/>
    <s v="Trenčiansky kraj"/>
    <n v="7870"/>
    <n v="0"/>
    <n v="22057"/>
  </r>
  <r>
    <x v="7"/>
    <s v="N2"/>
    <s v="EURO III"/>
    <x v="3"/>
    <s v="Prešov"/>
    <s v="Prešovský kraj"/>
    <n v="182859"/>
    <n v="0"/>
    <n v="627686"/>
  </r>
  <r>
    <x v="7"/>
    <s v="N2"/>
    <s v="EURO III"/>
    <x v="3"/>
    <s v="Prievidza"/>
    <s v="Trenčiansky kraj"/>
    <n v="263504"/>
    <n v="0"/>
    <n v="437398"/>
  </r>
  <r>
    <x v="7"/>
    <s v="N2"/>
    <s v="EURO III"/>
    <x v="3"/>
    <s v="Púchov"/>
    <s v="Trenčiansky kraj"/>
    <n v="49708"/>
    <n v="0"/>
    <n v="93734"/>
  </r>
  <r>
    <x v="7"/>
    <s v="N2"/>
    <s v="EURO III"/>
    <x v="3"/>
    <s v="Revúca"/>
    <s v="Banskobystrický kraj"/>
    <n v="5463"/>
    <n v="0"/>
    <n v="9038"/>
  </r>
  <r>
    <x v="7"/>
    <s v="N2"/>
    <s v="EURO III"/>
    <x v="3"/>
    <s v="Rimavská Sobota"/>
    <s v="Banskobystrický kraj"/>
    <n v="86808"/>
    <n v="0"/>
    <n v="114679"/>
  </r>
  <r>
    <x v="7"/>
    <s v="N2"/>
    <s v="EURO III"/>
    <x v="3"/>
    <s v="Rožňava"/>
    <s v="Košický kraj"/>
    <n v="83332"/>
    <n v="0"/>
    <n v="83521"/>
  </r>
  <r>
    <x v="7"/>
    <s v="N2"/>
    <s v="EURO III"/>
    <x v="3"/>
    <s v="Ružomberok"/>
    <s v="Žilinský kraj"/>
    <n v="102116"/>
    <n v="0"/>
    <n v="337303"/>
  </r>
  <r>
    <x v="7"/>
    <s v="N2"/>
    <s v="EURO III"/>
    <x v="3"/>
    <s v="Sabinov"/>
    <s v="Prešovský kraj"/>
    <n v="59784"/>
    <n v="0"/>
    <n v="124091"/>
  </r>
  <r>
    <x v="7"/>
    <s v="N2"/>
    <s v="EURO III"/>
    <x v="3"/>
    <s v="Senec"/>
    <s v="Bratislavský kraj"/>
    <n v="57033"/>
    <n v="0"/>
    <n v="114889"/>
  </r>
  <r>
    <x v="7"/>
    <s v="N2"/>
    <s v="EURO III"/>
    <x v="3"/>
    <s v="Senica"/>
    <s v="Trnavský kraj"/>
    <n v="38256"/>
    <n v="0"/>
    <n v="89277"/>
  </r>
  <r>
    <x v="7"/>
    <s v="N2"/>
    <s v="EURO III"/>
    <x v="3"/>
    <s v="Skalica"/>
    <s v="Trnavský kraj"/>
    <n v="60783"/>
    <n v="0"/>
    <n v="75702"/>
  </r>
  <r>
    <x v="7"/>
    <s v="N2"/>
    <s v="EURO III"/>
    <x v="3"/>
    <s v="Snina"/>
    <s v="Prešovský kraj"/>
    <n v="19534"/>
    <n v="0"/>
    <n v="51841"/>
  </r>
  <r>
    <x v="7"/>
    <s v="N2"/>
    <s v="EURO III"/>
    <x v="3"/>
    <s v="Sobrance"/>
    <s v="Košický kraj"/>
    <n v="13380"/>
    <n v="0"/>
    <n v="14128"/>
  </r>
  <r>
    <x v="7"/>
    <s v="N2"/>
    <s v="EURO III"/>
    <x v="3"/>
    <s v="Stará Ľubovňa"/>
    <s v="Prešovský kraj"/>
    <n v="51601"/>
    <n v="0"/>
    <n v="80856"/>
  </r>
  <r>
    <x v="7"/>
    <s v="N2"/>
    <s v="EURO III"/>
    <x v="3"/>
    <s v="Stropkov"/>
    <s v="Prešovský kraj"/>
    <n v="35217"/>
    <n v="0"/>
    <n v="40881"/>
  </r>
  <r>
    <x v="7"/>
    <s v="N2"/>
    <s v="EURO III"/>
    <x v="3"/>
    <s v="Svidník"/>
    <s v="Prešovský kraj"/>
    <n v="89527"/>
    <n v="0"/>
    <n v="110164"/>
  </r>
  <r>
    <x v="7"/>
    <s v="N2"/>
    <s v="EURO III"/>
    <x v="3"/>
    <s v="Šaľa"/>
    <s v="Nitriansky kraj"/>
    <n v="51476"/>
    <n v="0"/>
    <n v="130840"/>
  </r>
  <r>
    <x v="7"/>
    <s v="N2"/>
    <s v="EURO III"/>
    <x v="3"/>
    <s v="Topoľčany"/>
    <s v="Nitriansky kraj"/>
    <n v="48305"/>
    <n v="0"/>
    <n v="252300"/>
  </r>
  <r>
    <x v="7"/>
    <s v="N2"/>
    <s v="EURO III"/>
    <x v="3"/>
    <s v="Trebišov"/>
    <s v="Košický kraj"/>
    <n v="120630"/>
    <n v="0"/>
    <n v="179511"/>
  </r>
  <r>
    <x v="7"/>
    <s v="N2"/>
    <s v="EURO III"/>
    <x v="3"/>
    <s v="Trenčín"/>
    <s v="Trenčiansky kraj"/>
    <n v="107426"/>
    <n v="0"/>
    <n v="133731"/>
  </r>
  <r>
    <x v="7"/>
    <s v="N2"/>
    <s v="EURO III"/>
    <x v="3"/>
    <s v="Trnava"/>
    <s v="Trnavský kraj"/>
    <n v="69070"/>
    <n v="0"/>
    <n v="157236"/>
  </r>
  <r>
    <x v="7"/>
    <s v="N2"/>
    <s v="EURO III"/>
    <x v="3"/>
    <s v="Turčianske Teplice"/>
    <s v="Žilinský kraj"/>
    <n v="6044"/>
    <n v="0"/>
    <n v="7285"/>
  </r>
  <r>
    <x v="7"/>
    <s v="N2"/>
    <s v="EURO III"/>
    <x v="3"/>
    <s v="Tvrdošín"/>
    <s v="Žilinský kraj"/>
    <n v="27399"/>
    <n v="0"/>
    <n v="63408"/>
  </r>
  <r>
    <x v="7"/>
    <s v="N2"/>
    <s v="EURO III"/>
    <x v="3"/>
    <s v="Veľký Krtíš"/>
    <s v="Banskobystrický kraj"/>
    <n v="11649"/>
    <n v="0"/>
    <n v="11667"/>
  </r>
  <r>
    <x v="7"/>
    <s v="N2"/>
    <s v="EURO III"/>
    <x v="3"/>
    <s v="Vranov nad Topľou"/>
    <s v="Prešovský kraj"/>
    <n v="200908"/>
    <n v="0"/>
    <n v="289197"/>
  </r>
  <r>
    <x v="7"/>
    <s v="N2"/>
    <s v="EURO III"/>
    <x v="3"/>
    <s v="Zlaté Moravce"/>
    <s v="Nitriansky kraj"/>
    <n v="12143"/>
    <n v="0"/>
    <n v="8713"/>
  </r>
  <r>
    <x v="7"/>
    <s v="N2"/>
    <s v="EURO III"/>
    <x v="3"/>
    <s v="Zvolen"/>
    <s v="Banskobystrický kraj"/>
    <n v="94534"/>
    <n v="0"/>
    <n v="179165"/>
  </r>
  <r>
    <x v="7"/>
    <s v="N2"/>
    <s v="EURO III"/>
    <x v="3"/>
    <s v="Žarnovica"/>
    <s v="Banskobystrický kraj"/>
    <n v="20805"/>
    <n v="0"/>
    <n v="28769"/>
  </r>
  <r>
    <x v="7"/>
    <s v="N2"/>
    <s v="EURO III"/>
    <x v="3"/>
    <s v="Žiar nad Hronom"/>
    <s v="Banskobystrický kraj"/>
    <n v="23960"/>
    <n v="0"/>
    <n v="45522"/>
  </r>
  <r>
    <x v="7"/>
    <s v="N2"/>
    <s v="EURO III"/>
    <x v="3"/>
    <s v="Žilina"/>
    <s v="Žilinský kraj"/>
    <n v="135348"/>
    <n v="0"/>
    <n v="468841"/>
  </r>
  <r>
    <x v="7"/>
    <s v="N2"/>
    <s v="EURO III"/>
    <x v="5"/>
    <s v="Bánovce nad Bebravou"/>
    <s v="Trenčiansky kraj"/>
    <n v="123263"/>
    <n v="12430"/>
    <n v="177393"/>
  </r>
  <r>
    <x v="7"/>
    <s v="N2"/>
    <s v="EURO III"/>
    <x v="5"/>
    <s v="Banská Bystrica"/>
    <s v="Banskobystrický kraj"/>
    <n v="353047"/>
    <n v="37323"/>
    <n v="536761"/>
  </r>
  <r>
    <x v="7"/>
    <s v="N2"/>
    <s v="EURO III"/>
    <x v="5"/>
    <s v="Bratislava II"/>
    <s v="Bratislavský kraj"/>
    <n v="17269"/>
    <n v="1553"/>
    <n v="21914"/>
  </r>
  <r>
    <x v="7"/>
    <s v="N2"/>
    <s v="EURO III"/>
    <x v="5"/>
    <s v="Brezno"/>
    <s v="Banskobystrický kraj"/>
    <n v="117360"/>
    <n v="10527"/>
    <n v="151008"/>
  </r>
  <r>
    <x v="7"/>
    <s v="N2"/>
    <s v="EURO III"/>
    <x v="5"/>
    <s v="Bytča"/>
    <s v="Žilinský kraj"/>
    <n v="110848"/>
    <n v="9829"/>
    <n v="139682"/>
  </r>
  <r>
    <x v="7"/>
    <s v="N2"/>
    <s v="EURO III"/>
    <x v="5"/>
    <s v="Čadca"/>
    <s v="Žilinský kraj"/>
    <n v="194378"/>
    <n v="26303"/>
    <n v="372305"/>
  </r>
  <r>
    <x v="7"/>
    <s v="N2"/>
    <s v="EURO III"/>
    <x v="5"/>
    <s v="Detva"/>
    <s v="Banskobystrický kraj"/>
    <n v="90455"/>
    <n v="7517"/>
    <n v="107373"/>
  </r>
  <r>
    <x v="7"/>
    <s v="N2"/>
    <s v="EURO III"/>
    <x v="5"/>
    <s v="Dolný Kubín"/>
    <s v="Žilinský kraj"/>
    <n v="492884"/>
    <n v="39518"/>
    <n v="566309"/>
  </r>
  <r>
    <x v="7"/>
    <s v="N2"/>
    <s v="EURO III"/>
    <x v="5"/>
    <s v="Dunajská Streda"/>
    <s v="Trnavský kraj"/>
    <n v="335813"/>
    <n v="43855"/>
    <n v="620807"/>
  </r>
  <r>
    <x v="7"/>
    <s v="N2"/>
    <s v="EURO III"/>
    <x v="5"/>
    <s v="Galanta"/>
    <s v="Trnavský kraj"/>
    <n v="821321"/>
    <n v="94726"/>
    <n v="1353427"/>
  </r>
  <r>
    <x v="7"/>
    <s v="N2"/>
    <s v="EURO III"/>
    <x v="5"/>
    <s v="Komárno"/>
    <s v="Nitriansky kraj"/>
    <n v="345982"/>
    <n v="31911"/>
    <n v="452230"/>
  </r>
  <r>
    <x v="7"/>
    <s v="N2"/>
    <s v="EURO III"/>
    <x v="5"/>
    <s v="Košice - okolie"/>
    <s v="Košický kraj"/>
    <n v="489962"/>
    <n v="48175"/>
    <n v="689898"/>
  </r>
  <r>
    <x v="7"/>
    <s v="N2"/>
    <s v="EURO III"/>
    <x v="5"/>
    <s v="Košice II"/>
    <s v="Košický kraj"/>
    <n v="9273"/>
    <n v="1336"/>
    <n v="19149"/>
  </r>
  <r>
    <x v="7"/>
    <s v="N2"/>
    <s v="EURO III"/>
    <x v="5"/>
    <s v="Košice III"/>
    <s v="Košický kraj"/>
    <n v="32981"/>
    <n v="2991"/>
    <n v="42626"/>
  </r>
  <r>
    <x v="7"/>
    <s v="N2"/>
    <s v="EURO III"/>
    <x v="5"/>
    <s v="Košice IV"/>
    <s v="Košický kraj"/>
    <n v="21739"/>
    <n v="1541"/>
    <n v="21796"/>
  </r>
  <r>
    <x v="7"/>
    <s v="N2"/>
    <s v="EURO III"/>
    <x v="5"/>
    <s v="Krupina"/>
    <s v="Banskobystrický kraj"/>
    <n v="119476"/>
    <n v="14222"/>
    <n v="202646"/>
  </r>
  <r>
    <x v="7"/>
    <s v="N2"/>
    <s v="EURO III"/>
    <x v="5"/>
    <s v="Kysucké Nové Mesto"/>
    <s v="Žilinský kraj"/>
    <n v="259722"/>
    <n v="19503"/>
    <n v="276071"/>
  </r>
  <r>
    <x v="7"/>
    <s v="N2"/>
    <s v="EURO III"/>
    <x v="5"/>
    <s v="Levice"/>
    <s v="Nitriansky kraj"/>
    <n v="337949"/>
    <n v="42592"/>
    <n v="608297"/>
  </r>
  <r>
    <x v="7"/>
    <s v="N2"/>
    <s v="EURO III"/>
    <x v="5"/>
    <s v="Liptovský Mikuláš"/>
    <s v="Žilinský kraj"/>
    <n v="50537"/>
    <n v="5080"/>
    <n v="73067"/>
  </r>
  <r>
    <x v="7"/>
    <s v="N2"/>
    <s v="EURO III"/>
    <x v="5"/>
    <s v="Lučenec"/>
    <s v="Banskobystrický kraj"/>
    <n v="428358"/>
    <n v="43563"/>
    <n v="626126"/>
  </r>
  <r>
    <x v="7"/>
    <s v="N2"/>
    <s v="EURO III"/>
    <x v="5"/>
    <s v="Martin"/>
    <s v="Žilinský kraj"/>
    <n v="353296"/>
    <n v="26227"/>
    <n v="374823"/>
  </r>
  <r>
    <x v="7"/>
    <s v="N2"/>
    <s v="EURO III"/>
    <x v="5"/>
    <s v="Michalovce"/>
    <s v="Košický kraj"/>
    <n v="152548"/>
    <n v="10139"/>
    <n v="143678"/>
  </r>
  <r>
    <x v="7"/>
    <s v="N2"/>
    <s v="EURO III"/>
    <x v="5"/>
    <s v="Nitra"/>
    <s v="Nitriansky kraj"/>
    <n v="305058"/>
    <n v="34462"/>
    <n v="492036"/>
  </r>
  <r>
    <x v="7"/>
    <s v="N2"/>
    <s v="EURO III"/>
    <x v="5"/>
    <s v="Nové Zámky"/>
    <s v="Nitriansky kraj"/>
    <n v="375000"/>
    <n v="56351"/>
    <n v="803713"/>
  </r>
  <r>
    <x v="7"/>
    <s v="N2"/>
    <s v="EURO III"/>
    <x v="5"/>
    <s v="Partizánske"/>
    <s v="Trenčiansky kraj"/>
    <n v="84476"/>
    <n v="9983"/>
    <n v="142381"/>
  </r>
  <r>
    <x v="7"/>
    <s v="N2"/>
    <s v="EURO III"/>
    <x v="5"/>
    <s v="Prešov"/>
    <s v="Prešovský kraj"/>
    <n v="142515"/>
    <n v="15863"/>
    <n v="225474"/>
  </r>
  <r>
    <x v="7"/>
    <s v="N2"/>
    <s v="EURO III"/>
    <x v="5"/>
    <s v="Prievidza"/>
    <s v="Trenčiansky kraj"/>
    <n v="504614"/>
    <n v="51651"/>
    <n v="737676"/>
  </r>
  <r>
    <x v="7"/>
    <s v="N2"/>
    <s v="EURO III"/>
    <x v="5"/>
    <s v="Púchov"/>
    <s v="Trenčiansky kraj"/>
    <n v="80767"/>
    <n v="6569"/>
    <n v="93257"/>
  </r>
  <r>
    <x v="7"/>
    <s v="N2"/>
    <s v="EURO III"/>
    <x v="5"/>
    <s v="Revúca"/>
    <s v="Banskobystrický kraj"/>
    <n v="12031"/>
    <n v="847"/>
    <n v="12211"/>
  </r>
  <r>
    <x v="7"/>
    <s v="N2"/>
    <s v="EURO III"/>
    <x v="5"/>
    <s v="Rimavská Sobota"/>
    <s v="Banskobystrický kraj"/>
    <n v="194963"/>
    <n v="20951"/>
    <n v="301088"/>
  </r>
  <r>
    <x v="7"/>
    <s v="N2"/>
    <s v="EURO III"/>
    <x v="5"/>
    <s v="Rožňava"/>
    <s v="Košický kraj"/>
    <n v="440399"/>
    <n v="43369"/>
    <n v="624162"/>
  </r>
  <r>
    <x v="7"/>
    <s v="N2"/>
    <s v="EURO III"/>
    <x v="5"/>
    <s v="Ružomberok"/>
    <s v="Žilinský kraj"/>
    <n v="602657"/>
    <n v="57438"/>
    <n v="827449"/>
  </r>
  <r>
    <x v="7"/>
    <s v="N2"/>
    <s v="EURO III"/>
    <x v="5"/>
    <s v="Senec"/>
    <s v="Bratislavský kraj"/>
    <n v="154206"/>
    <n v="18830"/>
    <n v="268949"/>
  </r>
  <r>
    <x v="7"/>
    <s v="N2"/>
    <s v="EURO III"/>
    <x v="5"/>
    <s v="Senica"/>
    <s v="Trnavský kraj"/>
    <n v="198347"/>
    <n v="26505"/>
    <n v="376173"/>
  </r>
  <r>
    <x v="7"/>
    <s v="N2"/>
    <s v="EURO III"/>
    <x v="5"/>
    <s v="Skalica"/>
    <s v="Trnavský kraj"/>
    <n v="264348"/>
    <n v="27029"/>
    <n v="383019"/>
  </r>
  <r>
    <x v="7"/>
    <s v="N2"/>
    <s v="EURO III"/>
    <x v="5"/>
    <s v="Sobrance"/>
    <s v="Košický kraj"/>
    <n v="28391"/>
    <n v="3478"/>
    <n v="49083"/>
  </r>
  <r>
    <x v="7"/>
    <s v="N2"/>
    <s v="EURO III"/>
    <x v="5"/>
    <s v="Stropkov"/>
    <s v="Prešovský kraj"/>
    <n v="68790"/>
    <n v="5299"/>
    <n v="74782"/>
  </r>
  <r>
    <x v="7"/>
    <s v="N2"/>
    <s v="EURO III"/>
    <x v="5"/>
    <s v="Svidník"/>
    <s v="Prešovský kraj"/>
    <n v="176583"/>
    <n v="11682"/>
    <n v="165317"/>
  </r>
  <r>
    <x v="7"/>
    <s v="N2"/>
    <s v="EURO III"/>
    <x v="5"/>
    <s v="Šaľa"/>
    <s v="Nitriansky kraj"/>
    <n v="291924"/>
    <n v="21205"/>
    <n v="303870"/>
  </r>
  <r>
    <x v="7"/>
    <s v="N2"/>
    <s v="EURO III"/>
    <x v="5"/>
    <s v="Topoľčany"/>
    <s v="Nitriansky kraj"/>
    <n v="89009"/>
    <n v="9425"/>
    <n v="134020"/>
  </r>
  <r>
    <x v="7"/>
    <s v="N2"/>
    <s v="EURO III"/>
    <x v="5"/>
    <s v="Trebišov"/>
    <s v="Košický kraj"/>
    <n v="310226"/>
    <n v="29405"/>
    <n v="417420"/>
  </r>
  <r>
    <x v="7"/>
    <s v="N2"/>
    <s v="EURO III"/>
    <x v="5"/>
    <s v="Trenčín"/>
    <s v="Trenčiansky kraj"/>
    <n v="359727"/>
    <n v="47399"/>
    <n v="675422"/>
  </r>
  <r>
    <x v="7"/>
    <s v="N2"/>
    <s v="EURO III"/>
    <x v="5"/>
    <s v="Trnava"/>
    <s v="Trnavský kraj"/>
    <n v="229263"/>
    <n v="24403"/>
    <n v="347802"/>
  </r>
  <r>
    <x v="7"/>
    <s v="N2"/>
    <s v="EURO III"/>
    <x v="5"/>
    <s v="Turčianske Teplice"/>
    <s v="Žilinský kraj"/>
    <n v="49501"/>
    <n v="6124"/>
    <n v="87082"/>
  </r>
  <r>
    <x v="7"/>
    <s v="N2"/>
    <s v="EURO III"/>
    <x v="5"/>
    <s v="Tvrdošín"/>
    <s v="Žilinský kraj"/>
    <n v="40066"/>
    <n v="3865"/>
    <n v="55135"/>
  </r>
  <r>
    <x v="7"/>
    <s v="N2"/>
    <s v="EURO III"/>
    <x v="5"/>
    <s v="Vranov nad Topľou"/>
    <s v="Prešovský kraj"/>
    <n v="363632"/>
    <n v="42061"/>
    <n v="598105"/>
  </r>
  <r>
    <x v="7"/>
    <s v="N2"/>
    <s v="EURO III"/>
    <x v="5"/>
    <s v="Zvolen"/>
    <s v="Banskobystrický kraj"/>
    <n v="316422"/>
    <n v="29961"/>
    <n v="427383"/>
  </r>
  <r>
    <x v="7"/>
    <s v="N2"/>
    <s v="EURO III"/>
    <x v="5"/>
    <s v="Žarnovica"/>
    <s v="Banskobystrický kraj"/>
    <n v="24325"/>
    <n v="2012"/>
    <n v="28937"/>
  </r>
  <r>
    <x v="7"/>
    <s v="N2"/>
    <s v="EURO III"/>
    <x v="5"/>
    <s v="Žiar nad Hronom"/>
    <s v="Banskobystrický kraj"/>
    <n v="100901"/>
    <n v="11895"/>
    <n v="170372"/>
  </r>
  <r>
    <x v="7"/>
    <s v="N2"/>
    <s v="EURO III"/>
    <x v="5"/>
    <s v="Žilina"/>
    <s v="Žilinský kraj"/>
    <n v="796904"/>
    <n v="65940"/>
    <n v="942398"/>
  </r>
  <r>
    <x v="7"/>
    <s v="N2"/>
    <s v="EURO III"/>
    <x v="6"/>
    <s v="Banská Bystrica"/>
    <s v="Banskobystrický kraj"/>
    <n v="32991"/>
    <n v="0"/>
    <n v="99592"/>
  </r>
  <r>
    <x v="7"/>
    <s v="N2"/>
    <s v="EURO III"/>
    <x v="6"/>
    <s v="Banská Štiavnica"/>
    <s v="Banskobystrický kraj"/>
    <n v="17916"/>
    <n v="0"/>
    <n v="43424"/>
  </r>
  <r>
    <x v="7"/>
    <s v="N2"/>
    <s v="EURO III"/>
    <x v="6"/>
    <s v="Bardejov"/>
    <s v="Prešovský kraj"/>
    <n v="77652"/>
    <n v="0"/>
    <n v="93133"/>
  </r>
  <r>
    <x v="7"/>
    <s v="N2"/>
    <s v="EURO III"/>
    <x v="6"/>
    <s v="Brezno"/>
    <s v="Banskobystrický kraj"/>
    <n v="91710"/>
    <n v="0"/>
    <n v="144487"/>
  </r>
  <r>
    <x v="7"/>
    <s v="N2"/>
    <s v="EURO III"/>
    <x v="6"/>
    <s v="Dolný Kubín"/>
    <s v="Žilinský kraj"/>
    <n v="3271"/>
    <n v="0"/>
    <n v="22171"/>
  </r>
  <r>
    <x v="7"/>
    <s v="N2"/>
    <s v="EURO III"/>
    <x v="6"/>
    <s v="Humenné"/>
    <s v="Prešovský kraj"/>
    <n v="57047"/>
    <n v="0"/>
    <n v="113367"/>
  </r>
  <r>
    <x v="7"/>
    <s v="N2"/>
    <s v="EURO III"/>
    <x v="6"/>
    <s v="Ilava"/>
    <s v="Trenčiansky kraj"/>
    <n v="19872"/>
    <n v="0"/>
    <n v="30205"/>
  </r>
  <r>
    <x v="7"/>
    <s v="N2"/>
    <s v="EURO III"/>
    <x v="6"/>
    <s v="Kežmarok"/>
    <s v="Prešovský kraj"/>
    <n v="109361"/>
    <n v="0"/>
    <n v="161643"/>
  </r>
  <r>
    <x v="7"/>
    <s v="N2"/>
    <s v="EURO III"/>
    <x v="6"/>
    <s v="Komárno"/>
    <s v="Nitriansky kraj"/>
    <n v="41474"/>
    <n v="0"/>
    <n v="73115"/>
  </r>
  <r>
    <x v="7"/>
    <s v="N2"/>
    <s v="EURO III"/>
    <x v="6"/>
    <s v="Krupina"/>
    <s v="Banskobystrický kraj"/>
    <n v="1633"/>
    <n v="0"/>
    <n v="5019"/>
  </r>
  <r>
    <x v="7"/>
    <s v="N2"/>
    <s v="EURO III"/>
    <x v="6"/>
    <s v="Levice"/>
    <s v="Nitriansky kraj"/>
    <n v="7215"/>
    <n v="0"/>
    <n v="16811"/>
  </r>
  <r>
    <x v="7"/>
    <s v="N2"/>
    <s v="EURO III"/>
    <x v="6"/>
    <s v="Lučenec"/>
    <s v="Banskobystrický kraj"/>
    <n v="103844"/>
    <n v="0"/>
    <n v="111212"/>
  </r>
  <r>
    <x v="7"/>
    <s v="N2"/>
    <s v="EURO III"/>
    <x v="6"/>
    <s v="Michalovce"/>
    <s v="Košický kraj"/>
    <n v="113605"/>
    <n v="0"/>
    <n v="220258"/>
  </r>
  <r>
    <x v="7"/>
    <s v="N2"/>
    <s v="EURO III"/>
    <x v="6"/>
    <s v="Námestovo"/>
    <s v="Žilinský kraj"/>
    <n v="96156"/>
    <n v="0"/>
    <n v="136137"/>
  </r>
  <r>
    <x v="7"/>
    <s v="N2"/>
    <s v="EURO III"/>
    <x v="6"/>
    <s v="Nové Mesto nad Váhom"/>
    <s v="Trenčiansky kraj"/>
    <n v="42111"/>
    <n v="0"/>
    <n v="50643"/>
  </r>
  <r>
    <x v="7"/>
    <s v="N2"/>
    <s v="EURO III"/>
    <x v="6"/>
    <s v="Nové Zámky"/>
    <s v="Nitriansky kraj"/>
    <n v="26758"/>
    <n v="0"/>
    <n v="47263"/>
  </r>
  <r>
    <x v="7"/>
    <s v="N2"/>
    <s v="EURO III"/>
    <x v="6"/>
    <s v="Poprad"/>
    <s v="Prešovský kraj"/>
    <n v="33635"/>
    <n v="0"/>
    <n v="96265"/>
  </r>
  <r>
    <x v="7"/>
    <s v="N2"/>
    <s v="EURO III"/>
    <x v="6"/>
    <s v="Prešov"/>
    <s v="Prešovský kraj"/>
    <n v="80333"/>
    <n v="0"/>
    <n v="135585"/>
  </r>
  <r>
    <x v="7"/>
    <s v="N2"/>
    <s v="EURO III"/>
    <x v="6"/>
    <s v="Prievidza"/>
    <s v="Trenčiansky kraj"/>
    <n v="124576"/>
    <n v="0"/>
    <n v="182508"/>
  </r>
  <r>
    <x v="7"/>
    <s v="N2"/>
    <s v="EURO III"/>
    <x v="6"/>
    <s v="Revúca"/>
    <s v="Banskobystrický kraj"/>
    <n v="4095"/>
    <n v="0"/>
    <n v="1052"/>
  </r>
  <r>
    <x v="7"/>
    <s v="N2"/>
    <s v="EURO III"/>
    <x v="6"/>
    <s v="Rimavská Sobota"/>
    <s v="Banskobystrický kraj"/>
    <n v="82737"/>
    <n v="0"/>
    <n v="109163"/>
  </r>
  <r>
    <x v="7"/>
    <s v="N2"/>
    <s v="EURO III"/>
    <x v="6"/>
    <s v="Rožňava"/>
    <s v="Košický kraj"/>
    <n v="64444"/>
    <n v="0"/>
    <n v="103358"/>
  </r>
  <r>
    <x v="7"/>
    <s v="N2"/>
    <s v="EURO III"/>
    <x v="6"/>
    <s v="Sabinov"/>
    <s v="Prešovský kraj"/>
    <n v="95571"/>
    <n v="0"/>
    <n v="135097"/>
  </r>
  <r>
    <x v="7"/>
    <s v="N2"/>
    <s v="EURO III"/>
    <x v="6"/>
    <s v="Snina"/>
    <s v="Prešovský kraj"/>
    <n v="31027"/>
    <n v="0"/>
    <n v="47399"/>
  </r>
  <r>
    <x v="7"/>
    <s v="N2"/>
    <s v="EURO III"/>
    <x v="6"/>
    <s v="Stará Ľubovňa"/>
    <s v="Prešovský kraj"/>
    <n v="148839"/>
    <n v="0"/>
    <n v="290306"/>
  </r>
  <r>
    <x v="7"/>
    <s v="N2"/>
    <s v="EURO III"/>
    <x v="6"/>
    <s v="Svidník"/>
    <s v="Prešovský kraj"/>
    <n v="28232"/>
    <n v="0"/>
    <n v="28200"/>
  </r>
  <r>
    <x v="7"/>
    <s v="N2"/>
    <s v="EURO III"/>
    <x v="6"/>
    <s v="Trenčín"/>
    <s v="Trenčiansky kraj"/>
    <n v="36716"/>
    <n v="0"/>
    <n v="40910"/>
  </r>
  <r>
    <x v="7"/>
    <s v="N2"/>
    <s v="EURO III"/>
    <x v="6"/>
    <s v="Turčianske Teplice"/>
    <s v="Žilinský kraj"/>
    <n v="14950"/>
    <n v="0"/>
    <n v="85703"/>
  </r>
  <r>
    <x v="7"/>
    <s v="N2"/>
    <s v="EURO III"/>
    <x v="6"/>
    <s v="Veľký Krtíš"/>
    <s v="Banskobystrický kraj"/>
    <n v="43327"/>
    <n v="0"/>
    <n v="100313"/>
  </r>
  <r>
    <x v="7"/>
    <s v="N2"/>
    <s v="EURO III"/>
    <x v="6"/>
    <s v="Vranov nad Topľou"/>
    <s v="Prešovský kraj"/>
    <n v="26480"/>
    <n v="0"/>
    <n v="33864"/>
  </r>
  <r>
    <x v="7"/>
    <s v="N2"/>
    <s v="EURO III"/>
    <x v="6"/>
    <s v="Zvolen"/>
    <s v="Banskobystrický kraj"/>
    <n v="2529"/>
    <n v="0"/>
    <n v="3763"/>
  </r>
  <r>
    <x v="7"/>
    <s v="N2"/>
    <s v="EURO III"/>
    <x v="6"/>
    <s v="Žilina"/>
    <s v="Žilinský kraj"/>
    <n v="140019"/>
    <n v="0"/>
    <n v="175626"/>
  </r>
  <r>
    <x v="7"/>
    <s v="N2"/>
    <s v="EURO III"/>
    <x v="7"/>
    <s v="Bánovce nad Bebravou"/>
    <s v="Trenčiansky kraj"/>
    <n v="25737"/>
    <n v="3677"/>
    <n v="40510"/>
  </r>
  <r>
    <x v="7"/>
    <s v="N2"/>
    <s v="EURO III"/>
    <x v="7"/>
    <s v="Banská Bystrica"/>
    <s v="Banskobystrický kraj"/>
    <n v="63050"/>
    <n v="5617"/>
    <n v="61839"/>
  </r>
  <r>
    <x v="7"/>
    <s v="N2"/>
    <s v="EURO III"/>
    <x v="7"/>
    <s v="Bratislava IV"/>
    <s v="Bratislavský kraj"/>
    <n v="13053"/>
    <n v="709"/>
    <n v="7736"/>
  </r>
  <r>
    <x v="7"/>
    <s v="N2"/>
    <s v="EURO III"/>
    <x v="7"/>
    <s v="Bytča"/>
    <s v="Žilinský kraj"/>
    <n v="51321"/>
    <n v="5840"/>
    <n v="64220"/>
  </r>
  <r>
    <x v="7"/>
    <s v="N2"/>
    <s v="EURO III"/>
    <x v="7"/>
    <s v="Čadca"/>
    <s v="Žilinský kraj"/>
    <n v="2614"/>
    <n v="272"/>
    <n v="2994"/>
  </r>
  <r>
    <x v="7"/>
    <s v="N2"/>
    <s v="EURO III"/>
    <x v="7"/>
    <s v="Detva"/>
    <s v="Banskobystrický kraj"/>
    <n v="39267"/>
    <n v="4929"/>
    <n v="54395"/>
  </r>
  <r>
    <x v="7"/>
    <s v="N2"/>
    <s v="EURO III"/>
    <x v="7"/>
    <s v="Dolný Kubín"/>
    <s v="Žilinský kraj"/>
    <n v="11157"/>
    <n v="1250"/>
    <n v="13784"/>
  </r>
  <r>
    <x v="7"/>
    <s v="N2"/>
    <s v="EURO III"/>
    <x v="7"/>
    <s v="Galanta"/>
    <s v="Trnavský kraj"/>
    <n v="16855"/>
    <n v="2527"/>
    <n v="27920"/>
  </r>
  <r>
    <x v="7"/>
    <s v="N2"/>
    <s v="EURO III"/>
    <x v="7"/>
    <s v="Hlohovec"/>
    <s v="Trnavský kraj"/>
    <n v="68970"/>
    <n v="6580"/>
    <n v="72718"/>
  </r>
  <r>
    <x v="7"/>
    <s v="N2"/>
    <s v="EURO III"/>
    <x v="7"/>
    <s v="Ilava"/>
    <s v="Trenčiansky kraj"/>
    <n v="106426"/>
    <n v="5878"/>
    <n v="64580"/>
  </r>
  <r>
    <x v="7"/>
    <s v="N2"/>
    <s v="EURO III"/>
    <x v="7"/>
    <s v="Košice - okolie"/>
    <s v="Košický kraj"/>
    <n v="65148"/>
    <n v="6421"/>
    <n v="70268"/>
  </r>
  <r>
    <x v="7"/>
    <s v="N2"/>
    <s v="EURO III"/>
    <x v="7"/>
    <s v="Levoča"/>
    <s v="Prešovský kraj"/>
    <n v="75759"/>
    <n v="9310"/>
    <n v="102830"/>
  </r>
  <r>
    <x v="7"/>
    <s v="N2"/>
    <s v="EURO III"/>
    <x v="7"/>
    <s v="Liptovský Mikuláš"/>
    <s v="Žilinský kraj"/>
    <n v="82494"/>
    <n v="10901"/>
    <n v="120413"/>
  </r>
  <r>
    <x v="7"/>
    <s v="N2"/>
    <s v="EURO III"/>
    <x v="7"/>
    <s v="Malacky"/>
    <s v="Bratislavský kraj"/>
    <n v="112866"/>
    <n v="15077"/>
    <n v="164695"/>
  </r>
  <r>
    <x v="7"/>
    <s v="N2"/>
    <s v="EURO III"/>
    <x v="7"/>
    <s v="Martin"/>
    <s v="Žilinský kraj"/>
    <n v="275578"/>
    <n v="13369"/>
    <n v="147703"/>
  </r>
  <r>
    <x v="7"/>
    <s v="N2"/>
    <s v="EURO III"/>
    <x v="7"/>
    <s v="Nitra"/>
    <s v="Nitriansky kraj"/>
    <n v="78935"/>
    <n v="9448"/>
    <n v="104429"/>
  </r>
  <r>
    <x v="7"/>
    <s v="N2"/>
    <s v="EURO III"/>
    <x v="7"/>
    <s v="Nové Mesto nad Váhom"/>
    <s v="Trenčiansky kraj"/>
    <n v="68186"/>
    <n v="13805"/>
    <n v="152021"/>
  </r>
  <r>
    <x v="7"/>
    <s v="N2"/>
    <s v="EURO III"/>
    <x v="7"/>
    <s v="Piešťany"/>
    <s v="Trnavský kraj"/>
    <n v="41193"/>
    <n v="7335"/>
    <n v="80904"/>
  </r>
  <r>
    <x v="7"/>
    <s v="N2"/>
    <s v="EURO III"/>
    <x v="7"/>
    <s v="Poprad"/>
    <s v="Prešovský kraj"/>
    <n v="60013"/>
    <n v="7268"/>
    <n v="80047"/>
  </r>
  <r>
    <x v="7"/>
    <s v="N2"/>
    <s v="EURO III"/>
    <x v="7"/>
    <s v="Považská Bystrica"/>
    <s v="Trenčiansky kraj"/>
    <n v="44516"/>
    <n v="5765"/>
    <n v="63457"/>
  </r>
  <r>
    <x v="7"/>
    <s v="N2"/>
    <s v="EURO III"/>
    <x v="7"/>
    <s v="Prešov"/>
    <s v="Prešovský kraj"/>
    <n v="102272"/>
    <n v="10710"/>
    <n v="117766"/>
  </r>
  <r>
    <x v="7"/>
    <s v="N2"/>
    <s v="EURO III"/>
    <x v="7"/>
    <s v="Púchov"/>
    <s v="Trenčiansky kraj"/>
    <n v="29570"/>
    <n v="3138"/>
    <n v="34372"/>
  </r>
  <r>
    <x v="7"/>
    <s v="N2"/>
    <s v="EURO III"/>
    <x v="7"/>
    <s v="Revúca"/>
    <s v="Banskobystrický kraj"/>
    <n v="11263"/>
    <n v="822"/>
    <n v="8966"/>
  </r>
  <r>
    <x v="7"/>
    <s v="N2"/>
    <s v="EURO III"/>
    <x v="7"/>
    <s v="Rimavská Sobota"/>
    <s v="Banskobystrický kraj"/>
    <n v="4918"/>
    <n v="384"/>
    <n v="4209"/>
  </r>
  <r>
    <x v="7"/>
    <s v="N2"/>
    <s v="EURO III"/>
    <x v="7"/>
    <s v="Ružomberok"/>
    <s v="Žilinský kraj"/>
    <n v="5333"/>
    <n v="396"/>
    <n v="4357"/>
  </r>
  <r>
    <x v="7"/>
    <s v="N2"/>
    <s v="EURO III"/>
    <x v="7"/>
    <s v="Senec"/>
    <s v="Bratislavský kraj"/>
    <n v="274545"/>
    <n v="25622"/>
    <n v="281907"/>
  </r>
  <r>
    <x v="7"/>
    <s v="N2"/>
    <s v="EURO III"/>
    <x v="7"/>
    <s v="Senica"/>
    <s v="Trnavský kraj"/>
    <n v="22384"/>
    <n v="2741"/>
    <n v="29768"/>
  </r>
  <r>
    <x v="7"/>
    <s v="N2"/>
    <s v="EURO III"/>
    <x v="7"/>
    <s v="Spišská Nová Ves"/>
    <s v="Košický kraj"/>
    <n v="958"/>
    <n v="291"/>
    <n v="3211"/>
  </r>
  <r>
    <x v="7"/>
    <s v="N2"/>
    <s v="EURO III"/>
    <x v="7"/>
    <s v="Svidník"/>
    <s v="Prešovský kraj"/>
    <n v="909"/>
    <n v="108"/>
    <n v="1184"/>
  </r>
  <r>
    <x v="7"/>
    <s v="N2"/>
    <s v="EURO III"/>
    <x v="7"/>
    <s v="Trenčín"/>
    <s v="Trenčiansky kraj"/>
    <n v="136800"/>
    <n v="18866"/>
    <n v="207375"/>
  </r>
  <r>
    <x v="7"/>
    <s v="N2"/>
    <s v="EURO III"/>
    <x v="7"/>
    <s v="Trnava"/>
    <s v="Trnavský kraj"/>
    <n v="239996"/>
    <n v="29217"/>
    <n v="322898"/>
  </r>
  <r>
    <x v="7"/>
    <s v="N2"/>
    <s v="EURO III"/>
    <x v="7"/>
    <s v="Turčianske Teplice"/>
    <s v="Žilinský kraj"/>
    <n v="1974"/>
    <n v="171"/>
    <n v="1859"/>
  </r>
  <r>
    <x v="7"/>
    <s v="N2"/>
    <s v="EURO III"/>
    <x v="7"/>
    <s v="Tvrdošín"/>
    <s v="Žilinský kraj"/>
    <n v="13736"/>
    <n v="1697"/>
    <n v="18716"/>
  </r>
  <r>
    <x v="7"/>
    <s v="N2"/>
    <s v="EURO III"/>
    <x v="7"/>
    <s v="Zlaté Moravce"/>
    <s v="Nitriansky kraj"/>
    <n v="91114"/>
    <n v="13390"/>
    <n v="148240"/>
  </r>
  <r>
    <x v="7"/>
    <s v="N2"/>
    <s v="EURO III"/>
    <x v="7"/>
    <s v="Zvolen"/>
    <s v="Banskobystrický kraj"/>
    <n v="123113"/>
    <n v="8361"/>
    <n v="92504"/>
  </r>
  <r>
    <x v="7"/>
    <s v="N2"/>
    <s v="EURO III"/>
    <x v="7"/>
    <s v="Žarnovica"/>
    <s v="Banskobystrický kraj"/>
    <n v="7653"/>
    <n v="1932"/>
    <n v="21360"/>
  </r>
  <r>
    <x v="7"/>
    <s v="N2"/>
    <s v="EURO III"/>
    <x v="7"/>
    <s v="Žiar nad Hronom"/>
    <s v="Banskobystrický kraj"/>
    <n v="82985"/>
    <n v="10482"/>
    <n v="115747"/>
  </r>
  <r>
    <x v="7"/>
    <s v="N2"/>
    <s v="EURO III"/>
    <x v="7"/>
    <s v="Žilina"/>
    <s v="Žilinský kraj"/>
    <n v="107187"/>
    <n v="12625"/>
    <n v="138870"/>
  </r>
  <r>
    <x v="7"/>
    <s v="N2"/>
    <s v="EURO III"/>
    <x v="8"/>
    <s v="Bánovce nad Bebravou"/>
    <s v="Trenčiansky kraj"/>
    <n v="6045"/>
    <n v="0"/>
    <n v="96946"/>
  </r>
  <r>
    <x v="7"/>
    <s v="N2"/>
    <s v="EURO III"/>
    <x v="8"/>
    <s v="Banská Bystrica"/>
    <s v="Banskobystrický kraj"/>
    <n v="286"/>
    <n v="0"/>
    <n v="5312"/>
  </r>
  <r>
    <x v="7"/>
    <s v="N2"/>
    <s v="EURO III"/>
    <x v="8"/>
    <s v="Banská Štiavnica"/>
    <s v="Banskobystrický kraj"/>
    <n v="44"/>
    <n v="0"/>
    <n v="1404"/>
  </r>
  <r>
    <x v="7"/>
    <s v="N2"/>
    <s v="EURO III"/>
    <x v="8"/>
    <s v="Bardejov"/>
    <s v="Prešovský kraj"/>
    <n v="3472"/>
    <n v="0"/>
    <n v="106102"/>
  </r>
  <r>
    <x v="7"/>
    <s v="N2"/>
    <s v="EURO III"/>
    <x v="8"/>
    <s v="Bratislava I"/>
    <s v="Bratislavský kraj"/>
    <n v="6196"/>
    <n v="0"/>
    <n v="32839"/>
  </r>
  <r>
    <x v="7"/>
    <s v="N2"/>
    <s v="EURO III"/>
    <x v="8"/>
    <s v="Bratislava III"/>
    <s v="Bratislavský kraj"/>
    <n v="4833"/>
    <n v="0"/>
    <n v="25615"/>
  </r>
  <r>
    <x v="7"/>
    <s v="N2"/>
    <s v="EURO III"/>
    <x v="8"/>
    <s v="Bratislava IV"/>
    <s v="Bratislavský kraj"/>
    <n v="390"/>
    <n v="0"/>
    <n v="4368"/>
  </r>
  <r>
    <x v="7"/>
    <s v="N2"/>
    <s v="EURO III"/>
    <x v="8"/>
    <s v="Brezno"/>
    <s v="Banskobystrický kraj"/>
    <n v="473"/>
    <n v="0"/>
    <n v="16199"/>
  </r>
  <r>
    <x v="7"/>
    <s v="N2"/>
    <s v="EURO III"/>
    <x v="8"/>
    <s v="Bytča"/>
    <s v="Žilinský kraj"/>
    <n v="5656"/>
    <n v="0"/>
    <n v="117734"/>
  </r>
  <r>
    <x v="7"/>
    <s v="N2"/>
    <s v="EURO III"/>
    <x v="8"/>
    <s v="Čadca"/>
    <s v="Žilinský kraj"/>
    <n v="5110"/>
    <n v="0"/>
    <n v="81447"/>
  </r>
  <r>
    <x v="7"/>
    <s v="N2"/>
    <s v="EURO III"/>
    <x v="8"/>
    <s v="Detva"/>
    <s v="Banskobystrický kraj"/>
    <n v="480"/>
    <n v="0"/>
    <n v="18860"/>
  </r>
  <r>
    <x v="7"/>
    <s v="N2"/>
    <s v="EURO III"/>
    <x v="8"/>
    <s v="Dolný Kubín"/>
    <s v="Žilinský kraj"/>
    <n v="21"/>
    <n v="0"/>
    <n v="930"/>
  </r>
  <r>
    <x v="7"/>
    <s v="N2"/>
    <s v="EURO III"/>
    <x v="8"/>
    <s v="Dunajská Streda"/>
    <s v="Trnavský kraj"/>
    <n v="2069"/>
    <n v="0"/>
    <n v="61780"/>
  </r>
  <r>
    <x v="7"/>
    <s v="N2"/>
    <s v="EURO III"/>
    <x v="8"/>
    <s v="Galanta"/>
    <s v="Trnavský kraj"/>
    <n v="30678"/>
    <n v="0"/>
    <n v="187499"/>
  </r>
  <r>
    <x v="7"/>
    <s v="N2"/>
    <s v="EURO III"/>
    <x v="8"/>
    <s v="Gelnica"/>
    <s v="Košický kraj"/>
    <n v="186"/>
    <n v="0"/>
    <n v="7623"/>
  </r>
  <r>
    <x v="7"/>
    <s v="N2"/>
    <s v="EURO III"/>
    <x v="8"/>
    <s v="Hlohovec"/>
    <s v="Trnavský kraj"/>
    <n v="13987"/>
    <n v="0"/>
    <n v="274489"/>
  </r>
  <r>
    <x v="7"/>
    <s v="N2"/>
    <s v="EURO III"/>
    <x v="8"/>
    <s v="Humenné"/>
    <s v="Prešovský kraj"/>
    <n v="4101"/>
    <n v="0"/>
    <n v="49212"/>
  </r>
  <r>
    <x v="7"/>
    <s v="N2"/>
    <s v="EURO III"/>
    <x v="8"/>
    <s v="Ilava"/>
    <s v="Trenčiansky kraj"/>
    <n v="3077"/>
    <n v="0"/>
    <n v="7314"/>
  </r>
  <r>
    <x v="7"/>
    <s v="N2"/>
    <s v="EURO III"/>
    <x v="8"/>
    <s v="Kežmarok"/>
    <s v="Prešovský kraj"/>
    <n v="3478"/>
    <n v="0"/>
    <n v="71452"/>
  </r>
  <r>
    <x v="7"/>
    <s v="N2"/>
    <s v="EURO III"/>
    <x v="8"/>
    <s v="Komárno"/>
    <s v="Nitriansky kraj"/>
    <n v="4473"/>
    <n v="0"/>
    <n v="170009"/>
  </r>
  <r>
    <x v="7"/>
    <s v="N2"/>
    <s v="EURO III"/>
    <x v="8"/>
    <s v="Košice - okolie"/>
    <s v="Košický kraj"/>
    <n v="1807"/>
    <n v="0"/>
    <n v="18825"/>
  </r>
  <r>
    <x v="7"/>
    <s v="N2"/>
    <s v="EURO III"/>
    <x v="8"/>
    <s v="Košice I"/>
    <s v="Košický kraj"/>
    <n v="29"/>
    <n v="0"/>
    <n v="986"/>
  </r>
  <r>
    <x v="7"/>
    <s v="N2"/>
    <s v="EURO III"/>
    <x v="8"/>
    <s v="Košice II"/>
    <s v="Košický kraj"/>
    <n v="106"/>
    <n v="0"/>
    <n v="5130"/>
  </r>
  <r>
    <x v="7"/>
    <s v="N2"/>
    <s v="EURO III"/>
    <x v="8"/>
    <s v="Krupina"/>
    <s v="Banskobystrický kraj"/>
    <n v="1"/>
    <n v="0"/>
    <n v="20"/>
  </r>
  <r>
    <x v="7"/>
    <s v="N2"/>
    <s v="EURO III"/>
    <x v="8"/>
    <s v="Levice"/>
    <s v="Nitriansky kraj"/>
    <n v="8202"/>
    <n v="0"/>
    <n v="87381"/>
  </r>
  <r>
    <x v="7"/>
    <s v="N2"/>
    <s v="EURO III"/>
    <x v="8"/>
    <s v="Levoča"/>
    <s v="Prešovský kraj"/>
    <n v="2382"/>
    <n v="0"/>
    <n v="46610"/>
  </r>
  <r>
    <x v="7"/>
    <s v="N2"/>
    <s v="EURO III"/>
    <x v="8"/>
    <s v="Liptovský Mikuláš"/>
    <s v="Žilinský kraj"/>
    <n v="396"/>
    <n v="0"/>
    <n v="17005"/>
  </r>
  <r>
    <x v="7"/>
    <s v="N2"/>
    <s v="EURO III"/>
    <x v="8"/>
    <s v="Lučenec"/>
    <s v="Banskobystrický kraj"/>
    <n v="128"/>
    <n v="0"/>
    <n v="4025"/>
  </r>
  <r>
    <x v="7"/>
    <s v="N2"/>
    <s v="EURO III"/>
    <x v="8"/>
    <s v="Malacky"/>
    <s v="Bratislavský kraj"/>
    <n v="2941"/>
    <n v="0"/>
    <n v="78165"/>
  </r>
  <r>
    <x v="7"/>
    <s v="N2"/>
    <s v="EURO III"/>
    <x v="8"/>
    <s v="Martin"/>
    <s v="Žilinský kraj"/>
    <n v="3994"/>
    <n v="0"/>
    <n v="119421"/>
  </r>
  <r>
    <x v="7"/>
    <s v="N2"/>
    <s v="EURO III"/>
    <x v="8"/>
    <s v="Medzilaborce"/>
    <s v="Prešovský kraj"/>
    <n v="704"/>
    <n v="0"/>
    <n v="19942"/>
  </r>
  <r>
    <x v="7"/>
    <s v="N2"/>
    <s v="EURO III"/>
    <x v="8"/>
    <s v="Michalovce"/>
    <s v="Košický kraj"/>
    <n v="3232"/>
    <n v="0"/>
    <n v="73247"/>
  </r>
  <r>
    <x v="7"/>
    <s v="N2"/>
    <s v="EURO III"/>
    <x v="8"/>
    <s v="Myjava"/>
    <s v="Trenčiansky kraj"/>
    <n v="6947"/>
    <n v="0"/>
    <n v="134672"/>
  </r>
  <r>
    <x v="7"/>
    <s v="N2"/>
    <s v="EURO III"/>
    <x v="8"/>
    <s v="Námestovo"/>
    <s v="Žilinský kraj"/>
    <n v="6002"/>
    <n v="0"/>
    <n v="111600"/>
  </r>
  <r>
    <x v="7"/>
    <s v="N2"/>
    <s v="EURO III"/>
    <x v="8"/>
    <s v="Nitra"/>
    <s v="Nitriansky kraj"/>
    <n v="13146"/>
    <n v="0"/>
    <n v="297516"/>
  </r>
  <r>
    <x v="7"/>
    <s v="N2"/>
    <s v="EURO III"/>
    <x v="8"/>
    <s v="Nové Mesto nad Váhom"/>
    <s v="Trenčiansky kraj"/>
    <n v="17787"/>
    <n v="0"/>
    <n v="146388"/>
  </r>
  <r>
    <x v="7"/>
    <s v="N2"/>
    <s v="EURO III"/>
    <x v="8"/>
    <s v="Nové Zámky"/>
    <s v="Nitriansky kraj"/>
    <n v="5088"/>
    <n v="0"/>
    <n v="86141"/>
  </r>
  <r>
    <x v="7"/>
    <s v="N2"/>
    <s v="EURO III"/>
    <x v="8"/>
    <s v="Partizánske"/>
    <s v="Trenčiansky kraj"/>
    <n v="17849"/>
    <n v="0"/>
    <n v="210789"/>
  </r>
  <r>
    <x v="7"/>
    <s v="N2"/>
    <s v="EURO III"/>
    <x v="8"/>
    <s v="Pezinok"/>
    <s v="Bratislavský kraj"/>
    <n v="5503"/>
    <n v="0"/>
    <n v="119090"/>
  </r>
  <r>
    <x v="7"/>
    <s v="N2"/>
    <s v="EURO III"/>
    <x v="8"/>
    <s v="Piešťany"/>
    <s v="Trnavský kraj"/>
    <n v="4417"/>
    <n v="0"/>
    <n v="108296"/>
  </r>
  <r>
    <x v="7"/>
    <s v="N2"/>
    <s v="EURO III"/>
    <x v="8"/>
    <s v="Poltár"/>
    <s v="Banskobystrický kraj"/>
    <n v="92"/>
    <n v="0"/>
    <n v="2907"/>
  </r>
  <r>
    <x v="7"/>
    <s v="N2"/>
    <s v="EURO III"/>
    <x v="8"/>
    <s v="Poprad"/>
    <s v="Prešovský kraj"/>
    <n v="2146"/>
    <n v="0"/>
    <n v="18964"/>
  </r>
  <r>
    <x v="7"/>
    <s v="N2"/>
    <s v="EURO III"/>
    <x v="8"/>
    <s v="Považská Bystrica"/>
    <s v="Trenčiansky kraj"/>
    <n v="1628"/>
    <n v="0"/>
    <n v="40163"/>
  </r>
  <r>
    <x v="7"/>
    <s v="N2"/>
    <s v="EURO III"/>
    <x v="8"/>
    <s v="Prešov"/>
    <s v="Prešovský kraj"/>
    <n v="3063"/>
    <n v="0"/>
    <n v="98980"/>
  </r>
  <r>
    <x v="7"/>
    <s v="N2"/>
    <s v="EURO III"/>
    <x v="8"/>
    <s v="Prievidza"/>
    <s v="Trenčiansky kraj"/>
    <n v="3995"/>
    <n v="0"/>
    <n v="120221"/>
  </r>
  <r>
    <x v="7"/>
    <s v="N2"/>
    <s v="EURO III"/>
    <x v="8"/>
    <s v="Púchov"/>
    <s v="Trenčiansky kraj"/>
    <n v="1472"/>
    <n v="0"/>
    <n v="45564"/>
  </r>
  <r>
    <x v="7"/>
    <s v="N2"/>
    <s v="EURO III"/>
    <x v="8"/>
    <s v="Revúca"/>
    <s v="Banskobystrický kraj"/>
    <n v="2435"/>
    <n v="0"/>
    <n v="54117"/>
  </r>
  <r>
    <x v="7"/>
    <s v="N2"/>
    <s v="EURO III"/>
    <x v="8"/>
    <s v="Rimavská Sobota"/>
    <s v="Banskobystrický kraj"/>
    <n v="1716"/>
    <n v="0"/>
    <n v="20444"/>
  </r>
  <r>
    <x v="7"/>
    <s v="N2"/>
    <s v="EURO III"/>
    <x v="8"/>
    <s v="Rožňava"/>
    <s v="Košický kraj"/>
    <n v="696"/>
    <n v="0"/>
    <n v="8576"/>
  </r>
  <r>
    <x v="7"/>
    <s v="N2"/>
    <s v="EURO III"/>
    <x v="8"/>
    <s v="Senec"/>
    <s v="Bratislavský kraj"/>
    <n v="4394"/>
    <n v="0"/>
    <n v="79308"/>
  </r>
  <r>
    <x v="7"/>
    <s v="N2"/>
    <s v="EURO III"/>
    <x v="8"/>
    <s v="Senica"/>
    <s v="Trnavský kraj"/>
    <n v="10251"/>
    <n v="0"/>
    <n v="238476"/>
  </r>
  <r>
    <x v="7"/>
    <s v="N2"/>
    <s v="EURO III"/>
    <x v="8"/>
    <s v="Skalica"/>
    <s v="Trnavský kraj"/>
    <n v="6243"/>
    <n v="0"/>
    <n v="55496"/>
  </r>
  <r>
    <x v="7"/>
    <s v="N2"/>
    <s v="EURO III"/>
    <x v="8"/>
    <s v="Snina"/>
    <s v="Prešovský kraj"/>
    <n v="257"/>
    <n v="0"/>
    <n v="8537"/>
  </r>
  <r>
    <x v="7"/>
    <s v="N2"/>
    <s v="EURO III"/>
    <x v="8"/>
    <s v="Sobrance"/>
    <s v="Košický kraj"/>
    <n v="320"/>
    <n v="0"/>
    <n v="8696"/>
  </r>
  <r>
    <x v="7"/>
    <s v="N2"/>
    <s v="EURO III"/>
    <x v="8"/>
    <s v="Spišská Nová Ves"/>
    <s v="Košický kraj"/>
    <n v="2950"/>
    <n v="0"/>
    <n v="24353"/>
  </r>
  <r>
    <x v="7"/>
    <s v="N2"/>
    <s v="EURO III"/>
    <x v="8"/>
    <s v="Stará Ľubovňa"/>
    <s v="Prešovský kraj"/>
    <n v="357"/>
    <n v="0"/>
    <n v="10781"/>
  </r>
  <r>
    <x v="7"/>
    <s v="N2"/>
    <s v="EURO III"/>
    <x v="8"/>
    <s v="Stropkov"/>
    <s v="Prešovský kraj"/>
    <n v="2357"/>
    <n v="0"/>
    <n v="37001"/>
  </r>
  <r>
    <x v="7"/>
    <s v="N2"/>
    <s v="EURO III"/>
    <x v="8"/>
    <s v="Svidník"/>
    <s v="Prešovský kraj"/>
    <n v="2521"/>
    <n v="0"/>
    <n v="23895"/>
  </r>
  <r>
    <x v="7"/>
    <s v="N2"/>
    <s v="EURO III"/>
    <x v="8"/>
    <s v="Šaľa"/>
    <s v="Nitriansky kraj"/>
    <n v="9943"/>
    <n v="0"/>
    <n v="211492"/>
  </r>
  <r>
    <x v="7"/>
    <s v="N2"/>
    <s v="EURO III"/>
    <x v="8"/>
    <s v="Topoľčany"/>
    <s v="Nitriansky kraj"/>
    <n v="1786"/>
    <n v="0"/>
    <n v="54448"/>
  </r>
  <r>
    <x v="7"/>
    <s v="N2"/>
    <s v="EURO III"/>
    <x v="8"/>
    <s v="Trebišov"/>
    <s v="Košický kraj"/>
    <n v="1542"/>
    <n v="0"/>
    <n v="25443"/>
  </r>
  <r>
    <x v="7"/>
    <s v="N2"/>
    <s v="EURO III"/>
    <x v="8"/>
    <s v="Trenčín"/>
    <s v="Trenčiansky kraj"/>
    <n v="6281"/>
    <n v="0"/>
    <n v="76066"/>
  </r>
  <r>
    <x v="7"/>
    <s v="N2"/>
    <s v="EURO III"/>
    <x v="8"/>
    <s v="Trnava"/>
    <s v="Trnavský kraj"/>
    <n v="5282"/>
    <n v="0"/>
    <n v="135592"/>
  </r>
  <r>
    <x v="7"/>
    <s v="N2"/>
    <s v="EURO III"/>
    <x v="8"/>
    <s v="Tvrdošín"/>
    <s v="Žilinský kraj"/>
    <n v="3324"/>
    <n v="0"/>
    <n v="41344"/>
  </r>
  <r>
    <x v="7"/>
    <s v="N2"/>
    <s v="EURO III"/>
    <x v="8"/>
    <s v="Veľký Krtíš"/>
    <s v="Banskobystrický kraj"/>
    <n v="4130"/>
    <n v="0"/>
    <n v="17572"/>
  </r>
  <r>
    <x v="7"/>
    <s v="N2"/>
    <s v="EURO III"/>
    <x v="8"/>
    <s v="Vranov nad Topľou"/>
    <s v="Prešovský kraj"/>
    <n v="5019"/>
    <n v="0"/>
    <n v="71261"/>
  </r>
  <r>
    <x v="7"/>
    <s v="N2"/>
    <s v="EURO III"/>
    <x v="8"/>
    <s v="Zlaté Moravce"/>
    <s v="Nitriansky kraj"/>
    <n v="2540"/>
    <n v="0"/>
    <n v="32926"/>
  </r>
  <r>
    <x v="7"/>
    <s v="N2"/>
    <s v="EURO III"/>
    <x v="8"/>
    <s v="Zvolen"/>
    <s v="Banskobystrický kraj"/>
    <n v="125"/>
    <n v="0"/>
    <n v="3213"/>
  </r>
  <r>
    <x v="7"/>
    <s v="N2"/>
    <s v="EURO III"/>
    <x v="8"/>
    <s v="Žarnovica"/>
    <s v="Banskobystrický kraj"/>
    <n v="3372"/>
    <n v="0"/>
    <n v="41069"/>
  </r>
  <r>
    <x v="7"/>
    <s v="N2"/>
    <s v="EURO III"/>
    <x v="8"/>
    <s v="Žiar nad Hronom"/>
    <s v="Banskobystrický kraj"/>
    <n v="35"/>
    <n v="0"/>
    <n v="347"/>
  </r>
  <r>
    <x v="7"/>
    <s v="N2"/>
    <s v="EURO III"/>
    <x v="8"/>
    <s v="Žilina"/>
    <s v="Žilinský kraj"/>
    <n v="29513"/>
    <n v="0"/>
    <n v="149815"/>
  </r>
  <r>
    <x v="7"/>
    <s v="N2"/>
    <s v="EURO III"/>
    <x v="9"/>
    <s v="Bánovce nad Bebravou"/>
    <s v="Trenčiansky kraj"/>
    <n v="4882"/>
    <n v="0"/>
    <n v="29475"/>
  </r>
  <r>
    <x v="7"/>
    <s v="N2"/>
    <s v="EURO III"/>
    <x v="9"/>
    <s v="Banská Bystrica"/>
    <s v="Banskobystrický kraj"/>
    <n v="11103"/>
    <n v="0"/>
    <n v="41007"/>
  </r>
  <r>
    <x v="7"/>
    <s v="N2"/>
    <s v="EURO III"/>
    <x v="9"/>
    <s v="Banská Štiavnica"/>
    <s v="Banskobystrický kraj"/>
    <n v="3046"/>
    <n v="0"/>
    <n v="17787"/>
  </r>
  <r>
    <x v="7"/>
    <s v="N2"/>
    <s v="EURO III"/>
    <x v="9"/>
    <s v="Bardejov"/>
    <s v="Prešovský kraj"/>
    <n v="12332"/>
    <n v="0"/>
    <n v="83818"/>
  </r>
  <r>
    <x v="7"/>
    <s v="N2"/>
    <s v="EURO III"/>
    <x v="9"/>
    <s v="Bratislava II"/>
    <s v="Bratislavský kraj"/>
    <n v="3803"/>
    <n v="0"/>
    <n v="8614"/>
  </r>
  <r>
    <x v="7"/>
    <s v="N2"/>
    <s v="EURO III"/>
    <x v="9"/>
    <s v="Bratislava IV"/>
    <s v="Bratislavský kraj"/>
    <n v="1519"/>
    <n v="0"/>
    <n v="18281"/>
  </r>
  <r>
    <x v="7"/>
    <s v="N2"/>
    <s v="EURO III"/>
    <x v="9"/>
    <s v="Bratislava V"/>
    <s v="Bratislavský kraj"/>
    <n v="36"/>
    <n v="0"/>
    <n v="99"/>
  </r>
  <r>
    <x v="7"/>
    <s v="N2"/>
    <s v="EURO III"/>
    <x v="9"/>
    <s v="Brezno"/>
    <s v="Banskobystrický kraj"/>
    <n v="4775"/>
    <n v="0"/>
    <n v="18628"/>
  </r>
  <r>
    <x v="7"/>
    <s v="N2"/>
    <s v="EURO III"/>
    <x v="9"/>
    <s v="Bytča"/>
    <s v="Žilinský kraj"/>
    <n v="3926"/>
    <n v="0"/>
    <n v="40306"/>
  </r>
  <r>
    <x v="7"/>
    <s v="N2"/>
    <s v="EURO III"/>
    <x v="9"/>
    <s v="Čadca"/>
    <s v="Žilinský kraj"/>
    <n v="6962"/>
    <n v="0"/>
    <n v="49701"/>
  </r>
  <r>
    <x v="7"/>
    <s v="N2"/>
    <s v="EURO III"/>
    <x v="9"/>
    <s v="Detva"/>
    <s v="Banskobystrický kraj"/>
    <n v="3803"/>
    <n v="0"/>
    <n v="11722"/>
  </r>
  <r>
    <x v="7"/>
    <s v="N2"/>
    <s v="EURO III"/>
    <x v="9"/>
    <s v="Dolný Kubín"/>
    <s v="Žilinský kraj"/>
    <n v="10808"/>
    <n v="0"/>
    <n v="36917"/>
  </r>
  <r>
    <x v="7"/>
    <s v="N2"/>
    <s v="EURO III"/>
    <x v="9"/>
    <s v="Dunajská Streda"/>
    <s v="Trnavský kraj"/>
    <n v="60982"/>
    <n v="0"/>
    <n v="261732"/>
  </r>
  <r>
    <x v="7"/>
    <s v="N2"/>
    <s v="EURO III"/>
    <x v="9"/>
    <s v="Galanta"/>
    <s v="Trnavský kraj"/>
    <n v="31998"/>
    <n v="0"/>
    <n v="212995"/>
  </r>
  <r>
    <x v="7"/>
    <s v="N2"/>
    <s v="EURO III"/>
    <x v="9"/>
    <s v="Gelnica"/>
    <s v="Košický kraj"/>
    <n v="3092"/>
    <n v="0"/>
    <n v="20182"/>
  </r>
  <r>
    <x v="7"/>
    <s v="N2"/>
    <s v="EURO III"/>
    <x v="9"/>
    <s v="Hlohovec"/>
    <s v="Trnavský kraj"/>
    <n v="15046"/>
    <n v="0"/>
    <n v="82631"/>
  </r>
  <r>
    <x v="7"/>
    <s v="N2"/>
    <s v="EURO III"/>
    <x v="9"/>
    <s v="Humenné"/>
    <s v="Prešovský kraj"/>
    <n v="5608"/>
    <n v="0"/>
    <n v="27693"/>
  </r>
  <r>
    <x v="7"/>
    <s v="N2"/>
    <s v="EURO III"/>
    <x v="9"/>
    <s v="Ilava"/>
    <s v="Trenčiansky kraj"/>
    <n v="6124"/>
    <n v="0"/>
    <n v="19553"/>
  </r>
  <r>
    <x v="7"/>
    <s v="N2"/>
    <s v="EURO III"/>
    <x v="9"/>
    <s v="Kežmarok"/>
    <s v="Prešovský kraj"/>
    <n v="5357"/>
    <n v="0"/>
    <n v="27147"/>
  </r>
  <r>
    <x v="7"/>
    <s v="N2"/>
    <s v="EURO III"/>
    <x v="9"/>
    <s v="Komárno"/>
    <s v="Nitriansky kraj"/>
    <n v="21761"/>
    <n v="0"/>
    <n v="163321"/>
  </r>
  <r>
    <x v="7"/>
    <s v="N2"/>
    <s v="EURO III"/>
    <x v="9"/>
    <s v="Košice - okolie"/>
    <s v="Košický kraj"/>
    <n v="48016"/>
    <n v="0"/>
    <n v="213097"/>
  </r>
  <r>
    <x v="7"/>
    <s v="N2"/>
    <s v="EURO III"/>
    <x v="9"/>
    <s v="Košice I"/>
    <s v="Košický kraj"/>
    <n v="2002"/>
    <n v="0"/>
    <n v="8952"/>
  </r>
  <r>
    <x v="7"/>
    <s v="N2"/>
    <s v="EURO III"/>
    <x v="9"/>
    <s v="Košice II"/>
    <s v="Košický kraj"/>
    <n v="4606"/>
    <n v="0"/>
    <n v="21207"/>
  </r>
  <r>
    <x v="7"/>
    <s v="N2"/>
    <s v="EURO III"/>
    <x v="9"/>
    <s v="Košice III"/>
    <s v="Košický kraj"/>
    <n v="46"/>
    <n v="0"/>
    <n v="561"/>
  </r>
  <r>
    <x v="7"/>
    <s v="N2"/>
    <s v="EURO III"/>
    <x v="9"/>
    <s v="Košice IV"/>
    <s v="Košický kraj"/>
    <n v="9473"/>
    <n v="0"/>
    <n v="15754"/>
  </r>
  <r>
    <x v="7"/>
    <s v="N2"/>
    <s v="EURO III"/>
    <x v="9"/>
    <s v="Krupina"/>
    <s v="Banskobystrický kraj"/>
    <n v="3037"/>
    <n v="0"/>
    <n v="14111"/>
  </r>
  <r>
    <x v="7"/>
    <s v="N2"/>
    <s v="EURO III"/>
    <x v="9"/>
    <s v="Kysucké Nové Mesto"/>
    <s v="Žilinský kraj"/>
    <n v="8624"/>
    <n v="0"/>
    <n v="36491"/>
  </r>
  <r>
    <x v="7"/>
    <s v="N2"/>
    <s v="EURO III"/>
    <x v="9"/>
    <s v="Levice"/>
    <s v="Nitriansky kraj"/>
    <n v="27968"/>
    <n v="0"/>
    <n v="194571"/>
  </r>
  <r>
    <x v="7"/>
    <s v="N2"/>
    <s v="EURO III"/>
    <x v="9"/>
    <s v="Levoča"/>
    <s v="Prešovský kraj"/>
    <n v="8659"/>
    <n v="0"/>
    <n v="42375"/>
  </r>
  <r>
    <x v="7"/>
    <s v="N2"/>
    <s v="EURO III"/>
    <x v="9"/>
    <s v="Liptovský Mikuláš"/>
    <s v="Žilinský kraj"/>
    <n v="7716"/>
    <n v="0"/>
    <n v="29211"/>
  </r>
  <r>
    <x v="7"/>
    <s v="N2"/>
    <s v="EURO III"/>
    <x v="9"/>
    <s v="Lučenec"/>
    <s v="Banskobystrický kraj"/>
    <n v="14091"/>
    <n v="0"/>
    <n v="67327"/>
  </r>
  <r>
    <x v="7"/>
    <s v="N2"/>
    <s v="EURO III"/>
    <x v="9"/>
    <s v="Malacky"/>
    <s v="Bratislavský kraj"/>
    <n v="10999"/>
    <n v="0"/>
    <n v="72225"/>
  </r>
  <r>
    <x v="7"/>
    <s v="N2"/>
    <s v="EURO III"/>
    <x v="9"/>
    <s v="Martin"/>
    <s v="Žilinský kraj"/>
    <n v="16076"/>
    <n v="0"/>
    <n v="47919"/>
  </r>
  <r>
    <x v="7"/>
    <s v="N2"/>
    <s v="EURO III"/>
    <x v="9"/>
    <s v="Medzilaborce"/>
    <s v="Prešovský kraj"/>
    <n v="232"/>
    <n v="0"/>
    <n v="1522"/>
  </r>
  <r>
    <x v="7"/>
    <s v="N2"/>
    <s v="EURO III"/>
    <x v="9"/>
    <s v="Michalovce"/>
    <s v="Košický kraj"/>
    <n v="11570"/>
    <n v="0"/>
    <n v="63278"/>
  </r>
  <r>
    <x v="7"/>
    <s v="N2"/>
    <s v="EURO III"/>
    <x v="9"/>
    <s v="Myjava"/>
    <s v="Trenčiansky kraj"/>
    <n v="9995"/>
    <n v="0"/>
    <n v="47875"/>
  </r>
  <r>
    <x v="7"/>
    <s v="N2"/>
    <s v="EURO III"/>
    <x v="9"/>
    <s v="Námestovo"/>
    <s v="Žilinský kraj"/>
    <n v="11426"/>
    <n v="0"/>
    <n v="28206"/>
  </r>
  <r>
    <x v="7"/>
    <s v="N2"/>
    <s v="EURO III"/>
    <x v="9"/>
    <s v="Nitra"/>
    <s v="Nitriansky kraj"/>
    <n v="40142"/>
    <n v="0"/>
    <n v="272574"/>
  </r>
  <r>
    <x v="7"/>
    <s v="N2"/>
    <s v="EURO III"/>
    <x v="9"/>
    <s v="Nové Mesto nad Váhom"/>
    <s v="Trenčiansky kraj"/>
    <n v="11276"/>
    <n v="0"/>
    <n v="40679"/>
  </r>
  <r>
    <x v="7"/>
    <s v="N2"/>
    <s v="EURO III"/>
    <x v="9"/>
    <s v="Nové Zámky"/>
    <s v="Nitriansky kraj"/>
    <n v="30749"/>
    <n v="0"/>
    <n v="162622"/>
  </r>
  <r>
    <x v="7"/>
    <s v="N2"/>
    <s v="EURO III"/>
    <x v="9"/>
    <s v="Partizánske"/>
    <s v="Trenčiansky kraj"/>
    <n v="13396"/>
    <n v="0"/>
    <n v="69163"/>
  </r>
  <r>
    <x v="7"/>
    <s v="N2"/>
    <s v="EURO III"/>
    <x v="9"/>
    <s v="Pezinok"/>
    <s v="Bratislavský kraj"/>
    <n v="25616"/>
    <n v="0"/>
    <n v="119619"/>
  </r>
  <r>
    <x v="7"/>
    <s v="N2"/>
    <s v="EURO III"/>
    <x v="9"/>
    <s v="Piešťany"/>
    <s v="Trnavský kraj"/>
    <n v="9527"/>
    <n v="0"/>
    <n v="50344"/>
  </r>
  <r>
    <x v="7"/>
    <s v="N2"/>
    <s v="EURO III"/>
    <x v="9"/>
    <s v="Poltár"/>
    <s v="Banskobystrický kraj"/>
    <n v="1918"/>
    <n v="0"/>
    <n v="13847"/>
  </r>
  <r>
    <x v="7"/>
    <s v="N2"/>
    <s v="EURO III"/>
    <x v="9"/>
    <s v="Poprad"/>
    <s v="Prešovský kraj"/>
    <n v="13639"/>
    <n v="0"/>
    <n v="52773"/>
  </r>
  <r>
    <x v="7"/>
    <s v="N2"/>
    <s v="EURO III"/>
    <x v="9"/>
    <s v="Považská Bystrica"/>
    <s v="Trenčiansky kraj"/>
    <n v="7156"/>
    <n v="0"/>
    <n v="59651"/>
  </r>
  <r>
    <x v="7"/>
    <s v="N2"/>
    <s v="EURO III"/>
    <x v="9"/>
    <s v="Prešov"/>
    <s v="Prešovský kraj"/>
    <n v="43012"/>
    <n v="0"/>
    <n v="174286"/>
  </r>
  <r>
    <x v="7"/>
    <s v="N2"/>
    <s v="EURO III"/>
    <x v="9"/>
    <s v="Prievidza"/>
    <s v="Trenčiansky kraj"/>
    <n v="12053"/>
    <n v="0"/>
    <n v="40557"/>
  </r>
  <r>
    <x v="7"/>
    <s v="N2"/>
    <s v="EURO III"/>
    <x v="9"/>
    <s v="Púchov"/>
    <s v="Trenčiansky kraj"/>
    <n v="2182"/>
    <n v="0"/>
    <n v="18037"/>
  </r>
  <r>
    <x v="7"/>
    <s v="N2"/>
    <s v="EURO III"/>
    <x v="9"/>
    <s v="Revúca"/>
    <s v="Banskobystrický kraj"/>
    <n v="2312"/>
    <n v="0"/>
    <n v="11437"/>
  </r>
  <r>
    <x v="7"/>
    <s v="N2"/>
    <s v="EURO III"/>
    <x v="9"/>
    <s v="Rimavská Sobota"/>
    <s v="Banskobystrický kraj"/>
    <n v="8722"/>
    <n v="0"/>
    <n v="48497"/>
  </r>
  <r>
    <x v="7"/>
    <s v="N2"/>
    <s v="EURO III"/>
    <x v="9"/>
    <s v="Rožňava"/>
    <s v="Košický kraj"/>
    <n v="10067"/>
    <n v="0"/>
    <n v="41021"/>
  </r>
  <r>
    <x v="7"/>
    <s v="N2"/>
    <s v="EURO III"/>
    <x v="9"/>
    <s v="Ružomberok"/>
    <s v="Žilinský kraj"/>
    <n v="14828"/>
    <n v="0"/>
    <n v="40383"/>
  </r>
  <r>
    <x v="7"/>
    <s v="N2"/>
    <s v="EURO III"/>
    <x v="9"/>
    <s v="Sabinov"/>
    <s v="Prešovský kraj"/>
    <n v="13467"/>
    <n v="0"/>
    <n v="45624"/>
  </r>
  <r>
    <x v="7"/>
    <s v="N2"/>
    <s v="EURO III"/>
    <x v="9"/>
    <s v="Senec"/>
    <s v="Bratislavský kraj"/>
    <n v="38361"/>
    <n v="0"/>
    <n v="179267"/>
  </r>
  <r>
    <x v="7"/>
    <s v="N2"/>
    <s v="EURO III"/>
    <x v="9"/>
    <s v="Senica"/>
    <s v="Trnavský kraj"/>
    <n v="17554"/>
    <n v="0"/>
    <n v="95677"/>
  </r>
  <r>
    <x v="7"/>
    <s v="N2"/>
    <s v="EURO III"/>
    <x v="9"/>
    <s v="Skalica"/>
    <s v="Trnavský kraj"/>
    <n v="16232"/>
    <n v="0"/>
    <n v="61283"/>
  </r>
  <r>
    <x v="7"/>
    <s v="N2"/>
    <s v="EURO III"/>
    <x v="9"/>
    <s v="Snina"/>
    <s v="Prešovský kraj"/>
    <n v="3905"/>
    <n v="0"/>
    <n v="26913"/>
  </r>
  <r>
    <x v="7"/>
    <s v="N2"/>
    <s v="EURO III"/>
    <x v="9"/>
    <s v="Sobrance"/>
    <s v="Košický kraj"/>
    <n v="3044"/>
    <n v="0"/>
    <n v="12831"/>
  </r>
  <r>
    <x v="7"/>
    <s v="N2"/>
    <s v="EURO III"/>
    <x v="9"/>
    <s v="Spišská Nová Ves"/>
    <s v="Košický kraj"/>
    <n v="13872"/>
    <n v="0"/>
    <n v="39440"/>
  </r>
  <r>
    <x v="7"/>
    <s v="N2"/>
    <s v="EURO III"/>
    <x v="9"/>
    <s v="Stará Ľubovňa"/>
    <s v="Prešovský kraj"/>
    <n v="8728"/>
    <n v="0"/>
    <n v="29672"/>
  </r>
  <r>
    <x v="7"/>
    <s v="N2"/>
    <s v="EURO III"/>
    <x v="9"/>
    <s v="Stropkov"/>
    <s v="Prešovský kraj"/>
    <n v="858"/>
    <n v="0"/>
    <n v="4081"/>
  </r>
  <r>
    <x v="7"/>
    <s v="N2"/>
    <s v="EURO III"/>
    <x v="9"/>
    <s v="Svidník"/>
    <s v="Prešovský kraj"/>
    <n v="3102"/>
    <n v="0"/>
    <n v="13838"/>
  </r>
  <r>
    <x v="7"/>
    <s v="N2"/>
    <s v="EURO III"/>
    <x v="9"/>
    <s v="Šaľa"/>
    <s v="Nitriansky kraj"/>
    <n v="10282"/>
    <n v="0"/>
    <n v="68307"/>
  </r>
  <r>
    <x v="7"/>
    <s v="N2"/>
    <s v="EURO III"/>
    <x v="9"/>
    <s v="Topoľčany"/>
    <s v="Nitriansky kraj"/>
    <n v="38067"/>
    <n v="0"/>
    <n v="135514"/>
  </r>
  <r>
    <x v="7"/>
    <s v="N2"/>
    <s v="EURO III"/>
    <x v="9"/>
    <s v="Trebišov"/>
    <s v="Košický kraj"/>
    <n v="23638"/>
    <n v="0"/>
    <n v="139992"/>
  </r>
  <r>
    <x v="7"/>
    <s v="N2"/>
    <s v="EURO III"/>
    <x v="9"/>
    <s v="Trenčín"/>
    <s v="Trenčiansky kraj"/>
    <n v="21228"/>
    <n v="0"/>
    <n v="73982"/>
  </r>
  <r>
    <x v="7"/>
    <s v="N2"/>
    <s v="EURO III"/>
    <x v="9"/>
    <s v="Trnava"/>
    <s v="Trnavský kraj"/>
    <n v="33842"/>
    <n v="0"/>
    <n v="182797"/>
  </r>
  <r>
    <x v="7"/>
    <s v="N2"/>
    <s v="EURO III"/>
    <x v="9"/>
    <s v="Turčianske Teplice"/>
    <s v="Žilinský kraj"/>
    <n v="12856"/>
    <n v="0"/>
    <n v="66860"/>
  </r>
  <r>
    <x v="7"/>
    <s v="N2"/>
    <s v="EURO III"/>
    <x v="9"/>
    <s v="Tvrdošín"/>
    <s v="Žilinský kraj"/>
    <n v="2458"/>
    <n v="0"/>
    <n v="8460"/>
  </r>
  <r>
    <x v="7"/>
    <s v="N2"/>
    <s v="EURO III"/>
    <x v="9"/>
    <s v="Veľký Krtíš"/>
    <s v="Banskobystrický kraj"/>
    <n v="6186"/>
    <n v="0"/>
    <n v="49038"/>
  </r>
  <r>
    <x v="7"/>
    <s v="N2"/>
    <s v="EURO III"/>
    <x v="9"/>
    <s v="Vranov nad Topľou"/>
    <s v="Prešovský kraj"/>
    <n v="11585"/>
    <n v="0"/>
    <n v="44446"/>
  </r>
  <r>
    <x v="7"/>
    <s v="N2"/>
    <s v="EURO III"/>
    <x v="9"/>
    <s v="Zlaté Moravce"/>
    <s v="Nitriansky kraj"/>
    <n v="25608"/>
    <n v="0"/>
    <n v="63633"/>
  </r>
  <r>
    <x v="7"/>
    <s v="N2"/>
    <s v="EURO III"/>
    <x v="9"/>
    <s v="Zvolen"/>
    <s v="Banskobystrický kraj"/>
    <n v="13475"/>
    <n v="0"/>
    <n v="59839"/>
  </r>
  <r>
    <x v="7"/>
    <s v="N2"/>
    <s v="EURO III"/>
    <x v="9"/>
    <s v="Žarnovica"/>
    <s v="Banskobystrický kraj"/>
    <n v="5338"/>
    <n v="0"/>
    <n v="13809"/>
  </r>
  <r>
    <x v="7"/>
    <s v="N2"/>
    <s v="EURO III"/>
    <x v="9"/>
    <s v="Žiar nad Hronom"/>
    <s v="Banskobystrický kraj"/>
    <n v="6444"/>
    <n v="0"/>
    <n v="43755"/>
  </r>
  <r>
    <x v="7"/>
    <s v="N2"/>
    <s v="EURO III"/>
    <x v="9"/>
    <s v="Žilina"/>
    <s v="Žilinský kraj"/>
    <n v="20194"/>
    <n v="0"/>
    <n v="95166"/>
  </r>
  <r>
    <x v="7"/>
    <s v="N2"/>
    <s v="EURO III"/>
    <x v="10"/>
    <s v="Bratislava IV"/>
    <s v="Bratislavský kraj"/>
    <n v="73447"/>
    <n v="31324"/>
    <n v="342223"/>
  </r>
  <r>
    <x v="7"/>
    <s v="N2"/>
    <s v="EURO III"/>
    <x v="10"/>
    <s v="Bratislava V"/>
    <s v="Bratislavský kraj"/>
    <n v="74572"/>
    <n v="40975"/>
    <n v="443941"/>
  </r>
  <r>
    <x v="7"/>
    <s v="N2"/>
    <s v="EURO III"/>
    <x v="10"/>
    <s v="Bytča"/>
    <s v="Žilinský kraj"/>
    <n v="51065"/>
    <n v="28543"/>
    <n v="318300"/>
  </r>
  <r>
    <x v="7"/>
    <s v="N2"/>
    <s v="EURO III"/>
    <x v="10"/>
    <s v="Čadca"/>
    <s v="Žilinský kraj"/>
    <n v="2853"/>
    <n v="1659"/>
    <n v="18247"/>
  </r>
  <r>
    <x v="7"/>
    <s v="N2"/>
    <s v="EURO III"/>
    <x v="10"/>
    <s v="Hlohovec"/>
    <s v="Trnavský kraj"/>
    <n v="109549"/>
    <n v="88528"/>
    <n v="987152"/>
  </r>
  <r>
    <x v="7"/>
    <s v="N2"/>
    <s v="EURO III"/>
    <x v="10"/>
    <s v="Ilava"/>
    <s v="Trenčiansky kraj"/>
    <n v="145056"/>
    <n v="91043"/>
    <n v="1014440"/>
  </r>
  <r>
    <x v="7"/>
    <s v="N2"/>
    <s v="EURO III"/>
    <x v="10"/>
    <s v="Košice - okolie"/>
    <s v="Košický kraj"/>
    <n v="63668"/>
    <n v="41063"/>
    <n v="454516"/>
  </r>
  <r>
    <x v="7"/>
    <s v="N2"/>
    <s v="EURO III"/>
    <x v="10"/>
    <s v="Levoča"/>
    <s v="Prešovský kraj"/>
    <n v="133333"/>
    <n v="78872"/>
    <n v="880724"/>
  </r>
  <r>
    <x v="7"/>
    <s v="N2"/>
    <s v="EURO III"/>
    <x v="10"/>
    <s v="Liptovský Mikuláš"/>
    <s v="Žilinský kraj"/>
    <n v="177512"/>
    <n v="121159"/>
    <n v="1355018"/>
  </r>
  <r>
    <x v="7"/>
    <s v="N2"/>
    <s v="EURO III"/>
    <x v="10"/>
    <s v="Malacky"/>
    <s v="Bratislavský kraj"/>
    <n v="112093"/>
    <n v="100625"/>
    <n v="1097949"/>
  </r>
  <r>
    <x v="7"/>
    <s v="N2"/>
    <s v="EURO III"/>
    <x v="10"/>
    <s v="Martin"/>
    <s v="Žilinský kraj"/>
    <n v="51697"/>
    <n v="35281"/>
    <n v="394279"/>
  </r>
  <r>
    <x v="7"/>
    <s v="N2"/>
    <s v="EURO III"/>
    <x v="10"/>
    <s v="Nové Mesto nad Váhom"/>
    <s v="Trenčiansky kraj"/>
    <n v="161003"/>
    <n v="121674"/>
    <n v="1356734"/>
  </r>
  <r>
    <x v="7"/>
    <s v="N2"/>
    <s v="EURO III"/>
    <x v="10"/>
    <s v="Piešťany"/>
    <s v="Trnavský kraj"/>
    <n v="55025"/>
    <n v="58105"/>
    <n v="647680"/>
  </r>
  <r>
    <x v="7"/>
    <s v="N2"/>
    <s v="EURO III"/>
    <x v="10"/>
    <s v="Poprad"/>
    <s v="Prešovský kraj"/>
    <n v="147298"/>
    <n v="84157"/>
    <n v="939130"/>
  </r>
  <r>
    <x v="7"/>
    <s v="N2"/>
    <s v="EURO III"/>
    <x v="10"/>
    <s v="Považská Bystrica"/>
    <s v="Trenčiansky kraj"/>
    <n v="149569"/>
    <n v="81133"/>
    <n v="904808"/>
  </r>
  <r>
    <x v="7"/>
    <s v="N2"/>
    <s v="EURO III"/>
    <x v="10"/>
    <s v="Prešov"/>
    <s v="Prešovský kraj"/>
    <n v="175022"/>
    <n v="100981"/>
    <n v="1122944"/>
  </r>
  <r>
    <x v="7"/>
    <s v="N2"/>
    <s v="EURO III"/>
    <x v="10"/>
    <s v="Púchov"/>
    <s v="Trenčiansky kraj"/>
    <n v="53254"/>
    <n v="26377"/>
    <n v="294089"/>
  </r>
  <r>
    <x v="7"/>
    <s v="N2"/>
    <s v="EURO III"/>
    <x v="10"/>
    <s v="Ružomberok"/>
    <s v="Žilinský kraj"/>
    <n v="34715"/>
    <n v="4172"/>
    <n v="46588"/>
  </r>
  <r>
    <x v="7"/>
    <s v="N2"/>
    <s v="EURO III"/>
    <x v="10"/>
    <s v="Senec"/>
    <s v="Bratislavský kraj"/>
    <n v="244973"/>
    <n v="216507"/>
    <n v="2409451"/>
  </r>
  <r>
    <x v="7"/>
    <s v="N2"/>
    <s v="EURO III"/>
    <x v="10"/>
    <s v="Senica"/>
    <s v="Trnavský kraj"/>
    <n v="78281"/>
    <n v="102649"/>
    <n v="1117726"/>
  </r>
  <r>
    <x v="7"/>
    <s v="N2"/>
    <s v="EURO III"/>
    <x v="10"/>
    <s v="Skalica"/>
    <s v="Trnavský kraj"/>
    <n v="36468"/>
    <n v="5955"/>
    <n v="64731"/>
  </r>
  <r>
    <x v="7"/>
    <s v="N2"/>
    <s v="EURO III"/>
    <x v="10"/>
    <s v="Trenčín"/>
    <s v="Trenčiansky kraj"/>
    <n v="234984"/>
    <n v="141376"/>
    <n v="1574036"/>
  </r>
  <r>
    <x v="7"/>
    <s v="N2"/>
    <s v="EURO III"/>
    <x v="10"/>
    <s v="Trnava"/>
    <s v="Trnavský kraj"/>
    <n v="104992"/>
    <n v="80367"/>
    <n v="897197"/>
  </r>
  <r>
    <x v="7"/>
    <s v="N2"/>
    <s v="EURO III"/>
    <x v="10"/>
    <s v="Žilina"/>
    <s v="Žilinský kraj"/>
    <n v="128396"/>
    <n v="48756"/>
    <n v="543665"/>
  </r>
  <r>
    <x v="7"/>
    <s v="N2"/>
    <s v="EURO III"/>
    <x v="11"/>
    <s v="Bánovce nad Bebravou"/>
    <s v="Trenčiansky kraj"/>
    <n v="11334"/>
    <n v="9983"/>
    <n v="110495"/>
  </r>
  <r>
    <x v="7"/>
    <s v="N2"/>
    <s v="EURO III"/>
    <x v="11"/>
    <s v="Banská Bystrica"/>
    <s v="Banskobystrický kraj"/>
    <n v="36127"/>
    <n v="25852"/>
    <n v="287824"/>
  </r>
  <r>
    <x v="7"/>
    <s v="N2"/>
    <s v="EURO III"/>
    <x v="11"/>
    <s v="Detva"/>
    <s v="Banskobystrický kraj"/>
    <n v="42421"/>
    <n v="20567"/>
    <n v="229415"/>
  </r>
  <r>
    <x v="7"/>
    <s v="N2"/>
    <s v="EURO III"/>
    <x v="11"/>
    <s v="Dolný Kubín"/>
    <s v="Žilinský kraj"/>
    <n v="11164"/>
    <n v="5777"/>
    <n v="64126"/>
  </r>
  <r>
    <x v="7"/>
    <s v="N2"/>
    <s v="EURO III"/>
    <x v="11"/>
    <s v="Galanta"/>
    <s v="Trnavský kraj"/>
    <n v="333399"/>
    <n v="88178"/>
    <n v="982546"/>
  </r>
  <r>
    <x v="7"/>
    <s v="N2"/>
    <s v="EURO III"/>
    <x v="11"/>
    <s v="Košice - okolie"/>
    <s v="Košický kraj"/>
    <n v="6888"/>
    <n v="5378"/>
    <n v="58921"/>
  </r>
  <r>
    <x v="7"/>
    <s v="N2"/>
    <s v="EURO III"/>
    <x v="11"/>
    <s v="Košice I"/>
    <s v="Košický kraj"/>
    <n v="44420"/>
    <n v="21902"/>
    <n v="242178"/>
  </r>
  <r>
    <x v="7"/>
    <s v="N2"/>
    <s v="EURO III"/>
    <x v="11"/>
    <s v="Košice II"/>
    <s v="Košický kraj"/>
    <n v="19767"/>
    <n v="15109"/>
    <n v="167209"/>
  </r>
  <r>
    <x v="7"/>
    <s v="N2"/>
    <s v="EURO III"/>
    <x v="11"/>
    <s v="Nitra"/>
    <s v="Nitriansky kraj"/>
    <n v="392767"/>
    <n v="140781"/>
    <n v="1570430"/>
  </r>
  <r>
    <x v="7"/>
    <s v="N2"/>
    <s v="EURO III"/>
    <x v="11"/>
    <s v="Púchov"/>
    <s v="Trenčiansky kraj"/>
    <n v="40816"/>
    <n v="3052"/>
    <n v="33742"/>
  </r>
  <r>
    <x v="7"/>
    <s v="N2"/>
    <s v="EURO III"/>
    <x v="11"/>
    <s v="Revúca"/>
    <s v="Banskobystrický kraj"/>
    <n v="17300"/>
    <n v="8836"/>
    <n v="98640"/>
  </r>
  <r>
    <x v="7"/>
    <s v="N2"/>
    <s v="EURO III"/>
    <x v="11"/>
    <s v="Rimavská Sobota"/>
    <s v="Banskobystrický kraj"/>
    <n v="37487"/>
    <n v="13413"/>
    <n v="149246"/>
  </r>
  <r>
    <x v="7"/>
    <s v="N2"/>
    <s v="EURO III"/>
    <x v="11"/>
    <s v="Svidník"/>
    <s v="Prešovský kraj"/>
    <n v="3525"/>
    <n v="1435"/>
    <n v="15662"/>
  </r>
  <r>
    <x v="7"/>
    <s v="N2"/>
    <s v="EURO III"/>
    <x v="11"/>
    <s v="Trnava"/>
    <s v="Trnavský kraj"/>
    <n v="275086"/>
    <n v="54800"/>
    <n v="609909"/>
  </r>
  <r>
    <x v="7"/>
    <s v="N2"/>
    <s v="EURO III"/>
    <x v="11"/>
    <s v="Turčianske Teplice"/>
    <s v="Žilinský kraj"/>
    <n v="2043"/>
    <n v="775"/>
    <n v="8619"/>
  </r>
  <r>
    <x v="7"/>
    <s v="N2"/>
    <s v="EURO III"/>
    <x v="11"/>
    <s v="Tvrdošín"/>
    <s v="Žilinský kraj"/>
    <n v="6839"/>
    <n v="2771"/>
    <n v="30322"/>
  </r>
  <r>
    <x v="7"/>
    <s v="N2"/>
    <s v="EURO III"/>
    <x v="11"/>
    <s v="Zlaté Moravce"/>
    <s v="Nitriansky kraj"/>
    <n v="95541"/>
    <n v="62414"/>
    <n v="699902"/>
  </r>
  <r>
    <x v="7"/>
    <s v="N2"/>
    <s v="EURO III"/>
    <x v="11"/>
    <s v="Zvolen"/>
    <s v="Banskobystrický kraj"/>
    <n v="354857"/>
    <n v="71800"/>
    <n v="801154"/>
  </r>
  <r>
    <x v="7"/>
    <s v="N2"/>
    <s v="EURO III"/>
    <x v="11"/>
    <s v="Žarnovica"/>
    <s v="Banskobystrický kraj"/>
    <n v="137807"/>
    <n v="80761"/>
    <n v="904743"/>
  </r>
  <r>
    <x v="7"/>
    <s v="N2"/>
    <s v="EURO III"/>
    <x v="11"/>
    <s v="Žiar nad Hronom"/>
    <s v="Banskobystrický kraj"/>
    <n v="135841"/>
    <n v="66153"/>
    <n v="738825"/>
  </r>
  <r>
    <x v="7"/>
    <s v="N2"/>
    <s v="EURO IV"/>
    <x v="3"/>
    <s v="Bánovce nad Bebravou"/>
    <s v="Trenčiansky kraj"/>
    <n v="12587"/>
    <n v="0"/>
    <n v="9255"/>
  </r>
  <r>
    <x v="7"/>
    <s v="N2"/>
    <s v="EURO IV"/>
    <x v="3"/>
    <s v="Banská Bystrica"/>
    <s v="Banskobystrický kraj"/>
    <n v="94964"/>
    <n v="0"/>
    <n v="254300"/>
  </r>
  <r>
    <x v="7"/>
    <s v="N2"/>
    <s v="EURO IV"/>
    <x v="3"/>
    <s v="Banská Štiavnica"/>
    <s v="Banskobystrický kraj"/>
    <n v="5099"/>
    <n v="0"/>
    <n v="12254"/>
  </r>
  <r>
    <x v="7"/>
    <s v="N2"/>
    <s v="EURO IV"/>
    <x v="3"/>
    <s v="Bardejov"/>
    <s v="Prešovský kraj"/>
    <n v="28624"/>
    <n v="0"/>
    <n v="37679"/>
  </r>
  <r>
    <x v="7"/>
    <s v="N2"/>
    <s v="EURO IV"/>
    <x v="3"/>
    <s v="Bratislava II"/>
    <s v="Bratislavský kraj"/>
    <n v="19086"/>
    <n v="0"/>
    <n v="41258"/>
  </r>
  <r>
    <x v="7"/>
    <s v="N2"/>
    <s v="EURO IV"/>
    <x v="3"/>
    <s v="Bratislava IV"/>
    <s v="Bratislavský kraj"/>
    <n v="2301"/>
    <n v="0"/>
    <n v="10999"/>
  </r>
  <r>
    <x v="7"/>
    <s v="N2"/>
    <s v="EURO IV"/>
    <x v="3"/>
    <s v="Brezno"/>
    <s v="Banskobystrický kraj"/>
    <n v="66019"/>
    <n v="0"/>
    <n v="116658"/>
  </r>
  <r>
    <x v="7"/>
    <s v="N2"/>
    <s v="EURO IV"/>
    <x v="3"/>
    <s v="Bytča"/>
    <s v="Žilinský kraj"/>
    <n v="20264"/>
    <n v="0"/>
    <n v="49889"/>
  </r>
  <r>
    <x v="7"/>
    <s v="N2"/>
    <s v="EURO IV"/>
    <x v="3"/>
    <s v="Čadca"/>
    <s v="Žilinský kraj"/>
    <n v="24330"/>
    <n v="0"/>
    <n v="119035"/>
  </r>
  <r>
    <x v="7"/>
    <s v="N2"/>
    <s v="EURO IV"/>
    <x v="3"/>
    <s v="Detva"/>
    <s v="Banskobystrický kraj"/>
    <n v="25511"/>
    <n v="0"/>
    <n v="27628"/>
  </r>
  <r>
    <x v="7"/>
    <s v="N2"/>
    <s v="EURO IV"/>
    <x v="3"/>
    <s v="Dolný Kubín"/>
    <s v="Žilinský kraj"/>
    <n v="100409"/>
    <n v="0"/>
    <n v="122799"/>
  </r>
  <r>
    <x v="7"/>
    <s v="N2"/>
    <s v="EURO IV"/>
    <x v="3"/>
    <s v="Dunajská Streda"/>
    <s v="Trnavský kraj"/>
    <n v="56265"/>
    <n v="0"/>
    <n v="87051"/>
  </r>
  <r>
    <x v="7"/>
    <s v="N2"/>
    <s v="EURO IV"/>
    <x v="3"/>
    <s v="Galanta"/>
    <s v="Trnavský kraj"/>
    <n v="9321"/>
    <n v="0"/>
    <n v="6139"/>
  </r>
  <r>
    <x v="7"/>
    <s v="N2"/>
    <s v="EURO IV"/>
    <x v="3"/>
    <s v="Hlohovec"/>
    <s v="Trnavský kraj"/>
    <n v="5473"/>
    <n v="0"/>
    <n v="9288"/>
  </r>
  <r>
    <x v="7"/>
    <s v="N2"/>
    <s v="EURO IV"/>
    <x v="3"/>
    <s v="Humenné"/>
    <s v="Prešovský kraj"/>
    <n v="25688"/>
    <n v="0"/>
    <n v="45534"/>
  </r>
  <r>
    <x v="7"/>
    <s v="N2"/>
    <s v="EURO IV"/>
    <x v="3"/>
    <s v="Ilava"/>
    <s v="Trenčiansky kraj"/>
    <n v="40631"/>
    <n v="0"/>
    <n v="67039"/>
  </r>
  <r>
    <x v="7"/>
    <s v="N2"/>
    <s v="EURO IV"/>
    <x v="3"/>
    <s v="Kežmarok"/>
    <s v="Prešovský kraj"/>
    <n v="46901"/>
    <n v="0"/>
    <n v="61692"/>
  </r>
  <r>
    <x v="7"/>
    <s v="N2"/>
    <s v="EURO IV"/>
    <x v="3"/>
    <s v="Komárno"/>
    <s v="Nitriansky kraj"/>
    <n v="57292"/>
    <n v="0"/>
    <n v="98841"/>
  </r>
  <r>
    <x v="7"/>
    <s v="N2"/>
    <s v="EURO IV"/>
    <x v="3"/>
    <s v="Košice - okolie"/>
    <s v="Košický kraj"/>
    <n v="69211"/>
    <n v="0"/>
    <n v="68974"/>
  </r>
  <r>
    <x v="7"/>
    <s v="N2"/>
    <s v="EURO IV"/>
    <x v="3"/>
    <s v="Košice I"/>
    <s v="Košický kraj"/>
    <n v="5254"/>
    <n v="0"/>
    <n v="52168"/>
  </r>
  <r>
    <x v="7"/>
    <s v="N2"/>
    <s v="EURO IV"/>
    <x v="3"/>
    <s v="Košice II"/>
    <s v="Košický kraj"/>
    <n v="14982"/>
    <n v="0"/>
    <n v="56416"/>
  </r>
  <r>
    <x v="7"/>
    <s v="N2"/>
    <s v="EURO IV"/>
    <x v="3"/>
    <s v="Košice III"/>
    <s v="Košický kraj"/>
    <n v="1977"/>
    <n v="0"/>
    <n v="20219"/>
  </r>
  <r>
    <x v="7"/>
    <s v="N2"/>
    <s v="EURO IV"/>
    <x v="3"/>
    <s v="Košice IV"/>
    <s v="Košický kraj"/>
    <n v="10693"/>
    <n v="0"/>
    <n v="30013"/>
  </r>
  <r>
    <x v="7"/>
    <s v="N2"/>
    <s v="EURO IV"/>
    <x v="3"/>
    <s v="Krupina"/>
    <s v="Banskobystrický kraj"/>
    <n v="47725"/>
    <n v="0"/>
    <n v="69102"/>
  </r>
  <r>
    <x v="7"/>
    <s v="N2"/>
    <s v="EURO IV"/>
    <x v="3"/>
    <s v="Kysucké Nové Mesto"/>
    <s v="Žilinský kraj"/>
    <n v="38321"/>
    <n v="0"/>
    <n v="27808"/>
  </r>
  <r>
    <x v="7"/>
    <s v="N2"/>
    <s v="EURO IV"/>
    <x v="3"/>
    <s v="Levice"/>
    <s v="Nitriansky kraj"/>
    <n v="89227"/>
    <n v="0"/>
    <n v="123492"/>
  </r>
  <r>
    <x v="7"/>
    <s v="N2"/>
    <s v="EURO IV"/>
    <x v="3"/>
    <s v="Levoča"/>
    <s v="Prešovský kraj"/>
    <n v="11784"/>
    <n v="0"/>
    <n v="9070"/>
  </r>
  <r>
    <x v="7"/>
    <s v="N2"/>
    <s v="EURO IV"/>
    <x v="3"/>
    <s v="Liptovský Mikuláš"/>
    <s v="Žilinský kraj"/>
    <n v="15883"/>
    <n v="0"/>
    <n v="22031"/>
  </r>
  <r>
    <x v="7"/>
    <s v="N2"/>
    <s v="EURO IV"/>
    <x v="3"/>
    <s v="Lučenec"/>
    <s v="Banskobystrický kraj"/>
    <n v="77487"/>
    <n v="0"/>
    <n v="80393"/>
  </r>
  <r>
    <x v="7"/>
    <s v="N2"/>
    <s v="EURO IV"/>
    <x v="3"/>
    <s v="Malacky"/>
    <s v="Bratislavský kraj"/>
    <n v="3879"/>
    <n v="0"/>
    <n v="9755"/>
  </r>
  <r>
    <x v="7"/>
    <s v="N2"/>
    <s v="EURO IV"/>
    <x v="3"/>
    <s v="Martin"/>
    <s v="Žilinský kraj"/>
    <n v="43827"/>
    <n v="0"/>
    <n v="154601"/>
  </r>
  <r>
    <x v="7"/>
    <s v="N2"/>
    <s v="EURO IV"/>
    <x v="3"/>
    <s v="Michalovce"/>
    <s v="Košický kraj"/>
    <n v="92308"/>
    <n v="0"/>
    <n v="149532"/>
  </r>
  <r>
    <x v="7"/>
    <s v="N2"/>
    <s v="EURO IV"/>
    <x v="3"/>
    <s v="Námestovo"/>
    <s v="Žilinský kraj"/>
    <n v="18692"/>
    <n v="0"/>
    <n v="35052"/>
  </r>
  <r>
    <x v="7"/>
    <s v="N2"/>
    <s v="EURO IV"/>
    <x v="3"/>
    <s v="Nitra"/>
    <s v="Nitriansky kraj"/>
    <n v="118124"/>
    <n v="0"/>
    <n v="230403"/>
  </r>
  <r>
    <x v="7"/>
    <s v="N2"/>
    <s v="EURO IV"/>
    <x v="3"/>
    <s v="Nové Mesto nad Váhom"/>
    <s v="Trenčiansky kraj"/>
    <n v="35213"/>
    <n v="0"/>
    <n v="63640"/>
  </r>
  <r>
    <x v="7"/>
    <s v="N2"/>
    <s v="EURO IV"/>
    <x v="3"/>
    <s v="Nové Zámky"/>
    <s v="Nitriansky kraj"/>
    <n v="52321"/>
    <n v="0"/>
    <n v="154172"/>
  </r>
  <r>
    <x v="7"/>
    <s v="N2"/>
    <s v="EURO IV"/>
    <x v="3"/>
    <s v="Partizánske"/>
    <s v="Trenčiansky kraj"/>
    <n v="21656"/>
    <n v="0"/>
    <n v="44435"/>
  </r>
  <r>
    <x v="7"/>
    <s v="N2"/>
    <s v="EURO IV"/>
    <x v="3"/>
    <s v="Piešťany"/>
    <s v="Trnavský kraj"/>
    <n v="6336"/>
    <n v="0"/>
    <n v="12668"/>
  </r>
  <r>
    <x v="7"/>
    <s v="N2"/>
    <s v="EURO IV"/>
    <x v="3"/>
    <s v="Poprad"/>
    <s v="Prešovský kraj"/>
    <n v="32637"/>
    <n v="0"/>
    <n v="58871"/>
  </r>
  <r>
    <x v="7"/>
    <s v="N2"/>
    <s v="EURO IV"/>
    <x v="3"/>
    <s v="Považská Bystrica"/>
    <s v="Trenčiansky kraj"/>
    <n v="4317"/>
    <n v="0"/>
    <n v="12435"/>
  </r>
  <r>
    <x v="7"/>
    <s v="N2"/>
    <s v="EURO IV"/>
    <x v="3"/>
    <s v="Prešov"/>
    <s v="Prešovský kraj"/>
    <n v="135844"/>
    <n v="0"/>
    <n v="426660"/>
  </r>
  <r>
    <x v="7"/>
    <s v="N2"/>
    <s v="EURO IV"/>
    <x v="3"/>
    <s v="Prievidza"/>
    <s v="Trenčiansky kraj"/>
    <n v="197488"/>
    <n v="0"/>
    <n v="331437"/>
  </r>
  <r>
    <x v="7"/>
    <s v="N2"/>
    <s v="EURO IV"/>
    <x v="3"/>
    <s v="Púchov"/>
    <s v="Trenčiansky kraj"/>
    <n v="30765"/>
    <n v="0"/>
    <n v="59440"/>
  </r>
  <r>
    <x v="7"/>
    <s v="N2"/>
    <s v="EURO IV"/>
    <x v="3"/>
    <s v="Revúca"/>
    <s v="Banskobystrický kraj"/>
    <n v="3183"/>
    <n v="0"/>
    <n v="5561"/>
  </r>
  <r>
    <x v="7"/>
    <s v="N2"/>
    <s v="EURO IV"/>
    <x v="3"/>
    <s v="Rimavská Sobota"/>
    <s v="Banskobystrický kraj"/>
    <n v="58347"/>
    <n v="0"/>
    <n v="78492"/>
  </r>
  <r>
    <x v="7"/>
    <s v="N2"/>
    <s v="EURO IV"/>
    <x v="3"/>
    <s v="Rožňava"/>
    <s v="Košický kraj"/>
    <n v="47722"/>
    <n v="0"/>
    <n v="48011"/>
  </r>
  <r>
    <x v="7"/>
    <s v="N2"/>
    <s v="EURO IV"/>
    <x v="3"/>
    <s v="Ružomberok"/>
    <s v="Žilinský kraj"/>
    <n v="76995"/>
    <n v="0"/>
    <n v="246177"/>
  </r>
  <r>
    <x v="7"/>
    <s v="N2"/>
    <s v="EURO IV"/>
    <x v="3"/>
    <s v="Sabinov"/>
    <s v="Prešovský kraj"/>
    <n v="50614"/>
    <n v="0"/>
    <n v="101644"/>
  </r>
  <r>
    <x v="7"/>
    <s v="N2"/>
    <s v="EURO IV"/>
    <x v="3"/>
    <s v="Senec"/>
    <s v="Bratislavský kraj"/>
    <n v="39667"/>
    <n v="0"/>
    <n v="95314"/>
  </r>
  <r>
    <x v="7"/>
    <s v="N2"/>
    <s v="EURO IV"/>
    <x v="3"/>
    <s v="Senica"/>
    <s v="Trnavský kraj"/>
    <n v="25263"/>
    <n v="0"/>
    <n v="60217"/>
  </r>
  <r>
    <x v="7"/>
    <s v="N2"/>
    <s v="EURO IV"/>
    <x v="3"/>
    <s v="Skalica"/>
    <s v="Trnavský kraj"/>
    <n v="40330"/>
    <n v="0"/>
    <n v="51768"/>
  </r>
  <r>
    <x v="7"/>
    <s v="N2"/>
    <s v="EURO IV"/>
    <x v="3"/>
    <s v="Snina"/>
    <s v="Prešovský kraj"/>
    <n v="12360"/>
    <n v="0"/>
    <n v="32690"/>
  </r>
  <r>
    <x v="7"/>
    <s v="N2"/>
    <s v="EURO IV"/>
    <x v="3"/>
    <s v="Sobrance"/>
    <s v="Košický kraj"/>
    <n v="6737"/>
    <n v="0"/>
    <n v="6382"/>
  </r>
  <r>
    <x v="7"/>
    <s v="N2"/>
    <s v="EURO IV"/>
    <x v="3"/>
    <s v="Stará Ľubovňa"/>
    <s v="Prešovský kraj"/>
    <n v="45134"/>
    <n v="0"/>
    <n v="69798"/>
  </r>
  <r>
    <x v="7"/>
    <s v="N2"/>
    <s v="EURO IV"/>
    <x v="3"/>
    <s v="Stropkov"/>
    <s v="Prešovský kraj"/>
    <n v="25468"/>
    <n v="0"/>
    <n v="29583"/>
  </r>
  <r>
    <x v="7"/>
    <s v="N2"/>
    <s v="EURO IV"/>
    <x v="3"/>
    <s v="Svidník"/>
    <s v="Prešovský kraj"/>
    <n v="70856"/>
    <n v="0"/>
    <n v="83993"/>
  </r>
  <r>
    <x v="7"/>
    <s v="N2"/>
    <s v="EURO IV"/>
    <x v="3"/>
    <s v="Šaľa"/>
    <s v="Nitriansky kraj"/>
    <n v="22325"/>
    <n v="0"/>
    <n v="56593"/>
  </r>
  <r>
    <x v="7"/>
    <s v="N2"/>
    <s v="EURO IV"/>
    <x v="3"/>
    <s v="Topoľčany"/>
    <s v="Nitriansky kraj"/>
    <n v="34285"/>
    <n v="0"/>
    <n v="188370"/>
  </r>
  <r>
    <x v="7"/>
    <s v="N2"/>
    <s v="EURO IV"/>
    <x v="3"/>
    <s v="Trebišov"/>
    <s v="Košický kraj"/>
    <n v="83589"/>
    <n v="0"/>
    <n v="124608"/>
  </r>
  <r>
    <x v="7"/>
    <s v="N2"/>
    <s v="EURO IV"/>
    <x v="3"/>
    <s v="Trenčín"/>
    <s v="Trenčiansky kraj"/>
    <n v="67058"/>
    <n v="0"/>
    <n v="79671"/>
  </r>
  <r>
    <x v="7"/>
    <s v="N2"/>
    <s v="EURO IV"/>
    <x v="3"/>
    <s v="Trnava"/>
    <s v="Trnavský kraj"/>
    <n v="47881"/>
    <n v="0"/>
    <n v="105128"/>
  </r>
  <r>
    <x v="7"/>
    <s v="N2"/>
    <s v="EURO IV"/>
    <x v="3"/>
    <s v="Turčianske Teplice"/>
    <s v="Žilinský kraj"/>
    <n v="6052"/>
    <n v="0"/>
    <n v="7047"/>
  </r>
  <r>
    <x v="7"/>
    <s v="N2"/>
    <s v="EURO IV"/>
    <x v="3"/>
    <s v="Tvrdošín"/>
    <s v="Žilinský kraj"/>
    <n v="21860"/>
    <n v="0"/>
    <n v="52387"/>
  </r>
  <r>
    <x v="7"/>
    <s v="N2"/>
    <s v="EURO IV"/>
    <x v="3"/>
    <s v="Veľký Krtíš"/>
    <s v="Banskobystrický kraj"/>
    <n v="12741"/>
    <n v="0"/>
    <n v="12623"/>
  </r>
  <r>
    <x v="7"/>
    <s v="N2"/>
    <s v="EURO IV"/>
    <x v="3"/>
    <s v="Vranov nad Topľou"/>
    <s v="Prešovský kraj"/>
    <n v="153303"/>
    <n v="0"/>
    <n v="217400"/>
  </r>
  <r>
    <x v="7"/>
    <s v="N2"/>
    <s v="EURO IV"/>
    <x v="3"/>
    <s v="Zlaté Moravce"/>
    <s v="Nitriansky kraj"/>
    <n v="9534"/>
    <n v="0"/>
    <n v="6791"/>
  </r>
  <r>
    <x v="7"/>
    <s v="N2"/>
    <s v="EURO IV"/>
    <x v="3"/>
    <s v="Zvolen"/>
    <s v="Banskobystrický kraj"/>
    <n v="77723"/>
    <n v="0"/>
    <n v="153135"/>
  </r>
  <r>
    <x v="7"/>
    <s v="N2"/>
    <s v="EURO IV"/>
    <x v="3"/>
    <s v="Žarnovica"/>
    <s v="Banskobystrický kraj"/>
    <n v="10916"/>
    <n v="0"/>
    <n v="15040"/>
  </r>
  <r>
    <x v="7"/>
    <s v="N2"/>
    <s v="EURO IV"/>
    <x v="3"/>
    <s v="Žiar nad Hronom"/>
    <s v="Banskobystrický kraj"/>
    <n v="15463"/>
    <n v="0"/>
    <n v="30925"/>
  </r>
  <r>
    <x v="7"/>
    <s v="N2"/>
    <s v="EURO IV"/>
    <x v="3"/>
    <s v="Žilina"/>
    <s v="Žilinský kraj"/>
    <n v="96415"/>
    <n v="0"/>
    <n v="316285"/>
  </r>
  <r>
    <x v="7"/>
    <s v="N2"/>
    <s v="EURO IV"/>
    <x v="5"/>
    <s v="Bánovce nad Bebravou"/>
    <s v="Trenčiansky kraj"/>
    <n v="88552"/>
    <n v="8960"/>
    <n v="128475"/>
  </r>
  <r>
    <x v="7"/>
    <s v="N2"/>
    <s v="EURO IV"/>
    <x v="5"/>
    <s v="Banská Bystrica"/>
    <s v="Banskobystrický kraj"/>
    <n v="254100"/>
    <n v="27179"/>
    <n v="389506"/>
  </r>
  <r>
    <x v="7"/>
    <s v="N2"/>
    <s v="EURO IV"/>
    <x v="5"/>
    <s v="Bratislava II"/>
    <s v="Bratislavský kraj"/>
    <n v="16605"/>
    <n v="1476"/>
    <n v="21072"/>
  </r>
  <r>
    <x v="7"/>
    <s v="N2"/>
    <s v="EURO IV"/>
    <x v="5"/>
    <s v="Brezno"/>
    <s v="Banskobystrický kraj"/>
    <n v="103077"/>
    <n v="9196"/>
    <n v="131709"/>
  </r>
  <r>
    <x v="7"/>
    <s v="N2"/>
    <s v="EURO IV"/>
    <x v="5"/>
    <s v="Bytča"/>
    <s v="Žilinský kraj"/>
    <n v="78922"/>
    <n v="7639"/>
    <n v="108721"/>
  </r>
  <r>
    <x v="7"/>
    <s v="N2"/>
    <s v="EURO IV"/>
    <x v="5"/>
    <s v="Čadca"/>
    <s v="Žilinský kraj"/>
    <n v="152170"/>
    <n v="20341"/>
    <n v="288614"/>
  </r>
  <r>
    <x v="7"/>
    <s v="N2"/>
    <s v="EURO IV"/>
    <x v="5"/>
    <s v="Detva"/>
    <s v="Banskobystrický kraj"/>
    <n v="70803"/>
    <n v="6093"/>
    <n v="87290"/>
  </r>
  <r>
    <x v="7"/>
    <s v="N2"/>
    <s v="EURO IV"/>
    <x v="5"/>
    <s v="Dolný Kubín"/>
    <s v="Žilinský kraj"/>
    <n v="370700"/>
    <n v="29455"/>
    <n v="421462"/>
  </r>
  <r>
    <x v="7"/>
    <s v="N2"/>
    <s v="EURO IV"/>
    <x v="5"/>
    <s v="Dunajská Streda"/>
    <s v="Trnavský kraj"/>
    <n v="252015"/>
    <n v="32413"/>
    <n v="463161"/>
  </r>
  <r>
    <x v="7"/>
    <s v="N2"/>
    <s v="EURO IV"/>
    <x v="5"/>
    <s v="Galanta"/>
    <s v="Trnavský kraj"/>
    <n v="322737"/>
    <n v="38777"/>
    <n v="557148"/>
  </r>
  <r>
    <x v="7"/>
    <s v="N2"/>
    <s v="EURO IV"/>
    <x v="5"/>
    <s v="Komárno"/>
    <s v="Nitriansky kraj"/>
    <n v="204478"/>
    <n v="18809"/>
    <n v="266822"/>
  </r>
  <r>
    <x v="7"/>
    <s v="N2"/>
    <s v="EURO IV"/>
    <x v="5"/>
    <s v="Košice - okolie"/>
    <s v="Košický kraj"/>
    <n v="314249"/>
    <n v="30835"/>
    <n v="442465"/>
  </r>
  <r>
    <x v="7"/>
    <s v="N2"/>
    <s v="EURO IV"/>
    <x v="5"/>
    <s v="Košice II"/>
    <s v="Košický kraj"/>
    <n v="5489"/>
    <n v="790"/>
    <n v="11335"/>
  </r>
  <r>
    <x v="7"/>
    <s v="N2"/>
    <s v="EURO IV"/>
    <x v="5"/>
    <s v="Košice III"/>
    <s v="Košický kraj"/>
    <n v="20112"/>
    <n v="1820"/>
    <n v="25987"/>
  </r>
  <r>
    <x v="7"/>
    <s v="N2"/>
    <s v="EURO IV"/>
    <x v="5"/>
    <s v="Košice IV"/>
    <s v="Košický kraj"/>
    <n v="16467"/>
    <n v="1160"/>
    <n v="16479"/>
  </r>
  <r>
    <x v="7"/>
    <s v="N2"/>
    <s v="EURO IV"/>
    <x v="5"/>
    <s v="Krupina"/>
    <s v="Banskobystrický kraj"/>
    <n v="105686"/>
    <n v="12399"/>
    <n v="176551"/>
  </r>
  <r>
    <x v="7"/>
    <s v="N2"/>
    <s v="EURO IV"/>
    <x v="5"/>
    <s v="Kysucké Nové Mesto"/>
    <s v="Žilinský kraj"/>
    <n v="189186"/>
    <n v="14290"/>
    <n v="202934"/>
  </r>
  <r>
    <x v="7"/>
    <s v="N2"/>
    <s v="EURO IV"/>
    <x v="5"/>
    <s v="Levice"/>
    <s v="Nitriansky kraj"/>
    <n v="225279"/>
    <n v="28482"/>
    <n v="406086"/>
  </r>
  <r>
    <x v="7"/>
    <s v="N2"/>
    <s v="EURO IV"/>
    <x v="5"/>
    <s v="Liptovský Mikuláš"/>
    <s v="Žilinský kraj"/>
    <n v="41879"/>
    <n v="4187"/>
    <n v="60298"/>
  </r>
  <r>
    <x v="7"/>
    <s v="N2"/>
    <s v="EURO IV"/>
    <x v="5"/>
    <s v="Lučenec"/>
    <s v="Banskobystrický kraj"/>
    <n v="350924"/>
    <n v="35118"/>
    <n v="506123"/>
  </r>
  <r>
    <x v="7"/>
    <s v="N2"/>
    <s v="EURO IV"/>
    <x v="5"/>
    <s v="Martin"/>
    <s v="Žilinský kraj"/>
    <n v="282092"/>
    <n v="21152"/>
    <n v="302530"/>
  </r>
  <r>
    <x v="7"/>
    <s v="N2"/>
    <s v="EURO IV"/>
    <x v="5"/>
    <s v="Michalovce"/>
    <s v="Košický kraj"/>
    <n v="105533"/>
    <n v="7021"/>
    <n v="99753"/>
  </r>
  <r>
    <x v="7"/>
    <s v="N2"/>
    <s v="EURO IV"/>
    <x v="5"/>
    <s v="Nitra"/>
    <s v="Nitriansky kraj"/>
    <n v="213594"/>
    <n v="23898"/>
    <n v="341442"/>
  </r>
  <r>
    <x v="7"/>
    <s v="N2"/>
    <s v="EURO IV"/>
    <x v="5"/>
    <s v="Nové Zámky"/>
    <s v="Nitriansky kraj"/>
    <n v="204165"/>
    <n v="29630"/>
    <n v="422752"/>
  </r>
  <r>
    <x v="7"/>
    <s v="N2"/>
    <s v="EURO IV"/>
    <x v="5"/>
    <s v="Partizánske"/>
    <s v="Trenčiansky kraj"/>
    <n v="56393"/>
    <n v="6622"/>
    <n v="94749"/>
  </r>
  <r>
    <x v="7"/>
    <s v="N2"/>
    <s v="EURO IV"/>
    <x v="5"/>
    <s v="Prešov"/>
    <s v="Prešovský kraj"/>
    <n v="116750"/>
    <n v="12520"/>
    <n v="178428"/>
  </r>
  <r>
    <x v="7"/>
    <s v="N2"/>
    <s v="EURO IV"/>
    <x v="5"/>
    <s v="Prievidza"/>
    <s v="Trenčiansky kraj"/>
    <n v="378146"/>
    <n v="38391"/>
    <n v="549632"/>
  </r>
  <r>
    <x v="7"/>
    <s v="N2"/>
    <s v="EURO IV"/>
    <x v="5"/>
    <s v="Púchov"/>
    <s v="Trenčiansky kraj"/>
    <n v="46541"/>
    <n v="3637"/>
    <n v="51676"/>
  </r>
  <r>
    <x v="7"/>
    <s v="N2"/>
    <s v="EURO IV"/>
    <x v="5"/>
    <s v="Revúca"/>
    <s v="Banskobystrický kraj"/>
    <n v="7492"/>
    <n v="525"/>
    <n v="7604"/>
  </r>
  <r>
    <x v="7"/>
    <s v="N2"/>
    <s v="EURO IV"/>
    <x v="5"/>
    <s v="Rimavská Sobota"/>
    <s v="Banskobystrický kraj"/>
    <n v="127434"/>
    <n v="13648"/>
    <n v="196972"/>
  </r>
  <r>
    <x v="7"/>
    <s v="N2"/>
    <s v="EURO IV"/>
    <x v="5"/>
    <s v="Rožňava"/>
    <s v="Košický kraj"/>
    <n v="275906"/>
    <n v="27119"/>
    <n v="391445"/>
  </r>
  <r>
    <x v="7"/>
    <s v="N2"/>
    <s v="EURO IV"/>
    <x v="5"/>
    <s v="Ružomberok"/>
    <s v="Žilinský kraj"/>
    <n v="457767"/>
    <n v="43020"/>
    <n v="618728"/>
  </r>
  <r>
    <x v="7"/>
    <s v="N2"/>
    <s v="EURO IV"/>
    <x v="5"/>
    <s v="Senec"/>
    <s v="Bratislavský kraj"/>
    <n v="79848"/>
    <n v="10082"/>
    <n v="144560"/>
  </r>
  <r>
    <x v="7"/>
    <s v="N2"/>
    <s v="EURO IV"/>
    <x v="5"/>
    <s v="Senica"/>
    <s v="Trnavský kraj"/>
    <n v="133229"/>
    <n v="17956"/>
    <n v="255270"/>
  </r>
  <r>
    <x v="7"/>
    <s v="N2"/>
    <s v="EURO IV"/>
    <x v="5"/>
    <s v="Skalica"/>
    <s v="Trnavský kraj"/>
    <n v="167558"/>
    <n v="17002"/>
    <n v="241212"/>
  </r>
  <r>
    <x v="7"/>
    <s v="N2"/>
    <s v="EURO IV"/>
    <x v="5"/>
    <s v="Sobrance"/>
    <s v="Košický kraj"/>
    <n v="16029"/>
    <n v="2015"/>
    <n v="28561"/>
  </r>
  <r>
    <x v="7"/>
    <s v="N2"/>
    <s v="EURO IV"/>
    <x v="5"/>
    <s v="Stropkov"/>
    <s v="Prešovský kraj"/>
    <n v="49591"/>
    <n v="3709"/>
    <n v="52379"/>
  </r>
  <r>
    <x v="7"/>
    <s v="N2"/>
    <s v="EURO IV"/>
    <x v="5"/>
    <s v="Svidník"/>
    <s v="Prešovský kraj"/>
    <n v="149843"/>
    <n v="10031"/>
    <n v="142040"/>
  </r>
  <r>
    <x v="7"/>
    <s v="N2"/>
    <s v="EURO IV"/>
    <x v="5"/>
    <s v="Šaľa"/>
    <s v="Nitriansky kraj"/>
    <n v="136369"/>
    <n v="9882"/>
    <n v="141522"/>
  </r>
  <r>
    <x v="7"/>
    <s v="N2"/>
    <s v="EURO IV"/>
    <x v="5"/>
    <s v="Topoľčany"/>
    <s v="Nitriansky kraj"/>
    <n v="61389"/>
    <n v="6551"/>
    <n v="93546"/>
  </r>
  <r>
    <x v="7"/>
    <s v="N2"/>
    <s v="EURO IV"/>
    <x v="5"/>
    <s v="Trebišov"/>
    <s v="Košický kraj"/>
    <n v="212484"/>
    <n v="20242"/>
    <n v="287498"/>
  </r>
  <r>
    <x v="7"/>
    <s v="N2"/>
    <s v="EURO IV"/>
    <x v="5"/>
    <s v="Trenčín"/>
    <s v="Trenčiansky kraj"/>
    <n v="234892"/>
    <n v="31556"/>
    <n v="451061"/>
  </r>
  <r>
    <x v="7"/>
    <s v="N2"/>
    <s v="EURO IV"/>
    <x v="5"/>
    <s v="Trnava"/>
    <s v="Trnavský kraj"/>
    <n v="154679"/>
    <n v="16427"/>
    <n v="234379"/>
  </r>
  <r>
    <x v="7"/>
    <s v="N2"/>
    <s v="EURO IV"/>
    <x v="5"/>
    <s v="Turčianske Teplice"/>
    <s v="Žilinský kraj"/>
    <n v="47964"/>
    <n v="5946"/>
    <n v="84941"/>
  </r>
  <r>
    <x v="7"/>
    <s v="N2"/>
    <s v="EURO IV"/>
    <x v="5"/>
    <s v="Tvrdošín"/>
    <s v="Žilinský kraj"/>
    <n v="31970"/>
    <n v="3101"/>
    <n v="44023"/>
  </r>
  <r>
    <x v="7"/>
    <s v="N2"/>
    <s v="EURO IV"/>
    <x v="5"/>
    <s v="Vranov nad Topľou"/>
    <s v="Prešovský kraj"/>
    <n v="278960"/>
    <n v="31996"/>
    <n v="456529"/>
  </r>
  <r>
    <x v="7"/>
    <s v="N2"/>
    <s v="EURO IV"/>
    <x v="5"/>
    <s v="Zvolen"/>
    <s v="Banskobystrický kraj"/>
    <n v="273279"/>
    <n v="25738"/>
    <n v="368276"/>
  </r>
  <r>
    <x v="7"/>
    <s v="N2"/>
    <s v="EURO IV"/>
    <x v="5"/>
    <s v="Žarnovica"/>
    <s v="Banskobystrický kraj"/>
    <n v="13390"/>
    <n v="1118"/>
    <n v="16126"/>
  </r>
  <r>
    <x v="7"/>
    <s v="N2"/>
    <s v="EURO IV"/>
    <x v="5"/>
    <s v="Žiar nad Hronom"/>
    <s v="Banskobystrický kraj"/>
    <n v="77507"/>
    <n v="9051"/>
    <n v="129783"/>
  </r>
  <r>
    <x v="7"/>
    <s v="N2"/>
    <s v="EURO IV"/>
    <x v="5"/>
    <s v="Žilina"/>
    <s v="Žilinský kraj"/>
    <n v="543493"/>
    <n v="47244"/>
    <n v="675921"/>
  </r>
  <r>
    <x v="7"/>
    <s v="N2"/>
    <s v="EURO IV"/>
    <x v="6"/>
    <s v="Banská Bystrica"/>
    <s v="Banskobystrický kraj"/>
    <n v="23479"/>
    <n v="0"/>
    <n v="81558"/>
  </r>
  <r>
    <x v="7"/>
    <s v="N2"/>
    <s v="EURO IV"/>
    <x v="6"/>
    <s v="Banská Štiavnica"/>
    <s v="Banskobystrický kraj"/>
    <n v="11332"/>
    <n v="0"/>
    <n v="27699"/>
  </r>
  <r>
    <x v="7"/>
    <s v="N2"/>
    <s v="EURO IV"/>
    <x v="6"/>
    <s v="Bardejov"/>
    <s v="Prešovský kraj"/>
    <n v="51423"/>
    <n v="0"/>
    <n v="58835"/>
  </r>
  <r>
    <x v="7"/>
    <s v="N2"/>
    <s v="EURO IV"/>
    <x v="6"/>
    <s v="Brezno"/>
    <s v="Banskobystrický kraj"/>
    <n v="77191"/>
    <n v="0"/>
    <n v="123053"/>
  </r>
  <r>
    <x v="7"/>
    <s v="N2"/>
    <s v="EURO IV"/>
    <x v="6"/>
    <s v="Dolný Kubín"/>
    <s v="Žilinský kraj"/>
    <n v="2245"/>
    <n v="0"/>
    <n v="15217"/>
  </r>
  <r>
    <x v="7"/>
    <s v="N2"/>
    <s v="EURO IV"/>
    <x v="6"/>
    <s v="Humenné"/>
    <s v="Prešovský kraj"/>
    <n v="43141"/>
    <n v="0"/>
    <n v="86168"/>
  </r>
  <r>
    <x v="7"/>
    <s v="N2"/>
    <s v="EURO IV"/>
    <x v="6"/>
    <s v="Ilava"/>
    <s v="Trenčiansky kraj"/>
    <n v="11183"/>
    <n v="0"/>
    <n v="16998"/>
  </r>
  <r>
    <x v="7"/>
    <s v="N2"/>
    <s v="EURO IV"/>
    <x v="6"/>
    <s v="Kežmarok"/>
    <s v="Prešovský kraj"/>
    <n v="99149"/>
    <n v="0"/>
    <n v="144350"/>
  </r>
  <r>
    <x v="7"/>
    <s v="N2"/>
    <s v="EURO IV"/>
    <x v="6"/>
    <s v="Komárno"/>
    <s v="Nitriansky kraj"/>
    <n v="24532"/>
    <n v="0"/>
    <n v="46437"/>
  </r>
  <r>
    <x v="7"/>
    <s v="N2"/>
    <s v="EURO IV"/>
    <x v="6"/>
    <s v="Krupina"/>
    <s v="Banskobystrický kraj"/>
    <n v="1062"/>
    <n v="0"/>
    <n v="3058"/>
  </r>
  <r>
    <x v="7"/>
    <s v="N2"/>
    <s v="EURO IV"/>
    <x v="6"/>
    <s v="Levice"/>
    <s v="Nitriansky kraj"/>
    <n v="6583"/>
    <n v="0"/>
    <n v="15421"/>
  </r>
  <r>
    <x v="7"/>
    <s v="N2"/>
    <s v="EURO IV"/>
    <x v="6"/>
    <s v="Lučenec"/>
    <s v="Banskobystrický kraj"/>
    <n v="75219"/>
    <n v="0"/>
    <n v="87422"/>
  </r>
  <r>
    <x v="7"/>
    <s v="N2"/>
    <s v="EURO IV"/>
    <x v="6"/>
    <s v="Michalovce"/>
    <s v="Košický kraj"/>
    <n v="80325"/>
    <n v="0"/>
    <n v="155452"/>
  </r>
  <r>
    <x v="7"/>
    <s v="N2"/>
    <s v="EURO IV"/>
    <x v="6"/>
    <s v="Námestovo"/>
    <s v="Žilinský kraj"/>
    <n v="61820"/>
    <n v="0"/>
    <n v="88445"/>
  </r>
  <r>
    <x v="7"/>
    <s v="N2"/>
    <s v="EURO IV"/>
    <x v="6"/>
    <s v="Nové Mesto nad Váhom"/>
    <s v="Trenčiansky kraj"/>
    <n v="20663"/>
    <n v="0"/>
    <n v="22096"/>
  </r>
  <r>
    <x v="7"/>
    <s v="N2"/>
    <s v="EURO IV"/>
    <x v="6"/>
    <s v="Nové Zámky"/>
    <s v="Nitriansky kraj"/>
    <n v="11585"/>
    <n v="0"/>
    <n v="20717"/>
  </r>
  <r>
    <x v="7"/>
    <s v="N2"/>
    <s v="EURO IV"/>
    <x v="6"/>
    <s v="Poprad"/>
    <s v="Prešovský kraj"/>
    <n v="36809"/>
    <n v="0"/>
    <n v="93556"/>
  </r>
  <r>
    <x v="7"/>
    <s v="N2"/>
    <s v="EURO IV"/>
    <x v="6"/>
    <s v="Prešov"/>
    <s v="Prešovský kraj"/>
    <n v="58206"/>
    <n v="0"/>
    <n v="97072"/>
  </r>
  <r>
    <x v="7"/>
    <s v="N2"/>
    <s v="EURO IV"/>
    <x v="6"/>
    <s v="Prievidza"/>
    <s v="Trenčiansky kraj"/>
    <n v="89928"/>
    <n v="0"/>
    <n v="139973"/>
  </r>
  <r>
    <x v="7"/>
    <s v="N2"/>
    <s v="EURO IV"/>
    <x v="6"/>
    <s v="Revúca"/>
    <s v="Banskobystrický kraj"/>
    <n v="2770"/>
    <n v="0"/>
    <n v="712"/>
  </r>
  <r>
    <x v="7"/>
    <s v="N2"/>
    <s v="EURO IV"/>
    <x v="6"/>
    <s v="Rimavská Sobota"/>
    <s v="Banskobystrický kraj"/>
    <n v="59733"/>
    <n v="0"/>
    <n v="80912"/>
  </r>
  <r>
    <x v="7"/>
    <s v="N2"/>
    <s v="EURO IV"/>
    <x v="6"/>
    <s v="Rožňava"/>
    <s v="Košický kraj"/>
    <n v="33158"/>
    <n v="0"/>
    <n v="54997"/>
  </r>
  <r>
    <x v="7"/>
    <s v="N2"/>
    <s v="EURO IV"/>
    <x v="6"/>
    <s v="Sabinov"/>
    <s v="Prešovský kraj"/>
    <n v="82310"/>
    <n v="0"/>
    <n v="116982"/>
  </r>
  <r>
    <x v="7"/>
    <s v="N2"/>
    <s v="EURO IV"/>
    <x v="6"/>
    <s v="Snina"/>
    <s v="Prešovský kraj"/>
    <n v="18985"/>
    <n v="0"/>
    <n v="28122"/>
  </r>
  <r>
    <x v="7"/>
    <s v="N2"/>
    <s v="EURO IV"/>
    <x v="6"/>
    <s v="Stará Ľubovňa"/>
    <s v="Prešovský kraj"/>
    <n v="132227"/>
    <n v="0"/>
    <n v="257451"/>
  </r>
  <r>
    <x v="7"/>
    <s v="N2"/>
    <s v="EURO IV"/>
    <x v="6"/>
    <s v="Svidník"/>
    <s v="Prešovský kraj"/>
    <n v="14475"/>
    <n v="0"/>
    <n v="14481"/>
  </r>
  <r>
    <x v="7"/>
    <s v="N2"/>
    <s v="EURO IV"/>
    <x v="6"/>
    <s v="Trenčín"/>
    <s v="Trenčiansky kraj"/>
    <n v="19801"/>
    <n v="0"/>
    <n v="21878"/>
  </r>
  <r>
    <x v="7"/>
    <s v="N2"/>
    <s v="EURO IV"/>
    <x v="6"/>
    <s v="Turčianske Teplice"/>
    <s v="Žilinský kraj"/>
    <n v="14423"/>
    <n v="0"/>
    <n v="82774"/>
  </r>
  <r>
    <x v="7"/>
    <s v="N2"/>
    <s v="EURO IV"/>
    <x v="6"/>
    <s v="Veľký Krtíš"/>
    <s v="Banskobystrický kraj"/>
    <n v="46388"/>
    <n v="0"/>
    <n v="103249"/>
  </r>
  <r>
    <x v="7"/>
    <s v="N2"/>
    <s v="EURO IV"/>
    <x v="6"/>
    <s v="Vranov nad Topľou"/>
    <s v="Prešovský kraj"/>
    <n v="18671"/>
    <n v="0"/>
    <n v="23809"/>
  </r>
  <r>
    <x v="7"/>
    <s v="N2"/>
    <s v="EURO IV"/>
    <x v="6"/>
    <s v="Zvolen"/>
    <s v="Banskobystrický kraj"/>
    <n v="1751"/>
    <n v="0"/>
    <n v="2605"/>
  </r>
  <r>
    <x v="7"/>
    <s v="N2"/>
    <s v="EURO IV"/>
    <x v="6"/>
    <s v="Žilina"/>
    <s v="Žilinský kraj"/>
    <n v="109225"/>
    <n v="0"/>
    <n v="141319"/>
  </r>
  <r>
    <x v="7"/>
    <s v="N2"/>
    <s v="EURO IV"/>
    <x v="7"/>
    <s v="Bánovce nad Bebravou"/>
    <s v="Trenčiansky kraj"/>
    <n v="17866"/>
    <n v="2487"/>
    <n v="27562"/>
  </r>
  <r>
    <x v="7"/>
    <s v="N2"/>
    <s v="EURO IV"/>
    <x v="7"/>
    <s v="Banská Bystrica"/>
    <s v="Banskobystrický kraj"/>
    <n v="36573"/>
    <n v="3158"/>
    <n v="34844"/>
  </r>
  <r>
    <x v="7"/>
    <s v="N2"/>
    <s v="EURO IV"/>
    <x v="7"/>
    <s v="Bratislava IV"/>
    <s v="Bratislavský kraj"/>
    <n v="6465"/>
    <n v="346"/>
    <n v="3762"/>
  </r>
  <r>
    <x v="7"/>
    <s v="N2"/>
    <s v="EURO IV"/>
    <x v="7"/>
    <s v="Bytča"/>
    <s v="Žilinský kraj"/>
    <n v="30487"/>
    <n v="3333"/>
    <n v="36894"/>
  </r>
  <r>
    <x v="7"/>
    <s v="N2"/>
    <s v="EURO IV"/>
    <x v="7"/>
    <s v="Čadca"/>
    <s v="Žilinský kraj"/>
    <n v="2344"/>
    <n v="239"/>
    <n v="2620"/>
  </r>
  <r>
    <x v="7"/>
    <s v="N2"/>
    <s v="EURO IV"/>
    <x v="7"/>
    <s v="Detva"/>
    <s v="Banskobystrický kraj"/>
    <n v="24187"/>
    <n v="3020"/>
    <n v="33255"/>
  </r>
  <r>
    <x v="7"/>
    <s v="N2"/>
    <s v="EURO IV"/>
    <x v="7"/>
    <s v="Dolný Kubín"/>
    <s v="Žilinský kraj"/>
    <n v="10105"/>
    <n v="1096"/>
    <n v="12088"/>
  </r>
  <r>
    <x v="7"/>
    <s v="N2"/>
    <s v="EURO IV"/>
    <x v="7"/>
    <s v="Galanta"/>
    <s v="Trnavský kraj"/>
    <n v="7069"/>
    <n v="1094"/>
    <n v="12109"/>
  </r>
  <r>
    <x v="7"/>
    <s v="N2"/>
    <s v="EURO IV"/>
    <x v="7"/>
    <s v="Hlohovec"/>
    <s v="Trnavský kraj"/>
    <n v="33882"/>
    <n v="3370"/>
    <n v="37384"/>
  </r>
  <r>
    <x v="7"/>
    <s v="N2"/>
    <s v="EURO IV"/>
    <x v="7"/>
    <s v="Ilava"/>
    <s v="Trenčiansky kraj"/>
    <n v="111769"/>
    <n v="5956"/>
    <n v="65461"/>
  </r>
  <r>
    <x v="7"/>
    <s v="N2"/>
    <s v="EURO IV"/>
    <x v="7"/>
    <s v="Košice - okolie"/>
    <s v="Košický kraj"/>
    <n v="30018"/>
    <n v="2980"/>
    <n v="32729"/>
  </r>
  <r>
    <x v="7"/>
    <s v="N2"/>
    <s v="EURO IV"/>
    <x v="7"/>
    <s v="Levoča"/>
    <s v="Prešovský kraj"/>
    <n v="52439"/>
    <n v="6391"/>
    <n v="70357"/>
  </r>
  <r>
    <x v="7"/>
    <s v="N2"/>
    <s v="EURO IV"/>
    <x v="7"/>
    <s v="Liptovský Mikuláš"/>
    <s v="Žilinský kraj"/>
    <n v="68052"/>
    <n v="9277"/>
    <n v="102246"/>
  </r>
  <r>
    <x v="7"/>
    <s v="N2"/>
    <s v="EURO IV"/>
    <x v="7"/>
    <s v="Malacky"/>
    <s v="Bratislavský kraj"/>
    <n v="62071"/>
    <n v="8729"/>
    <n v="95355"/>
  </r>
  <r>
    <x v="7"/>
    <s v="N2"/>
    <s v="EURO IV"/>
    <x v="7"/>
    <s v="Martin"/>
    <s v="Žilinský kraj"/>
    <n v="206988"/>
    <n v="10134"/>
    <n v="112208"/>
  </r>
  <r>
    <x v="7"/>
    <s v="N2"/>
    <s v="EURO IV"/>
    <x v="7"/>
    <s v="Nitra"/>
    <s v="Nitriansky kraj"/>
    <n v="58753"/>
    <n v="7056"/>
    <n v="78082"/>
  </r>
  <r>
    <x v="7"/>
    <s v="N2"/>
    <s v="EURO IV"/>
    <x v="7"/>
    <s v="Nové Mesto nad Váhom"/>
    <s v="Trenčiansky kraj"/>
    <n v="45963"/>
    <n v="8707"/>
    <n v="96108"/>
  </r>
  <r>
    <x v="7"/>
    <s v="N2"/>
    <s v="EURO IV"/>
    <x v="7"/>
    <s v="Piešťany"/>
    <s v="Trnavský kraj"/>
    <n v="27813"/>
    <n v="4852"/>
    <n v="53827"/>
  </r>
  <r>
    <x v="7"/>
    <s v="N2"/>
    <s v="EURO IV"/>
    <x v="7"/>
    <s v="Poprad"/>
    <s v="Prešovský kraj"/>
    <n v="50806"/>
    <n v="6195"/>
    <n v="67942"/>
  </r>
  <r>
    <x v="7"/>
    <s v="N2"/>
    <s v="EURO IV"/>
    <x v="7"/>
    <s v="Považská Bystrica"/>
    <s v="Trenčiansky kraj"/>
    <n v="25947"/>
    <n v="3420"/>
    <n v="37816"/>
  </r>
  <r>
    <x v="7"/>
    <s v="N2"/>
    <s v="EURO IV"/>
    <x v="7"/>
    <s v="Prešov"/>
    <s v="Prešovský kraj"/>
    <n v="67887"/>
    <n v="7246"/>
    <n v="80093"/>
  </r>
  <r>
    <x v="7"/>
    <s v="N2"/>
    <s v="EURO IV"/>
    <x v="7"/>
    <s v="Púchov"/>
    <s v="Trenčiansky kraj"/>
    <n v="13494"/>
    <n v="1418"/>
    <n v="15615"/>
  </r>
  <r>
    <x v="7"/>
    <s v="N2"/>
    <s v="EURO IV"/>
    <x v="7"/>
    <s v="Revúca"/>
    <s v="Banskobystrický kraj"/>
    <n v="6853"/>
    <n v="473"/>
    <n v="5192"/>
  </r>
  <r>
    <x v="7"/>
    <s v="N2"/>
    <s v="EURO IV"/>
    <x v="7"/>
    <s v="Rimavská Sobota"/>
    <s v="Banskobystrický kraj"/>
    <n v="3692"/>
    <n v="284"/>
    <n v="3120"/>
  </r>
  <r>
    <x v="7"/>
    <s v="N2"/>
    <s v="EURO IV"/>
    <x v="7"/>
    <s v="Ružomberok"/>
    <s v="Žilinský kraj"/>
    <n v="5395"/>
    <n v="391"/>
    <n v="4326"/>
  </r>
  <r>
    <x v="7"/>
    <s v="N2"/>
    <s v="EURO IV"/>
    <x v="7"/>
    <s v="Senec"/>
    <s v="Bratislavský kraj"/>
    <n v="157615"/>
    <n v="14571"/>
    <n v="160217"/>
  </r>
  <r>
    <x v="7"/>
    <s v="N2"/>
    <s v="EURO IV"/>
    <x v="7"/>
    <s v="Senica"/>
    <s v="Trnavský kraj"/>
    <n v="14148"/>
    <n v="1550"/>
    <n v="16916"/>
  </r>
  <r>
    <x v="7"/>
    <s v="N2"/>
    <s v="EURO IV"/>
    <x v="7"/>
    <s v="Spišská Nová Ves"/>
    <s v="Košický kraj"/>
    <n v="757"/>
    <n v="232"/>
    <n v="2537"/>
  </r>
  <r>
    <x v="7"/>
    <s v="N2"/>
    <s v="EURO IV"/>
    <x v="7"/>
    <s v="Svidník"/>
    <s v="Prešovský kraj"/>
    <n v="1078"/>
    <n v="128"/>
    <n v="1405"/>
  </r>
  <r>
    <x v="7"/>
    <s v="N2"/>
    <s v="EURO IV"/>
    <x v="7"/>
    <s v="Trenčín"/>
    <s v="Trenčiansky kraj"/>
    <n v="76475"/>
    <n v="9984"/>
    <n v="109872"/>
  </r>
  <r>
    <x v="7"/>
    <s v="N2"/>
    <s v="EURO IV"/>
    <x v="7"/>
    <s v="Trnava"/>
    <s v="Trnavský kraj"/>
    <n v="142945"/>
    <n v="17675"/>
    <n v="195679"/>
  </r>
  <r>
    <x v="7"/>
    <s v="N2"/>
    <s v="EURO IV"/>
    <x v="7"/>
    <s v="Turčianske Teplice"/>
    <s v="Žilinský kraj"/>
    <n v="1211"/>
    <n v="102"/>
    <n v="1125"/>
  </r>
  <r>
    <x v="7"/>
    <s v="N2"/>
    <s v="EURO IV"/>
    <x v="7"/>
    <s v="Tvrdošín"/>
    <s v="Žilinský kraj"/>
    <n v="8175"/>
    <n v="958"/>
    <n v="10551"/>
  </r>
  <r>
    <x v="7"/>
    <s v="N2"/>
    <s v="EURO IV"/>
    <x v="7"/>
    <s v="Zlaté Moravce"/>
    <s v="Nitriansky kraj"/>
    <n v="67662"/>
    <n v="10012"/>
    <n v="111022"/>
  </r>
  <r>
    <x v="7"/>
    <s v="N2"/>
    <s v="EURO IV"/>
    <x v="7"/>
    <s v="Zvolen"/>
    <s v="Banskobystrický kraj"/>
    <n v="81062"/>
    <n v="5590"/>
    <n v="61898"/>
  </r>
  <r>
    <x v="7"/>
    <s v="N2"/>
    <s v="EURO IV"/>
    <x v="7"/>
    <s v="Žarnovica"/>
    <s v="Banskobystrický kraj"/>
    <n v="4521"/>
    <n v="1151"/>
    <n v="12708"/>
  </r>
  <r>
    <x v="7"/>
    <s v="N2"/>
    <s v="EURO IV"/>
    <x v="7"/>
    <s v="Žiar nad Hronom"/>
    <s v="Banskobystrický kraj"/>
    <n v="47532"/>
    <n v="5752"/>
    <n v="63461"/>
  </r>
  <r>
    <x v="7"/>
    <s v="N2"/>
    <s v="EURO IV"/>
    <x v="7"/>
    <s v="Žilina"/>
    <s v="Žilinský kraj"/>
    <n v="59674"/>
    <n v="7226"/>
    <n v="79960"/>
  </r>
  <r>
    <x v="7"/>
    <s v="N2"/>
    <s v="EURO IV"/>
    <x v="8"/>
    <s v="Bánovce nad Bebravou"/>
    <s v="Trenčiansky kraj"/>
    <n v="3642"/>
    <n v="0"/>
    <n v="56786"/>
  </r>
  <r>
    <x v="7"/>
    <s v="N2"/>
    <s v="EURO IV"/>
    <x v="8"/>
    <s v="Banská Bystrica"/>
    <s v="Banskobystrický kraj"/>
    <n v="260"/>
    <n v="0"/>
    <n v="4477"/>
  </r>
  <r>
    <x v="7"/>
    <s v="N2"/>
    <s v="EURO IV"/>
    <x v="8"/>
    <s v="Banská Štiavnica"/>
    <s v="Banskobystrický kraj"/>
    <n v="69"/>
    <n v="0"/>
    <n v="2201"/>
  </r>
  <r>
    <x v="7"/>
    <s v="N2"/>
    <s v="EURO IV"/>
    <x v="8"/>
    <s v="Bardejov"/>
    <s v="Prešovský kraj"/>
    <n v="2840"/>
    <n v="0"/>
    <n v="77106"/>
  </r>
  <r>
    <x v="7"/>
    <s v="N2"/>
    <s v="EURO IV"/>
    <x v="8"/>
    <s v="Bratislava I"/>
    <s v="Bratislavský kraj"/>
    <n v="4345"/>
    <n v="0"/>
    <n v="23029"/>
  </r>
  <r>
    <x v="7"/>
    <s v="N2"/>
    <s v="EURO IV"/>
    <x v="8"/>
    <s v="Bratislava III"/>
    <s v="Bratislavský kraj"/>
    <n v="2971"/>
    <n v="0"/>
    <n v="15746"/>
  </r>
  <r>
    <x v="7"/>
    <s v="N2"/>
    <s v="EURO IV"/>
    <x v="8"/>
    <s v="Bratislava IV"/>
    <s v="Bratislavský kraj"/>
    <n v="140"/>
    <n v="0"/>
    <n v="1568"/>
  </r>
  <r>
    <x v="7"/>
    <s v="N2"/>
    <s v="EURO IV"/>
    <x v="8"/>
    <s v="Brezno"/>
    <s v="Banskobystrický kraj"/>
    <n v="358"/>
    <n v="0"/>
    <n v="9972"/>
  </r>
  <r>
    <x v="7"/>
    <s v="N2"/>
    <s v="EURO IV"/>
    <x v="8"/>
    <s v="Bytča"/>
    <s v="Žilinský kraj"/>
    <n v="2283"/>
    <n v="0"/>
    <n v="45403"/>
  </r>
  <r>
    <x v="7"/>
    <s v="N2"/>
    <s v="EURO IV"/>
    <x v="8"/>
    <s v="Čadca"/>
    <s v="Žilinský kraj"/>
    <n v="3477"/>
    <n v="0"/>
    <n v="57291"/>
  </r>
  <r>
    <x v="7"/>
    <s v="N2"/>
    <s v="EURO IV"/>
    <x v="8"/>
    <s v="Detva"/>
    <s v="Banskobystrický kraj"/>
    <n v="319"/>
    <n v="0"/>
    <n v="12499"/>
  </r>
  <r>
    <x v="7"/>
    <s v="N2"/>
    <s v="EURO IV"/>
    <x v="8"/>
    <s v="Dolný Kubín"/>
    <s v="Žilinský kraj"/>
    <n v="20"/>
    <n v="0"/>
    <n v="886"/>
  </r>
  <r>
    <x v="7"/>
    <s v="N2"/>
    <s v="EURO IV"/>
    <x v="8"/>
    <s v="Dunajská Streda"/>
    <s v="Trnavský kraj"/>
    <n v="1426"/>
    <n v="0"/>
    <n v="43086"/>
  </r>
  <r>
    <x v="7"/>
    <s v="N2"/>
    <s v="EURO IV"/>
    <x v="8"/>
    <s v="Galanta"/>
    <s v="Trnavský kraj"/>
    <n v="6778"/>
    <n v="0"/>
    <n v="70623"/>
  </r>
  <r>
    <x v="7"/>
    <s v="N2"/>
    <s v="EURO IV"/>
    <x v="8"/>
    <s v="Gelnica"/>
    <s v="Košický kraj"/>
    <n v="126"/>
    <n v="0"/>
    <n v="5403"/>
  </r>
  <r>
    <x v="7"/>
    <s v="N2"/>
    <s v="EURO IV"/>
    <x v="8"/>
    <s v="Hlohovec"/>
    <s v="Trnavský kraj"/>
    <n v="7530"/>
    <n v="0"/>
    <n v="148297"/>
  </r>
  <r>
    <x v="7"/>
    <s v="N2"/>
    <s v="EURO IV"/>
    <x v="8"/>
    <s v="Humenné"/>
    <s v="Prešovský kraj"/>
    <n v="3741"/>
    <n v="0"/>
    <n v="44892"/>
  </r>
  <r>
    <x v="7"/>
    <s v="N2"/>
    <s v="EURO IV"/>
    <x v="8"/>
    <s v="Ilava"/>
    <s v="Trenčiansky kraj"/>
    <n v="1498"/>
    <n v="0"/>
    <n v="4035"/>
  </r>
  <r>
    <x v="7"/>
    <s v="N2"/>
    <s v="EURO IV"/>
    <x v="8"/>
    <s v="Kežmarok"/>
    <s v="Prešovský kraj"/>
    <n v="3801"/>
    <n v="0"/>
    <n v="68361"/>
  </r>
  <r>
    <x v="7"/>
    <s v="N2"/>
    <s v="EURO IV"/>
    <x v="8"/>
    <s v="Komárno"/>
    <s v="Nitriansky kraj"/>
    <n v="2798"/>
    <n v="0"/>
    <n v="108094"/>
  </r>
  <r>
    <x v="7"/>
    <s v="N2"/>
    <s v="EURO IV"/>
    <x v="8"/>
    <s v="Košice - okolie"/>
    <s v="Košický kraj"/>
    <n v="775"/>
    <n v="0"/>
    <n v="8060"/>
  </r>
  <r>
    <x v="7"/>
    <s v="N2"/>
    <s v="EURO IV"/>
    <x v="8"/>
    <s v="Košice I"/>
    <s v="Košický kraj"/>
    <n v="37"/>
    <n v="0"/>
    <n v="1258"/>
  </r>
  <r>
    <x v="7"/>
    <s v="N2"/>
    <s v="EURO IV"/>
    <x v="8"/>
    <s v="Košice II"/>
    <s v="Košický kraj"/>
    <n v="65"/>
    <n v="0"/>
    <n v="3146"/>
  </r>
  <r>
    <x v="7"/>
    <s v="N2"/>
    <s v="EURO IV"/>
    <x v="8"/>
    <s v="Krupina"/>
    <s v="Banskobystrický kraj"/>
    <n v="5"/>
    <n v="0"/>
    <n v="99"/>
  </r>
  <r>
    <x v="7"/>
    <s v="N2"/>
    <s v="EURO IV"/>
    <x v="8"/>
    <s v="Levice"/>
    <s v="Nitriansky kraj"/>
    <n v="5671"/>
    <n v="0"/>
    <n v="63195"/>
  </r>
  <r>
    <x v="7"/>
    <s v="N2"/>
    <s v="EURO IV"/>
    <x v="8"/>
    <s v="Levoča"/>
    <s v="Prešovský kraj"/>
    <n v="2404"/>
    <n v="0"/>
    <n v="43012"/>
  </r>
  <r>
    <x v="7"/>
    <s v="N2"/>
    <s v="EURO IV"/>
    <x v="8"/>
    <s v="Liptovský Mikuláš"/>
    <s v="Žilinský kraj"/>
    <n v="457"/>
    <n v="0"/>
    <n v="18433"/>
  </r>
  <r>
    <x v="7"/>
    <s v="N2"/>
    <s v="EURO IV"/>
    <x v="8"/>
    <s v="Lučenec"/>
    <s v="Banskobystrický kraj"/>
    <n v="111"/>
    <n v="0"/>
    <n v="3291"/>
  </r>
  <r>
    <x v="7"/>
    <s v="N2"/>
    <s v="EURO IV"/>
    <x v="8"/>
    <s v="Malacky"/>
    <s v="Bratislavský kraj"/>
    <n v="1727"/>
    <n v="0"/>
    <n v="44617"/>
  </r>
  <r>
    <x v="7"/>
    <s v="N2"/>
    <s v="EURO IV"/>
    <x v="8"/>
    <s v="Martin"/>
    <s v="Žilinský kraj"/>
    <n v="1843"/>
    <n v="0"/>
    <n v="55106"/>
  </r>
  <r>
    <x v="7"/>
    <s v="N2"/>
    <s v="EURO IV"/>
    <x v="8"/>
    <s v="Medzilaborce"/>
    <s v="Prešovský kraj"/>
    <n v="588"/>
    <n v="0"/>
    <n v="17303"/>
  </r>
  <r>
    <x v="7"/>
    <s v="N2"/>
    <s v="EURO IV"/>
    <x v="8"/>
    <s v="Michalovce"/>
    <s v="Košický kraj"/>
    <n v="2457"/>
    <n v="0"/>
    <n v="56019"/>
  </r>
  <r>
    <x v="7"/>
    <s v="N2"/>
    <s v="EURO IV"/>
    <x v="8"/>
    <s v="Myjava"/>
    <s v="Trenčiansky kraj"/>
    <n v="4015"/>
    <n v="0"/>
    <n v="79314"/>
  </r>
  <r>
    <x v="7"/>
    <s v="N2"/>
    <s v="EURO IV"/>
    <x v="8"/>
    <s v="Námestovo"/>
    <s v="Žilinský kraj"/>
    <n v="3875"/>
    <n v="0"/>
    <n v="71054"/>
  </r>
  <r>
    <x v="7"/>
    <s v="N2"/>
    <s v="EURO IV"/>
    <x v="8"/>
    <s v="Nitra"/>
    <s v="Nitriansky kraj"/>
    <n v="7815"/>
    <n v="0"/>
    <n v="171624"/>
  </r>
  <r>
    <x v="7"/>
    <s v="N2"/>
    <s v="EURO IV"/>
    <x v="8"/>
    <s v="Nové Mesto nad Váhom"/>
    <s v="Trenčiansky kraj"/>
    <n v="7728"/>
    <n v="0"/>
    <n v="78600"/>
  </r>
  <r>
    <x v="7"/>
    <s v="N2"/>
    <s v="EURO IV"/>
    <x v="8"/>
    <s v="Nové Zámky"/>
    <s v="Nitriansky kraj"/>
    <n v="2465"/>
    <n v="0"/>
    <n v="50514"/>
  </r>
  <r>
    <x v="7"/>
    <s v="N2"/>
    <s v="EURO IV"/>
    <x v="8"/>
    <s v="Partizánske"/>
    <s v="Trenčiansky kraj"/>
    <n v="11655"/>
    <n v="0"/>
    <n v="132734"/>
  </r>
  <r>
    <x v="7"/>
    <s v="N2"/>
    <s v="EURO IV"/>
    <x v="8"/>
    <s v="Pezinok"/>
    <s v="Bratislavský kraj"/>
    <n v="2167"/>
    <n v="0"/>
    <n v="47115"/>
  </r>
  <r>
    <x v="7"/>
    <s v="N2"/>
    <s v="EURO IV"/>
    <x v="8"/>
    <s v="Piešťany"/>
    <s v="Trnavský kraj"/>
    <n v="1757"/>
    <n v="0"/>
    <n v="41177"/>
  </r>
  <r>
    <x v="7"/>
    <s v="N2"/>
    <s v="EURO IV"/>
    <x v="8"/>
    <s v="Poltár"/>
    <s v="Banskobystrický kraj"/>
    <n v="110"/>
    <n v="0"/>
    <n v="3476"/>
  </r>
  <r>
    <x v="7"/>
    <s v="N2"/>
    <s v="EURO IV"/>
    <x v="8"/>
    <s v="Poprad"/>
    <s v="Prešovský kraj"/>
    <n v="2667"/>
    <n v="0"/>
    <n v="24857"/>
  </r>
  <r>
    <x v="7"/>
    <s v="N2"/>
    <s v="EURO IV"/>
    <x v="8"/>
    <s v="Považská Bystrica"/>
    <s v="Trenčiansky kraj"/>
    <n v="1260"/>
    <n v="0"/>
    <n v="31084"/>
  </r>
  <r>
    <x v="7"/>
    <s v="N2"/>
    <s v="EURO IV"/>
    <x v="8"/>
    <s v="Prešov"/>
    <s v="Prešovský kraj"/>
    <n v="1800"/>
    <n v="0"/>
    <n v="59233"/>
  </r>
  <r>
    <x v="7"/>
    <s v="N2"/>
    <s v="EURO IV"/>
    <x v="8"/>
    <s v="Prievidza"/>
    <s v="Trenčiansky kraj"/>
    <n v="2119"/>
    <n v="0"/>
    <n v="63915"/>
  </r>
  <r>
    <x v="7"/>
    <s v="N2"/>
    <s v="EURO IV"/>
    <x v="8"/>
    <s v="Púchov"/>
    <s v="Trenčiansky kraj"/>
    <n v="376"/>
    <n v="0"/>
    <n v="11615"/>
  </r>
  <r>
    <x v="7"/>
    <s v="N2"/>
    <s v="EURO IV"/>
    <x v="8"/>
    <s v="Revúca"/>
    <s v="Banskobystrický kraj"/>
    <n v="2139"/>
    <n v="0"/>
    <n v="48152"/>
  </r>
  <r>
    <x v="7"/>
    <s v="N2"/>
    <s v="EURO IV"/>
    <x v="8"/>
    <s v="Rimavská Sobota"/>
    <s v="Banskobystrický kraj"/>
    <n v="856"/>
    <n v="0"/>
    <n v="11828"/>
  </r>
  <r>
    <x v="7"/>
    <s v="N2"/>
    <s v="EURO IV"/>
    <x v="8"/>
    <s v="Rožňava"/>
    <s v="Košický kraj"/>
    <n v="605"/>
    <n v="0"/>
    <n v="7606"/>
  </r>
  <r>
    <x v="7"/>
    <s v="N2"/>
    <s v="EURO IV"/>
    <x v="8"/>
    <s v="Senec"/>
    <s v="Bratislavský kraj"/>
    <n v="2451"/>
    <n v="0"/>
    <n v="47300"/>
  </r>
  <r>
    <x v="7"/>
    <s v="N2"/>
    <s v="EURO IV"/>
    <x v="8"/>
    <s v="Senica"/>
    <s v="Trnavský kraj"/>
    <n v="5519"/>
    <n v="0"/>
    <n v="128652"/>
  </r>
  <r>
    <x v="7"/>
    <s v="N2"/>
    <s v="EURO IV"/>
    <x v="8"/>
    <s v="Skalica"/>
    <s v="Trnavský kraj"/>
    <n v="3159"/>
    <n v="0"/>
    <n v="29648"/>
  </r>
  <r>
    <x v="7"/>
    <s v="N2"/>
    <s v="EURO IV"/>
    <x v="8"/>
    <s v="Snina"/>
    <s v="Prešovský kraj"/>
    <n v="149"/>
    <n v="0"/>
    <n v="5411"/>
  </r>
  <r>
    <x v="7"/>
    <s v="N2"/>
    <s v="EURO IV"/>
    <x v="8"/>
    <s v="Sobrance"/>
    <s v="Košický kraj"/>
    <n v="246"/>
    <n v="0"/>
    <n v="6916"/>
  </r>
  <r>
    <x v="7"/>
    <s v="N2"/>
    <s v="EURO IV"/>
    <x v="8"/>
    <s v="Spišská Nová Ves"/>
    <s v="Košický kraj"/>
    <n v="1799"/>
    <n v="0"/>
    <n v="15172"/>
  </r>
  <r>
    <x v="7"/>
    <s v="N2"/>
    <s v="EURO IV"/>
    <x v="8"/>
    <s v="Stará Ľubovňa"/>
    <s v="Prešovský kraj"/>
    <n v="414"/>
    <n v="0"/>
    <n v="12503"/>
  </r>
  <r>
    <x v="7"/>
    <s v="N2"/>
    <s v="EURO IV"/>
    <x v="8"/>
    <s v="Stropkov"/>
    <s v="Prešovský kraj"/>
    <n v="1977"/>
    <n v="0"/>
    <n v="28252"/>
  </r>
  <r>
    <x v="7"/>
    <s v="N2"/>
    <s v="EURO IV"/>
    <x v="8"/>
    <s v="Svidník"/>
    <s v="Prešovský kraj"/>
    <n v="1519"/>
    <n v="0"/>
    <n v="14035"/>
  </r>
  <r>
    <x v="7"/>
    <s v="N2"/>
    <s v="EURO IV"/>
    <x v="8"/>
    <s v="Šaľa"/>
    <s v="Nitriansky kraj"/>
    <n v="4691"/>
    <n v="0"/>
    <n v="114968"/>
  </r>
  <r>
    <x v="7"/>
    <s v="N2"/>
    <s v="EURO IV"/>
    <x v="8"/>
    <s v="Topoľčany"/>
    <s v="Nitriansky kraj"/>
    <n v="942"/>
    <n v="0"/>
    <n v="28637"/>
  </r>
  <r>
    <x v="7"/>
    <s v="N2"/>
    <s v="EURO IV"/>
    <x v="8"/>
    <s v="Trebišov"/>
    <s v="Košický kraj"/>
    <n v="1111"/>
    <n v="0"/>
    <n v="18332"/>
  </r>
  <r>
    <x v="7"/>
    <s v="N2"/>
    <s v="EURO IV"/>
    <x v="8"/>
    <s v="Trenčín"/>
    <s v="Trenčiansky kraj"/>
    <n v="2917"/>
    <n v="0"/>
    <n v="32024"/>
  </r>
  <r>
    <x v="7"/>
    <s v="N2"/>
    <s v="EURO IV"/>
    <x v="8"/>
    <s v="Trnava"/>
    <s v="Trnavský kraj"/>
    <n v="1843"/>
    <n v="0"/>
    <n v="44303"/>
  </r>
  <r>
    <x v="7"/>
    <s v="N2"/>
    <s v="EURO IV"/>
    <x v="8"/>
    <s v="Tvrdošín"/>
    <s v="Žilinský kraj"/>
    <n v="2397"/>
    <n v="0"/>
    <n v="28684"/>
  </r>
  <r>
    <x v="7"/>
    <s v="N2"/>
    <s v="EURO IV"/>
    <x v="8"/>
    <s v="Veľký Krtíš"/>
    <s v="Banskobystrický kraj"/>
    <n v="2982"/>
    <n v="0"/>
    <n v="15440"/>
  </r>
  <r>
    <x v="7"/>
    <s v="N2"/>
    <s v="EURO IV"/>
    <x v="8"/>
    <s v="Vranov nad Topľou"/>
    <s v="Prešovský kraj"/>
    <n v="4129"/>
    <n v="0"/>
    <n v="55111"/>
  </r>
  <r>
    <x v="7"/>
    <s v="N2"/>
    <s v="EURO IV"/>
    <x v="8"/>
    <s v="Zlaté Moravce"/>
    <s v="Nitriansky kraj"/>
    <n v="1186"/>
    <n v="0"/>
    <n v="16042"/>
  </r>
  <r>
    <x v="7"/>
    <s v="N2"/>
    <s v="EURO IV"/>
    <x v="8"/>
    <s v="Zvolen"/>
    <s v="Banskobystrický kraj"/>
    <n v="130"/>
    <n v="0"/>
    <n v="3217"/>
  </r>
  <r>
    <x v="7"/>
    <s v="N2"/>
    <s v="EURO IV"/>
    <x v="8"/>
    <s v="Žarnovica"/>
    <s v="Banskobystrický kraj"/>
    <n v="2190"/>
    <n v="0"/>
    <n v="28859"/>
  </r>
  <r>
    <x v="7"/>
    <s v="N2"/>
    <s v="EURO IV"/>
    <x v="8"/>
    <s v="Žiar nad Hronom"/>
    <s v="Banskobystrický kraj"/>
    <n v="145"/>
    <n v="0"/>
    <n v="1436"/>
  </r>
  <r>
    <x v="7"/>
    <s v="N2"/>
    <s v="EURO IV"/>
    <x v="8"/>
    <s v="Žilina"/>
    <s v="Žilinský kraj"/>
    <n v="15118"/>
    <n v="0"/>
    <n v="101813"/>
  </r>
  <r>
    <x v="7"/>
    <s v="N2"/>
    <s v="EURO IV"/>
    <x v="9"/>
    <s v="Bánovce nad Bebravou"/>
    <s v="Trenčiansky kraj"/>
    <n v="3293"/>
    <n v="0"/>
    <n v="13328"/>
  </r>
  <r>
    <x v="7"/>
    <s v="N2"/>
    <s v="EURO IV"/>
    <x v="9"/>
    <s v="Banská Bystrica"/>
    <s v="Banskobystrický kraj"/>
    <n v="10141"/>
    <n v="0"/>
    <n v="33741"/>
  </r>
  <r>
    <x v="7"/>
    <s v="N2"/>
    <s v="EURO IV"/>
    <x v="9"/>
    <s v="Banská Štiavnica"/>
    <s v="Banskobystrický kraj"/>
    <n v="2428"/>
    <n v="0"/>
    <n v="13065"/>
  </r>
  <r>
    <x v="7"/>
    <s v="N2"/>
    <s v="EURO IV"/>
    <x v="9"/>
    <s v="Bardejov"/>
    <s v="Prešovský kraj"/>
    <n v="7503"/>
    <n v="0"/>
    <n v="53596"/>
  </r>
  <r>
    <x v="7"/>
    <s v="N2"/>
    <s v="EURO IV"/>
    <x v="9"/>
    <s v="Bratislava II"/>
    <s v="Bratislavský kraj"/>
    <n v="1538"/>
    <n v="0"/>
    <n v="3484"/>
  </r>
  <r>
    <x v="7"/>
    <s v="N2"/>
    <s v="EURO IV"/>
    <x v="9"/>
    <s v="Bratislava IV"/>
    <s v="Bratislavský kraj"/>
    <n v="1484"/>
    <n v="0"/>
    <n v="17860"/>
  </r>
  <r>
    <x v="7"/>
    <s v="N2"/>
    <s v="EURO IV"/>
    <x v="9"/>
    <s v="Bratislava V"/>
    <s v="Bratislavský kraj"/>
    <n v="20"/>
    <n v="0"/>
    <n v="55"/>
  </r>
  <r>
    <x v="7"/>
    <s v="N2"/>
    <s v="EURO IV"/>
    <x v="9"/>
    <s v="Brezno"/>
    <s v="Banskobystrický kraj"/>
    <n v="5513"/>
    <n v="0"/>
    <n v="19786"/>
  </r>
  <r>
    <x v="7"/>
    <s v="N2"/>
    <s v="EURO IV"/>
    <x v="9"/>
    <s v="Bytča"/>
    <s v="Žilinský kraj"/>
    <n v="3010"/>
    <n v="0"/>
    <n v="26946"/>
  </r>
  <r>
    <x v="7"/>
    <s v="N2"/>
    <s v="EURO IV"/>
    <x v="9"/>
    <s v="Čadca"/>
    <s v="Žilinský kraj"/>
    <n v="6262"/>
    <n v="0"/>
    <n v="42726"/>
  </r>
  <r>
    <x v="7"/>
    <s v="N2"/>
    <s v="EURO IV"/>
    <x v="9"/>
    <s v="Detva"/>
    <s v="Banskobystrický kraj"/>
    <n v="2338"/>
    <n v="0"/>
    <n v="7750"/>
  </r>
  <r>
    <x v="7"/>
    <s v="N2"/>
    <s v="EURO IV"/>
    <x v="9"/>
    <s v="Dolný Kubín"/>
    <s v="Žilinský kraj"/>
    <n v="7691"/>
    <n v="0"/>
    <n v="27677"/>
  </r>
  <r>
    <x v="7"/>
    <s v="N2"/>
    <s v="EURO IV"/>
    <x v="9"/>
    <s v="Dunajská Streda"/>
    <s v="Trnavský kraj"/>
    <n v="41866"/>
    <n v="0"/>
    <n v="175730"/>
  </r>
  <r>
    <x v="7"/>
    <s v="N2"/>
    <s v="EURO IV"/>
    <x v="9"/>
    <s v="Galanta"/>
    <s v="Trnavský kraj"/>
    <n v="16927"/>
    <n v="0"/>
    <n v="112332"/>
  </r>
  <r>
    <x v="7"/>
    <s v="N2"/>
    <s v="EURO IV"/>
    <x v="9"/>
    <s v="Gelnica"/>
    <s v="Košický kraj"/>
    <n v="1825"/>
    <n v="0"/>
    <n v="12389"/>
  </r>
  <r>
    <x v="7"/>
    <s v="N2"/>
    <s v="EURO IV"/>
    <x v="9"/>
    <s v="Hlohovec"/>
    <s v="Trnavský kraj"/>
    <n v="8155"/>
    <n v="0"/>
    <n v="37745"/>
  </r>
  <r>
    <x v="7"/>
    <s v="N2"/>
    <s v="EURO IV"/>
    <x v="9"/>
    <s v="Humenné"/>
    <s v="Prešovský kraj"/>
    <n v="3868"/>
    <n v="0"/>
    <n v="23168"/>
  </r>
  <r>
    <x v="7"/>
    <s v="N2"/>
    <s v="EURO IV"/>
    <x v="9"/>
    <s v="Ilava"/>
    <s v="Trenčiansky kraj"/>
    <n v="3448"/>
    <n v="0"/>
    <n v="14937"/>
  </r>
  <r>
    <x v="7"/>
    <s v="N2"/>
    <s v="EURO IV"/>
    <x v="9"/>
    <s v="Kežmarok"/>
    <s v="Prešovský kraj"/>
    <n v="6637"/>
    <n v="0"/>
    <n v="34151"/>
  </r>
  <r>
    <x v="7"/>
    <s v="N2"/>
    <s v="EURO IV"/>
    <x v="9"/>
    <s v="Komárno"/>
    <s v="Nitriansky kraj"/>
    <n v="16028"/>
    <n v="0"/>
    <n v="113707"/>
  </r>
  <r>
    <x v="7"/>
    <s v="N2"/>
    <s v="EURO IV"/>
    <x v="9"/>
    <s v="Košice - okolie"/>
    <s v="Košický kraj"/>
    <n v="28092"/>
    <n v="0"/>
    <n v="112950"/>
  </r>
  <r>
    <x v="7"/>
    <s v="N2"/>
    <s v="EURO IV"/>
    <x v="9"/>
    <s v="Košice I"/>
    <s v="Košický kraj"/>
    <n v="1527"/>
    <n v="0"/>
    <n v="6287"/>
  </r>
  <r>
    <x v="7"/>
    <s v="N2"/>
    <s v="EURO IV"/>
    <x v="9"/>
    <s v="Košice II"/>
    <s v="Košický kraj"/>
    <n v="1686"/>
    <n v="0"/>
    <n v="7488"/>
  </r>
  <r>
    <x v="7"/>
    <s v="N2"/>
    <s v="EURO IV"/>
    <x v="9"/>
    <s v="Košice III"/>
    <s v="Košický kraj"/>
    <n v="22"/>
    <n v="0"/>
    <n v="268"/>
  </r>
  <r>
    <x v="7"/>
    <s v="N2"/>
    <s v="EURO IV"/>
    <x v="9"/>
    <s v="Košice IV"/>
    <s v="Košický kraj"/>
    <n v="3808"/>
    <n v="0"/>
    <n v="6333"/>
  </r>
  <r>
    <x v="7"/>
    <s v="N2"/>
    <s v="EURO IV"/>
    <x v="9"/>
    <s v="Krupina"/>
    <s v="Banskobystrický kraj"/>
    <n v="3407"/>
    <n v="0"/>
    <n v="14640"/>
  </r>
  <r>
    <x v="7"/>
    <s v="N2"/>
    <s v="EURO IV"/>
    <x v="9"/>
    <s v="Kysucké Nové Mesto"/>
    <s v="Žilinský kraj"/>
    <n v="10670"/>
    <n v="0"/>
    <n v="43285"/>
  </r>
  <r>
    <x v="7"/>
    <s v="N2"/>
    <s v="EURO IV"/>
    <x v="9"/>
    <s v="Levice"/>
    <s v="Nitriansky kraj"/>
    <n v="22252"/>
    <n v="0"/>
    <n v="162256"/>
  </r>
  <r>
    <x v="7"/>
    <s v="N2"/>
    <s v="EURO IV"/>
    <x v="9"/>
    <s v="Levoča"/>
    <s v="Prešovský kraj"/>
    <n v="6613"/>
    <n v="0"/>
    <n v="31988"/>
  </r>
  <r>
    <x v="7"/>
    <s v="N2"/>
    <s v="EURO IV"/>
    <x v="9"/>
    <s v="Liptovský Mikuláš"/>
    <s v="Žilinský kraj"/>
    <n v="5301"/>
    <n v="0"/>
    <n v="17977"/>
  </r>
  <r>
    <x v="7"/>
    <s v="N2"/>
    <s v="EURO IV"/>
    <x v="9"/>
    <s v="Lučenec"/>
    <s v="Banskobystrický kraj"/>
    <n v="10837"/>
    <n v="0"/>
    <n v="49670"/>
  </r>
  <r>
    <x v="7"/>
    <s v="N2"/>
    <s v="EURO IV"/>
    <x v="9"/>
    <s v="Malacky"/>
    <s v="Bratislavský kraj"/>
    <n v="9952"/>
    <n v="0"/>
    <n v="57063"/>
  </r>
  <r>
    <x v="7"/>
    <s v="N2"/>
    <s v="EURO IV"/>
    <x v="9"/>
    <s v="Martin"/>
    <s v="Žilinský kraj"/>
    <n v="11929"/>
    <n v="0"/>
    <n v="35579"/>
  </r>
  <r>
    <x v="7"/>
    <s v="N2"/>
    <s v="EURO IV"/>
    <x v="9"/>
    <s v="Medzilaborce"/>
    <s v="Prešovský kraj"/>
    <n v="429"/>
    <n v="0"/>
    <n v="2486"/>
  </r>
  <r>
    <x v="7"/>
    <s v="N2"/>
    <s v="EURO IV"/>
    <x v="9"/>
    <s v="Michalovce"/>
    <s v="Košický kraj"/>
    <n v="6368"/>
    <n v="0"/>
    <n v="37739"/>
  </r>
  <r>
    <x v="7"/>
    <s v="N2"/>
    <s v="EURO IV"/>
    <x v="9"/>
    <s v="Myjava"/>
    <s v="Trenčiansky kraj"/>
    <n v="8326"/>
    <n v="0"/>
    <n v="42701"/>
  </r>
  <r>
    <x v="7"/>
    <s v="N2"/>
    <s v="EURO IV"/>
    <x v="9"/>
    <s v="Námestovo"/>
    <s v="Žilinský kraj"/>
    <n v="5866"/>
    <n v="0"/>
    <n v="20212"/>
  </r>
  <r>
    <x v="7"/>
    <s v="N2"/>
    <s v="EURO IV"/>
    <x v="9"/>
    <s v="Nitra"/>
    <s v="Nitriansky kraj"/>
    <n v="22770"/>
    <n v="0"/>
    <n v="145912"/>
  </r>
  <r>
    <x v="7"/>
    <s v="N2"/>
    <s v="EURO IV"/>
    <x v="9"/>
    <s v="Nové Mesto nad Váhom"/>
    <s v="Trenčiansky kraj"/>
    <n v="6669"/>
    <n v="0"/>
    <n v="24353"/>
  </r>
  <r>
    <x v="7"/>
    <s v="N2"/>
    <s v="EURO IV"/>
    <x v="9"/>
    <s v="Nové Zámky"/>
    <s v="Nitriansky kraj"/>
    <n v="15373"/>
    <n v="0"/>
    <n v="83942"/>
  </r>
  <r>
    <x v="7"/>
    <s v="N2"/>
    <s v="EURO IV"/>
    <x v="9"/>
    <s v="Partizánske"/>
    <s v="Trenčiansky kraj"/>
    <n v="8075"/>
    <n v="0"/>
    <n v="53863"/>
  </r>
  <r>
    <x v="7"/>
    <s v="N2"/>
    <s v="EURO IV"/>
    <x v="9"/>
    <s v="Pezinok"/>
    <s v="Bratislavský kraj"/>
    <n v="13529"/>
    <n v="0"/>
    <n v="61230"/>
  </r>
  <r>
    <x v="7"/>
    <s v="N2"/>
    <s v="EURO IV"/>
    <x v="9"/>
    <s v="Piešťany"/>
    <s v="Trnavský kraj"/>
    <n v="4763"/>
    <n v="0"/>
    <n v="24374"/>
  </r>
  <r>
    <x v="7"/>
    <s v="N2"/>
    <s v="EURO IV"/>
    <x v="9"/>
    <s v="Poltár"/>
    <s v="Banskobystrický kraj"/>
    <n v="1578"/>
    <n v="0"/>
    <n v="13929"/>
  </r>
  <r>
    <x v="7"/>
    <s v="N2"/>
    <s v="EURO IV"/>
    <x v="9"/>
    <s v="Poprad"/>
    <s v="Prešovský kraj"/>
    <n v="14519"/>
    <n v="0"/>
    <n v="64372"/>
  </r>
  <r>
    <x v="7"/>
    <s v="N2"/>
    <s v="EURO IV"/>
    <x v="9"/>
    <s v="Považská Bystrica"/>
    <s v="Trenčiansky kraj"/>
    <n v="4311"/>
    <n v="0"/>
    <n v="36335"/>
  </r>
  <r>
    <x v="7"/>
    <s v="N2"/>
    <s v="EURO IV"/>
    <x v="9"/>
    <s v="Prešov"/>
    <s v="Prešovský kraj"/>
    <n v="25942"/>
    <n v="0"/>
    <n v="103811"/>
  </r>
  <r>
    <x v="7"/>
    <s v="N2"/>
    <s v="EURO IV"/>
    <x v="9"/>
    <s v="Prievidza"/>
    <s v="Trenčiansky kraj"/>
    <n v="11196"/>
    <n v="0"/>
    <n v="37317"/>
  </r>
  <r>
    <x v="7"/>
    <s v="N2"/>
    <s v="EURO IV"/>
    <x v="9"/>
    <s v="Púchov"/>
    <s v="Trenčiansky kraj"/>
    <n v="1072"/>
    <n v="0"/>
    <n v="9250"/>
  </r>
  <r>
    <x v="7"/>
    <s v="N2"/>
    <s v="EURO IV"/>
    <x v="9"/>
    <s v="Revúca"/>
    <s v="Banskobystrický kraj"/>
    <n v="3015"/>
    <n v="0"/>
    <n v="17683"/>
  </r>
  <r>
    <x v="7"/>
    <s v="N2"/>
    <s v="EURO IV"/>
    <x v="9"/>
    <s v="Rimavská Sobota"/>
    <s v="Banskobystrický kraj"/>
    <n v="4794"/>
    <n v="0"/>
    <n v="26188"/>
  </r>
  <r>
    <x v="7"/>
    <s v="N2"/>
    <s v="EURO IV"/>
    <x v="9"/>
    <s v="Rožňava"/>
    <s v="Košický kraj"/>
    <n v="6235"/>
    <n v="0"/>
    <n v="25843"/>
  </r>
  <r>
    <x v="7"/>
    <s v="N2"/>
    <s v="EURO IV"/>
    <x v="9"/>
    <s v="Ružomberok"/>
    <s v="Žilinský kraj"/>
    <n v="12419"/>
    <n v="0"/>
    <n v="31347"/>
  </r>
  <r>
    <x v="7"/>
    <s v="N2"/>
    <s v="EURO IV"/>
    <x v="9"/>
    <s v="Sabinov"/>
    <s v="Prešovský kraj"/>
    <n v="8546"/>
    <n v="0"/>
    <n v="30816"/>
  </r>
  <r>
    <x v="7"/>
    <s v="N2"/>
    <s v="EURO IV"/>
    <x v="9"/>
    <s v="Senec"/>
    <s v="Bratislavský kraj"/>
    <n v="20257"/>
    <n v="0"/>
    <n v="93578"/>
  </r>
  <r>
    <x v="7"/>
    <s v="N2"/>
    <s v="EURO IV"/>
    <x v="9"/>
    <s v="Senica"/>
    <s v="Trnavský kraj"/>
    <n v="10917"/>
    <n v="0"/>
    <n v="63655"/>
  </r>
  <r>
    <x v="7"/>
    <s v="N2"/>
    <s v="EURO IV"/>
    <x v="9"/>
    <s v="Skalica"/>
    <s v="Trnavský kraj"/>
    <n v="7555"/>
    <n v="0"/>
    <n v="29516"/>
  </r>
  <r>
    <x v="7"/>
    <s v="N2"/>
    <s v="EURO IV"/>
    <x v="9"/>
    <s v="Snina"/>
    <s v="Prešovský kraj"/>
    <n v="2270"/>
    <n v="0"/>
    <n v="14303"/>
  </r>
  <r>
    <x v="7"/>
    <s v="N2"/>
    <s v="EURO IV"/>
    <x v="9"/>
    <s v="Sobrance"/>
    <s v="Košický kraj"/>
    <n v="2700"/>
    <n v="0"/>
    <n v="11137"/>
  </r>
  <r>
    <x v="7"/>
    <s v="N2"/>
    <s v="EURO IV"/>
    <x v="9"/>
    <s v="Spišská Nová Ves"/>
    <s v="Košický kraj"/>
    <n v="10300"/>
    <n v="0"/>
    <n v="28796"/>
  </r>
  <r>
    <x v="7"/>
    <s v="N2"/>
    <s v="EURO IV"/>
    <x v="9"/>
    <s v="Stará Ľubovňa"/>
    <s v="Prešovský kraj"/>
    <n v="9814"/>
    <n v="0"/>
    <n v="29488"/>
  </r>
  <r>
    <x v="7"/>
    <s v="N2"/>
    <s v="EURO IV"/>
    <x v="9"/>
    <s v="Stropkov"/>
    <s v="Prešovský kraj"/>
    <n v="1402"/>
    <n v="0"/>
    <n v="6853"/>
  </r>
  <r>
    <x v="7"/>
    <s v="N2"/>
    <s v="EURO IV"/>
    <x v="9"/>
    <s v="Svidník"/>
    <s v="Prešovský kraj"/>
    <n v="1679"/>
    <n v="0"/>
    <n v="7997"/>
  </r>
  <r>
    <x v="7"/>
    <s v="N2"/>
    <s v="EURO IV"/>
    <x v="9"/>
    <s v="Šaľa"/>
    <s v="Nitriansky kraj"/>
    <n v="6450"/>
    <n v="0"/>
    <n v="42961"/>
  </r>
  <r>
    <x v="7"/>
    <s v="N2"/>
    <s v="EURO IV"/>
    <x v="9"/>
    <s v="Topoľčany"/>
    <s v="Nitriansky kraj"/>
    <n v="21670"/>
    <n v="0"/>
    <n v="67481"/>
  </r>
  <r>
    <x v="7"/>
    <s v="N2"/>
    <s v="EURO IV"/>
    <x v="9"/>
    <s v="Trebišov"/>
    <s v="Košický kraj"/>
    <n v="18314"/>
    <n v="0"/>
    <n v="105597"/>
  </r>
  <r>
    <x v="7"/>
    <s v="N2"/>
    <s v="EURO IV"/>
    <x v="9"/>
    <s v="Trenčín"/>
    <s v="Trenčiansky kraj"/>
    <n v="9134"/>
    <n v="0"/>
    <n v="35235"/>
  </r>
  <r>
    <x v="7"/>
    <s v="N2"/>
    <s v="EURO IV"/>
    <x v="9"/>
    <s v="Trnava"/>
    <s v="Trnavský kraj"/>
    <n v="17848"/>
    <n v="0"/>
    <n v="89992"/>
  </r>
  <r>
    <x v="7"/>
    <s v="N2"/>
    <s v="EURO IV"/>
    <x v="9"/>
    <s v="Turčianske Teplice"/>
    <s v="Žilinský kraj"/>
    <n v="13190"/>
    <n v="0"/>
    <n v="68496"/>
  </r>
  <r>
    <x v="7"/>
    <s v="N2"/>
    <s v="EURO IV"/>
    <x v="9"/>
    <s v="Tvrdošín"/>
    <s v="Žilinský kraj"/>
    <n v="1206"/>
    <n v="0"/>
    <n v="4768"/>
  </r>
  <r>
    <x v="7"/>
    <s v="N2"/>
    <s v="EURO IV"/>
    <x v="9"/>
    <s v="Veľký Krtíš"/>
    <s v="Banskobystrický kraj"/>
    <n v="7970"/>
    <n v="0"/>
    <n v="57829"/>
  </r>
  <r>
    <x v="7"/>
    <s v="N2"/>
    <s v="EURO IV"/>
    <x v="9"/>
    <s v="Vranov nad Topľou"/>
    <s v="Prešovský kraj"/>
    <n v="8554"/>
    <n v="0"/>
    <n v="31186"/>
  </r>
  <r>
    <x v="7"/>
    <s v="N2"/>
    <s v="EURO IV"/>
    <x v="9"/>
    <s v="Zlaté Moravce"/>
    <s v="Nitriansky kraj"/>
    <n v="27453"/>
    <n v="0"/>
    <n v="61873"/>
  </r>
  <r>
    <x v="7"/>
    <s v="N2"/>
    <s v="EURO IV"/>
    <x v="9"/>
    <s v="Zvolen"/>
    <s v="Banskobystrický kraj"/>
    <n v="9426"/>
    <n v="0"/>
    <n v="41236"/>
  </r>
  <r>
    <x v="7"/>
    <s v="N2"/>
    <s v="EURO IV"/>
    <x v="9"/>
    <s v="Žarnovica"/>
    <s v="Banskobystrický kraj"/>
    <n v="5190"/>
    <n v="0"/>
    <n v="17895"/>
  </r>
  <r>
    <x v="7"/>
    <s v="N2"/>
    <s v="EURO IV"/>
    <x v="9"/>
    <s v="Žiar nad Hronom"/>
    <s v="Banskobystrický kraj"/>
    <n v="5479"/>
    <n v="0"/>
    <n v="34042"/>
  </r>
  <r>
    <x v="7"/>
    <s v="N2"/>
    <s v="EURO IV"/>
    <x v="9"/>
    <s v="Žilina"/>
    <s v="Žilinský kraj"/>
    <n v="16978"/>
    <n v="0"/>
    <n v="85243"/>
  </r>
  <r>
    <x v="7"/>
    <s v="N2"/>
    <s v="EURO IV"/>
    <x v="10"/>
    <s v="Bratislava IV"/>
    <s v="Bratislavský kraj"/>
    <n v="46638"/>
    <n v="20767"/>
    <n v="227383"/>
  </r>
  <r>
    <x v="7"/>
    <s v="N2"/>
    <s v="EURO IV"/>
    <x v="10"/>
    <s v="Bratislava V"/>
    <s v="Bratislavský kraj"/>
    <n v="60562"/>
    <n v="30484"/>
    <n v="330958"/>
  </r>
  <r>
    <x v="7"/>
    <s v="N2"/>
    <s v="EURO IV"/>
    <x v="10"/>
    <s v="Bytča"/>
    <s v="Žilinský kraj"/>
    <n v="34942"/>
    <n v="19684"/>
    <n v="219460"/>
  </r>
  <r>
    <x v="7"/>
    <s v="N2"/>
    <s v="EURO IV"/>
    <x v="10"/>
    <s v="Čadca"/>
    <s v="Žilinský kraj"/>
    <n v="1920"/>
    <n v="1232"/>
    <n v="13561"/>
  </r>
  <r>
    <x v="7"/>
    <s v="N2"/>
    <s v="EURO IV"/>
    <x v="10"/>
    <s v="Hlohovec"/>
    <s v="Trnavský kraj"/>
    <n v="73878"/>
    <n v="59341"/>
    <n v="662042"/>
  </r>
  <r>
    <x v="7"/>
    <s v="N2"/>
    <s v="EURO IV"/>
    <x v="10"/>
    <s v="Ilava"/>
    <s v="Trenčiansky kraj"/>
    <n v="96713"/>
    <n v="60629"/>
    <n v="676132"/>
  </r>
  <r>
    <x v="7"/>
    <s v="N2"/>
    <s v="EURO IV"/>
    <x v="10"/>
    <s v="Košice - okolie"/>
    <s v="Košický kraj"/>
    <n v="40844"/>
    <n v="26403"/>
    <n v="291897"/>
  </r>
  <r>
    <x v="7"/>
    <s v="N2"/>
    <s v="EURO IV"/>
    <x v="10"/>
    <s v="Levoča"/>
    <s v="Prešovský kraj"/>
    <n v="94924"/>
    <n v="56323"/>
    <n v="628097"/>
  </r>
  <r>
    <x v="7"/>
    <s v="N2"/>
    <s v="EURO IV"/>
    <x v="10"/>
    <s v="Liptovský Mikuláš"/>
    <s v="Žilinský kraj"/>
    <n v="135350"/>
    <n v="91675"/>
    <n v="1024207"/>
  </r>
  <r>
    <x v="7"/>
    <s v="N2"/>
    <s v="EURO IV"/>
    <x v="10"/>
    <s v="Malacky"/>
    <s v="Bratislavský kraj"/>
    <n v="76091"/>
    <n v="68962"/>
    <n v="754088"/>
  </r>
  <r>
    <x v="7"/>
    <s v="N2"/>
    <s v="EURO IV"/>
    <x v="10"/>
    <s v="Martin"/>
    <s v="Žilinský kraj"/>
    <n v="41098"/>
    <n v="27911"/>
    <n v="311004"/>
  </r>
  <r>
    <x v="7"/>
    <s v="N2"/>
    <s v="EURO IV"/>
    <x v="10"/>
    <s v="Nové Mesto nad Váhom"/>
    <s v="Trenčiansky kraj"/>
    <n v="105963"/>
    <n v="80214"/>
    <n v="895270"/>
  </r>
  <r>
    <x v="7"/>
    <s v="N2"/>
    <s v="EURO IV"/>
    <x v="10"/>
    <s v="Piešťany"/>
    <s v="Trnavský kraj"/>
    <n v="37506"/>
    <n v="39756"/>
    <n v="443656"/>
  </r>
  <r>
    <x v="7"/>
    <s v="N2"/>
    <s v="EURO IV"/>
    <x v="10"/>
    <s v="Poprad"/>
    <s v="Prešovský kraj"/>
    <n v="109582"/>
    <n v="61641"/>
    <n v="687606"/>
  </r>
  <r>
    <x v="7"/>
    <s v="N2"/>
    <s v="EURO IV"/>
    <x v="10"/>
    <s v="Považská Bystrica"/>
    <s v="Trenčiansky kraj"/>
    <n v="103542"/>
    <n v="56059"/>
    <n v="625023"/>
  </r>
  <r>
    <x v="7"/>
    <s v="N2"/>
    <s v="EURO IV"/>
    <x v="10"/>
    <s v="Prešov"/>
    <s v="Prešovský kraj"/>
    <n v="121280"/>
    <n v="69642"/>
    <n v="773410"/>
  </r>
  <r>
    <x v="7"/>
    <s v="N2"/>
    <s v="EURO IV"/>
    <x v="10"/>
    <s v="Púchov"/>
    <s v="Trenčiansky kraj"/>
    <n v="36711"/>
    <n v="18427"/>
    <n v="205464"/>
  </r>
  <r>
    <x v="7"/>
    <s v="N2"/>
    <s v="EURO IV"/>
    <x v="10"/>
    <s v="Ružomberok"/>
    <s v="Žilinský kraj"/>
    <n v="26824"/>
    <n v="3229"/>
    <n v="35998"/>
  </r>
  <r>
    <x v="7"/>
    <s v="N2"/>
    <s v="EURO IV"/>
    <x v="10"/>
    <s v="Senec"/>
    <s v="Bratislavský kraj"/>
    <n v="149329"/>
    <n v="133237"/>
    <n v="1483256"/>
  </r>
  <r>
    <x v="7"/>
    <s v="N2"/>
    <s v="EURO IV"/>
    <x v="10"/>
    <s v="Senica"/>
    <s v="Trnavský kraj"/>
    <n v="54355"/>
    <n v="69863"/>
    <n v="762124"/>
  </r>
  <r>
    <x v="7"/>
    <s v="N2"/>
    <s v="EURO IV"/>
    <x v="10"/>
    <s v="Skalica"/>
    <s v="Trnavský kraj"/>
    <n v="26032"/>
    <n v="4238"/>
    <n v="46207"/>
  </r>
  <r>
    <x v="7"/>
    <s v="N2"/>
    <s v="EURO IV"/>
    <x v="10"/>
    <s v="Trenčín"/>
    <s v="Trenčiansky kraj"/>
    <n v="155106"/>
    <n v="93719"/>
    <n v="1044780"/>
  </r>
  <r>
    <x v="7"/>
    <s v="N2"/>
    <s v="EURO IV"/>
    <x v="10"/>
    <s v="Trnava"/>
    <s v="Trnavský kraj"/>
    <n v="65557"/>
    <n v="51516"/>
    <n v="574939"/>
  </r>
  <r>
    <x v="7"/>
    <s v="N2"/>
    <s v="EURO IV"/>
    <x v="10"/>
    <s v="Žilina"/>
    <s v="Žilinský kraj"/>
    <n v="87277"/>
    <n v="33155"/>
    <n v="369574"/>
  </r>
  <r>
    <x v="7"/>
    <s v="N2"/>
    <s v="EURO IV"/>
    <x v="11"/>
    <s v="Bánovce nad Bebravou"/>
    <s v="Trenčiansky kraj"/>
    <n v="8484"/>
    <n v="7455"/>
    <n v="82711"/>
  </r>
  <r>
    <x v="7"/>
    <s v="N2"/>
    <s v="EURO IV"/>
    <x v="11"/>
    <s v="Banská Bystrica"/>
    <s v="Banskobystrický kraj"/>
    <n v="27156"/>
    <n v="19480"/>
    <n v="216352"/>
  </r>
  <r>
    <x v="7"/>
    <s v="N2"/>
    <s v="EURO IV"/>
    <x v="11"/>
    <s v="Detva"/>
    <s v="Banskobystrický kraj"/>
    <n v="35943"/>
    <n v="17468"/>
    <n v="195699"/>
  </r>
  <r>
    <x v="7"/>
    <s v="N2"/>
    <s v="EURO IV"/>
    <x v="11"/>
    <s v="Dolný Kubín"/>
    <s v="Žilinský kraj"/>
    <n v="8040"/>
    <n v="4187"/>
    <n v="46182"/>
  </r>
  <r>
    <x v="7"/>
    <s v="N2"/>
    <s v="EURO IV"/>
    <x v="11"/>
    <s v="Galanta"/>
    <s v="Trnavský kraj"/>
    <n v="200288"/>
    <n v="53020"/>
    <n v="590622"/>
  </r>
  <r>
    <x v="7"/>
    <s v="N2"/>
    <s v="EURO IV"/>
    <x v="11"/>
    <s v="Košice - okolie"/>
    <s v="Košický kraj"/>
    <n v="7210"/>
    <n v="5531"/>
    <n v="60906"/>
  </r>
  <r>
    <x v="7"/>
    <s v="N2"/>
    <s v="EURO IV"/>
    <x v="11"/>
    <s v="Košice I"/>
    <s v="Košický kraj"/>
    <n v="28413"/>
    <n v="14017"/>
    <n v="154908"/>
  </r>
  <r>
    <x v="7"/>
    <s v="N2"/>
    <s v="EURO IV"/>
    <x v="11"/>
    <s v="Košice II"/>
    <s v="Košický kraj"/>
    <n v="12690"/>
    <n v="9681"/>
    <n v="107345"/>
  </r>
  <r>
    <x v="7"/>
    <s v="N2"/>
    <s v="EURO IV"/>
    <x v="11"/>
    <s v="Nitra"/>
    <s v="Nitriansky kraj"/>
    <n v="257151"/>
    <n v="91884"/>
    <n v="1024678"/>
  </r>
  <r>
    <x v="7"/>
    <s v="N2"/>
    <s v="EURO IV"/>
    <x v="11"/>
    <s v="Púchov"/>
    <s v="Trenčiansky kraj"/>
    <n v="23084"/>
    <n v="1639"/>
    <n v="18128"/>
  </r>
  <r>
    <x v="7"/>
    <s v="N2"/>
    <s v="EURO IV"/>
    <x v="11"/>
    <s v="Revúca"/>
    <s v="Banskobystrický kraj"/>
    <n v="10479"/>
    <n v="5318"/>
    <n v="59640"/>
  </r>
  <r>
    <x v="7"/>
    <s v="N2"/>
    <s v="EURO IV"/>
    <x v="11"/>
    <s v="Rimavská Sobota"/>
    <s v="Banskobystrický kraj"/>
    <n v="24521"/>
    <n v="8851"/>
    <n v="98943"/>
  </r>
  <r>
    <x v="7"/>
    <s v="N2"/>
    <s v="EURO IV"/>
    <x v="11"/>
    <s v="Svidník"/>
    <s v="Prešovský kraj"/>
    <n v="3059"/>
    <n v="1243"/>
    <n v="13591"/>
  </r>
  <r>
    <x v="7"/>
    <s v="N2"/>
    <s v="EURO IV"/>
    <x v="11"/>
    <s v="Trnava"/>
    <s v="Trnavský kraj"/>
    <n v="171031"/>
    <n v="34235"/>
    <n v="380965"/>
  </r>
  <r>
    <x v="7"/>
    <s v="N2"/>
    <s v="EURO IV"/>
    <x v="11"/>
    <s v="Turčianske Teplice"/>
    <s v="Žilinský kraj"/>
    <n v="2684"/>
    <n v="1016"/>
    <n v="11324"/>
  </r>
  <r>
    <x v="7"/>
    <s v="N2"/>
    <s v="EURO IV"/>
    <x v="11"/>
    <s v="Tvrdošín"/>
    <s v="Žilinský kraj"/>
    <n v="7543"/>
    <n v="2853"/>
    <n v="31255"/>
  </r>
  <r>
    <x v="7"/>
    <s v="N2"/>
    <s v="EURO IV"/>
    <x v="11"/>
    <s v="Zlaté Moravce"/>
    <s v="Nitriansky kraj"/>
    <n v="65064"/>
    <n v="42314"/>
    <n v="474654"/>
  </r>
  <r>
    <x v="7"/>
    <s v="N2"/>
    <s v="EURO IV"/>
    <x v="11"/>
    <s v="Zvolen"/>
    <s v="Banskobystrický kraj"/>
    <n v="265931"/>
    <n v="54005"/>
    <n v="603196"/>
  </r>
  <r>
    <x v="7"/>
    <s v="N2"/>
    <s v="EURO IV"/>
    <x v="11"/>
    <s v="Žarnovica"/>
    <s v="Banskobystrický kraj"/>
    <n v="91145"/>
    <n v="53193"/>
    <n v="596674"/>
  </r>
  <r>
    <x v="7"/>
    <s v="N2"/>
    <s v="EURO IV"/>
    <x v="11"/>
    <s v="Žiar nad Hronom"/>
    <s v="Banskobystrický kraj"/>
    <n v="98452"/>
    <n v="48373"/>
    <n v="541146"/>
  </r>
  <r>
    <x v="7"/>
    <s v="N2"/>
    <s v="EURO IV+"/>
    <x v="3"/>
    <s v="Bánovce nad Bebravou"/>
    <s v="Trenčiansky kraj"/>
    <n v="562"/>
    <n v="0"/>
    <n v="401"/>
  </r>
  <r>
    <x v="7"/>
    <s v="N2"/>
    <s v="EURO IV+"/>
    <x v="3"/>
    <s v="Banská Bystrica"/>
    <s v="Banskobystrický kraj"/>
    <n v="1519"/>
    <n v="0"/>
    <n v="3474"/>
  </r>
  <r>
    <x v="7"/>
    <s v="N2"/>
    <s v="EURO IV+"/>
    <x v="3"/>
    <s v="Banská Štiavnica"/>
    <s v="Banskobystrický kraj"/>
    <n v="196"/>
    <n v="0"/>
    <n v="336"/>
  </r>
  <r>
    <x v="7"/>
    <s v="N2"/>
    <s v="EURO IV+"/>
    <x v="3"/>
    <s v="Bardejov"/>
    <s v="Prešovský kraj"/>
    <n v="1536"/>
    <n v="0"/>
    <n v="1569"/>
  </r>
  <r>
    <x v="7"/>
    <s v="N2"/>
    <s v="EURO IV+"/>
    <x v="3"/>
    <s v="Bratislava II"/>
    <s v="Bratislavský kraj"/>
    <n v="711"/>
    <n v="0"/>
    <n v="1367"/>
  </r>
  <r>
    <x v="7"/>
    <s v="N2"/>
    <s v="EURO IV+"/>
    <x v="3"/>
    <s v="Bratislava IV"/>
    <s v="Bratislavský kraj"/>
    <n v="196"/>
    <n v="0"/>
    <n v="937"/>
  </r>
  <r>
    <x v="7"/>
    <s v="N2"/>
    <s v="EURO IV+"/>
    <x v="3"/>
    <s v="Brezno"/>
    <s v="Banskobystrický kraj"/>
    <n v="3913"/>
    <n v="0"/>
    <n v="5818"/>
  </r>
  <r>
    <x v="7"/>
    <s v="N2"/>
    <s v="EURO IV+"/>
    <x v="3"/>
    <s v="Bytča"/>
    <s v="Žilinský kraj"/>
    <n v="327"/>
    <n v="0"/>
    <n v="839"/>
  </r>
  <r>
    <x v="7"/>
    <s v="N2"/>
    <s v="EURO IV+"/>
    <x v="3"/>
    <s v="Čadca"/>
    <s v="Žilinský kraj"/>
    <n v="943"/>
    <n v="0"/>
    <n v="4682"/>
  </r>
  <r>
    <x v="7"/>
    <s v="N2"/>
    <s v="EURO IV+"/>
    <x v="3"/>
    <s v="Detva"/>
    <s v="Banskobystrický kraj"/>
    <n v="397"/>
    <n v="0"/>
    <n v="412"/>
  </r>
  <r>
    <x v="7"/>
    <s v="N2"/>
    <s v="EURO IV+"/>
    <x v="3"/>
    <s v="Dolný Kubín"/>
    <s v="Žilinský kraj"/>
    <n v="1582"/>
    <n v="0"/>
    <n v="2006"/>
  </r>
  <r>
    <x v="7"/>
    <s v="N2"/>
    <s v="EURO IV+"/>
    <x v="3"/>
    <s v="Dunajská Streda"/>
    <s v="Trnavský kraj"/>
    <n v="2183"/>
    <n v="0"/>
    <n v="3647"/>
  </r>
  <r>
    <x v="7"/>
    <s v="N2"/>
    <s v="EURO IV+"/>
    <x v="3"/>
    <s v="Galanta"/>
    <s v="Trnavský kraj"/>
    <n v="647"/>
    <n v="0"/>
    <n v="604"/>
  </r>
  <r>
    <x v="7"/>
    <s v="N2"/>
    <s v="EURO IV+"/>
    <x v="3"/>
    <s v="Hlohovec"/>
    <s v="Trnavský kraj"/>
    <n v="80"/>
    <n v="0"/>
    <n v="136"/>
  </r>
  <r>
    <x v="7"/>
    <s v="N2"/>
    <s v="EURO IV+"/>
    <x v="3"/>
    <s v="Humenné"/>
    <s v="Prešovský kraj"/>
    <n v="1430"/>
    <n v="0"/>
    <n v="2818"/>
  </r>
  <r>
    <x v="7"/>
    <s v="N2"/>
    <s v="EURO IV+"/>
    <x v="3"/>
    <s v="Ilava"/>
    <s v="Trenčiansky kraj"/>
    <n v="489"/>
    <n v="0"/>
    <n v="685"/>
  </r>
  <r>
    <x v="7"/>
    <s v="N2"/>
    <s v="EURO IV+"/>
    <x v="3"/>
    <s v="Kežmarok"/>
    <s v="Prešovský kraj"/>
    <n v="611"/>
    <n v="0"/>
    <n v="871"/>
  </r>
  <r>
    <x v="7"/>
    <s v="N2"/>
    <s v="EURO IV+"/>
    <x v="3"/>
    <s v="Komárno"/>
    <s v="Nitriansky kraj"/>
    <n v="1577"/>
    <n v="0"/>
    <n v="2497"/>
  </r>
  <r>
    <x v="7"/>
    <s v="N2"/>
    <s v="EURO IV+"/>
    <x v="3"/>
    <s v="Košice - okolie"/>
    <s v="Košický kraj"/>
    <n v="4809"/>
    <n v="0"/>
    <n v="4835"/>
  </r>
  <r>
    <x v="7"/>
    <s v="N2"/>
    <s v="EURO IV+"/>
    <x v="3"/>
    <s v="Košice I"/>
    <s v="Košický kraj"/>
    <n v="151"/>
    <n v="0"/>
    <n v="1522"/>
  </r>
  <r>
    <x v="7"/>
    <s v="N2"/>
    <s v="EURO IV+"/>
    <x v="3"/>
    <s v="Košice II"/>
    <s v="Košický kraj"/>
    <n v="819"/>
    <n v="0"/>
    <n v="2583"/>
  </r>
  <r>
    <x v="7"/>
    <s v="N2"/>
    <s v="EURO IV+"/>
    <x v="3"/>
    <s v="Košice III"/>
    <s v="Košický kraj"/>
    <n v="84"/>
    <n v="0"/>
    <n v="888"/>
  </r>
  <r>
    <x v="7"/>
    <s v="N2"/>
    <s v="EURO IV+"/>
    <x v="3"/>
    <s v="Košice IV"/>
    <s v="Košický kraj"/>
    <n v="501"/>
    <n v="0"/>
    <n v="965"/>
  </r>
  <r>
    <x v="7"/>
    <s v="N2"/>
    <s v="EURO IV+"/>
    <x v="3"/>
    <s v="Krupina"/>
    <s v="Banskobystrický kraj"/>
    <n v="913"/>
    <n v="0"/>
    <n v="1094"/>
  </r>
  <r>
    <x v="7"/>
    <s v="N2"/>
    <s v="EURO IV+"/>
    <x v="3"/>
    <s v="Kysucké Nové Mesto"/>
    <s v="Žilinský kraj"/>
    <n v="896"/>
    <n v="0"/>
    <n v="669"/>
  </r>
  <r>
    <x v="7"/>
    <s v="N2"/>
    <s v="EURO IV+"/>
    <x v="3"/>
    <s v="Levice"/>
    <s v="Nitriansky kraj"/>
    <n v="2760"/>
    <n v="0"/>
    <n v="3791"/>
  </r>
  <r>
    <x v="7"/>
    <s v="N2"/>
    <s v="EURO IV+"/>
    <x v="3"/>
    <s v="Levoča"/>
    <s v="Prešovský kraj"/>
    <n v="160"/>
    <n v="0"/>
    <n v="109"/>
  </r>
  <r>
    <x v="7"/>
    <s v="N2"/>
    <s v="EURO IV+"/>
    <x v="3"/>
    <s v="Liptovský Mikuláš"/>
    <s v="Žilinský kraj"/>
    <n v="2157"/>
    <n v="0"/>
    <n v="3534"/>
  </r>
  <r>
    <x v="7"/>
    <s v="N2"/>
    <s v="EURO IV+"/>
    <x v="3"/>
    <s v="Lučenec"/>
    <s v="Banskobystrický kraj"/>
    <n v="1543"/>
    <n v="0"/>
    <n v="1506"/>
  </r>
  <r>
    <x v="7"/>
    <s v="N2"/>
    <s v="EURO IV+"/>
    <x v="3"/>
    <s v="Malacky"/>
    <s v="Bratislavský kraj"/>
    <n v="162"/>
    <n v="0"/>
    <n v="511"/>
  </r>
  <r>
    <x v="7"/>
    <s v="N2"/>
    <s v="EURO IV+"/>
    <x v="3"/>
    <s v="Martin"/>
    <s v="Žilinský kraj"/>
    <n v="424"/>
    <n v="0"/>
    <n v="1620"/>
  </r>
  <r>
    <x v="7"/>
    <s v="N2"/>
    <s v="EURO IV+"/>
    <x v="3"/>
    <s v="Michalovce"/>
    <s v="Košický kraj"/>
    <n v="3776"/>
    <n v="0"/>
    <n v="6274"/>
  </r>
  <r>
    <x v="7"/>
    <s v="N2"/>
    <s v="EURO IV+"/>
    <x v="3"/>
    <s v="Námestovo"/>
    <s v="Žilinský kraj"/>
    <n v="435"/>
    <n v="0"/>
    <n v="946"/>
  </r>
  <r>
    <x v="7"/>
    <s v="N2"/>
    <s v="EURO IV+"/>
    <x v="3"/>
    <s v="Nitra"/>
    <s v="Nitriansky kraj"/>
    <n v="2706"/>
    <n v="0"/>
    <n v="4990"/>
  </r>
  <r>
    <x v="7"/>
    <s v="N2"/>
    <s v="EURO IV+"/>
    <x v="3"/>
    <s v="Nové Mesto nad Váhom"/>
    <s v="Trenčiansky kraj"/>
    <n v="723"/>
    <n v="0"/>
    <n v="1250"/>
  </r>
  <r>
    <x v="7"/>
    <s v="N2"/>
    <s v="EURO IV+"/>
    <x v="3"/>
    <s v="Nové Zámky"/>
    <s v="Nitriansky kraj"/>
    <n v="1612"/>
    <n v="0"/>
    <n v="4277"/>
  </r>
  <r>
    <x v="7"/>
    <s v="N2"/>
    <s v="EURO IV+"/>
    <x v="3"/>
    <s v="Partizánske"/>
    <s v="Trenčiansky kraj"/>
    <n v="816"/>
    <n v="0"/>
    <n v="1661"/>
  </r>
  <r>
    <x v="7"/>
    <s v="N2"/>
    <s v="EURO IV+"/>
    <x v="3"/>
    <s v="Piešťany"/>
    <s v="Trnavský kraj"/>
    <n v="43"/>
    <n v="0"/>
    <n v="53"/>
  </r>
  <r>
    <x v="7"/>
    <s v="N2"/>
    <s v="EURO IV+"/>
    <x v="3"/>
    <s v="Poprad"/>
    <s v="Prešovský kraj"/>
    <n v="324"/>
    <n v="0"/>
    <n v="707"/>
  </r>
  <r>
    <x v="7"/>
    <s v="N2"/>
    <s v="EURO IV+"/>
    <x v="3"/>
    <s v="Považská Bystrica"/>
    <s v="Trenčiansky kraj"/>
    <n v="194"/>
    <n v="0"/>
    <n v="498"/>
  </r>
  <r>
    <x v="7"/>
    <s v="N2"/>
    <s v="EURO IV+"/>
    <x v="3"/>
    <s v="Prešov"/>
    <s v="Prešovský kraj"/>
    <n v="3994"/>
    <n v="0"/>
    <n v="15184"/>
  </r>
  <r>
    <x v="7"/>
    <s v="N2"/>
    <s v="EURO IV+"/>
    <x v="3"/>
    <s v="Prievidza"/>
    <s v="Trenčiansky kraj"/>
    <n v="4739"/>
    <n v="0"/>
    <n v="7682"/>
  </r>
  <r>
    <x v="7"/>
    <s v="N2"/>
    <s v="EURO IV+"/>
    <x v="3"/>
    <s v="Púchov"/>
    <s v="Trenčiansky kraj"/>
    <n v="1162"/>
    <n v="0"/>
    <n v="2195"/>
  </r>
  <r>
    <x v="7"/>
    <s v="N2"/>
    <s v="EURO IV+"/>
    <x v="3"/>
    <s v="Revúca"/>
    <s v="Banskobystrický kraj"/>
    <n v="103"/>
    <n v="0"/>
    <n v="200"/>
  </r>
  <r>
    <x v="7"/>
    <s v="N2"/>
    <s v="EURO IV+"/>
    <x v="3"/>
    <s v="Rimavská Sobota"/>
    <s v="Banskobystrický kraj"/>
    <n v="1527"/>
    <n v="0"/>
    <n v="2439"/>
  </r>
  <r>
    <x v="7"/>
    <s v="N2"/>
    <s v="EURO IV+"/>
    <x v="3"/>
    <s v="Rožňava"/>
    <s v="Košický kraj"/>
    <n v="2491"/>
    <n v="0"/>
    <n v="2528"/>
  </r>
  <r>
    <x v="7"/>
    <s v="N2"/>
    <s v="EURO IV+"/>
    <x v="3"/>
    <s v="Ružomberok"/>
    <s v="Žilinský kraj"/>
    <n v="2108"/>
    <n v="0"/>
    <n v="6496"/>
  </r>
  <r>
    <x v="7"/>
    <s v="N2"/>
    <s v="EURO IV+"/>
    <x v="3"/>
    <s v="Sabinov"/>
    <s v="Prešovský kraj"/>
    <n v="1218"/>
    <n v="0"/>
    <n v="2177"/>
  </r>
  <r>
    <x v="7"/>
    <s v="N2"/>
    <s v="EURO IV+"/>
    <x v="3"/>
    <s v="Senec"/>
    <s v="Bratislavský kraj"/>
    <n v="1279"/>
    <n v="0"/>
    <n v="2966"/>
  </r>
  <r>
    <x v="7"/>
    <s v="N2"/>
    <s v="EURO IV+"/>
    <x v="3"/>
    <s v="Senica"/>
    <s v="Trnavský kraj"/>
    <n v="1117"/>
    <n v="0"/>
    <n v="2645"/>
  </r>
  <r>
    <x v="7"/>
    <s v="N2"/>
    <s v="EURO IV+"/>
    <x v="3"/>
    <s v="Skalica"/>
    <s v="Trnavský kraj"/>
    <n v="1626"/>
    <n v="0"/>
    <n v="1965"/>
  </r>
  <r>
    <x v="7"/>
    <s v="N2"/>
    <s v="EURO IV+"/>
    <x v="3"/>
    <s v="Snina"/>
    <s v="Prešovský kraj"/>
    <n v="839"/>
    <n v="0"/>
    <n v="2241"/>
  </r>
  <r>
    <x v="7"/>
    <s v="N2"/>
    <s v="EURO IV+"/>
    <x v="3"/>
    <s v="Sobrance"/>
    <s v="Košický kraj"/>
    <n v="521"/>
    <n v="0"/>
    <n v="542"/>
  </r>
  <r>
    <x v="7"/>
    <s v="N2"/>
    <s v="EURO IV+"/>
    <x v="3"/>
    <s v="Stará Ľubovňa"/>
    <s v="Prešovský kraj"/>
    <n v="706"/>
    <n v="0"/>
    <n v="1114"/>
  </r>
  <r>
    <x v="7"/>
    <s v="N2"/>
    <s v="EURO IV+"/>
    <x v="3"/>
    <s v="Stropkov"/>
    <s v="Prešovský kraj"/>
    <n v="3249"/>
    <n v="0"/>
    <n v="3709"/>
  </r>
  <r>
    <x v="7"/>
    <s v="N2"/>
    <s v="EURO IV+"/>
    <x v="3"/>
    <s v="Svidník"/>
    <s v="Prešovský kraj"/>
    <n v="3498"/>
    <n v="0"/>
    <n v="4130"/>
  </r>
  <r>
    <x v="7"/>
    <s v="N2"/>
    <s v="EURO IV+"/>
    <x v="3"/>
    <s v="Šaľa"/>
    <s v="Nitriansky kraj"/>
    <n v="1015"/>
    <n v="0"/>
    <n v="2441"/>
  </r>
  <r>
    <x v="7"/>
    <s v="N2"/>
    <s v="EURO IV+"/>
    <x v="3"/>
    <s v="Topoľčany"/>
    <s v="Nitriansky kraj"/>
    <n v="800"/>
    <n v="0"/>
    <n v="4067"/>
  </r>
  <r>
    <x v="7"/>
    <s v="N2"/>
    <s v="EURO IV+"/>
    <x v="3"/>
    <s v="Trebišov"/>
    <s v="Košický kraj"/>
    <n v="3564"/>
    <n v="0"/>
    <n v="5450"/>
  </r>
  <r>
    <x v="7"/>
    <s v="N2"/>
    <s v="EURO IV+"/>
    <x v="3"/>
    <s v="Trenčín"/>
    <s v="Trenčiansky kraj"/>
    <n v="2105"/>
    <n v="0"/>
    <n v="2344"/>
  </r>
  <r>
    <x v="7"/>
    <s v="N2"/>
    <s v="EURO IV+"/>
    <x v="3"/>
    <s v="Trnava"/>
    <s v="Trnavský kraj"/>
    <n v="1069"/>
    <n v="0"/>
    <n v="2292"/>
  </r>
  <r>
    <x v="7"/>
    <s v="N2"/>
    <s v="EURO IV+"/>
    <x v="3"/>
    <s v="Turčianske Teplice"/>
    <s v="Žilinský kraj"/>
    <n v="53"/>
    <n v="0"/>
    <n v="62"/>
  </r>
  <r>
    <x v="7"/>
    <s v="N2"/>
    <s v="EURO IV+"/>
    <x v="3"/>
    <s v="Tvrdošín"/>
    <s v="Žilinský kraj"/>
    <n v="337"/>
    <n v="0"/>
    <n v="833"/>
  </r>
  <r>
    <x v="7"/>
    <s v="N2"/>
    <s v="EURO IV+"/>
    <x v="3"/>
    <s v="Veľký Krtíš"/>
    <s v="Banskobystrický kraj"/>
    <n v="222"/>
    <n v="0"/>
    <n v="258"/>
  </r>
  <r>
    <x v="7"/>
    <s v="N2"/>
    <s v="EURO IV+"/>
    <x v="3"/>
    <s v="Vranov nad Topľou"/>
    <s v="Prešovský kraj"/>
    <n v="5237"/>
    <n v="0"/>
    <n v="8023"/>
  </r>
  <r>
    <x v="7"/>
    <s v="N2"/>
    <s v="EURO IV+"/>
    <x v="3"/>
    <s v="Zlaté Moravce"/>
    <s v="Nitriansky kraj"/>
    <n v="290"/>
    <n v="0"/>
    <n v="186"/>
  </r>
  <r>
    <x v="7"/>
    <s v="N2"/>
    <s v="EURO IV+"/>
    <x v="3"/>
    <s v="Zvolen"/>
    <s v="Banskobystrický kraj"/>
    <n v="2706"/>
    <n v="0"/>
    <n v="4674"/>
  </r>
  <r>
    <x v="7"/>
    <s v="N2"/>
    <s v="EURO IV+"/>
    <x v="3"/>
    <s v="Žarnovica"/>
    <s v="Banskobystrický kraj"/>
    <n v="290"/>
    <n v="0"/>
    <n v="400"/>
  </r>
  <r>
    <x v="7"/>
    <s v="N2"/>
    <s v="EURO IV+"/>
    <x v="3"/>
    <s v="Žiar nad Hronom"/>
    <s v="Banskobystrický kraj"/>
    <n v="353"/>
    <n v="0"/>
    <n v="488"/>
  </r>
  <r>
    <x v="7"/>
    <s v="N2"/>
    <s v="EURO IV+"/>
    <x v="3"/>
    <s v="Žilina"/>
    <s v="Žilinský kraj"/>
    <n v="1313"/>
    <n v="0"/>
    <n v="5590"/>
  </r>
  <r>
    <x v="7"/>
    <s v="N2"/>
    <s v="EURO IV+"/>
    <x v="5"/>
    <s v="Bánovce nad Bebravou"/>
    <s v="Trenčiansky kraj"/>
    <n v="3536"/>
    <n v="347"/>
    <n v="4947"/>
  </r>
  <r>
    <x v="7"/>
    <s v="N2"/>
    <s v="EURO IV+"/>
    <x v="5"/>
    <s v="Banská Bystrica"/>
    <s v="Banskobystrický kraj"/>
    <n v="5829"/>
    <n v="652"/>
    <n v="9307"/>
  </r>
  <r>
    <x v="7"/>
    <s v="N2"/>
    <s v="EURO IV+"/>
    <x v="5"/>
    <s v="Bratislava II"/>
    <s v="Bratislavský kraj"/>
    <n v="663"/>
    <n v="60"/>
    <n v="841"/>
  </r>
  <r>
    <x v="7"/>
    <s v="N2"/>
    <s v="EURO IV+"/>
    <x v="5"/>
    <s v="Brezno"/>
    <s v="Banskobystrický kraj"/>
    <n v="2664"/>
    <n v="200"/>
    <n v="2874"/>
  </r>
  <r>
    <x v="7"/>
    <s v="N2"/>
    <s v="EURO IV+"/>
    <x v="5"/>
    <s v="Bytča"/>
    <s v="Žilinský kraj"/>
    <n v="1250"/>
    <n v="142"/>
    <n v="1983"/>
  </r>
  <r>
    <x v="7"/>
    <s v="N2"/>
    <s v="EURO IV+"/>
    <x v="5"/>
    <s v="Čadca"/>
    <s v="Žilinský kraj"/>
    <n v="4118"/>
    <n v="536"/>
    <n v="7613"/>
  </r>
  <r>
    <x v="7"/>
    <s v="N2"/>
    <s v="EURO IV+"/>
    <x v="5"/>
    <s v="Detva"/>
    <s v="Banskobystrický kraj"/>
    <n v="1321"/>
    <n v="112"/>
    <n v="1592"/>
  </r>
  <r>
    <x v="7"/>
    <s v="N2"/>
    <s v="EURO IV+"/>
    <x v="5"/>
    <s v="Dolný Kubín"/>
    <s v="Žilinský kraj"/>
    <n v="7162"/>
    <n v="548"/>
    <n v="7760"/>
  </r>
  <r>
    <x v="7"/>
    <s v="N2"/>
    <s v="EURO IV+"/>
    <x v="5"/>
    <s v="Dunajská Streda"/>
    <s v="Trnavský kraj"/>
    <n v="9610"/>
    <n v="1248"/>
    <n v="17578"/>
  </r>
  <r>
    <x v="7"/>
    <s v="N2"/>
    <s v="EURO IV+"/>
    <x v="5"/>
    <s v="Galanta"/>
    <s v="Trnavský kraj"/>
    <n v="14325"/>
    <n v="1685"/>
    <n v="23860"/>
  </r>
  <r>
    <x v="7"/>
    <s v="N2"/>
    <s v="EURO IV+"/>
    <x v="5"/>
    <s v="Komárno"/>
    <s v="Nitriansky kraj"/>
    <n v="6823"/>
    <n v="679"/>
    <n v="9631"/>
  </r>
  <r>
    <x v="7"/>
    <s v="N2"/>
    <s v="EURO IV+"/>
    <x v="5"/>
    <s v="Košice - okolie"/>
    <s v="Košický kraj"/>
    <n v="20815"/>
    <n v="2075"/>
    <n v="29449"/>
  </r>
  <r>
    <x v="7"/>
    <s v="N2"/>
    <s v="EURO IV+"/>
    <x v="5"/>
    <s v="Košice II"/>
    <s v="Košický kraj"/>
    <n v="304"/>
    <n v="44"/>
    <n v="628"/>
  </r>
  <r>
    <x v="7"/>
    <s v="N2"/>
    <s v="EURO IV+"/>
    <x v="5"/>
    <s v="Košice III"/>
    <s v="Košický kraj"/>
    <n v="1790"/>
    <n v="164"/>
    <n v="2314"/>
  </r>
  <r>
    <x v="7"/>
    <s v="N2"/>
    <s v="EURO IV+"/>
    <x v="5"/>
    <s v="Košice IV"/>
    <s v="Košický kraj"/>
    <n v="861"/>
    <n v="62"/>
    <n v="862"/>
  </r>
  <r>
    <x v="7"/>
    <s v="N2"/>
    <s v="EURO IV+"/>
    <x v="5"/>
    <s v="Krupina"/>
    <s v="Banskobystrický kraj"/>
    <n v="3669"/>
    <n v="441"/>
    <n v="6227"/>
  </r>
  <r>
    <x v="7"/>
    <s v="N2"/>
    <s v="EURO IV+"/>
    <x v="5"/>
    <s v="Kysucké Nové Mesto"/>
    <s v="Žilinský kraj"/>
    <n v="3909"/>
    <n v="295"/>
    <n v="4219"/>
  </r>
  <r>
    <x v="7"/>
    <s v="N2"/>
    <s v="EURO IV+"/>
    <x v="5"/>
    <s v="Levice"/>
    <s v="Nitriansky kraj"/>
    <n v="7926"/>
    <n v="1222"/>
    <n v="17233"/>
  </r>
  <r>
    <x v="7"/>
    <s v="N2"/>
    <s v="EURO IV+"/>
    <x v="5"/>
    <s v="Liptovský Mikuláš"/>
    <s v="Žilinský kraj"/>
    <n v="3984"/>
    <n v="330"/>
    <n v="4769"/>
  </r>
  <r>
    <x v="7"/>
    <s v="N2"/>
    <s v="EURO IV+"/>
    <x v="5"/>
    <s v="Lučenec"/>
    <s v="Banskobystrický kraj"/>
    <n v="7845"/>
    <n v="796"/>
    <n v="11407"/>
  </r>
  <r>
    <x v="7"/>
    <s v="N2"/>
    <s v="EURO IV+"/>
    <x v="5"/>
    <s v="Martin"/>
    <s v="Žilinský kraj"/>
    <n v="4350"/>
    <n v="276"/>
    <n v="3925"/>
  </r>
  <r>
    <x v="7"/>
    <s v="N2"/>
    <s v="EURO IV+"/>
    <x v="5"/>
    <s v="Michalovce"/>
    <s v="Košický kraj"/>
    <n v="4389"/>
    <n v="291"/>
    <n v="4101"/>
  </r>
  <r>
    <x v="7"/>
    <s v="N2"/>
    <s v="EURO IV+"/>
    <x v="5"/>
    <s v="Nitra"/>
    <s v="Nitriansky kraj"/>
    <n v="5493"/>
    <n v="685"/>
    <n v="9735"/>
  </r>
  <r>
    <x v="7"/>
    <s v="N2"/>
    <s v="EURO IV+"/>
    <x v="5"/>
    <s v="Nové Zámky"/>
    <s v="Nitriansky kraj"/>
    <n v="4836"/>
    <n v="767"/>
    <n v="10987"/>
  </r>
  <r>
    <x v="7"/>
    <s v="N2"/>
    <s v="EURO IV+"/>
    <x v="5"/>
    <s v="Partizánske"/>
    <s v="Trenčiansky kraj"/>
    <n v="1885"/>
    <n v="224"/>
    <n v="3177"/>
  </r>
  <r>
    <x v="7"/>
    <s v="N2"/>
    <s v="EURO IV+"/>
    <x v="5"/>
    <s v="Prešov"/>
    <s v="Prešovský kraj"/>
    <n v="3522"/>
    <n v="417"/>
    <n v="5884"/>
  </r>
  <r>
    <x v="7"/>
    <s v="N2"/>
    <s v="EURO IV+"/>
    <x v="5"/>
    <s v="Prievidza"/>
    <s v="Trenčiansky kraj"/>
    <n v="10197"/>
    <n v="1097"/>
    <n v="15541"/>
  </r>
  <r>
    <x v="7"/>
    <s v="N2"/>
    <s v="EURO IV+"/>
    <x v="5"/>
    <s v="Púchov"/>
    <s v="Trenčiansky kraj"/>
    <n v="1421"/>
    <n v="101"/>
    <n v="1425"/>
  </r>
  <r>
    <x v="7"/>
    <s v="N2"/>
    <s v="EURO IV+"/>
    <x v="5"/>
    <s v="Revúca"/>
    <s v="Banskobystrický kraj"/>
    <n v="438"/>
    <n v="31"/>
    <n v="445"/>
  </r>
  <r>
    <x v="7"/>
    <s v="N2"/>
    <s v="EURO IV+"/>
    <x v="5"/>
    <s v="Rimavská Sobota"/>
    <s v="Banskobystrický kraj"/>
    <n v="5274"/>
    <n v="569"/>
    <n v="8182"/>
  </r>
  <r>
    <x v="7"/>
    <s v="N2"/>
    <s v="EURO IV+"/>
    <x v="5"/>
    <s v="Rožňava"/>
    <s v="Košický kraj"/>
    <n v="15597"/>
    <n v="1554"/>
    <n v="22290"/>
  </r>
  <r>
    <x v="7"/>
    <s v="N2"/>
    <s v="EURO IV+"/>
    <x v="5"/>
    <s v="Ružomberok"/>
    <s v="Žilinský kraj"/>
    <n v="16099"/>
    <n v="1416"/>
    <n v="20072"/>
  </r>
  <r>
    <x v="7"/>
    <s v="N2"/>
    <s v="EURO IV+"/>
    <x v="5"/>
    <s v="Senec"/>
    <s v="Bratislavský kraj"/>
    <n v="2624"/>
    <n v="351"/>
    <n v="4974"/>
  </r>
  <r>
    <x v="7"/>
    <s v="N2"/>
    <s v="EURO IV+"/>
    <x v="5"/>
    <s v="Senica"/>
    <s v="Trnavský kraj"/>
    <n v="5773"/>
    <n v="779"/>
    <n v="11065"/>
  </r>
  <r>
    <x v="7"/>
    <s v="N2"/>
    <s v="EURO IV+"/>
    <x v="5"/>
    <s v="Skalica"/>
    <s v="Trnavský kraj"/>
    <n v="6895"/>
    <n v="721"/>
    <n v="10214"/>
  </r>
  <r>
    <x v="7"/>
    <s v="N2"/>
    <s v="EURO IV+"/>
    <x v="5"/>
    <s v="Sobrance"/>
    <s v="Košický kraj"/>
    <n v="1103"/>
    <n v="137"/>
    <n v="1920"/>
  </r>
  <r>
    <x v="7"/>
    <s v="N2"/>
    <s v="EURO IV+"/>
    <x v="5"/>
    <s v="Stropkov"/>
    <s v="Prešovský kraj"/>
    <n v="6141"/>
    <n v="446"/>
    <n v="6235"/>
  </r>
  <r>
    <x v="7"/>
    <s v="N2"/>
    <s v="EURO IV+"/>
    <x v="5"/>
    <s v="Svidník"/>
    <s v="Prešovský kraj"/>
    <n v="7890"/>
    <n v="507"/>
    <n v="7095"/>
  </r>
  <r>
    <x v="7"/>
    <s v="N2"/>
    <s v="EURO IV+"/>
    <x v="5"/>
    <s v="Šaľa"/>
    <s v="Nitriansky kraj"/>
    <n v="5728"/>
    <n v="446"/>
    <n v="6328"/>
  </r>
  <r>
    <x v="7"/>
    <s v="N2"/>
    <s v="EURO IV+"/>
    <x v="5"/>
    <s v="Topoľčany"/>
    <s v="Nitriansky kraj"/>
    <n v="1614"/>
    <n v="170"/>
    <n v="2438"/>
  </r>
  <r>
    <x v="7"/>
    <s v="N2"/>
    <s v="EURO IV+"/>
    <x v="5"/>
    <s v="Trebišov"/>
    <s v="Košický kraj"/>
    <n v="8553"/>
    <n v="791"/>
    <n v="11194"/>
  </r>
  <r>
    <x v="7"/>
    <s v="N2"/>
    <s v="EURO IV+"/>
    <x v="5"/>
    <s v="Trenčín"/>
    <s v="Trenčiansky kraj"/>
    <n v="8112"/>
    <n v="1104"/>
    <n v="15696"/>
  </r>
  <r>
    <x v="7"/>
    <s v="N2"/>
    <s v="EURO IV+"/>
    <x v="5"/>
    <s v="Trnava"/>
    <s v="Trnavský kraj"/>
    <n v="4235"/>
    <n v="424"/>
    <n v="6017"/>
  </r>
  <r>
    <x v="7"/>
    <s v="N2"/>
    <s v="EURO IV+"/>
    <x v="5"/>
    <s v="Turčianske Teplice"/>
    <s v="Žilinský kraj"/>
    <n v="336"/>
    <n v="41"/>
    <n v="569"/>
  </r>
  <r>
    <x v="7"/>
    <s v="N2"/>
    <s v="EURO IV+"/>
    <x v="5"/>
    <s v="Tvrdošín"/>
    <s v="Žilinský kraj"/>
    <n v="564"/>
    <n v="53"/>
    <n v="743"/>
  </r>
  <r>
    <x v="7"/>
    <s v="N2"/>
    <s v="EURO IV+"/>
    <x v="5"/>
    <s v="Vranov nad Topľou"/>
    <s v="Prešovský kraj"/>
    <n v="8497"/>
    <n v="1016"/>
    <n v="14359"/>
  </r>
  <r>
    <x v="7"/>
    <s v="N2"/>
    <s v="EURO IV+"/>
    <x v="5"/>
    <s v="Zvolen"/>
    <s v="Banskobystrický kraj"/>
    <n v="10330"/>
    <n v="1039"/>
    <n v="14760"/>
  </r>
  <r>
    <x v="7"/>
    <s v="N2"/>
    <s v="EURO IV+"/>
    <x v="5"/>
    <s v="Žarnovica"/>
    <s v="Banskobystrický kraj"/>
    <n v="361"/>
    <n v="30"/>
    <n v="428"/>
  </r>
  <r>
    <x v="7"/>
    <s v="N2"/>
    <s v="EURO IV+"/>
    <x v="5"/>
    <s v="Žiar nad Hronom"/>
    <s v="Banskobystrický kraj"/>
    <n v="1397"/>
    <n v="168"/>
    <n v="2366"/>
  </r>
  <r>
    <x v="7"/>
    <s v="N2"/>
    <s v="EURO IV+"/>
    <x v="5"/>
    <s v="Žilina"/>
    <s v="Žilinský kraj"/>
    <n v="9559"/>
    <n v="829"/>
    <n v="11796"/>
  </r>
  <r>
    <x v="7"/>
    <s v="N2"/>
    <s v="EURO IV+"/>
    <x v="6"/>
    <s v="Banská Bystrica"/>
    <s v="Banskobystrický kraj"/>
    <n v="117"/>
    <n v="0"/>
    <n v="392"/>
  </r>
  <r>
    <x v="7"/>
    <s v="N2"/>
    <s v="EURO IV+"/>
    <x v="6"/>
    <s v="Banská Štiavnica"/>
    <s v="Banskobystrický kraj"/>
    <n v="490"/>
    <n v="0"/>
    <n v="1262"/>
  </r>
  <r>
    <x v="7"/>
    <s v="N2"/>
    <s v="EURO IV+"/>
    <x v="6"/>
    <s v="Bardejov"/>
    <s v="Prešovský kraj"/>
    <n v="2414"/>
    <n v="0"/>
    <n v="2829"/>
  </r>
  <r>
    <x v="7"/>
    <s v="N2"/>
    <s v="EURO IV+"/>
    <x v="6"/>
    <s v="Brezno"/>
    <s v="Banskobystrický kraj"/>
    <n v="5007"/>
    <n v="0"/>
    <n v="7755"/>
  </r>
  <r>
    <x v="7"/>
    <s v="N2"/>
    <s v="EURO IV+"/>
    <x v="6"/>
    <s v="Dolný Kubín"/>
    <s v="Žilinský kraj"/>
    <n v="44"/>
    <n v="0"/>
    <n v="298"/>
  </r>
  <r>
    <x v="7"/>
    <s v="N2"/>
    <s v="EURO IV+"/>
    <x v="6"/>
    <s v="Humenné"/>
    <s v="Prešovský kraj"/>
    <n v="2232"/>
    <n v="0"/>
    <n v="4358"/>
  </r>
  <r>
    <x v="7"/>
    <s v="N2"/>
    <s v="EURO IV+"/>
    <x v="6"/>
    <s v="Ilava"/>
    <s v="Trenčiansky kraj"/>
    <n v="659"/>
    <n v="0"/>
    <n v="1002"/>
  </r>
  <r>
    <x v="7"/>
    <s v="N2"/>
    <s v="EURO IV+"/>
    <x v="6"/>
    <s v="Kežmarok"/>
    <s v="Prešovský kraj"/>
    <n v="1231"/>
    <n v="0"/>
    <n v="1882"/>
  </r>
  <r>
    <x v="7"/>
    <s v="N2"/>
    <s v="EURO IV+"/>
    <x v="6"/>
    <s v="Komárno"/>
    <s v="Nitriansky kraj"/>
    <n v="247"/>
    <n v="0"/>
    <n v="421"/>
  </r>
  <r>
    <x v="7"/>
    <s v="N2"/>
    <s v="EURO IV+"/>
    <x v="6"/>
    <s v="Krupina"/>
    <s v="Banskobystrický kraj"/>
    <n v="16"/>
    <n v="0"/>
    <n v="46"/>
  </r>
  <r>
    <x v="7"/>
    <s v="N2"/>
    <s v="EURO IV+"/>
    <x v="6"/>
    <s v="Levice"/>
    <s v="Nitriansky kraj"/>
    <n v="154"/>
    <n v="0"/>
    <n v="353"/>
  </r>
  <r>
    <x v="7"/>
    <s v="N2"/>
    <s v="EURO IV+"/>
    <x v="6"/>
    <s v="Lučenec"/>
    <s v="Banskobystrický kraj"/>
    <n v="1393"/>
    <n v="0"/>
    <n v="1729"/>
  </r>
  <r>
    <x v="7"/>
    <s v="N2"/>
    <s v="EURO IV+"/>
    <x v="6"/>
    <s v="Michalovce"/>
    <s v="Košický kraj"/>
    <n v="3564"/>
    <n v="0"/>
    <n v="7354"/>
  </r>
  <r>
    <x v="7"/>
    <s v="N2"/>
    <s v="EURO IV+"/>
    <x v="6"/>
    <s v="Námestovo"/>
    <s v="Žilinský kraj"/>
    <n v="1481"/>
    <n v="0"/>
    <n v="2074"/>
  </r>
  <r>
    <x v="7"/>
    <s v="N2"/>
    <s v="EURO IV+"/>
    <x v="6"/>
    <s v="Nové Mesto nad Váhom"/>
    <s v="Trenčiansky kraj"/>
    <n v="1280"/>
    <n v="0"/>
    <n v="1507"/>
  </r>
  <r>
    <x v="7"/>
    <s v="N2"/>
    <s v="EURO IV+"/>
    <x v="6"/>
    <s v="Nové Zámky"/>
    <s v="Nitriansky kraj"/>
    <n v="168"/>
    <n v="0"/>
    <n v="248"/>
  </r>
  <r>
    <x v="7"/>
    <s v="N2"/>
    <s v="EURO IV+"/>
    <x v="6"/>
    <s v="Poprad"/>
    <s v="Prešovský kraj"/>
    <n v="303"/>
    <n v="0"/>
    <n v="906"/>
  </r>
  <r>
    <x v="7"/>
    <s v="N2"/>
    <s v="EURO IV+"/>
    <x v="6"/>
    <s v="Prešov"/>
    <s v="Prešovský kraj"/>
    <n v="2647"/>
    <n v="0"/>
    <n v="4541"/>
  </r>
  <r>
    <x v="7"/>
    <s v="N2"/>
    <s v="EURO IV+"/>
    <x v="6"/>
    <s v="Prievidza"/>
    <s v="Trenčiansky kraj"/>
    <n v="976"/>
    <n v="0"/>
    <n v="1344"/>
  </r>
  <r>
    <x v="7"/>
    <s v="N2"/>
    <s v="EURO IV+"/>
    <x v="6"/>
    <s v="Revúca"/>
    <s v="Banskobystrický kraj"/>
    <n v="64"/>
    <n v="0"/>
    <n v="16"/>
  </r>
  <r>
    <x v="7"/>
    <s v="N2"/>
    <s v="EURO IV+"/>
    <x v="6"/>
    <s v="Rimavská Sobota"/>
    <s v="Banskobystrický kraj"/>
    <n v="641"/>
    <n v="0"/>
    <n v="754"/>
  </r>
  <r>
    <x v="7"/>
    <s v="N2"/>
    <s v="EURO IV+"/>
    <x v="6"/>
    <s v="Rožňava"/>
    <s v="Košický kraj"/>
    <n v="1262"/>
    <n v="0"/>
    <n v="1770"/>
  </r>
  <r>
    <x v="7"/>
    <s v="N2"/>
    <s v="EURO IV+"/>
    <x v="6"/>
    <s v="Sabinov"/>
    <s v="Prešovský kraj"/>
    <n v="1869"/>
    <n v="0"/>
    <n v="3077"/>
  </r>
  <r>
    <x v="7"/>
    <s v="N2"/>
    <s v="EURO IV+"/>
    <x v="6"/>
    <s v="Snina"/>
    <s v="Prešovský kraj"/>
    <n v="1238"/>
    <n v="0"/>
    <n v="1857"/>
  </r>
  <r>
    <x v="7"/>
    <s v="N2"/>
    <s v="EURO IV+"/>
    <x v="6"/>
    <s v="Stará Ľubovňa"/>
    <s v="Prešovský kraj"/>
    <n v="2802"/>
    <n v="0"/>
    <n v="5201"/>
  </r>
  <r>
    <x v="7"/>
    <s v="N2"/>
    <s v="EURO IV+"/>
    <x v="6"/>
    <s v="Svidník"/>
    <s v="Prešovský kraj"/>
    <n v="939"/>
    <n v="0"/>
    <n v="933"/>
  </r>
  <r>
    <x v="7"/>
    <s v="N2"/>
    <s v="EURO IV+"/>
    <x v="6"/>
    <s v="Trenčín"/>
    <s v="Trenčiansky kraj"/>
    <n v="657"/>
    <n v="0"/>
    <n v="760"/>
  </r>
  <r>
    <x v="7"/>
    <s v="N2"/>
    <s v="EURO IV+"/>
    <x v="6"/>
    <s v="Turčianske Teplice"/>
    <s v="Žilinský kraj"/>
    <n v="68"/>
    <n v="0"/>
    <n v="390"/>
  </r>
  <r>
    <x v="7"/>
    <s v="N2"/>
    <s v="EURO IV+"/>
    <x v="6"/>
    <s v="Veľký Krtíš"/>
    <s v="Banskobystrický kraj"/>
    <n v="1047"/>
    <n v="0"/>
    <n v="2390"/>
  </r>
  <r>
    <x v="7"/>
    <s v="N2"/>
    <s v="EURO IV+"/>
    <x v="6"/>
    <s v="Vranov nad Topľou"/>
    <s v="Prešovský kraj"/>
    <n v="1060"/>
    <n v="0"/>
    <n v="1324"/>
  </r>
  <r>
    <x v="7"/>
    <s v="N2"/>
    <s v="EURO IV+"/>
    <x v="6"/>
    <s v="Zvolen"/>
    <s v="Banskobystrický kraj"/>
    <n v="95"/>
    <n v="0"/>
    <n v="141"/>
  </r>
  <r>
    <x v="7"/>
    <s v="N2"/>
    <s v="EURO IV+"/>
    <x v="6"/>
    <s v="Žilina"/>
    <s v="Žilinský kraj"/>
    <n v="1013"/>
    <n v="0"/>
    <n v="1212"/>
  </r>
  <r>
    <x v="7"/>
    <s v="N2"/>
    <s v="EURO IV+"/>
    <x v="7"/>
    <s v="Bánovce nad Bebravou"/>
    <s v="Trenčiansky kraj"/>
    <n v="1092"/>
    <n v="154"/>
    <n v="1700"/>
  </r>
  <r>
    <x v="7"/>
    <s v="N2"/>
    <s v="EURO IV+"/>
    <x v="7"/>
    <s v="Banská Bystrica"/>
    <s v="Banskobystrický kraj"/>
    <n v="1408"/>
    <n v="117"/>
    <n v="1284"/>
  </r>
  <r>
    <x v="7"/>
    <s v="N2"/>
    <s v="EURO IV+"/>
    <x v="7"/>
    <s v="Bratislava IV"/>
    <s v="Bratislavský kraj"/>
    <n v="1279"/>
    <n v="60"/>
    <n v="643"/>
  </r>
  <r>
    <x v="7"/>
    <s v="N2"/>
    <s v="EURO IV+"/>
    <x v="7"/>
    <s v="Bytča"/>
    <s v="Žilinský kraj"/>
    <n v="444"/>
    <n v="47"/>
    <n v="512"/>
  </r>
  <r>
    <x v="7"/>
    <s v="N2"/>
    <s v="EURO IV+"/>
    <x v="7"/>
    <s v="Čadca"/>
    <s v="Žilinský kraj"/>
    <n v="13"/>
    <n v="1"/>
    <n v="11"/>
  </r>
  <r>
    <x v="7"/>
    <s v="N2"/>
    <s v="EURO IV+"/>
    <x v="7"/>
    <s v="Detva"/>
    <s v="Banskobystrický kraj"/>
    <n v="186"/>
    <n v="23"/>
    <n v="253"/>
  </r>
  <r>
    <x v="7"/>
    <s v="N2"/>
    <s v="EURO IV+"/>
    <x v="7"/>
    <s v="Dolný Kubín"/>
    <s v="Žilinský kraj"/>
    <n v="106"/>
    <n v="13"/>
    <n v="138"/>
  </r>
  <r>
    <x v="7"/>
    <s v="N2"/>
    <s v="EURO IV+"/>
    <x v="7"/>
    <s v="Galanta"/>
    <s v="Trnavský kraj"/>
    <n v="280"/>
    <n v="40"/>
    <n v="436"/>
  </r>
  <r>
    <x v="7"/>
    <s v="N2"/>
    <s v="EURO IV+"/>
    <x v="7"/>
    <s v="Hlohovec"/>
    <s v="Trnavský kraj"/>
    <n v="1060"/>
    <n v="111"/>
    <n v="1231"/>
  </r>
  <r>
    <x v="7"/>
    <s v="N2"/>
    <s v="EURO IV+"/>
    <x v="7"/>
    <s v="Ilava"/>
    <s v="Trenčiansky kraj"/>
    <n v="2000"/>
    <n v="104"/>
    <n v="1145"/>
  </r>
  <r>
    <x v="7"/>
    <s v="N2"/>
    <s v="EURO IV+"/>
    <x v="7"/>
    <s v="Košice - okolie"/>
    <s v="Košický kraj"/>
    <n v="2351"/>
    <n v="229"/>
    <n v="2466"/>
  </r>
  <r>
    <x v="7"/>
    <s v="N2"/>
    <s v="EURO IV+"/>
    <x v="7"/>
    <s v="Levoča"/>
    <s v="Prešovský kraj"/>
    <n v="649"/>
    <n v="78"/>
    <n v="855"/>
  </r>
  <r>
    <x v="7"/>
    <s v="N2"/>
    <s v="EURO IV+"/>
    <x v="7"/>
    <s v="Liptovský Mikuláš"/>
    <s v="Žilinský kraj"/>
    <n v="11852"/>
    <n v="1805"/>
    <n v="19944"/>
  </r>
  <r>
    <x v="7"/>
    <s v="N2"/>
    <s v="EURO IV+"/>
    <x v="7"/>
    <s v="Malacky"/>
    <s v="Bratislavský kraj"/>
    <n v="3095"/>
    <n v="362"/>
    <n v="3923"/>
  </r>
  <r>
    <x v="7"/>
    <s v="N2"/>
    <s v="EURO IV+"/>
    <x v="7"/>
    <s v="Martin"/>
    <s v="Žilinský kraj"/>
    <n v="2485"/>
    <n v="127"/>
    <n v="1408"/>
  </r>
  <r>
    <x v="7"/>
    <s v="N2"/>
    <s v="EURO IV+"/>
    <x v="7"/>
    <s v="Nitra"/>
    <s v="Nitriansky kraj"/>
    <n v="1373"/>
    <n v="168"/>
    <n v="1856"/>
  </r>
  <r>
    <x v="7"/>
    <s v="N2"/>
    <s v="EURO IV+"/>
    <x v="7"/>
    <s v="Nové Mesto nad Váhom"/>
    <s v="Trenčiansky kraj"/>
    <n v="874"/>
    <n v="157"/>
    <n v="1718"/>
  </r>
  <r>
    <x v="7"/>
    <s v="N2"/>
    <s v="EURO IV+"/>
    <x v="7"/>
    <s v="Piešťany"/>
    <s v="Trnavský kraj"/>
    <n v="269"/>
    <n v="46"/>
    <n v="511"/>
  </r>
  <r>
    <x v="7"/>
    <s v="N2"/>
    <s v="EURO IV+"/>
    <x v="7"/>
    <s v="Poprad"/>
    <s v="Prešovský kraj"/>
    <n v="348"/>
    <n v="43"/>
    <n v="475"/>
  </r>
  <r>
    <x v="7"/>
    <s v="N2"/>
    <s v="EURO IV+"/>
    <x v="7"/>
    <s v="Považská Bystrica"/>
    <s v="Trenčiansky kraj"/>
    <n v="979"/>
    <n v="121"/>
    <n v="1319"/>
  </r>
  <r>
    <x v="7"/>
    <s v="N2"/>
    <s v="EURO IV+"/>
    <x v="7"/>
    <s v="Prešov"/>
    <s v="Prešovský kraj"/>
    <n v="1935"/>
    <n v="201"/>
    <n v="2188"/>
  </r>
  <r>
    <x v="7"/>
    <s v="N2"/>
    <s v="EURO IV+"/>
    <x v="7"/>
    <s v="Púchov"/>
    <s v="Trenčiansky kraj"/>
    <n v="634"/>
    <n v="67"/>
    <n v="734"/>
  </r>
  <r>
    <x v="7"/>
    <s v="N2"/>
    <s v="EURO IV+"/>
    <x v="7"/>
    <s v="Revúca"/>
    <s v="Banskobystrický kraj"/>
    <n v="185"/>
    <n v="10"/>
    <n v="114"/>
  </r>
  <r>
    <x v="7"/>
    <s v="N2"/>
    <s v="EURO IV+"/>
    <x v="7"/>
    <s v="Rimavská Sobota"/>
    <s v="Banskobystrický kraj"/>
    <n v="23"/>
    <n v="2"/>
    <n v="20"/>
  </r>
  <r>
    <x v="7"/>
    <s v="N2"/>
    <s v="EURO IV+"/>
    <x v="7"/>
    <s v="Ružomberok"/>
    <s v="Žilinský kraj"/>
    <n v="1035"/>
    <n v="78"/>
    <n v="844"/>
  </r>
  <r>
    <x v="7"/>
    <s v="N2"/>
    <s v="EURO IV+"/>
    <x v="7"/>
    <s v="Senec"/>
    <s v="Bratislavský kraj"/>
    <n v="6351"/>
    <n v="600"/>
    <n v="6538"/>
  </r>
  <r>
    <x v="7"/>
    <s v="N2"/>
    <s v="EURO IV+"/>
    <x v="7"/>
    <s v="Senica"/>
    <s v="Trnavský kraj"/>
    <n v="487"/>
    <n v="84"/>
    <n v="905"/>
  </r>
  <r>
    <x v="7"/>
    <s v="N2"/>
    <s v="EURO IV+"/>
    <x v="7"/>
    <s v="Spišská Nová Ves"/>
    <s v="Košický kraj"/>
    <n v="10"/>
    <n v="3"/>
    <n v="34"/>
  </r>
  <r>
    <x v="7"/>
    <s v="N2"/>
    <s v="EURO IV+"/>
    <x v="7"/>
    <s v="Svidník"/>
    <s v="Prešovský kraj"/>
    <n v="73"/>
    <n v="9"/>
    <n v="95"/>
  </r>
  <r>
    <x v="7"/>
    <s v="N2"/>
    <s v="EURO IV+"/>
    <x v="7"/>
    <s v="Trenčín"/>
    <s v="Trenčiansky kraj"/>
    <n v="1293"/>
    <n v="152"/>
    <n v="1667"/>
  </r>
  <r>
    <x v="7"/>
    <s v="N2"/>
    <s v="EURO IV+"/>
    <x v="7"/>
    <s v="Trnava"/>
    <s v="Trnavský kraj"/>
    <n v="6054"/>
    <n v="719"/>
    <n v="7974"/>
  </r>
  <r>
    <x v="7"/>
    <s v="N2"/>
    <s v="EURO IV+"/>
    <x v="7"/>
    <s v="Turčianske Teplice"/>
    <s v="Žilinský kraj"/>
    <n v="8"/>
    <n v="0"/>
    <n v="5"/>
  </r>
  <r>
    <x v="7"/>
    <s v="N2"/>
    <s v="EURO IV+"/>
    <x v="7"/>
    <s v="Tvrdošín"/>
    <s v="Žilinský kraj"/>
    <n v="32"/>
    <n v="4"/>
    <n v="42"/>
  </r>
  <r>
    <x v="7"/>
    <s v="N2"/>
    <s v="EURO IV+"/>
    <x v="7"/>
    <s v="Zlaté Moravce"/>
    <s v="Nitriansky kraj"/>
    <n v="2305"/>
    <n v="348"/>
    <n v="3847"/>
  </r>
  <r>
    <x v="7"/>
    <s v="N2"/>
    <s v="EURO IV+"/>
    <x v="7"/>
    <s v="Zvolen"/>
    <s v="Banskobystrický kraj"/>
    <n v="1616"/>
    <n v="107"/>
    <n v="1174"/>
  </r>
  <r>
    <x v="7"/>
    <s v="N2"/>
    <s v="EURO IV+"/>
    <x v="7"/>
    <s v="Žarnovica"/>
    <s v="Banskobystrický kraj"/>
    <n v="125"/>
    <n v="29"/>
    <n v="313"/>
  </r>
  <r>
    <x v="7"/>
    <s v="N2"/>
    <s v="EURO IV+"/>
    <x v="7"/>
    <s v="Žiar nad Hronom"/>
    <s v="Banskobystrický kraj"/>
    <n v="1195"/>
    <n v="156"/>
    <n v="1685"/>
  </r>
  <r>
    <x v="7"/>
    <s v="N2"/>
    <s v="EURO IV+"/>
    <x v="7"/>
    <s v="Žilina"/>
    <s v="Žilinský kraj"/>
    <n v="545"/>
    <n v="63"/>
    <n v="683"/>
  </r>
  <r>
    <x v="7"/>
    <s v="N2"/>
    <s v="EURO IV+"/>
    <x v="8"/>
    <s v="Bánovce nad Bebravou"/>
    <s v="Trenčiansky kraj"/>
    <n v="276"/>
    <n v="0"/>
    <n v="4194"/>
  </r>
  <r>
    <x v="7"/>
    <s v="N2"/>
    <s v="EURO IV+"/>
    <x v="8"/>
    <s v="Banská Bystrica"/>
    <s v="Banskobystrický kraj"/>
    <n v="1"/>
    <n v="0"/>
    <n v="26"/>
  </r>
  <r>
    <x v="7"/>
    <s v="N2"/>
    <s v="EURO IV+"/>
    <x v="8"/>
    <s v="Bardejov"/>
    <s v="Prešovský kraj"/>
    <n v="33"/>
    <n v="0"/>
    <n v="995"/>
  </r>
  <r>
    <x v="7"/>
    <s v="N2"/>
    <s v="EURO IV+"/>
    <x v="8"/>
    <s v="Bratislava I"/>
    <s v="Bratislavský kraj"/>
    <n v="99"/>
    <n v="0"/>
    <n v="525"/>
  </r>
  <r>
    <x v="7"/>
    <s v="N2"/>
    <s v="EURO IV+"/>
    <x v="8"/>
    <s v="Bratislava III"/>
    <s v="Bratislavský kraj"/>
    <n v="149"/>
    <n v="0"/>
    <n v="790"/>
  </r>
  <r>
    <x v="7"/>
    <s v="N2"/>
    <s v="EURO IV+"/>
    <x v="8"/>
    <s v="Bratislava IV"/>
    <s v="Bratislavský kraj"/>
    <n v="4"/>
    <n v="0"/>
    <n v="45"/>
  </r>
  <r>
    <x v="7"/>
    <s v="N2"/>
    <s v="EURO IV+"/>
    <x v="8"/>
    <s v="Bytča"/>
    <s v="Žilinský kraj"/>
    <n v="80"/>
    <n v="0"/>
    <n v="1495"/>
  </r>
  <r>
    <x v="7"/>
    <s v="N2"/>
    <s v="EURO IV+"/>
    <x v="8"/>
    <s v="Čadca"/>
    <s v="Žilinský kraj"/>
    <n v="130"/>
    <n v="0"/>
    <n v="1181"/>
  </r>
  <r>
    <x v="7"/>
    <s v="N2"/>
    <s v="EURO IV+"/>
    <x v="8"/>
    <s v="Detva"/>
    <s v="Banskobystrický kraj"/>
    <n v="2"/>
    <n v="0"/>
    <n v="78"/>
  </r>
  <r>
    <x v="7"/>
    <s v="N2"/>
    <s v="EURO IV+"/>
    <x v="8"/>
    <s v="Dunajská Streda"/>
    <s v="Trnavský kraj"/>
    <n v="29"/>
    <n v="0"/>
    <n v="867"/>
  </r>
  <r>
    <x v="7"/>
    <s v="N2"/>
    <s v="EURO IV+"/>
    <x v="8"/>
    <s v="Galanta"/>
    <s v="Trnavský kraj"/>
    <n v="293"/>
    <n v="0"/>
    <n v="3760"/>
  </r>
  <r>
    <x v="7"/>
    <s v="N2"/>
    <s v="EURO IV+"/>
    <x v="8"/>
    <s v="Gelnica"/>
    <s v="Košický kraj"/>
    <n v="4"/>
    <n v="0"/>
    <n v="194"/>
  </r>
  <r>
    <x v="7"/>
    <s v="N2"/>
    <s v="EURO IV+"/>
    <x v="8"/>
    <s v="Hlohovec"/>
    <s v="Trnavský kraj"/>
    <n v="168"/>
    <n v="0"/>
    <n v="3393"/>
  </r>
  <r>
    <x v="7"/>
    <s v="N2"/>
    <s v="EURO IV+"/>
    <x v="8"/>
    <s v="Humenné"/>
    <s v="Prešovský kraj"/>
    <n v="154"/>
    <n v="0"/>
    <n v="1848"/>
  </r>
  <r>
    <x v="7"/>
    <s v="N2"/>
    <s v="EURO IV+"/>
    <x v="8"/>
    <s v="Ilava"/>
    <s v="Trenčiansky kraj"/>
    <n v="69"/>
    <n v="0"/>
    <n v="117"/>
  </r>
  <r>
    <x v="7"/>
    <s v="N2"/>
    <s v="EURO IV+"/>
    <x v="8"/>
    <s v="Kežmarok"/>
    <s v="Prešovský kraj"/>
    <n v="26"/>
    <n v="0"/>
    <n v="568"/>
  </r>
  <r>
    <x v="7"/>
    <s v="N2"/>
    <s v="EURO IV+"/>
    <x v="8"/>
    <s v="Komárno"/>
    <s v="Nitriansky kraj"/>
    <n v="179"/>
    <n v="0"/>
    <n v="8007"/>
  </r>
  <r>
    <x v="7"/>
    <s v="N2"/>
    <s v="EURO IV+"/>
    <x v="8"/>
    <s v="Košice - okolie"/>
    <s v="Košický kraj"/>
    <n v="197"/>
    <n v="0"/>
    <n v="2049"/>
  </r>
  <r>
    <x v="7"/>
    <s v="N2"/>
    <s v="EURO IV+"/>
    <x v="8"/>
    <s v="Košice I"/>
    <s v="Košický kraj"/>
    <n v="1"/>
    <n v="0"/>
    <n v="34"/>
  </r>
  <r>
    <x v="7"/>
    <s v="N2"/>
    <s v="EURO IV+"/>
    <x v="8"/>
    <s v="Levice"/>
    <s v="Nitriansky kraj"/>
    <n v="376"/>
    <n v="0"/>
    <n v="3776"/>
  </r>
  <r>
    <x v="7"/>
    <s v="N2"/>
    <s v="EURO IV+"/>
    <x v="8"/>
    <s v="Levoča"/>
    <s v="Prešovský kraj"/>
    <n v="32"/>
    <n v="0"/>
    <n v="685"/>
  </r>
  <r>
    <x v="7"/>
    <s v="N2"/>
    <s v="EURO IV+"/>
    <x v="8"/>
    <s v="Liptovský Mikuláš"/>
    <s v="Žilinský kraj"/>
    <n v="22"/>
    <n v="0"/>
    <n v="994"/>
  </r>
  <r>
    <x v="7"/>
    <s v="N2"/>
    <s v="EURO IV+"/>
    <x v="8"/>
    <s v="Lučenec"/>
    <s v="Banskobystrický kraj"/>
    <n v="7"/>
    <n v="0"/>
    <n v="207"/>
  </r>
  <r>
    <x v="7"/>
    <s v="N2"/>
    <s v="EURO IV+"/>
    <x v="8"/>
    <s v="Malacky"/>
    <s v="Bratislavský kraj"/>
    <n v="51"/>
    <n v="0"/>
    <n v="1359"/>
  </r>
  <r>
    <x v="7"/>
    <s v="N2"/>
    <s v="EURO IV+"/>
    <x v="8"/>
    <s v="Martin"/>
    <s v="Žilinský kraj"/>
    <n v="32"/>
    <n v="0"/>
    <n v="957"/>
  </r>
  <r>
    <x v="7"/>
    <s v="N2"/>
    <s v="EURO IV+"/>
    <x v="8"/>
    <s v="Medzilaborce"/>
    <s v="Prešovský kraj"/>
    <n v="7"/>
    <n v="0"/>
    <n v="177"/>
  </r>
  <r>
    <x v="7"/>
    <s v="N2"/>
    <s v="EURO IV+"/>
    <x v="8"/>
    <s v="Michalovce"/>
    <s v="Košický kraj"/>
    <n v="90"/>
    <n v="0"/>
    <n v="2016"/>
  </r>
  <r>
    <x v="7"/>
    <s v="N2"/>
    <s v="EURO IV+"/>
    <x v="8"/>
    <s v="Myjava"/>
    <s v="Trenčiansky kraj"/>
    <n v="139"/>
    <n v="0"/>
    <n v="2945"/>
  </r>
  <r>
    <x v="7"/>
    <s v="N2"/>
    <s v="EURO IV+"/>
    <x v="8"/>
    <s v="Námestovo"/>
    <s v="Žilinský kraj"/>
    <n v="225"/>
    <n v="0"/>
    <n v="4266"/>
  </r>
  <r>
    <x v="7"/>
    <s v="N2"/>
    <s v="EURO IV+"/>
    <x v="8"/>
    <s v="Nitra"/>
    <s v="Nitriansky kraj"/>
    <n v="242"/>
    <n v="0"/>
    <n v="5875"/>
  </r>
  <r>
    <x v="7"/>
    <s v="N2"/>
    <s v="EURO IV+"/>
    <x v="8"/>
    <s v="Nové Mesto nad Váhom"/>
    <s v="Trenčiansky kraj"/>
    <n v="395"/>
    <n v="0"/>
    <n v="4952"/>
  </r>
  <r>
    <x v="7"/>
    <s v="N2"/>
    <s v="EURO IV+"/>
    <x v="8"/>
    <s v="Nové Zámky"/>
    <s v="Nitriansky kraj"/>
    <n v="63"/>
    <n v="0"/>
    <n v="1599"/>
  </r>
  <r>
    <x v="7"/>
    <s v="N2"/>
    <s v="EURO IV+"/>
    <x v="8"/>
    <s v="Partizánske"/>
    <s v="Trenčiansky kraj"/>
    <n v="433"/>
    <n v="0"/>
    <n v="6382"/>
  </r>
  <r>
    <x v="7"/>
    <s v="N2"/>
    <s v="EURO IV+"/>
    <x v="8"/>
    <s v="Pezinok"/>
    <s v="Bratislavský kraj"/>
    <n v="69"/>
    <n v="0"/>
    <n v="1360"/>
  </r>
  <r>
    <x v="7"/>
    <s v="N2"/>
    <s v="EURO IV+"/>
    <x v="8"/>
    <s v="Piešťany"/>
    <s v="Trnavský kraj"/>
    <n v="103"/>
    <n v="0"/>
    <n v="2520"/>
  </r>
  <r>
    <x v="7"/>
    <s v="N2"/>
    <s v="EURO IV+"/>
    <x v="8"/>
    <s v="Poltár"/>
    <s v="Banskobystrický kraj"/>
    <n v="7"/>
    <n v="0"/>
    <n v="221"/>
  </r>
  <r>
    <x v="7"/>
    <s v="N2"/>
    <s v="EURO IV+"/>
    <x v="8"/>
    <s v="Poprad"/>
    <s v="Prešovský kraj"/>
    <n v="12"/>
    <n v="0"/>
    <n v="93"/>
  </r>
  <r>
    <x v="7"/>
    <s v="N2"/>
    <s v="EURO IV+"/>
    <x v="8"/>
    <s v="Považská Bystrica"/>
    <s v="Trenčiansky kraj"/>
    <n v="14"/>
    <n v="0"/>
    <n v="345"/>
  </r>
  <r>
    <x v="7"/>
    <s v="N2"/>
    <s v="EURO IV+"/>
    <x v="8"/>
    <s v="Prešov"/>
    <s v="Prešovský kraj"/>
    <n v="63"/>
    <n v="0"/>
    <n v="2025"/>
  </r>
  <r>
    <x v="7"/>
    <s v="N2"/>
    <s v="EURO IV+"/>
    <x v="8"/>
    <s v="Prievidza"/>
    <s v="Trenčiansky kraj"/>
    <n v="34"/>
    <n v="0"/>
    <n v="1038"/>
  </r>
  <r>
    <x v="7"/>
    <s v="N2"/>
    <s v="EURO IV+"/>
    <x v="8"/>
    <s v="Púchov"/>
    <s v="Trenčiansky kraj"/>
    <n v="25"/>
    <n v="0"/>
    <n v="775"/>
  </r>
  <r>
    <x v="7"/>
    <s v="N2"/>
    <s v="EURO IV+"/>
    <x v="8"/>
    <s v="Revúca"/>
    <s v="Banskobystrický kraj"/>
    <n v="26"/>
    <n v="0"/>
    <n v="559"/>
  </r>
  <r>
    <x v="7"/>
    <s v="N2"/>
    <s v="EURO IV+"/>
    <x v="8"/>
    <s v="Rimavská Sobota"/>
    <s v="Banskobystrický kraj"/>
    <n v="6"/>
    <n v="0"/>
    <n v="109"/>
  </r>
  <r>
    <x v="7"/>
    <s v="N2"/>
    <s v="EURO IV+"/>
    <x v="8"/>
    <s v="Rožňava"/>
    <s v="Košický kraj"/>
    <n v="9"/>
    <n v="0"/>
    <n v="104"/>
  </r>
  <r>
    <x v="7"/>
    <s v="N2"/>
    <s v="EURO IV+"/>
    <x v="8"/>
    <s v="Senec"/>
    <s v="Bratislavský kraj"/>
    <n v="46"/>
    <n v="0"/>
    <n v="760"/>
  </r>
  <r>
    <x v="7"/>
    <s v="N2"/>
    <s v="EURO IV+"/>
    <x v="8"/>
    <s v="Senica"/>
    <s v="Trnavský kraj"/>
    <n v="128"/>
    <n v="0"/>
    <n v="2920"/>
  </r>
  <r>
    <x v="7"/>
    <s v="N2"/>
    <s v="EURO IV+"/>
    <x v="8"/>
    <s v="Skalica"/>
    <s v="Trnavský kraj"/>
    <n v="259"/>
    <n v="0"/>
    <n v="1904"/>
  </r>
  <r>
    <x v="7"/>
    <s v="N2"/>
    <s v="EURO IV+"/>
    <x v="8"/>
    <s v="Snina"/>
    <s v="Prešovský kraj"/>
    <n v="9"/>
    <n v="0"/>
    <n v="300"/>
  </r>
  <r>
    <x v="7"/>
    <s v="N2"/>
    <s v="EURO IV+"/>
    <x v="8"/>
    <s v="Sobrance"/>
    <s v="Košický kraj"/>
    <n v="8"/>
    <n v="0"/>
    <n v="213"/>
  </r>
  <r>
    <x v="7"/>
    <s v="N2"/>
    <s v="EURO IV+"/>
    <x v="8"/>
    <s v="Spišská Nová Ves"/>
    <s v="Košický kraj"/>
    <n v="32"/>
    <n v="0"/>
    <n v="669"/>
  </r>
  <r>
    <x v="7"/>
    <s v="N2"/>
    <s v="EURO IV+"/>
    <x v="8"/>
    <s v="Stará Ľubovňa"/>
    <s v="Prešovský kraj"/>
    <n v="1"/>
    <n v="0"/>
    <n v="30"/>
  </r>
  <r>
    <x v="7"/>
    <s v="N2"/>
    <s v="EURO IV+"/>
    <x v="8"/>
    <s v="Stropkov"/>
    <s v="Prešovský kraj"/>
    <n v="160"/>
    <n v="0"/>
    <n v="1950"/>
  </r>
  <r>
    <x v="7"/>
    <s v="N2"/>
    <s v="EURO IV+"/>
    <x v="8"/>
    <s v="Svidník"/>
    <s v="Prešovský kraj"/>
    <n v="150"/>
    <n v="0"/>
    <n v="1333"/>
  </r>
  <r>
    <x v="7"/>
    <s v="N2"/>
    <s v="EURO IV+"/>
    <x v="8"/>
    <s v="Šaľa"/>
    <s v="Nitriansky kraj"/>
    <n v="327"/>
    <n v="0"/>
    <n v="6962"/>
  </r>
  <r>
    <x v="7"/>
    <s v="N2"/>
    <s v="EURO IV+"/>
    <x v="8"/>
    <s v="Topoľčany"/>
    <s v="Nitriansky kraj"/>
    <n v="19"/>
    <n v="0"/>
    <n v="578"/>
  </r>
  <r>
    <x v="7"/>
    <s v="N2"/>
    <s v="EURO IV+"/>
    <x v="8"/>
    <s v="Trebišov"/>
    <s v="Košický kraj"/>
    <n v="46"/>
    <n v="0"/>
    <n v="759"/>
  </r>
  <r>
    <x v="7"/>
    <s v="N2"/>
    <s v="EURO IV+"/>
    <x v="8"/>
    <s v="Trenčín"/>
    <s v="Trenčiansky kraj"/>
    <n v="158"/>
    <n v="0"/>
    <n v="2635"/>
  </r>
  <r>
    <x v="7"/>
    <s v="N2"/>
    <s v="EURO IV+"/>
    <x v="8"/>
    <s v="Trnava"/>
    <s v="Trnavský kraj"/>
    <n v="74"/>
    <n v="0"/>
    <n v="1847"/>
  </r>
  <r>
    <x v="7"/>
    <s v="N2"/>
    <s v="EURO IV+"/>
    <x v="8"/>
    <s v="Tvrdošín"/>
    <s v="Žilinský kraj"/>
    <n v="73"/>
    <n v="0"/>
    <n v="1130"/>
  </r>
  <r>
    <x v="7"/>
    <s v="N2"/>
    <s v="EURO IV+"/>
    <x v="8"/>
    <s v="Veľký Krtíš"/>
    <s v="Banskobystrický kraj"/>
    <n v="49"/>
    <n v="0"/>
    <n v="494"/>
  </r>
  <r>
    <x v="7"/>
    <s v="N2"/>
    <s v="EURO IV+"/>
    <x v="8"/>
    <s v="Vranov nad Topľou"/>
    <s v="Prešovský kraj"/>
    <n v="131"/>
    <n v="0"/>
    <n v="1615"/>
  </r>
  <r>
    <x v="7"/>
    <s v="N2"/>
    <s v="EURO IV+"/>
    <x v="8"/>
    <s v="Zlaté Moravce"/>
    <s v="Nitriansky kraj"/>
    <n v="46"/>
    <n v="0"/>
    <n v="584"/>
  </r>
  <r>
    <x v="7"/>
    <s v="N2"/>
    <s v="EURO IV+"/>
    <x v="8"/>
    <s v="Zvolen"/>
    <s v="Banskobystrický kraj"/>
    <n v="1"/>
    <n v="0"/>
    <n v="26"/>
  </r>
  <r>
    <x v="7"/>
    <s v="N2"/>
    <s v="EURO IV+"/>
    <x v="8"/>
    <s v="Žarnovica"/>
    <s v="Banskobystrický kraj"/>
    <n v="58"/>
    <n v="0"/>
    <n v="826"/>
  </r>
  <r>
    <x v="7"/>
    <s v="N2"/>
    <s v="EURO IV+"/>
    <x v="8"/>
    <s v="Žilina"/>
    <s v="Žilinský kraj"/>
    <n v="403"/>
    <n v="0"/>
    <n v="3706"/>
  </r>
  <r>
    <x v="7"/>
    <s v="N2"/>
    <s v="EURO IV+"/>
    <x v="9"/>
    <s v="Bánovce nad Bebravou"/>
    <s v="Trenčiansky kraj"/>
    <n v="265"/>
    <n v="0"/>
    <n v="910"/>
  </r>
  <r>
    <x v="7"/>
    <s v="N2"/>
    <s v="EURO IV+"/>
    <x v="9"/>
    <s v="Banská Bystrica"/>
    <s v="Banskobystrický kraj"/>
    <n v="56"/>
    <n v="0"/>
    <n v="97"/>
  </r>
  <r>
    <x v="7"/>
    <s v="N2"/>
    <s v="EURO IV+"/>
    <x v="9"/>
    <s v="Banská Štiavnica"/>
    <s v="Banskobystrický kraj"/>
    <n v="12"/>
    <n v="0"/>
    <n v="79"/>
  </r>
  <r>
    <x v="7"/>
    <s v="N2"/>
    <s v="EURO IV+"/>
    <x v="9"/>
    <s v="Bardejov"/>
    <s v="Prešovský kraj"/>
    <n v="650"/>
    <n v="0"/>
    <n v="3858"/>
  </r>
  <r>
    <x v="7"/>
    <s v="N2"/>
    <s v="EURO IV+"/>
    <x v="9"/>
    <s v="Bratislava II"/>
    <s v="Bratislavský kraj"/>
    <n v="88"/>
    <n v="0"/>
    <n v="199"/>
  </r>
  <r>
    <x v="7"/>
    <s v="N2"/>
    <s v="EURO IV+"/>
    <x v="9"/>
    <s v="Bratislava IV"/>
    <s v="Bratislavský kraj"/>
    <n v="1354"/>
    <n v="0"/>
    <n v="16295"/>
  </r>
  <r>
    <x v="7"/>
    <s v="N2"/>
    <s v="EURO IV+"/>
    <x v="9"/>
    <s v="Bratislava V"/>
    <s v="Bratislavský kraj"/>
    <n v="1"/>
    <n v="0"/>
    <n v="3"/>
  </r>
  <r>
    <x v="7"/>
    <s v="N2"/>
    <s v="EURO IV+"/>
    <x v="9"/>
    <s v="Brezno"/>
    <s v="Banskobystrický kraj"/>
    <n v="521"/>
    <n v="0"/>
    <n v="954"/>
  </r>
  <r>
    <x v="7"/>
    <s v="N2"/>
    <s v="EURO IV+"/>
    <x v="9"/>
    <s v="Bytča"/>
    <s v="Žilinský kraj"/>
    <n v="4"/>
    <n v="0"/>
    <n v="61"/>
  </r>
  <r>
    <x v="7"/>
    <s v="N2"/>
    <s v="EURO IV+"/>
    <x v="9"/>
    <s v="Čadca"/>
    <s v="Žilinský kraj"/>
    <n v="75"/>
    <n v="0"/>
    <n v="580"/>
  </r>
  <r>
    <x v="7"/>
    <s v="N2"/>
    <s v="EURO IV+"/>
    <x v="9"/>
    <s v="Detva"/>
    <s v="Banskobystrický kraj"/>
    <n v="37"/>
    <n v="0"/>
    <n v="214"/>
  </r>
  <r>
    <x v="7"/>
    <s v="N2"/>
    <s v="EURO IV+"/>
    <x v="9"/>
    <s v="Dolný Kubín"/>
    <s v="Žilinský kraj"/>
    <n v="86"/>
    <n v="0"/>
    <n v="280"/>
  </r>
  <r>
    <x v="7"/>
    <s v="N2"/>
    <s v="EURO IV+"/>
    <x v="9"/>
    <s v="Dunajská Streda"/>
    <s v="Trnavský kraj"/>
    <n v="1810"/>
    <n v="0"/>
    <n v="8160"/>
  </r>
  <r>
    <x v="7"/>
    <s v="N2"/>
    <s v="EURO IV+"/>
    <x v="9"/>
    <s v="Galanta"/>
    <s v="Trnavský kraj"/>
    <n v="1215"/>
    <n v="0"/>
    <n v="9284"/>
  </r>
  <r>
    <x v="7"/>
    <s v="N2"/>
    <s v="EURO IV+"/>
    <x v="9"/>
    <s v="Gelnica"/>
    <s v="Košický kraj"/>
    <n v="53"/>
    <n v="0"/>
    <n v="366"/>
  </r>
  <r>
    <x v="7"/>
    <s v="N2"/>
    <s v="EURO IV+"/>
    <x v="9"/>
    <s v="Hlohovec"/>
    <s v="Trnavský kraj"/>
    <n v="144"/>
    <n v="0"/>
    <n v="622"/>
  </r>
  <r>
    <x v="7"/>
    <s v="N2"/>
    <s v="EURO IV+"/>
    <x v="9"/>
    <s v="Humenné"/>
    <s v="Prešovský kraj"/>
    <n v="160"/>
    <n v="0"/>
    <n v="1258"/>
  </r>
  <r>
    <x v="7"/>
    <s v="N2"/>
    <s v="EURO IV+"/>
    <x v="9"/>
    <s v="Ilava"/>
    <s v="Trenčiansky kraj"/>
    <n v="192"/>
    <n v="0"/>
    <n v="520"/>
  </r>
  <r>
    <x v="7"/>
    <s v="N2"/>
    <s v="EURO IV+"/>
    <x v="9"/>
    <s v="Kežmarok"/>
    <s v="Prešovský kraj"/>
    <n v="21"/>
    <n v="0"/>
    <n v="118"/>
  </r>
  <r>
    <x v="7"/>
    <s v="N2"/>
    <s v="EURO IV+"/>
    <x v="9"/>
    <s v="Komárno"/>
    <s v="Nitriansky kraj"/>
    <n v="176"/>
    <n v="0"/>
    <n v="756"/>
  </r>
  <r>
    <x v="7"/>
    <s v="N2"/>
    <s v="EURO IV+"/>
    <x v="9"/>
    <s v="Košice - okolie"/>
    <s v="Košický kraj"/>
    <n v="2620"/>
    <n v="0"/>
    <n v="11583"/>
  </r>
  <r>
    <x v="7"/>
    <s v="N2"/>
    <s v="EURO IV+"/>
    <x v="9"/>
    <s v="Košice I"/>
    <s v="Košický kraj"/>
    <n v="36"/>
    <n v="0"/>
    <n v="179"/>
  </r>
  <r>
    <x v="7"/>
    <s v="N2"/>
    <s v="EURO IV+"/>
    <x v="9"/>
    <s v="Košice II"/>
    <s v="Košický kraj"/>
    <n v="172"/>
    <n v="0"/>
    <n v="853"/>
  </r>
  <r>
    <x v="7"/>
    <s v="N2"/>
    <s v="EURO IV+"/>
    <x v="9"/>
    <s v="Košice III"/>
    <s v="Košický kraj"/>
    <n v="2"/>
    <n v="0"/>
    <n v="24"/>
  </r>
  <r>
    <x v="7"/>
    <s v="N2"/>
    <s v="EURO IV+"/>
    <x v="9"/>
    <s v="Košice IV"/>
    <s v="Košický kraj"/>
    <n v="6"/>
    <n v="0"/>
    <n v="10"/>
  </r>
  <r>
    <x v="7"/>
    <s v="N2"/>
    <s v="EURO IV+"/>
    <x v="9"/>
    <s v="Krupina"/>
    <s v="Banskobystrický kraj"/>
    <n v="37"/>
    <n v="0"/>
    <n v="113"/>
  </r>
  <r>
    <x v="7"/>
    <s v="N2"/>
    <s v="EURO IV+"/>
    <x v="9"/>
    <s v="Kysucké Nové Mesto"/>
    <s v="Žilinský kraj"/>
    <n v="15"/>
    <n v="0"/>
    <n v="39"/>
  </r>
  <r>
    <x v="7"/>
    <s v="N2"/>
    <s v="EURO IV+"/>
    <x v="9"/>
    <s v="Levice"/>
    <s v="Nitriansky kraj"/>
    <n v="868"/>
    <n v="0"/>
    <n v="7598"/>
  </r>
  <r>
    <x v="7"/>
    <s v="N2"/>
    <s v="EURO IV+"/>
    <x v="9"/>
    <s v="Levoča"/>
    <s v="Prešovský kraj"/>
    <n v="84"/>
    <n v="0"/>
    <n v="398"/>
  </r>
  <r>
    <x v="7"/>
    <s v="N2"/>
    <s v="EURO IV+"/>
    <x v="9"/>
    <s v="Liptovský Mikuláš"/>
    <s v="Žilinský kraj"/>
    <n v="2133"/>
    <n v="0"/>
    <n v="6389"/>
  </r>
  <r>
    <x v="7"/>
    <s v="N2"/>
    <s v="EURO IV+"/>
    <x v="9"/>
    <s v="Lučenec"/>
    <s v="Banskobystrický kraj"/>
    <n v="181"/>
    <n v="0"/>
    <n v="939"/>
  </r>
  <r>
    <x v="7"/>
    <s v="N2"/>
    <s v="EURO IV+"/>
    <x v="9"/>
    <s v="Malacky"/>
    <s v="Bratislavský kraj"/>
    <n v="449"/>
    <n v="0"/>
    <n v="2655"/>
  </r>
  <r>
    <x v="7"/>
    <s v="N2"/>
    <s v="EURO IV+"/>
    <x v="9"/>
    <s v="Martin"/>
    <s v="Žilinský kraj"/>
    <n v="29"/>
    <n v="0"/>
    <n v="78"/>
  </r>
  <r>
    <x v="7"/>
    <s v="N2"/>
    <s v="EURO IV+"/>
    <x v="9"/>
    <s v="Medzilaborce"/>
    <s v="Prešovský kraj"/>
    <n v="56"/>
    <n v="0"/>
    <n v="371"/>
  </r>
  <r>
    <x v="7"/>
    <s v="N2"/>
    <s v="EURO IV+"/>
    <x v="9"/>
    <s v="Michalovce"/>
    <s v="Košický kraj"/>
    <n v="195"/>
    <n v="0"/>
    <n v="1085"/>
  </r>
  <r>
    <x v="7"/>
    <s v="N2"/>
    <s v="EURO IV+"/>
    <x v="9"/>
    <s v="Myjava"/>
    <s v="Trenčiansky kraj"/>
    <n v="133"/>
    <n v="0"/>
    <n v="769"/>
  </r>
  <r>
    <x v="7"/>
    <s v="N2"/>
    <s v="EURO IV+"/>
    <x v="9"/>
    <s v="Námestovo"/>
    <s v="Žilinský kraj"/>
    <n v="115"/>
    <n v="0"/>
    <n v="633"/>
  </r>
  <r>
    <x v="7"/>
    <s v="N2"/>
    <s v="EURO IV+"/>
    <x v="9"/>
    <s v="Nitra"/>
    <s v="Nitriansky kraj"/>
    <n v="604"/>
    <n v="0"/>
    <n v="2946"/>
  </r>
  <r>
    <x v="7"/>
    <s v="N2"/>
    <s v="EURO IV+"/>
    <x v="9"/>
    <s v="Nové Mesto nad Váhom"/>
    <s v="Trenčiansky kraj"/>
    <n v="142"/>
    <n v="0"/>
    <n v="498"/>
  </r>
  <r>
    <x v="7"/>
    <s v="N2"/>
    <s v="EURO IV+"/>
    <x v="9"/>
    <s v="Nové Zámky"/>
    <s v="Nitriansky kraj"/>
    <n v="279"/>
    <n v="0"/>
    <n v="1040"/>
  </r>
  <r>
    <x v="7"/>
    <s v="N2"/>
    <s v="EURO IV+"/>
    <x v="9"/>
    <s v="Partizánske"/>
    <s v="Trenčiansky kraj"/>
    <n v="441"/>
    <n v="0"/>
    <n v="3010"/>
  </r>
  <r>
    <x v="7"/>
    <s v="N2"/>
    <s v="EURO IV+"/>
    <x v="9"/>
    <s v="Pezinok"/>
    <s v="Bratislavský kraj"/>
    <n v="526"/>
    <n v="0"/>
    <n v="2802"/>
  </r>
  <r>
    <x v="7"/>
    <s v="N2"/>
    <s v="EURO IV+"/>
    <x v="9"/>
    <s v="Piešťany"/>
    <s v="Trnavský kraj"/>
    <n v="152"/>
    <n v="0"/>
    <n v="811"/>
  </r>
  <r>
    <x v="7"/>
    <s v="N2"/>
    <s v="EURO IV+"/>
    <x v="9"/>
    <s v="Poltár"/>
    <s v="Banskobystrický kraj"/>
    <n v="5"/>
    <n v="0"/>
    <n v="25"/>
  </r>
  <r>
    <x v="7"/>
    <s v="N2"/>
    <s v="EURO IV+"/>
    <x v="9"/>
    <s v="Poprad"/>
    <s v="Prešovský kraj"/>
    <n v="53"/>
    <n v="0"/>
    <n v="229"/>
  </r>
  <r>
    <x v="7"/>
    <s v="N2"/>
    <s v="EURO IV+"/>
    <x v="9"/>
    <s v="Považská Bystrica"/>
    <s v="Trenčiansky kraj"/>
    <n v="61"/>
    <n v="0"/>
    <n v="391"/>
  </r>
  <r>
    <x v="7"/>
    <s v="N2"/>
    <s v="EURO IV+"/>
    <x v="9"/>
    <s v="Prešov"/>
    <s v="Prešovský kraj"/>
    <n v="1567"/>
    <n v="0"/>
    <n v="5751"/>
  </r>
  <r>
    <x v="7"/>
    <s v="N2"/>
    <s v="EURO IV+"/>
    <x v="9"/>
    <s v="Prievidza"/>
    <s v="Trenčiansky kraj"/>
    <n v="272"/>
    <n v="0"/>
    <n v="685"/>
  </r>
  <r>
    <x v="7"/>
    <s v="N2"/>
    <s v="EURO IV+"/>
    <x v="9"/>
    <s v="Púchov"/>
    <s v="Trenčiansky kraj"/>
    <n v="11"/>
    <n v="0"/>
    <n v="85"/>
  </r>
  <r>
    <x v="7"/>
    <s v="N2"/>
    <s v="EURO IV+"/>
    <x v="9"/>
    <s v="Revúca"/>
    <s v="Banskobystrický kraj"/>
    <n v="4"/>
    <n v="0"/>
    <n v="13"/>
  </r>
  <r>
    <x v="7"/>
    <s v="N2"/>
    <s v="EURO IV+"/>
    <x v="9"/>
    <s v="Rimavská Sobota"/>
    <s v="Banskobystrický kraj"/>
    <n v="36"/>
    <n v="0"/>
    <n v="241"/>
  </r>
  <r>
    <x v="7"/>
    <s v="N2"/>
    <s v="EURO IV+"/>
    <x v="9"/>
    <s v="Rožňava"/>
    <s v="Košický kraj"/>
    <n v="88"/>
    <n v="0"/>
    <n v="225"/>
  </r>
  <r>
    <x v="7"/>
    <s v="N2"/>
    <s v="EURO IV+"/>
    <x v="9"/>
    <s v="Ružomberok"/>
    <s v="Žilinský kraj"/>
    <n v="2497"/>
    <n v="0"/>
    <n v="8030"/>
  </r>
  <r>
    <x v="7"/>
    <s v="N2"/>
    <s v="EURO IV+"/>
    <x v="9"/>
    <s v="Sabinov"/>
    <s v="Prešovský kraj"/>
    <n v="151"/>
    <n v="0"/>
    <n v="484"/>
  </r>
  <r>
    <x v="7"/>
    <s v="N2"/>
    <s v="EURO IV+"/>
    <x v="9"/>
    <s v="Senec"/>
    <s v="Bratislavský kraj"/>
    <n v="882"/>
    <n v="0"/>
    <n v="4028"/>
  </r>
  <r>
    <x v="7"/>
    <s v="N2"/>
    <s v="EURO IV+"/>
    <x v="9"/>
    <s v="Senica"/>
    <s v="Trnavský kraj"/>
    <n v="538"/>
    <n v="0"/>
    <n v="3406"/>
  </r>
  <r>
    <x v="7"/>
    <s v="N2"/>
    <s v="EURO IV+"/>
    <x v="9"/>
    <s v="Skalica"/>
    <s v="Trnavský kraj"/>
    <n v="306"/>
    <n v="0"/>
    <n v="1375"/>
  </r>
  <r>
    <x v="7"/>
    <s v="N2"/>
    <s v="EURO IV+"/>
    <x v="9"/>
    <s v="Snina"/>
    <s v="Prešovský kraj"/>
    <n v="147"/>
    <n v="0"/>
    <n v="1041"/>
  </r>
  <r>
    <x v="7"/>
    <s v="N2"/>
    <s v="EURO IV+"/>
    <x v="9"/>
    <s v="Sobrance"/>
    <s v="Košický kraj"/>
    <n v="39"/>
    <n v="0"/>
    <n v="155"/>
  </r>
  <r>
    <x v="7"/>
    <s v="N2"/>
    <s v="EURO IV+"/>
    <x v="9"/>
    <s v="Spišská Nová Ves"/>
    <s v="Košický kraj"/>
    <n v="110"/>
    <n v="0"/>
    <n v="243"/>
  </r>
  <r>
    <x v="7"/>
    <s v="N2"/>
    <s v="EURO IV+"/>
    <x v="9"/>
    <s v="Stará Ľubovňa"/>
    <s v="Prešovský kraj"/>
    <n v="780"/>
    <n v="0"/>
    <n v="1765"/>
  </r>
  <r>
    <x v="7"/>
    <s v="N2"/>
    <s v="EURO IV+"/>
    <x v="9"/>
    <s v="Stropkov"/>
    <s v="Prešovský kraj"/>
    <n v="223"/>
    <n v="0"/>
    <n v="949"/>
  </r>
  <r>
    <x v="7"/>
    <s v="N2"/>
    <s v="EURO IV+"/>
    <x v="9"/>
    <s v="Svidník"/>
    <s v="Prešovský kraj"/>
    <n v="145"/>
    <n v="0"/>
    <n v="690"/>
  </r>
  <r>
    <x v="7"/>
    <s v="N2"/>
    <s v="EURO IV+"/>
    <x v="9"/>
    <s v="Šaľa"/>
    <s v="Nitriansky kraj"/>
    <n v="795"/>
    <n v="0"/>
    <n v="3536"/>
  </r>
  <r>
    <x v="7"/>
    <s v="N2"/>
    <s v="EURO IV+"/>
    <x v="9"/>
    <s v="Topoľčany"/>
    <s v="Nitriansky kraj"/>
    <n v="580"/>
    <n v="0"/>
    <n v="2292"/>
  </r>
  <r>
    <x v="7"/>
    <s v="N2"/>
    <s v="EURO IV+"/>
    <x v="9"/>
    <s v="Trebišov"/>
    <s v="Košický kraj"/>
    <n v="327"/>
    <n v="0"/>
    <n v="2049"/>
  </r>
  <r>
    <x v="7"/>
    <s v="N2"/>
    <s v="EURO IV+"/>
    <x v="9"/>
    <s v="Trenčín"/>
    <s v="Trenčiansky kraj"/>
    <n v="326"/>
    <n v="0"/>
    <n v="799"/>
  </r>
  <r>
    <x v="7"/>
    <s v="N2"/>
    <s v="EURO IV+"/>
    <x v="9"/>
    <s v="Trnava"/>
    <s v="Trnavský kraj"/>
    <n v="433"/>
    <n v="0"/>
    <n v="2347"/>
  </r>
  <r>
    <x v="7"/>
    <s v="N2"/>
    <s v="EURO IV+"/>
    <x v="9"/>
    <s v="Turčianske Teplice"/>
    <s v="Žilinský kraj"/>
    <n v="23"/>
    <n v="0"/>
    <n v="160"/>
  </r>
  <r>
    <x v="7"/>
    <s v="N2"/>
    <s v="EURO IV+"/>
    <x v="9"/>
    <s v="Tvrdošín"/>
    <s v="Žilinský kraj"/>
    <n v="18"/>
    <n v="0"/>
    <n v="61"/>
  </r>
  <r>
    <x v="7"/>
    <s v="N2"/>
    <s v="EURO IV+"/>
    <x v="9"/>
    <s v="Veľký Krtíš"/>
    <s v="Banskobystrický kraj"/>
    <n v="207"/>
    <n v="0"/>
    <n v="581"/>
  </r>
  <r>
    <x v="7"/>
    <s v="N2"/>
    <s v="EURO IV+"/>
    <x v="9"/>
    <s v="Vranov nad Topľou"/>
    <s v="Prešovský kraj"/>
    <n v="227"/>
    <n v="0"/>
    <n v="398"/>
  </r>
  <r>
    <x v="7"/>
    <s v="N2"/>
    <s v="EURO IV+"/>
    <x v="9"/>
    <s v="Zlaté Moravce"/>
    <s v="Nitriansky kraj"/>
    <n v="640"/>
    <n v="0"/>
    <n v="1240"/>
  </r>
  <r>
    <x v="7"/>
    <s v="N2"/>
    <s v="EURO IV+"/>
    <x v="9"/>
    <s v="Zvolen"/>
    <s v="Banskobystrický kraj"/>
    <n v="350"/>
    <n v="0"/>
    <n v="1222"/>
  </r>
  <r>
    <x v="7"/>
    <s v="N2"/>
    <s v="EURO IV+"/>
    <x v="9"/>
    <s v="Žarnovica"/>
    <s v="Banskobystrický kraj"/>
    <n v="69"/>
    <n v="0"/>
    <n v="98"/>
  </r>
  <r>
    <x v="7"/>
    <s v="N2"/>
    <s v="EURO IV+"/>
    <x v="9"/>
    <s v="Žiar nad Hronom"/>
    <s v="Banskobystrický kraj"/>
    <n v="37"/>
    <n v="0"/>
    <n v="194"/>
  </r>
  <r>
    <x v="7"/>
    <s v="N2"/>
    <s v="EURO IV+"/>
    <x v="9"/>
    <s v="Žilina"/>
    <s v="Žilinský kraj"/>
    <n v="140"/>
    <n v="0"/>
    <n v="448"/>
  </r>
  <r>
    <x v="7"/>
    <s v="N2"/>
    <s v="EURO IV+"/>
    <x v="10"/>
    <s v="Bratislava IV"/>
    <s v="Bratislavský kraj"/>
    <n v="2603"/>
    <n v="1030"/>
    <n v="11208"/>
  </r>
  <r>
    <x v="7"/>
    <s v="N2"/>
    <s v="EURO IV+"/>
    <x v="10"/>
    <s v="Bratislava V"/>
    <s v="Bratislavský kraj"/>
    <n v="2954"/>
    <n v="1381"/>
    <n v="15056"/>
  </r>
  <r>
    <x v="7"/>
    <s v="N2"/>
    <s v="EURO IV+"/>
    <x v="10"/>
    <s v="Bytča"/>
    <s v="Žilinský kraj"/>
    <n v="963"/>
    <n v="553"/>
    <n v="6125"/>
  </r>
  <r>
    <x v="7"/>
    <s v="N2"/>
    <s v="EURO IV+"/>
    <x v="10"/>
    <s v="Čadca"/>
    <s v="Žilinský kraj"/>
    <n v="129"/>
    <n v="83"/>
    <n v="896"/>
  </r>
  <r>
    <x v="7"/>
    <s v="N2"/>
    <s v="EURO IV+"/>
    <x v="10"/>
    <s v="Hlohovec"/>
    <s v="Trnavský kraj"/>
    <n v="4117"/>
    <n v="3952"/>
    <n v="43857"/>
  </r>
  <r>
    <x v="7"/>
    <s v="N2"/>
    <s v="EURO IV+"/>
    <x v="10"/>
    <s v="Ilava"/>
    <s v="Trenčiansky kraj"/>
    <n v="3183"/>
    <n v="2023"/>
    <n v="22358"/>
  </r>
  <r>
    <x v="7"/>
    <s v="N2"/>
    <s v="EURO IV+"/>
    <x v="10"/>
    <s v="Košice - okolie"/>
    <s v="Košický kraj"/>
    <n v="2055"/>
    <n v="1339"/>
    <n v="14714"/>
  </r>
  <r>
    <x v="7"/>
    <s v="N2"/>
    <s v="EURO IV+"/>
    <x v="10"/>
    <s v="Levoča"/>
    <s v="Prešovský kraj"/>
    <n v="2783"/>
    <n v="1689"/>
    <n v="18763"/>
  </r>
  <r>
    <x v="7"/>
    <s v="N2"/>
    <s v="EURO IV+"/>
    <x v="10"/>
    <s v="Liptovský Mikuláš"/>
    <s v="Žilinský kraj"/>
    <n v="3721"/>
    <n v="2618"/>
    <n v="29057"/>
  </r>
  <r>
    <x v="7"/>
    <s v="N2"/>
    <s v="EURO IV+"/>
    <x v="10"/>
    <s v="Malacky"/>
    <s v="Bratislavský kraj"/>
    <n v="3777"/>
    <n v="3311"/>
    <n v="36058"/>
  </r>
  <r>
    <x v="7"/>
    <s v="N2"/>
    <s v="EURO IV+"/>
    <x v="10"/>
    <s v="Martin"/>
    <s v="Žilinský kraj"/>
    <n v="886"/>
    <n v="616"/>
    <n v="6795"/>
  </r>
  <r>
    <x v="7"/>
    <s v="N2"/>
    <s v="EURO IV+"/>
    <x v="10"/>
    <s v="Nové Mesto nad Váhom"/>
    <s v="Trenčiansky kraj"/>
    <n v="3982"/>
    <n v="3021"/>
    <n v="33405"/>
  </r>
  <r>
    <x v="7"/>
    <s v="N2"/>
    <s v="EURO IV+"/>
    <x v="10"/>
    <s v="Piešťany"/>
    <s v="Trnavský kraj"/>
    <n v="1456"/>
    <n v="1600"/>
    <n v="17638"/>
  </r>
  <r>
    <x v="7"/>
    <s v="N2"/>
    <s v="EURO IV+"/>
    <x v="10"/>
    <s v="Poprad"/>
    <s v="Prešovský kraj"/>
    <n v="2953"/>
    <n v="1693"/>
    <n v="18850"/>
  </r>
  <r>
    <x v="7"/>
    <s v="N2"/>
    <s v="EURO IV+"/>
    <x v="10"/>
    <s v="Považská Bystrica"/>
    <s v="Trenčiansky kraj"/>
    <n v="3023"/>
    <n v="1660"/>
    <n v="18373"/>
  </r>
  <r>
    <x v="7"/>
    <s v="N2"/>
    <s v="EURO IV+"/>
    <x v="10"/>
    <s v="Prešov"/>
    <s v="Prešovský kraj"/>
    <n v="4451"/>
    <n v="2629"/>
    <n v="28968"/>
  </r>
  <r>
    <x v="7"/>
    <s v="N2"/>
    <s v="EURO IV+"/>
    <x v="10"/>
    <s v="Púchov"/>
    <s v="Trenčiansky kraj"/>
    <n v="1192"/>
    <n v="606"/>
    <n v="6702"/>
  </r>
  <r>
    <x v="7"/>
    <s v="N2"/>
    <s v="EURO IV+"/>
    <x v="10"/>
    <s v="Ružomberok"/>
    <s v="Žilinský kraj"/>
    <n v="1112"/>
    <n v="136"/>
    <n v="1492"/>
  </r>
  <r>
    <x v="7"/>
    <s v="N2"/>
    <s v="EURO IV+"/>
    <x v="10"/>
    <s v="Senec"/>
    <s v="Bratislavský kraj"/>
    <n v="6839"/>
    <n v="6079"/>
    <n v="67506"/>
  </r>
  <r>
    <x v="7"/>
    <s v="N2"/>
    <s v="EURO IV+"/>
    <x v="10"/>
    <s v="Senica"/>
    <s v="Trnavský kraj"/>
    <n v="2470"/>
    <n v="3187"/>
    <n v="34602"/>
  </r>
  <r>
    <x v="7"/>
    <s v="N2"/>
    <s v="EURO IV+"/>
    <x v="10"/>
    <s v="Skalica"/>
    <s v="Trnavský kraj"/>
    <n v="1188"/>
    <n v="195"/>
    <n v="2109"/>
  </r>
  <r>
    <x v="7"/>
    <s v="N2"/>
    <s v="EURO IV+"/>
    <x v="10"/>
    <s v="Trenčín"/>
    <s v="Trenčiansky kraj"/>
    <n v="5309"/>
    <n v="3358"/>
    <n v="37183"/>
  </r>
  <r>
    <x v="7"/>
    <s v="N2"/>
    <s v="EURO IV+"/>
    <x v="10"/>
    <s v="Trnava"/>
    <s v="Trnavský kraj"/>
    <n v="3716"/>
    <n v="3200"/>
    <n v="35544"/>
  </r>
  <r>
    <x v="7"/>
    <s v="N2"/>
    <s v="EURO IV+"/>
    <x v="10"/>
    <s v="Žilina"/>
    <s v="Žilinský kraj"/>
    <n v="2354"/>
    <n v="906"/>
    <n v="10028"/>
  </r>
  <r>
    <x v="7"/>
    <s v="N2"/>
    <s v="EURO IV+"/>
    <x v="11"/>
    <s v="Bánovce nad Bebravou"/>
    <s v="Trenčiansky kraj"/>
    <n v="201"/>
    <n v="178"/>
    <n v="1960"/>
  </r>
  <r>
    <x v="7"/>
    <s v="N2"/>
    <s v="EURO IV+"/>
    <x v="11"/>
    <s v="Banská Bystrica"/>
    <s v="Banskobystrický kraj"/>
    <n v="742"/>
    <n v="536"/>
    <n v="5912"/>
  </r>
  <r>
    <x v="7"/>
    <s v="N2"/>
    <s v="EURO IV+"/>
    <x v="11"/>
    <s v="Detva"/>
    <s v="Banskobystrický kraj"/>
    <n v="783"/>
    <n v="377"/>
    <n v="4196"/>
  </r>
  <r>
    <x v="7"/>
    <s v="N2"/>
    <s v="EURO IV+"/>
    <x v="11"/>
    <s v="Dolný Kubín"/>
    <s v="Žilinský kraj"/>
    <n v="111"/>
    <n v="59"/>
    <n v="638"/>
  </r>
  <r>
    <x v="7"/>
    <s v="N2"/>
    <s v="EURO IV+"/>
    <x v="11"/>
    <s v="Galanta"/>
    <s v="Trnavský kraj"/>
    <n v="6287"/>
    <n v="1652"/>
    <n v="18317"/>
  </r>
  <r>
    <x v="7"/>
    <s v="N2"/>
    <s v="EURO IV+"/>
    <x v="11"/>
    <s v="Košice - okolie"/>
    <s v="Košický kraj"/>
    <n v="234"/>
    <n v="169"/>
    <n v="1820"/>
  </r>
  <r>
    <x v="7"/>
    <s v="N2"/>
    <s v="EURO IV+"/>
    <x v="11"/>
    <s v="Košice I"/>
    <s v="Košický kraj"/>
    <n v="1406"/>
    <n v="697"/>
    <n v="7666"/>
  </r>
  <r>
    <x v="7"/>
    <s v="N2"/>
    <s v="EURO IV+"/>
    <x v="11"/>
    <s v="Košice II"/>
    <s v="Košický kraj"/>
    <n v="830"/>
    <n v="639"/>
    <n v="7021"/>
  </r>
  <r>
    <x v="7"/>
    <s v="N2"/>
    <s v="EURO IV+"/>
    <x v="11"/>
    <s v="Nitra"/>
    <s v="Nitriansky kraj"/>
    <n v="5980"/>
    <n v="2205"/>
    <n v="24353"/>
  </r>
  <r>
    <x v="7"/>
    <s v="N2"/>
    <s v="EURO IV+"/>
    <x v="11"/>
    <s v="Púchov"/>
    <s v="Trenčiansky kraj"/>
    <n v="515"/>
    <n v="36"/>
    <n v="395"/>
  </r>
  <r>
    <x v="7"/>
    <s v="N2"/>
    <s v="EURO IV+"/>
    <x v="11"/>
    <s v="Revúca"/>
    <s v="Banskobystrický kraj"/>
    <n v="586"/>
    <n v="302"/>
    <n v="3363"/>
  </r>
  <r>
    <x v="7"/>
    <s v="N2"/>
    <s v="EURO IV+"/>
    <x v="11"/>
    <s v="Rimavská Sobota"/>
    <s v="Banskobystrický kraj"/>
    <n v="1024"/>
    <n v="348"/>
    <n v="3879"/>
  </r>
  <r>
    <x v="7"/>
    <s v="N2"/>
    <s v="EURO IV+"/>
    <x v="11"/>
    <s v="Svidník"/>
    <s v="Prešovský kraj"/>
    <n v="83"/>
    <n v="34"/>
    <n v="369"/>
  </r>
  <r>
    <x v="7"/>
    <s v="N2"/>
    <s v="EURO IV+"/>
    <x v="11"/>
    <s v="Trnava"/>
    <s v="Trnavský kraj"/>
    <n v="7155"/>
    <n v="1316"/>
    <n v="14607"/>
  </r>
  <r>
    <x v="7"/>
    <s v="N2"/>
    <s v="EURO IV+"/>
    <x v="11"/>
    <s v="Turčianske Teplice"/>
    <s v="Žilinský kraj"/>
    <n v="15"/>
    <n v="6"/>
    <n v="63"/>
  </r>
  <r>
    <x v="7"/>
    <s v="N2"/>
    <s v="EURO IV+"/>
    <x v="11"/>
    <s v="Tvrdošín"/>
    <s v="Žilinský kraj"/>
    <n v="151"/>
    <n v="57"/>
    <n v="608"/>
  </r>
  <r>
    <x v="7"/>
    <s v="N2"/>
    <s v="EURO IV+"/>
    <x v="11"/>
    <s v="Zlaté Moravce"/>
    <s v="Nitriansky kraj"/>
    <n v="1468"/>
    <n v="985"/>
    <n v="10890"/>
  </r>
  <r>
    <x v="7"/>
    <s v="N2"/>
    <s v="EURO IV+"/>
    <x v="11"/>
    <s v="Zvolen"/>
    <s v="Banskobystrický kraj"/>
    <n v="4799"/>
    <n v="1054"/>
    <n v="11612"/>
  </r>
  <r>
    <x v="7"/>
    <s v="N2"/>
    <s v="EURO IV+"/>
    <x v="11"/>
    <s v="Žarnovica"/>
    <s v="Banskobystrický kraj"/>
    <n v="2016"/>
    <n v="1204"/>
    <n v="13264"/>
  </r>
  <r>
    <x v="7"/>
    <s v="N2"/>
    <s v="EURO IV+"/>
    <x v="11"/>
    <s v="Žiar nad Hronom"/>
    <s v="Banskobystrický kraj"/>
    <n v="1977"/>
    <n v="982"/>
    <n v="10815"/>
  </r>
  <r>
    <x v="7"/>
    <s v="N2"/>
    <s v="EURO V,VI,EEV"/>
    <x v="3"/>
    <s v="Bánovce nad Bebravou"/>
    <s v="Trenčiansky kraj"/>
    <n v="21952"/>
    <n v="0"/>
    <n v="17061"/>
  </r>
  <r>
    <x v="7"/>
    <s v="N2"/>
    <s v="EURO V,VI,EEV"/>
    <x v="3"/>
    <s v="Banská Bystrica"/>
    <s v="Banskobystrický kraj"/>
    <n v="192258"/>
    <n v="0"/>
    <n v="520773"/>
  </r>
  <r>
    <x v="7"/>
    <s v="N2"/>
    <s v="EURO V,VI,EEV"/>
    <x v="3"/>
    <s v="Banská Štiavnica"/>
    <s v="Banskobystrický kraj"/>
    <n v="9184"/>
    <n v="0"/>
    <n v="21398"/>
  </r>
  <r>
    <x v="7"/>
    <s v="N2"/>
    <s v="EURO V,VI,EEV"/>
    <x v="3"/>
    <s v="Bardejov"/>
    <s v="Prešovský kraj"/>
    <n v="58134"/>
    <n v="0"/>
    <n v="76308"/>
  </r>
  <r>
    <x v="7"/>
    <s v="N2"/>
    <s v="EURO V,VI,EEV"/>
    <x v="3"/>
    <s v="Bratislava II"/>
    <s v="Bratislavský kraj"/>
    <n v="32928"/>
    <n v="0"/>
    <n v="68003"/>
  </r>
  <r>
    <x v="7"/>
    <s v="N2"/>
    <s v="EURO V,VI,EEV"/>
    <x v="3"/>
    <s v="Bratislava IV"/>
    <s v="Bratislavský kraj"/>
    <n v="2650"/>
    <n v="0"/>
    <n v="12667"/>
  </r>
  <r>
    <x v="7"/>
    <s v="N2"/>
    <s v="EURO V,VI,EEV"/>
    <x v="3"/>
    <s v="Brezno"/>
    <s v="Banskobystrický kraj"/>
    <n v="115477"/>
    <n v="0"/>
    <n v="207482"/>
  </r>
  <r>
    <x v="7"/>
    <s v="N2"/>
    <s v="EURO V,VI,EEV"/>
    <x v="3"/>
    <s v="Bytča"/>
    <s v="Žilinský kraj"/>
    <n v="37449"/>
    <n v="0"/>
    <n v="91761"/>
  </r>
  <r>
    <x v="7"/>
    <s v="N2"/>
    <s v="EURO V,VI,EEV"/>
    <x v="3"/>
    <s v="Čadca"/>
    <s v="Žilinský kraj"/>
    <n v="48358"/>
    <n v="0"/>
    <n v="234892"/>
  </r>
  <r>
    <x v="7"/>
    <s v="N2"/>
    <s v="EURO V,VI,EEV"/>
    <x v="3"/>
    <s v="Detva"/>
    <s v="Banskobystrický kraj"/>
    <n v="47972"/>
    <n v="0"/>
    <n v="52224"/>
  </r>
  <r>
    <x v="7"/>
    <s v="N2"/>
    <s v="EURO V,VI,EEV"/>
    <x v="3"/>
    <s v="Dolný Kubín"/>
    <s v="Žilinský kraj"/>
    <n v="197707"/>
    <n v="0"/>
    <n v="242254"/>
  </r>
  <r>
    <x v="7"/>
    <s v="N2"/>
    <s v="EURO V,VI,EEV"/>
    <x v="3"/>
    <s v="Dunajská Streda"/>
    <s v="Trnavský kraj"/>
    <n v="123047"/>
    <n v="0"/>
    <n v="194872"/>
  </r>
  <r>
    <x v="7"/>
    <s v="N2"/>
    <s v="EURO V,VI,EEV"/>
    <x v="3"/>
    <s v="Galanta"/>
    <s v="Trnavský kraj"/>
    <n v="15515"/>
    <n v="0"/>
    <n v="10584"/>
  </r>
  <r>
    <x v="7"/>
    <s v="N2"/>
    <s v="EURO V,VI,EEV"/>
    <x v="3"/>
    <s v="Hlohovec"/>
    <s v="Trnavský kraj"/>
    <n v="11774"/>
    <n v="0"/>
    <n v="19980"/>
  </r>
  <r>
    <x v="7"/>
    <s v="N2"/>
    <s v="EURO V,VI,EEV"/>
    <x v="3"/>
    <s v="Humenné"/>
    <s v="Prešovský kraj"/>
    <n v="37582"/>
    <n v="0"/>
    <n v="70475"/>
  </r>
  <r>
    <x v="7"/>
    <s v="N2"/>
    <s v="EURO V,VI,EEV"/>
    <x v="3"/>
    <s v="Ilava"/>
    <s v="Trenčiansky kraj"/>
    <n v="34325"/>
    <n v="0"/>
    <n v="51201"/>
  </r>
  <r>
    <x v="7"/>
    <s v="N2"/>
    <s v="EURO V,VI,EEV"/>
    <x v="3"/>
    <s v="Kežmarok"/>
    <s v="Prešovský kraj"/>
    <n v="96561"/>
    <n v="0"/>
    <n v="130925"/>
  </r>
  <r>
    <x v="7"/>
    <s v="N2"/>
    <s v="EURO V,VI,EEV"/>
    <x v="3"/>
    <s v="Komárno"/>
    <s v="Nitriansky kraj"/>
    <n v="121599"/>
    <n v="0"/>
    <n v="203996"/>
  </r>
  <r>
    <x v="7"/>
    <s v="N2"/>
    <s v="EURO V,VI,EEV"/>
    <x v="3"/>
    <s v="Košice - okolie"/>
    <s v="Košický kraj"/>
    <n v="117662"/>
    <n v="0"/>
    <n v="120214"/>
  </r>
  <r>
    <x v="7"/>
    <s v="N2"/>
    <s v="EURO V,VI,EEV"/>
    <x v="3"/>
    <s v="Košice I"/>
    <s v="Košický kraj"/>
    <n v="10115"/>
    <n v="0"/>
    <n v="100658"/>
  </r>
  <r>
    <x v="7"/>
    <s v="N2"/>
    <s v="EURO V,VI,EEV"/>
    <x v="3"/>
    <s v="Košice II"/>
    <s v="Košický kraj"/>
    <n v="26330"/>
    <n v="0"/>
    <n v="103010"/>
  </r>
  <r>
    <x v="7"/>
    <s v="N2"/>
    <s v="EURO V,VI,EEV"/>
    <x v="3"/>
    <s v="Košice III"/>
    <s v="Košický kraj"/>
    <n v="2772"/>
    <n v="0"/>
    <n v="28004"/>
  </r>
  <r>
    <x v="7"/>
    <s v="N2"/>
    <s v="EURO V,VI,EEV"/>
    <x v="3"/>
    <s v="Košice IV"/>
    <s v="Košický kraj"/>
    <n v="17772"/>
    <n v="0"/>
    <n v="51150"/>
  </r>
  <r>
    <x v="7"/>
    <s v="N2"/>
    <s v="EURO V,VI,EEV"/>
    <x v="3"/>
    <s v="Krupina"/>
    <s v="Banskobystrický kraj"/>
    <n v="93379"/>
    <n v="0"/>
    <n v="132263"/>
  </r>
  <r>
    <x v="7"/>
    <s v="N2"/>
    <s v="EURO V,VI,EEV"/>
    <x v="3"/>
    <s v="Kysucké Nové Mesto"/>
    <s v="Žilinský kraj"/>
    <n v="79307"/>
    <n v="0"/>
    <n v="58272"/>
  </r>
  <r>
    <x v="7"/>
    <s v="N2"/>
    <s v="EURO V,VI,EEV"/>
    <x v="3"/>
    <s v="Levice"/>
    <s v="Nitriansky kraj"/>
    <n v="192825"/>
    <n v="0"/>
    <n v="269633"/>
  </r>
  <r>
    <x v="7"/>
    <s v="N2"/>
    <s v="EURO V,VI,EEV"/>
    <x v="3"/>
    <s v="Levoča"/>
    <s v="Prešovský kraj"/>
    <n v="21368"/>
    <n v="0"/>
    <n v="16100"/>
  </r>
  <r>
    <x v="7"/>
    <s v="N2"/>
    <s v="EURO V,VI,EEV"/>
    <x v="3"/>
    <s v="Liptovský Mikuláš"/>
    <s v="Žilinský kraj"/>
    <n v="33753"/>
    <n v="0"/>
    <n v="43789"/>
  </r>
  <r>
    <x v="7"/>
    <s v="N2"/>
    <s v="EURO V,VI,EEV"/>
    <x v="3"/>
    <s v="Lučenec"/>
    <s v="Banskobystrický kraj"/>
    <n v="141678"/>
    <n v="0"/>
    <n v="147108"/>
  </r>
  <r>
    <x v="7"/>
    <s v="N2"/>
    <s v="EURO V,VI,EEV"/>
    <x v="3"/>
    <s v="Malacky"/>
    <s v="Bratislavský kraj"/>
    <n v="7101"/>
    <n v="0"/>
    <n v="17742"/>
  </r>
  <r>
    <x v="7"/>
    <s v="N2"/>
    <s v="EURO V,VI,EEV"/>
    <x v="3"/>
    <s v="Martin"/>
    <s v="Žilinský kraj"/>
    <n v="78652"/>
    <n v="0"/>
    <n v="300187"/>
  </r>
  <r>
    <x v="7"/>
    <s v="N2"/>
    <s v="EURO V,VI,EEV"/>
    <x v="3"/>
    <s v="Michalovce"/>
    <s v="Košický kraj"/>
    <n v="116906"/>
    <n v="0"/>
    <n v="189108"/>
  </r>
  <r>
    <x v="7"/>
    <s v="N2"/>
    <s v="EURO V,VI,EEV"/>
    <x v="3"/>
    <s v="Námestovo"/>
    <s v="Žilinský kraj"/>
    <n v="42799"/>
    <n v="0"/>
    <n v="81511"/>
  </r>
  <r>
    <x v="7"/>
    <s v="N2"/>
    <s v="EURO V,VI,EEV"/>
    <x v="3"/>
    <s v="Nitra"/>
    <s v="Nitriansky kraj"/>
    <n v="195685"/>
    <n v="0"/>
    <n v="381269"/>
  </r>
  <r>
    <x v="7"/>
    <s v="N2"/>
    <s v="EURO V,VI,EEV"/>
    <x v="3"/>
    <s v="Nové Mesto nad Váhom"/>
    <s v="Trenčiansky kraj"/>
    <n v="75357"/>
    <n v="0"/>
    <n v="134002"/>
  </r>
  <r>
    <x v="7"/>
    <s v="N2"/>
    <s v="EURO V,VI,EEV"/>
    <x v="3"/>
    <s v="Nové Zámky"/>
    <s v="Nitriansky kraj"/>
    <n v="98816"/>
    <n v="0"/>
    <n v="296391"/>
  </r>
  <r>
    <x v="7"/>
    <s v="N2"/>
    <s v="EURO V,VI,EEV"/>
    <x v="3"/>
    <s v="Partizánske"/>
    <s v="Trenčiansky kraj"/>
    <n v="36058"/>
    <n v="0"/>
    <n v="76239"/>
  </r>
  <r>
    <x v="7"/>
    <s v="N2"/>
    <s v="EURO V,VI,EEV"/>
    <x v="3"/>
    <s v="Piešťany"/>
    <s v="Trnavský kraj"/>
    <n v="10759"/>
    <n v="0"/>
    <n v="19683"/>
  </r>
  <r>
    <x v="7"/>
    <s v="N2"/>
    <s v="EURO V,VI,EEV"/>
    <x v="3"/>
    <s v="Poprad"/>
    <s v="Prešovský kraj"/>
    <n v="50297"/>
    <n v="0"/>
    <n v="96567"/>
  </r>
  <r>
    <x v="7"/>
    <s v="N2"/>
    <s v="EURO V,VI,EEV"/>
    <x v="3"/>
    <s v="Považská Bystrica"/>
    <s v="Trenčiansky kraj"/>
    <n v="7557"/>
    <n v="0"/>
    <n v="21675"/>
  </r>
  <r>
    <x v="7"/>
    <s v="N2"/>
    <s v="EURO V,VI,EEV"/>
    <x v="3"/>
    <s v="Prešov"/>
    <s v="Prešovský kraj"/>
    <n v="214851"/>
    <n v="0"/>
    <n v="758340"/>
  </r>
  <r>
    <x v="7"/>
    <s v="N2"/>
    <s v="EURO V,VI,EEV"/>
    <x v="3"/>
    <s v="Prievidza"/>
    <s v="Trenčiansky kraj"/>
    <n v="299480"/>
    <n v="0"/>
    <n v="504856"/>
  </r>
  <r>
    <x v="7"/>
    <s v="N2"/>
    <s v="EURO V,VI,EEV"/>
    <x v="3"/>
    <s v="Púchov"/>
    <s v="Trenčiansky kraj"/>
    <n v="68549"/>
    <n v="0"/>
    <n v="132650"/>
  </r>
  <r>
    <x v="7"/>
    <s v="N2"/>
    <s v="EURO V,VI,EEV"/>
    <x v="3"/>
    <s v="Revúca"/>
    <s v="Banskobystrický kraj"/>
    <n v="5097"/>
    <n v="0"/>
    <n v="8831"/>
  </r>
  <r>
    <x v="7"/>
    <s v="N2"/>
    <s v="EURO V,VI,EEV"/>
    <x v="3"/>
    <s v="Rimavská Sobota"/>
    <s v="Banskobystrický kraj"/>
    <n v="108769"/>
    <n v="0"/>
    <n v="151672"/>
  </r>
  <r>
    <x v="7"/>
    <s v="N2"/>
    <s v="EURO V,VI,EEV"/>
    <x v="3"/>
    <s v="Rožňava"/>
    <s v="Košický kraj"/>
    <n v="107284"/>
    <n v="0"/>
    <n v="106724"/>
  </r>
  <r>
    <x v="7"/>
    <s v="N2"/>
    <s v="EURO V,VI,EEV"/>
    <x v="3"/>
    <s v="Ružomberok"/>
    <s v="Žilinský kraj"/>
    <n v="166324"/>
    <n v="0"/>
    <n v="535794"/>
  </r>
  <r>
    <x v="7"/>
    <s v="N2"/>
    <s v="EURO V,VI,EEV"/>
    <x v="3"/>
    <s v="Sabinov"/>
    <s v="Prešovský kraj"/>
    <n v="68238"/>
    <n v="0"/>
    <n v="144438"/>
  </r>
  <r>
    <x v="7"/>
    <s v="N2"/>
    <s v="EURO V,VI,EEV"/>
    <x v="3"/>
    <s v="Senec"/>
    <s v="Bratislavský kraj"/>
    <n v="64483"/>
    <n v="0"/>
    <n v="157212"/>
  </r>
  <r>
    <x v="7"/>
    <s v="N2"/>
    <s v="EURO V,VI,EEV"/>
    <x v="3"/>
    <s v="Senica"/>
    <s v="Trnavský kraj"/>
    <n v="59244"/>
    <n v="0"/>
    <n v="143354"/>
  </r>
  <r>
    <x v="7"/>
    <s v="N2"/>
    <s v="EURO V,VI,EEV"/>
    <x v="3"/>
    <s v="Skalica"/>
    <s v="Trnavský kraj"/>
    <n v="82923"/>
    <n v="0"/>
    <n v="104083"/>
  </r>
  <r>
    <x v="7"/>
    <s v="N2"/>
    <s v="EURO V,VI,EEV"/>
    <x v="3"/>
    <s v="Snina"/>
    <s v="Prešovský kraj"/>
    <n v="22570"/>
    <n v="0"/>
    <n v="61198"/>
  </r>
  <r>
    <x v="7"/>
    <s v="N2"/>
    <s v="EURO V,VI,EEV"/>
    <x v="3"/>
    <s v="Sobrance"/>
    <s v="Košický kraj"/>
    <n v="12887"/>
    <n v="0"/>
    <n v="13011"/>
  </r>
  <r>
    <x v="7"/>
    <s v="N2"/>
    <s v="EURO V,VI,EEV"/>
    <x v="3"/>
    <s v="Stará Ľubovňa"/>
    <s v="Prešovský kraj"/>
    <n v="83879"/>
    <n v="0"/>
    <n v="129284"/>
  </r>
  <r>
    <x v="7"/>
    <s v="N2"/>
    <s v="EURO V,VI,EEV"/>
    <x v="3"/>
    <s v="Stropkov"/>
    <s v="Prešovský kraj"/>
    <n v="35466"/>
    <n v="0"/>
    <n v="41664"/>
  </r>
  <r>
    <x v="7"/>
    <s v="N2"/>
    <s v="EURO V,VI,EEV"/>
    <x v="3"/>
    <s v="Svidník"/>
    <s v="Prešovský kraj"/>
    <n v="121690"/>
    <n v="0"/>
    <n v="142392"/>
  </r>
  <r>
    <x v="7"/>
    <s v="N2"/>
    <s v="EURO V,VI,EEV"/>
    <x v="3"/>
    <s v="Šaľa"/>
    <s v="Nitriansky kraj"/>
    <n v="32168"/>
    <n v="0"/>
    <n v="76218"/>
  </r>
  <r>
    <x v="7"/>
    <s v="N2"/>
    <s v="EURO V,VI,EEV"/>
    <x v="3"/>
    <s v="Topoľčany"/>
    <s v="Nitriansky kraj"/>
    <n v="52990"/>
    <n v="0"/>
    <n v="286940"/>
  </r>
  <r>
    <x v="7"/>
    <s v="N2"/>
    <s v="EURO V,VI,EEV"/>
    <x v="3"/>
    <s v="Trebišov"/>
    <s v="Košický kraj"/>
    <n v="109404"/>
    <n v="0"/>
    <n v="164045"/>
  </r>
  <r>
    <x v="7"/>
    <s v="N2"/>
    <s v="EURO V,VI,EEV"/>
    <x v="3"/>
    <s v="Trenčín"/>
    <s v="Trenčiansky kraj"/>
    <n v="137169"/>
    <n v="0"/>
    <n v="181115"/>
  </r>
  <r>
    <x v="7"/>
    <s v="N2"/>
    <s v="EURO V,VI,EEV"/>
    <x v="3"/>
    <s v="Trnava"/>
    <s v="Trnavský kraj"/>
    <n v="121537"/>
    <n v="0"/>
    <n v="267158"/>
  </r>
  <r>
    <x v="7"/>
    <s v="N2"/>
    <s v="EURO V,VI,EEV"/>
    <x v="3"/>
    <s v="Turčianske Teplice"/>
    <s v="Žilinský kraj"/>
    <n v="10806"/>
    <n v="0"/>
    <n v="13004"/>
  </r>
  <r>
    <x v="7"/>
    <s v="N2"/>
    <s v="EURO V,VI,EEV"/>
    <x v="3"/>
    <s v="Tvrdošín"/>
    <s v="Žilinský kraj"/>
    <n v="42451"/>
    <n v="0"/>
    <n v="103286"/>
  </r>
  <r>
    <x v="7"/>
    <s v="N2"/>
    <s v="EURO V,VI,EEV"/>
    <x v="3"/>
    <s v="Veľký Krtíš"/>
    <s v="Banskobystrický kraj"/>
    <n v="19945"/>
    <n v="0"/>
    <n v="20866"/>
  </r>
  <r>
    <x v="7"/>
    <s v="N2"/>
    <s v="EURO V,VI,EEV"/>
    <x v="3"/>
    <s v="Vranov nad Topľou"/>
    <s v="Prešovský kraj"/>
    <n v="228071"/>
    <n v="0"/>
    <n v="322131"/>
  </r>
  <r>
    <x v="7"/>
    <s v="N2"/>
    <s v="EURO V,VI,EEV"/>
    <x v="3"/>
    <s v="Zlaté Moravce"/>
    <s v="Nitriansky kraj"/>
    <n v="15445"/>
    <n v="0"/>
    <n v="10519"/>
  </r>
  <r>
    <x v="7"/>
    <s v="N2"/>
    <s v="EURO V,VI,EEV"/>
    <x v="3"/>
    <s v="Zvolen"/>
    <s v="Banskobystrický kraj"/>
    <n v="146114"/>
    <n v="0"/>
    <n v="291533"/>
  </r>
  <r>
    <x v="7"/>
    <s v="N2"/>
    <s v="EURO V,VI,EEV"/>
    <x v="3"/>
    <s v="Žarnovica"/>
    <s v="Banskobystrický kraj"/>
    <n v="17165"/>
    <n v="0"/>
    <n v="23554"/>
  </r>
  <r>
    <x v="7"/>
    <s v="N2"/>
    <s v="EURO V,VI,EEV"/>
    <x v="3"/>
    <s v="Žiar nad Hronom"/>
    <s v="Banskobystrický kraj"/>
    <n v="22290"/>
    <n v="0"/>
    <n v="42200"/>
  </r>
  <r>
    <x v="7"/>
    <s v="N2"/>
    <s v="EURO V,VI,EEV"/>
    <x v="3"/>
    <s v="Žilina"/>
    <s v="Žilinský kraj"/>
    <n v="170628"/>
    <n v="0"/>
    <n v="680199"/>
  </r>
  <r>
    <x v="7"/>
    <s v="N2"/>
    <s v="EURO V,VI,EEV"/>
    <x v="5"/>
    <s v="Bánovce nad Bebravou"/>
    <s v="Trenčiansky kraj"/>
    <n v="154902"/>
    <n v="13543"/>
    <n v="225901"/>
  </r>
  <r>
    <x v="7"/>
    <s v="N2"/>
    <s v="EURO V,VI,EEV"/>
    <x v="5"/>
    <s v="Banská Bystrica"/>
    <s v="Banskobystrický kraj"/>
    <n v="488104"/>
    <n v="44908"/>
    <n v="760023"/>
  </r>
  <r>
    <x v="7"/>
    <s v="N2"/>
    <s v="EURO V,VI,EEV"/>
    <x v="5"/>
    <s v="Bratislava II"/>
    <s v="Bratislavský kraj"/>
    <n v="26532"/>
    <n v="2034"/>
    <n v="33669"/>
  </r>
  <r>
    <x v="7"/>
    <s v="N2"/>
    <s v="EURO V,VI,EEV"/>
    <x v="5"/>
    <s v="Brezno"/>
    <s v="Banskobystrický kraj"/>
    <n v="186205"/>
    <n v="14872"/>
    <n v="251678"/>
  </r>
  <r>
    <x v="7"/>
    <s v="N2"/>
    <s v="EURO V,VI,EEV"/>
    <x v="5"/>
    <s v="Bytča"/>
    <s v="Žilinský kraj"/>
    <n v="156313"/>
    <n v="12190"/>
    <n v="203320"/>
  </r>
  <r>
    <x v="7"/>
    <s v="N2"/>
    <s v="EURO V,VI,EEV"/>
    <x v="5"/>
    <s v="Čadca"/>
    <s v="Žilinský kraj"/>
    <n v="301507"/>
    <n v="34524"/>
    <n v="573708"/>
  </r>
  <r>
    <x v="7"/>
    <s v="N2"/>
    <s v="EURO V,VI,EEV"/>
    <x v="5"/>
    <s v="Detva"/>
    <s v="Banskobystrický kraj"/>
    <n v="136072"/>
    <n v="10254"/>
    <n v="173126"/>
  </r>
  <r>
    <x v="7"/>
    <s v="N2"/>
    <s v="EURO V,VI,EEV"/>
    <x v="5"/>
    <s v="Dolný Kubín"/>
    <s v="Žilinský kraj"/>
    <n v="750801"/>
    <n v="50423"/>
    <n v="844488"/>
  </r>
  <r>
    <x v="7"/>
    <s v="N2"/>
    <s v="EURO V,VI,EEV"/>
    <x v="5"/>
    <s v="Dunajská Streda"/>
    <s v="Trnavský kraj"/>
    <n v="521256"/>
    <n v="57274"/>
    <n v="962283"/>
  </r>
  <r>
    <x v="7"/>
    <s v="N2"/>
    <s v="EURO V,VI,EEV"/>
    <x v="5"/>
    <s v="Galanta"/>
    <s v="Trnavský kraj"/>
    <n v="576882"/>
    <n v="60087"/>
    <n v="1006143"/>
  </r>
  <r>
    <x v="7"/>
    <s v="N2"/>
    <s v="EURO V,VI,EEV"/>
    <x v="5"/>
    <s v="Komárno"/>
    <s v="Nitriansky kraj"/>
    <n v="450615"/>
    <n v="34528"/>
    <n v="597835"/>
  </r>
  <r>
    <x v="7"/>
    <s v="N2"/>
    <s v="EURO V,VI,EEV"/>
    <x v="5"/>
    <s v="Košice - okolie"/>
    <s v="Košický kraj"/>
    <n v="541208"/>
    <n v="44978"/>
    <n v="763692"/>
  </r>
  <r>
    <x v="7"/>
    <s v="N2"/>
    <s v="EURO V,VI,EEV"/>
    <x v="5"/>
    <s v="Košice II"/>
    <s v="Košický kraj"/>
    <n v="10091"/>
    <n v="1219"/>
    <n v="20838"/>
  </r>
  <r>
    <x v="7"/>
    <s v="N2"/>
    <s v="EURO V,VI,EEV"/>
    <x v="5"/>
    <s v="Košice III"/>
    <s v="Košický kraj"/>
    <n v="30408"/>
    <n v="2339"/>
    <n v="39302"/>
  </r>
  <r>
    <x v="7"/>
    <s v="N2"/>
    <s v="EURO V,VI,EEV"/>
    <x v="5"/>
    <s v="Košice IV"/>
    <s v="Košický kraj"/>
    <n v="27269"/>
    <n v="1428"/>
    <n v="27287"/>
  </r>
  <r>
    <x v="7"/>
    <s v="N2"/>
    <s v="EURO V,VI,EEV"/>
    <x v="5"/>
    <s v="Krupina"/>
    <s v="Banskobystrický kraj"/>
    <n v="196255"/>
    <n v="18961"/>
    <n v="323471"/>
  </r>
  <r>
    <x v="7"/>
    <s v="N2"/>
    <s v="EURO V,VI,EEV"/>
    <x v="5"/>
    <s v="Kysucké Nové Mesto"/>
    <s v="Žilinský kraj"/>
    <n v="420426"/>
    <n v="26592"/>
    <n v="442810"/>
  </r>
  <r>
    <x v="7"/>
    <s v="N2"/>
    <s v="EURO V,VI,EEV"/>
    <x v="5"/>
    <s v="Levice"/>
    <s v="Nitriansky kraj"/>
    <n v="511960"/>
    <n v="54204"/>
    <n v="915654"/>
  </r>
  <r>
    <x v="7"/>
    <s v="N2"/>
    <s v="EURO V,VI,EEV"/>
    <x v="5"/>
    <s v="Liptovský Mikuláš"/>
    <s v="Žilinský kraj"/>
    <n v="101078"/>
    <n v="8559"/>
    <n v="145236"/>
  </r>
  <r>
    <x v="7"/>
    <s v="N2"/>
    <s v="EURO V,VI,EEV"/>
    <x v="5"/>
    <s v="Lučenec"/>
    <s v="Banskobystrický kraj"/>
    <n v="730644"/>
    <n v="61776"/>
    <n v="1055647"/>
  </r>
  <r>
    <x v="7"/>
    <s v="N2"/>
    <s v="EURO V,VI,EEV"/>
    <x v="5"/>
    <s v="Martin"/>
    <s v="Žilinský kraj"/>
    <n v="560539"/>
    <n v="34660"/>
    <n v="579864"/>
  </r>
  <r>
    <x v="7"/>
    <s v="N2"/>
    <s v="EURO V,VI,EEV"/>
    <x v="5"/>
    <s v="Michalovce"/>
    <s v="Košický kraj"/>
    <n v="142879"/>
    <n v="8018"/>
    <n v="134341"/>
  </r>
  <r>
    <x v="7"/>
    <s v="N2"/>
    <s v="EURO V,VI,EEV"/>
    <x v="5"/>
    <s v="Nitra"/>
    <s v="Nitriansky kraj"/>
    <n v="351350"/>
    <n v="34768"/>
    <n v="578616"/>
  </r>
  <r>
    <x v="7"/>
    <s v="N2"/>
    <s v="EURO V,VI,EEV"/>
    <x v="5"/>
    <s v="Nové Zámky"/>
    <s v="Nitriansky kraj"/>
    <n v="392312"/>
    <n v="48156"/>
    <n v="804444"/>
  </r>
  <r>
    <x v="7"/>
    <s v="N2"/>
    <s v="EURO V,VI,EEV"/>
    <x v="5"/>
    <s v="Partizánske"/>
    <s v="Trenčiansky kraj"/>
    <n v="88739"/>
    <n v="8926"/>
    <n v="149099"/>
  </r>
  <r>
    <x v="7"/>
    <s v="N2"/>
    <s v="EURO V,VI,EEV"/>
    <x v="5"/>
    <s v="Prešov"/>
    <s v="Prešovský kraj"/>
    <n v="189516"/>
    <n v="17454"/>
    <n v="299364"/>
  </r>
  <r>
    <x v="7"/>
    <s v="N2"/>
    <s v="EURO V,VI,EEV"/>
    <x v="5"/>
    <s v="Prievidza"/>
    <s v="Trenčiansky kraj"/>
    <n v="584646"/>
    <n v="51851"/>
    <n v="868361"/>
  </r>
  <r>
    <x v="7"/>
    <s v="N2"/>
    <s v="EURO V,VI,EEV"/>
    <x v="5"/>
    <s v="Púchov"/>
    <s v="Trenčiansky kraj"/>
    <n v="111568"/>
    <n v="7780"/>
    <n v="129943"/>
  </r>
  <r>
    <x v="7"/>
    <s v="N2"/>
    <s v="EURO V,VI,EEV"/>
    <x v="5"/>
    <s v="Revúca"/>
    <s v="Banskobystrický kraj"/>
    <n v="15476"/>
    <n v="925"/>
    <n v="15708"/>
  </r>
  <r>
    <x v="7"/>
    <s v="N2"/>
    <s v="EURO V,VI,EEV"/>
    <x v="5"/>
    <s v="Rimavská Sobota"/>
    <s v="Banskobystrický kraj"/>
    <n v="269629"/>
    <n v="24338"/>
    <n v="415525"/>
  </r>
  <r>
    <x v="7"/>
    <s v="N2"/>
    <s v="EURO V,VI,EEV"/>
    <x v="5"/>
    <s v="Rožňava"/>
    <s v="Košický kraj"/>
    <n v="542967"/>
    <n v="45651"/>
    <n v="774584"/>
  </r>
  <r>
    <x v="7"/>
    <s v="N2"/>
    <s v="EURO V,VI,EEV"/>
    <x v="5"/>
    <s v="Ružomberok"/>
    <s v="Žilinský kraj"/>
    <n v="939291"/>
    <n v="75956"/>
    <n v="1281814"/>
  </r>
  <r>
    <x v="7"/>
    <s v="N2"/>
    <s v="EURO V,VI,EEV"/>
    <x v="5"/>
    <s v="Senec"/>
    <s v="Bratislavský kraj"/>
    <n v="150034"/>
    <n v="15849"/>
    <n v="264420"/>
  </r>
  <r>
    <x v="7"/>
    <s v="N2"/>
    <s v="EURO V,VI,EEV"/>
    <x v="5"/>
    <s v="Senica"/>
    <s v="Trnavský kraj"/>
    <n v="315099"/>
    <n v="36685"/>
    <n v="608698"/>
  </r>
  <r>
    <x v="7"/>
    <s v="N2"/>
    <s v="EURO V,VI,EEV"/>
    <x v="5"/>
    <s v="Skalica"/>
    <s v="Trnavský kraj"/>
    <n v="332451"/>
    <n v="28961"/>
    <n v="479171"/>
  </r>
  <r>
    <x v="7"/>
    <s v="N2"/>
    <s v="EURO V,VI,EEV"/>
    <x v="5"/>
    <s v="Sobrance"/>
    <s v="Košický kraj"/>
    <n v="27629"/>
    <n v="2823"/>
    <n v="47982"/>
  </r>
  <r>
    <x v="7"/>
    <s v="N2"/>
    <s v="EURO V,VI,EEV"/>
    <x v="5"/>
    <s v="Stropkov"/>
    <s v="Prešovský kraj"/>
    <n v="67436"/>
    <n v="4265"/>
    <n v="73096"/>
  </r>
  <r>
    <x v="7"/>
    <s v="N2"/>
    <s v="EURO V,VI,EEV"/>
    <x v="5"/>
    <s v="Svidník"/>
    <s v="Prešovský kraj"/>
    <n v="254795"/>
    <n v="13055"/>
    <n v="242359"/>
  </r>
  <r>
    <x v="7"/>
    <s v="N2"/>
    <s v="EURO V,VI,EEV"/>
    <x v="5"/>
    <s v="Šaľa"/>
    <s v="Nitriansky kraj"/>
    <n v="214740"/>
    <n v="13356"/>
    <n v="222688"/>
  </r>
  <r>
    <x v="7"/>
    <s v="N2"/>
    <s v="EURO V,VI,EEV"/>
    <x v="5"/>
    <s v="Topoľčany"/>
    <s v="Nitriansky kraj"/>
    <n v="92153"/>
    <n v="8192"/>
    <n v="136298"/>
  </r>
  <r>
    <x v="7"/>
    <s v="N2"/>
    <s v="EURO V,VI,EEV"/>
    <x v="5"/>
    <s v="Trebišov"/>
    <s v="Košický kraj"/>
    <n v="292146"/>
    <n v="23266"/>
    <n v="390783"/>
  </r>
  <r>
    <x v="7"/>
    <s v="N2"/>
    <s v="EURO V,VI,EEV"/>
    <x v="5"/>
    <s v="Trenčín"/>
    <s v="Trenčiansky kraj"/>
    <n v="526996"/>
    <n v="58759"/>
    <n v="977031"/>
  </r>
  <r>
    <x v="7"/>
    <s v="N2"/>
    <s v="EURO V,VI,EEV"/>
    <x v="5"/>
    <s v="Trnava"/>
    <s v="Trnavský kraj"/>
    <n v="398063"/>
    <n v="36120"/>
    <n v="601186"/>
  </r>
  <r>
    <x v="7"/>
    <s v="N2"/>
    <s v="EURO V,VI,EEV"/>
    <x v="5"/>
    <s v="Turčianske Teplice"/>
    <s v="Žilinský kraj"/>
    <n v="82666"/>
    <n v="8617"/>
    <n v="143320"/>
  </r>
  <r>
    <x v="7"/>
    <s v="N2"/>
    <s v="EURO V,VI,EEV"/>
    <x v="5"/>
    <s v="Tvrdošín"/>
    <s v="Žilinský kraj"/>
    <n v="67482"/>
    <n v="5499"/>
    <n v="92040"/>
  </r>
  <r>
    <x v="7"/>
    <s v="N2"/>
    <s v="EURO V,VI,EEV"/>
    <x v="5"/>
    <s v="Vranov nad Topľou"/>
    <s v="Prešovský kraj"/>
    <n v="395219"/>
    <n v="39124"/>
    <n v="656815"/>
  </r>
  <r>
    <x v="7"/>
    <s v="N2"/>
    <s v="EURO V,VI,EEV"/>
    <x v="5"/>
    <s v="Zvolen"/>
    <s v="Banskobystrický kraj"/>
    <n v="494541"/>
    <n v="39295"/>
    <n v="665145"/>
  </r>
  <r>
    <x v="7"/>
    <s v="N2"/>
    <s v="EURO V,VI,EEV"/>
    <x v="5"/>
    <s v="Žarnovica"/>
    <s v="Banskobystrický kraj"/>
    <n v="21172"/>
    <n v="1498"/>
    <n v="25198"/>
  </r>
  <r>
    <x v="7"/>
    <s v="N2"/>
    <s v="EURO V,VI,EEV"/>
    <x v="5"/>
    <s v="Žiar nad Hronom"/>
    <s v="Banskobystrický kraj"/>
    <n v="116952"/>
    <n v="11647"/>
    <n v="197489"/>
  </r>
  <r>
    <x v="7"/>
    <s v="N2"/>
    <s v="EURO V,VI,EEV"/>
    <x v="5"/>
    <s v="Žilina"/>
    <s v="Žilinský kraj"/>
    <n v="1284923"/>
    <n v="89744"/>
    <n v="1501399"/>
  </r>
  <r>
    <x v="7"/>
    <s v="N2"/>
    <s v="EURO V,VI,EEV"/>
    <x v="6"/>
    <s v="Banská Bystrica"/>
    <s v="Banskobystrický kraj"/>
    <n v="40479"/>
    <n v="0"/>
    <n v="132419"/>
  </r>
  <r>
    <x v="7"/>
    <s v="N2"/>
    <s v="EURO V,VI,EEV"/>
    <x v="6"/>
    <s v="Banská Štiavnica"/>
    <s v="Banskobystrický kraj"/>
    <n v="20040"/>
    <n v="0"/>
    <n v="49525"/>
  </r>
  <r>
    <x v="7"/>
    <s v="N2"/>
    <s v="EURO V,VI,EEV"/>
    <x v="6"/>
    <s v="Bardejov"/>
    <s v="Prešovský kraj"/>
    <n v="105550"/>
    <n v="0"/>
    <n v="117859"/>
  </r>
  <r>
    <x v="7"/>
    <s v="N2"/>
    <s v="EURO V,VI,EEV"/>
    <x v="6"/>
    <s v="Brezno"/>
    <s v="Banskobystrický kraj"/>
    <n v="129757"/>
    <n v="0"/>
    <n v="215137"/>
  </r>
  <r>
    <x v="7"/>
    <s v="N2"/>
    <s v="EURO V,VI,EEV"/>
    <x v="6"/>
    <s v="Dolný Kubín"/>
    <s v="Žilinský kraj"/>
    <n v="5067"/>
    <n v="0"/>
    <n v="34344"/>
  </r>
  <r>
    <x v="7"/>
    <s v="N2"/>
    <s v="EURO V,VI,EEV"/>
    <x v="6"/>
    <s v="Humenné"/>
    <s v="Prešovský kraj"/>
    <n v="60764"/>
    <n v="0"/>
    <n v="119208"/>
  </r>
  <r>
    <x v="7"/>
    <s v="N2"/>
    <s v="EURO V,VI,EEV"/>
    <x v="6"/>
    <s v="Ilava"/>
    <s v="Trenčiansky kraj"/>
    <n v="24208"/>
    <n v="0"/>
    <n v="36796"/>
  </r>
  <r>
    <x v="7"/>
    <s v="N2"/>
    <s v="EURO V,VI,EEV"/>
    <x v="6"/>
    <s v="Kežmarok"/>
    <s v="Prešovský kraj"/>
    <n v="194586"/>
    <n v="0"/>
    <n v="284221"/>
  </r>
  <r>
    <x v="7"/>
    <s v="N2"/>
    <s v="EURO V,VI,EEV"/>
    <x v="6"/>
    <s v="Komárno"/>
    <s v="Nitriansky kraj"/>
    <n v="46043"/>
    <n v="0"/>
    <n v="81589"/>
  </r>
  <r>
    <x v="7"/>
    <s v="N2"/>
    <s v="EURO V,VI,EEV"/>
    <x v="6"/>
    <s v="Krupina"/>
    <s v="Banskobystrický kraj"/>
    <n v="1604"/>
    <n v="0"/>
    <n v="4164"/>
  </r>
  <r>
    <x v="7"/>
    <s v="N2"/>
    <s v="EURO V,VI,EEV"/>
    <x v="6"/>
    <s v="Levice"/>
    <s v="Nitriansky kraj"/>
    <n v="9587"/>
    <n v="0"/>
    <n v="22289"/>
  </r>
  <r>
    <x v="7"/>
    <s v="N2"/>
    <s v="EURO V,VI,EEV"/>
    <x v="6"/>
    <s v="Lučenec"/>
    <s v="Banskobystrický kraj"/>
    <n v="119947"/>
    <n v="0"/>
    <n v="142782"/>
  </r>
  <r>
    <x v="7"/>
    <s v="N2"/>
    <s v="EURO V,VI,EEV"/>
    <x v="6"/>
    <s v="Michalovce"/>
    <s v="Košický kraj"/>
    <n v="99601"/>
    <n v="0"/>
    <n v="194811"/>
  </r>
  <r>
    <x v="7"/>
    <s v="N2"/>
    <s v="EURO V,VI,EEV"/>
    <x v="6"/>
    <s v="Námestovo"/>
    <s v="Žilinský kraj"/>
    <n v="140093"/>
    <n v="0"/>
    <n v="199828"/>
  </r>
  <r>
    <x v="7"/>
    <s v="N2"/>
    <s v="EURO V,VI,EEV"/>
    <x v="6"/>
    <s v="Nové Mesto nad Váhom"/>
    <s v="Trenčiansky kraj"/>
    <n v="41774"/>
    <n v="0"/>
    <n v="46565"/>
  </r>
  <r>
    <x v="7"/>
    <s v="N2"/>
    <s v="EURO V,VI,EEV"/>
    <x v="6"/>
    <s v="Nové Zámky"/>
    <s v="Nitriansky kraj"/>
    <n v="23542"/>
    <n v="0"/>
    <n v="42805"/>
  </r>
  <r>
    <x v="7"/>
    <s v="N2"/>
    <s v="EURO V,VI,EEV"/>
    <x v="6"/>
    <s v="Poprad"/>
    <s v="Prešovský kraj"/>
    <n v="57172"/>
    <n v="0"/>
    <n v="161486"/>
  </r>
  <r>
    <x v="7"/>
    <s v="N2"/>
    <s v="EURO V,VI,EEV"/>
    <x v="6"/>
    <s v="Prešov"/>
    <s v="Prešovský kraj"/>
    <n v="76004"/>
    <n v="0"/>
    <n v="129142"/>
  </r>
  <r>
    <x v="7"/>
    <s v="N2"/>
    <s v="EURO V,VI,EEV"/>
    <x v="6"/>
    <s v="Prievidza"/>
    <s v="Trenčiansky kraj"/>
    <n v="134610"/>
    <n v="0"/>
    <n v="197061"/>
  </r>
  <r>
    <x v="7"/>
    <s v="N2"/>
    <s v="EURO V,VI,EEV"/>
    <x v="6"/>
    <s v="Revúca"/>
    <s v="Banskobystrický kraj"/>
    <n v="4051"/>
    <n v="0"/>
    <n v="1041"/>
  </r>
  <r>
    <x v="7"/>
    <s v="N2"/>
    <s v="EURO V,VI,EEV"/>
    <x v="6"/>
    <s v="Rimavská Sobota"/>
    <s v="Banskobystrický kraj"/>
    <n v="101792"/>
    <n v="0"/>
    <n v="140056"/>
  </r>
  <r>
    <x v="7"/>
    <s v="N2"/>
    <s v="EURO V,VI,EEV"/>
    <x v="6"/>
    <s v="Rožňava"/>
    <s v="Košický kraj"/>
    <n v="82828"/>
    <n v="0"/>
    <n v="130784"/>
  </r>
  <r>
    <x v="7"/>
    <s v="N2"/>
    <s v="EURO V,VI,EEV"/>
    <x v="6"/>
    <s v="Sabinov"/>
    <s v="Prešovský kraj"/>
    <n v="101825"/>
    <n v="0"/>
    <n v="145829"/>
  </r>
  <r>
    <x v="7"/>
    <s v="N2"/>
    <s v="EURO V,VI,EEV"/>
    <x v="6"/>
    <s v="Snina"/>
    <s v="Prešovský kraj"/>
    <n v="34147"/>
    <n v="0"/>
    <n v="51368"/>
  </r>
  <r>
    <x v="7"/>
    <s v="N2"/>
    <s v="EURO V,VI,EEV"/>
    <x v="6"/>
    <s v="Stará Ľubovňa"/>
    <s v="Prešovský kraj"/>
    <n v="241238"/>
    <n v="0"/>
    <n v="472008"/>
  </r>
  <r>
    <x v="7"/>
    <s v="N2"/>
    <s v="EURO V,VI,EEV"/>
    <x v="6"/>
    <s v="Svidník"/>
    <s v="Prešovský kraj"/>
    <n v="22696"/>
    <n v="0"/>
    <n v="22702"/>
  </r>
  <r>
    <x v="7"/>
    <s v="N2"/>
    <s v="EURO V,VI,EEV"/>
    <x v="6"/>
    <s v="Trenčín"/>
    <s v="Trenčiansky kraj"/>
    <n v="34974"/>
    <n v="0"/>
    <n v="38325"/>
  </r>
  <r>
    <x v="7"/>
    <s v="N2"/>
    <s v="EURO V,VI,EEV"/>
    <x v="6"/>
    <s v="Turčianske Teplice"/>
    <s v="Žilinský kraj"/>
    <n v="21498"/>
    <n v="0"/>
    <n v="123152"/>
  </r>
  <r>
    <x v="7"/>
    <s v="N2"/>
    <s v="EURO V,VI,EEV"/>
    <x v="6"/>
    <s v="Veľký Krtíš"/>
    <s v="Banskobystrický kraj"/>
    <n v="66809"/>
    <n v="0"/>
    <n v="151298"/>
  </r>
  <r>
    <x v="7"/>
    <s v="N2"/>
    <s v="EURO V,VI,EEV"/>
    <x v="6"/>
    <s v="Vranov nad Topľou"/>
    <s v="Prešovský kraj"/>
    <n v="26797"/>
    <n v="0"/>
    <n v="34254"/>
  </r>
  <r>
    <x v="7"/>
    <s v="N2"/>
    <s v="EURO V,VI,EEV"/>
    <x v="6"/>
    <s v="Zvolen"/>
    <s v="Banskobystrický kraj"/>
    <n v="3077"/>
    <n v="0"/>
    <n v="4579"/>
  </r>
  <r>
    <x v="7"/>
    <s v="N2"/>
    <s v="EURO V,VI,EEV"/>
    <x v="6"/>
    <s v="Žilina"/>
    <s v="Žilinský kraj"/>
    <n v="144327"/>
    <n v="0"/>
    <n v="183122"/>
  </r>
  <r>
    <x v="7"/>
    <s v="N2"/>
    <s v="EURO V,VI,EEV"/>
    <x v="7"/>
    <s v="Bánovce nad Bebravou"/>
    <s v="Trenčiansky kraj"/>
    <n v="31267"/>
    <n v="3851"/>
    <n v="49739"/>
  </r>
  <r>
    <x v="7"/>
    <s v="N2"/>
    <s v="EURO V,VI,EEV"/>
    <x v="7"/>
    <s v="Banská Bystrica"/>
    <s v="Banskobystrický kraj"/>
    <n v="53343"/>
    <n v="3877"/>
    <n v="50290"/>
  </r>
  <r>
    <x v="7"/>
    <s v="N2"/>
    <s v="EURO V,VI,EEV"/>
    <x v="7"/>
    <s v="Bratislava IV"/>
    <s v="Bratislavský kraj"/>
    <n v="9886"/>
    <n v="461"/>
    <n v="5862"/>
  </r>
  <r>
    <x v="7"/>
    <s v="N2"/>
    <s v="EURO V,VI,EEV"/>
    <x v="7"/>
    <s v="Bytča"/>
    <s v="Žilinský kraj"/>
    <n v="60489"/>
    <n v="5809"/>
    <n v="76079"/>
  </r>
  <r>
    <x v="7"/>
    <s v="N2"/>
    <s v="EURO V,VI,EEV"/>
    <x v="7"/>
    <s v="Čadca"/>
    <s v="Žilinský kraj"/>
    <n v="3562"/>
    <n v="307"/>
    <n v="3992"/>
  </r>
  <r>
    <x v="7"/>
    <s v="N2"/>
    <s v="EURO V,VI,EEV"/>
    <x v="7"/>
    <s v="Detva"/>
    <s v="Banskobystrický kraj"/>
    <n v="44193"/>
    <n v="4410"/>
    <n v="57715"/>
  </r>
  <r>
    <x v="7"/>
    <s v="N2"/>
    <s v="EURO V,VI,EEV"/>
    <x v="7"/>
    <s v="Dolný Kubín"/>
    <s v="Žilinský kraj"/>
    <n v="17112"/>
    <n v="1635"/>
    <n v="21117"/>
  </r>
  <r>
    <x v="7"/>
    <s v="N2"/>
    <s v="EURO V,VI,EEV"/>
    <x v="7"/>
    <s v="Galanta"/>
    <s v="Trnavský kraj"/>
    <n v="12094"/>
    <n v="1541"/>
    <n v="20021"/>
  </r>
  <r>
    <x v="7"/>
    <s v="N2"/>
    <s v="EURO V,VI,EEV"/>
    <x v="7"/>
    <s v="Hlohovec"/>
    <s v="Trnavský kraj"/>
    <n v="86408"/>
    <n v="7475"/>
    <n v="97235"/>
  </r>
  <r>
    <x v="7"/>
    <s v="N2"/>
    <s v="EURO V,VI,EEV"/>
    <x v="7"/>
    <s v="Ilava"/>
    <s v="Trenčiansky kraj"/>
    <n v="111154"/>
    <n v="5265"/>
    <n v="67953"/>
  </r>
  <r>
    <x v="7"/>
    <s v="N2"/>
    <s v="EURO V,VI,EEV"/>
    <x v="7"/>
    <s v="Košice - okolie"/>
    <s v="Košický kraj"/>
    <n v="55588"/>
    <n v="4140"/>
    <n v="60422"/>
  </r>
  <r>
    <x v="7"/>
    <s v="N2"/>
    <s v="EURO V,VI,EEV"/>
    <x v="7"/>
    <s v="Levoča"/>
    <s v="Prešovský kraj"/>
    <n v="94007"/>
    <n v="9697"/>
    <n v="125434"/>
  </r>
  <r>
    <x v="7"/>
    <s v="N2"/>
    <s v="EURO V,VI,EEV"/>
    <x v="7"/>
    <s v="Liptovský Mikuláš"/>
    <s v="Žilinský kraj"/>
    <n v="122947"/>
    <n v="13423"/>
    <n v="175722"/>
  </r>
  <r>
    <x v="7"/>
    <s v="N2"/>
    <s v="EURO V,VI,EEV"/>
    <x v="7"/>
    <s v="Malacky"/>
    <s v="Bratislavský kraj"/>
    <n v="132676"/>
    <n v="16048"/>
    <n v="206820"/>
  </r>
  <r>
    <x v="7"/>
    <s v="N2"/>
    <s v="EURO V,VI,EEV"/>
    <x v="7"/>
    <s v="Martin"/>
    <s v="Žilinský kraj"/>
    <n v="353683"/>
    <n v="14967"/>
    <n v="194340"/>
  </r>
  <r>
    <x v="7"/>
    <s v="N2"/>
    <s v="EURO V,VI,EEV"/>
    <x v="7"/>
    <s v="Nitra"/>
    <s v="Nitriansky kraj"/>
    <n v="95785"/>
    <n v="9653"/>
    <n v="124665"/>
  </r>
  <r>
    <x v="7"/>
    <s v="N2"/>
    <s v="EURO V,VI,EEV"/>
    <x v="7"/>
    <s v="Nové Mesto nad Váhom"/>
    <s v="Trenčiansky kraj"/>
    <n v="99857"/>
    <n v="16196"/>
    <n v="209068"/>
  </r>
  <r>
    <x v="7"/>
    <s v="N2"/>
    <s v="EURO V,VI,EEV"/>
    <x v="7"/>
    <s v="Piešťany"/>
    <s v="Trnavský kraj"/>
    <n v="53823"/>
    <n v="7911"/>
    <n v="102626"/>
  </r>
  <r>
    <x v="7"/>
    <s v="N2"/>
    <s v="EURO V,VI,EEV"/>
    <x v="7"/>
    <s v="Poprad"/>
    <s v="Prešovský kraj"/>
    <n v="79585"/>
    <n v="7881"/>
    <n v="103535"/>
  </r>
  <r>
    <x v="7"/>
    <s v="N2"/>
    <s v="EURO V,VI,EEV"/>
    <x v="7"/>
    <s v="Považská Bystrica"/>
    <s v="Trenčiansky kraj"/>
    <n v="46654"/>
    <n v="5214"/>
    <n v="68430"/>
  </r>
  <r>
    <x v="7"/>
    <s v="N2"/>
    <s v="EURO V,VI,EEV"/>
    <x v="7"/>
    <s v="Prešov"/>
    <s v="Prešovský kraj"/>
    <n v="85735"/>
    <n v="7964"/>
    <n v="103407"/>
  </r>
  <r>
    <x v="7"/>
    <s v="N2"/>
    <s v="EURO V,VI,EEV"/>
    <x v="7"/>
    <s v="Púchov"/>
    <s v="Trenčiansky kraj"/>
    <n v="26051"/>
    <n v="2346"/>
    <n v="30319"/>
  </r>
  <r>
    <x v="7"/>
    <s v="N2"/>
    <s v="EURO V,VI,EEV"/>
    <x v="7"/>
    <s v="Revúca"/>
    <s v="Banskobystrický kraj"/>
    <n v="9996"/>
    <n v="588"/>
    <n v="7746"/>
  </r>
  <r>
    <x v="7"/>
    <s v="N2"/>
    <s v="EURO V,VI,EEV"/>
    <x v="7"/>
    <s v="Rimavská Sobota"/>
    <s v="Banskobystrický kraj"/>
    <n v="5610"/>
    <n v="363"/>
    <n v="4776"/>
  </r>
  <r>
    <x v="7"/>
    <s v="N2"/>
    <s v="EURO V,VI,EEV"/>
    <x v="7"/>
    <s v="Ružomberok"/>
    <s v="Žilinský kraj"/>
    <n v="7325"/>
    <n v="435"/>
    <n v="5741"/>
  </r>
  <r>
    <x v="7"/>
    <s v="N2"/>
    <s v="EURO V,VI,EEV"/>
    <x v="7"/>
    <s v="Senec"/>
    <s v="Bratislavský kraj"/>
    <n v="277605"/>
    <n v="22004"/>
    <n v="283146"/>
  </r>
  <r>
    <x v="7"/>
    <s v="N2"/>
    <s v="EURO V,VI,EEV"/>
    <x v="7"/>
    <s v="Senica"/>
    <s v="Trnavský kraj"/>
    <n v="21936"/>
    <n v="2264"/>
    <n v="29068"/>
  </r>
  <r>
    <x v="7"/>
    <s v="N2"/>
    <s v="EURO V,VI,EEV"/>
    <x v="7"/>
    <s v="Spišská Nová Ves"/>
    <s v="Košický kraj"/>
    <n v="1265"/>
    <n v="329"/>
    <n v="4240"/>
  </r>
  <r>
    <x v="7"/>
    <s v="N2"/>
    <s v="EURO V,VI,EEV"/>
    <x v="7"/>
    <s v="Svidník"/>
    <s v="Prešovský kraj"/>
    <n v="1656"/>
    <n v="150"/>
    <n v="2158"/>
  </r>
  <r>
    <x v="7"/>
    <s v="N2"/>
    <s v="EURO V,VI,EEV"/>
    <x v="7"/>
    <s v="Trenčín"/>
    <s v="Trenčiansky kraj"/>
    <n v="152820"/>
    <n v="18041"/>
    <n v="232263"/>
  </r>
  <r>
    <x v="7"/>
    <s v="N2"/>
    <s v="EURO V,VI,EEV"/>
    <x v="7"/>
    <s v="Trnava"/>
    <s v="Trnavský kraj"/>
    <n v="339709"/>
    <n v="34554"/>
    <n v="447805"/>
  </r>
  <r>
    <x v="7"/>
    <s v="N2"/>
    <s v="EURO V,VI,EEV"/>
    <x v="7"/>
    <s v="Turčianske Teplice"/>
    <s v="Žilinský kraj"/>
    <n v="2004"/>
    <n v="136"/>
    <n v="1746"/>
  </r>
  <r>
    <x v="7"/>
    <s v="N2"/>
    <s v="EURO V,VI,EEV"/>
    <x v="7"/>
    <s v="Tvrdošín"/>
    <s v="Žilinský kraj"/>
    <n v="13023"/>
    <n v="1281"/>
    <n v="16595"/>
  </r>
  <r>
    <x v="7"/>
    <s v="N2"/>
    <s v="EURO V,VI,EEV"/>
    <x v="7"/>
    <s v="Zlaté Moravce"/>
    <s v="Nitriansky kraj"/>
    <n v="101955"/>
    <n v="13125"/>
    <n v="170325"/>
  </r>
  <r>
    <x v="7"/>
    <s v="N2"/>
    <s v="EURO V,VI,EEV"/>
    <x v="7"/>
    <s v="Zvolen"/>
    <s v="Banskobystrický kraj"/>
    <n v="152321"/>
    <n v="8831"/>
    <n v="117495"/>
  </r>
  <r>
    <x v="7"/>
    <s v="N2"/>
    <s v="EURO V,VI,EEV"/>
    <x v="7"/>
    <s v="Žarnovica"/>
    <s v="Banskobystrický kraj"/>
    <n v="4951"/>
    <n v="990"/>
    <n v="12841"/>
  </r>
  <r>
    <x v="7"/>
    <s v="N2"/>
    <s v="EURO V,VI,EEV"/>
    <x v="7"/>
    <s v="Žiar nad Hronom"/>
    <s v="Banskobystrický kraj"/>
    <n v="69610"/>
    <n v="7273"/>
    <n v="96522"/>
  </r>
  <r>
    <x v="7"/>
    <s v="N2"/>
    <s v="EURO V,VI,EEV"/>
    <x v="7"/>
    <s v="Žilina"/>
    <s v="Žilinský kraj"/>
    <n v="146248"/>
    <n v="14578"/>
    <n v="190438"/>
  </r>
  <r>
    <x v="7"/>
    <s v="N2"/>
    <s v="EURO V,VI,EEV"/>
    <x v="8"/>
    <s v="Bánovce nad Bebravou"/>
    <s v="Trenčiansky kraj"/>
    <n v="7178"/>
    <n v="0"/>
    <n v="105006"/>
  </r>
  <r>
    <x v="7"/>
    <s v="N2"/>
    <s v="EURO V,VI,EEV"/>
    <x v="8"/>
    <s v="Banská Bystrica"/>
    <s v="Banskobystrický kraj"/>
    <n v="595"/>
    <n v="0"/>
    <n v="14763"/>
  </r>
  <r>
    <x v="7"/>
    <s v="N2"/>
    <s v="EURO V,VI,EEV"/>
    <x v="8"/>
    <s v="Banská Štiavnica"/>
    <s v="Banskobystrický kraj"/>
    <n v="32"/>
    <n v="0"/>
    <n v="1021"/>
  </r>
  <r>
    <x v="7"/>
    <s v="N2"/>
    <s v="EURO V,VI,EEV"/>
    <x v="8"/>
    <s v="Bardejov"/>
    <s v="Prešovský kraj"/>
    <n v="5863"/>
    <n v="0"/>
    <n v="161658"/>
  </r>
  <r>
    <x v="7"/>
    <s v="N2"/>
    <s v="EURO V,VI,EEV"/>
    <x v="8"/>
    <s v="Bratislava I"/>
    <s v="Bratislavský kraj"/>
    <n v="4078"/>
    <n v="0"/>
    <n v="21613"/>
  </r>
  <r>
    <x v="7"/>
    <s v="N2"/>
    <s v="EURO V,VI,EEV"/>
    <x v="8"/>
    <s v="Bratislava III"/>
    <s v="Bratislavský kraj"/>
    <n v="3748"/>
    <n v="0"/>
    <n v="19864"/>
  </r>
  <r>
    <x v="7"/>
    <s v="N2"/>
    <s v="EURO V,VI,EEV"/>
    <x v="8"/>
    <s v="Bratislava IV"/>
    <s v="Bratislavský kraj"/>
    <n v="196"/>
    <n v="0"/>
    <n v="2195"/>
  </r>
  <r>
    <x v="7"/>
    <s v="N2"/>
    <s v="EURO V,VI,EEV"/>
    <x v="8"/>
    <s v="Brezno"/>
    <s v="Banskobystrický kraj"/>
    <n v="874"/>
    <n v="0"/>
    <n v="31360"/>
  </r>
  <r>
    <x v="7"/>
    <s v="N2"/>
    <s v="EURO V,VI,EEV"/>
    <x v="8"/>
    <s v="Bytča"/>
    <s v="Žilinský kraj"/>
    <n v="3475"/>
    <n v="0"/>
    <n v="70605"/>
  </r>
  <r>
    <x v="7"/>
    <s v="N2"/>
    <s v="EURO V,VI,EEV"/>
    <x v="8"/>
    <s v="Čadca"/>
    <s v="Žilinský kraj"/>
    <n v="6287"/>
    <n v="0"/>
    <n v="108819"/>
  </r>
  <r>
    <x v="7"/>
    <s v="N2"/>
    <s v="EURO V,VI,EEV"/>
    <x v="8"/>
    <s v="Detva"/>
    <s v="Banskobystrický kraj"/>
    <n v="622"/>
    <n v="0"/>
    <n v="24435"/>
  </r>
  <r>
    <x v="7"/>
    <s v="N2"/>
    <s v="EURO V,VI,EEV"/>
    <x v="8"/>
    <s v="Dolný Kubín"/>
    <s v="Žilinský kraj"/>
    <n v="7"/>
    <n v="0"/>
    <n v="310"/>
  </r>
  <r>
    <x v="7"/>
    <s v="N2"/>
    <s v="EURO V,VI,EEV"/>
    <x v="8"/>
    <s v="Dunajská Streda"/>
    <s v="Trnavský kraj"/>
    <n v="3025"/>
    <n v="0"/>
    <n v="96998"/>
  </r>
  <r>
    <x v="7"/>
    <s v="N2"/>
    <s v="EURO V,VI,EEV"/>
    <x v="8"/>
    <s v="Galanta"/>
    <s v="Trnavský kraj"/>
    <n v="13114"/>
    <n v="0"/>
    <n v="147942"/>
  </r>
  <r>
    <x v="7"/>
    <s v="N2"/>
    <s v="EURO V,VI,EEV"/>
    <x v="8"/>
    <s v="Gelnica"/>
    <s v="Košický kraj"/>
    <n v="338"/>
    <n v="0"/>
    <n v="12355"/>
  </r>
  <r>
    <x v="7"/>
    <s v="N2"/>
    <s v="EURO V,VI,EEV"/>
    <x v="8"/>
    <s v="Hlohovec"/>
    <s v="Trnavský kraj"/>
    <n v="14870"/>
    <n v="0"/>
    <n v="275224"/>
  </r>
  <r>
    <x v="7"/>
    <s v="N2"/>
    <s v="EURO V,VI,EEV"/>
    <x v="8"/>
    <s v="Humenné"/>
    <s v="Prešovský kraj"/>
    <n v="3745"/>
    <n v="0"/>
    <n v="44940"/>
  </r>
  <r>
    <x v="7"/>
    <s v="N2"/>
    <s v="EURO V,VI,EEV"/>
    <x v="8"/>
    <s v="Ilava"/>
    <s v="Trenčiansky kraj"/>
    <n v="3946"/>
    <n v="0"/>
    <n v="11271"/>
  </r>
  <r>
    <x v="7"/>
    <s v="N2"/>
    <s v="EURO V,VI,EEV"/>
    <x v="8"/>
    <s v="Kežmarok"/>
    <s v="Prešovský kraj"/>
    <n v="7273"/>
    <n v="0"/>
    <n v="140464"/>
  </r>
  <r>
    <x v="7"/>
    <s v="N2"/>
    <s v="EURO V,VI,EEV"/>
    <x v="8"/>
    <s v="Komárno"/>
    <s v="Nitriansky kraj"/>
    <n v="5417"/>
    <n v="0"/>
    <n v="209530"/>
  </r>
  <r>
    <x v="7"/>
    <s v="N2"/>
    <s v="EURO V,VI,EEV"/>
    <x v="8"/>
    <s v="Košice - okolie"/>
    <s v="Košický kraj"/>
    <n v="2216"/>
    <n v="0"/>
    <n v="23079"/>
  </r>
  <r>
    <x v="7"/>
    <s v="N2"/>
    <s v="EURO V,VI,EEV"/>
    <x v="8"/>
    <s v="Košice I"/>
    <s v="Košický kraj"/>
    <n v="41"/>
    <n v="0"/>
    <n v="1394"/>
  </r>
  <r>
    <x v="7"/>
    <s v="N2"/>
    <s v="EURO V,VI,EEV"/>
    <x v="8"/>
    <s v="Košice II"/>
    <s v="Košický kraj"/>
    <n v="139"/>
    <n v="0"/>
    <n v="6728"/>
  </r>
  <r>
    <x v="7"/>
    <s v="N2"/>
    <s v="EURO V,VI,EEV"/>
    <x v="8"/>
    <s v="Krupina"/>
    <s v="Banskobystrický kraj"/>
    <n v="3"/>
    <n v="0"/>
    <n v="59"/>
  </r>
  <r>
    <x v="7"/>
    <s v="N2"/>
    <s v="EURO V,VI,EEV"/>
    <x v="8"/>
    <s v="Levice"/>
    <s v="Nitriansky kraj"/>
    <n v="9981"/>
    <n v="0"/>
    <n v="113085"/>
  </r>
  <r>
    <x v="7"/>
    <s v="N2"/>
    <s v="EURO V,VI,EEV"/>
    <x v="8"/>
    <s v="Levoča"/>
    <s v="Prešovský kraj"/>
    <n v="4538"/>
    <n v="0"/>
    <n v="81270"/>
  </r>
  <r>
    <x v="7"/>
    <s v="N2"/>
    <s v="EURO V,VI,EEV"/>
    <x v="8"/>
    <s v="Liptovský Mikuláš"/>
    <s v="Žilinský kraj"/>
    <n v="844"/>
    <n v="0"/>
    <n v="35831"/>
  </r>
  <r>
    <x v="7"/>
    <s v="N2"/>
    <s v="EURO V,VI,EEV"/>
    <x v="8"/>
    <s v="Lučenec"/>
    <s v="Banskobystrický kraj"/>
    <n v="144"/>
    <n v="0"/>
    <n v="4157"/>
  </r>
  <r>
    <x v="7"/>
    <s v="N2"/>
    <s v="EURO V,VI,EEV"/>
    <x v="8"/>
    <s v="Malacky"/>
    <s v="Bratislavský kraj"/>
    <n v="2839"/>
    <n v="0"/>
    <n v="76055"/>
  </r>
  <r>
    <x v="7"/>
    <s v="N2"/>
    <s v="EURO V,VI,EEV"/>
    <x v="8"/>
    <s v="Martin"/>
    <s v="Žilinský kraj"/>
    <n v="4254"/>
    <n v="0"/>
    <n v="127195"/>
  </r>
  <r>
    <x v="7"/>
    <s v="N2"/>
    <s v="EURO V,VI,EEV"/>
    <x v="8"/>
    <s v="Medzilaborce"/>
    <s v="Prešovský kraj"/>
    <n v="665"/>
    <n v="0"/>
    <n v="18817"/>
  </r>
  <r>
    <x v="7"/>
    <s v="N2"/>
    <s v="EURO V,VI,EEV"/>
    <x v="8"/>
    <s v="Michalovce"/>
    <s v="Košický kraj"/>
    <n v="2969"/>
    <n v="0"/>
    <n v="62291"/>
  </r>
  <r>
    <x v="7"/>
    <s v="N2"/>
    <s v="EURO V,VI,EEV"/>
    <x v="8"/>
    <s v="Myjava"/>
    <s v="Trenčiansky kraj"/>
    <n v="8664"/>
    <n v="0"/>
    <n v="169026"/>
  </r>
  <r>
    <x v="7"/>
    <s v="N2"/>
    <s v="EURO V,VI,EEV"/>
    <x v="8"/>
    <s v="Námestovo"/>
    <s v="Žilinský kraj"/>
    <n v="8188"/>
    <n v="0"/>
    <n v="154637"/>
  </r>
  <r>
    <x v="7"/>
    <s v="N2"/>
    <s v="EURO V,VI,EEV"/>
    <x v="8"/>
    <s v="Nitra"/>
    <s v="Nitriansky kraj"/>
    <n v="13279"/>
    <n v="0"/>
    <n v="297523"/>
  </r>
  <r>
    <x v="7"/>
    <s v="N2"/>
    <s v="EURO V,VI,EEV"/>
    <x v="8"/>
    <s v="Nové Mesto nad Váhom"/>
    <s v="Trenčiansky kraj"/>
    <n v="14136"/>
    <n v="0"/>
    <n v="173311"/>
  </r>
  <r>
    <x v="7"/>
    <s v="N2"/>
    <s v="EURO V,VI,EEV"/>
    <x v="8"/>
    <s v="Nové Zámky"/>
    <s v="Nitriansky kraj"/>
    <n v="4863"/>
    <n v="0"/>
    <n v="87517"/>
  </r>
  <r>
    <x v="7"/>
    <s v="N2"/>
    <s v="EURO V,VI,EEV"/>
    <x v="8"/>
    <s v="Partizánske"/>
    <s v="Trenčiansky kraj"/>
    <n v="20037"/>
    <n v="0"/>
    <n v="234353"/>
  </r>
  <r>
    <x v="7"/>
    <s v="N2"/>
    <s v="EURO V,VI,EEV"/>
    <x v="8"/>
    <s v="Pezinok"/>
    <s v="Bratislavský kraj"/>
    <n v="4792"/>
    <n v="0"/>
    <n v="105715"/>
  </r>
  <r>
    <x v="7"/>
    <s v="N2"/>
    <s v="EURO V,VI,EEV"/>
    <x v="8"/>
    <s v="Piešťany"/>
    <s v="Trnavský kraj"/>
    <n v="4308"/>
    <n v="0"/>
    <n v="101024"/>
  </r>
  <r>
    <x v="7"/>
    <s v="N2"/>
    <s v="EURO V,VI,EEV"/>
    <x v="8"/>
    <s v="Poltár"/>
    <s v="Banskobystrický kraj"/>
    <n v="208"/>
    <n v="0"/>
    <n v="6573"/>
  </r>
  <r>
    <x v="7"/>
    <s v="N2"/>
    <s v="EURO V,VI,EEV"/>
    <x v="8"/>
    <s v="Poprad"/>
    <s v="Prešovský kraj"/>
    <n v="2583"/>
    <n v="0"/>
    <n v="22194"/>
  </r>
  <r>
    <x v="7"/>
    <s v="N2"/>
    <s v="EURO V,VI,EEV"/>
    <x v="8"/>
    <s v="Považská Bystrica"/>
    <s v="Trenčiansky kraj"/>
    <n v="1571"/>
    <n v="0"/>
    <n v="38757"/>
  </r>
  <r>
    <x v="7"/>
    <s v="N2"/>
    <s v="EURO V,VI,EEV"/>
    <x v="8"/>
    <s v="Prešov"/>
    <s v="Prešovský kraj"/>
    <n v="4208"/>
    <n v="0"/>
    <n v="136448"/>
  </r>
  <r>
    <x v="7"/>
    <s v="N2"/>
    <s v="EURO V,VI,EEV"/>
    <x v="8"/>
    <s v="Prievidza"/>
    <s v="Trenčiansky kraj"/>
    <n v="4882"/>
    <n v="0"/>
    <n v="153590"/>
  </r>
  <r>
    <x v="7"/>
    <s v="N2"/>
    <s v="EURO V,VI,EEV"/>
    <x v="8"/>
    <s v="Púchov"/>
    <s v="Trenčiansky kraj"/>
    <n v="983"/>
    <n v="0"/>
    <n v="30434"/>
  </r>
  <r>
    <x v="7"/>
    <s v="N2"/>
    <s v="EURO V,VI,EEV"/>
    <x v="8"/>
    <s v="Revúca"/>
    <s v="Banskobystrický kraj"/>
    <n v="4554"/>
    <n v="0"/>
    <n v="104567"/>
  </r>
  <r>
    <x v="7"/>
    <s v="N2"/>
    <s v="EURO V,VI,EEV"/>
    <x v="8"/>
    <s v="Rimavská Sobota"/>
    <s v="Banskobystrický kraj"/>
    <n v="1685"/>
    <n v="0"/>
    <n v="19676"/>
  </r>
  <r>
    <x v="7"/>
    <s v="N2"/>
    <s v="EURO V,VI,EEV"/>
    <x v="8"/>
    <s v="Rožňava"/>
    <s v="Košický kraj"/>
    <n v="1322"/>
    <n v="0"/>
    <n v="17399"/>
  </r>
  <r>
    <x v="7"/>
    <s v="N2"/>
    <s v="EURO V,VI,EEV"/>
    <x v="8"/>
    <s v="Senec"/>
    <s v="Bratislavský kraj"/>
    <n v="4847"/>
    <n v="0"/>
    <n v="87194"/>
  </r>
  <r>
    <x v="7"/>
    <s v="N2"/>
    <s v="EURO V,VI,EEV"/>
    <x v="8"/>
    <s v="Senica"/>
    <s v="Trnavský kraj"/>
    <n v="17833"/>
    <n v="0"/>
    <n v="440985"/>
  </r>
  <r>
    <x v="7"/>
    <s v="N2"/>
    <s v="EURO V,VI,EEV"/>
    <x v="8"/>
    <s v="Skalica"/>
    <s v="Trnavský kraj"/>
    <n v="5034"/>
    <n v="0"/>
    <n v="47952"/>
  </r>
  <r>
    <x v="7"/>
    <s v="N2"/>
    <s v="EURO V,VI,EEV"/>
    <x v="8"/>
    <s v="Snina"/>
    <s v="Prešovský kraj"/>
    <n v="120"/>
    <n v="0"/>
    <n v="3506"/>
  </r>
  <r>
    <x v="7"/>
    <s v="N2"/>
    <s v="EURO V,VI,EEV"/>
    <x v="8"/>
    <s v="Sobrance"/>
    <s v="Košický kraj"/>
    <n v="194"/>
    <n v="0"/>
    <n v="5460"/>
  </r>
  <r>
    <x v="7"/>
    <s v="N2"/>
    <s v="EURO V,VI,EEV"/>
    <x v="8"/>
    <s v="Spišská Nová Ves"/>
    <s v="Košický kraj"/>
    <n v="3167"/>
    <n v="0"/>
    <n v="36301"/>
  </r>
  <r>
    <x v="7"/>
    <s v="N2"/>
    <s v="EURO V,VI,EEV"/>
    <x v="8"/>
    <s v="Stará Ľubovňa"/>
    <s v="Prešovský kraj"/>
    <n v="565"/>
    <n v="0"/>
    <n v="17063"/>
  </r>
  <r>
    <x v="7"/>
    <s v="N2"/>
    <s v="EURO V,VI,EEV"/>
    <x v="8"/>
    <s v="Stropkov"/>
    <s v="Prešovský kraj"/>
    <n v="2206"/>
    <n v="0"/>
    <n v="35994"/>
  </r>
  <r>
    <x v="7"/>
    <s v="N2"/>
    <s v="EURO V,VI,EEV"/>
    <x v="8"/>
    <s v="Svidník"/>
    <s v="Prešovský kraj"/>
    <n v="2259"/>
    <n v="0"/>
    <n v="20641"/>
  </r>
  <r>
    <x v="7"/>
    <s v="N2"/>
    <s v="EURO V,VI,EEV"/>
    <x v="8"/>
    <s v="Šaľa"/>
    <s v="Nitriansky kraj"/>
    <n v="9855"/>
    <n v="0"/>
    <n v="232201"/>
  </r>
  <r>
    <x v="7"/>
    <s v="N2"/>
    <s v="EURO V,VI,EEV"/>
    <x v="8"/>
    <s v="Topoľčany"/>
    <s v="Nitriansky kraj"/>
    <n v="2213"/>
    <n v="0"/>
    <n v="67429"/>
  </r>
  <r>
    <x v="7"/>
    <s v="N2"/>
    <s v="EURO V,VI,EEV"/>
    <x v="8"/>
    <s v="Trebišov"/>
    <s v="Košický kraj"/>
    <n v="1614"/>
    <n v="0"/>
    <n v="26631"/>
  </r>
  <r>
    <x v="7"/>
    <s v="N2"/>
    <s v="EURO V,VI,EEV"/>
    <x v="8"/>
    <s v="Trenčín"/>
    <s v="Trenčiansky kraj"/>
    <n v="5929"/>
    <n v="0"/>
    <n v="61581"/>
  </r>
  <r>
    <x v="7"/>
    <s v="N2"/>
    <s v="EURO V,VI,EEV"/>
    <x v="8"/>
    <s v="Trnava"/>
    <s v="Trnavský kraj"/>
    <n v="5404"/>
    <n v="0"/>
    <n v="130866"/>
  </r>
  <r>
    <x v="7"/>
    <s v="N2"/>
    <s v="EURO V,VI,EEV"/>
    <x v="8"/>
    <s v="Tvrdošín"/>
    <s v="Žilinský kraj"/>
    <n v="4390"/>
    <n v="0"/>
    <n v="51820"/>
  </r>
  <r>
    <x v="7"/>
    <s v="N2"/>
    <s v="EURO V,VI,EEV"/>
    <x v="8"/>
    <s v="Veľký Krtíš"/>
    <s v="Banskobystrický kraj"/>
    <n v="3764"/>
    <n v="0"/>
    <n v="17945"/>
  </r>
  <r>
    <x v="7"/>
    <s v="N2"/>
    <s v="EURO V,VI,EEV"/>
    <x v="8"/>
    <s v="Vranov nad Topľou"/>
    <s v="Prešovský kraj"/>
    <n v="3934"/>
    <n v="0"/>
    <n v="49872"/>
  </r>
  <r>
    <x v="7"/>
    <s v="N2"/>
    <s v="EURO V,VI,EEV"/>
    <x v="8"/>
    <s v="Zlaté Moravce"/>
    <s v="Nitriansky kraj"/>
    <n v="2994"/>
    <n v="0"/>
    <n v="38581"/>
  </r>
  <r>
    <x v="7"/>
    <s v="N2"/>
    <s v="EURO V,VI,EEV"/>
    <x v="8"/>
    <s v="Zvolen"/>
    <s v="Banskobystrický kraj"/>
    <n v="671"/>
    <n v="0"/>
    <n v="17215"/>
  </r>
  <r>
    <x v="7"/>
    <s v="N2"/>
    <s v="EURO V,VI,EEV"/>
    <x v="8"/>
    <s v="Žarnovica"/>
    <s v="Banskobystrický kraj"/>
    <n v="3244"/>
    <n v="0"/>
    <n v="47964"/>
  </r>
  <r>
    <x v="7"/>
    <s v="N2"/>
    <s v="EURO V,VI,EEV"/>
    <x v="8"/>
    <s v="Žiar nad Hronom"/>
    <s v="Banskobystrický kraj"/>
    <n v="156"/>
    <n v="0"/>
    <n v="1544"/>
  </r>
  <r>
    <x v="7"/>
    <s v="N2"/>
    <s v="EURO V,VI,EEV"/>
    <x v="8"/>
    <s v="Žilina"/>
    <s v="Žilinský kraj"/>
    <n v="31172"/>
    <n v="0"/>
    <n v="147451"/>
  </r>
  <r>
    <x v="7"/>
    <s v="N2"/>
    <s v="EURO V,VI,EEV"/>
    <x v="9"/>
    <s v="Bánovce nad Bebravou"/>
    <s v="Trenčiansky kraj"/>
    <n v="3314"/>
    <n v="0"/>
    <n v="16030"/>
  </r>
  <r>
    <x v="7"/>
    <s v="N2"/>
    <s v="EURO V,VI,EEV"/>
    <x v="9"/>
    <s v="Banská Bystrica"/>
    <s v="Banskobystrický kraj"/>
    <n v="14673"/>
    <n v="0"/>
    <n v="44226"/>
  </r>
  <r>
    <x v="7"/>
    <s v="N2"/>
    <s v="EURO V,VI,EEV"/>
    <x v="9"/>
    <s v="Banská Štiavnica"/>
    <s v="Banskobystrický kraj"/>
    <n v="2956"/>
    <n v="0"/>
    <n v="16548"/>
  </r>
  <r>
    <x v="7"/>
    <s v="N2"/>
    <s v="EURO V,VI,EEV"/>
    <x v="9"/>
    <s v="Bardejov"/>
    <s v="Prešovský kraj"/>
    <n v="17077"/>
    <n v="0"/>
    <n v="106009"/>
  </r>
  <r>
    <x v="7"/>
    <s v="N2"/>
    <s v="EURO V,VI,EEV"/>
    <x v="9"/>
    <s v="Bratislava II"/>
    <s v="Bratislavský kraj"/>
    <n v="2324"/>
    <n v="0"/>
    <n v="5264"/>
  </r>
  <r>
    <x v="7"/>
    <s v="N2"/>
    <s v="EURO V,VI,EEV"/>
    <x v="9"/>
    <s v="Bratislava IV"/>
    <s v="Bratislavský kraj"/>
    <n v="1407"/>
    <n v="0"/>
    <n v="16933"/>
  </r>
  <r>
    <x v="7"/>
    <s v="N2"/>
    <s v="EURO V,VI,EEV"/>
    <x v="9"/>
    <s v="Bratislava V"/>
    <s v="Bratislavský kraj"/>
    <n v="62"/>
    <n v="0"/>
    <n v="170"/>
  </r>
  <r>
    <x v="7"/>
    <s v="N2"/>
    <s v="EURO V,VI,EEV"/>
    <x v="9"/>
    <s v="Brezno"/>
    <s v="Banskobystrický kraj"/>
    <n v="12262"/>
    <n v="0"/>
    <n v="44003"/>
  </r>
  <r>
    <x v="7"/>
    <s v="N2"/>
    <s v="EURO V,VI,EEV"/>
    <x v="9"/>
    <s v="Bytča"/>
    <s v="Žilinský kraj"/>
    <n v="3970"/>
    <n v="0"/>
    <n v="29829"/>
  </r>
  <r>
    <x v="7"/>
    <s v="N2"/>
    <s v="EURO V,VI,EEV"/>
    <x v="9"/>
    <s v="Čadca"/>
    <s v="Žilinský kraj"/>
    <n v="10663"/>
    <n v="0"/>
    <n v="79023"/>
  </r>
  <r>
    <x v="7"/>
    <s v="N2"/>
    <s v="EURO V,VI,EEV"/>
    <x v="9"/>
    <s v="Detva"/>
    <s v="Banskobystrický kraj"/>
    <n v="3040"/>
    <n v="0"/>
    <n v="9774"/>
  </r>
  <r>
    <x v="7"/>
    <s v="N2"/>
    <s v="EURO V,VI,EEV"/>
    <x v="9"/>
    <s v="Dolný Kubín"/>
    <s v="Žilinský kraj"/>
    <n v="12918"/>
    <n v="0"/>
    <n v="48910"/>
  </r>
  <r>
    <x v="7"/>
    <s v="N2"/>
    <s v="EURO V,VI,EEV"/>
    <x v="9"/>
    <s v="Dunajská Streda"/>
    <s v="Trnavský kraj"/>
    <n v="57526"/>
    <n v="0"/>
    <n v="258043"/>
  </r>
  <r>
    <x v="7"/>
    <s v="N2"/>
    <s v="EURO V,VI,EEV"/>
    <x v="9"/>
    <s v="Galanta"/>
    <s v="Trnavský kraj"/>
    <n v="25196"/>
    <n v="0"/>
    <n v="165869"/>
  </r>
  <r>
    <x v="7"/>
    <s v="N2"/>
    <s v="EURO V,VI,EEV"/>
    <x v="9"/>
    <s v="Gelnica"/>
    <s v="Košický kraj"/>
    <n v="3552"/>
    <n v="0"/>
    <n v="23521"/>
  </r>
  <r>
    <x v="7"/>
    <s v="N2"/>
    <s v="EURO V,VI,EEV"/>
    <x v="9"/>
    <s v="Hlohovec"/>
    <s v="Trnavský kraj"/>
    <n v="10079"/>
    <n v="0"/>
    <n v="52797"/>
  </r>
  <r>
    <x v="7"/>
    <s v="N2"/>
    <s v="EURO V,VI,EEV"/>
    <x v="9"/>
    <s v="Humenné"/>
    <s v="Prešovský kraj"/>
    <n v="3155"/>
    <n v="0"/>
    <n v="18479"/>
  </r>
  <r>
    <x v="7"/>
    <s v="N2"/>
    <s v="EURO V,VI,EEV"/>
    <x v="9"/>
    <s v="Ilava"/>
    <s v="Trenčiansky kraj"/>
    <n v="4928"/>
    <n v="0"/>
    <n v="18370"/>
  </r>
  <r>
    <x v="7"/>
    <s v="N2"/>
    <s v="EURO V,VI,EEV"/>
    <x v="9"/>
    <s v="Kežmarok"/>
    <s v="Prešovský kraj"/>
    <n v="9652"/>
    <n v="0"/>
    <n v="48197"/>
  </r>
  <r>
    <x v="7"/>
    <s v="N2"/>
    <s v="EURO V,VI,EEV"/>
    <x v="9"/>
    <s v="Komárno"/>
    <s v="Nitriansky kraj"/>
    <n v="24733"/>
    <n v="0"/>
    <n v="174917"/>
  </r>
  <r>
    <x v="7"/>
    <s v="N2"/>
    <s v="EURO V,VI,EEV"/>
    <x v="9"/>
    <s v="Košice - okolie"/>
    <s v="Košický kraj"/>
    <n v="43515"/>
    <n v="0"/>
    <n v="177152"/>
  </r>
  <r>
    <x v="7"/>
    <s v="N2"/>
    <s v="EURO V,VI,EEV"/>
    <x v="9"/>
    <s v="Košice I"/>
    <s v="Košický kraj"/>
    <n v="2262"/>
    <n v="0"/>
    <n v="10968"/>
  </r>
  <r>
    <x v="7"/>
    <s v="N2"/>
    <s v="EURO V,VI,EEV"/>
    <x v="9"/>
    <s v="Košice II"/>
    <s v="Košický kraj"/>
    <n v="2750"/>
    <n v="0"/>
    <n v="14233"/>
  </r>
  <r>
    <x v="7"/>
    <s v="N2"/>
    <s v="EURO V,VI,EEV"/>
    <x v="9"/>
    <s v="Košice III"/>
    <s v="Košický kraj"/>
    <n v="34"/>
    <n v="0"/>
    <n v="414"/>
  </r>
  <r>
    <x v="7"/>
    <s v="N2"/>
    <s v="EURO V,VI,EEV"/>
    <x v="9"/>
    <s v="Košice IV"/>
    <s v="Košický kraj"/>
    <n v="6189"/>
    <n v="0"/>
    <n v="10292"/>
  </r>
  <r>
    <x v="7"/>
    <s v="N2"/>
    <s v="EURO V,VI,EEV"/>
    <x v="9"/>
    <s v="Krupina"/>
    <s v="Banskobystrický kraj"/>
    <n v="3646"/>
    <n v="0"/>
    <n v="16832"/>
  </r>
  <r>
    <x v="7"/>
    <s v="N2"/>
    <s v="EURO V,VI,EEV"/>
    <x v="9"/>
    <s v="Kysucké Nové Mesto"/>
    <s v="Žilinský kraj"/>
    <n v="18926"/>
    <n v="0"/>
    <n v="83700"/>
  </r>
  <r>
    <x v="7"/>
    <s v="N2"/>
    <s v="EURO V,VI,EEV"/>
    <x v="9"/>
    <s v="Levice"/>
    <s v="Nitriansky kraj"/>
    <n v="39012"/>
    <n v="0"/>
    <n v="296666"/>
  </r>
  <r>
    <x v="7"/>
    <s v="N2"/>
    <s v="EURO V,VI,EEV"/>
    <x v="9"/>
    <s v="Levoča"/>
    <s v="Prešovský kraj"/>
    <n v="12774"/>
    <n v="0"/>
    <n v="60692"/>
  </r>
  <r>
    <x v="7"/>
    <s v="N2"/>
    <s v="EURO V,VI,EEV"/>
    <x v="9"/>
    <s v="Liptovský Mikuláš"/>
    <s v="Žilinský kraj"/>
    <n v="10239"/>
    <n v="0"/>
    <n v="33900"/>
  </r>
  <r>
    <x v="7"/>
    <s v="N2"/>
    <s v="EURO V,VI,EEV"/>
    <x v="9"/>
    <s v="Lučenec"/>
    <s v="Banskobystrický kraj"/>
    <n v="20064"/>
    <n v="0"/>
    <n v="92503"/>
  </r>
  <r>
    <x v="7"/>
    <s v="N2"/>
    <s v="EURO V,VI,EEV"/>
    <x v="9"/>
    <s v="Malacky"/>
    <s v="Bratislavský kraj"/>
    <n v="10852"/>
    <n v="0"/>
    <n v="69597"/>
  </r>
  <r>
    <x v="7"/>
    <s v="N2"/>
    <s v="EURO V,VI,EEV"/>
    <x v="9"/>
    <s v="Martin"/>
    <s v="Žilinský kraj"/>
    <n v="17054"/>
    <n v="0"/>
    <n v="48300"/>
  </r>
  <r>
    <x v="7"/>
    <s v="N2"/>
    <s v="EURO V,VI,EEV"/>
    <x v="9"/>
    <s v="Medzilaborce"/>
    <s v="Prešovský kraj"/>
    <n v="269"/>
    <n v="0"/>
    <n v="1971"/>
  </r>
  <r>
    <x v="7"/>
    <s v="N2"/>
    <s v="EURO V,VI,EEV"/>
    <x v="9"/>
    <s v="Michalovce"/>
    <s v="Košický kraj"/>
    <n v="8650"/>
    <n v="0"/>
    <n v="44721"/>
  </r>
  <r>
    <x v="7"/>
    <s v="N2"/>
    <s v="EURO V,VI,EEV"/>
    <x v="9"/>
    <s v="Myjava"/>
    <s v="Trenčiansky kraj"/>
    <n v="14965"/>
    <n v="0"/>
    <n v="77582"/>
  </r>
  <r>
    <x v="7"/>
    <s v="N2"/>
    <s v="EURO V,VI,EEV"/>
    <x v="9"/>
    <s v="Námestovo"/>
    <s v="Žilinský kraj"/>
    <n v="12932"/>
    <n v="0"/>
    <n v="44287"/>
  </r>
  <r>
    <x v="7"/>
    <s v="N2"/>
    <s v="EURO V,VI,EEV"/>
    <x v="9"/>
    <s v="Nitra"/>
    <s v="Nitriansky kraj"/>
    <n v="44653"/>
    <n v="0"/>
    <n v="283359"/>
  </r>
  <r>
    <x v="7"/>
    <s v="N2"/>
    <s v="EURO V,VI,EEV"/>
    <x v="9"/>
    <s v="Nové Mesto nad Váhom"/>
    <s v="Trenčiansky kraj"/>
    <n v="12036"/>
    <n v="0"/>
    <n v="43254"/>
  </r>
  <r>
    <x v="7"/>
    <s v="N2"/>
    <s v="EURO V,VI,EEV"/>
    <x v="9"/>
    <s v="Nové Zámky"/>
    <s v="Nitriansky kraj"/>
    <n v="31391"/>
    <n v="0"/>
    <n v="169400"/>
  </r>
  <r>
    <x v="7"/>
    <s v="N2"/>
    <s v="EURO V,VI,EEV"/>
    <x v="9"/>
    <s v="Partizánske"/>
    <s v="Trenčiansky kraj"/>
    <n v="10270"/>
    <n v="0"/>
    <n v="65254"/>
  </r>
  <r>
    <x v="7"/>
    <s v="N2"/>
    <s v="EURO V,VI,EEV"/>
    <x v="9"/>
    <s v="Pezinok"/>
    <s v="Bratislavský kraj"/>
    <n v="19811"/>
    <n v="0"/>
    <n v="93301"/>
  </r>
  <r>
    <x v="7"/>
    <s v="N2"/>
    <s v="EURO V,VI,EEV"/>
    <x v="9"/>
    <s v="Piešťany"/>
    <s v="Trnavský kraj"/>
    <n v="7499"/>
    <n v="0"/>
    <n v="41513"/>
  </r>
  <r>
    <x v="7"/>
    <s v="N2"/>
    <s v="EURO V,VI,EEV"/>
    <x v="9"/>
    <s v="Poltár"/>
    <s v="Banskobystrický kraj"/>
    <n v="3688"/>
    <n v="0"/>
    <n v="24447"/>
  </r>
  <r>
    <x v="7"/>
    <s v="N2"/>
    <s v="EURO V,VI,EEV"/>
    <x v="9"/>
    <s v="Poprad"/>
    <s v="Prešovský kraj"/>
    <n v="18958"/>
    <n v="0"/>
    <n v="79645"/>
  </r>
  <r>
    <x v="7"/>
    <s v="N2"/>
    <s v="EURO V,VI,EEV"/>
    <x v="9"/>
    <s v="Považská Bystrica"/>
    <s v="Trenčiansky kraj"/>
    <n v="8141"/>
    <n v="0"/>
    <n v="94256"/>
  </r>
  <r>
    <x v="7"/>
    <s v="N2"/>
    <s v="EURO V,VI,EEV"/>
    <x v="9"/>
    <s v="Prešov"/>
    <s v="Prešovský kraj"/>
    <n v="36148"/>
    <n v="0"/>
    <n v="152431"/>
  </r>
  <r>
    <x v="7"/>
    <s v="N2"/>
    <s v="EURO V,VI,EEV"/>
    <x v="9"/>
    <s v="Prievidza"/>
    <s v="Trenčiansky kraj"/>
    <n v="14808"/>
    <n v="0"/>
    <n v="46667"/>
  </r>
  <r>
    <x v="7"/>
    <s v="N2"/>
    <s v="EURO V,VI,EEV"/>
    <x v="9"/>
    <s v="Púchov"/>
    <s v="Trenčiansky kraj"/>
    <n v="2245"/>
    <n v="0"/>
    <n v="18955"/>
  </r>
  <r>
    <x v="7"/>
    <s v="N2"/>
    <s v="EURO V,VI,EEV"/>
    <x v="9"/>
    <s v="Revúca"/>
    <s v="Banskobystrický kraj"/>
    <n v="2682"/>
    <n v="0"/>
    <n v="11921"/>
  </r>
  <r>
    <x v="7"/>
    <s v="N2"/>
    <s v="EURO V,VI,EEV"/>
    <x v="9"/>
    <s v="Rimavská Sobota"/>
    <s v="Banskobystrický kraj"/>
    <n v="7227"/>
    <n v="0"/>
    <n v="39902"/>
  </r>
  <r>
    <x v="7"/>
    <s v="N2"/>
    <s v="EURO V,VI,EEV"/>
    <x v="9"/>
    <s v="Rožňava"/>
    <s v="Košický kraj"/>
    <n v="10785"/>
    <n v="0"/>
    <n v="47233"/>
  </r>
  <r>
    <x v="7"/>
    <s v="N2"/>
    <s v="EURO V,VI,EEV"/>
    <x v="9"/>
    <s v="Ružomberok"/>
    <s v="Žilinský kraj"/>
    <n v="17929"/>
    <n v="0"/>
    <n v="49332"/>
  </r>
  <r>
    <x v="7"/>
    <s v="N2"/>
    <s v="EURO V,VI,EEV"/>
    <x v="9"/>
    <s v="Sabinov"/>
    <s v="Prešovský kraj"/>
    <n v="13191"/>
    <n v="0"/>
    <n v="49485"/>
  </r>
  <r>
    <x v="7"/>
    <s v="N2"/>
    <s v="EURO V,VI,EEV"/>
    <x v="9"/>
    <s v="Senec"/>
    <s v="Bratislavský kraj"/>
    <n v="32866"/>
    <n v="0"/>
    <n v="148897"/>
  </r>
  <r>
    <x v="7"/>
    <s v="N2"/>
    <s v="EURO V,VI,EEV"/>
    <x v="9"/>
    <s v="Senica"/>
    <s v="Trnavský kraj"/>
    <n v="13825"/>
    <n v="0"/>
    <n v="80774"/>
  </r>
  <r>
    <x v="7"/>
    <s v="N2"/>
    <s v="EURO V,VI,EEV"/>
    <x v="9"/>
    <s v="Skalica"/>
    <s v="Trnavský kraj"/>
    <n v="10855"/>
    <n v="0"/>
    <n v="39491"/>
  </r>
  <r>
    <x v="7"/>
    <s v="N2"/>
    <s v="EURO V,VI,EEV"/>
    <x v="9"/>
    <s v="Snina"/>
    <s v="Prešovský kraj"/>
    <n v="3174"/>
    <n v="0"/>
    <n v="19180"/>
  </r>
  <r>
    <x v="7"/>
    <s v="N2"/>
    <s v="EURO V,VI,EEV"/>
    <x v="9"/>
    <s v="Sobrance"/>
    <s v="Košický kraj"/>
    <n v="2794"/>
    <n v="0"/>
    <n v="12102"/>
  </r>
  <r>
    <x v="7"/>
    <s v="N2"/>
    <s v="EURO V,VI,EEV"/>
    <x v="9"/>
    <s v="Spišská Nová Ves"/>
    <s v="Košický kraj"/>
    <n v="19038"/>
    <n v="0"/>
    <n v="53514"/>
  </r>
  <r>
    <x v="7"/>
    <s v="N2"/>
    <s v="EURO V,VI,EEV"/>
    <x v="9"/>
    <s v="Stará Ľubovňa"/>
    <s v="Prešovský kraj"/>
    <n v="15665"/>
    <n v="0"/>
    <n v="53278"/>
  </r>
  <r>
    <x v="7"/>
    <s v="N2"/>
    <s v="EURO V,VI,EEV"/>
    <x v="9"/>
    <s v="Stropkov"/>
    <s v="Prešovský kraj"/>
    <n v="1199"/>
    <n v="0"/>
    <n v="6354"/>
  </r>
  <r>
    <x v="7"/>
    <s v="N2"/>
    <s v="EURO V,VI,EEV"/>
    <x v="9"/>
    <s v="Svidník"/>
    <s v="Prešovský kraj"/>
    <n v="2064"/>
    <n v="0"/>
    <n v="10032"/>
  </r>
  <r>
    <x v="7"/>
    <s v="N2"/>
    <s v="EURO V,VI,EEV"/>
    <x v="9"/>
    <s v="Šaľa"/>
    <s v="Nitriansky kraj"/>
    <n v="9776"/>
    <n v="0"/>
    <n v="65612"/>
  </r>
  <r>
    <x v="7"/>
    <s v="N2"/>
    <s v="EURO V,VI,EEV"/>
    <x v="9"/>
    <s v="Topoľčany"/>
    <s v="Nitriansky kraj"/>
    <n v="34604"/>
    <n v="0"/>
    <n v="117560"/>
  </r>
  <r>
    <x v="7"/>
    <s v="N2"/>
    <s v="EURO V,VI,EEV"/>
    <x v="9"/>
    <s v="Trebišov"/>
    <s v="Košický kraj"/>
    <n v="24057"/>
    <n v="0"/>
    <n v="136006"/>
  </r>
  <r>
    <x v="7"/>
    <s v="N2"/>
    <s v="EURO V,VI,EEV"/>
    <x v="9"/>
    <s v="Trenčín"/>
    <s v="Trenčiansky kraj"/>
    <n v="20394"/>
    <n v="0"/>
    <n v="84058"/>
  </r>
  <r>
    <x v="7"/>
    <s v="N2"/>
    <s v="EURO V,VI,EEV"/>
    <x v="9"/>
    <s v="Trnava"/>
    <s v="Trnavský kraj"/>
    <n v="31923"/>
    <n v="0"/>
    <n v="168282"/>
  </r>
  <r>
    <x v="7"/>
    <s v="N2"/>
    <s v="EURO V,VI,EEV"/>
    <x v="9"/>
    <s v="Turčianske Teplice"/>
    <s v="Žilinský kraj"/>
    <n v="17327"/>
    <n v="0"/>
    <n v="94138"/>
  </r>
  <r>
    <x v="7"/>
    <s v="N2"/>
    <s v="EURO V,VI,EEV"/>
    <x v="9"/>
    <s v="Tvrdošín"/>
    <s v="Žilinský kraj"/>
    <n v="4069"/>
    <n v="0"/>
    <n v="17335"/>
  </r>
  <r>
    <x v="7"/>
    <s v="N2"/>
    <s v="EURO V,VI,EEV"/>
    <x v="9"/>
    <s v="Veľký Krtíš"/>
    <s v="Banskobystrický kraj"/>
    <n v="8429"/>
    <n v="0"/>
    <n v="59665"/>
  </r>
  <r>
    <x v="7"/>
    <s v="N2"/>
    <s v="EURO V,VI,EEV"/>
    <x v="9"/>
    <s v="Vranov nad Topľou"/>
    <s v="Prešovský kraj"/>
    <n v="8828"/>
    <n v="0"/>
    <n v="32314"/>
  </r>
  <r>
    <x v="7"/>
    <s v="N2"/>
    <s v="EURO V,VI,EEV"/>
    <x v="9"/>
    <s v="Zlaté Moravce"/>
    <s v="Nitriansky kraj"/>
    <n v="33387"/>
    <n v="0"/>
    <n v="73121"/>
  </r>
  <r>
    <x v="7"/>
    <s v="N2"/>
    <s v="EURO V,VI,EEV"/>
    <x v="9"/>
    <s v="Zvolen"/>
    <s v="Banskobystrický kraj"/>
    <n v="12575"/>
    <n v="0"/>
    <n v="56170"/>
  </r>
  <r>
    <x v="7"/>
    <s v="N2"/>
    <s v="EURO V,VI,EEV"/>
    <x v="9"/>
    <s v="Žarnovica"/>
    <s v="Banskobystrický kraj"/>
    <n v="5876"/>
    <n v="0"/>
    <n v="14705"/>
  </r>
  <r>
    <x v="7"/>
    <s v="N2"/>
    <s v="EURO V,VI,EEV"/>
    <x v="9"/>
    <s v="Žiar nad Hronom"/>
    <s v="Banskobystrický kraj"/>
    <n v="5606"/>
    <n v="0"/>
    <n v="37128"/>
  </r>
  <r>
    <x v="7"/>
    <s v="N2"/>
    <s v="EURO V,VI,EEV"/>
    <x v="9"/>
    <s v="Žilina"/>
    <s v="Žilinský kraj"/>
    <n v="26371"/>
    <n v="0"/>
    <n v="125810"/>
  </r>
  <r>
    <x v="7"/>
    <s v="N2"/>
    <s v="EURO V,VI,EEV"/>
    <x v="10"/>
    <s v="Bratislava IV"/>
    <s v="Bratislavský kraj"/>
    <n v="119692"/>
    <n v="40894"/>
    <n v="523358"/>
  </r>
  <r>
    <x v="7"/>
    <s v="N2"/>
    <s v="EURO V,VI,EEV"/>
    <x v="10"/>
    <s v="Bratislava V"/>
    <s v="Bratislavský kraj"/>
    <n v="231066"/>
    <n v="79046"/>
    <n v="1052751"/>
  </r>
  <r>
    <x v="7"/>
    <s v="N2"/>
    <s v="EURO V,VI,EEV"/>
    <x v="10"/>
    <s v="Bytča"/>
    <s v="Žilinský kraj"/>
    <n v="87449"/>
    <n v="41873"/>
    <n v="548500"/>
  </r>
  <r>
    <x v="7"/>
    <s v="N2"/>
    <s v="EURO V,VI,EEV"/>
    <x v="10"/>
    <s v="Čadca"/>
    <s v="Žilinský kraj"/>
    <n v="6592"/>
    <n v="3615"/>
    <n v="47526"/>
  </r>
  <r>
    <x v="7"/>
    <s v="N2"/>
    <s v="EURO V,VI,EEV"/>
    <x v="10"/>
    <s v="Hlohovec"/>
    <s v="Trnavský kraj"/>
    <n v="183805"/>
    <n v="125564"/>
    <n v="1642661"/>
  </r>
  <r>
    <x v="7"/>
    <s v="N2"/>
    <s v="EURO V,VI,EEV"/>
    <x v="10"/>
    <s v="Ilava"/>
    <s v="Trenčiansky kraj"/>
    <n v="227739"/>
    <n v="121517"/>
    <n v="1592704"/>
  </r>
  <r>
    <x v="7"/>
    <s v="N2"/>
    <s v="EURO V,VI,EEV"/>
    <x v="10"/>
    <s v="Košice - okolie"/>
    <s v="Košický kraj"/>
    <n v="82978"/>
    <n v="44892"/>
    <n v="588642"/>
  </r>
  <r>
    <x v="7"/>
    <s v="N2"/>
    <s v="EURO V,VI,EEV"/>
    <x v="10"/>
    <s v="Levoča"/>
    <s v="Prešovský kraj"/>
    <n v="204067"/>
    <n v="104056"/>
    <n v="1363985"/>
  </r>
  <r>
    <x v="7"/>
    <s v="N2"/>
    <s v="EURO V,VI,EEV"/>
    <x v="10"/>
    <s v="Liptovský Mikuláš"/>
    <s v="Žilinský kraj"/>
    <n v="317073"/>
    <n v="180105"/>
    <n v="2372160"/>
  </r>
  <r>
    <x v="7"/>
    <s v="N2"/>
    <s v="EURO V,VI,EEV"/>
    <x v="10"/>
    <s v="Malacky"/>
    <s v="Bratislavský kraj"/>
    <n v="192940"/>
    <n v="149793"/>
    <n v="1920374"/>
  </r>
  <r>
    <x v="7"/>
    <s v="N2"/>
    <s v="EURO V,VI,EEV"/>
    <x v="10"/>
    <s v="Martin"/>
    <s v="Žilinský kraj"/>
    <n v="89008"/>
    <n v="51725"/>
    <n v="673717"/>
  </r>
  <r>
    <x v="7"/>
    <s v="N2"/>
    <s v="EURO V,VI,EEV"/>
    <x v="10"/>
    <s v="Nové Mesto nad Váhom"/>
    <s v="Trenčiansky kraj"/>
    <n v="247544"/>
    <n v="159432"/>
    <n v="2088877"/>
  </r>
  <r>
    <x v="7"/>
    <s v="N2"/>
    <s v="EURO V,VI,EEV"/>
    <x v="10"/>
    <s v="Piešťany"/>
    <s v="Trnavský kraj"/>
    <n v="90985"/>
    <n v="82651"/>
    <n v="1081284"/>
  </r>
  <r>
    <x v="7"/>
    <s v="N2"/>
    <s v="EURO V,VI,EEV"/>
    <x v="10"/>
    <s v="Poprad"/>
    <s v="Prešovský kraj"/>
    <n v="254580"/>
    <n v="120251"/>
    <n v="1590208"/>
  </r>
  <r>
    <x v="7"/>
    <s v="N2"/>
    <s v="EURO V,VI,EEV"/>
    <x v="10"/>
    <s v="Považská Bystrica"/>
    <s v="Trenčiansky kraj"/>
    <n v="251780"/>
    <n v="116455"/>
    <n v="1521408"/>
  </r>
  <r>
    <x v="7"/>
    <s v="N2"/>
    <s v="EURO V,VI,EEV"/>
    <x v="10"/>
    <s v="Prešov"/>
    <s v="Prešovský kraj"/>
    <n v="256646"/>
    <n v="125853"/>
    <n v="1647147"/>
  </r>
  <r>
    <x v="7"/>
    <s v="N2"/>
    <s v="EURO V,VI,EEV"/>
    <x v="10"/>
    <s v="Púchov"/>
    <s v="Trenčiansky kraj"/>
    <n v="83873"/>
    <n v="35821"/>
    <n v="467248"/>
  </r>
  <r>
    <x v="7"/>
    <s v="N2"/>
    <s v="EURO V,VI,EEV"/>
    <x v="10"/>
    <s v="Ružomberok"/>
    <s v="Žilinský kraj"/>
    <n v="55376"/>
    <n v="5651"/>
    <n v="74315"/>
  </r>
  <r>
    <x v="7"/>
    <s v="N2"/>
    <s v="EURO V,VI,EEV"/>
    <x v="10"/>
    <s v="Senec"/>
    <s v="Bratislavský kraj"/>
    <n v="376963"/>
    <n v="288313"/>
    <n v="3749049"/>
  </r>
  <r>
    <x v="7"/>
    <s v="N2"/>
    <s v="EURO V,VI,EEV"/>
    <x v="10"/>
    <s v="Senica"/>
    <s v="Trnavský kraj"/>
    <n v="146649"/>
    <n v="161416"/>
    <n v="2060994"/>
  </r>
  <r>
    <x v="7"/>
    <s v="N2"/>
    <s v="EURO V,VI,EEV"/>
    <x v="10"/>
    <s v="Skalica"/>
    <s v="Trnavský kraj"/>
    <n v="70192"/>
    <n v="9764"/>
    <n v="124591"/>
  </r>
  <r>
    <x v="7"/>
    <s v="N2"/>
    <s v="EURO V,VI,EEV"/>
    <x v="10"/>
    <s v="Trenčín"/>
    <s v="Trenčiansky kraj"/>
    <n v="359034"/>
    <n v="183904"/>
    <n v="2419873"/>
  </r>
  <r>
    <x v="7"/>
    <s v="N2"/>
    <s v="EURO V,VI,EEV"/>
    <x v="10"/>
    <s v="Trnava"/>
    <s v="Trnavský kraj"/>
    <n v="166731"/>
    <n v="110940"/>
    <n v="1452178"/>
  </r>
  <r>
    <x v="7"/>
    <s v="N2"/>
    <s v="EURO V,VI,EEV"/>
    <x v="10"/>
    <s v="Žilina"/>
    <s v="Žilinský kraj"/>
    <n v="218808"/>
    <n v="70558"/>
    <n v="926063"/>
  </r>
  <r>
    <x v="7"/>
    <s v="N2"/>
    <s v="EURO V,VI,EEV"/>
    <x v="11"/>
    <s v="Bánovce nad Bebravou"/>
    <s v="Trenčiansky kraj"/>
    <n v="14736"/>
    <n v="11112"/>
    <n v="143661"/>
  </r>
  <r>
    <x v="7"/>
    <s v="N2"/>
    <s v="EURO V,VI,EEV"/>
    <x v="11"/>
    <s v="Banská Bystrica"/>
    <s v="Banskobystrický kraj"/>
    <n v="58984"/>
    <n v="35717"/>
    <n v="469926"/>
  </r>
  <r>
    <x v="7"/>
    <s v="N2"/>
    <s v="EURO V,VI,EEV"/>
    <x v="11"/>
    <s v="Detva"/>
    <s v="Banskobystrický kraj"/>
    <n v="69697"/>
    <n v="28604"/>
    <n v="376824"/>
  </r>
  <r>
    <x v="7"/>
    <s v="N2"/>
    <s v="EURO V,VI,EEV"/>
    <x v="11"/>
    <s v="Dolný Kubín"/>
    <s v="Žilinský kraj"/>
    <n v="16351"/>
    <n v="7254"/>
    <n v="93920"/>
  </r>
  <r>
    <x v="7"/>
    <s v="N2"/>
    <s v="EURO V,VI,EEV"/>
    <x v="11"/>
    <s v="Galanta"/>
    <s v="Trnavský kraj"/>
    <n v="474182"/>
    <n v="106550"/>
    <n v="1391573"/>
  </r>
  <r>
    <x v="7"/>
    <s v="N2"/>
    <s v="EURO V,VI,EEV"/>
    <x v="11"/>
    <s v="Košice - okolie"/>
    <s v="Košický kraj"/>
    <n v="12910"/>
    <n v="7083"/>
    <n v="109370"/>
  </r>
  <r>
    <x v="7"/>
    <s v="N2"/>
    <s v="EURO V,VI,EEV"/>
    <x v="11"/>
    <s v="Košice I"/>
    <s v="Košický kraj"/>
    <n v="57126"/>
    <n v="23073"/>
    <n v="311451"/>
  </r>
  <r>
    <x v="7"/>
    <s v="N2"/>
    <s v="EURO V,VI,EEV"/>
    <x v="11"/>
    <s v="Košice II"/>
    <s v="Košický kraj"/>
    <n v="21959"/>
    <n v="14077"/>
    <n v="185751"/>
  </r>
  <r>
    <x v="7"/>
    <s v="N2"/>
    <s v="EURO V,VI,EEV"/>
    <x v="11"/>
    <s v="Nitra"/>
    <s v="Nitriansky kraj"/>
    <n v="532472"/>
    <n v="173678"/>
    <n v="2269595"/>
  </r>
  <r>
    <x v="7"/>
    <s v="N2"/>
    <s v="EURO V,VI,EEV"/>
    <x v="11"/>
    <s v="Púchov"/>
    <s v="Trenčiansky kraj"/>
    <n v="61368"/>
    <n v="3780"/>
    <n v="49237"/>
  </r>
  <r>
    <x v="7"/>
    <s v="N2"/>
    <s v="EURO V,VI,EEV"/>
    <x v="11"/>
    <s v="Revúca"/>
    <s v="Banskobystrický kraj"/>
    <n v="21985"/>
    <n v="9469"/>
    <n v="124801"/>
  </r>
  <r>
    <x v="7"/>
    <s v="N2"/>
    <s v="EURO V,VI,EEV"/>
    <x v="11"/>
    <s v="Rimavská Sobota"/>
    <s v="Banskobystrický kraj"/>
    <n v="52882"/>
    <n v="16304"/>
    <n v="215488"/>
  </r>
  <r>
    <x v="7"/>
    <s v="N2"/>
    <s v="EURO V,VI,EEV"/>
    <x v="11"/>
    <s v="Svidník"/>
    <s v="Prešovský kraj"/>
    <n v="5671"/>
    <n v="1683"/>
    <n v="25196"/>
  </r>
  <r>
    <x v="7"/>
    <s v="N2"/>
    <s v="EURO V,VI,EEV"/>
    <x v="11"/>
    <s v="Trnava"/>
    <s v="Trnavský kraj"/>
    <n v="409147"/>
    <n v="69806"/>
    <n v="911742"/>
  </r>
  <r>
    <x v="7"/>
    <s v="N2"/>
    <s v="EURO V,VI,EEV"/>
    <x v="11"/>
    <s v="Turčianske Teplice"/>
    <s v="Žilinský kraj"/>
    <n v="3494"/>
    <n v="1139"/>
    <n v="14741"/>
  </r>
  <r>
    <x v="7"/>
    <s v="N2"/>
    <s v="EURO V,VI,EEV"/>
    <x v="11"/>
    <s v="Tvrdošín"/>
    <s v="Žilinský kraj"/>
    <n v="17495"/>
    <n v="5539"/>
    <n v="72001"/>
  </r>
  <r>
    <x v="7"/>
    <s v="N2"/>
    <s v="EURO V,VI,EEV"/>
    <x v="11"/>
    <s v="Zlaté Moravce"/>
    <s v="Nitriansky kraj"/>
    <n v="157895"/>
    <n v="87223"/>
    <n v="1151378"/>
  </r>
  <r>
    <x v="7"/>
    <s v="N2"/>
    <s v="EURO V,VI,EEV"/>
    <x v="11"/>
    <s v="Zvolen"/>
    <s v="Banskobystrický kraj"/>
    <n v="527153"/>
    <n v="89400"/>
    <n v="1187167"/>
  </r>
  <r>
    <x v="7"/>
    <s v="N2"/>
    <s v="EURO V,VI,EEV"/>
    <x v="11"/>
    <s v="Žarnovica"/>
    <s v="Banskobystrický kraj"/>
    <n v="203970"/>
    <n v="100398"/>
    <n v="1324721"/>
  </r>
  <r>
    <x v="7"/>
    <s v="N2"/>
    <s v="EURO V,VI,EEV"/>
    <x v="11"/>
    <s v="Žiar nad Hronom"/>
    <s v="Banskobystrický kraj"/>
    <n v="194756"/>
    <n v="80183"/>
    <n v="1061214"/>
  </r>
  <r>
    <x v="7"/>
    <s v="N2"/>
    <s v="EURO 0-II"/>
    <x v="3"/>
    <s v="Bánovce nad Bebravou"/>
    <s v="Trenčiansky kraj"/>
    <n v="5840"/>
    <n v="0"/>
    <n v="4930"/>
  </r>
  <r>
    <x v="7"/>
    <s v="N2"/>
    <s v="EURO 0-II"/>
    <x v="3"/>
    <s v="Banská Bystrica"/>
    <s v="Banskobystrický kraj"/>
    <n v="49577"/>
    <n v="0"/>
    <n v="132367"/>
  </r>
  <r>
    <x v="7"/>
    <s v="N2"/>
    <s v="EURO 0-II"/>
    <x v="3"/>
    <s v="Banská Štiavnica"/>
    <s v="Banskobystrický kraj"/>
    <n v="8718"/>
    <n v="0"/>
    <n v="21508"/>
  </r>
  <r>
    <x v="7"/>
    <s v="N2"/>
    <s v="EURO 0-II"/>
    <x v="3"/>
    <s v="Bardejov"/>
    <s v="Prešovský kraj"/>
    <n v="32851"/>
    <n v="0"/>
    <n v="41151"/>
  </r>
  <r>
    <x v="7"/>
    <s v="N2"/>
    <s v="EURO 0-II"/>
    <x v="3"/>
    <s v="Bratislava II"/>
    <s v="Bratislavský kraj"/>
    <n v="13572"/>
    <n v="0"/>
    <n v="24902"/>
  </r>
  <r>
    <x v="7"/>
    <s v="N2"/>
    <s v="EURO 0-II"/>
    <x v="3"/>
    <s v="Bratislava IV"/>
    <s v="Bratislavský kraj"/>
    <n v="3716"/>
    <n v="0"/>
    <n v="17762"/>
  </r>
  <r>
    <x v="7"/>
    <s v="N2"/>
    <s v="EURO 0-II"/>
    <x v="3"/>
    <s v="Brezno"/>
    <s v="Banskobystrický kraj"/>
    <n v="48812"/>
    <n v="0"/>
    <n v="83656"/>
  </r>
  <r>
    <x v="7"/>
    <s v="N2"/>
    <s v="EURO 0-II"/>
    <x v="3"/>
    <s v="Bytča"/>
    <s v="Žilinský kraj"/>
    <n v="11398"/>
    <n v="0"/>
    <n v="24186"/>
  </r>
  <r>
    <x v="7"/>
    <s v="N2"/>
    <s v="EURO 0-II"/>
    <x v="3"/>
    <s v="Čadca"/>
    <s v="Žilinský kraj"/>
    <n v="15020"/>
    <n v="0"/>
    <n v="73401"/>
  </r>
  <r>
    <x v="7"/>
    <s v="N2"/>
    <s v="EURO 0-II"/>
    <x v="3"/>
    <s v="Detva"/>
    <s v="Banskobystrický kraj"/>
    <n v="19744"/>
    <n v="0"/>
    <n v="22251"/>
  </r>
  <r>
    <x v="7"/>
    <s v="N2"/>
    <s v="EURO 0-II"/>
    <x v="3"/>
    <s v="Dolný Kubín"/>
    <s v="Žilinský kraj"/>
    <n v="67120"/>
    <n v="0"/>
    <n v="82306"/>
  </r>
  <r>
    <x v="7"/>
    <s v="N2"/>
    <s v="EURO 0-II"/>
    <x v="3"/>
    <s v="Dunajská Streda"/>
    <s v="Trnavský kraj"/>
    <n v="35156"/>
    <n v="0"/>
    <n v="51696"/>
  </r>
  <r>
    <x v="7"/>
    <s v="N2"/>
    <s v="EURO 0-II"/>
    <x v="3"/>
    <s v="Galanta"/>
    <s v="Trnavský kraj"/>
    <n v="8855"/>
    <n v="0"/>
    <n v="6844"/>
  </r>
  <r>
    <x v="7"/>
    <s v="N2"/>
    <s v="EURO 0-II"/>
    <x v="3"/>
    <s v="Hlohovec"/>
    <s v="Trnavský kraj"/>
    <n v="4953"/>
    <n v="0"/>
    <n v="8405"/>
  </r>
  <r>
    <x v="7"/>
    <s v="N2"/>
    <s v="EURO 0-II"/>
    <x v="3"/>
    <s v="Humenné"/>
    <s v="Prešovský kraj"/>
    <n v="25702"/>
    <n v="0"/>
    <n v="47692"/>
  </r>
  <r>
    <x v="7"/>
    <s v="N2"/>
    <s v="EURO 0-II"/>
    <x v="3"/>
    <s v="Ilava"/>
    <s v="Trenčiansky kraj"/>
    <n v="29063"/>
    <n v="0"/>
    <n v="46411"/>
  </r>
  <r>
    <x v="7"/>
    <s v="N2"/>
    <s v="EURO 0-II"/>
    <x v="3"/>
    <s v="Kežmarok"/>
    <s v="Prešovský kraj"/>
    <n v="37507"/>
    <n v="0"/>
    <n v="50510"/>
  </r>
  <r>
    <x v="7"/>
    <s v="N2"/>
    <s v="EURO 0-II"/>
    <x v="3"/>
    <s v="Komárno"/>
    <s v="Nitriansky kraj"/>
    <n v="48287"/>
    <n v="0"/>
    <n v="81584"/>
  </r>
  <r>
    <x v="7"/>
    <s v="N2"/>
    <s v="EURO 0-II"/>
    <x v="3"/>
    <s v="Košice - okolie"/>
    <s v="Košický kraj"/>
    <n v="67528"/>
    <n v="0"/>
    <n v="70135"/>
  </r>
  <r>
    <x v="7"/>
    <s v="N2"/>
    <s v="EURO 0-II"/>
    <x v="3"/>
    <s v="Košice I"/>
    <s v="Košický kraj"/>
    <n v="3630"/>
    <n v="0"/>
    <n v="36490"/>
  </r>
  <r>
    <x v="7"/>
    <s v="N2"/>
    <s v="EURO 0-II"/>
    <x v="3"/>
    <s v="Košice II"/>
    <s v="Košický kraj"/>
    <n v="13029"/>
    <n v="0"/>
    <n v="42456"/>
  </r>
  <r>
    <x v="7"/>
    <s v="N2"/>
    <s v="EURO 0-II"/>
    <x v="3"/>
    <s v="Košice III"/>
    <s v="Košický kraj"/>
    <n v="1340"/>
    <n v="0"/>
    <n v="14143"/>
  </r>
  <r>
    <x v="7"/>
    <s v="N2"/>
    <s v="EURO 0-II"/>
    <x v="3"/>
    <s v="Košice IV"/>
    <s v="Košický kraj"/>
    <n v="10591"/>
    <n v="0"/>
    <n v="23969"/>
  </r>
  <r>
    <x v="7"/>
    <s v="N2"/>
    <s v="EURO 0-II"/>
    <x v="3"/>
    <s v="Krupina"/>
    <s v="Banskobystrický kraj"/>
    <n v="29887"/>
    <n v="0"/>
    <n v="36437"/>
  </r>
  <r>
    <x v="7"/>
    <s v="N2"/>
    <s v="EURO 0-II"/>
    <x v="3"/>
    <s v="Kysucké Nové Mesto"/>
    <s v="Žilinský kraj"/>
    <n v="26377"/>
    <n v="0"/>
    <n v="18741"/>
  </r>
  <r>
    <x v="7"/>
    <s v="N2"/>
    <s v="EURO 0-II"/>
    <x v="3"/>
    <s v="Levice"/>
    <s v="Nitriansky kraj"/>
    <n v="77718"/>
    <n v="0"/>
    <n v="115524"/>
  </r>
  <r>
    <x v="7"/>
    <s v="N2"/>
    <s v="EURO 0-II"/>
    <x v="3"/>
    <s v="Levoča"/>
    <s v="Prešovský kraj"/>
    <n v="11942"/>
    <n v="0"/>
    <n v="9741"/>
  </r>
  <r>
    <x v="7"/>
    <s v="N2"/>
    <s v="EURO 0-II"/>
    <x v="3"/>
    <s v="Liptovský Mikuláš"/>
    <s v="Žilinský kraj"/>
    <n v="14524"/>
    <n v="0"/>
    <n v="21380"/>
  </r>
  <r>
    <x v="7"/>
    <s v="N2"/>
    <s v="EURO 0-II"/>
    <x v="3"/>
    <s v="Lučenec"/>
    <s v="Banskobystrický kraj"/>
    <n v="46843"/>
    <n v="0"/>
    <n v="47871"/>
  </r>
  <r>
    <x v="7"/>
    <s v="N2"/>
    <s v="EURO 0-II"/>
    <x v="3"/>
    <s v="Malacky"/>
    <s v="Bratislavský kraj"/>
    <n v="4932"/>
    <n v="0"/>
    <n v="14265"/>
  </r>
  <r>
    <x v="7"/>
    <s v="N2"/>
    <s v="EURO 0-II"/>
    <x v="3"/>
    <s v="Martin"/>
    <s v="Žilinský kraj"/>
    <n v="28628"/>
    <n v="0"/>
    <n v="91379"/>
  </r>
  <r>
    <x v="7"/>
    <s v="N2"/>
    <s v="EURO 0-II"/>
    <x v="3"/>
    <s v="Michalovce"/>
    <s v="Košický kraj"/>
    <n v="78144"/>
    <n v="0"/>
    <n v="125750"/>
  </r>
  <r>
    <x v="7"/>
    <s v="N2"/>
    <s v="EURO 0-II"/>
    <x v="3"/>
    <s v="Námestovo"/>
    <s v="Žilinský kraj"/>
    <n v="23108"/>
    <n v="0"/>
    <n v="44973"/>
  </r>
  <r>
    <x v="7"/>
    <s v="N2"/>
    <s v="EURO 0-II"/>
    <x v="3"/>
    <s v="Nitra"/>
    <s v="Nitriansky kraj"/>
    <n v="71821"/>
    <n v="0"/>
    <n v="147974"/>
  </r>
  <r>
    <x v="7"/>
    <s v="N2"/>
    <s v="EURO 0-II"/>
    <x v="3"/>
    <s v="Nové Mesto nad Váhom"/>
    <s v="Trenčiansky kraj"/>
    <n v="18967"/>
    <n v="0"/>
    <n v="36760"/>
  </r>
  <r>
    <x v="7"/>
    <s v="N2"/>
    <s v="EURO 0-II"/>
    <x v="3"/>
    <s v="Nové Zámky"/>
    <s v="Nitriansky kraj"/>
    <n v="41793"/>
    <n v="0"/>
    <n v="119912"/>
  </r>
  <r>
    <x v="7"/>
    <s v="N2"/>
    <s v="EURO 0-II"/>
    <x v="3"/>
    <s v="Partizánske"/>
    <s v="Trenčiansky kraj"/>
    <n v="12411"/>
    <n v="0"/>
    <n v="31883"/>
  </r>
  <r>
    <x v="7"/>
    <s v="N2"/>
    <s v="EURO 0-II"/>
    <x v="3"/>
    <s v="Piešťany"/>
    <s v="Trnavský kraj"/>
    <n v="3915"/>
    <n v="0"/>
    <n v="6206"/>
  </r>
  <r>
    <x v="7"/>
    <s v="N2"/>
    <s v="EURO 0-II"/>
    <x v="3"/>
    <s v="Poprad"/>
    <s v="Prešovský kraj"/>
    <n v="31172"/>
    <n v="0"/>
    <n v="52996"/>
  </r>
  <r>
    <x v="7"/>
    <s v="N2"/>
    <s v="EURO 0-II"/>
    <x v="3"/>
    <s v="Považská Bystrica"/>
    <s v="Trenčiansky kraj"/>
    <n v="5807"/>
    <n v="0"/>
    <n v="16061"/>
  </r>
  <r>
    <x v="7"/>
    <s v="N2"/>
    <s v="EURO 0-II"/>
    <x v="3"/>
    <s v="Prešov"/>
    <s v="Prešovský kraj"/>
    <n v="120501"/>
    <n v="0"/>
    <n v="304023"/>
  </r>
  <r>
    <x v="7"/>
    <s v="N2"/>
    <s v="EURO 0-II"/>
    <x v="3"/>
    <s v="Prievidza"/>
    <s v="Trenčiansky kraj"/>
    <n v="122459"/>
    <n v="0"/>
    <n v="192863"/>
  </r>
  <r>
    <x v="7"/>
    <s v="N2"/>
    <s v="EURO 0-II"/>
    <x v="3"/>
    <s v="Púchov"/>
    <s v="Trenčiansky kraj"/>
    <n v="25537"/>
    <n v="0"/>
    <n v="45625"/>
  </r>
  <r>
    <x v="7"/>
    <s v="N2"/>
    <s v="EURO 0-II"/>
    <x v="3"/>
    <s v="Revúca"/>
    <s v="Banskobystrický kraj"/>
    <n v="6683"/>
    <n v="0"/>
    <n v="11807"/>
  </r>
  <r>
    <x v="7"/>
    <s v="N2"/>
    <s v="EURO 0-II"/>
    <x v="3"/>
    <s v="Rimavská Sobota"/>
    <s v="Banskobystrický kraj"/>
    <n v="59069"/>
    <n v="0"/>
    <n v="65614"/>
  </r>
  <r>
    <x v="7"/>
    <s v="N2"/>
    <s v="EURO 0-II"/>
    <x v="3"/>
    <s v="Rožňava"/>
    <s v="Košický kraj"/>
    <n v="53978"/>
    <n v="0"/>
    <n v="52545"/>
  </r>
  <r>
    <x v="7"/>
    <s v="N2"/>
    <s v="EURO 0-II"/>
    <x v="3"/>
    <s v="Ružomberok"/>
    <s v="Žilinský kraj"/>
    <n v="32725"/>
    <n v="0"/>
    <n v="104793"/>
  </r>
  <r>
    <x v="7"/>
    <s v="N2"/>
    <s v="EURO 0-II"/>
    <x v="3"/>
    <s v="Sabinov"/>
    <s v="Prešovský kraj"/>
    <n v="38627"/>
    <n v="0"/>
    <n v="78806"/>
  </r>
  <r>
    <x v="7"/>
    <s v="N2"/>
    <s v="EURO 0-II"/>
    <x v="3"/>
    <s v="Senec"/>
    <s v="Bratislavský kraj"/>
    <n v="29729"/>
    <n v="0"/>
    <n v="58794"/>
  </r>
  <r>
    <x v="7"/>
    <s v="N2"/>
    <s v="EURO 0-II"/>
    <x v="3"/>
    <s v="Senica"/>
    <s v="Trnavský kraj"/>
    <n v="13691"/>
    <n v="0"/>
    <n v="30610"/>
  </r>
  <r>
    <x v="7"/>
    <s v="N2"/>
    <s v="EURO 0-II"/>
    <x v="3"/>
    <s v="Skalica"/>
    <s v="Trnavský kraj"/>
    <n v="21633"/>
    <n v="0"/>
    <n v="26995"/>
  </r>
  <r>
    <x v="7"/>
    <s v="N2"/>
    <s v="EURO 0-II"/>
    <x v="3"/>
    <s v="Snina"/>
    <s v="Prešovský kraj"/>
    <n v="17630"/>
    <n v="0"/>
    <n v="48526"/>
  </r>
  <r>
    <x v="7"/>
    <s v="N2"/>
    <s v="EURO 0-II"/>
    <x v="3"/>
    <s v="Sobrance"/>
    <s v="Košický kraj"/>
    <n v="12614"/>
    <n v="0"/>
    <n v="13767"/>
  </r>
  <r>
    <x v="7"/>
    <s v="N2"/>
    <s v="EURO 0-II"/>
    <x v="3"/>
    <s v="Stará Ľubovňa"/>
    <s v="Prešovský kraj"/>
    <n v="40763"/>
    <n v="0"/>
    <n v="62475"/>
  </r>
  <r>
    <x v="7"/>
    <s v="N2"/>
    <s v="EURO 0-II"/>
    <x v="3"/>
    <s v="Stropkov"/>
    <s v="Prešovský kraj"/>
    <n v="26779"/>
    <n v="0"/>
    <n v="31394"/>
  </r>
  <r>
    <x v="7"/>
    <s v="N2"/>
    <s v="EURO 0-II"/>
    <x v="3"/>
    <s v="Svidník"/>
    <s v="Prešovský kraj"/>
    <n v="69732"/>
    <n v="0"/>
    <n v="81491"/>
  </r>
  <r>
    <x v="7"/>
    <s v="N2"/>
    <s v="EURO 0-II"/>
    <x v="3"/>
    <s v="Šaľa"/>
    <s v="Nitriansky kraj"/>
    <n v="13937"/>
    <n v="0"/>
    <n v="35892"/>
  </r>
  <r>
    <x v="7"/>
    <s v="N2"/>
    <s v="EURO 0-II"/>
    <x v="3"/>
    <s v="Topoľčany"/>
    <s v="Nitriansky kraj"/>
    <n v="19026"/>
    <n v="0"/>
    <n v="94909"/>
  </r>
  <r>
    <x v="7"/>
    <s v="N2"/>
    <s v="EURO 0-II"/>
    <x v="3"/>
    <s v="Trebišov"/>
    <s v="Košický kraj"/>
    <n v="70900"/>
    <n v="0"/>
    <n v="102589"/>
  </r>
  <r>
    <x v="7"/>
    <s v="N2"/>
    <s v="EURO 0-II"/>
    <x v="3"/>
    <s v="Trenčín"/>
    <s v="Trenčiansky kraj"/>
    <n v="39585"/>
    <n v="0"/>
    <n v="48729"/>
  </r>
  <r>
    <x v="7"/>
    <s v="N2"/>
    <s v="EURO 0-II"/>
    <x v="3"/>
    <s v="Trnava"/>
    <s v="Trnavský kraj"/>
    <n v="26942"/>
    <n v="0"/>
    <n v="62046"/>
  </r>
  <r>
    <x v="7"/>
    <s v="N2"/>
    <s v="EURO 0-II"/>
    <x v="3"/>
    <s v="Turčianske Teplice"/>
    <s v="Žilinský kraj"/>
    <n v="2880"/>
    <n v="0"/>
    <n v="3367"/>
  </r>
  <r>
    <x v="7"/>
    <s v="N2"/>
    <s v="EURO 0-II"/>
    <x v="3"/>
    <s v="Tvrdošín"/>
    <s v="Žilinský kraj"/>
    <n v="16165"/>
    <n v="0"/>
    <n v="40255"/>
  </r>
  <r>
    <x v="7"/>
    <s v="N2"/>
    <s v="EURO 0-II"/>
    <x v="3"/>
    <s v="Veľký Krtíš"/>
    <s v="Banskobystrický kraj"/>
    <n v="7484"/>
    <n v="0"/>
    <n v="7501"/>
  </r>
  <r>
    <x v="7"/>
    <s v="N2"/>
    <s v="EURO 0-II"/>
    <x v="3"/>
    <s v="Vranov nad Topľou"/>
    <s v="Prešovský kraj"/>
    <n v="114045"/>
    <n v="0"/>
    <n v="166077"/>
  </r>
  <r>
    <x v="7"/>
    <s v="N2"/>
    <s v="EURO 0-II"/>
    <x v="3"/>
    <s v="Zlaté Moravce"/>
    <s v="Nitriansky kraj"/>
    <n v="6303"/>
    <n v="0"/>
    <n v="4350"/>
  </r>
  <r>
    <x v="7"/>
    <s v="N2"/>
    <s v="EURO 0-II"/>
    <x v="3"/>
    <s v="Zvolen"/>
    <s v="Banskobystrický kraj"/>
    <n v="40807"/>
    <n v="0"/>
    <n v="78031"/>
  </r>
  <r>
    <x v="7"/>
    <s v="N2"/>
    <s v="EURO 0-II"/>
    <x v="3"/>
    <s v="Žarnovica"/>
    <s v="Banskobystrický kraj"/>
    <n v="9599"/>
    <n v="0"/>
    <n v="13380"/>
  </r>
  <r>
    <x v="7"/>
    <s v="N2"/>
    <s v="EURO 0-II"/>
    <x v="3"/>
    <s v="Žiar nad Hronom"/>
    <s v="Banskobystrický kraj"/>
    <n v="16709"/>
    <n v="0"/>
    <n v="29372"/>
  </r>
  <r>
    <x v="7"/>
    <s v="N2"/>
    <s v="EURO 0-II"/>
    <x v="3"/>
    <s v="Žilina"/>
    <s v="Žilinský kraj"/>
    <n v="63119"/>
    <n v="0"/>
    <n v="185664"/>
  </r>
  <r>
    <x v="7"/>
    <s v="N2"/>
    <s v="EURO 0-II"/>
    <x v="5"/>
    <s v="Bánovce nad Bebravou"/>
    <s v="Trenčiansky kraj"/>
    <n v="39350"/>
    <n v="4448"/>
    <n v="56548"/>
  </r>
  <r>
    <x v="7"/>
    <s v="N2"/>
    <s v="EURO 0-II"/>
    <x v="5"/>
    <s v="Banská Bystrica"/>
    <s v="Banskobystrický kraj"/>
    <n v="142858"/>
    <n v="16404"/>
    <n v="210667"/>
  </r>
  <r>
    <x v="7"/>
    <s v="N2"/>
    <s v="EURO 0-II"/>
    <x v="5"/>
    <s v="Bratislava II"/>
    <s v="Bratislavský kraj"/>
    <n v="11147"/>
    <n v="1122"/>
    <n v="14146"/>
  </r>
  <r>
    <x v="7"/>
    <s v="N2"/>
    <s v="EURO 0-II"/>
    <x v="5"/>
    <s v="Brezno"/>
    <s v="Banskobystrický kraj"/>
    <n v="58249"/>
    <n v="5641"/>
    <n v="71677"/>
  </r>
  <r>
    <x v="7"/>
    <s v="N2"/>
    <s v="EURO 0-II"/>
    <x v="5"/>
    <s v="Bytča"/>
    <s v="Žilinský kraj"/>
    <n v="45981"/>
    <n v="3604"/>
    <n v="49177"/>
  </r>
  <r>
    <x v="7"/>
    <s v="N2"/>
    <s v="EURO 0-II"/>
    <x v="5"/>
    <s v="Čadca"/>
    <s v="Žilinský kraj"/>
    <n v="95014"/>
    <n v="13498"/>
    <n v="175959"/>
  </r>
  <r>
    <x v="7"/>
    <s v="N2"/>
    <s v="EURO 0-II"/>
    <x v="5"/>
    <s v="Detva"/>
    <s v="Banskobystrický kraj"/>
    <n v="38657"/>
    <n v="3358"/>
    <n v="43899"/>
  </r>
  <r>
    <x v="7"/>
    <s v="N2"/>
    <s v="EURO 0-II"/>
    <x v="5"/>
    <s v="Dolný Kubín"/>
    <s v="Žilinský kraj"/>
    <n v="208637"/>
    <n v="19302"/>
    <n v="251702"/>
  </r>
  <r>
    <x v="7"/>
    <s v="N2"/>
    <s v="EURO 0-II"/>
    <x v="5"/>
    <s v="Dunajská Streda"/>
    <s v="Trnavský kraj"/>
    <n v="161347"/>
    <n v="22833"/>
    <n v="289712"/>
  </r>
  <r>
    <x v="7"/>
    <s v="N2"/>
    <s v="EURO 0-II"/>
    <x v="5"/>
    <s v="Galanta"/>
    <s v="Trnavský kraj"/>
    <n v="282143"/>
    <n v="36503"/>
    <n v="465304"/>
  </r>
  <r>
    <x v="7"/>
    <s v="N2"/>
    <s v="EURO 0-II"/>
    <x v="5"/>
    <s v="Komárno"/>
    <s v="Nitriansky kraj"/>
    <n v="170408"/>
    <n v="16308"/>
    <n v="217620"/>
  </r>
  <r>
    <x v="7"/>
    <s v="N2"/>
    <s v="EURO 0-II"/>
    <x v="5"/>
    <s v="Košice - okolie"/>
    <s v="Košický kraj"/>
    <n v="277978"/>
    <n v="30372"/>
    <n v="392509"/>
  </r>
  <r>
    <x v="7"/>
    <s v="N2"/>
    <s v="EURO 0-II"/>
    <x v="5"/>
    <s v="Košice II"/>
    <s v="Košický kraj"/>
    <n v="5442"/>
    <n v="872"/>
    <n v="11238"/>
  </r>
  <r>
    <x v="7"/>
    <s v="N2"/>
    <s v="EURO 0-II"/>
    <x v="5"/>
    <s v="Košice III"/>
    <s v="Košický kraj"/>
    <n v="21205"/>
    <n v="2132"/>
    <n v="27390"/>
  </r>
  <r>
    <x v="7"/>
    <s v="N2"/>
    <s v="EURO 0-II"/>
    <x v="5"/>
    <s v="Košice IV"/>
    <s v="Košický kraj"/>
    <n v="16769"/>
    <n v="1149"/>
    <n v="16935"/>
  </r>
  <r>
    <x v="7"/>
    <s v="N2"/>
    <s v="EURO 0-II"/>
    <x v="5"/>
    <s v="Krupina"/>
    <s v="Banskobystrický kraj"/>
    <n v="64638"/>
    <n v="7676"/>
    <n v="106066"/>
  </r>
  <r>
    <x v="7"/>
    <s v="N2"/>
    <s v="EURO 0-II"/>
    <x v="5"/>
    <s v="Kysucké Nové Mesto"/>
    <s v="Žilinský kraj"/>
    <n v="126483"/>
    <n v="10424"/>
    <n v="135888"/>
  </r>
  <r>
    <x v="7"/>
    <s v="N2"/>
    <s v="EURO 0-II"/>
    <x v="5"/>
    <s v="Levice"/>
    <s v="Nitriansky kraj"/>
    <n v="203931"/>
    <n v="25747"/>
    <n v="349107"/>
  </r>
  <r>
    <x v="7"/>
    <s v="N2"/>
    <s v="EURO 0-II"/>
    <x v="5"/>
    <s v="Liptovský Mikuláš"/>
    <s v="Žilinský kraj"/>
    <n v="25966"/>
    <n v="2833"/>
    <n v="36069"/>
  </r>
  <r>
    <x v="7"/>
    <s v="N2"/>
    <s v="EURO 0-II"/>
    <x v="5"/>
    <s v="Lučenec"/>
    <s v="Banskobystrický kraj"/>
    <n v="177442"/>
    <n v="18958"/>
    <n v="256363"/>
  </r>
  <r>
    <x v="7"/>
    <s v="N2"/>
    <s v="EURO 0-II"/>
    <x v="5"/>
    <s v="Martin"/>
    <s v="Žilinský kraj"/>
    <n v="146604"/>
    <n v="12930"/>
    <n v="164324"/>
  </r>
  <r>
    <x v="7"/>
    <s v="N2"/>
    <s v="EURO 0-II"/>
    <x v="5"/>
    <s v="Michalovce"/>
    <s v="Košický kraj"/>
    <n v="99550"/>
    <n v="7363"/>
    <n v="94835"/>
  </r>
  <r>
    <x v="7"/>
    <s v="N2"/>
    <s v="EURO 0-II"/>
    <x v="5"/>
    <s v="Nitra"/>
    <s v="Nitriansky kraj"/>
    <n v="137899"/>
    <n v="17000"/>
    <n v="216743"/>
  </r>
  <r>
    <x v="7"/>
    <s v="N2"/>
    <s v="EURO 0-II"/>
    <x v="5"/>
    <s v="Nové Zámky"/>
    <s v="Nitriansky kraj"/>
    <n v="174762"/>
    <n v="26144"/>
    <n v="343238"/>
  </r>
  <r>
    <x v="7"/>
    <s v="N2"/>
    <s v="EURO 0-II"/>
    <x v="5"/>
    <s v="Partizánske"/>
    <s v="Trenčiansky kraj"/>
    <n v="40940"/>
    <n v="5486"/>
    <n v="69325"/>
  </r>
  <r>
    <x v="7"/>
    <s v="N2"/>
    <s v="EURO 0-II"/>
    <x v="5"/>
    <s v="Prešov"/>
    <s v="Prešovský kraj"/>
    <n v="89176"/>
    <n v="10850"/>
    <n v="141218"/>
  </r>
  <r>
    <x v="7"/>
    <s v="N2"/>
    <s v="EURO 0-II"/>
    <x v="5"/>
    <s v="Prievidza"/>
    <s v="Trenčiansky kraj"/>
    <n v="251233"/>
    <n v="27800"/>
    <n v="352264"/>
  </r>
  <r>
    <x v="7"/>
    <s v="N2"/>
    <s v="EURO 0-II"/>
    <x v="5"/>
    <s v="Púchov"/>
    <s v="Trenčiansky kraj"/>
    <n v="41852"/>
    <n v="3564"/>
    <n v="44936"/>
  </r>
  <r>
    <x v="7"/>
    <s v="N2"/>
    <s v="EURO 0-II"/>
    <x v="5"/>
    <s v="Revúca"/>
    <s v="Banskobystrický kraj"/>
    <n v="4545"/>
    <n v="360"/>
    <n v="4613"/>
  </r>
  <r>
    <x v="7"/>
    <s v="N2"/>
    <s v="EURO 0-II"/>
    <x v="5"/>
    <s v="Rimavská Sobota"/>
    <s v="Banskobystrický kraj"/>
    <n v="74158"/>
    <n v="8567"/>
    <n v="113554"/>
  </r>
  <r>
    <x v="7"/>
    <s v="N2"/>
    <s v="EURO 0-II"/>
    <x v="5"/>
    <s v="Rožňava"/>
    <s v="Košický kraj"/>
    <n v="210758"/>
    <n v="22949"/>
    <n v="294326"/>
  </r>
  <r>
    <x v="7"/>
    <s v="N2"/>
    <s v="EURO 0-II"/>
    <x v="5"/>
    <s v="Ružomberok"/>
    <s v="Žilinský kraj"/>
    <n v="208144"/>
    <n v="20868"/>
    <n v="279042"/>
  </r>
  <r>
    <x v="7"/>
    <s v="N2"/>
    <s v="EURO 0-II"/>
    <x v="5"/>
    <s v="Senec"/>
    <s v="Bratislavský kraj"/>
    <n v="60984"/>
    <n v="8578"/>
    <n v="108945"/>
  </r>
  <r>
    <x v="7"/>
    <s v="N2"/>
    <s v="EURO 0-II"/>
    <x v="5"/>
    <s v="Senica"/>
    <s v="Trnavský kraj"/>
    <n v="81220"/>
    <n v="12179"/>
    <n v="155667"/>
  </r>
  <r>
    <x v="7"/>
    <s v="N2"/>
    <s v="EURO 0-II"/>
    <x v="5"/>
    <s v="Skalica"/>
    <s v="Trnavský kraj"/>
    <n v="99230"/>
    <n v="11182"/>
    <n v="141755"/>
  </r>
  <r>
    <x v="7"/>
    <s v="N2"/>
    <s v="EURO 0-II"/>
    <x v="5"/>
    <s v="Sobrance"/>
    <s v="Košický kraj"/>
    <n v="26921"/>
    <n v="3569"/>
    <n v="46468"/>
  </r>
  <r>
    <x v="7"/>
    <s v="N2"/>
    <s v="EURO 0-II"/>
    <x v="5"/>
    <s v="Stropkov"/>
    <s v="Prešovský kraj"/>
    <n v="52818"/>
    <n v="4390"/>
    <n v="56315"/>
  </r>
  <r>
    <x v="7"/>
    <s v="N2"/>
    <s v="EURO 0-II"/>
    <x v="5"/>
    <s v="Svidník"/>
    <s v="Prešovský kraj"/>
    <n v="148228"/>
    <n v="10284"/>
    <n v="140954"/>
  </r>
  <r>
    <x v="7"/>
    <s v="N2"/>
    <s v="EURO 0-II"/>
    <x v="5"/>
    <s v="Šaľa"/>
    <s v="Nitriansky kraj"/>
    <n v="99103"/>
    <n v="7976"/>
    <n v="102767"/>
  </r>
  <r>
    <x v="7"/>
    <s v="N2"/>
    <s v="EURO 0-II"/>
    <x v="5"/>
    <s v="Topoľčany"/>
    <s v="Nitriansky kraj"/>
    <n v="39312"/>
    <n v="4429"/>
    <n v="55961"/>
  </r>
  <r>
    <x v="7"/>
    <s v="N2"/>
    <s v="EURO 0-II"/>
    <x v="5"/>
    <s v="Trebišov"/>
    <s v="Košický kraj"/>
    <n v="184389"/>
    <n v="19470"/>
    <n v="250965"/>
  </r>
  <r>
    <x v="7"/>
    <s v="N2"/>
    <s v="EURO 0-II"/>
    <x v="5"/>
    <s v="Trenčín"/>
    <s v="Trenčiansky kraj"/>
    <n v="112417"/>
    <n v="16099"/>
    <n v="210144"/>
  </r>
  <r>
    <x v="7"/>
    <s v="N2"/>
    <s v="EURO 0-II"/>
    <x v="5"/>
    <s v="Trnava"/>
    <s v="Trnavský kraj"/>
    <n v="96692"/>
    <n v="11478"/>
    <n v="145874"/>
  </r>
  <r>
    <x v="7"/>
    <s v="N2"/>
    <s v="EURO 0-II"/>
    <x v="5"/>
    <s v="Turčianske Teplice"/>
    <s v="Žilinský kraj"/>
    <n v="26823"/>
    <n v="3781"/>
    <n v="47917"/>
  </r>
  <r>
    <x v="7"/>
    <s v="N2"/>
    <s v="EURO 0-II"/>
    <x v="5"/>
    <s v="Tvrdošín"/>
    <s v="Žilinský kraj"/>
    <n v="28757"/>
    <n v="2781"/>
    <n v="38851"/>
  </r>
  <r>
    <x v="7"/>
    <s v="N2"/>
    <s v="EURO 0-II"/>
    <x v="5"/>
    <s v="Vranov nad Topľou"/>
    <s v="Prešovský kraj"/>
    <n v="218828"/>
    <n v="28257"/>
    <n v="358338"/>
  </r>
  <r>
    <x v="7"/>
    <s v="N2"/>
    <s v="EURO 0-II"/>
    <x v="5"/>
    <s v="Zvolen"/>
    <s v="Banskobystrický kraj"/>
    <n v="137877"/>
    <n v="14479"/>
    <n v="185673"/>
  </r>
  <r>
    <x v="7"/>
    <s v="N2"/>
    <s v="EURO 0-II"/>
    <x v="5"/>
    <s v="Žarnovica"/>
    <s v="Banskobystrický kraj"/>
    <n v="11087"/>
    <n v="964"/>
    <n v="12934"/>
  </r>
  <r>
    <x v="7"/>
    <s v="N2"/>
    <s v="EURO 0-II"/>
    <x v="5"/>
    <s v="Žiar nad Hronom"/>
    <s v="Banskobystrický kraj"/>
    <n v="46783"/>
    <n v="6187"/>
    <n v="78507"/>
  </r>
  <r>
    <x v="7"/>
    <s v="N2"/>
    <s v="EURO 0-II"/>
    <x v="5"/>
    <s v="Žilina"/>
    <s v="Žilinský kraj"/>
    <n v="263145"/>
    <n v="24181"/>
    <n v="311710"/>
  </r>
  <r>
    <x v="7"/>
    <s v="N2"/>
    <s v="EURO 0-II"/>
    <x v="6"/>
    <s v="Banská Bystrica"/>
    <s v="Banskobystrický kraj"/>
    <n v="14967"/>
    <n v="0"/>
    <n v="48450"/>
  </r>
  <r>
    <x v="7"/>
    <s v="N2"/>
    <s v="EURO 0-II"/>
    <x v="6"/>
    <s v="Banská Štiavnica"/>
    <s v="Banskobystrický kraj"/>
    <n v="22639"/>
    <n v="0"/>
    <n v="50561"/>
  </r>
  <r>
    <x v="7"/>
    <s v="N2"/>
    <s v="EURO 0-II"/>
    <x v="6"/>
    <s v="Bardejov"/>
    <s v="Prešovský kraj"/>
    <n v="66743"/>
    <n v="0"/>
    <n v="75740"/>
  </r>
  <r>
    <x v="7"/>
    <s v="N2"/>
    <s v="EURO 0-II"/>
    <x v="6"/>
    <s v="Brezno"/>
    <s v="Banskobystrický kraj"/>
    <n v="73322"/>
    <n v="0"/>
    <n v="121436"/>
  </r>
  <r>
    <x v="7"/>
    <s v="N2"/>
    <s v="EURO 0-II"/>
    <x v="6"/>
    <s v="Dolný Kubín"/>
    <s v="Žilinský kraj"/>
    <n v="2375"/>
    <n v="0"/>
    <n v="16098"/>
  </r>
  <r>
    <x v="7"/>
    <s v="N2"/>
    <s v="EURO 0-II"/>
    <x v="6"/>
    <s v="Humenné"/>
    <s v="Prešovský kraj"/>
    <n v="43549"/>
    <n v="0"/>
    <n v="86910"/>
  </r>
  <r>
    <x v="7"/>
    <s v="N2"/>
    <s v="EURO 0-II"/>
    <x v="6"/>
    <s v="Ilava"/>
    <s v="Trenčiansky kraj"/>
    <n v="11085"/>
    <n v="0"/>
    <n v="16849"/>
  </r>
  <r>
    <x v="7"/>
    <s v="N2"/>
    <s v="EURO 0-II"/>
    <x v="6"/>
    <s v="Kežmarok"/>
    <s v="Prešovský kraj"/>
    <n v="82280"/>
    <n v="0"/>
    <n v="120220"/>
  </r>
  <r>
    <x v="7"/>
    <s v="N2"/>
    <s v="EURO 0-II"/>
    <x v="6"/>
    <s v="Komárno"/>
    <s v="Nitriansky kraj"/>
    <n v="28039"/>
    <n v="0"/>
    <n v="53787"/>
  </r>
  <r>
    <x v="7"/>
    <s v="N2"/>
    <s v="EURO 0-II"/>
    <x v="6"/>
    <s v="Krupina"/>
    <s v="Banskobystrický kraj"/>
    <n v="1652"/>
    <n v="0"/>
    <n v="4938"/>
  </r>
  <r>
    <x v="7"/>
    <s v="N2"/>
    <s v="EURO 0-II"/>
    <x v="6"/>
    <s v="Levice"/>
    <s v="Nitriansky kraj"/>
    <n v="4938"/>
    <n v="0"/>
    <n v="11535"/>
  </r>
  <r>
    <x v="7"/>
    <s v="N2"/>
    <s v="EURO 0-II"/>
    <x v="6"/>
    <s v="Lučenec"/>
    <s v="Banskobystrický kraj"/>
    <n v="62417"/>
    <n v="0"/>
    <n v="68415"/>
  </r>
  <r>
    <x v="7"/>
    <s v="N2"/>
    <s v="EURO 0-II"/>
    <x v="6"/>
    <s v="Michalovce"/>
    <s v="Košický kraj"/>
    <n v="69366"/>
    <n v="0"/>
    <n v="134245"/>
  </r>
  <r>
    <x v="7"/>
    <s v="N2"/>
    <s v="EURO 0-II"/>
    <x v="6"/>
    <s v="Námestovo"/>
    <s v="Žilinský kraj"/>
    <n v="95393"/>
    <n v="0"/>
    <n v="128720"/>
  </r>
  <r>
    <x v="7"/>
    <s v="N2"/>
    <s v="EURO 0-II"/>
    <x v="6"/>
    <s v="Nové Mesto nad Váhom"/>
    <s v="Trenčiansky kraj"/>
    <n v="20671"/>
    <n v="0"/>
    <n v="22782"/>
  </r>
  <r>
    <x v="7"/>
    <s v="N2"/>
    <s v="EURO 0-II"/>
    <x v="6"/>
    <s v="Nové Zámky"/>
    <s v="Nitriansky kraj"/>
    <n v="14406"/>
    <n v="0"/>
    <n v="22432"/>
  </r>
  <r>
    <x v="7"/>
    <s v="N2"/>
    <s v="EURO 0-II"/>
    <x v="6"/>
    <s v="Poprad"/>
    <s v="Prešovský kraj"/>
    <n v="36406"/>
    <n v="0"/>
    <n v="99697"/>
  </r>
  <r>
    <x v="7"/>
    <s v="N2"/>
    <s v="EURO 0-II"/>
    <x v="6"/>
    <s v="Prešov"/>
    <s v="Prešovský kraj"/>
    <n v="63038"/>
    <n v="0"/>
    <n v="100340"/>
  </r>
  <r>
    <x v="7"/>
    <s v="N2"/>
    <s v="EURO 0-II"/>
    <x v="6"/>
    <s v="Prievidza"/>
    <s v="Trenčiansky kraj"/>
    <n v="57743"/>
    <n v="0"/>
    <n v="81555"/>
  </r>
  <r>
    <x v="7"/>
    <s v="N2"/>
    <s v="EURO 0-II"/>
    <x v="6"/>
    <s v="Revúca"/>
    <s v="Banskobystrický kraj"/>
    <n v="3396"/>
    <n v="0"/>
    <n v="873"/>
  </r>
  <r>
    <x v="7"/>
    <s v="N2"/>
    <s v="EURO 0-II"/>
    <x v="6"/>
    <s v="Rimavská Sobota"/>
    <s v="Banskobystrický kraj"/>
    <n v="79070"/>
    <n v="0"/>
    <n v="103347"/>
  </r>
  <r>
    <x v="7"/>
    <s v="N2"/>
    <s v="EURO 0-II"/>
    <x v="6"/>
    <s v="Rožňava"/>
    <s v="Košický kraj"/>
    <n v="67744"/>
    <n v="0"/>
    <n v="109694"/>
  </r>
  <r>
    <x v="7"/>
    <s v="N2"/>
    <s v="EURO 0-II"/>
    <x v="6"/>
    <s v="Sabinov"/>
    <s v="Prešovský kraj"/>
    <n v="62409"/>
    <n v="0"/>
    <n v="89228"/>
  </r>
  <r>
    <x v="7"/>
    <s v="N2"/>
    <s v="EURO 0-II"/>
    <x v="6"/>
    <s v="Snina"/>
    <s v="Prešovský kraj"/>
    <n v="32348"/>
    <n v="0"/>
    <n v="51309"/>
  </r>
  <r>
    <x v="7"/>
    <s v="N2"/>
    <s v="EURO 0-II"/>
    <x v="6"/>
    <s v="Stará Ľubovňa"/>
    <s v="Prešovský kraj"/>
    <n v="117749"/>
    <n v="0"/>
    <n v="232779"/>
  </r>
  <r>
    <x v="7"/>
    <s v="N2"/>
    <s v="EURO 0-II"/>
    <x v="6"/>
    <s v="Svidník"/>
    <s v="Prešovský kraj"/>
    <n v="17760"/>
    <n v="0"/>
    <n v="17779"/>
  </r>
  <r>
    <x v="7"/>
    <s v="N2"/>
    <s v="EURO 0-II"/>
    <x v="6"/>
    <s v="Trenčín"/>
    <s v="Trenčiansky kraj"/>
    <n v="20497"/>
    <n v="0"/>
    <n v="21366"/>
  </r>
  <r>
    <x v="7"/>
    <s v="N2"/>
    <s v="EURO 0-II"/>
    <x v="6"/>
    <s v="Turčianske Teplice"/>
    <s v="Žilinský kraj"/>
    <n v="7749"/>
    <n v="0"/>
    <n v="44312"/>
  </r>
  <r>
    <x v="7"/>
    <s v="N2"/>
    <s v="EURO 0-II"/>
    <x v="6"/>
    <s v="Veľký Krtíš"/>
    <s v="Banskobystrický kraj"/>
    <n v="28301"/>
    <n v="0"/>
    <n v="60999"/>
  </r>
  <r>
    <x v="7"/>
    <s v="N2"/>
    <s v="EURO 0-II"/>
    <x v="6"/>
    <s v="Vranov nad Topľou"/>
    <s v="Prešovský kraj"/>
    <n v="16481"/>
    <n v="0"/>
    <n v="21006"/>
  </r>
  <r>
    <x v="7"/>
    <s v="N2"/>
    <s v="EURO 0-II"/>
    <x v="6"/>
    <s v="Zvolen"/>
    <s v="Banskobystrický kraj"/>
    <n v="2607"/>
    <n v="0"/>
    <n v="3879"/>
  </r>
  <r>
    <x v="7"/>
    <s v="N2"/>
    <s v="EURO 0-II"/>
    <x v="6"/>
    <s v="Žilina"/>
    <s v="Žilinský kraj"/>
    <n v="78023"/>
    <n v="0"/>
    <n v="91037"/>
  </r>
  <r>
    <x v="7"/>
    <s v="N2"/>
    <s v="EURO 0-II"/>
    <x v="7"/>
    <s v="Bánovce nad Bebravou"/>
    <s v="Trenčiansky kraj"/>
    <n v="9555"/>
    <n v="1534"/>
    <n v="15081"/>
  </r>
  <r>
    <x v="7"/>
    <s v="N2"/>
    <s v="EURO 0-II"/>
    <x v="7"/>
    <s v="Banská Bystrica"/>
    <s v="Banskobystrický kraj"/>
    <n v="27616"/>
    <n v="2793"/>
    <n v="27626"/>
  </r>
  <r>
    <x v="7"/>
    <s v="N2"/>
    <s v="EURO 0-II"/>
    <x v="7"/>
    <s v="Bratislava IV"/>
    <s v="Bratislavský kraj"/>
    <n v="13357"/>
    <n v="774"/>
    <n v="7537"/>
  </r>
  <r>
    <x v="7"/>
    <s v="N2"/>
    <s v="EURO 0-II"/>
    <x v="7"/>
    <s v="Bytča"/>
    <s v="Žilinský kraj"/>
    <n v="32149"/>
    <n v="3606"/>
    <n v="37878"/>
  </r>
  <r>
    <x v="7"/>
    <s v="N2"/>
    <s v="EURO 0-II"/>
    <x v="7"/>
    <s v="Čadca"/>
    <s v="Žilinský kraj"/>
    <n v="3805"/>
    <n v="434"/>
    <n v="4222"/>
  </r>
  <r>
    <x v="7"/>
    <s v="N2"/>
    <s v="EURO 0-II"/>
    <x v="7"/>
    <s v="Detva"/>
    <s v="Banskobystrický kraj"/>
    <n v="28375"/>
    <n v="3879"/>
    <n v="38551"/>
  </r>
  <r>
    <x v="7"/>
    <s v="N2"/>
    <s v="EURO 0-II"/>
    <x v="7"/>
    <s v="Dolný Kubín"/>
    <s v="Žilinský kraj"/>
    <n v="7855"/>
    <n v="995"/>
    <n v="9789"/>
  </r>
  <r>
    <x v="7"/>
    <s v="N2"/>
    <s v="EURO 0-II"/>
    <x v="7"/>
    <s v="Galanta"/>
    <s v="Trnavský kraj"/>
    <n v="7904"/>
    <n v="1415"/>
    <n v="13964"/>
  </r>
  <r>
    <x v="7"/>
    <s v="N2"/>
    <s v="EURO 0-II"/>
    <x v="7"/>
    <s v="Hlohovec"/>
    <s v="Trnavský kraj"/>
    <n v="25600"/>
    <n v="2598"/>
    <n v="25599"/>
  </r>
  <r>
    <x v="7"/>
    <s v="N2"/>
    <s v="EURO 0-II"/>
    <x v="7"/>
    <s v="Ilava"/>
    <s v="Trenčiansky kraj"/>
    <n v="73293"/>
    <n v="4471"/>
    <n v="44038"/>
  </r>
  <r>
    <x v="7"/>
    <s v="N2"/>
    <s v="EURO 0-II"/>
    <x v="7"/>
    <s v="Košice - okolie"/>
    <s v="Košický kraj"/>
    <n v="50883"/>
    <n v="4901"/>
    <n v="53291"/>
  </r>
  <r>
    <x v="7"/>
    <s v="N2"/>
    <s v="EURO 0-II"/>
    <x v="7"/>
    <s v="Levoča"/>
    <s v="Prešovský kraj"/>
    <n v="49897"/>
    <n v="7296"/>
    <n v="71492"/>
  </r>
  <r>
    <x v="7"/>
    <s v="N2"/>
    <s v="EURO 0-II"/>
    <x v="7"/>
    <s v="Liptovský Mikuláš"/>
    <s v="Žilinský kraj"/>
    <n v="72920"/>
    <n v="10752"/>
    <n v="108812"/>
  </r>
  <r>
    <x v="7"/>
    <s v="N2"/>
    <s v="EURO 0-II"/>
    <x v="7"/>
    <s v="Malacky"/>
    <s v="Bratislavský kraj"/>
    <n v="82468"/>
    <n v="12817"/>
    <n v="125449"/>
  </r>
  <r>
    <x v="7"/>
    <s v="N2"/>
    <s v="EURO 0-II"/>
    <x v="7"/>
    <s v="Martin"/>
    <s v="Žilinský kraj"/>
    <n v="162032"/>
    <n v="8363"/>
    <n v="82254"/>
  </r>
  <r>
    <x v="7"/>
    <s v="N2"/>
    <s v="EURO 0-II"/>
    <x v="7"/>
    <s v="Nitra"/>
    <s v="Nitriansky kraj"/>
    <n v="46160"/>
    <n v="6062"/>
    <n v="60008"/>
  </r>
  <r>
    <x v="7"/>
    <s v="N2"/>
    <s v="EURO 0-II"/>
    <x v="7"/>
    <s v="Nové Mesto nad Váhom"/>
    <s v="Trenčiansky kraj"/>
    <n v="33733"/>
    <n v="8178"/>
    <n v="80557"/>
  </r>
  <r>
    <x v="7"/>
    <s v="N2"/>
    <s v="EURO 0-II"/>
    <x v="7"/>
    <s v="Piešťany"/>
    <s v="Trnavský kraj"/>
    <n v="18646"/>
    <n v="3864"/>
    <n v="38049"/>
  </r>
  <r>
    <x v="7"/>
    <s v="N2"/>
    <s v="EURO 0-II"/>
    <x v="7"/>
    <s v="Poprad"/>
    <s v="Prešovský kraj"/>
    <n v="39807"/>
    <n v="5630"/>
    <n v="55073"/>
  </r>
  <r>
    <x v="7"/>
    <s v="N2"/>
    <s v="EURO 0-II"/>
    <x v="7"/>
    <s v="Považská Bystrica"/>
    <s v="Trenčiansky kraj"/>
    <n v="35177"/>
    <n v="4947"/>
    <n v="51302"/>
  </r>
  <r>
    <x v="7"/>
    <s v="N2"/>
    <s v="EURO 0-II"/>
    <x v="7"/>
    <s v="Prešov"/>
    <s v="Prešovský kraj"/>
    <n v="107943"/>
    <n v="12927"/>
    <n v="126776"/>
  </r>
  <r>
    <x v="7"/>
    <s v="N2"/>
    <s v="EURO 0-II"/>
    <x v="7"/>
    <s v="Púchov"/>
    <s v="Trenčiansky kraj"/>
    <n v="24816"/>
    <n v="2937"/>
    <n v="28953"/>
  </r>
  <r>
    <x v="7"/>
    <s v="N2"/>
    <s v="EURO 0-II"/>
    <x v="7"/>
    <s v="Revúca"/>
    <s v="Banskobystrický kraj"/>
    <n v="14552"/>
    <n v="1226"/>
    <n v="12102"/>
  </r>
  <r>
    <x v="7"/>
    <s v="N2"/>
    <s v="EURO 0-II"/>
    <x v="7"/>
    <s v="Rimavská Sobota"/>
    <s v="Banskobystrický kraj"/>
    <n v="6573"/>
    <n v="564"/>
    <n v="5654"/>
  </r>
  <r>
    <x v="7"/>
    <s v="N2"/>
    <s v="EURO 0-II"/>
    <x v="7"/>
    <s v="Ružomberok"/>
    <s v="Žilinský kraj"/>
    <n v="4632"/>
    <n v="298"/>
    <n v="3243"/>
  </r>
  <r>
    <x v="7"/>
    <s v="N2"/>
    <s v="EURO 0-II"/>
    <x v="7"/>
    <s v="Senec"/>
    <s v="Bratislavský kraj"/>
    <n v="140682"/>
    <n v="14623"/>
    <n v="143482"/>
  </r>
  <r>
    <x v="7"/>
    <s v="N2"/>
    <s v="EURO 0-II"/>
    <x v="7"/>
    <s v="Senica"/>
    <s v="Trnavský kraj"/>
    <n v="10375"/>
    <n v="1462"/>
    <n v="14464"/>
  </r>
  <r>
    <x v="7"/>
    <s v="N2"/>
    <s v="EURO 0-II"/>
    <x v="7"/>
    <s v="Spišská Nová Ves"/>
    <s v="Košický kraj"/>
    <n v="630"/>
    <n v="216"/>
    <n v="2112"/>
  </r>
  <r>
    <x v="7"/>
    <s v="N2"/>
    <s v="EURO 0-II"/>
    <x v="7"/>
    <s v="Svidník"/>
    <s v="Prešovský kraj"/>
    <n v="1697"/>
    <n v="218"/>
    <n v="2211"/>
  </r>
  <r>
    <x v="7"/>
    <s v="N2"/>
    <s v="EURO 0-II"/>
    <x v="7"/>
    <s v="Trenčín"/>
    <s v="Trenčiansky kraj"/>
    <n v="84595"/>
    <n v="13269"/>
    <n v="130811"/>
  </r>
  <r>
    <x v="7"/>
    <s v="N2"/>
    <s v="EURO 0-II"/>
    <x v="7"/>
    <s v="Trnava"/>
    <s v="Trnavský kraj"/>
    <n v="109267"/>
    <n v="15203"/>
    <n v="149956"/>
  </r>
  <r>
    <x v="7"/>
    <s v="N2"/>
    <s v="EURO 0-II"/>
    <x v="7"/>
    <s v="Turčianske Teplice"/>
    <s v="Žilinský kraj"/>
    <n v="1432"/>
    <n v="105"/>
    <n v="1021"/>
  </r>
  <r>
    <x v="7"/>
    <s v="N2"/>
    <s v="EURO 0-II"/>
    <x v="7"/>
    <s v="Tvrdošín"/>
    <s v="Žilinský kraj"/>
    <n v="9787"/>
    <n v="1203"/>
    <n v="12378"/>
  </r>
  <r>
    <x v="7"/>
    <s v="N2"/>
    <s v="EURO 0-II"/>
    <x v="7"/>
    <s v="Zlaté Moravce"/>
    <s v="Nitriansky kraj"/>
    <n v="46513"/>
    <n v="7329"/>
    <n v="73686"/>
  </r>
  <r>
    <x v="7"/>
    <s v="N2"/>
    <s v="EURO 0-II"/>
    <x v="7"/>
    <s v="Zvolen"/>
    <s v="Banskobystrický kraj"/>
    <n v="49698"/>
    <n v="3831"/>
    <n v="38021"/>
  </r>
  <r>
    <x v="7"/>
    <s v="N2"/>
    <s v="EURO 0-II"/>
    <x v="7"/>
    <s v="Žarnovica"/>
    <s v="Banskobystrický kraj"/>
    <n v="7531"/>
    <n v="2121"/>
    <n v="21121"/>
  </r>
  <r>
    <x v="7"/>
    <s v="N2"/>
    <s v="EURO 0-II"/>
    <x v="7"/>
    <s v="Žiar nad Hronom"/>
    <s v="Banskobystrický kraj"/>
    <n v="58184"/>
    <n v="7951"/>
    <n v="78708"/>
  </r>
  <r>
    <x v="7"/>
    <s v="N2"/>
    <s v="EURO 0-II"/>
    <x v="7"/>
    <s v="Žilina"/>
    <s v="Žilinský kraj"/>
    <n v="44262"/>
    <n v="5346"/>
    <n v="56403"/>
  </r>
  <r>
    <x v="7"/>
    <s v="N2"/>
    <s v="EURO 0-II"/>
    <x v="8"/>
    <s v="Bánovce nad Bebravou"/>
    <s v="Trenčiansky kraj"/>
    <n v="2497"/>
    <n v="0"/>
    <n v="40231"/>
  </r>
  <r>
    <x v="7"/>
    <s v="N2"/>
    <s v="EURO 0-II"/>
    <x v="8"/>
    <s v="Banská Bystrica"/>
    <s v="Banskobystrický kraj"/>
    <n v="264"/>
    <n v="0"/>
    <n v="4973"/>
  </r>
  <r>
    <x v="7"/>
    <s v="N2"/>
    <s v="EURO 0-II"/>
    <x v="8"/>
    <s v="Banská Štiavnica"/>
    <s v="Banskobystrický kraj"/>
    <n v="86"/>
    <n v="0"/>
    <n v="2743"/>
  </r>
  <r>
    <x v="7"/>
    <s v="N2"/>
    <s v="EURO 0-II"/>
    <x v="8"/>
    <s v="Bardejov"/>
    <s v="Prešovský kraj"/>
    <n v="2202"/>
    <n v="0"/>
    <n v="66078"/>
  </r>
  <r>
    <x v="7"/>
    <s v="N2"/>
    <s v="EURO 0-II"/>
    <x v="8"/>
    <s v="Bratislava I"/>
    <s v="Bratislavský kraj"/>
    <n v="2712"/>
    <n v="0"/>
    <n v="14374"/>
  </r>
  <r>
    <x v="7"/>
    <s v="N2"/>
    <s v="EURO 0-II"/>
    <x v="8"/>
    <s v="Bratislava III"/>
    <s v="Bratislavský kraj"/>
    <n v="2081"/>
    <n v="0"/>
    <n v="11029"/>
  </r>
  <r>
    <x v="7"/>
    <s v="N2"/>
    <s v="EURO 0-II"/>
    <x v="8"/>
    <s v="Bratislava IV"/>
    <s v="Bratislavský kraj"/>
    <n v="249"/>
    <n v="0"/>
    <n v="2789"/>
  </r>
  <r>
    <x v="7"/>
    <s v="N2"/>
    <s v="EURO 0-II"/>
    <x v="8"/>
    <s v="Brezno"/>
    <s v="Banskobystrický kraj"/>
    <n v="228"/>
    <n v="0"/>
    <n v="8274"/>
  </r>
  <r>
    <x v="7"/>
    <s v="N2"/>
    <s v="EURO 0-II"/>
    <x v="8"/>
    <s v="Bytča"/>
    <s v="Žilinský kraj"/>
    <n v="2064"/>
    <n v="0"/>
    <n v="43691"/>
  </r>
  <r>
    <x v="7"/>
    <s v="N2"/>
    <s v="EURO 0-II"/>
    <x v="8"/>
    <s v="Čadca"/>
    <s v="Žilinský kraj"/>
    <n v="2573"/>
    <n v="0"/>
    <n v="38739"/>
  </r>
  <r>
    <x v="7"/>
    <s v="N2"/>
    <s v="EURO 0-II"/>
    <x v="8"/>
    <s v="Detva"/>
    <s v="Banskobystrický kraj"/>
    <n v="200"/>
    <n v="0"/>
    <n v="7856"/>
  </r>
  <r>
    <x v="7"/>
    <s v="N2"/>
    <s v="EURO 0-II"/>
    <x v="8"/>
    <s v="Dolný Kubín"/>
    <s v="Žilinský kraj"/>
    <n v="1"/>
    <n v="0"/>
    <n v="44"/>
  </r>
  <r>
    <x v="7"/>
    <s v="N2"/>
    <s v="EURO 0-II"/>
    <x v="8"/>
    <s v="Dunajská Streda"/>
    <s v="Trnavský kraj"/>
    <n v="820"/>
    <n v="0"/>
    <n v="23075"/>
  </r>
  <r>
    <x v="7"/>
    <s v="N2"/>
    <s v="EURO 0-II"/>
    <x v="8"/>
    <s v="Galanta"/>
    <s v="Trnavský kraj"/>
    <n v="9264"/>
    <n v="0"/>
    <n v="64690"/>
  </r>
  <r>
    <x v="7"/>
    <s v="N2"/>
    <s v="EURO 0-II"/>
    <x v="8"/>
    <s v="Gelnica"/>
    <s v="Košický kraj"/>
    <n v="104"/>
    <n v="0"/>
    <n v="4005"/>
  </r>
  <r>
    <x v="7"/>
    <s v="N2"/>
    <s v="EURO 0-II"/>
    <x v="8"/>
    <s v="Hlohovec"/>
    <s v="Trnavský kraj"/>
    <n v="5061"/>
    <n v="0"/>
    <n v="91959"/>
  </r>
  <r>
    <x v="7"/>
    <s v="N2"/>
    <s v="EURO 0-II"/>
    <x v="8"/>
    <s v="Humenné"/>
    <s v="Prešovský kraj"/>
    <n v="1773"/>
    <n v="0"/>
    <n v="21320"/>
  </r>
  <r>
    <x v="7"/>
    <s v="N2"/>
    <s v="EURO 0-II"/>
    <x v="8"/>
    <s v="Ilava"/>
    <s v="Trenčiansky kraj"/>
    <n v="2435"/>
    <n v="0"/>
    <n v="6471"/>
  </r>
  <r>
    <x v="7"/>
    <s v="N2"/>
    <s v="EURO 0-II"/>
    <x v="8"/>
    <s v="Kežmarok"/>
    <s v="Prešovský kraj"/>
    <n v="3002"/>
    <n v="0"/>
    <n v="58522"/>
  </r>
  <r>
    <x v="7"/>
    <s v="N2"/>
    <s v="EURO 0-II"/>
    <x v="8"/>
    <s v="Komárno"/>
    <s v="Nitriansky kraj"/>
    <n v="2414"/>
    <n v="0"/>
    <n v="87926"/>
  </r>
  <r>
    <x v="7"/>
    <s v="N2"/>
    <s v="EURO 0-II"/>
    <x v="8"/>
    <s v="Košice - okolie"/>
    <s v="Košický kraj"/>
    <n v="2503"/>
    <n v="0"/>
    <n v="26096"/>
  </r>
  <r>
    <x v="7"/>
    <s v="N2"/>
    <s v="EURO 0-II"/>
    <x v="8"/>
    <s v="Košice I"/>
    <s v="Košický kraj"/>
    <n v="27"/>
    <n v="0"/>
    <n v="918"/>
  </r>
  <r>
    <x v="7"/>
    <s v="N2"/>
    <s v="EURO 0-II"/>
    <x v="8"/>
    <s v="Košice II"/>
    <s v="Košický kraj"/>
    <n v="21"/>
    <n v="0"/>
    <n v="1016"/>
  </r>
  <r>
    <x v="7"/>
    <s v="N2"/>
    <s v="EURO 0-II"/>
    <x v="8"/>
    <s v="Krupina"/>
    <s v="Banskobystrický kraj"/>
    <n v="1"/>
    <n v="0"/>
    <n v="20"/>
  </r>
  <r>
    <x v="7"/>
    <s v="N2"/>
    <s v="EURO 0-II"/>
    <x v="8"/>
    <s v="Levice"/>
    <s v="Nitriansky kraj"/>
    <n v="4068"/>
    <n v="0"/>
    <n v="43034"/>
  </r>
  <r>
    <x v="7"/>
    <s v="N2"/>
    <s v="EURO 0-II"/>
    <x v="8"/>
    <s v="Levoča"/>
    <s v="Prešovský kraj"/>
    <n v="2284"/>
    <n v="0"/>
    <n v="43686"/>
  </r>
  <r>
    <x v="7"/>
    <s v="N2"/>
    <s v="EURO 0-II"/>
    <x v="8"/>
    <s v="Liptovský Mikuláš"/>
    <s v="Žilinský kraj"/>
    <n v="148"/>
    <n v="0"/>
    <n v="5998"/>
  </r>
  <r>
    <x v="7"/>
    <s v="N2"/>
    <s v="EURO 0-II"/>
    <x v="8"/>
    <s v="Lučenec"/>
    <s v="Banskobystrický kraj"/>
    <n v="126"/>
    <n v="0"/>
    <n v="4415"/>
  </r>
  <r>
    <x v="7"/>
    <s v="N2"/>
    <s v="EURO 0-II"/>
    <x v="8"/>
    <s v="Malacky"/>
    <s v="Bratislavský kraj"/>
    <n v="1755"/>
    <n v="0"/>
    <n v="45233"/>
  </r>
  <r>
    <x v="7"/>
    <s v="N2"/>
    <s v="EURO 0-II"/>
    <x v="8"/>
    <s v="Martin"/>
    <s v="Žilinský kraj"/>
    <n v="1111"/>
    <n v="0"/>
    <n v="33219"/>
  </r>
  <r>
    <x v="7"/>
    <s v="N2"/>
    <s v="EURO 0-II"/>
    <x v="8"/>
    <s v="Medzilaborce"/>
    <s v="Prešovský kraj"/>
    <n v="553"/>
    <n v="0"/>
    <n v="15775"/>
  </r>
  <r>
    <x v="7"/>
    <s v="N2"/>
    <s v="EURO 0-II"/>
    <x v="8"/>
    <s v="Michalovce"/>
    <s v="Košický kraj"/>
    <n v="3168"/>
    <n v="0"/>
    <n v="70753"/>
  </r>
  <r>
    <x v="7"/>
    <s v="N2"/>
    <s v="EURO 0-II"/>
    <x v="8"/>
    <s v="Myjava"/>
    <s v="Trenčiansky kraj"/>
    <n v="3791"/>
    <n v="0"/>
    <n v="72740"/>
  </r>
  <r>
    <x v="7"/>
    <s v="N2"/>
    <s v="EURO 0-II"/>
    <x v="8"/>
    <s v="Námestovo"/>
    <s v="Žilinský kraj"/>
    <n v="3999"/>
    <n v="0"/>
    <n v="74688"/>
  </r>
  <r>
    <x v="7"/>
    <s v="N2"/>
    <s v="EURO 0-II"/>
    <x v="8"/>
    <s v="Nitra"/>
    <s v="Nitriansky kraj"/>
    <n v="5569"/>
    <n v="0"/>
    <n v="119065"/>
  </r>
  <r>
    <x v="7"/>
    <s v="N2"/>
    <s v="EURO 0-II"/>
    <x v="8"/>
    <s v="Nové Mesto nad Váhom"/>
    <s v="Trenčiansky kraj"/>
    <n v="8387"/>
    <n v="0"/>
    <n v="89366"/>
  </r>
  <r>
    <x v="7"/>
    <s v="N2"/>
    <s v="EURO 0-II"/>
    <x v="8"/>
    <s v="Nové Zámky"/>
    <s v="Nitriansky kraj"/>
    <n v="3539"/>
    <n v="0"/>
    <n v="46959"/>
  </r>
  <r>
    <x v="7"/>
    <s v="N2"/>
    <s v="EURO 0-II"/>
    <x v="8"/>
    <s v="Partizánske"/>
    <s v="Trenčiansky kraj"/>
    <n v="7485"/>
    <n v="0"/>
    <n v="87278"/>
  </r>
  <r>
    <x v="7"/>
    <s v="N2"/>
    <s v="EURO 0-II"/>
    <x v="8"/>
    <s v="Pezinok"/>
    <s v="Bratislavský kraj"/>
    <n v="2617"/>
    <n v="0"/>
    <n v="58527"/>
  </r>
  <r>
    <x v="7"/>
    <s v="N2"/>
    <s v="EURO 0-II"/>
    <x v="8"/>
    <s v="Piešťany"/>
    <s v="Trnavský kraj"/>
    <n v="3506"/>
    <n v="0"/>
    <n v="87951"/>
  </r>
  <r>
    <x v="7"/>
    <s v="N2"/>
    <s v="EURO 0-II"/>
    <x v="8"/>
    <s v="Poltár"/>
    <s v="Banskobystrický kraj"/>
    <n v="46"/>
    <n v="0"/>
    <n v="1454"/>
  </r>
  <r>
    <x v="7"/>
    <s v="N2"/>
    <s v="EURO 0-II"/>
    <x v="8"/>
    <s v="Poprad"/>
    <s v="Prešovský kraj"/>
    <n v="1808"/>
    <n v="0"/>
    <n v="16262"/>
  </r>
  <r>
    <x v="7"/>
    <s v="N2"/>
    <s v="EURO 0-II"/>
    <x v="8"/>
    <s v="Považská Bystrica"/>
    <s v="Trenčiansky kraj"/>
    <n v="568"/>
    <n v="0"/>
    <n v="14013"/>
  </r>
  <r>
    <x v="7"/>
    <s v="N2"/>
    <s v="EURO 0-II"/>
    <x v="8"/>
    <s v="Prešov"/>
    <s v="Prešovský kraj"/>
    <n v="1792"/>
    <n v="0"/>
    <n v="60268"/>
  </r>
  <r>
    <x v="7"/>
    <s v="N2"/>
    <s v="EURO 0-II"/>
    <x v="8"/>
    <s v="Prievidza"/>
    <s v="Trenčiansky kraj"/>
    <n v="1238"/>
    <n v="0"/>
    <n v="37765"/>
  </r>
  <r>
    <x v="7"/>
    <s v="N2"/>
    <s v="EURO 0-II"/>
    <x v="8"/>
    <s v="Púchov"/>
    <s v="Trenčiansky kraj"/>
    <n v="679"/>
    <n v="0"/>
    <n v="20986"/>
  </r>
  <r>
    <x v="7"/>
    <s v="N2"/>
    <s v="EURO 0-II"/>
    <x v="8"/>
    <s v="Revúca"/>
    <s v="Banskobystrický kraj"/>
    <n v="1810"/>
    <n v="0"/>
    <n v="41103"/>
  </r>
  <r>
    <x v="7"/>
    <s v="N2"/>
    <s v="EURO 0-II"/>
    <x v="8"/>
    <s v="Rimavská Sobota"/>
    <s v="Banskobystrický kraj"/>
    <n v="1900"/>
    <n v="0"/>
    <n v="21936"/>
  </r>
  <r>
    <x v="7"/>
    <s v="N2"/>
    <s v="EURO 0-II"/>
    <x v="8"/>
    <s v="Rožňava"/>
    <s v="Košický kraj"/>
    <n v="757"/>
    <n v="0"/>
    <n v="10265"/>
  </r>
  <r>
    <x v="7"/>
    <s v="N2"/>
    <s v="EURO 0-II"/>
    <x v="8"/>
    <s v="Senec"/>
    <s v="Bratislavský kraj"/>
    <n v="2312"/>
    <n v="0"/>
    <n v="41779"/>
  </r>
  <r>
    <x v="7"/>
    <s v="N2"/>
    <s v="EURO 0-II"/>
    <x v="8"/>
    <s v="Senica"/>
    <s v="Trnavský kraj"/>
    <n v="4563"/>
    <n v="0"/>
    <n v="94490"/>
  </r>
  <r>
    <x v="7"/>
    <s v="N2"/>
    <s v="EURO 0-II"/>
    <x v="8"/>
    <s v="Skalica"/>
    <s v="Trnavský kraj"/>
    <n v="2541"/>
    <n v="0"/>
    <n v="25678"/>
  </r>
  <r>
    <x v="7"/>
    <s v="N2"/>
    <s v="EURO 0-II"/>
    <x v="8"/>
    <s v="Snina"/>
    <s v="Prešovský kraj"/>
    <n v="415"/>
    <n v="0"/>
    <n v="8486"/>
  </r>
  <r>
    <x v="7"/>
    <s v="N2"/>
    <s v="EURO 0-II"/>
    <x v="8"/>
    <s v="Sobrance"/>
    <s v="Košický kraj"/>
    <n v="331"/>
    <n v="0"/>
    <n v="9103"/>
  </r>
  <r>
    <x v="7"/>
    <s v="N2"/>
    <s v="EURO 0-II"/>
    <x v="8"/>
    <s v="Spišská Nová Ves"/>
    <s v="Košický kraj"/>
    <n v="2692"/>
    <n v="0"/>
    <n v="19377"/>
  </r>
  <r>
    <x v="7"/>
    <s v="N2"/>
    <s v="EURO 0-II"/>
    <x v="8"/>
    <s v="Stará Ľubovňa"/>
    <s v="Prešovský kraj"/>
    <n v="193"/>
    <n v="0"/>
    <n v="5829"/>
  </r>
  <r>
    <x v="7"/>
    <s v="N2"/>
    <s v="EURO 0-II"/>
    <x v="8"/>
    <s v="Stropkov"/>
    <s v="Prešovský kraj"/>
    <n v="1317"/>
    <n v="0"/>
    <n v="21880"/>
  </r>
  <r>
    <x v="7"/>
    <s v="N2"/>
    <s v="EURO 0-II"/>
    <x v="8"/>
    <s v="Svidník"/>
    <s v="Prešovský kraj"/>
    <n v="1561"/>
    <n v="0"/>
    <n v="14766"/>
  </r>
  <r>
    <x v="7"/>
    <s v="N2"/>
    <s v="EURO 0-II"/>
    <x v="8"/>
    <s v="Šaľa"/>
    <s v="Nitriansky kraj"/>
    <n v="4052"/>
    <n v="0"/>
    <n v="99902"/>
  </r>
  <r>
    <x v="7"/>
    <s v="N2"/>
    <s v="EURO 0-II"/>
    <x v="8"/>
    <s v="Topoľčany"/>
    <s v="Nitriansky kraj"/>
    <n v="376"/>
    <n v="0"/>
    <n v="11482"/>
  </r>
  <r>
    <x v="7"/>
    <s v="N2"/>
    <s v="EURO 0-II"/>
    <x v="8"/>
    <s v="Trebišov"/>
    <s v="Košický kraj"/>
    <n v="1449"/>
    <n v="0"/>
    <n v="23909"/>
  </r>
  <r>
    <x v="7"/>
    <s v="N2"/>
    <s v="EURO 0-II"/>
    <x v="8"/>
    <s v="Trenčín"/>
    <s v="Trenčiansky kraj"/>
    <n v="2534"/>
    <n v="0"/>
    <n v="34424"/>
  </r>
  <r>
    <x v="7"/>
    <s v="N2"/>
    <s v="EURO 0-II"/>
    <x v="8"/>
    <s v="Trnava"/>
    <s v="Trnavský kraj"/>
    <n v="3420"/>
    <n v="0"/>
    <n v="88380"/>
  </r>
  <r>
    <x v="7"/>
    <s v="N2"/>
    <s v="EURO 0-II"/>
    <x v="8"/>
    <s v="Tvrdošín"/>
    <s v="Žilinský kraj"/>
    <n v="2273"/>
    <n v="0"/>
    <n v="25485"/>
  </r>
  <r>
    <x v="7"/>
    <s v="N2"/>
    <s v="EURO 0-II"/>
    <x v="8"/>
    <s v="Veľký Krtíš"/>
    <s v="Banskobystrický kraj"/>
    <n v="3944"/>
    <n v="0"/>
    <n v="15878"/>
  </r>
  <r>
    <x v="7"/>
    <s v="N2"/>
    <s v="EURO 0-II"/>
    <x v="8"/>
    <s v="Vranov nad Topľou"/>
    <s v="Prešovský kraj"/>
    <n v="2109"/>
    <n v="0"/>
    <n v="30206"/>
  </r>
  <r>
    <x v="7"/>
    <s v="N2"/>
    <s v="EURO 0-II"/>
    <x v="8"/>
    <s v="Zlaté Moravce"/>
    <s v="Nitriansky kraj"/>
    <n v="1177"/>
    <n v="0"/>
    <n v="15816"/>
  </r>
  <r>
    <x v="7"/>
    <s v="N2"/>
    <s v="EURO 0-II"/>
    <x v="8"/>
    <s v="Zvolen"/>
    <s v="Banskobystrický kraj"/>
    <n v="132"/>
    <n v="0"/>
    <n v="3387"/>
  </r>
  <r>
    <x v="7"/>
    <s v="N2"/>
    <s v="EURO 0-II"/>
    <x v="8"/>
    <s v="Žarnovica"/>
    <s v="Banskobystrický kraj"/>
    <n v="1462"/>
    <n v="0"/>
    <n v="18118"/>
  </r>
  <r>
    <x v="7"/>
    <s v="N2"/>
    <s v="EURO 0-II"/>
    <x v="8"/>
    <s v="Žiar nad Hronom"/>
    <s v="Banskobystrický kraj"/>
    <n v="26"/>
    <n v="0"/>
    <n v="257"/>
  </r>
  <r>
    <x v="7"/>
    <s v="N2"/>
    <s v="EURO 0-II"/>
    <x v="8"/>
    <s v="Žilina"/>
    <s v="Žilinský kraj"/>
    <n v="11839"/>
    <n v="0"/>
    <n v="83169"/>
  </r>
  <r>
    <x v="7"/>
    <s v="N2"/>
    <s v="EURO 0-II"/>
    <x v="9"/>
    <s v="Bánovce nad Bebravou"/>
    <s v="Trenčiansky kraj"/>
    <n v="5191"/>
    <n v="0"/>
    <n v="24911"/>
  </r>
  <r>
    <x v="7"/>
    <s v="N2"/>
    <s v="EURO 0-II"/>
    <x v="9"/>
    <s v="Banská Bystrica"/>
    <s v="Banskobystrický kraj"/>
    <n v="7440"/>
    <n v="0"/>
    <n v="26612"/>
  </r>
  <r>
    <x v="7"/>
    <s v="N2"/>
    <s v="EURO 0-II"/>
    <x v="9"/>
    <s v="Banská Štiavnica"/>
    <s v="Banskobystrický kraj"/>
    <n v="4952"/>
    <n v="0"/>
    <n v="25225"/>
  </r>
  <r>
    <x v="7"/>
    <s v="N2"/>
    <s v="EURO 0-II"/>
    <x v="9"/>
    <s v="Bardejov"/>
    <s v="Prešovský kraj"/>
    <n v="14652"/>
    <n v="0"/>
    <n v="93011"/>
  </r>
  <r>
    <x v="7"/>
    <s v="N2"/>
    <s v="EURO 0-II"/>
    <x v="9"/>
    <s v="Bratislava II"/>
    <s v="Bratislavský kraj"/>
    <n v="2278"/>
    <n v="0"/>
    <n v="5160"/>
  </r>
  <r>
    <x v="7"/>
    <s v="N2"/>
    <s v="EURO 0-II"/>
    <x v="9"/>
    <s v="Bratislava IV"/>
    <s v="Bratislavský kraj"/>
    <n v="2459"/>
    <n v="0"/>
    <n v="29594"/>
  </r>
  <r>
    <x v="7"/>
    <s v="N2"/>
    <s v="EURO 0-II"/>
    <x v="9"/>
    <s v="Bratislava V"/>
    <s v="Bratislavský kraj"/>
    <n v="86"/>
    <n v="0"/>
    <n v="236"/>
  </r>
  <r>
    <x v="7"/>
    <s v="N2"/>
    <s v="EURO 0-II"/>
    <x v="9"/>
    <s v="Brezno"/>
    <s v="Banskobystrický kraj"/>
    <n v="4606"/>
    <n v="0"/>
    <n v="17674"/>
  </r>
  <r>
    <x v="7"/>
    <s v="N2"/>
    <s v="EURO 0-II"/>
    <x v="9"/>
    <s v="Bytča"/>
    <s v="Žilinský kraj"/>
    <n v="2936"/>
    <n v="0"/>
    <n v="18677"/>
  </r>
  <r>
    <x v="7"/>
    <s v="N2"/>
    <s v="EURO 0-II"/>
    <x v="9"/>
    <s v="Čadca"/>
    <s v="Žilinský kraj"/>
    <n v="8511"/>
    <n v="0"/>
    <n v="57521"/>
  </r>
  <r>
    <x v="7"/>
    <s v="N2"/>
    <s v="EURO 0-II"/>
    <x v="9"/>
    <s v="Detva"/>
    <s v="Banskobystrický kraj"/>
    <n v="2773"/>
    <n v="0"/>
    <n v="11151"/>
  </r>
  <r>
    <x v="7"/>
    <s v="N2"/>
    <s v="EURO 0-II"/>
    <x v="9"/>
    <s v="Dolný Kubín"/>
    <s v="Žilinský kraj"/>
    <n v="9078"/>
    <n v="0"/>
    <n v="31486"/>
  </r>
  <r>
    <x v="7"/>
    <s v="N2"/>
    <s v="EURO 0-II"/>
    <x v="9"/>
    <s v="Dunajská Streda"/>
    <s v="Trnavský kraj"/>
    <n v="54759"/>
    <n v="0"/>
    <n v="216996"/>
  </r>
  <r>
    <x v="7"/>
    <s v="N2"/>
    <s v="EURO 0-II"/>
    <x v="9"/>
    <s v="Galanta"/>
    <s v="Trnavský kraj"/>
    <n v="23784"/>
    <n v="0"/>
    <n v="152567"/>
  </r>
  <r>
    <x v="7"/>
    <s v="N2"/>
    <s v="EURO 0-II"/>
    <x v="9"/>
    <s v="Gelnica"/>
    <s v="Košický kraj"/>
    <n v="3517"/>
    <n v="0"/>
    <n v="18013"/>
  </r>
  <r>
    <x v="7"/>
    <s v="N2"/>
    <s v="EURO 0-II"/>
    <x v="9"/>
    <s v="Hlohovec"/>
    <s v="Trnavský kraj"/>
    <n v="8805"/>
    <n v="0"/>
    <n v="43150"/>
  </r>
  <r>
    <x v="7"/>
    <s v="N2"/>
    <s v="EURO 0-II"/>
    <x v="9"/>
    <s v="Humenné"/>
    <s v="Prešovský kraj"/>
    <n v="6714"/>
    <n v="0"/>
    <n v="37346"/>
  </r>
  <r>
    <x v="7"/>
    <s v="N2"/>
    <s v="EURO 0-II"/>
    <x v="9"/>
    <s v="Ilava"/>
    <s v="Trenčiansky kraj"/>
    <n v="5923"/>
    <n v="0"/>
    <n v="21830"/>
  </r>
  <r>
    <x v="7"/>
    <s v="N2"/>
    <s v="EURO 0-II"/>
    <x v="9"/>
    <s v="Kežmarok"/>
    <s v="Prešovský kraj"/>
    <n v="8478"/>
    <n v="0"/>
    <n v="43284"/>
  </r>
  <r>
    <x v="7"/>
    <s v="N2"/>
    <s v="EURO 0-II"/>
    <x v="9"/>
    <s v="Komárno"/>
    <s v="Nitriansky kraj"/>
    <n v="17523"/>
    <n v="0"/>
    <n v="119817"/>
  </r>
  <r>
    <x v="7"/>
    <s v="N2"/>
    <s v="EURO 0-II"/>
    <x v="9"/>
    <s v="Košice - okolie"/>
    <s v="Košický kraj"/>
    <n v="65056"/>
    <n v="0"/>
    <n v="268755"/>
  </r>
  <r>
    <x v="7"/>
    <s v="N2"/>
    <s v="EURO 0-II"/>
    <x v="9"/>
    <s v="Košice I"/>
    <s v="Košický kraj"/>
    <n v="3064"/>
    <n v="0"/>
    <n v="13591"/>
  </r>
  <r>
    <x v="7"/>
    <s v="N2"/>
    <s v="EURO 0-II"/>
    <x v="9"/>
    <s v="Košice II"/>
    <s v="Košický kraj"/>
    <n v="4217"/>
    <n v="0"/>
    <n v="14570"/>
  </r>
  <r>
    <x v="7"/>
    <s v="N2"/>
    <s v="EURO 0-II"/>
    <x v="9"/>
    <s v="Košice III"/>
    <s v="Košický kraj"/>
    <n v="113"/>
    <n v="0"/>
    <n v="1377"/>
  </r>
  <r>
    <x v="7"/>
    <s v="N2"/>
    <s v="EURO 0-II"/>
    <x v="9"/>
    <s v="Košice IV"/>
    <s v="Košický kraj"/>
    <n v="5175"/>
    <n v="0"/>
    <n v="8606"/>
  </r>
  <r>
    <x v="7"/>
    <s v="N2"/>
    <s v="EURO 0-II"/>
    <x v="9"/>
    <s v="Krupina"/>
    <s v="Banskobystrický kraj"/>
    <n v="2554"/>
    <n v="0"/>
    <n v="11004"/>
  </r>
  <r>
    <x v="7"/>
    <s v="N2"/>
    <s v="EURO 0-II"/>
    <x v="9"/>
    <s v="Kysucké Nové Mesto"/>
    <s v="Žilinský kraj"/>
    <n v="11189"/>
    <n v="0"/>
    <n v="48694"/>
  </r>
  <r>
    <x v="7"/>
    <s v="N2"/>
    <s v="EURO 0-II"/>
    <x v="9"/>
    <s v="Levice"/>
    <s v="Nitriansky kraj"/>
    <n v="31561"/>
    <n v="0"/>
    <n v="195368"/>
  </r>
  <r>
    <x v="7"/>
    <s v="N2"/>
    <s v="EURO 0-II"/>
    <x v="9"/>
    <s v="Levoča"/>
    <s v="Prešovský kraj"/>
    <n v="6352"/>
    <n v="0"/>
    <n v="27008"/>
  </r>
  <r>
    <x v="7"/>
    <s v="N2"/>
    <s v="EURO 0-II"/>
    <x v="9"/>
    <s v="Liptovský Mikuláš"/>
    <s v="Žilinský kraj"/>
    <n v="8510"/>
    <n v="0"/>
    <n v="27962"/>
  </r>
  <r>
    <x v="7"/>
    <s v="N2"/>
    <s v="EURO 0-II"/>
    <x v="9"/>
    <s v="Lučenec"/>
    <s v="Banskobystrický kraj"/>
    <n v="15345"/>
    <n v="0"/>
    <n v="69376"/>
  </r>
  <r>
    <x v="7"/>
    <s v="N2"/>
    <s v="EURO 0-II"/>
    <x v="9"/>
    <s v="Malacky"/>
    <s v="Bratislavský kraj"/>
    <n v="9967"/>
    <n v="0"/>
    <n v="67903"/>
  </r>
  <r>
    <x v="7"/>
    <s v="N2"/>
    <s v="EURO 0-II"/>
    <x v="9"/>
    <s v="Martin"/>
    <s v="Žilinský kraj"/>
    <n v="14843"/>
    <n v="0"/>
    <n v="48422"/>
  </r>
  <r>
    <x v="7"/>
    <s v="N2"/>
    <s v="EURO 0-II"/>
    <x v="9"/>
    <s v="Medzilaborce"/>
    <s v="Prešovský kraj"/>
    <n v="718"/>
    <n v="0"/>
    <n v="5287"/>
  </r>
  <r>
    <x v="7"/>
    <s v="N2"/>
    <s v="EURO 0-II"/>
    <x v="9"/>
    <s v="Michalovce"/>
    <s v="Košický kraj"/>
    <n v="12035"/>
    <n v="0"/>
    <n v="62776"/>
  </r>
  <r>
    <x v="7"/>
    <s v="N2"/>
    <s v="EURO 0-II"/>
    <x v="9"/>
    <s v="Myjava"/>
    <s v="Trenčiansky kraj"/>
    <n v="10088"/>
    <n v="0"/>
    <n v="46853"/>
  </r>
  <r>
    <x v="7"/>
    <s v="N2"/>
    <s v="EURO 0-II"/>
    <x v="9"/>
    <s v="Námestovo"/>
    <s v="Žilinský kraj"/>
    <n v="8737"/>
    <n v="0"/>
    <n v="23287"/>
  </r>
  <r>
    <x v="7"/>
    <s v="N2"/>
    <s v="EURO 0-II"/>
    <x v="9"/>
    <s v="Nitra"/>
    <s v="Nitriansky kraj"/>
    <n v="33044"/>
    <n v="0"/>
    <n v="196839"/>
  </r>
  <r>
    <x v="7"/>
    <s v="N2"/>
    <s v="EURO 0-II"/>
    <x v="9"/>
    <s v="Nové Mesto nad Váhom"/>
    <s v="Trenčiansky kraj"/>
    <n v="8747"/>
    <n v="0"/>
    <n v="35045"/>
  </r>
  <r>
    <x v="7"/>
    <s v="N2"/>
    <s v="EURO 0-II"/>
    <x v="9"/>
    <s v="Nové Zámky"/>
    <s v="Nitriansky kraj"/>
    <n v="21858"/>
    <n v="0"/>
    <n v="109328"/>
  </r>
  <r>
    <x v="7"/>
    <s v="N2"/>
    <s v="EURO 0-II"/>
    <x v="9"/>
    <s v="Partizánske"/>
    <s v="Trenčiansky kraj"/>
    <n v="7501"/>
    <n v="0"/>
    <n v="33919"/>
  </r>
  <r>
    <x v="7"/>
    <s v="N2"/>
    <s v="EURO 0-II"/>
    <x v="9"/>
    <s v="Pezinok"/>
    <s v="Bratislavský kraj"/>
    <n v="19785"/>
    <n v="0"/>
    <n v="90904"/>
  </r>
  <r>
    <x v="7"/>
    <s v="N2"/>
    <s v="EURO 0-II"/>
    <x v="9"/>
    <s v="Piešťany"/>
    <s v="Trnavský kraj"/>
    <n v="7350"/>
    <n v="0"/>
    <n v="34925"/>
  </r>
  <r>
    <x v="7"/>
    <s v="N2"/>
    <s v="EURO 0-II"/>
    <x v="9"/>
    <s v="Poltár"/>
    <s v="Banskobystrický kraj"/>
    <n v="3470"/>
    <n v="0"/>
    <n v="22311"/>
  </r>
  <r>
    <x v="7"/>
    <s v="N2"/>
    <s v="EURO 0-II"/>
    <x v="9"/>
    <s v="Poprad"/>
    <s v="Prešovský kraj"/>
    <n v="11756"/>
    <n v="0"/>
    <n v="47819"/>
  </r>
  <r>
    <x v="7"/>
    <s v="N2"/>
    <s v="EURO 0-II"/>
    <x v="9"/>
    <s v="Považská Bystrica"/>
    <s v="Trenčiansky kraj"/>
    <n v="8909"/>
    <n v="0"/>
    <n v="70405"/>
  </r>
  <r>
    <x v="7"/>
    <s v="N2"/>
    <s v="EURO 0-II"/>
    <x v="9"/>
    <s v="Prešov"/>
    <s v="Prešovský kraj"/>
    <n v="55692"/>
    <n v="0"/>
    <n v="224681"/>
  </r>
  <r>
    <x v="7"/>
    <s v="N2"/>
    <s v="EURO 0-II"/>
    <x v="9"/>
    <s v="Prievidza"/>
    <s v="Trenčiansky kraj"/>
    <n v="18183"/>
    <n v="0"/>
    <n v="57480"/>
  </r>
  <r>
    <x v="7"/>
    <s v="N2"/>
    <s v="EURO 0-II"/>
    <x v="9"/>
    <s v="Púchov"/>
    <s v="Trenčiansky kraj"/>
    <n v="2132"/>
    <n v="0"/>
    <n v="16551"/>
  </r>
  <r>
    <x v="7"/>
    <s v="N2"/>
    <s v="EURO 0-II"/>
    <x v="9"/>
    <s v="Revúca"/>
    <s v="Banskobystrický kraj"/>
    <n v="3233"/>
    <n v="0"/>
    <n v="23466"/>
  </r>
  <r>
    <x v="7"/>
    <s v="N2"/>
    <s v="EURO 0-II"/>
    <x v="9"/>
    <s v="Rimavská Sobota"/>
    <s v="Banskobystrický kraj"/>
    <n v="10254"/>
    <n v="0"/>
    <n v="53385"/>
  </r>
  <r>
    <x v="7"/>
    <s v="N2"/>
    <s v="EURO 0-II"/>
    <x v="9"/>
    <s v="Rožňava"/>
    <s v="Košický kraj"/>
    <n v="13022"/>
    <n v="0"/>
    <n v="52924"/>
  </r>
  <r>
    <x v="7"/>
    <s v="N2"/>
    <s v="EURO 0-II"/>
    <x v="9"/>
    <s v="Ružomberok"/>
    <s v="Žilinský kraj"/>
    <n v="12949"/>
    <n v="0"/>
    <n v="33610"/>
  </r>
  <r>
    <x v="7"/>
    <s v="N2"/>
    <s v="EURO 0-II"/>
    <x v="9"/>
    <s v="Sabinov"/>
    <s v="Prešovský kraj"/>
    <n v="10072"/>
    <n v="0"/>
    <n v="42069"/>
  </r>
  <r>
    <x v="7"/>
    <s v="N2"/>
    <s v="EURO 0-II"/>
    <x v="9"/>
    <s v="Senec"/>
    <s v="Bratislavský kraj"/>
    <n v="25332"/>
    <n v="0"/>
    <n v="112728"/>
  </r>
  <r>
    <x v="7"/>
    <s v="N2"/>
    <s v="EURO 0-II"/>
    <x v="9"/>
    <s v="Senica"/>
    <s v="Trnavský kraj"/>
    <n v="11639"/>
    <n v="0"/>
    <n v="66425"/>
  </r>
  <r>
    <x v="7"/>
    <s v="N2"/>
    <s v="EURO 0-II"/>
    <x v="9"/>
    <s v="Skalica"/>
    <s v="Trnavský kraj"/>
    <n v="8656"/>
    <n v="0"/>
    <n v="36537"/>
  </r>
  <r>
    <x v="7"/>
    <s v="N2"/>
    <s v="EURO 0-II"/>
    <x v="9"/>
    <s v="Snina"/>
    <s v="Prešovský kraj"/>
    <n v="5165"/>
    <n v="0"/>
    <n v="37700"/>
  </r>
  <r>
    <x v="7"/>
    <s v="N2"/>
    <s v="EURO 0-II"/>
    <x v="9"/>
    <s v="Sobrance"/>
    <s v="Košický kraj"/>
    <n v="6053"/>
    <n v="0"/>
    <n v="20331"/>
  </r>
  <r>
    <x v="7"/>
    <s v="N2"/>
    <s v="EURO 0-II"/>
    <x v="9"/>
    <s v="Spišská Nová Ves"/>
    <s v="Košický kraj"/>
    <n v="17800"/>
    <n v="0"/>
    <n v="53474"/>
  </r>
  <r>
    <x v="7"/>
    <s v="N2"/>
    <s v="EURO 0-II"/>
    <x v="9"/>
    <s v="Stará Ľubovňa"/>
    <s v="Prešovský kraj"/>
    <n v="8136"/>
    <n v="0"/>
    <n v="22890"/>
  </r>
  <r>
    <x v="7"/>
    <s v="N2"/>
    <s v="EURO 0-II"/>
    <x v="9"/>
    <s v="Stropkov"/>
    <s v="Prešovský kraj"/>
    <n v="2700"/>
    <n v="0"/>
    <n v="11420"/>
  </r>
  <r>
    <x v="7"/>
    <s v="N2"/>
    <s v="EURO 0-II"/>
    <x v="9"/>
    <s v="Svidník"/>
    <s v="Prešovský kraj"/>
    <n v="3542"/>
    <n v="0"/>
    <n v="15852"/>
  </r>
  <r>
    <x v="7"/>
    <s v="N2"/>
    <s v="EURO 0-II"/>
    <x v="9"/>
    <s v="Šaľa"/>
    <s v="Nitriansky kraj"/>
    <n v="8768"/>
    <n v="0"/>
    <n v="56511"/>
  </r>
  <r>
    <x v="7"/>
    <s v="N2"/>
    <s v="EURO 0-II"/>
    <x v="9"/>
    <s v="Topoľčany"/>
    <s v="Nitriansky kraj"/>
    <n v="29358"/>
    <n v="0"/>
    <n v="94663"/>
  </r>
  <r>
    <x v="7"/>
    <s v="N2"/>
    <s v="EURO 0-II"/>
    <x v="9"/>
    <s v="Trebišov"/>
    <s v="Košický kraj"/>
    <n v="25552"/>
    <n v="0"/>
    <n v="138576"/>
  </r>
  <r>
    <x v="7"/>
    <s v="N2"/>
    <s v="EURO 0-II"/>
    <x v="9"/>
    <s v="Trenčín"/>
    <s v="Trenčiansky kraj"/>
    <n v="14425"/>
    <n v="0"/>
    <n v="59228"/>
  </r>
  <r>
    <x v="7"/>
    <s v="N2"/>
    <s v="EURO 0-II"/>
    <x v="9"/>
    <s v="Trnava"/>
    <s v="Trnavský kraj"/>
    <n v="25312"/>
    <n v="0"/>
    <n v="134540"/>
  </r>
  <r>
    <x v="7"/>
    <s v="N2"/>
    <s v="EURO 0-II"/>
    <x v="9"/>
    <s v="Turčianske Teplice"/>
    <s v="Žilinský kraj"/>
    <n v="10528"/>
    <n v="0"/>
    <n v="52007"/>
  </r>
  <r>
    <x v="7"/>
    <s v="N2"/>
    <s v="EURO 0-II"/>
    <x v="9"/>
    <s v="Tvrdošín"/>
    <s v="Žilinský kraj"/>
    <n v="1921"/>
    <n v="0"/>
    <n v="7063"/>
  </r>
  <r>
    <x v="7"/>
    <s v="N2"/>
    <s v="EURO 0-II"/>
    <x v="9"/>
    <s v="Veľký Krtíš"/>
    <s v="Banskobystrický kraj"/>
    <n v="9997"/>
    <n v="0"/>
    <n v="57518"/>
  </r>
  <r>
    <x v="7"/>
    <s v="N2"/>
    <s v="EURO 0-II"/>
    <x v="9"/>
    <s v="Vranov nad Topľou"/>
    <s v="Prešovský kraj"/>
    <n v="13840"/>
    <n v="0"/>
    <n v="49632"/>
  </r>
  <r>
    <x v="7"/>
    <s v="N2"/>
    <s v="EURO 0-II"/>
    <x v="9"/>
    <s v="Zlaté Moravce"/>
    <s v="Nitriansky kraj"/>
    <n v="20406"/>
    <n v="0"/>
    <n v="50373"/>
  </r>
  <r>
    <x v="7"/>
    <s v="N2"/>
    <s v="EURO 0-II"/>
    <x v="9"/>
    <s v="Zvolen"/>
    <s v="Banskobystrický kraj"/>
    <n v="8314"/>
    <n v="0"/>
    <n v="40612"/>
  </r>
  <r>
    <x v="7"/>
    <s v="N2"/>
    <s v="EURO 0-II"/>
    <x v="9"/>
    <s v="Žarnovica"/>
    <s v="Banskobystrický kraj"/>
    <n v="5457"/>
    <n v="0"/>
    <n v="16754"/>
  </r>
  <r>
    <x v="7"/>
    <s v="N2"/>
    <s v="EURO 0-II"/>
    <x v="9"/>
    <s v="Žiar nad Hronom"/>
    <s v="Banskobystrický kraj"/>
    <n v="5992"/>
    <n v="0"/>
    <n v="34522"/>
  </r>
  <r>
    <x v="7"/>
    <s v="N2"/>
    <s v="EURO 0-II"/>
    <x v="9"/>
    <s v="Žilina"/>
    <s v="Žilinský kraj"/>
    <n v="18842"/>
    <n v="0"/>
    <n v="89687"/>
  </r>
  <r>
    <x v="7"/>
    <s v="N2"/>
    <s v="EURO 0-II"/>
    <x v="10"/>
    <s v="Bratislava IV"/>
    <s v="Bratislavský kraj"/>
    <n v="21845"/>
    <n v="9552"/>
    <n v="94111"/>
  </r>
  <r>
    <x v="7"/>
    <s v="N2"/>
    <s v="EURO 0-II"/>
    <x v="10"/>
    <s v="Bratislava V"/>
    <s v="Bratislavský kraj"/>
    <n v="15245"/>
    <n v="9437"/>
    <n v="94121"/>
  </r>
  <r>
    <x v="7"/>
    <s v="N2"/>
    <s v="EURO 0-II"/>
    <x v="10"/>
    <s v="Bytča"/>
    <s v="Žilinský kraj"/>
    <n v="17301"/>
    <n v="10016"/>
    <n v="106545"/>
  </r>
  <r>
    <x v="7"/>
    <s v="N2"/>
    <s v="EURO 0-II"/>
    <x v="10"/>
    <s v="Čadca"/>
    <s v="Žilinský kraj"/>
    <n v="1813"/>
    <n v="1249"/>
    <n v="12561"/>
  </r>
  <r>
    <x v="7"/>
    <s v="N2"/>
    <s v="EURO 0-II"/>
    <x v="10"/>
    <s v="Hlohovec"/>
    <s v="Trnavský kraj"/>
    <n v="32941"/>
    <n v="28943"/>
    <n v="290952"/>
  </r>
  <r>
    <x v="7"/>
    <s v="N2"/>
    <s v="EURO 0-II"/>
    <x v="10"/>
    <s v="Ilava"/>
    <s v="Trenčiansky kraj"/>
    <n v="47813"/>
    <n v="32331"/>
    <n v="334360"/>
  </r>
  <r>
    <x v="7"/>
    <s v="N2"/>
    <s v="EURO 0-II"/>
    <x v="10"/>
    <s v="Košice - okolie"/>
    <s v="Košický kraj"/>
    <n v="28445"/>
    <n v="19938"/>
    <n v="201456"/>
  </r>
  <r>
    <x v="7"/>
    <s v="N2"/>
    <s v="EURO 0-II"/>
    <x v="10"/>
    <s v="Levoča"/>
    <s v="Prešovský kraj"/>
    <n v="38586"/>
    <n v="25161"/>
    <n v="250381"/>
  </r>
  <r>
    <x v="7"/>
    <s v="N2"/>
    <s v="EURO 0-II"/>
    <x v="10"/>
    <s v="Liptovský Mikuláš"/>
    <s v="Žilinský kraj"/>
    <n v="51217"/>
    <n v="34656"/>
    <n v="394364"/>
  </r>
  <r>
    <x v="7"/>
    <s v="N2"/>
    <s v="EURO 0-II"/>
    <x v="10"/>
    <s v="Malacky"/>
    <s v="Bratislavský kraj"/>
    <n v="29524"/>
    <n v="28493"/>
    <n v="280873"/>
  </r>
  <r>
    <x v="7"/>
    <s v="N2"/>
    <s v="EURO 0-II"/>
    <x v="10"/>
    <s v="Martin"/>
    <s v="Žilinský kraj"/>
    <n v="14374"/>
    <n v="10604"/>
    <n v="106487"/>
  </r>
  <r>
    <x v="7"/>
    <s v="N2"/>
    <s v="EURO 0-II"/>
    <x v="10"/>
    <s v="Nové Mesto nad Váhom"/>
    <s v="Trenčiansky kraj"/>
    <n v="52951"/>
    <n v="43223"/>
    <n v="442936"/>
  </r>
  <r>
    <x v="7"/>
    <s v="N2"/>
    <s v="EURO 0-II"/>
    <x v="10"/>
    <s v="Piešťany"/>
    <s v="Trnavský kraj"/>
    <n v="17312"/>
    <n v="20311"/>
    <n v="203987"/>
  </r>
  <r>
    <x v="7"/>
    <s v="N2"/>
    <s v="EURO 0-II"/>
    <x v="10"/>
    <s v="Poprad"/>
    <s v="Prešovský kraj"/>
    <n v="40256"/>
    <n v="26247"/>
    <n v="261265"/>
  </r>
  <r>
    <x v="7"/>
    <s v="N2"/>
    <s v="EURO 0-II"/>
    <x v="10"/>
    <s v="Považská Bystrica"/>
    <s v="Trenčiansky kraj"/>
    <n v="47114"/>
    <n v="27789"/>
    <n v="285225"/>
  </r>
  <r>
    <x v="7"/>
    <s v="N2"/>
    <s v="EURO 0-II"/>
    <x v="10"/>
    <s v="Prešov"/>
    <s v="Prešovský kraj"/>
    <n v="61357"/>
    <n v="39354"/>
    <n v="393690"/>
  </r>
  <r>
    <x v="7"/>
    <s v="N2"/>
    <s v="EURO 0-II"/>
    <x v="10"/>
    <s v="Púchov"/>
    <s v="Trenčiansky kraj"/>
    <n v="17085"/>
    <n v="9422"/>
    <n v="94767"/>
  </r>
  <r>
    <x v="7"/>
    <s v="N2"/>
    <s v="EURO 0-II"/>
    <x v="10"/>
    <s v="Ružomberok"/>
    <s v="Žilinský kraj"/>
    <n v="10979"/>
    <n v="1256"/>
    <n v="14734"/>
  </r>
  <r>
    <x v="7"/>
    <s v="N2"/>
    <s v="EURO 0-II"/>
    <x v="10"/>
    <s v="Senec"/>
    <s v="Bratislavský kraj"/>
    <n v="62477"/>
    <n v="61937"/>
    <n v="616645"/>
  </r>
  <r>
    <x v="7"/>
    <s v="N2"/>
    <s v="EURO 0-II"/>
    <x v="10"/>
    <s v="Senica"/>
    <s v="Trnavský kraj"/>
    <n v="14480"/>
    <n v="20854"/>
    <n v="206821"/>
  </r>
  <r>
    <x v="7"/>
    <s v="N2"/>
    <s v="EURO 0-II"/>
    <x v="10"/>
    <s v="Skalica"/>
    <s v="Trnavský kraj"/>
    <n v="6694"/>
    <n v="1176"/>
    <n v="11882"/>
  </r>
  <r>
    <x v="7"/>
    <s v="N2"/>
    <s v="EURO 0-II"/>
    <x v="10"/>
    <s v="Trenčín"/>
    <s v="Trenčiansky kraj"/>
    <n v="84733"/>
    <n v="52381"/>
    <n v="557150"/>
  </r>
  <r>
    <x v="7"/>
    <s v="N2"/>
    <s v="EURO 0-II"/>
    <x v="10"/>
    <s v="Trnava"/>
    <s v="Trnavský kraj"/>
    <n v="28440"/>
    <n v="24477"/>
    <n v="246018"/>
  </r>
  <r>
    <x v="7"/>
    <s v="N2"/>
    <s v="EURO 0-II"/>
    <x v="10"/>
    <s v="Žilina"/>
    <s v="Žilinský kraj"/>
    <n v="47244"/>
    <n v="18400"/>
    <n v="200369"/>
  </r>
  <r>
    <x v="7"/>
    <s v="N2"/>
    <s v="EURO 0-II"/>
    <x v="11"/>
    <s v="Bánovce nad Bebravou"/>
    <s v="Trenčiansky kraj"/>
    <n v="3398"/>
    <n v="3344"/>
    <n v="33127"/>
  </r>
  <r>
    <x v="7"/>
    <s v="N2"/>
    <s v="EURO 0-II"/>
    <x v="11"/>
    <s v="Banská Bystrica"/>
    <s v="Banskobystrický kraj"/>
    <n v="12161"/>
    <n v="9762"/>
    <n v="96887"/>
  </r>
  <r>
    <x v="7"/>
    <s v="N2"/>
    <s v="EURO 0-II"/>
    <x v="11"/>
    <s v="Detva"/>
    <s v="Banskobystrický kraj"/>
    <n v="15100"/>
    <n v="8004"/>
    <n v="81354"/>
  </r>
  <r>
    <x v="7"/>
    <s v="N2"/>
    <s v="EURO 0-II"/>
    <x v="11"/>
    <s v="Dolný Kubín"/>
    <s v="Žilinský kraj"/>
    <n v="4419"/>
    <n v="2365"/>
    <n v="25383"/>
  </r>
  <r>
    <x v="7"/>
    <s v="N2"/>
    <s v="EURO 0-II"/>
    <x v="11"/>
    <s v="Galanta"/>
    <s v="Trnavský kraj"/>
    <n v="107555"/>
    <n v="31598"/>
    <n v="315579"/>
  </r>
  <r>
    <x v="7"/>
    <s v="N2"/>
    <s v="EURO 0-II"/>
    <x v="11"/>
    <s v="Košice - okolie"/>
    <s v="Košický kraj"/>
    <n v="4253"/>
    <n v="2488"/>
    <n v="34838"/>
  </r>
  <r>
    <x v="7"/>
    <s v="N2"/>
    <s v="EURO 0-II"/>
    <x v="11"/>
    <s v="Košice I"/>
    <s v="Košický kraj"/>
    <n v="25676"/>
    <n v="13536"/>
    <n v="139986"/>
  </r>
  <r>
    <x v="7"/>
    <s v="N2"/>
    <s v="EURO 0-II"/>
    <x v="11"/>
    <s v="Košice II"/>
    <s v="Košický kraj"/>
    <n v="10880"/>
    <n v="9195"/>
    <n v="92034"/>
  </r>
  <r>
    <x v="7"/>
    <s v="N2"/>
    <s v="EURO 0-II"/>
    <x v="11"/>
    <s v="Nitra"/>
    <s v="Nitriansky kraj"/>
    <n v="151017"/>
    <n v="53178"/>
    <n v="530477"/>
  </r>
  <r>
    <x v="7"/>
    <s v="N2"/>
    <s v="EURO 0-II"/>
    <x v="11"/>
    <s v="Púchov"/>
    <s v="Trenčiansky kraj"/>
    <n v="11944"/>
    <n v="955"/>
    <n v="9555"/>
  </r>
  <r>
    <x v="7"/>
    <s v="N2"/>
    <s v="EURO 0-II"/>
    <x v="11"/>
    <s v="Revúca"/>
    <s v="Banskobystrický kraj"/>
    <n v="5507"/>
    <n v="3122"/>
    <n v="31415"/>
  </r>
  <r>
    <x v="7"/>
    <s v="N2"/>
    <s v="EURO 0-II"/>
    <x v="11"/>
    <s v="Rimavská Sobota"/>
    <s v="Banskobystrický kraj"/>
    <n v="12634"/>
    <n v="4885"/>
    <n v="50564"/>
  </r>
  <r>
    <x v="7"/>
    <s v="N2"/>
    <s v="EURO 0-II"/>
    <x v="11"/>
    <s v="Svidník"/>
    <s v="Prešovský kraj"/>
    <n v="3464"/>
    <n v="1418"/>
    <n v="15391"/>
  </r>
  <r>
    <x v="7"/>
    <s v="N2"/>
    <s v="EURO 0-II"/>
    <x v="11"/>
    <s v="Trnava"/>
    <s v="Trnavský kraj"/>
    <n v="92396"/>
    <n v="20434"/>
    <n v="204153"/>
  </r>
  <r>
    <x v="7"/>
    <s v="N2"/>
    <s v="EURO 0-II"/>
    <x v="11"/>
    <s v="Turčianske Teplice"/>
    <s v="Žilinský kraj"/>
    <n v="1408"/>
    <n v="604"/>
    <n v="5940"/>
  </r>
  <r>
    <x v="7"/>
    <s v="N2"/>
    <s v="EURO 0-II"/>
    <x v="11"/>
    <s v="Tvrdošín"/>
    <s v="Žilinský kraj"/>
    <n v="8035"/>
    <n v="2928"/>
    <n v="32655"/>
  </r>
  <r>
    <x v="7"/>
    <s v="N2"/>
    <s v="EURO 0-II"/>
    <x v="11"/>
    <s v="Zlaté Moravce"/>
    <s v="Nitriansky kraj"/>
    <n v="31927"/>
    <n v="23184"/>
    <n v="235010"/>
  </r>
  <r>
    <x v="7"/>
    <s v="N2"/>
    <s v="EURO 0-II"/>
    <x v="11"/>
    <s v="Zvolen"/>
    <s v="Banskobystrický kraj"/>
    <n v="124385"/>
    <n v="27544"/>
    <n v="274656"/>
  </r>
  <r>
    <x v="7"/>
    <s v="N2"/>
    <s v="EURO 0-II"/>
    <x v="11"/>
    <s v="Žarnovica"/>
    <s v="Banskobystrický kraj"/>
    <n v="44907"/>
    <n v="29299"/>
    <n v="297465"/>
  </r>
  <r>
    <x v="7"/>
    <s v="N2"/>
    <s v="EURO 0-II"/>
    <x v="11"/>
    <s v="Žiar nad Hronom"/>
    <s v="Banskobystrický kraj"/>
    <n v="44880"/>
    <n v="24327"/>
    <n v="243078"/>
  </r>
  <r>
    <x v="7"/>
    <s v="N3"/>
    <s v="EURO III"/>
    <x v="3"/>
    <s v="Bánovce nad Bebravou"/>
    <s v="Trenčiansky kraj"/>
    <n v="46972"/>
    <n v="0"/>
    <n v="30579"/>
  </r>
  <r>
    <x v="7"/>
    <s v="N3"/>
    <s v="EURO III"/>
    <x v="3"/>
    <s v="Banská Bystrica"/>
    <s v="Banskobystrický kraj"/>
    <n v="364315"/>
    <n v="0"/>
    <n v="1006244"/>
  </r>
  <r>
    <x v="7"/>
    <s v="N3"/>
    <s v="EURO III"/>
    <x v="3"/>
    <s v="Banská Štiavnica"/>
    <s v="Banskobystrický kraj"/>
    <n v="8914"/>
    <n v="0"/>
    <n v="21051"/>
  </r>
  <r>
    <x v="7"/>
    <s v="N3"/>
    <s v="EURO III"/>
    <x v="3"/>
    <s v="Bardejov"/>
    <s v="Prešovský kraj"/>
    <n v="71419"/>
    <n v="0"/>
    <n v="100616"/>
  </r>
  <r>
    <x v="7"/>
    <s v="N3"/>
    <s v="EURO III"/>
    <x v="3"/>
    <s v="Bratislava II"/>
    <s v="Bratislavský kraj"/>
    <n v="58374"/>
    <n v="0"/>
    <n v="133738"/>
  </r>
  <r>
    <x v="7"/>
    <s v="N3"/>
    <s v="EURO III"/>
    <x v="3"/>
    <s v="Bratislava IV"/>
    <s v="Bratislavský kraj"/>
    <n v="4406"/>
    <n v="0"/>
    <n v="21061"/>
  </r>
  <r>
    <x v="7"/>
    <s v="N3"/>
    <s v="EURO III"/>
    <x v="3"/>
    <s v="Brezno"/>
    <s v="Banskobystrický kraj"/>
    <n v="197721"/>
    <n v="0"/>
    <n v="337217"/>
  </r>
  <r>
    <x v="7"/>
    <s v="N3"/>
    <s v="EURO III"/>
    <x v="3"/>
    <s v="Bytča"/>
    <s v="Žilinský kraj"/>
    <n v="68722"/>
    <n v="0"/>
    <n v="154324"/>
  </r>
  <r>
    <x v="7"/>
    <s v="N3"/>
    <s v="EURO III"/>
    <x v="3"/>
    <s v="Čadca"/>
    <s v="Žilinský kraj"/>
    <n v="210260"/>
    <n v="0"/>
    <n v="1027773"/>
  </r>
  <r>
    <x v="7"/>
    <s v="N3"/>
    <s v="EURO III"/>
    <x v="3"/>
    <s v="Detva"/>
    <s v="Banskobystrický kraj"/>
    <n v="83780"/>
    <n v="0"/>
    <n v="87982"/>
  </r>
  <r>
    <x v="7"/>
    <s v="N3"/>
    <s v="EURO III"/>
    <x v="3"/>
    <s v="Dolný Kubín"/>
    <s v="Žilinský kraj"/>
    <n v="369125"/>
    <n v="0"/>
    <n v="446190"/>
  </r>
  <r>
    <x v="7"/>
    <s v="N3"/>
    <s v="EURO III"/>
    <x v="3"/>
    <s v="Dunajská Streda"/>
    <s v="Trnavský kraj"/>
    <n v="252531"/>
    <n v="0"/>
    <n v="377490"/>
  </r>
  <r>
    <x v="7"/>
    <s v="N3"/>
    <s v="EURO III"/>
    <x v="3"/>
    <s v="Galanta"/>
    <s v="Trnavský kraj"/>
    <n v="48197"/>
    <n v="0"/>
    <n v="29768"/>
  </r>
  <r>
    <x v="7"/>
    <s v="N3"/>
    <s v="EURO III"/>
    <x v="3"/>
    <s v="Hlohovec"/>
    <s v="Trnavský kraj"/>
    <n v="14951"/>
    <n v="0"/>
    <n v="25372"/>
  </r>
  <r>
    <x v="7"/>
    <s v="N3"/>
    <s v="EURO III"/>
    <x v="3"/>
    <s v="Humenné"/>
    <s v="Prešovský kraj"/>
    <n v="70270"/>
    <n v="0"/>
    <n v="128126"/>
  </r>
  <r>
    <x v="7"/>
    <s v="N3"/>
    <s v="EURO III"/>
    <x v="3"/>
    <s v="Ilava"/>
    <s v="Trenčiansky kraj"/>
    <n v="80562"/>
    <n v="0"/>
    <n v="125981"/>
  </r>
  <r>
    <x v="7"/>
    <s v="N3"/>
    <s v="EURO III"/>
    <x v="3"/>
    <s v="Kežmarok"/>
    <s v="Prešovský kraj"/>
    <n v="82222"/>
    <n v="0"/>
    <n v="114088"/>
  </r>
  <r>
    <x v="7"/>
    <s v="N3"/>
    <s v="EURO III"/>
    <x v="3"/>
    <s v="Komárno"/>
    <s v="Nitriansky kraj"/>
    <n v="224897"/>
    <n v="0"/>
    <n v="393503"/>
  </r>
  <r>
    <x v="7"/>
    <s v="N3"/>
    <s v="EURO III"/>
    <x v="3"/>
    <s v="Košice - okolie"/>
    <s v="Košický kraj"/>
    <n v="460034"/>
    <n v="0"/>
    <n v="508946"/>
  </r>
  <r>
    <x v="7"/>
    <s v="N3"/>
    <s v="EURO III"/>
    <x v="3"/>
    <s v="Košice I"/>
    <s v="Košický kraj"/>
    <n v="43488"/>
    <n v="0"/>
    <n v="430875"/>
  </r>
  <r>
    <x v="7"/>
    <s v="N3"/>
    <s v="EURO III"/>
    <x v="3"/>
    <s v="Košice II"/>
    <s v="Košický kraj"/>
    <n v="90635"/>
    <n v="0"/>
    <n v="348013"/>
  </r>
  <r>
    <x v="7"/>
    <s v="N3"/>
    <s v="EURO III"/>
    <x v="3"/>
    <s v="Košice III"/>
    <s v="Košický kraj"/>
    <n v="16093"/>
    <n v="0"/>
    <n v="169199"/>
  </r>
  <r>
    <x v="7"/>
    <s v="N3"/>
    <s v="EURO III"/>
    <x v="3"/>
    <s v="Košice IV"/>
    <s v="Košický kraj"/>
    <n v="117792"/>
    <n v="0"/>
    <n v="379828"/>
  </r>
  <r>
    <x v="7"/>
    <s v="N3"/>
    <s v="EURO III"/>
    <x v="3"/>
    <s v="Krupina"/>
    <s v="Banskobystrický kraj"/>
    <n v="297496"/>
    <n v="0"/>
    <n v="384442"/>
  </r>
  <r>
    <x v="7"/>
    <s v="N3"/>
    <s v="EURO III"/>
    <x v="3"/>
    <s v="Kysucké Nové Mesto"/>
    <s v="Žilinský kraj"/>
    <n v="290067"/>
    <n v="0"/>
    <n v="213919"/>
  </r>
  <r>
    <x v="7"/>
    <s v="N3"/>
    <s v="EURO III"/>
    <x v="3"/>
    <s v="Levice"/>
    <s v="Nitriansky kraj"/>
    <n v="457988"/>
    <n v="0"/>
    <n v="681232"/>
  </r>
  <r>
    <x v="7"/>
    <s v="N3"/>
    <s v="EURO III"/>
    <x v="3"/>
    <s v="Levoča"/>
    <s v="Prešovský kraj"/>
    <n v="25846"/>
    <n v="0"/>
    <n v="16063"/>
  </r>
  <r>
    <x v="7"/>
    <s v="N3"/>
    <s v="EURO III"/>
    <x v="3"/>
    <s v="Liptovský Mikuláš"/>
    <s v="Žilinský kraj"/>
    <n v="44137"/>
    <n v="0"/>
    <n v="58804"/>
  </r>
  <r>
    <x v="7"/>
    <s v="N3"/>
    <s v="EURO III"/>
    <x v="3"/>
    <s v="Lučenec"/>
    <s v="Banskobystrický kraj"/>
    <n v="325963"/>
    <n v="0"/>
    <n v="344598"/>
  </r>
  <r>
    <x v="7"/>
    <s v="N3"/>
    <s v="EURO III"/>
    <x v="3"/>
    <s v="Malacky"/>
    <s v="Bratislavský kraj"/>
    <n v="11988"/>
    <n v="0"/>
    <n v="29769"/>
  </r>
  <r>
    <x v="7"/>
    <s v="N3"/>
    <s v="EURO III"/>
    <x v="3"/>
    <s v="Martin"/>
    <s v="Žilinský kraj"/>
    <n v="163645"/>
    <n v="0"/>
    <n v="653631"/>
  </r>
  <r>
    <x v="7"/>
    <s v="N3"/>
    <s v="EURO III"/>
    <x v="3"/>
    <s v="Michalovce"/>
    <s v="Košický kraj"/>
    <n v="421772"/>
    <n v="0"/>
    <n v="715000"/>
  </r>
  <r>
    <x v="7"/>
    <s v="N3"/>
    <s v="EURO III"/>
    <x v="3"/>
    <s v="Námestovo"/>
    <s v="Žilinský kraj"/>
    <n v="45088"/>
    <n v="0"/>
    <n v="76169"/>
  </r>
  <r>
    <x v="7"/>
    <s v="N3"/>
    <s v="EURO III"/>
    <x v="3"/>
    <s v="Nitra"/>
    <s v="Nitriansky kraj"/>
    <n v="467130"/>
    <n v="0"/>
    <n v="859535"/>
  </r>
  <r>
    <x v="7"/>
    <s v="N3"/>
    <s v="EURO III"/>
    <x v="3"/>
    <s v="Nové Mesto nad Váhom"/>
    <s v="Trenčiansky kraj"/>
    <n v="44883"/>
    <n v="0"/>
    <n v="82380"/>
  </r>
  <r>
    <x v="7"/>
    <s v="N3"/>
    <s v="EURO III"/>
    <x v="3"/>
    <s v="Nové Zámky"/>
    <s v="Nitriansky kraj"/>
    <n v="171850"/>
    <n v="0"/>
    <n v="465375"/>
  </r>
  <r>
    <x v="7"/>
    <s v="N3"/>
    <s v="EURO III"/>
    <x v="3"/>
    <s v="Partizánske"/>
    <s v="Trenčiansky kraj"/>
    <n v="89074"/>
    <n v="0"/>
    <n v="184798"/>
  </r>
  <r>
    <x v="7"/>
    <s v="N3"/>
    <s v="EURO III"/>
    <x v="3"/>
    <s v="Piešťany"/>
    <s v="Trnavský kraj"/>
    <n v="10941"/>
    <n v="0"/>
    <n v="19116"/>
  </r>
  <r>
    <x v="7"/>
    <s v="N3"/>
    <s v="EURO III"/>
    <x v="3"/>
    <s v="Poprad"/>
    <s v="Prešovský kraj"/>
    <n v="67870"/>
    <n v="0"/>
    <n v="124901"/>
  </r>
  <r>
    <x v="7"/>
    <s v="N3"/>
    <s v="EURO III"/>
    <x v="3"/>
    <s v="Považská Bystrica"/>
    <s v="Trenčiansky kraj"/>
    <n v="19935"/>
    <n v="0"/>
    <n v="51617"/>
  </r>
  <r>
    <x v="7"/>
    <s v="N3"/>
    <s v="EURO III"/>
    <x v="3"/>
    <s v="Prešov"/>
    <s v="Prešovský kraj"/>
    <n v="686401"/>
    <n v="0"/>
    <n v="2076012"/>
  </r>
  <r>
    <x v="7"/>
    <s v="N3"/>
    <s v="EURO III"/>
    <x v="3"/>
    <s v="Prievidza"/>
    <s v="Trenčiansky kraj"/>
    <n v="630405"/>
    <n v="0"/>
    <n v="1067582"/>
  </r>
  <r>
    <x v="7"/>
    <s v="N3"/>
    <s v="EURO III"/>
    <x v="3"/>
    <s v="Púchov"/>
    <s v="Trenčiansky kraj"/>
    <n v="175860"/>
    <n v="0"/>
    <n v="340424"/>
  </r>
  <r>
    <x v="7"/>
    <s v="N3"/>
    <s v="EURO III"/>
    <x v="3"/>
    <s v="Revúca"/>
    <s v="Banskobystrický kraj"/>
    <n v="10855"/>
    <n v="0"/>
    <n v="19224"/>
  </r>
  <r>
    <x v="7"/>
    <s v="N3"/>
    <s v="EURO III"/>
    <x v="3"/>
    <s v="Rimavská Sobota"/>
    <s v="Banskobystrický kraj"/>
    <n v="279942"/>
    <n v="0"/>
    <n v="370916"/>
  </r>
  <r>
    <x v="7"/>
    <s v="N3"/>
    <s v="EURO III"/>
    <x v="3"/>
    <s v="Rožňava"/>
    <s v="Košický kraj"/>
    <n v="220314"/>
    <n v="0"/>
    <n v="218751"/>
  </r>
  <r>
    <x v="7"/>
    <s v="N3"/>
    <s v="EURO III"/>
    <x v="3"/>
    <s v="Ružomberok"/>
    <s v="Žilinský kraj"/>
    <n v="277378"/>
    <n v="0"/>
    <n v="923498"/>
  </r>
  <r>
    <x v="7"/>
    <s v="N3"/>
    <s v="EURO III"/>
    <x v="3"/>
    <s v="Sabinov"/>
    <s v="Prešovský kraj"/>
    <n v="77514"/>
    <n v="0"/>
    <n v="166817"/>
  </r>
  <r>
    <x v="7"/>
    <s v="N3"/>
    <s v="EURO III"/>
    <x v="3"/>
    <s v="Senec"/>
    <s v="Bratislavský kraj"/>
    <n v="99349"/>
    <n v="0"/>
    <n v="254164"/>
  </r>
  <r>
    <x v="7"/>
    <s v="N3"/>
    <s v="EURO III"/>
    <x v="3"/>
    <s v="Senica"/>
    <s v="Trnavský kraj"/>
    <n v="80908"/>
    <n v="0"/>
    <n v="193975"/>
  </r>
  <r>
    <x v="7"/>
    <s v="N3"/>
    <s v="EURO III"/>
    <x v="3"/>
    <s v="Skalica"/>
    <s v="Trnavský kraj"/>
    <n v="102318"/>
    <n v="0"/>
    <n v="127995"/>
  </r>
  <r>
    <x v="7"/>
    <s v="N3"/>
    <s v="EURO III"/>
    <x v="3"/>
    <s v="Snina"/>
    <s v="Prešovský kraj"/>
    <n v="28690"/>
    <n v="0"/>
    <n v="78245"/>
  </r>
  <r>
    <x v="7"/>
    <s v="N3"/>
    <s v="EURO III"/>
    <x v="3"/>
    <s v="Sobrance"/>
    <s v="Košický kraj"/>
    <n v="99738"/>
    <n v="0"/>
    <n v="116520"/>
  </r>
  <r>
    <x v="7"/>
    <s v="N3"/>
    <s v="EURO III"/>
    <x v="3"/>
    <s v="Stará Ľubovňa"/>
    <s v="Prešovský kraj"/>
    <n v="74458"/>
    <n v="0"/>
    <n v="114809"/>
  </r>
  <r>
    <x v="7"/>
    <s v="N3"/>
    <s v="EURO III"/>
    <x v="3"/>
    <s v="Stropkov"/>
    <s v="Prešovský kraj"/>
    <n v="173313"/>
    <n v="0"/>
    <n v="215251"/>
  </r>
  <r>
    <x v="7"/>
    <s v="N3"/>
    <s v="EURO III"/>
    <x v="3"/>
    <s v="Svidník"/>
    <s v="Prešovský kraj"/>
    <n v="1193482"/>
    <n v="0"/>
    <n v="1236452"/>
  </r>
  <r>
    <x v="7"/>
    <s v="N3"/>
    <s v="EURO III"/>
    <x v="3"/>
    <s v="Šaľa"/>
    <s v="Nitriansky kraj"/>
    <n v="75950"/>
    <n v="0"/>
    <n v="214536"/>
  </r>
  <r>
    <x v="7"/>
    <s v="N3"/>
    <s v="EURO III"/>
    <x v="3"/>
    <s v="Topoľčany"/>
    <s v="Nitriansky kraj"/>
    <n v="157508"/>
    <n v="0"/>
    <n v="857604"/>
  </r>
  <r>
    <x v="7"/>
    <s v="N3"/>
    <s v="EURO III"/>
    <x v="3"/>
    <s v="Trebišov"/>
    <s v="Košický kraj"/>
    <n v="360465"/>
    <n v="0"/>
    <n v="530174"/>
  </r>
  <r>
    <x v="7"/>
    <s v="N3"/>
    <s v="EURO III"/>
    <x v="3"/>
    <s v="Trenčín"/>
    <s v="Trenčiansky kraj"/>
    <n v="209170"/>
    <n v="0"/>
    <n v="236115"/>
  </r>
  <r>
    <x v="7"/>
    <s v="N3"/>
    <s v="EURO III"/>
    <x v="3"/>
    <s v="Trnava"/>
    <s v="Trnavský kraj"/>
    <n v="266328"/>
    <n v="0"/>
    <n v="571137"/>
  </r>
  <r>
    <x v="7"/>
    <s v="N3"/>
    <s v="EURO III"/>
    <x v="3"/>
    <s v="Turčianske Teplice"/>
    <s v="Žilinský kraj"/>
    <n v="36213"/>
    <n v="0"/>
    <n v="43059"/>
  </r>
  <r>
    <x v="7"/>
    <s v="N3"/>
    <s v="EURO III"/>
    <x v="3"/>
    <s v="Tvrdošín"/>
    <s v="Žilinský kraj"/>
    <n v="120969"/>
    <n v="0"/>
    <n v="299030"/>
  </r>
  <r>
    <x v="7"/>
    <s v="N3"/>
    <s v="EURO III"/>
    <x v="3"/>
    <s v="Veľký Krtíš"/>
    <s v="Banskobystrický kraj"/>
    <n v="35350"/>
    <n v="0"/>
    <n v="35910"/>
  </r>
  <r>
    <x v="7"/>
    <s v="N3"/>
    <s v="EURO III"/>
    <x v="3"/>
    <s v="Vranov nad Topľou"/>
    <s v="Prešovský kraj"/>
    <n v="520664"/>
    <n v="0"/>
    <n v="755986"/>
  </r>
  <r>
    <x v="7"/>
    <s v="N3"/>
    <s v="EURO III"/>
    <x v="3"/>
    <s v="Zlaté Moravce"/>
    <s v="Nitriansky kraj"/>
    <n v="19108"/>
    <n v="0"/>
    <n v="14270"/>
  </r>
  <r>
    <x v="7"/>
    <s v="N3"/>
    <s v="EURO III"/>
    <x v="3"/>
    <s v="Zvolen"/>
    <s v="Banskobystrický kraj"/>
    <n v="282593"/>
    <n v="0"/>
    <n v="584257"/>
  </r>
  <r>
    <x v="7"/>
    <s v="N3"/>
    <s v="EURO III"/>
    <x v="3"/>
    <s v="Žarnovica"/>
    <s v="Banskobystrický kraj"/>
    <n v="31022"/>
    <n v="0"/>
    <n v="42425"/>
  </r>
  <r>
    <x v="7"/>
    <s v="N3"/>
    <s v="EURO III"/>
    <x v="3"/>
    <s v="Žiar nad Hronom"/>
    <s v="Banskobystrický kraj"/>
    <n v="55660"/>
    <n v="0"/>
    <n v="98507"/>
  </r>
  <r>
    <x v="7"/>
    <s v="N3"/>
    <s v="EURO III"/>
    <x v="3"/>
    <s v="Žilina"/>
    <s v="Žilinský kraj"/>
    <n v="350339"/>
    <n v="0"/>
    <n v="1401105"/>
  </r>
  <r>
    <x v="7"/>
    <s v="N3"/>
    <s v="EURO III"/>
    <x v="5"/>
    <s v="Bánovce nad Bebravou"/>
    <s v="Trenčiansky kraj"/>
    <n v="327536"/>
    <n v="75511"/>
    <n v="472232"/>
  </r>
  <r>
    <x v="7"/>
    <s v="N3"/>
    <s v="EURO III"/>
    <x v="5"/>
    <s v="Banská Bystrica"/>
    <s v="Banskobystrický kraj"/>
    <n v="827755"/>
    <n v="204743"/>
    <n v="1277205"/>
  </r>
  <r>
    <x v="7"/>
    <s v="N3"/>
    <s v="EURO III"/>
    <x v="5"/>
    <s v="Bratislava II"/>
    <s v="Bratislavský kraj"/>
    <n v="59791"/>
    <n v="12263"/>
    <n v="75875"/>
  </r>
  <r>
    <x v="7"/>
    <s v="N3"/>
    <s v="EURO III"/>
    <x v="5"/>
    <s v="Brezno"/>
    <s v="Banskobystrický kraj"/>
    <n v="243075"/>
    <n v="48654"/>
    <n v="304607"/>
  </r>
  <r>
    <x v="7"/>
    <s v="N3"/>
    <s v="EURO III"/>
    <x v="5"/>
    <s v="Bytča"/>
    <s v="Žilinský kraj"/>
    <n v="205625"/>
    <n v="47731"/>
    <n v="295548"/>
  </r>
  <r>
    <x v="7"/>
    <s v="N3"/>
    <s v="EURO III"/>
    <x v="5"/>
    <s v="Čadca"/>
    <s v="Žilinský kraj"/>
    <n v="1088279"/>
    <n v="325683"/>
    <n v="2006063"/>
  </r>
  <r>
    <x v="7"/>
    <s v="N3"/>
    <s v="EURO III"/>
    <x v="5"/>
    <s v="Detva"/>
    <s v="Banskobystrický kraj"/>
    <n v="229810"/>
    <n v="44146"/>
    <n v="275882"/>
  </r>
  <r>
    <x v="7"/>
    <s v="N3"/>
    <s v="EURO III"/>
    <x v="5"/>
    <s v="Dolný Kubín"/>
    <s v="Žilinský kraj"/>
    <n v="1289507"/>
    <n v="239603"/>
    <n v="1489518"/>
  </r>
  <r>
    <x v="7"/>
    <s v="N3"/>
    <s v="EURO III"/>
    <x v="5"/>
    <s v="Dunajská Streda"/>
    <s v="Trnavský kraj"/>
    <n v="1335115"/>
    <n v="409934"/>
    <n v="2536493"/>
  </r>
  <r>
    <x v="7"/>
    <s v="N3"/>
    <s v="EURO III"/>
    <x v="5"/>
    <s v="Galanta"/>
    <s v="Trnavský kraj"/>
    <n v="1851218"/>
    <n v="495749"/>
    <n v="3098240"/>
  </r>
  <r>
    <x v="7"/>
    <s v="N3"/>
    <s v="EURO III"/>
    <x v="5"/>
    <s v="Komárno"/>
    <s v="Nitriansky kraj"/>
    <n v="806449"/>
    <n v="174180"/>
    <n v="1080581"/>
  </r>
  <r>
    <x v="7"/>
    <s v="N3"/>
    <s v="EURO III"/>
    <x v="5"/>
    <s v="Košice - okolie"/>
    <s v="Košický kraj"/>
    <n v="1980846"/>
    <n v="439916"/>
    <n v="2750372"/>
  </r>
  <r>
    <x v="7"/>
    <s v="N3"/>
    <s v="EURO III"/>
    <x v="5"/>
    <s v="Košice II"/>
    <s v="Košický kraj"/>
    <n v="41398"/>
    <n v="13622"/>
    <n v="85487"/>
  </r>
  <r>
    <x v="7"/>
    <s v="N3"/>
    <s v="EURO III"/>
    <x v="5"/>
    <s v="Košice III"/>
    <s v="Košický kraj"/>
    <n v="118716"/>
    <n v="24800"/>
    <n v="153483"/>
  </r>
  <r>
    <x v="7"/>
    <s v="N3"/>
    <s v="EURO III"/>
    <x v="5"/>
    <s v="Košice IV"/>
    <s v="Košický kraj"/>
    <n v="170900"/>
    <n v="27835"/>
    <n v="170888"/>
  </r>
  <r>
    <x v="7"/>
    <s v="N3"/>
    <s v="EURO III"/>
    <x v="5"/>
    <s v="Krupina"/>
    <s v="Banskobystrický kraj"/>
    <n v="579421"/>
    <n v="153554"/>
    <n v="950321"/>
  </r>
  <r>
    <x v="7"/>
    <s v="N3"/>
    <s v="EURO III"/>
    <x v="5"/>
    <s v="Kysucké Nové Mesto"/>
    <s v="Žilinský kraj"/>
    <n v="1304180"/>
    <n v="229077"/>
    <n v="1412145"/>
  </r>
  <r>
    <x v="7"/>
    <s v="N3"/>
    <s v="EURO III"/>
    <x v="5"/>
    <s v="Levice"/>
    <s v="Nitriansky kraj"/>
    <n v="1238899"/>
    <n v="346660"/>
    <n v="2159053"/>
  </r>
  <r>
    <x v="7"/>
    <s v="N3"/>
    <s v="EURO III"/>
    <x v="5"/>
    <s v="Liptovský Mikuláš"/>
    <s v="Žilinský kraj"/>
    <n v="122537"/>
    <n v="27318"/>
    <n v="170355"/>
  </r>
  <r>
    <x v="7"/>
    <s v="N3"/>
    <s v="EURO III"/>
    <x v="5"/>
    <s v="Lučenec"/>
    <s v="Banskobystrický kraj"/>
    <n v="1178627"/>
    <n v="275763"/>
    <n v="1731027"/>
  </r>
  <r>
    <x v="7"/>
    <s v="N3"/>
    <s v="EURO III"/>
    <x v="5"/>
    <s v="Martin"/>
    <s v="Žilinský kraj"/>
    <n v="1040621"/>
    <n v="186854"/>
    <n v="1161833"/>
  </r>
  <r>
    <x v="7"/>
    <s v="N3"/>
    <s v="EURO III"/>
    <x v="5"/>
    <s v="Michalovce"/>
    <s v="Košický kraj"/>
    <n v="445913"/>
    <n v="68808"/>
    <n v="426868"/>
  </r>
  <r>
    <x v="7"/>
    <s v="N3"/>
    <s v="EURO III"/>
    <x v="5"/>
    <s v="Nitra"/>
    <s v="Nitriansky kraj"/>
    <n v="806193"/>
    <n v="205133"/>
    <n v="1282257"/>
  </r>
  <r>
    <x v="7"/>
    <s v="N3"/>
    <s v="EURO III"/>
    <x v="5"/>
    <s v="Nové Zámky"/>
    <s v="Nitriansky kraj"/>
    <n v="664336"/>
    <n v="217865"/>
    <n v="1362392"/>
  </r>
  <r>
    <x v="7"/>
    <s v="N3"/>
    <s v="EURO III"/>
    <x v="5"/>
    <s v="Partizánske"/>
    <s v="Trenčiansky kraj"/>
    <n v="210504"/>
    <n v="56141"/>
    <n v="351060"/>
  </r>
  <r>
    <x v="7"/>
    <s v="N3"/>
    <s v="EURO III"/>
    <x v="5"/>
    <s v="Prešov"/>
    <s v="Prešovský kraj"/>
    <n v="738962"/>
    <n v="163164"/>
    <n v="1004773"/>
  </r>
  <r>
    <x v="7"/>
    <s v="N3"/>
    <s v="EURO III"/>
    <x v="5"/>
    <s v="Prievidza"/>
    <s v="Trenčiansky kraj"/>
    <n v="1265547"/>
    <n v="299942"/>
    <n v="1876864"/>
  </r>
  <r>
    <x v="7"/>
    <s v="N3"/>
    <s v="EURO III"/>
    <x v="5"/>
    <s v="Púchov"/>
    <s v="Trenčiansky kraj"/>
    <n v="266349"/>
    <n v="47285"/>
    <n v="291134"/>
  </r>
  <r>
    <x v="7"/>
    <s v="N3"/>
    <s v="EURO III"/>
    <x v="5"/>
    <s v="Revúca"/>
    <s v="Banskobystrický kraj"/>
    <n v="35301"/>
    <n v="5713"/>
    <n v="35831"/>
  </r>
  <r>
    <x v="7"/>
    <s v="N3"/>
    <s v="EURO III"/>
    <x v="5"/>
    <s v="Rimavská Sobota"/>
    <s v="Banskobystrický kraj"/>
    <n v="551356"/>
    <n v="136397"/>
    <n v="854526"/>
  </r>
  <r>
    <x v="7"/>
    <s v="N3"/>
    <s v="EURO III"/>
    <x v="5"/>
    <s v="Rožňava"/>
    <s v="Košický kraj"/>
    <n v="1170961"/>
    <n v="266387"/>
    <n v="1676425"/>
  </r>
  <r>
    <x v="7"/>
    <s v="N3"/>
    <s v="EURO III"/>
    <x v="5"/>
    <s v="Ružomberok"/>
    <s v="Žilinský kraj"/>
    <n v="1538093"/>
    <n v="338829"/>
    <n v="2117768"/>
  </r>
  <r>
    <x v="7"/>
    <s v="N3"/>
    <s v="EURO III"/>
    <x v="5"/>
    <s v="Senec"/>
    <s v="Bratislavský kraj"/>
    <n v="346400"/>
    <n v="99755"/>
    <n v="623141"/>
  </r>
  <r>
    <x v="7"/>
    <s v="N3"/>
    <s v="EURO III"/>
    <x v="5"/>
    <s v="Senica"/>
    <s v="Trnavský kraj"/>
    <n v="434777"/>
    <n v="140670"/>
    <n v="875204"/>
  </r>
  <r>
    <x v="7"/>
    <s v="N3"/>
    <s v="EURO III"/>
    <x v="5"/>
    <s v="Skalica"/>
    <s v="Trnavský kraj"/>
    <n v="418450"/>
    <n v="96284"/>
    <n v="598895"/>
  </r>
  <r>
    <x v="7"/>
    <s v="N3"/>
    <s v="EURO III"/>
    <x v="5"/>
    <s v="Sobrance"/>
    <s v="Košický kraj"/>
    <n v="192911"/>
    <n v="52269"/>
    <n v="320874"/>
  </r>
  <r>
    <x v="7"/>
    <s v="N3"/>
    <s v="EURO III"/>
    <x v="5"/>
    <s v="Stropkov"/>
    <s v="Prešovský kraj"/>
    <n v="311535"/>
    <n v="59802"/>
    <n v="367066"/>
  </r>
  <r>
    <x v="7"/>
    <s v="N3"/>
    <s v="EURO III"/>
    <x v="5"/>
    <s v="Svidník"/>
    <s v="Prešovský kraj"/>
    <n v="2628394"/>
    <n v="421186"/>
    <n v="2576004"/>
  </r>
  <r>
    <x v="7"/>
    <s v="N3"/>
    <s v="EURO III"/>
    <x v="5"/>
    <s v="Šaľa"/>
    <s v="Nitriansky kraj"/>
    <n v="498574"/>
    <n v="80955"/>
    <n v="506248"/>
  </r>
  <r>
    <x v="7"/>
    <s v="N3"/>
    <s v="EURO III"/>
    <x v="5"/>
    <s v="Topoľčany"/>
    <s v="Nitriansky kraj"/>
    <n v="256703"/>
    <n v="66884"/>
    <n v="417852"/>
  </r>
  <r>
    <x v="7"/>
    <s v="N3"/>
    <s v="EURO III"/>
    <x v="5"/>
    <s v="Trebišov"/>
    <s v="Košický kraj"/>
    <n v="902089"/>
    <n v="204948"/>
    <n v="1267394"/>
  </r>
  <r>
    <x v="7"/>
    <s v="N3"/>
    <s v="EURO III"/>
    <x v="5"/>
    <s v="Trenčín"/>
    <s v="Trenčiansky kraj"/>
    <n v="886837"/>
    <n v="273402"/>
    <n v="1703228"/>
  </r>
  <r>
    <x v="7"/>
    <s v="N3"/>
    <s v="EURO III"/>
    <x v="5"/>
    <s v="Trnava"/>
    <s v="Trnavský kraj"/>
    <n v="852403"/>
    <n v="211924"/>
    <n v="1318761"/>
  </r>
  <r>
    <x v="7"/>
    <s v="N3"/>
    <s v="EURO III"/>
    <x v="5"/>
    <s v="Turčianske Teplice"/>
    <s v="Žilinský kraj"/>
    <n v="225031"/>
    <n v="61173"/>
    <n v="378604"/>
  </r>
  <r>
    <x v="7"/>
    <s v="N3"/>
    <s v="EURO III"/>
    <x v="5"/>
    <s v="Tvrdošín"/>
    <s v="Žilinský kraj"/>
    <n v="220024"/>
    <n v="48027"/>
    <n v="296255"/>
  </r>
  <r>
    <x v="7"/>
    <s v="N3"/>
    <s v="EURO III"/>
    <x v="5"/>
    <s v="Vranov nad Topľou"/>
    <s v="Prešovský kraj"/>
    <n v="915646"/>
    <n v="253331"/>
    <n v="1568916"/>
  </r>
  <r>
    <x v="7"/>
    <s v="N3"/>
    <s v="EURO III"/>
    <x v="5"/>
    <s v="Zvolen"/>
    <s v="Banskobystrický kraj"/>
    <n v="963423"/>
    <n v="208700"/>
    <n v="1299048"/>
  </r>
  <r>
    <x v="7"/>
    <s v="N3"/>
    <s v="EURO III"/>
    <x v="5"/>
    <s v="Žarnovica"/>
    <s v="Banskobystrický kraj"/>
    <n v="37921"/>
    <n v="7226"/>
    <n v="45394"/>
  </r>
  <r>
    <x v="7"/>
    <s v="N3"/>
    <s v="EURO III"/>
    <x v="5"/>
    <s v="Žiar nad Hronom"/>
    <s v="Banskobystrický kraj"/>
    <n v="234526"/>
    <n v="61531"/>
    <n v="384846"/>
  </r>
  <r>
    <x v="7"/>
    <s v="N3"/>
    <s v="EURO III"/>
    <x v="5"/>
    <s v="Žilina"/>
    <s v="Žilinský kraj"/>
    <n v="2199562"/>
    <n v="416939"/>
    <n v="2587693"/>
  </r>
  <r>
    <x v="7"/>
    <s v="N3"/>
    <s v="EURO III"/>
    <x v="6"/>
    <s v="Banská Bystrica"/>
    <s v="Banskobystrický kraj"/>
    <n v="85292"/>
    <n v="0"/>
    <n v="289397"/>
  </r>
  <r>
    <x v="7"/>
    <s v="N3"/>
    <s v="EURO III"/>
    <x v="6"/>
    <s v="Banská Štiavnica"/>
    <s v="Banskobystrický kraj"/>
    <n v="17756"/>
    <n v="0"/>
    <n v="47129"/>
  </r>
  <r>
    <x v="7"/>
    <s v="N3"/>
    <s v="EURO III"/>
    <x v="6"/>
    <s v="Bardejov"/>
    <s v="Prešovský kraj"/>
    <n v="129125"/>
    <n v="0"/>
    <n v="155244"/>
  </r>
  <r>
    <x v="7"/>
    <s v="N3"/>
    <s v="EURO III"/>
    <x v="6"/>
    <s v="Brezno"/>
    <s v="Banskobystrický kraj"/>
    <n v="266457"/>
    <n v="0"/>
    <n v="436720"/>
  </r>
  <r>
    <x v="7"/>
    <s v="N3"/>
    <s v="EURO III"/>
    <x v="6"/>
    <s v="Dolný Kubín"/>
    <s v="Žilinský kraj"/>
    <n v="6177"/>
    <n v="0"/>
    <n v="41868"/>
  </r>
  <r>
    <x v="7"/>
    <s v="N3"/>
    <s v="EURO III"/>
    <x v="6"/>
    <s v="Humenné"/>
    <s v="Prešovský kraj"/>
    <n v="116037"/>
    <n v="0"/>
    <n v="234275"/>
  </r>
  <r>
    <x v="7"/>
    <s v="N3"/>
    <s v="EURO III"/>
    <x v="6"/>
    <s v="Ilava"/>
    <s v="Trenčiansky kraj"/>
    <n v="30966"/>
    <n v="0"/>
    <n v="47068"/>
  </r>
  <r>
    <x v="7"/>
    <s v="N3"/>
    <s v="EURO III"/>
    <x v="6"/>
    <s v="Kežmarok"/>
    <s v="Prešovský kraj"/>
    <n v="172266"/>
    <n v="0"/>
    <n v="251957"/>
  </r>
  <r>
    <x v="7"/>
    <s v="N3"/>
    <s v="EURO III"/>
    <x v="6"/>
    <s v="Komárno"/>
    <s v="Nitriansky kraj"/>
    <n v="66280"/>
    <n v="0"/>
    <n v="117586"/>
  </r>
  <r>
    <x v="7"/>
    <s v="N3"/>
    <s v="EURO III"/>
    <x v="6"/>
    <s v="Krupina"/>
    <s v="Banskobystrický kraj"/>
    <n v="5671"/>
    <n v="0"/>
    <n v="18086"/>
  </r>
  <r>
    <x v="7"/>
    <s v="N3"/>
    <s v="EURO III"/>
    <x v="6"/>
    <s v="Levice"/>
    <s v="Nitriansky kraj"/>
    <n v="17801"/>
    <n v="0"/>
    <n v="40808"/>
  </r>
  <r>
    <x v="7"/>
    <s v="N3"/>
    <s v="EURO III"/>
    <x v="6"/>
    <s v="Lučenec"/>
    <s v="Banskobystrický kraj"/>
    <n v="382083"/>
    <n v="0"/>
    <n v="407709"/>
  </r>
  <r>
    <x v="7"/>
    <s v="N3"/>
    <s v="EURO III"/>
    <x v="6"/>
    <s v="Michalovce"/>
    <s v="Košický kraj"/>
    <n v="357947"/>
    <n v="0"/>
    <n v="693551"/>
  </r>
  <r>
    <x v="7"/>
    <s v="N3"/>
    <s v="EURO III"/>
    <x v="6"/>
    <s v="Námestovo"/>
    <s v="Žilinský kraj"/>
    <n v="152216"/>
    <n v="0"/>
    <n v="213237"/>
  </r>
  <r>
    <x v="7"/>
    <s v="N3"/>
    <s v="EURO III"/>
    <x v="6"/>
    <s v="Nové Mesto nad Váhom"/>
    <s v="Trenčiansky kraj"/>
    <n v="38947"/>
    <n v="0"/>
    <n v="35179"/>
  </r>
  <r>
    <x v="7"/>
    <s v="N3"/>
    <s v="EURO III"/>
    <x v="6"/>
    <s v="Nové Zámky"/>
    <s v="Nitriansky kraj"/>
    <n v="33225"/>
    <n v="0"/>
    <n v="63706"/>
  </r>
  <r>
    <x v="7"/>
    <s v="N3"/>
    <s v="EURO III"/>
    <x v="6"/>
    <s v="Poprad"/>
    <s v="Prešovský kraj"/>
    <n v="83767"/>
    <n v="0"/>
    <n v="225880"/>
  </r>
  <r>
    <x v="7"/>
    <s v="N3"/>
    <s v="EURO III"/>
    <x v="6"/>
    <s v="Prešov"/>
    <s v="Prešovský kraj"/>
    <n v="113304"/>
    <n v="0"/>
    <n v="185563"/>
  </r>
  <r>
    <x v="7"/>
    <s v="N3"/>
    <s v="EURO III"/>
    <x v="6"/>
    <s v="Prievidza"/>
    <s v="Trenčiansky kraj"/>
    <n v="251138"/>
    <n v="0"/>
    <n v="340559"/>
  </r>
  <r>
    <x v="7"/>
    <s v="N3"/>
    <s v="EURO III"/>
    <x v="6"/>
    <s v="Revúca"/>
    <s v="Banskobystrický kraj"/>
    <n v="6644"/>
    <n v="0"/>
    <n v="1708"/>
  </r>
  <r>
    <x v="7"/>
    <s v="N3"/>
    <s v="EURO III"/>
    <x v="6"/>
    <s v="Rimavská Sobota"/>
    <s v="Banskobystrický kraj"/>
    <n v="293712"/>
    <n v="0"/>
    <n v="396101"/>
  </r>
  <r>
    <x v="7"/>
    <s v="N3"/>
    <s v="EURO III"/>
    <x v="6"/>
    <s v="Rožňava"/>
    <s v="Košický kraj"/>
    <n v="147403"/>
    <n v="0"/>
    <n v="248332"/>
  </r>
  <r>
    <x v="7"/>
    <s v="N3"/>
    <s v="EURO III"/>
    <x v="6"/>
    <s v="Sabinov"/>
    <s v="Prešovský kraj"/>
    <n v="115349"/>
    <n v="0"/>
    <n v="167523"/>
  </r>
  <r>
    <x v="7"/>
    <s v="N3"/>
    <s v="EURO III"/>
    <x v="6"/>
    <s v="Snina"/>
    <s v="Prešovský kraj"/>
    <n v="41252"/>
    <n v="0"/>
    <n v="60243"/>
  </r>
  <r>
    <x v="7"/>
    <s v="N3"/>
    <s v="EURO III"/>
    <x v="6"/>
    <s v="Stará Ľubovňa"/>
    <s v="Prešovský kraj"/>
    <n v="218844"/>
    <n v="0"/>
    <n v="426720"/>
  </r>
  <r>
    <x v="7"/>
    <s v="N3"/>
    <s v="EURO III"/>
    <x v="6"/>
    <s v="Svidník"/>
    <s v="Prešovský kraj"/>
    <n v="54024"/>
    <n v="0"/>
    <n v="53810"/>
  </r>
  <r>
    <x v="7"/>
    <s v="N3"/>
    <s v="EURO III"/>
    <x v="6"/>
    <s v="Trenčín"/>
    <s v="Trenčiansky kraj"/>
    <n v="70966"/>
    <n v="0"/>
    <n v="69610"/>
  </r>
  <r>
    <x v="7"/>
    <s v="N3"/>
    <s v="EURO III"/>
    <x v="6"/>
    <s v="Turčianske Teplice"/>
    <s v="Žilinský kraj"/>
    <n v="47545"/>
    <n v="0"/>
    <n v="272001"/>
  </r>
  <r>
    <x v="7"/>
    <s v="N3"/>
    <s v="EURO III"/>
    <x v="6"/>
    <s v="Veľký Krtíš"/>
    <s v="Banskobystrický kraj"/>
    <n v="123708"/>
    <n v="0"/>
    <n v="280443"/>
  </r>
  <r>
    <x v="7"/>
    <s v="N3"/>
    <s v="EURO III"/>
    <x v="6"/>
    <s v="Vranov nad Topľou"/>
    <s v="Prešovský kraj"/>
    <n v="80644"/>
    <n v="0"/>
    <n v="103000"/>
  </r>
  <r>
    <x v="7"/>
    <s v="N3"/>
    <s v="EURO III"/>
    <x v="6"/>
    <s v="Zvolen"/>
    <s v="Banskobystrický kraj"/>
    <n v="3130"/>
    <n v="0"/>
    <n v="4657"/>
  </r>
  <r>
    <x v="7"/>
    <s v="N3"/>
    <s v="EURO III"/>
    <x v="6"/>
    <s v="Žilina"/>
    <s v="Žilinský kraj"/>
    <n v="299293"/>
    <n v="0"/>
    <n v="311700"/>
  </r>
  <r>
    <x v="7"/>
    <s v="N3"/>
    <s v="EURO III"/>
    <x v="7"/>
    <s v="Bánovce nad Bebravou"/>
    <s v="Trenčiansky kraj"/>
    <n v="61843"/>
    <n v="18970"/>
    <n v="92398"/>
  </r>
  <r>
    <x v="7"/>
    <s v="N3"/>
    <s v="EURO III"/>
    <x v="7"/>
    <s v="Banská Bystrica"/>
    <s v="Banskobystrický kraj"/>
    <n v="58118"/>
    <n v="11517"/>
    <n v="56323"/>
  </r>
  <r>
    <x v="7"/>
    <s v="N3"/>
    <s v="EURO III"/>
    <x v="7"/>
    <s v="Bratislava IV"/>
    <s v="Bratislavský kraj"/>
    <n v="18926"/>
    <n v="2492"/>
    <n v="11999"/>
  </r>
  <r>
    <x v="7"/>
    <s v="N3"/>
    <s v="EURO III"/>
    <x v="7"/>
    <s v="Bytča"/>
    <s v="Žilinský kraj"/>
    <n v="143993"/>
    <n v="35469"/>
    <n v="169494"/>
  </r>
  <r>
    <x v="7"/>
    <s v="N3"/>
    <s v="EURO III"/>
    <x v="7"/>
    <s v="Čadca"/>
    <s v="Žilinský kraj"/>
    <n v="3962"/>
    <n v="957"/>
    <n v="4581"/>
  </r>
  <r>
    <x v="7"/>
    <s v="N3"/>
    <s v="EURO III"/>
    <x v="7"/>
    <s v="Detva"/>
    <s v="Banskobystrický kraj"/>
    <n v="79870"/>
    <n v="21114"/>
    <n v="101996"/>
  </r>
  <r>
    <x v="7"/>
    <s v="N3"/>
    <s v="EURO III"/>
    <x v="7"/>
    <s v="Dolný Kubín"/>
    <s v="Žilinský kraj"/>
    <n v="18205"/>
    <n v="4703"/>
    <n v="22879"/>
  </r>
  <r>
    <x v="7"/>
    <s v="N3"/>
    <s v="EURO III"/>
    <x v="7"/>
    <s v="Galanta"/>
    <s v="Trnavský kraj"/>
    <n v="39858"/>
    <n v="11869"/>
    <n v="58274"/>
  </r>
  <r>
    <x v="7"/>
    <s v="N3"/>
    <s v="EURO III"/>
    <x v="7"/>
    <s v="Hlohovec"/>
    <s v="Trnavský kraj"/>
    <n v="114243"/>
    <n v="25653"/>
    <n v="126091"/>
  </r>
  <r>
    <x v="7"/>
    <s v="N3"/>
    <s v="EURO III"/>
    <x v="7"/>
    <s v="Ilava"/>
    <s v="Trenčiansky kraj"/>
    <n v="170701"/>
    <n v="20870"/>
    <n v="101028"/>
  </r>
  <r>
    <x v="7"/>
    <s v="N3"/>
    <s v="EURO III"/>
    <x v="7"/>
    <s v="Košice - okolie"/>
    <s v="Košický kraj"/>
    <n v="379583"/>
    <n v="83095"/>
    <n v="399278"/>
  </r>
  <r>
    <x v="7"/>
    <s v="N3"/>
    <s v="EURO III"/>
    <x v="7"/>
    <s v="Levoča"/>
    <s v="Prešovský kraj"/>
    <n v="115634"/>
    <n v="33101"/>
    <n v="161097"/>
  </r>
  <r>
    <x v="7"/>
    <s v="N3"/>
    <s v="EURO III"/>
    <x v="7"/>
    <s v="Liptovský Mikuláš"/>
    <s v="Žilinský kraj"/>
    <n v="177332"/>
    <n v="55271"/>
    <n v="266153"/>
  </r>
  <r>
    <x v="7"/>
    <s v="N3"/>
    <s v="EURO III"/>
    <x v="7"/>
    <s v="Malacky"/>
    <s v="Bratislavský kraj"/>
    <n v="197285"/>
    <n v="66343"/>
    <n v="321420"/>
  </r>
  <r>
    <x v="7"/>
    <s v="N3"/>
    <s v="EURO III"/>
    <x v="7"/>
    <s v="Martin"/>
    <s v="Žilinský kraj"/>
    <n v="655076"/>
    <n v="73945"/>
    <n v="359023"/>
  </r>
  <r>
    <x v="7"/>
    <s v="N3"/>
    <s v="EURO III"/>
    <x v="7"/>
    <s v="Nitra"/>
    <s v="Nitriansky kraj"/>
    <n v="234696"/>
    <n v="59259"/>
    <n v="286477"/>
  </r>
  <r>
    <x v="7"/>
    <s v="N3"/>
    <s v="EURO III"/>
    <x v="7"/>
    <s v="Nové Mesto nad Váhom"/>
    <s v="Trenčiansky kraj"/>
    <n v="80406"/>
    <n v="37339"/>
    <n v="181467"/>
  </r>
  <r>
    <x v="7"/>
    <s v="N3"/>
    <s v="EURO III"/>
    <x v="7"/>
    <s v="Piešťany"/>
    <s v="Trnavský kraj"/>
    <n v="49442"/>
    <n v="19867"/>
    <n v="97677"/>
  </r>
  <r>
    <x v="7"/>
    <s v="N3"/>
    <s v="EURO III"/>
    <x v="7"/>
    <s v="Poprad"/>
    <s v="Prešovský kraj"/>
    <n v="82591"/>
    <n v="22736"/>
    <n v="110488"/>
  </r>
  <r>
    <x v="7"/>
    <s v="N3"/>
    <s v="EURO III"/>
    <x v="7"/>
    <s v="Považská Bystrica"/>
    <s v="Trenčiansky kraj"/>
    <n v="100986"/>
    <n v="28717"/>
    <n v="138939"/>
  </r>
  <r>
    <x v="7"/>
    <s v="N3"/>
    <s v="EURO III"/>
    <x v="7"/>
    <s v="Prešov"/>
    <s v="Prešovský kraj"/>
    <n v="165879"/>
    <n v="45762"/>
    <n v="220465"/>
  </r>
  <r>
    <x v="7"/>
    <s v="N3"/>
    <s v="EURO III"/>
    <x v="7"/>
    <s v="Púchov"/>
    <s v="Trenčiansky kraj"/>
    <n v="71354"/>
    <n v="16915"/>
    <n v="82250"/>
  </r>
  <r>
    <x v="7"/>
    <s v="N3"/>
    <s v="EURO III"/>
    <x v="7"/>
    <s v="Revúca"/>
    <s v="Banskobystrický kraj"/>
    <n v="22475"/>
    <n v="3791"/>
    <n v="18299"/>
  </r>
  <r>
    <x v="7"/>
    <s v="N3"/>
    <s v="EURO III"/>
    <x v="7"/>
    <s v="Rimavská Sobota"/>
    <s v="Banskobystrický kraj"/>
    <n v="10396"/>
    <n v="1757"/>
    <n v="8570"/>
  </r>
  <r>
    <x v="7"/>
    <s v="N3"/>
    <s v="EURO III"/>
    <x v="7"/>
    <s v="Ružomberok"/>
    <s v="Žilinský kraj"/>
    <n v="16255"/>
    <n v="2739"/>
    <n v="13130"/>
  </r>
  <r>
    <x v="7"/>
    <s v="N3"/>
    <s v="EURO III"/>
    <x v="7"/>
    <s v="Senec"/>
    <s v="Bratislavský kraj"/>
    <n v="404956"/>
    <n v="83674"/>
    <n v="406487"/>
  </r>
  <r>
    <x v="7"/>
    <s v="N3"/>
    <s v="EURO III"/>
    <x v="7"/>
    <s v="Senica"/>
    <s v="Trnavský kraj"/>
    <n v="32887"/>
    <n v="8679"/>
    <n v="41928"/>
  </r>
  <r>
    <x v="7"/>
    <s v="N3"/>
    <s v="EURO III"/>
    <x v="7"/>
    <s v="Spišská Nová Ves"/>
    <s v="Košický kraj"/>
    <n v="1166"/>
    <n v="797"/>
    <n v="3908"/>
  </r>
  <r>
    <x v="7"/>
    <s v="N3"/>
    <s v="EURO III"/>
    <x v="7"/>
    <s v="Svidník"/>
    <s v="Prešovský kraj"/>
    <n v="2955"/>
    <n v="800"/>
    <n v="3850"/>
  </r>
  <r>
    <x v="7"/>
    <s v="N3"/>
    <s v="EURO III"/>
    <x v="7"/>
    <s v="Trenčín"/>
    <s v="Trenčiansky kraj"/>
    <n v="170053"/>
    <n v="56400"/>
    <n v="273228"/>
  </r>
  <r>
    <x v="7"/>
    <s v="N3"/>
    <s v="EURO III"/>
    <x v="7"/>
    <s v="Trnava"/>
    <s v="Trnavský kraj"/>
    <n v="575633"/>
    <n v="158548"/>
    <n v="770846"/>
  </r>
  <r>
    <x v="7"/>
    <s v="N3"/>
    <s v="EURO III"/>
    <x v="7"/>
    <s v="Turčianske Teplice"/>
    <s v="Žilinský kraj"/>
    <n v="560"/>
    <n v="124"/>
    <n v="604"/>
  </r>
  <r>
    <x v="7"/>
    <s v="N3"/>
    <s v="EURO III"/>
    <x v="7"/>
    <s v="Tvrdošín"/>
    <s v="Žilinský kraj"/>
    <n v="9076"/>
    <n v="2379"/>
    <n v="11527"/>
  </r>
  <r>
    <x v="7"/>
    <s v="N3"/>
    <s v="EURO III"/>
    <x v="7"/>
    <s v="Zlaté Moravce"/>
    <s v="Nitriansky kraj"/>
    <n v="165668"/>
    <n v="54821"/>
    <n v="266592"/>
  </r>
  <r>
    <x v="7"/>
    <s v="N3"/>
    <s v="EURO III"/>
    <x v="7"/>
    <s v="Zvolen"/>
    <s v="Banskobystrický kraj"/>
    <n v="214614"/>
    <n v="35109"/>
    <n v="170265"/>
  </r>
  <r>
    <x v="7"/>
    <s v="N3"/>
    <s v="EURO III"/>
    <x v="7"/>
    <s v="Žarnovica"/>
    <s v="Banskobystrický kraj"/>
    <n v="7752"/>
    <n v="4168"/>
    <n v="20274"/>
  </r>
  <r>
    <x v="7"/>
    <s v="N3"/>
    <s v="EURO III"/>
    <x v="7"/>
    <s v="Žiar nad Hronom"/>
    <s v="Banskobystrický kraj"/>
    <n v="130903"/>
    <n v="37098"/>
    <n v="180496"/>
  </r>
  <r>
    <x v="7"/>
    <s v="N3"/>
    <s v="EURO III"/>
    <x v="7"/>
    <s v="Žilina"/>
    <s v="Žilinský kraj"/>
    <n v="259989"/>
    <n v="66486"/>
    <n v="318845"/>
  </r>
  <r>
    <x v="7"/>
    <s v="N3"/>
    <s v="EURO III"/>
    <x v="8"/>
    <s v="Bánovce nad Bebravou"/>
    <s v="Trenčiansky kraj"/>
    <n v="11490"/>
    <n v="0"/>
    <n v="143250"/>
  </r>
  <r>
    <x v="7"/>
    <s v="N3"/>
    <s v="EURO III"/>
    <x v="8"/>
    <s v="Banská Bystrica"/>
    <s v="Banskobystrický kraj"/>
    <n v="391"/>
    <n v="0"/>
    <n v="5489"/>
  </r>
  <r>
    <x v="7"/>
    <s v="N3"/>
    <s v="EURO III"/>
    <x v="8"/>
    <s v="Banská Štiavnica"/>
    <s v="Banskobystrický kraj"/>
    <n v="30"/>
    <n v="0"/>
    <n v="957"/>
  </r>
  <r>
    <x v="7"/>
    <s v="N3"/>
    <s v="EURO III"/>
    <x v="8"/>
    <s v="Bardejov"/>
    <s v="Prešovský kraj"/>
    <n v="5537"/>
    <n v="0"/>
    <n v="176438"/>
  </r>
  <r>
    <x v="7"/>
    <s v="N3"/>
    <s v="EURO III"/>
    <x v="8"/>
    <s v="Bratislava I"/>
    <s v="Bratislavský kraj"/>
    <n v="4795"/>
    <n v="0"/>
    <n v="25414"/>
  </r>
  <r>
    <x v="7"/>
    <s v="N3"/>
    <s v="EURO III"/>
    <x v="8"/>
    <s v="Bratislava III"/>
    <s v="Bratislavský kraj"/>
    <n v="2946"/>
    <n v="0"/>
    <n v="15614"/>
  </r>
  <r>
    <x v="7"/>
    <s v="N3"/>
    <s v="EURO III"/>
    <x v="8"/>
    <s v="Bratislava IV"/>
    <s v="Bratislavský kraj"/>
    <n v="166"/>
    <n v="0"/>
    <n v="1859"/>
  </r>
  <r>
    <x v="7"/>
    <s v="N3"/>
    <s v="EURO III"/>
    <x v="8"/>
    <s v="Brezno"/>
    <s v="Banskobystrický kraj"/>
    <n v="752"/>
    <n v="0"/>
    <n v="28485"/>
  </r>
  <r>
    <x v="7"/>
    <s v="N3"/>
    <s v="EURO III"/>
    <x v="8"/>
    <s v="Bytča"/>
    <s v="Žilinský kraj"/>
    <n v="2269"/>
    <n v="0"/>
    <n v="41638"/>
  </r>
  <r>
    <x v="7"/>
    <s v="N3"/>
    <s v="EURO III"/>
    <x v="8"/>
    <s v="Čadca"/>
    <s v="Žilinský kraj"/>
    <n v="7071"/>
    <n v="0"/>
    <n v="115471"/>
  </r>
  <r>
    <x v="7"/>
    <s v="N3"/>
    <s v="EURO III"/>
    <x v="8"/>
    <s v="Detva"/>
    <s v="Banskobystrický kraj"/>
    <n v="1047"/>
    <n v="0"/>
    <n v="40943"/>
  </r>
  <r>
    <x v="7"/>
    <s v="N3"/>
    <s v="EURO III"/>
    <x v="8"/>
    <s v="Dunajská Streda"/>
    <s v="Trnavský kraj"/>
    <n v="15979"/>
    <n v="0"/>
    <n v="530666"/>
  </r>
  <r>
    <x v="7"/>
    <s v="N3"/>
    <s v="EURO III"/>
    <x v="8"/>
    <s v="Galanta"/>
    <s v="Trnavský kraj"/>
    <n v="28720"/>
    <n v="0"/>
    <n v="443635"/>
  </r>
  <r>
    <x v="7"/>
    <s v="N3"/>
    <s v="EURO III"/>
    <x v="8"/>
    <s v="Gelnica"/>
    <s v="Košický kraj"/>
    <n v="87"/>
    <n v="0"/>
    <n v="3391"/>
  </r>
  <r>
    <x v="7"/>
    <s v="N3"/>
    <s v="EURO III"/>
    <x v="8"/>
    <s v="Hlohovec"/>
    <s v="Trnavský kraj"/>
    <n v="15730"/>
    <n v="0"/>
    <n v="284134"/>
  </r>
  <r>
    <x v="7"/>
    <s v="N3"/>
    <s v="EURO III"/>
    <x v="8"/>
    <s v="Humenné"/>
    <s v="Prešovský kraj"/>
    <n v="5751"/>
    <n v="0"/>
    <n v="69056"/>
  </r>
  <r>
    <x v="7"/>
    <s v="N3"/>
    <s v="EURO III"/>
    <x v="8"/>
    <s v="Ilava"/>
    <s v="Trenčiansky kraj"/>
    <n v="12207"/>
    <n v="0"/>
    <n v="21992"/>
  </r>
  <r>
    <x v="7"/>
    <s v="N3"/>
    <s v="EURO III"/>
    <x v="8"/>
    <s v="Kežmarok"/>
    <s v="Prešovský kraj"/>
    <n v="2965"/>
    <n v="0"/>
    <n v="49843"/>
  </r>
  <r>
    <x v="7"/>
    <s v="N3"/>
    <s v="EURO III"/>
    <x v="8"/>
    <s v="Komárno"/>
    <s v="Nitriansky kraj"/>
    <n v="5471"/>
    <n v="0"/>
    <n v="175207"/>
  </r>
  <r>
    <x v="7"/>
    <s v="N3"/>
    <s v="EURO III"/>
    <x v="8"/>
    <s v="Košice - okolie"/>
    <s v="Košický kraj"/>
    <n v="1892"/>
    <n v="0"/>
    <n v="19775"/>
  </r>
  <r>
    <x v="7"/>
    <s v="N3"/>
    <s v="EURO III"/>
    <x v="8"/>
    <s v="Košice I"/>
    <s v="Košický kraj"/>
    <n v="8"/>
    <n v="0"/>
    <n v="272"/>
  </r>
  <r>
    <x v="7"/>
    <s v="N3"/>
    <s v="EURO III"/>
    <x v="8"/>
    <s v="Košice II"/>
    <s v="Košický kraj"/>
    <n v="34"/>
    <n v="0"/>
    <n v="1646"/>
  </r>
  <r>
    <x v="7"/>
    <s v="N3"/>
    <s v="EURO III"/>
    <x v="8"/>
    <s v="Krupina"/>
    <s v="Banskobystrický kraj"/>
    <n v="18"/>
    <n v="0"/>
    <n v="357"/>
  </r>
  <r>
    <x v="7"/>
    <s v="N3"/>
    <s v="EURO III"/>
    <x v="8"/>
    <s v="Levice"/>
    <s v="Nitriansky kraj"/>
    <n v="8945"/>
    <n v="0"/>
    <n v="95268"/>
  </r>
  <r>
    <x v="7"/>
    <s v="N3"/>
    <s v="EURO III"/>
    <x v="8"/>
    <s v="Levoča"/>
    <s v="Prešovský kraj"/>
    <n v="3397"/>
    <n v="0"/>
    <n v="67941"/>
  </r>
  <r>
    <x v="7"/>
    <s v="N3"/>
    <s v="EURO III"/>
    <x v="8"/>
    <s v="Liptovský Mikuláš"/>
    <s v="Žilinský kraj"/>
    <n v="189"/>
    <n v="0"/>
    <n v="7151"/>
  </r>
  <r>
    <x v="7"/>
    <s v="N3"/>
    <s v="EURO III"/>
    <x v="8"/>
    <s v="Lučenec"/>
    <s v="Banskobystrický kraj"/>
    <n v="94"/>
    <n v="0"/>
    <n v="3055"/>
  </r>
  <r>
    <x v="7"/>
    <s v="N3"/>
    <s v="EURO III"/>
    <x v="8"/>
    <s v="Malacky"/>
    <s v="Bratislavský kraj"/>
    <n v="2079"/>
    <n v="0"/>
    <n v="48626"/>
  </r>
  <r>
    <x v="7"/>
    <s v="N3"/>
    <s v="EURO III"/>
    <x v="8"/>
    <s v="Martin"/>
    <s v="Žilinský kraj"/>
    <n v="10069"/>
    <n v="0"/>
    <n v="301063"/>
  </r>
  <r>
    <x v="7"/>
    <s v="N3"/>
    <s v="EURO III"/>
    <x v="8"/>
    <s v="Medzilaborce"/>
    <s v="Prešovský kraj"/>
    <n v="952"/>
    <n v="0"/>
    <n v="27864"/>
  </r>
  <r>
    <x v="7"/>
    <s v="N3"/>
    <s v="EURO III"/>
    <x v="8"/>
    <s v="Michalovce"/>
    <s v="Košický kraj"/>
    <n v="8893"/>
    <n v="0"/>
    <n v="201978"/>
  </r>
  <r>
    <x v="7"/>
    <s v="N3"/>
    <s v="EURO III"/>
    <x v="8"/>
    <s v="Myjava"/>
    <s v="Trenčiansky kraj"/>
    <n v="9811"/>
    <n v="0"/>
    <n v="192872"/>
  </r>
  <r>
    <x v="7"/>
    <s v="N3"/>
    <s v="EURO III"/>
    <x v="8"/>
    <s v="Námestovo"/>
    <s v="Žilinský kraj"/>
    <n v="9785"/>
    <n v="0"/>
    <n v="176909"/>
  </r>
  <r>
    <x v="7"/>
    <s v="N3"/>
    <s v="EURO III"/>
    <x v="8"/>
    <s v="Nitra"/>
    <s v="Nitriansky kraj"/>
    <n v="14132"/>
    <n v="0"/>
    <n v="280970"/>
  </r>
  <r>
    <x v="7"/>
    <s v="N3"/>
    <s v="EURO III"/>
    <x v="8"/>
    <s v="Nové Mesto nad Váhom"/>
    <s v="Trenčiansky kraj"/>
    <n v="28675"/>
    <n v="0"/>
    <n v="231324"/>
  </r>
  <r>
    <x v="7"/>
    <s v="N3"/>
    <s v="EURO III"/>
    <x v="8"/>
    <s v="Nové Zámky"/>
    <s v="Nitriansky kraj"/>
    <n v="4984"/>
    <n v="0"/>
    <n v="92278"/>
  </r>
  <r>
    <x v="7"/>
    <s v="N3"/>
    <s v="EURO III"/>
    <x v="8"/>
    <s v="Partizánske"/>
    <s v="Trenčiansky kraj"/>
    <n v="40962"/>
    <n v="0"/>
    <n v="367328"/>
  </r>
  <r>
    <x v="7"/>
    <s v="N3"/>
    <s v="EURO III"/>
    <x v="8"/>
    <s v="Pezinok"/>
    <s v="Bratislavský kraj"/>
    <n v="6666"/>
    <n v="0"/>
    <n v="131443"/>
  </r>
  <r>
    <x v="7"/>
    <s v="N3"/>
    <s v="EURO III"/>
    <x v="8"/>
    <s v="Piešťany"/>
    <s v="Trnavský kraj"/>
    <n v="3092"/>
    <n v="0"/>
    <n v="74224"/>
  </r>
  <r>
    <x v="7"/>
    <s v="N3"/>
    <s v="EURO III"/>
    <x v="8"/>
    <s v="Poltár"/>
    <s v="Banskobystrický kraj"/>
    <n v="439"/>
    <n v="0"/>
    <n v="13872"/>
  </r>
  <r>
    <x v="7"/>
    <s v="N3"/>
    <s v="EURO III"/>
    <x v="8"/>
    <s v="Poprad"/>
    <s v="Prešovský kraj"/>
    <n v="1841"/>
    <n v="0"/>
    <n v="17729"/>
  </r>
  <r>
    <x v="7"/>
    <s v="N3"/>
    <s v="EURO III"/>
    <x v="8"/>
    <s v="Považská Bystrica"/>
    <s v="Trenčiansky kraj"/>
    <n v="2980"/>
    <n v="0"/>
    <n v="73517"/>
  </r>
  <r>
    <x v="7"/>
    <s v="N3"/>
    <s v="EURO III"/>
    <x v="8"/>
    <s v="Prešov"/>
    <s v="Prešovský kraj"/>
    <n v="5084"/>
    <n v="0"/>
    <n v="163712"/>
  </r>
  <r>
    <x v="7"/>
    <s v="N3"/>
    <s v="EURO III"/>
    <x v="8"/>
    <s v="Prievidza"/>
    <s v="Trenčiansky kraj"/>
    <n v="10481"/>
    <n v="0"/>
    <n v="313874"/>
  </r>
  <r>
    <x v="7"/>
    <s v="N3"/>
    <s v="EURO III"/>
    <x v="8"/>
    <s v="Púchov"/>
    <s v="Trenčiansky kraj"/>
    <n v="325"/>
    <n v="0"/>
    <n v="10107"/>
  </r>
  <r>
    <x v="7"/>
    <s v="N3"/>
    <s v="EURO III"/>
    <x v="8"/>
    <s v="Revúca"/>
    <s v="Banskobystrický kraj"/>
    <n v="5949"/>
    <n v="0"/>
    <n v="138059"/>
  </r>
  <r>
    <x v="7"/>
    <s v="N3"/>
    <s v="EURO III"/>
    <x v="8"/>
    <s v="Rimavská Sobota"/>
    <s v="Banskobystrický kraj"/>
    <n v="1469"/>
    <n v="0"/>
    <n v="20621"/>
  </r>
  <r>
    <x v="7"/>
    <s v="N3"/>
    <s v="EURO III"/>
    <x v="8"/>
    <s v="Rožňava"/>
    <s v="Košický kraj"/>
    <n v="2013"/>
    <n v="0"/>
    <n v="23869"/>
  </r>
  <r>
    <x v="7"/>
    <s v="N3"/>
    <s v="EURO III"/>
    <x v="8"/>
    <s v="Senec"/>
    <s v="Bratislavský kraj"/>
    <n v="14300"/>
    <n v="0"/>
    <n v="273880"/>
  </r>
  <r>
    <x v="7"/>
    <s v="N3"/>
    <s v="EURO III"/>
    <x v="8"/>
    <s v="Senica"/>
    <s v="Trnavský kraj"/>
    <n v="17263"/>
    <n v="0"/>
    <n v="419941"/>
  </r>
  <r>
    <x v="7"/>
    <s v="N3"/>
    <s v="EURO III"/>
    <x v="8"/>
    <s v="Skalica"/>
    <s v="Trnavský kraj"/>
    <n v="12905"/>
    <n v="0"/>
    <n v="118604"/>
  </r>
  <r>
    <x v="7"/>
    <s v="N3"/>
    <s v="EURO III"/>
    <x v="8"/>
    <s v="Snina"/>
    <s v="Prešovský kraj"/>
    <n v="384"/>
    <n v="0"/>
    <n v="10469"/>
  </r>
  <r>
    <x v="7"/>
    <s v="N3"/>
    <s v="EURO III"/>
    <x v="8"/>
    <s v="Sobrance"/>
    <s v="Košický kraj"/>
    <n v="396"/>
    <n v="0"/>
    <n v="10302"/>
  </r>
  <r>
    <x v="7"/>
    <s v="N3"/>
    <s v="EURO III"/>
    <x v="8"/>
    <s v="Spišská Nová Ves"/>
    <s v="Košický kraj"/>
    <n v="4855"/>
    <n v="0"/>
    <n v="34609"/>
  </r>
  <r>
    <x v="7"/>
    <s v="N3"/>
    <s v="EURO III"/>
    <x v="8"/>
    <s v="Stará Ľubovňa"/>
    <s v="Prešovský kraj"/>
    <n v="42"/>
    <n v="0"/>
    <n v="1268"/>
  </r>
  <r>
    <x v="7"/>
    <s v="N3"/>
    <s v="EURO III"/>
    <x v="8"/>
    <s v="Stropkov"/>
    <s v="Prešovský kraj"/>
    <n v="1534"/>
    <n v="0"/>
    <n v="30525"/>
  </r>
  <r>
    <x v="7"/>
    <s v="N3"/>
    <s v="EURO III"/>
    <x v="8"/>
    <s v="Svidník"/>
    <s v="Prešovský kraj"/>
    <n v="1052"/>
    <n v="0"/>
    <n v="9860"/>
  </r>
  <r>
    <x v="7"/>
    <s v="N3"/>
    <s v="EURO III"/>
    <x v="8"/>
    <s v="Šaľa"/>
    <s v="Nitriansky kraj"/>
    <n v="9437"/>
    <n v="0"/>
    <n v="202579"/>
  </r>
  <r>
    <x v="7"/>
    <s v="N3"/>
    <s v="EURO III"/>
    <x v="8"/>
    <s v="Topoľčany"/>
    <s v="Nitriansky kraj"/>
    <n v="1652"/>
    <n v="0"/>
    <n v="50221"/>
  </r>
  <r>
    <x v="7"/>
    <s v="N3"/>
    <s v="EURO III"/>
    <x v="8"/>
    <s v="Trebišov"/>
    <s v="Košický kraj"/>
    <n v="3881"/>
    <n v="0"/>
    <n v="64037"/>
  </r>
  <r>
    <x v="7"/>
    <s v="N3"/>
    <s v="EURO III"/>
    <x v="8"/>
    <s v="Trenčín"/>
    <s v="Trenčiansky kraj"/>
    <n v="4612"/>
    <n v="0"/>
    <n v="35477"/>
  </r>
  <r>
    <x v="7"/>
    <s v="N3"/>
    <s v="EURO III"/>
    <x v="8"/>
    <s v="Trnava"/>
    <s v="Trnavský kraj"/>
    <n v="5139"/>
    <n v="0"/>
    <n v="141239"/>
  </r>
  <r>
    <x v="7"/>
    <s v="N3"/>
    <s v="EURO III"/>
    <x v="8"/>
    <s v="Tvrdošín"/>
    <s v="Žilinský kraj"/>
    <n v="8052"/>
    <n v="0"/>
    <n v="66536"/>
  </r>
  <r>
    <x v="7"/>
    <s v="N3"/>
    <s v="EURO III"/>
    <x v="8"/>
    <s v="Veľký Krtíš"/>
    <s v="Banskobystrický kraj"/>
    <n v="12160"/>
    <n v="0"/>
    <n v="41117"/>
  </r>
  <r>
    <x v="7"/>
    <s v="N3"/>
    <s v="EURO III"/>
    <x v="8"/>
    <s v="Vranov nad Topľou"/>
    <s v="Prešovský kraj"/>
    <n v="6154"/>
    <n v="0"/>
    <n v="74557"/>
  </r>
  <r>
    <x v="7"/>
    <s v="N3"/>
    <s v="EURO III"/>
    <x v="8"/>
    <s v="Zlaté Moravce"/>
    <s v="Nitriansky kraj"/>
    <n v="3071"/>
    <n v="0"/>
    <n v="39024"/>
  </r>
  <r>
    <x v="7"/>
    <s v="N3"/>
    <s v="EURO III"/>
    <x v="8"/>
    <s v="Zvolen"/>
    <s v="Banskobystrický kraj"/>
    <n v="130"/>
    <n v="0"/>
    <n v="3117"/>
  </r>
  <r>
    <x v="7"/>
    <s v="N3"/>
    <s v="EURO III"/>
    <x v="8"/>
    <s v="Žarnovica"/>
    <s v="Banskobystrický kraj"/>
    <n v="3410"/>
    <n v="0"/>
    <n v="35177"/>
  </r>
  <r>
    <x v="7"/>
    <s v="N3"/>
    <s v="EURO III"/>
    <x v="8"/>
    <s v="Žiar nad Hronom"/>
    <s v="Banskobystrický kraj"/>
    <n v="14"/>
    <n v="0"/>
    <n v="139"/>
  </r>
  <r>
    <x v="7"/>
    <s v="N3"/>
    <s v="EURO III"/>
    <x v="8"/>
    <s v="Žilina"/>
    <s v="Žilinský kraj"/>
    <n v="22018"/>
    <n v="0"/>
    <n v="154051"/>
  </r>
  <r>
    <x v="7"/>
    <s v="N3"/>
    <s v="EURO III"/>
    <x v="9"/>
    <s v="Bánovce nad Bebravou"/>
    <s v="Trenčiansky kraj"/>
    <n v="12920"/>
    <n v="0"/>
    <n v="44977"/>
  </r>
  <r>
    <x v="7"/>
    <s v="N3"/>
    <s v="EURO III"/>
    <x v="9"/>
    <s v="Banská Bystrica"/>
    <s v="Banskobystrický kraj"/>
    <n v="10237"/>
    <n v="0"/>
    <n v="36861"/>
  </r>
  <r>
    <x v="7"/>
    <s v="N3"/>
    <s v="EURO III"/>
    <x v="9"/>
    <s v="Banská Štiavnica"/>
    <s v="Banskobystrický kraj"/>
    <n v="1601"/>
    <n v="0"/>
    <n v="10047"/>
  </r>
  <r>
    <x v="7"/>
    <s v="N3"/>
    <s v="EURO III"/>
    <x v="9"/>
    <s v="Bardejov"/>
    <s v="Prešovský kraj"/>
    <n v="13569"/>
    <n v="0"/>
    <n v="89819"/>
  </r>
  <r>
    <x v="7"/>
    <s v="N3"/>
    <s v="EURO III"/>
    <x v="9"/>
    <s v="Bratislava II"/>
    <s v="Bratislavský kraj"/>
    <n v="6953"/>
    <n v="0"/>
    <n v="15749"/>
  </r>
  <r>
    <x v="7"/>
    <s v="N3"/>
    <s v="EURO III"/>
    <x v="9"/>
    <s v="Bratislava IV"/>
    <s v="Bratislavský kraj"/>
    <n v="1502"/>
    <n v="0"/>
    <n v="18077"/>
  </r>
  <r>
    <x v="7"/>
    <s v="N3"/>
    <s v="EURO III"/>
    <x v="9"/>
    <s v="Bratislava V"/>
    <s v="Bratislavský kraj"/>
    <n v="16"/>
    <n v="0"/>
    <n v="44"/>
  </r>
  <r>
    <x v="7"/>
    <s v="N3"/>
    <s v="EURO III"/>
    <x v="9"/>
    <s v="Brezno"/>
    <s v="Banskobystrický kraj"/>
    <n v="11427"/>
    <n v="0"/>
    <n v="58535"/>
  </r>
  <r>
    <x v="7"/>
    <s v="N3"/>
    <s v="EURO III"/>
    <x v="9"/>
    <s v="Bytča"/>
    <s v="Žilinský kraj"/>
    <n v="2409"/>
    <n v="0"/>
    <n v="22644"/>
  </r>
  <r>
    <x v="7"/>
    <s v="N3"/>
    <s v="EURO III"/>
    <x v="9"/>
    <s v="Čadca"/>
    <s v="Žilinský kraj"/>
    <n v="11083"/>
    <n v="0"/>
    <n v="76993"/>
  </r>
  <r>
    <x v="7"/>
    <s v="N3"/>
    <s v="EURO III"/>
    <x v="9"/>
    <s v="Detva"/>
    <s v="Banskobystrický kraj"/>
    <n v="5994"/>
    <n v="0"/>
    <n v="15823"/>
  </r>
  <r>
    <x v="7"/>
    <s v="N3"/>
    <s v="EURO III"/>
    <x v="9"/>
    <s v="Dolný Kubín"/>
    <s v="Žilinský kraj"/>
    <n v="18321"/>
    <n v="0"/>
    <n v="61683"/>
  </r>
  <r>
    <x v="7"/>
    <s v="N3"/>
    <s v="EURO III"/>
    <x v="9"/>
    <s v="Dunajská Streda"/>
    <s v="Trnavský kraj"/>
    <n v="126960"/>
    <n v="0"/>
    <n v="470075"/>
  </r>
  <r>
    <x v="7"/>
    <s v="N3"/>
    <s v="EURO III"/>
    <x v="9"/>
    <s v="Galanta"/>
    <s v="Trnavský kraj"/>
    <n v="45366"/>
    <n v="0"/>
    <n v="265088"/>
  </r>
  <r>
    <x v="7"/>
    <s v="N3"/>
    <s v="EURO III"/>
    <x v="9"/>
    <s v="Gelnica"/>
    <s v="Košický kraj"/>
    <n v="4052"/>
    <n v="0"/>
    <n v="31086"/>
  </r>
  <r>
    <x v="7"/>
    <s v="N3"/>
    <s v="EURO III"/>
    <x v="9"/>
    <s v="Hlohovec"/>
    <s v="Trnavský kraj"/>
    <n v="14938"/>
    <n v="0"/>
    <n v="67934"/>
  </r>
  <r>
    <x v="7"/>
    <s v="N3"/>
    <s v="EURO III"/>
    <x v="9"/>
    <s v="Humenné"/>
    <s v="Prešovský kraj"/>
    <n v="7396"/>
    <n v="0"/>
    <n v="54095"/>
  </r>
  <r>
    <x v="7"/>
    <s v="N3"/>
    <s v="EURO III"/>
    <x v="9"/>
    <s v="Ilava"/>
    <s v="Trenčiansky kraj"/>
    <n v="9345"/>
    <n v="0"/>
    <n v="29549"/>
  </r>
  <r>
    <x v="7"/>
    <s v="N3"/>
    <s v="EURO III"/>
    <x v="9"/>
    <s v="Kežmarok"/>
    <s v="Prešovský kraj"/>
    <n v="5520"/>
    <n v="0"/>
    <n v="29052"/>
  </r>
  <r>
    <x v="7"/>
    <s v="N3"/>
    <s v="EURO III"/>
    <x v="9"/>
    <s v="Komárno"/>
    <s v="Nitriansky kraj"/>
    <n v="38140"/>
    <n v="0"/>
    <n v="304076"/>
  </r>
  <r>
    <x v="7"/>
    <s v="N3"/>
    <s v="EURO III"/>
    <x v="9"/>
    <s v="Košice - okolie"/>
    <s v="Košický kraj"/>
    <n v="112527"/>
    <n v="0"/>
    <n v="473457"/>
  </r>
  <r>
    <x v="7"/>
    <s v="N3"/>
    <s v="EURO III"/>
    <x v="9"/>
    <s v="Košice I"/>
    <s v="Košický kraj"/>
    <n v="5947"/>
    <n v="0"/>
    <n v="33485"/>
  </r>
  <r>
    <x v="7"/>
    <s v="N3"/>
    <s v="EURO III"/>
    <x v="9"/>
    <s v="Košice II"/>
    <s v="Košický kraj"/>
    <n v="15572"/>
    <n v="0"/>
    <n v="83035"/>
  </r>
  <r>
    <x v="7"/>
    <s v="N3"/>
    <s v="EURO III"/>
    <x v="9"/>
    <s v="Košice III"/>
    <s v="Košický kraj"/>
    <n v="28"/>
    <n v="0"/>
    <n v="341"/>
  </r>
  <r>
    <x v="7"/>
    <s v="N3"/>
    <s v="EURO III"/>
    <x v="9"/>
    <s v="Košice IV"/>
    <s v="Košický kraj"/>
    <n v="5752"/>
    <n v="0"/>
    <n v="9566"/>
  </r>
  <r>
    <x v="7"/>
    <s v="N3"/>
    <s v="EURO III"/>
    <x v="9"/>
    <s v="Krupina"/>
    <s v="Banskobystrický kraj"/>
    <n v="4504"/>
    <n v="0"/>
    <n v="17834"/>
  </r>
  <r>
    <x v="7"/>
    <s v="N3"/>
    <s v="EURO III"/>
    <x v="9"/>
    <s v="Kysucké Nové Mesto"/>
    <s v="Žilinský kraj"/>
    <n v="19196"/>
    <n v="0"/>
    <n v="106184"/>
  </r>
  <r>
    <x v="7"/>
    <s v="N3"/>
    <s v="EURO III"/>
    <x v="9"/>
    <s v="Levice"/>
    <s v="Nitriansky kraj"/>
    <n v="48741"/>
    <n v="0"/>
    <n v="353722"/>
  </r>
  <r>
    <x v="7"/>
    <s v="N3"/>
    <s v="EURO III"/>
    <x v="9"/>
    <s v="Levoča"/>
    <s v="Prešovský kraj"/>
    <n v="14265"/>
    <n v="0"/>
    <n v="60742"/>
  </r>
  <r>
    <x v="7"/>
    <s v="N3"/>
    <s v="EURO III"/>
    <x v="9"/>
    <s v="Liptovský Mikuláš"/>
    <s v="Žilinský kraj"/>
    <n v="12569"/>
    <n v="0"/>
    <n v="52524"/>
  </r>
  <r>
    <x v="7"/>
    <s v="N3"/>
    <s v="EURO III"/>
    <x v="9"/>
    <s v="Lučenec"/>
    <s v="Banskobystrický kraj"/>
    <n v="34055"/>
    <n v="0"/>
    <n v="123824"/>
  </r>
  <r>
    <x v="7"/>
    <s v="N3"/>
    <s v="EURO III"/>
    <x v="9"/>
    <s v="Malacky"/>
    <s v="Bratislavský kraj"/>
    <n v="32465"/>
    <n v="0"/>
    <n v="233453"/>
  </r>
  <r>
    <x v="7"/>
    <s v="N3"/>
    <s v="EURO III"/>
    <x v="9"/>
    <s v="Martin"/>
    <s v="Žilinský kraj"/>
    <n v="17751"/>
    <n v="0"/>
    <n v="43238"/>
  </r>
  <r>
    <x v="7"/>
    <s v="N3"/>
    <s v="EURO III"/>
    <x v="9"/>
    <s v="Medzilaborce"/>
    <s v="Prešovský kraj"/>
    <n v="397"/>
    <n v="0"/>
    <n v="3306"/>
  </r>
  <r>
    <x v="7"/>
    <s v="N3"/>
    <s v="EURO III"/>
    <x v="9"/>
    <s v="Michalovce"/>
    <s v="Košický kraj"/>
    <n v="12659"/>
    <n v="0"/>
    <n v="111083"/>
  </r>
  <r>
    <x v="7"/>
    <s v="N3"/>
    <s v="EURO III"/>
    <x v="9"/>
    <s v="Myjava"/>
    <s v="Trenčiansky kraj"/>
    <n v="12302"/>
    <n v="0"/>
    <n v="44379"/>
  </r>
  <r>
    <x v="7"/>
    <s v="N3"/>
    <s v="EURO III"/>
    <x v="9"/>
    <s v="Námestovo"/>
    <s v="Žilinský kraj"/>
    <n v="12438"/>
    <n v="0"/>
    <n v="27974"/>
  </r>
  <r>
    <x v="7"/>
    <s v="N3"/>
    <s v="EURO III"/>
    <x v="9"/>
    <s v="Nitra"/>
    <s v="Nitriansky kraj"/>
    <n v="45819"/>
    <n v="0"/>
    <n v="286874"/>
  </r>
  <r>
    <x v="7"/>
    <s v="N3"/>
    <s v="EURO III"/>
    <x v="9"/>
    <s v="Nové Mesto nad Váhom"/>
    <s v="Trenčiansky kraj"/>
    <n v="12193"/>
    <n v="0"/>
    <n v="34824"/>
  </r>
  <r>
    <x v="7"/>
    <s v="N3"/>
    <s v="EURO III"/>
    <x v="9"/>
    <s v="Nové Zámky"/>
    <s v="Nitriansky kraj"/>
    <n v="36907"/>
    <n v="0"/>
    <n v="164208"/>
  </r>
  <r>
    <x v="7"/>
    <s v="N3"/>
    <s v="EURO III"/>
    <x v="9"/>
    <s v="Partizánske"/>
    <s v="Trenčiansky kraj"/>
    <n v="12735"/>
    <n v="0"/>
    <n v="62030"/>
  </r>
  <r>
    <x v="7"/>
    <s v="N3"/>
    <s v="EURO III"/>
    <x v="9"/>
    <s v="Pezinok"/>
    <s v="Bratislavský kraj"/>
    <n v="22933"/>
    <n v="0"/>
    <n v="109492"/>
  </r>
  <r>
    <x v="7"/>
    <s v="N3"/>
    <s v="EURO III"/>
    <x v="9"/>
    <s v="Piešťany"/>
    <s v="Trnavský kraj"/>
    <n v="14356"/>
    <n v="0"/>
    <n v="59111"/>
  </r>
  <r>
    <x v="7"/>
    <s v="N3"/>
    <s v="EURO III"/>
    <x v="9"/>
    <s v="Poltár"/>
    <s v="Banskobystrický kraj"/>
    <n v="3403"/>
    <n v="0"/>
    <n v="30619"/>
  </r>
  <r>
    <x v="7"/>
    <s v="N3"/>
    <s v="EURO III"/>
    <x v="9"/>
    <s v="Poprad"/>
    <s v="Prešovský kraj"/>
    <n v="17789"/>
    <n v="0"/>
    <n v="71430"/>
  </r>
  <r>
    <x v="7"/>
    <s v="N3"/>
    <s v="EURO III"/>
    <x v="9"/>
    <s v="Považská Bystrica"/>
    <s v="Trenčiansky kraj"/>
    <n v="8169"/>
    <n v="0"/>
    <n v="76926"/>
  </r>
  <r>
    <x v="7"/>
    <s v="N3"/>
    <s v="EURO III"/>
    <x v="9"/>
    <s v="Prešov"/>
    <s v="Prešovský kraj"/>
    <n v="53221"/>
    <n v="0"/>
    <n v="212493"/>
  </r>
  <r>
    <x v="7"/>
    <s v="N3"/>
    <s v="EURO III"/>
    <x v="9"/>
    <s v="Prievidza"/>
    <s v="Trenčiansky kraj"/>
    <n v="15883"/>
    <n v="0"/>
    <n v="53057"/>
  </r>
  <r>
    <x v="7"/>
    <s v="N3"/>
    <s v="EURO III"/>
    <x v="9"/>
    <s v="Púchov"/>
    <s v="Trenčiansky kraj"/>
    <n v="2074"/>
    <n v="0"/>
    <n v="18993"/>
  </r>
  <r>
    <x v="7"/>
    <s v="N3"/>
    <s v="EURO III"/>
    <x v="9"/>
    <s v="Revúca"/>
    <s v="Banskobystrický kraj"/>
    <n v="2857"/>
    <n v="0"/>
    <n v="19176"/>
  </r>
  <r>
    <x v="7"/>
    <s v="N3"/>
    <s v="EURO III"/>
    <x v="9"/>
    <s v="Rimavská Sobota"/>
    <s v="Banskobystrický kraj"/>
    <n v="12266"/>
    <n v="0"/>
    <n v="73061"/>
  </r>
  <r>
    <x v="7"/>
    <s v="N3"/>
    <s v="EURO III"/>
    <x v="9"/>
    <s v="Rožňava"/>
    <s v="Košický kraj"/>
    <n v="12634"/>
    <n v="0"/>
    <n v="54239"/>
  </r>
  <r>
    <x v="7"/>
    <s v="N3"/>
    <s v="EURO III"/>
    <x v="9"/>
    <s v="Ružomberok"/>
    <s v="Žilinský kraj"/>
    <n v="46395"/>
    <n v="0"/>
    <n v="76338"/>
  </r>
  <r>
    <x v="7"/>
    <s v="N3"/>
    <s v="EURO III"/>
    <x v="9"/>
    <s v="Sabinov"/>
    <s v="Prešovský kraj"/>
    <n v="9188"/>
    <n v="0"/>
    <n v="41545"/>
  </r>
  <r>
    <x v="7"/>
    <s v="N3"/>
    <s v="EURO III"/>
    <x v="9"/>
    <s v="Senec"/>
    <s v="Bratislavský kraj"/>
    <n v="73937"/>
    <n v="0"/>
    <n v="322038"/>
  </r>
  <r>
    <x v="7"/>
    <s v="N3"/>
    <s v="EURO III"/>
    <x v="9"/>
    <s v="Senica"/>
    <s v="Trnavský kraj"/>
    <n v="14312"/>
    <n v="0"/>
    <n v="83915"/>
  </r>
  <r>
    <x v="7"/>
    <s v="N3"/>
    <s v="EURO III"/>
    <x v="9"/>
    <s v="Skalica"/>
    <s v="Trnavský kraj"/>
    <n v="10635"/>
    <n v="0"/>
    <n v="33890"/>
  </r>
  <r>
    <x v="7"/>
    <s v="N3"/>
    <s v="EURO III"/>
    <x v="9"/>
    <s v="Snina"/>
    <s v="Prešovský kraj"/>
    <n v="3876"/>
    <n v="0"/>
    <n v="23676"/>
  </r>
  <r>
    <x v="7"/>
    <s v="N3"/>
    <s v="EURO III"/>
    <x v="9"/>
    <s v="Sobrance"/>
    <s v="Košický kraj"/>
    <n v="6044"/>
    <n v="0"/>
    <n v="24790"/>
  </r>
  <r>
    <x v="7"/>
    <s v="N3"/>
    <s v="EURO III"/>
    <x v="9"/>
    <s v="Spišská Nová Ves"/>
    <s v="Košický kraj"/>
    <n v="19454"/>
    <n v="0"/>
    <n v="57275"/>
  </r>
  <r>
    <x v="7"/>
    <s v="N3"/>
    <s v="EURO III"/>
    <x v="9"/>
    <s v="Stará Ľubovňa"/>
    <s v="Prešovský kraj"/>
    <n v="16362"/>
    <n v="0"/>
    <n v="35468"/>
  </r>
  <r>
    <x v="7"/>
    <s v="N3"/>
    <s v="EURO III"/>
    <x v="9"/>
    <s v="Stropkov"/>
    <s v="Prešovský kraj"/>
    <n v="1988"/>
    <n v="0"/>
    <n v="6922"/>
  </r>
  <r>
    <x v="7"/>
    <s v="N3"/>
    <s v="EURO III"/>
    <x v="9"/>
    <s v="Svidník"/>
    <s v="Prešovský kraj"/>
    <n v="3192"/>
    <n v="0"/>
    <n v="15863"/>
  </r>
  <r>
    <x v="7"/>
    <s v="N3"/>
    <s v="EURO III"/>
    <x v="9"/>
    <s v="Šaľa"/>
    <s v="Nitriansky kraj"/>
    <n v="16366"/>
    <n v="0"/>
    <n v="104693"/>
  </r>
  <r>
    <x v="7"/>
    <s v="N3"/>
    <s v="EURO III"/>
    <x v="9"/>
    <s v="Topoľčany"/>
    <s v="Nitriansky kraj"/>
    <n v="74739"/>
    <n v="0"/>
    <n v="224726"/>
  </r>
  <r>
    <x v="7"/>
    <s v="N3"/>
    <s v="EURO III"/>
    <x v="9"/>
    <s v="Trebišov"/>
    <s v="Košický kraj"/>
    <n v="28996"/>
    <n v="0"/>
    <n v="160474"/>
  </r>
  <r>
    <x v="7"/>
    <s v="N3"/>
    <s v="EURO III"/>
    <x v="9"/>
    <s v="Trenčín"/>
    <s v="Trenčiansky kraj"/>
    <n v="22827"/>
    <n v="0"/>
    <n v="101823"/>
  </r>
  <r>
    <x v="7"/>
    <s v="N3"/>
    <s v="EURO III"/>
    <x v="9"/>
    <s v="Trnava"/>
    <s v="Trnavský kraj"/>
    <n v="39568"/>
    <n v="0"/>
    <n v="223299"/>
  </r>
  <r>
    <x v="7"/>
    <s v="N3"/>
    <s v="EURO III"/>
    <x v="9"/>
    <s v="Turčianske Teplice"/>
    <s v="Žilinský kraj"/>
    <n v="13599"/>
    <n v="0"/>
    <n v="79053"/>
  </r>
  <r>
    <x v="7"/>
    <s v="N3"/>
    <s v="EURO III"/>
    <x v="9"/>
    <s v="Tvrdošín"/>
    <s v="Žilinský kraj"/>
    <n v="2706"/>
    <n v="0"/>
    <n v="8921"/>
  </r>
  <r>
    <x v="7"/>
    <s v="N3"/>
    <s v="EURO III"/>
    <x v="9"/>
    <s v="Veľký Krtíš"/>
    <s v="Banskobystrický kraj"/>
    <n v="7119"/>
    <n v="0"/>
    <n v="44831"/>
  </r>
  <r>
    <x v="7"/>
    <s v="N3"/>
    <s v="EURO III"/>
    <x v="9"/>
    <s v="Vranov nad Topľou"/>
    <s v="Prešovský kraj"/>
    <n v="7189"/>
    <n v="0"/>
    <n v="26365"/>
  </r>
  <r>
    <x v="7"/>
    <s v="N3"/>
    <s v="EURO III"/>
    <x v="9"/>
    <s v="Zlaté Moravce"/>
    <s v="Nitriansky kraj"/>
    <n v="56554"/>
    <n v="0"/>
    <n v="139281"/>
  </r>
  <r>
    <x v="7"/>
    <s v="N3"/>
    <s v="EURO III"/>
    <x v="9"/>
    <s v="Zvolen"/>
    <s v="Banskobystrický kraj"/>
    <n v="15329"/>
    <n v="0"/>
    <n v="61570"/>
  </r>
  <r>
    <x v="7"/>
    <s v="N3"/>
    <s v="EURO III"/>
    <x v="9"/>
    <s v="Žarnovica"/>
    <s v="Banskobystrický kraj"/>
    <n v="7419"/>
    <n v="0"/>
    <n v="16003"/>
  </r>
  <r>
    <x v="7"/>
    <s v="N3"/>
    <s v="EURO III"/>
    <x v="9"/>
    <s v="Žiar nad Hronom"/>
    <s v="Banskobystrický kraj"/>
    <n v="7710"/>
    <n v="0"/>
    <n v="38984"/>
  </r>
  <r>
    <x v="7"/>
    <s v="N3"/>
    <s v="EURO III"/>
    <x v="9"/>
    <s v="Žilina"/>
    <s v="Žilinský kraj"/>
    <n v="31445"/>
    <n v="0"/>
    <n v="131789"/>
  </r>
  <r>
    <x v="7"/>
    <s v="N3"/>
    <s v="EURO III"/>
    <x v="10"/>
    <s v="Bratislava IV"/>
    <s v="Bratislavský kraj"/>
    <n v="215544"/>
    <n v="198646"/>
    <n v="955219"/>
  </r>
  <r>
    <x v="7"/>
    <s v="N3"/>
    <s v="EURO III"/>
    <x v="10"/>
    <s v="Bratislava V"/>
    <s v="Bratislavský kraj"/>
    <n v="319757"/>
    <n v="458055"/>
    <n v="2184165"/>
  </r>
  <r>
    <x v="7"/>
    <s v="N3"/>
    <s v="EURO III"/>
    <x v="10"/>
    <s v="Bytča"/>
    <s v="Žilinský kraj"/>
    <n v="139771"/>
    <n v="179974"/>
    <n v="874315"/>
  </r>
  <r>
    <x v="7"/>
    <s v="N3"/>
    <s v="EURO III"/>
    <x v="10"/>
    <s v="Čadca"/>
    <s v="Žilinský kraj"/>
    <n v="13828"/>
    <n v="22551"/>
    <n v="108253"/>
  </r>
  <r>
    <x v="7"/>
    <s v="N3"/>
    <s v="EURO III"/>
    <x v="10"/>
    <s v="Hlohovec"/>
    <s v="Trnavský kraj"/>
    <n v="301902"/>
    <n v="561910"/>
    <n v="2738814"/>
  </r>
  <r>
    <x v="7"/>
    <s v="N3"/>
    <s v="EURO III"/>
    <x v="10"/>
    <s v="Ilava"/>
    <s v="Trenčiansky kraj"/>
    <n v="389948"/>
    <n v="559377"/>
    <n v="2721062"/>
  </r>
  <r>
    <x v="7"/>
    <s v="N3"/>
    <s v="EURO III"/>
    <x v="10"/>
    <s v="Košice - okolie"/>
    <s v="Košický kraj"/>
    <n v="179470"/>
    <n v="263393"/>
    <n v="1273700"/>
  </r>
  <r>
    <x v="7"/>
    <s v="N3"/>
    <s v="EURO III"/>
    <x v="10"/>
    <s v="Levoča"/>
    <s v="Prešovský kraj"/>
    <n v="276772"/>
    <n v="376082"/>
    <n v="1843899"/>
  </r>
  <r>
    <x v="7"/>
    <s v="N3"/>
    <s v="EURO III"/>
    <x v="10"/>
    <s v="Liptovský Mikuláš"/>
    <s v="Žilinský kraj"/>
    <n v="411392"/>
    <n v="642132"/>
    <n v="3146851"/>
  </r>
  <r>
    <x v="7"/>
    <s v="N3"/>
    <s v="EURO III"/>
    <x v="10"/>
    <s v="Malacky"/>
    <s v="Bratislavský kraj"/>
    <n v="342596"/>
    <n v="712905"/>
    <n v="3428263"/>
  </r>
  <r>
    <x v="7"/>
    <s v="N3"/>
    <s v="EURO III"/>
    <x v="10"/>
    <s v="Martin"/>
    <s v="Žilinský kraj"/>
    <n v="143718"/>
    <n v="221591"/>
    <n v="1078720"/>
  </r>
  <r>
    <x v="7"/>
    <s v="N3"/>
    <s v="EURO III"/>
    <x v="10"/>
    <s v="Nové Mesto nad Váhom"/>
    <s v="Trenčiansky kraj"/>
    <n v="456715"/>
    <n v="782434"/>
    <n v="3815125"/>
  </r>
  <r>
    <x v="7"/>
    <s v="N3"/>
    <s v="EURO III"/>
    <x v="10"/>
    <s v="Piešťany"/>
    <s v="Trnavský kraj"/>
    <n v="149028"/>
    <n v="358495"/>
    <n v="1747424"/>
  </r>
  <r>
    <x v="7"/>
    <s v="N3"/>
    <s v="EURO III"/>
    <x v="10"/>
    <s v="Poprad"/>
    <s v="Prešovský kraj"/>
    <n v="320886"/>
    <n v="411616"/>
    <n v="2016408"/>
  </r>
  <r>
    <x v="7"/>
    <s v="N3"/>
    <s v="EURO III"/>
    <x v="10"/>
    <s v="Považská Bystrica"/>
    <s v="Trenčiansky kraj"/>
    <n v="419342"/>
    <n v="520088"/>
    <n v="2527574"/>
  </r>
  <r>
    <x v="7"/>
    <s v="N3"/>
    <s v="EURO III"/>
    <x v="10"/>
    <s v="Prešov"/>
    <s v="Prešovský kraj"/>
    <n v="421125"/>
    <n v="560459"/>
    <n v="2728077"/>
  </r>
  <r>
    <x v="7"/>
    <s v="N3"/>
    <s v="EURO III"/>
    <x v="10"/>
    <s v="Púchov"/>
    <s v="Trenčiansky kraj"/>
    <n v="146010"/>
    <n v="167223"/>
    <n v="812578"/>
  </r>
  <r>
    <x v="7"/>
    <s v="N3"/>
    <s v="EURO III"/>
    <x v="10"/>
    <s v="Ružomberok"/>
    <s v="Žilinský kraj"/>
    <n v="83402"/>
    <n v="22889"/>
    <n v="111925"/>
  </r>
  <r>
    <x v="7"/>
    <s v="N3"/>
    <s v="EURO III"/>
    <x v="10"/>
    <s v="Senec"/>
    <s v="Bratislavský kraj"/>
    <n v="501534"/>
    <n v="1019390"/>
    <n v="4971837"/>
  </r>
  <r>
    <x v="7"/>
    <s v="N3"/>
    <s v="EURO III"/>
    <x v="10"/>
    <s v="Senica"/>
    <s v="Trnavský kraj"/>
    <n v="217586"/>
    <n v="630242"/>
    <n v="3011648"/>
  </r>
  <r>
    <x v="7"/>
    <s v="N3"/>
    <s v="EURO III"/>
    <x v="10"/>
    <s v="Skalica"/>
    <s v="Trnavský kraj"/>
    <n v="106011"/>
    <n v="39401"/>
    <n v="188170"/>
  </r>
  <r>
    <x v="7"/>
    <s v="N3"/>
    <s v="EURO III"/>
    <x v="10"/>
    <s v="Trenčín"/>
    <s v="Trenčiansky kraj"/>
    <n v="635492"/>
    <n v="907817"/>
    <n v="4424121"/>
  </r>
  <r>
    <x v="7"/>
    <s v="N3"/>
    <s v="EURO III"/>
    <x v="10"/>
    <s v="Trnava"/>
    <s v="Trnavský kraj"/>
    <n v="254656"/>
    <n v="480785"/>
    <n v="2344734"/>
  </r>
  <r>
    <x v="7"/>
    <s v="N3"/>
    <s v="EURO III"/>
    <x v="10"/>
    <s v="Žilina"/>
    <s v="Žilinský kraj"/>
    <n v="357265"/>
    <n v="313175"/>
    <n v="1520012"/>
  </r>
  <r>
    <x v="7"/>
    <s v="N3"/>
    <s v="EURO III"/>
    <x v="11"/>
    <s v="Bánovce nad Bebravou"/>
    <s v="Trenčiansky kraj"/>
    <n v="33928"/>
    <n v="67867"/>
    <n v="330764"/>
  </r>
  <r>
    <x v="7"/>
    <s v="N3"/>
    <s v="EURO III"/>
    <x v="11"/>
    <s v="Banská Bystrica"/>
    <s v="Banskobystrický kraj"/>
    <n v="92578"/>
    <n v="151896"/>
    <n v="737569"/>
  </r>
  <r>
    <x v="7"/>
    <s v="N3"/>
    <s v="EURO III"/>
    <x v="11"/>
    <s v="Detva"/>
    <s v="Banskobystrický kraj"/>
    <n v="112458"/>
    <n v="123825"/>
    <n v="608969"/>
  </r>
  <r>
    <x v="7"/>
    <s v="N3"/>
    <s v="EURO III"/>
    <x v="11"/>
    <s v="Dolný Kubín"/>
    <s v="Žilinský kraj"/>
    <n v="39814"/>
    <n v="47397"/>
    <n v="228692"/>
  </r>
  <r>
    <x v="7"/>
    <s v="N3"/>
    <s v="EURO III"/>
    <x v="11"/>
    <s v="Galanta"/>
    <s v="Trnavský kraj"/>
    <n v="820048"/>
    <n v="488186"/>
    <n v="2391857"/>
  </r>
  <r>
    <x v="7"/>
    <s v="N3"/>
    <s v="EURO III"/>
    <x v="11"/>
    <s v="Košice - okolie"/>
    <s v="Košický kraj"/>
    <n v="103799"/>
    <n v="159328"/>
    <n v="760236"/>
  </r>
  <r>
    <x v="7"/>
    <s v="N3"/>
    <s v="EURO III"/>
    <x v="11"/>
    <s v="Košice I"/>
    <s v="Košický kraj"/>
    <n v="139516"/>
    <n v="158072"/>
    <n v="760641"/>
  </r>
  <r>
    <x v="7"/>
    <s v="N3"/>
    <s v="EURO III"/>
    <x v="11"/>
    <s v="Košice II"/>
    <s v="Košický kraj"/>
    <n v="61029"/>
    <n v="105702"/>
    <n v="516244"/>
  </r>
  <r>
    <x v="7"/>
    <s v="N3"/>
    <s v="EURO III"/>
    <x v="11"/>
    <s v="Nitra"/>
    <s v="Nitriansky kraj"/>
    <n v="977212"/>
    <n v="808487"/>
    <n v="3961211"/>
  </r>
  <r>
    <x v="7"/>
    <s v="N3"/>
    <s v="EURO III"/>
    <x v="11"/>
    <s v="Púchov"/>
    <s v="Trenčiansky kraj"/>
    <n v="94345"/>
    <n v="17841"/>
    <n v="86362"/>
  </r>
  <r>
    <x v="7"/>
    <s v="N3"/>
    <s v="EURO III"/>
    <x v="11"/>
    <s v="Revúca"/>
    <s v="Banskobystrický kraj"/>
    <n v="51246"/>
    <n v="59738"/>
    <n v="292404"/>
  </r>
  <r>
    <x v="7"/>
    <s v="N3"/>
    <s v="EURO III"/>
    <x v="11"/>
    <s v="Rimavská Sobota"/>
    <s v="Banskobystrický kraj"/>
    <n v="104640"/>
    <n v="83806"/>
    <n v="409978"/>
  </r>
  <r>
    <x v="7"/>
    <s v="N3"/>
    <s v="EURO III"/>
    <x v="11"/>
    <s v="Svidník"/>
    <s v="Prešovský kraj"/>
    <n v="87733"/>
    <n v="81759"/>
    <n v="389798"/>
  </r>
  <r>
    <x v="7"/>
    <s v="N3"/>
    <s v="EURO III"/>
    <x v="11"/>
    <s v="Trnava"/>
    <s v="Trnavský kraj"/>
    <n v="741677"/>
    <n v="344193"/>
    <n v="1681058"/>
  </r>
  <r>
    <x v="7"/>
    <s v="N3"/>
    <s v="EURO III"/>
    <x v="11"/>
    <s v="Turčianske Teplice"/>
    <s v="Žilinský kraj"/>
    <n v="7868"/>
    <n v="6820"/>
    <n v="33195"/>
  </r>
  <r>
    <x v="7"/>
    <s v="N3"/>
    <s v="EURO III"/>
    <x v="11"/>
    <s v="Tvrdošín"/>
    <s v="Žilinský kraj"/>
    <n v="78084"/>
    <n v="64564"/>
    <n v="310385"/>
  </r>
  <r>
    <x v="7"/>
    <s v="N3"/>
    <s v="EURO III"/>
    <x v="11"/>
    <s v="Zlaté Moravce"/>
    <s v="Nitriansky kraj"/>
    <n v="234848"/>
    <n v="349063"/>
    <n v="1714871"/>
  </r>
  <r>
    <x v="7"/>
    <s v="N3"/>
    <s v="EURO III"/>
    <x v="11"/>
    <s v="Zvolen"/>
    <s v="Banskobystrický kraj"/>
    <n v="799821"/>
    <n v="370456"/>
    <n v="1815235"/>
  </r>
  <r>
    <x v="7"/>
    <s v="N3"/>
    <s v="EURO III"/>
    <x v="11"/>
    <s v="Žarnovica"/>
    <s v="Banskobystrický kraj"/>
    <n v="307502"/>
    <n v="405249"/>
    <n v="1993355"/>
  </r>
  <r>
    <x v="7"/>
    <s v="N3"/>
    <s v="EURO III"/>
    <x v="11"/>
    <s v="Žiar nad Hronom"/>
    <s v="Banskobystrický kraj"/>
    <n v="323549"/>
    <n v="357318"/>
    <n v="1753954"/>
  </r>
  <r>
    <x v="7"/>
    <s v="N3"/>
    <s v="EURO IV"/>
    <x v="3"/>
    <s v="Bánovce nad Bebravou"/>
    <s v="Trenčiansky kraj"/>
    <n v="21860"/>
    <n v="0"/>
    <n v="13460"/>
  </r>
  <r>
    <x v="7"/>
    <s v="N3"/>
    <s v="EURO IV"/>
    <x v="3"/>
    <s v="Banská Bystrica"/>
    <s v="Banskobystrický kraj"/>
    <n v="226868"/>
    <n v="0"/>
    <n v="591216"/>
  </r>
  <r>
    <x v="7"/>
    <s v="N3"/>
    <s v="EURO IV"/>
    <x v="3"/>
    <s v="Banská Štiavnica"/>
    <s v="Banskobystrický kraj"/>
    <n v="8296"/>
    <n v="0"/>
    <n v="18350"/>
  </r>
  <r>
    <x v="7"/>
    <s v="N3"/>
    <s v="EURO IV"/>
    <x v="3"/>
    <s v="Bardejov"/>
    <s v="Prešovský kraj"/>
    <n v="57357"/>
    <n v="0"/>
    <n v="80871"/>
  </r>
  <r>
    <x v="7"/>
    <s v="N3"/>
    <s v="EURO IV"/>
    <x v="3"/>
    <s v="Bratislava II"/>
    <s v="Bratislavský kraj"/>
    <n v="30317"/>
    <n v="0"/>
    <n v="52594"/>
  </r>
  <r>
    <x v="7"/>
    <s v="N3"/>
    <s v="EURO IV"/>
    <x v="3"/>
    <s v="Bratislava IV"/>
    <s v="Bratislavský kraj"/>
    <n v="3397"/>
    <n v="0"/>
    <n v="16238"/>
  </r>
  <r>
    <x v="7"/>
    <s v="N3"/>
    <s v="EURO IV"/>
    <x v="3"/>
    <s v="Brezno"/>
    <s v="Banskobystrický kraj"/>
    <n v="97006"/>
    <n v="0"/>
    <n v="167903"/>
  </r>
  <r>
    <x v="7"/>
    <s v="N3"/>
    <s v="EURO IV"/>
    <x v="3"/>
    <s v="Bytča"/>
    <s v="Žilinský kraj"/>
    <n v="41068"/>
    <n v="0"/>
    <n v="91421"/>
  </r>
  <r>
    <x v="7"/>
    <s v="N3"/>
    <s v="EURO IV"/>
    <x v="3"/>
    <s v="Čadca"/>
    <s v="Žilinský kraj"/>
    <n v="103578"/>
    <n v="0"/>
    <n v="502297"/>
  </r>
  <r>
    <x v="7"/>
    <s v="N3"/>
    <s v="EURO IV"/>
    <x v="3"/>
    <s v="Detva"/>
    <s v="Banskobystrický kraj"/>
    <n v="39842"/>
    <n v="0"/>
    <n v="41965"/>
  </r>
  <r>
    <x v="7"/>
    <s v="N3"/>
    <s v="EURO IV"/>
    <x v="3"/>
    <s v="Dolný Kubín"/>
    <s v="Žilinský kraj"/>
    <n v="275909"/>
    <n v="0"/>
    <n v="325590"/>
  </r>
  <r>
    <x v="7"/>
    <s v="N3"/>
    <s v="EURO IV"/>
    <x v="3"/>
    <s v="Dunajská Streda"/>
    <s v="Trnavský kraj"/>
    <n v="126122"/>
    <n v="0"/>
    <n v="186666"/>
  </r>
  <r>
    <x v="7"/>
    <s v="N3"/>
    <s v="EURO IV"/>
    <x v="3"/>
    <s v="Galanta"/>
    <s v="Trnavský kraj"/>
    <n v="18095"/>
    <n v="0"/>
    <n v="10114"/>
  </r>
  <r>
    <x v="7"/>
    <s v="N3"/>
    <s v="EURO IV"/>
    <x v="3"/>
    <s v="Hlohovec"/>
    <s v="Trnavský kraj"/>
    <n v="5681"/>
    <n v="0"/>
    <n v="9641"/>
  </r>
  <r>
    <x v="7"/>
    <s v="N3"/>
    <s v="EURO IV"/>
    <x v="3"/>
    <s v="Humenné"/>
    <s v="Prešovský kraj"/>
    <n v="31157"/>
    <n v="0"/>
    <n v="58222"/>
  </r>
  <r>
    <x v="7"/>
    <s v="N3"/>
    <s v="EURO IV"/>
    <x v="3"/>
    <s v="Ilava"/>
    <s v="Trenčiansky kraj"/>
    <n v="66754"/>
    <n v="0"/>
    <n v="116706"/>
  </r>
  <r>
    <x v="7"/>
    <s v="N3"/>
    <s v="EURO IV"/>
    <x v="3"/>
    <s v="Kežmarok"/>
    <s v="Prešovský kraj"/>
    <n v="71099"/>
    <n v="0"/>
    <n v="96437"/>
  </r>
  <r>
    <x v="7"/>
    <s v="N3"/>
    <s v="EURO IV"/>
    <x v="3"/>
    <s v="Komárno"/>
    <s v="Nitriansky kraj"/>
    <n v="101731"/>
    <n v="0"/>
    <n v="174881"/>
  </r>
  <r>
    <x v="7"/>
    <s v="N3"/>
    <s v="EURO IV"/>
    <x v="3"/>
    <s v="Košice - okolie"/>
    <s v="Košický kraj"/>
    <n v="216402"/>
    <n v="0"/>
    <n v="235962"/>
  </r>
  <r>
    <x v="7"/>
    <s v="N3"/>
    <s v="EURO IV"/>
    <x v="3"/>
    <s v="Košice I"/>
    <s v="Košický kraj"/>
    <n v="26817"/>
    <n v="0"/>
    <n v="266854"/>
  </r>
  <r>
    <x v="7"/>
    <s v="N3"/>
    <s v="EURO IV"/>
    <x v="3"/>
    <s v="Košice II"/>
    <s v="Košický kraj"/>
    <n v="51776"/>
    <n v="0"/>
    <n v="203301"/>
  </r>
  <r>
    <x v="7"/>
    <s v="N3"/>
    <s v="EURO IV"/>
    <x v="3"/>
    <s v="Košice III"/>
    <s v="Košický kraj"/>
    <n v="5801"/>
    <n v="0"/>
    <n v="60210"/>
  </r>
  <r>
    <x v="7"/>
    <s v="N3"/>
    <s v="EURO IV"/>
    <x v="3"/>
    <s v="Košice IV"/>
    <s v="Košický kraj"/>
    <n v="63998"/>
    <n v="0"/>
    <n v="217573"/>
  </r>
  <r>
    <x v="7"/>
    <s v="N3"/>
    <s v="EURO IV"/>
    <x v="3"/>
    <s v="Krupina"/>
    <s v="Banskobystrický kraj"/>
    <n v="156862"/>
    <n v="0"/>
    <n v="202787"/>
  </r>
  <r>
    <x v="7"/>
    <s v="N3"/>
    <s v="EURO IV"/>
    <x v="3"/>
    <s v="Kysucké Nové Mesto"/>
    <s v="Žilinský kraj"/>
    <n v="151173"/>
    <n v="0"/>
    <n v="111193"/>
  </r>
  <r>
    <x v="7"/>
    <s v="N3"/>
    <s v="EURO IV"/>
    <x v="3"/>
    <s v="Levice"/>
    <s v="Nitriansky kraj"/>
    <n v="222676"/>
    <n v="0"/>
    <n v="342163"/>
  </r>
  <r>
    <x v="7"/>
    <s v="N3"/>
    <s v="EURO IV"/>
    <x v="3"/>
    <s v="Levoča"/>
    <s v="Prešovský kraj"/>
    <n v="15305"/>
    <n v="0"/>
    <n v="10398"/>
  </r>
  <r>
    <x v="7"/>
    <s v="N3"/>
    <s v="EURO IV"/>
    <x v="3"/>
    <s v="Liptovský Mikuláš"/>
    <s v="Žilinský kraj"/>
    <n v="29336"/>
    <n v="0"/>
    <n v="39497"/>
  </r>
  <r>
    <x v="7"/>
    <s v="N3"/>
    <s v="EURO IV"/>
    <x v="3"/>
    <s v="Lučenec"/>
    <s v="Banskobystrický kraj"/>
    <n v="148779"/>
    <n v="0"/>
    <n v="153474"/>
  </r>
  <r>
    <x v="7"/>
    <s v="N3"/>
    <s v="EURO IV"/>
    <x v="3"/>
    <s v="Malacky"/>
    <s v="Bratislavský kraj"/>
    <n v="3990"/>
    <n v="0"/>
    <n v="9630"/>
  </r>
  <r>
    <x v="7"/>
    <s v="N3"/>
    <s v="EURO IV"/>
    <x v="3"/>
    <s v="Martin"/>
    <s v="Žilinský kraj"/>
    <n v="85128"/>
    <n v="0"/>
    <n v="334965"/>
  </r>
  <r>
    <x v="7"/>
    <s v="N3"/>
    <s v="EURO IV"/>
    <x v="3"/>
    <s v="Michalovce"/>
    <s v="Košický kraj"/>
    <n v="161291"/>
    <n v="0"/>
    <n v="262005"/>
  </r>
  <r>
    <x v="7"/>
    <s v="N3"/>
    <s v="EURO IV"/>
    <x v="3"/>
    <s v="Námestovo"/>
    <s v="Žilinský kraj"/>
    <n v="23698"/>
    <n v="0"/>
    <n v="39706"/>
  </r>
  <r>
    <x v="7"/>
    <s v="N3"/>
    <s v="EURO IV"/>
    <x v="3"/>
    <s v="Nitra"/>
    <s v="Nitriansky kraj"/>
    <n v="215716"/>
    <n v="0"/>
    <n v="403066"/>
  </r>
  <r>
    <x v="7"/>
    <s v="N3"/>
    <s v="EURO IV"/>
    <x v="3"/>
    <s v="Nové Mesto nad Váhom"/>
    <s v="Trenčiansky kraj"/>
    <n v="21371"/>
    <n v="0"/>
    <n v="38927"/>
  </r>
  <r>
    <x v="7"/>
    <s v="N3"/>
    <s v="EURO IV"/>
    <x v="3"/>
    <s v="Nové Zámky"/>
    <s v="Nitriansky kraj"/>
    <n v="78237"/>
    <n v="0"/>
    <n v="216068"/>
  </r>
  <r>
    <x v="7"/>
    <s v="N3"/>
    <s v="EURO IV"/>
    <x v="3"/>
    <s v="Partizánske"/>
    <s v="Trenčiansky kraj"/>
    <n v="36721"/>
    <n v="0"/>
    <n v="73746"/>
  </r>
  <r>
    <x v="7"/>
    <s v="N3"/>
    <s v="EURO IV"/>
    <x v="3"/>
    <s v="Piešťany"/>
    <s v="Trnavský kraj"/>
    <n v="4602"/>
    <n v="0"/>
    <n v="8862"/>
  </r>
  <r>
    <x v="7"/>
    <s v="N3"/>
    <s v="EURO IV"/>
    <x v="3"/>
    <s v="Poprad"/>
    <s v="Prešovský kraj"/>
    <n v="53348"/>
    <n v="0"/>
    <n v="99614"/>
  </r>
  <r>
    <x v="7"/>
    <s v="N3"/>
    <s v="EURO IV"/>
    <x v="3"/>
    <s v="Považská Bystrica"/>
    <s v="Trenčiansky kraj"/>
    <n v="9578"/>
    <n v="0"/>
    <n v="25915"/>
  </r>
  <r>
    <x v="7"/>
    <s v="N3"/>
    <s v="EURO IV"/>
    <x v="3"/>
    <s v="Prešov"/>
    <s v="Prešovský kraj"/>
    <n v="377337"/>
    <n v="0"/>
    <n v="1168190"/>
  </r>
  <r>
    <x v="7"/>
    <s v="N3"/>
    <s v="EURO IV"/>
    <x v="3"/>
    <s v="Prievidza"/>
    <s v="Trenčiansky kraj"/>
    <n v="276566"/>
    <n v="0"/>
    <n v="479555"/>
  </r>
  <r>
    <x v="7"/>
    <s v="N3"/>
    <s v="EURO IV"/>
    <x v="3"/>
    <s v="Púchov"/>
    <s v="Trenčiansky kraj"/>
    <n v="130525"/>
    <n v="0"/>
    <n v="255359"/>
  </r>
  <r>
    <x v="7"/>
    <s v="N3"/>
    <s v="EURO IV"/>
    <x v="3"/>
    <s v="Revúca"/>
    <s v="Banskobystrický kraj"/>
    <n v="4887"/>
    <n v="0"/>
    <n v="8302"/>
  </r>
  <r>
    <x v="7"/>
    <s v="N3"/>
    <s v="EURO IV"/>
    <x v="3"/>
    <s v="Rimavská Sobota"/>
    <s v="Banskobystrický kraj"/>
    <n v="118323"/>
    <n v="0"/>
    <n v="165322"/>
  </r>
  <r>
    <x v="7"/>
    <s v="N3"/>
    <s v="EURO IV"/>
    <x v="3"/>
    <s v="Rožňava"/>
    <s v="Košický kraj"/>
    <n v="127595"/>
    <n v="0"/>
    <n v="128703"/>
  </r>
  <r>
    <x v="7"/>
    <s v="N3"/>
    <s v="EURO IV"/>
    <x v="3"/>
    <s v="Ružomberok"/>
    <s v="Žilinský kraj"/>
    <n v="170238"/>
    <n v="0"/>
    <n v="583708"/>
  </r>
  <r>
    <x v="7"/>
    <s v="N3"/>
    <s v="EURO IV"/>
    <x v="3"/>
    <s v="Sabinov"/>
    <s v="Prešovský kraj"/>
    <n v="61047"/>
    <n v="0"/>
    <n v="129826"/>
  </r>
  <r>
    <x v="7"/>
    <s v="N3"/>
    <s v="EURO IV"/>
    <x v="3"/>
    <s v="Senec"/>
    <s v="Bratislavský kraj"/>
    <n v="50464"/>
    <n v="0"/>
    <n v="123586"/>
  </r>
  <r>
    <x v="7"/>
    <s v="N3"/>
    <s v="EURO IV"/>
    <x v="3"/>
    <s v="Senica"/>
    <s v="Trnavský kraj"/>
    <n v="48393"/>
    <n v="0"/>
    <n v="115323"/>
  </r>
  <r>
    <x v="7"/>
    <s v="N3"/>
    <s v="EURO IV"/>
    <x v="3"/>
    <s v="Skalica"/>
    <s v="Trnavský kraj"/>
    <n v="62165"/>
    <n v="0"/>
    <n v="79080"/>
  </r>
  <r>
    <x v="7"/>
    <s v="N3"/>
    <s v="EURO IV"/>
    <x v="3"/>
    <s v="Snina"/>
    <s v="Prešovský kraj"/>
    <n v="15035"/>
    <n v="0"/>
    <n v="42255"/>
  </r>
  <r>
    <x v="7"/>
    <s v="N3"/>
    <s v="EURO IV"/>
    <x v="3"/>
    <s v="Sobrance"/>
    <s v="Košický kraj"/>
    <n v="17244"/>
    <n v="0"/>
    <n v="18087"/>
  </r>
  <r>
    <x v="7"/>
    <s v="N3"/>
    <s v="EURO IV"/>
    <x v="3"/>
    <s v="Stará Ľubovňa"/>
    <s v="Prešovský kraj"/>
    <n v="66880"/>
    <n v="0"/>
    <n v="101643"/>
  </r>
  <r>
    <x v="7"/>
    <s v="N3"/>
    <s v="EURO IV"/>
    <x v="3"/>
    <s v="Stropkov"/>
    <s v="Prešovský kraj"/>
    <n v="86734"/>
    <n v="0"/>
    <n v="107325"/>
  </r>
  <r>
    <x v="7"/>
    <s v="N3"/>
    <s v="EURO IV"/>
    <x v="3"/>
    <s v="Svidník"/>
    <s v="Prešovský kraj"/>
    <n v="680590"/>
    <n v="0"/>
    <n v="709891"/>
  </r>
  <r>
    <x v="7"/>
    <s v="N3"/>
    <s v="EURO IV"/>
    <x v="3"/>
    <s v="Šaľa"/>
    <s v="Nitriansky kraj"/>
    <n v="30670"/>
    <n v="0"/>
    <n v="84615"/>
  </r>
  <r>
    <x v="7"/>
    <s v="N3"/>
    <s v="EURO IV"/>
    <x v="3"/>
    <s v="Topoľčany"/>
    <s v="Nitriansky kraj"/>
    <n v="56936"/>
    <n v="0"/>
    <n v="308377"/>
  </r>
  <r>
    <x v="7"/>
    <s v="N3"/>
    <s v="EURO IV"/>
    <x v="3"/>
    <s v="Trebišov"/>
    <s v="Košický kraj"/>
    <n v="174492"/>
    <n v="0"/>
    <n v="254500"/>
  </r>
  <r>
    <x v="7"/>
    <s v="N3"/>
    <s v="EURO IV"/>
    <x v="3"/>
    <s v="Trenčín"/>
    <s v="Trenčiansky kraj"/>
    <n v="108258"/>
    <n v="0"/>
    <n v="131807"/>
  </r>
  <r>
    <x v="7"/>
    <s v="N3"/>
    <s v="EURO IV"/>
    <x v="3"/>
    <s v="Trnava"/>
    <s v="Trnavský kraj"/>
    <n v="147186"/>
    <n v="0"/>
    <n v="314816"/>
  </r>
  <r>
    <x v="7"/>
    <s v="N3"/>
    <s v="EURO IV"/>
    <x v="3"/>
    <s v="Turčianske Teplice"/>
    <s v="Žilinský kraj"/>
    <n v="21378"/>
    <n v="0"/>
    <n v="25144"/>
  </r>
  <r>
    <x v="7"/>
    <s v="N3"/>
    <s v="EURO IV"/>
    <x v="3"/>
    <s v="Tvrdošín"/>
    <s v="Žilinský kraj"/>
    <n v="99476"/>
    <n v="0"/>
    <n v="246011"/>
  </r>
  <r>
    <x v="7"/>
    <s v="N3"/>
    <s v="EURO IV"/>
    <x v="3"/>
    <s v="Veľký Krtíš"/>
    <s v="Banskobystrický kraj"/>
    <n v="21268"/>
    <n v="0"/>
    <n v="20988"/>
  </r>
  <r>
    <x v="7"/>
    <s v="N3"/>
    <s v="EURO IV"/>
    <x v="3"/>
    <s v="Vranov nad Topľou"/>
    <s v="Prešovský kraj"/>
    <n v="248091"/>
    <n v="0"/>
    <n v="360456"/>
  </r>
  <r>
    <x v="7"/>
    <s v="N3"/>
    <s v="EURO IV"/>
    <x v="3"/>
    <s v="Zlaté Moravce"/>
    <s v="Nitriansky kraj"/>
    <n v="7690"/>
    <n v="0"/>
    <n v="5895"/>
  </r>
  <r>
    <x v="7"/>
    <s v="N3"/>
    <s v="EURO IV"/>
    <x v="3"/>
    <s v="Zvolen"/>
    <s v="Banskobystrický kraj"/>
    <n v="150935"/>
    <n v="0"/>
    <n v="305994"/>
  </r>
  <r>
    <x v="7"/>
    <s v="N3"/>
    <s v="EURO IV"/>
    <x v="3"/>
    <s v="Žarnovica"/>
    <s v="Banskobystrický kraj"/>
    <n v="14196"/>
    <n v="0"/>
    <n v="19461"/>
  </r>
  <r>
    <x v="7"/>
    <s v="N3"/>
    <s v="EURO IV"/>
    <x v="3"/>
    <s v="Žiar nad Hronom"/>
    <s v="Banskobystrický kraj"/>
    <n v="35742"/>
    <n v="0"/>
    <n v="65279"/>
  </r>
  <r>
    <x v="7"/>
    <s v="N3"/>
    <s v="EURO IV"/>
    <x v="3"/>
    <s v="Žilina"/>
    <s v="Žilinský kraj"/>
    <n v="230858"/>
    <n v="0"/>
    <n v="886037"/>
  </r>
  <r>
    <x v="7"/>
    <s v="N3"/>
    <s v="EURO IV"/>
    <x v="5"/>
    <s v="Bánovce nad Bebravou"/>
    <s v="Trenčiansky kraj"/>
    <n v="153586"/>
    <n v="35778"/>
    <n v="223747"/>
  </r>
  <r>
    <x v="7"/>
    <s v="N3"/>
    <s v="EURO IV"/>
    <x v="5"/>
    <s v="Banská Bystrica"/>
    <s v="Banskobystrický kraj"/>
    <n v="504001"/>
    <n v="126797"/>
    <n v="791500"/>
  </r>
  <r>
    <x v="7"/>
    <s v="N3"/>
    <s v="EURO IV"/>
    <x v="5"/>
    <s v="Bratislava II"/>
    <s v="Bratislavský kraj"/>
    <n v="22834"/>
    <n v="4698"/>
    <n v="28976"/>
  </r>
  <r>
    <x v="7"/>
    <s v="N3"/>
    <s v="EURO IV"/>
    <x v="5"/>
    <s v="Brezno"/>
    <s v="Banskobystrický kraj"/>
    <n v="123039"/>
    <n v="25792"/>
    <n v="162637"/>
  </r>
  <r>
    <x v="7"/>
    <s v="N3"/>
    <s v="EURO IV"/>
    <x v="5"/>
    <s v="Bytča"/>
    <s v="Žilinský kraj"/>
    <n v="124783"/>
    <n v="28151"/>
    <n v="174090"/>
  </r>
  <r>
    <x v="7"/>
    <s v="N3"/>
    <s v="EURO IV"/>
    <x v="5"/>
    <s v="Čadca"/>
    <s v="Žilinský kraj"/>
    <n v="562346"/>
    <n v="171082"/>
    <n v="1052393"/>
  </r>
  <r>
    <x v="7"/>
    <s v="N3"/>
    <s v="EURO IV"/>
    <x v="5"/>
    <s v="Detva"/>
    <s v="Banskobystrický kraj"/>
    <n v="105239"/>
    <n v="20267"/>
    <n v="126172"/>
  </r>
  <r>
    <x v="7"/>
    <s v="N3"/>
    <s v="EURO IV"/>
    <x v="5"/>
    <s v="Dolný Kubín"/>
    <s v="Žilinský kraj"/>
    <n v="858049"/>
    <n v="161962"/>
    <n v="1007345"/>
  </r>
  <r>
    <x v="7"/>
    <s v="N3"/>
    <s v="EURO IV"/>
    <x v="5"/>
    <s v="Dunajská Streda"/>
    <s v="Trnavský kraj"/>
    <n v="633416"/>
    <n v="192234"/>
    <n v="1188466"/>
  </r>
  <r>
    <x v="7"/>
    <s v="N3"/>
    <s v="EURO IV"/>
    <x v="5"/>
    <s v="Galanta"/>
    <s v="Trnavský kraj"/>
    <n v="681407"/>
    <n v="186747"/>
    <n v="1165401"/>
  </r>
  <r>
    <x v="7"/>
    <s v="N3"/>
    <s v="EURO IV"/>
    <x v="5"/>
    <s v="Komárno"/>
    <s v="Nitriansky kraj"/>
    <n v="336048"/>
    <n v="71798"/>
    <n v="445023"/>
  </r>
  <r>
    <x v="7"/>
    <s v="N3"/>
    <s v="EURO IV"/>
    <x v="5"/>
    <s v="Košice - okolie"/>
    <s v="Košický kraj"/>
    <n v="1020178"/>
    <n v="226160"/>
    <n v="1414607"/>
  </r>
  <r>
    <x v="7"/>
    <s v="N3"/>
    <s v="EURO IV"/>
    <x v="5"/>
    <s v="Košice II"/>
    <s v="Košický kraj"/>
    <n v="21538"/>
    <n v="7085"/>
    <n v="44476"/>
  </r>
  <r>
    <x v="7"/>
    <s v="N3"/>
    <s v="EURO IV"/>
    <x v="5"/>
    <s v="Košice III"/>
    <s v="Košický kraj"/>
    <n v="51948"/>
    <n v="10824"/>
    <n v="67178"/>
  </r>
  <r>
    <x v="7"/>
    <s v="N3"/>
    <s v="EURO IV"/>
    <x v="5"/>
    <s v="Košice IV"/>
    <s v="Košický kraj"/>
    <n v="88299"/>
    <n v="14360"/>
    <n v="88173"/>
  </r>
  <r>
    <x v="7"/>
    <s v="N3"/>
    <s v="EURO IV"/>
    <x v="5"/>
    <s v="Krupina"/>
    <s v="Banskobystrický kraj"/>
    <n v="307854"/>
    <n v="82443"/>
    <n v="508423"/>
  </r>
  <r>
    <x v="7"/>
    <s v="N3"/>
    <s v="EURO IV"/>
    <x v="5"/>
    <s v="Kysucké Nové Mesto"/>
    <s v="Žilinský kraj"/>
    <n v="691246"/>
    <n v="120950"/>
    <n v="745118"/>
  </r>
  <r>
    <x v="7"/>
    <s v="N3"/>
    <s v="EURO IV"/>
    <x v="5"/>
    <s v="Levice"/>
    <s v="Nitriansky kraj"/>
    <n v="590299"/>
    <n v="160796"/>
    <n v="1000694"/>
  </r>
  <r>
    <x v="7"/>
    <s v="N3"/>
    <s v="EURO IV"/>
    <x v="5"/>
    <s v="Liptovský Mikuláš"/>
    <s v="Žilinský kraj"/>
    <n v="76635"/>
    <n v="16902"/>
    <n v="106348"/>
  </r>
  <r>
    <x v="7"/>
    <s v="N3"/>
    <s v="EURO IV"/>
    <x v="5"/>
    <s v="Lučenec"/>
    <s v="Banskobystrický kraj"/>
    <n v="539057"/>
    <n v="126384"/>
    <n v="790113"/>
  </r>
  <r>
    <x v="7"/>
    <s v="N3"/>
    <s v="EURO IV"/>
    <x v="5"/>
    <s v="Martin"/>
    <s v="Žilinský kraj"/>
    <n v="611577"/>
    <n v="108352"/>
    <n v="673691"/>
  </r>
  <r>
    <x v="7"/>
    <s v="N3"/>
    <s v="EURO IV"/>
    <x v="5"/>
    <s v="Michalovce"/>
    <s v="Košický kraj"/>
    <n v="177503"/>
    <n v="26937"/>
    <n v="167710"/>
  </r>
  <r>
    <x v="7"/>
    <s v="N3"/>
    <s v="EURO IV"/>
    <x v="5"/>
    <s v="Nitra"/>
    <s v="Nitriansky kraj"/>
    <n v="380207"/>
    <n v="100187"/>
    <n v="623474"/>
  </r>
  <r>
    <x v="7"/>
    <s v="N3"/>
    <s v="EURO IV"/>
    <x v="5"/>
    <s v="Nové Zámky"/>
    <s v="Nitriansky kraj"/>
    <n v="301899"/>
    <n v="97678"/>
    <n v="610965"/>
  </r>
  <r>
    <x v="7"/>
    <s v="N3"/>
    <s v="EURO IV"/>
    <x v="5"/>
    <s v="Partizánske"/>
    <s v="Trenčiansky kraj"/>
    <n v="80213"/>
    <n v="21481"/>
    <n v="134340"/>
  </r>
  <r>
    <x v="7"/>
    <s v="N3"/>
    <s v="EURO IV"/>
    <x v="5"/>
    <s v="Prešov"/>
    <s v="Prešovský kraj"/>
    <n v="416714"/>
    <n v="91026"/>
    <n v="559472"/>
  </r>
  <r>
    <x v="7"/>
    <s v="N3"/>
    <s v="EURO IV"/>
    <x v="5"/>
    <s v="Prievidza"/>
    <s v="Trenčiansky kraj"/>
    <n v="569213"/>
    <n v="137266"/>
    <n v="857559"/>
  </r>
  <r>
    <x v="7"/>
    <s v="N3"/>
    <s v="EURO IV"/>
    <x v="5"/>
    <s v="Púchov"/>
    <s v="Trenčiansky kraj"/>
    <n v="235113"/>
    <n v="41036"/>
    <n v="251136"/>
  </r>
  <r>
    <x v="7"/>
    <s v="N3"/>
    <s v="EURO IV"/>
    <x v="5"/>
    <s v="Revúca"/>
    <s v="Banskobystrický kraj"/>
    <n v="16841"/>
    <n v="2716"/>
    <n v="17094"/>
  </r>
  <r>
    <x v="7"/>
    <s v="N3"/>
    <s v="EURO IV"/>
    <x v="5"/>
    <s v="Rimavská Sobota"/>
    <s v="Banskobystrický kraj"/>
    <n v="247887"/>
    <n v="61217"/>
    <n v="383924"/>
  </r>
  <r>
    <x v="7"/>
    <s v="N3"/>
    <s v="EURO IV"/>
    <x v="5"/>
    <s v="Rožňava"/>
    <s v="Košický kraj"/>
    <n v="611201"/>
    <n v="139110"/>
    <n v="876873"/>
  </r>
  <r>
    <x v="7"/>
    <s v="N3"/>
    <s v="EURO IV"/>
    <x v="5"/>
    <s v="Ružomberok"/>
    <s v="Žilinský kraj"/>
    <n v="981913"/>
    <n v="215616"/>
    <n v="1351003"/>
  </r>
  <r>
    <x v="7"/>
    <s v="N3"/>
    <s v="EURO IV"/>
    <x v="5"/>
    <s v="Senec"/>
    <s v="Bratislavský kraj"/>
    <n v="163245"/>
    <n v="45302"/>
    <n v="281518"/>
  </r>
  <r>
    <x v="7"/>
    <s v="N3"/>
    <s v="EURO IV"/>
    <x v="5"/>
    <s v="Senica"/>
    <s v="Trnavský kraj"/>
    <n v="260252"/>
    <n v="84181"/>
    <n v="523608"/>
  </r>
  <r>
    <x v="7"/>
    <s v="N3"/>
    <s v="EURO IV"/>
    <x v="5"/>
    <s v="Skalica"/>
    <s v="Trnavský kraj"/>
    <n v="251732"/>
    <n v="58852"/>
    <n v="363678"/>
  </r>
  <r>
    <x v="7"/>
    <s v="N3"/>
    <s v="EURO IV"/>
    <x v="5"/>
    <s v="Sobrance"/>
    <s v="Košický kraj"/>
    <n v="36115"/>
    <n v="10128"/>
    <n v="62394"/>
  </r>
  <r>
    <x v="7"/>
    <s v="N3"/>
    <s v="EURO IV"/>
    <x v="5"/>
    <s v="Stropkov"/>
    <s v="Prešovský kraj"/>
    <n v="157045"/>
    <n v="30140"/>
    <n v="185100"/>
  </r>
  <r>
    <x v="7"/>
    <s v="N3"/>
    <s v="EURO IV"/>
    <x v="5"/>
    <s v="Svidník"/>
    <s v="Prešovský kraj"/>
    <n v="1485948"/>
    <n v="238252"/>
    <n v="1456965"/>
  </r>
  <r>
    <x v="7"/>
    <s v="N3"/>
    <s v="EURO IV"/>
    <x v="5"/>
    <s v="Šaľa"/>
    <s v="Nitriansky kraj"/>
    <n v="188208"/>
    <n v="30894"/>
    <n v="193152"/>
  </r>
  <r>
    <x v="7"/>
    <s v="N3"/>
    <s v="EURO IV"/>
    <x v="5"/>
    <s v="Topoľčany"/>
    <s v="Nitriansky kraj"/>
    <n v="95496"/>
    <n v="24911"/>
    <n v="155643"/>
  </r>
  <r>
    <x v="7"/>
    <s v="N3"/>
    <s v="EURO IV"/>
    <x v="5"/>
    <s v="Trebišov"/>
    <s v="Košický kraj"/>
    <n v="444106"/>
    <n v="99433"/>
    <n v="616109"/>
  </r>
  <r>
    <x v="7"/>
    <s v="N3"/>
    <s v="EURO IV"/>
    <x v="5"/>
    <s v="Trenčín"/>
    <s v="Trenčiansky kraj"/>
    <n v="454762"/>
    <n v="139292"/>
    <n v="867626"/>
  </r>
  <r>
    <x v="7"/>
    <s v="N3"/>
    <s v="EURO IV"/>
    <x v="5"/>
    <s v="Trnava"/>
    <s v="Trnavský kraj"/>
    <n v="458143"/>
    <n v="113826"/>
    <n v="710766"/>
  </r>
  <r>
    <x v="7"/>
    <s v="N3"/>
    <s v="EURO IV"/>
    <x v="5"/>
    <s v="Turčianske Teplice"/>
    <s v="Žilinský kraj"/>
    <n v="137482"/>
    <n v="37457"/>
    <n v="231576"/>
  </r>
  <r>
    <x v="7"/>
    <s v="N3"/>
    <s v="EURO IV"/>
    <x v="5"/>
    <s v="Tvrdošín"/>
    <s v="Žilinský kraj"/>
    <n v="178577"/>
    <n v="39268"/>
    <n v="242410"/>
  </r>
  <r>
    <x v="7"/>
    <s v="N3"/>
    <s v="EURO IV"/>
    <x v="5"/>
    <s v="Vranov nad Topľou"/>
    <s v="Prešovský kraj"/>
    <n v="441200"/>
    <n v="122639"/>
    <n v="760487"/>
  </r>
  <r>
    <x v="7"/>
    <s v="N3"/>
    <s v="EURO IV"/>
    <x v="5"/>
    <s v="Zvolen"/>
    <s v="Banskobystrický kraj"/>
    <n v="497724"/>
    <n v="108602"/>
    <n v="673228"/>
  </r>
  <r>
    <x v="7"/>
    <s v="N3"/>
    <s v="EURO IV"/>
    <x v="5"/>
    <s v="Žarnovica"/>
    <s v="Banskobystrický kraj"/>
    <n v="17660"/>
    <n v="3358"/>
    <n v="21109"/>
  </r>
  <r>
    <x v="7"/>
    <s v="N3"/>
    <s v="EURO IV"/>
    <x v="5"/>
    <s v="Žiar nad Hronom"/>
    <s v="Banskobystrický kraj"/>
    <n v="130845"/>
    <n v="34251"/>
    <n v="213987"/>
  </r>
  <r>
    <x v="7"/>
    <s v="N3"/>
    <s v="EURO IV"/>
    <x v="5"/>
    <s v="Žilina"/>
    <s v="Žilinský kraj"/>
    <n v="1225898"/>
    <n v="233682"/>
    <n v="1453642"/>
  </r>
  <r>
    <x v="7"/>
    <s v="N3"/>
    <s v="EURO IV"/>
    <x v="6"/>
    <s v="Banská Bystrica"/>
    <s v="Banskobystrický kraj"/>
    <n v="48130"/>
    <n v="0"/>
    <n v="166998"/>
  </r>
  <r>
    <x v="7"/>
    <s v="N3"/>
    <s v="EURO IV"/>
    <x v="6"/>
    <s v="Banská Štiavnica"/>
    <s v="Banskobystrický kraj"/>
    <n v="16296"/>
    <n v="0"/>
    <n v="46015"/>
  </r>
  <r>
    <x v="7"/>
    <s v="N3"/>
    <s v="EURO IV"/>
    <x v="6"/>
    <s v="Bardejov"/>
    <s v="Prešovský kraj"/>
    <n v="105419"/>
    <n v="0"/>
    <n v="127218"/>
  </r>
  <r>
    <x v="7"/>
    <s v="N3"/>
    <s v="EURO IV"/>
    <x v="6"/>
    <s v="Brezno"/>
    <s v="Banskobystrický kraj"/>
    <n v="133959"/>
    <n v="0"/>
    <n v="224548"/>
  </r>
  <r>
    <x v="7"/>
    <s v="N3"/>
    <s v="EURO IV"/>
    <x v="6"/>
    <s v="Dolný Kubín"/>
    <s v="Žilinský kraj"/>
    <n v="3168"/>
    <n v="0"/>
    <n v="21473"/>
  </r>
  <r>
    <x v="7"/>
    <s v="N3"/>
    <s v="EURO IV"/>
    <x v="6"/>
    <s v="Humenné"/>
    <s v="Prešovský kraj"/>
    <n v="49412"/>
    <n v="0"/>
    <n v="99015"/>
  </r>
  <r>
    <x v="7"/>
    <s v="N3"/>
    <s v="EURO IV"/>
    <x v="6"/>
    <s v="Ilava"/>
    <s v="Trenčiansky kraj"/>
    <n v="21202"/>
    <n v="0"/>
    <n v="32227"/>
  </r>
  <r>
    <x v="7"/>
    <s v="N3"/>
    <s v="EURO IV"/>
    <x v="6"/>
    <s v="Kežmarok"/>
    <s v="Prešovský kraj"/>
    <n v="150989"/>
    <n v="0"/>
    <n v="220812"/>
  </r>
  <r>
    <x v="7"/>
    <s v="N3"/>
    <s v="EURO IV"/>
    <x v="6"/>
    <s v="Komárno"/>
    <s v="Nitriansky kraj"/>
    <n v="38409"/>
    <n v="0"/>
    <n v="70640"/>
  </r>
  <r>
    <x v="7"/>
    <s v="N3"/>
    <s v="EURO IV"/>
    <x v="6"/>
    <s v="Krupina"/>
    <s v="Banskobystrický kraj"/>
    <n v="5090"/>
    <n v="0"/>
    <n v="15802"/>
  </r>
  <r>
    <x v="7"/>
    <s v="N3"/>
    <s v="EURO IV"/>
    <x v="6"/>
    <s v="Levice"/>
    <s v="Nitriansky kraj"/>
    <n v="10070"/>
    <n v="0"/>
    <n v="23016"/>
  </r>
  <r>
    <x v="7"/>
    <s v="N3"/>
    <s v="EURO IV"/>
    <x v="6"/>
    <s v="Lučenec"/>
    <s v="Banskobystrický kraj"/>
    <n v="178924"/>
    <n v="0"/>
    <n v="195578"/>
  </r>
  <r>
    <x v="7"/>
    <s v="N3"/>
    <s v="EURO IV"/>
    <x v="6"/>
    <s v="Michalovce"/>
    <s v="Košický kraj"/>
    <n v="142811"/>
    <n v="0"/>
    <n v="276086"/>
  </r>
  <r>
    <x v="7"/>
    <s v="N3"/>
    <s v="EURO IV"/>
    <x v="6"/>
    <s v="Námestovo"/>
    <s v="Žilinský kraj"/>
    <n v="86066"/>
    <n v="0"/>
    <n v="119261"/>
  </r>
  <r>
    <x v="7"/>
    <s v="N3"/>
    <s v="EURO IV"/>
    <x v="6"/>
    <s v="Nové Mesto nad Váhom"/>
    <s v="Trenčiansky kraj"/>
    <n v="14532"/>
    <n v="0"/>
    <n v="10725"/>
  </r>
  <r>
    <x v="7"/>
    <s v="N3"/>
    <s v="EURO IV"/>
    <x v="6"/>
    <s v="Nové Zámky"/>
    <s v="Nitriansky kraj"/>
    <n v="18316"/>
    <n v="0"/>
    <n v="36538"/>
  </r>
  <r>
    <x v="7"/>
    <s v="N3"/>
    <s v="EURO IV"/>
    <x v="6"/>
    <s v="Poprad"/>
    <s v="Prešovský kraj"/>
    <n v="71574"/>
    <n v="0"/>
    <n v="189291"/>
  </r>
  <r>
    <x v="7"/>
    <s v="N3"/>
    <s v="EURO IV"/>
    <x v="6"/>
    <s v="Prešov"/>
    <s v="Prešovský kraj"/>
    <n v="92153"/>
    <n v="0"/>
    <n v="149440"/>
  </r>
  <r>
    <x v="7"/>
    <s v="N3"/>
    <s v="EURO IV"/>
    <x v="6"/>
    <s v="Prievidza"/>
    <s v="Trenčiansky kraj"/>
    <n v="113321"/>
    <n v="0"/>
    <n v="166074"/>
  </r>
  <r>
    <x v="7"/>
    <s v="N3"/>
    <s v="EURO IV"/>
    <x v="6"/>
    <s v="Revúca"/>
    <s v="Banskobystrický kraj"/>
    <n v="2967"/>
    <n v="0"/>
    <n v="763"/>
  </r>
  <r>
    <x v="7"/>
    <s v="N3"/>
    <s v="EURO IV"/>
    <x v="6"/>
    <s v="Rimavská Sobota"/>
    <s v="Banskobystrický kraj"/>
    <n v="116759"/>
    <n v="0"/>
    <n v="161718"/>
  </r>
  <r>
    <x v="7"/>
    <s v="N3"/>
    <s v="EURO IV"/>
    <x v="6"/>
    <s v="Rožňava"/>
    <s v="Košický kraj"/>
    <n v="103400"/>
    <n v="0"/>
    <n v="181521"/>
  </r>
  <r>
    <x v="7"/>
    <s v="N3"/>
    <s v="EURO IV"/>
    <x v="6"/>
    <s v="Sabinov"/>
    <s v="Prešovský kraj"/>
    <n v="92174"/>
    <n v="0"/>
    <n v="136409"/>
  </r>
  <r>
    <x v="7"/>
    <s v="N3"/>
    <s v="EURO IV"/>
    <x v="6"/>
    <s v="Snina"/>
    <s v="Prešovský kraj"/>
    <n v="22445"/>
    <n v="0"/>
    <n v="33972"/>
  </r>
  <r>
    <x v="7"/>
    <s v="N3"/>
    <s v="EURO IV"/>
    <x v="6"/>
    <s v="Stará Ľubovňa"/>
    <s v="Prešovský kraj"/>
    <n v="203167"/>
    <n v="0"/>
    <n v="392790"/>
  </r>
  <r>
    <x v="7"/>
    <s v="N3"/>
    <s v="EURO IV"/>
    <x v="6"/>
    <s v="Svidník"/>
    <s v="Prešovský kraj"/>
    <n v="36173"/>
    <n v="0"/>
    <n v="36099"/>
  </r>
  <r>
    <x v="7"/>
    <s v="N3"/>
    <s v="EURO IV"/>
    <x v="6"/>
    <s v="Trenčín"/>
    <s v="Trenčiansky kraj"/>
    <n v="36220"/>
    <n v="0"/>
    <n v="36484"/>
  </r>
  <r>
    <x v="7"/>
    <s v="N3"/>
    <s v="EURO IV"/>
    <x v="6"/>
    <s v="Turčianske Teplice"/>
    <s v="Žilinský kraj"/>
    <n v="28827"/>
    <n v="0"/>
    <n v="164929"/>
  </r>
  <r>
    <x v="7"/>
    <s v="N3"/>
    <s v="EURO IV"/>
    <x v="6"/>
    <s v="Veľký Krtíš"/>
    <s v="Banskobystrický kraj"/>
    <n v="80423"/>
    <n v="0"/>
    <n v="183630"/>
  </r>
  <r>
    <x v="7"/>
    <s v="N3"/>
    <s v="EURO IV"/>
    <x v="6"/>
    <s v="Vranov nad Topľou"/>
    <s v="Prešovský kraj"/>
    <n v="30017"/>
    <n v="0"/>
    <n v="38506"/>
  </r>
  <r>
    <x v="7"/>
    <s v="N3"/>
    <s v="EURO IV"/>
    <x v="6"/>
    <s v="Zvolen"/>
    <s v="Banskobystrický kraj"/>
    <n v="3757"/>
    <n v="0"/>
    <n v="5590"/>
  </r>
  <r>
    <x v="7"/>
    <s v="N3"/>
    <s v="EURO IV"/>
    <x v="6"/>
    <s v="Žilina"/>
    <s v="Žilinský kraj"/>
    <n v="211514"/>
    <n v="0"/>
    <n v="221414"/>
  </r>
  <r>
    <x v="7"/>
    <s v="N3"/>
    <s v="EURO IV"/>
    <x v="7"/>
    <s v="Bánovce nad Bebravou"/>
    <s v="Trenčiansky kraj"/>
    <n v="26803"/>
    <n v="8640"/>
    <n v="41616"/>
  </r>
  <r>
    <x v="7"/>
    <s v="N3"/>
    <s v="EURO IV"/>
    <x v="7"/>
    <s v="Banská Bystrica"/>
    <s v="Banskobystrický kraj"/>
    <n v="30795"/>
    <n v="6084"/>
    <n v="29501"/>
  </r>
  <r>
    <x v="7"/>
    <s v="N3"/>
    <s v="EURO IV"/>
    <x v="7"/>
    <s v="Bratislava IV"/>
    <s v="Bratislavský kraj"/>
    <n v="15726"/>
    <n v="2135"/>
    <n v="10185"/>
  </r>
  <r>
    <x v="7"/>
    <s v="N3"/>
    <s v="EURO IV"/>
    <x v="7"/>
    <s v="Bytča"/>
    <s v="Žilinský kraj"/>
    <n v="88113"/>
    <n v="21900"/>
    <n v="104153"/>
  </r>
  <r>
    <x v="7"/>
    <s v="N3"/>
    <s v="EURO IV"/>
    <x v="7"/>
    <s v="Čadca"/>
    <s v="Žilinský kraj"/>
    <n v="3619"/>
    <n v="867"/>
    <n v="4271"/>
  </r>
  <r>
    <x v="7"/>
    <s v="N3"/>
    <s v="EURO IV"/>
    <x v="7"/>
    <s v="Detva"/>
    <s v="Banskobystrický kraj"/>
    <n v="42130"/>
    <n v="10915"/>
    <n v="52702"/>
  </r>
  <r>
    <x v="7"/>
    <s v="N3"/>
    <s v="EURO IV"/>
    <x v="7"/>
    <s v="Dolný Kubín"/>
    <s v="Žilinský kraj"/>
    <n v="12644"/>
    <n v="3124"/>
    <n v="15088"/>
  </r>
  <r>
    <x v="7"/>
    <s v="N3"/>
    <s v="EURO IV"/>
    <x v="7"/>
    <s v="Galanta"/>
    <s v="Trnavský kraj"/>
    <n v="10375"/>
    <n v="3164"/>
    <n v="15402"/>
  </r>
  <r>
    <x v="7"/>
    <s v="N3"/>
    <s v="EURO IV"/>
    <x v="7"/>
    <s v="Hlohovec"/>
    <s v="Trnavský kraj"/>
    <n v="54700"/>
    <n v="12672"/>
    <n v="62180"/>
  </r>
  <r>
    <x v="7"/>
    <s v="N3"/>
    <s v="EURO IV"/>
    <x v="7"/>
    <s v="Ilava"/>
    <s v="Trenčiansky kraj"/>
    <n v="122753"/>
    <n v="14533"/>
    <n v="70273"/>
  </r>
  <r>
    <x v="7"/>
    <s v="N3"/>
    <s v="EURO IV"/>
    <x v="7"/>
    <s v="Košice - okolie"/>
    <s v="Košický kraj"/>
    <n v="154930"/>
    <n v="33801"/>
    <n v="162672"/>
  </r>
  <r>
    <x v="7"/>
    <s v="N3"/>
    <s v="EURO IV"/>
    <x v="7"/>
    <s v="Levoča"/>
    <s v="Prešovský kraj"/>
    <n v="71890"/>
    <n v="20079"/>
    <n v="98573"/>
  </r>
  <r>
    <x v="7"/>
    <s v="N3"/>
    <s v="EURO IV"/>
    <x v="7"/>
    <s v="Liptovský Mikuláš"/>
    <s v="Žilinský kraj"/>
    <n v="115436"/>
    <n v="35874"/>
    <n v="173131"/>
  </r>
  <r>
    <x v="7"/>
    <s v="N3"/>
    <s v="EURO IV"/>
    <x v="7"/>
    <s v="Malacky"/>
    <s v="Bratislavský kraj"/>
    <n v="88682"/>
    <n v="28016"/>
    <n v="134449"/>
  </r>
  <r>
    <x v="7"/>
    <s v="N3"/>
    <s v="EURO IV"/>
    <x v="7"/>
    <s v="Martin"/>
    <s v="Žilinský kraj"/>
    <n v="325074"/>
    <n v="37315"/>
    <n v="181091"/>
  </r>
  <r>
    <x v="7"/>
    <s v="N3"/>
    <s v="EURO IV"/>
    <x v="7"/>
    <s v="Nitra"/>
    <s v="Nitriansky kraj"/>
    <n v="131238"/>
    <n v="32747"/>
    <n v="158242"/>
  </r>
  <r>
    <x v="7"/>
    <s v="N3"/>
    <s v="EURO IV"/>
    <x v="7"/>
    <s v="Nové Mesto nad Váhom"/>
    <s v="Trenčiansky kraj"/>
    <n v="38815"/>
    <n v="17734"/>
    <n v="86347"/>
  </r>
  <r>
    <x v="7"/>
    <s v="N3"/>
    <s v="EURO IV"/>
    <x v="7"/>
    <s v="Piešťany"/>
    <s v="Trnavský kraj"/>
    <n v="21230"/>
    <n v="8823"/>
    <n v="42959"/>
  </r>
  <r>
    <x v="7"/>
    <s v="N3"/>
    <s v="EURO IV"/>
    <x v="7"/>
    <s v="Poprad"/>
    <s v="Prešovský kraj"/>
    <n v="58586"/>
    <n v="15271"/>
    <n v="74648"/>
  </r>
  <r>
    <x v="7"/>
    <s v="N3"/>
    <s v="EURO IV"/>
    <x v="7"/>
    <s v="Považská Bystrica"/>
    <s v="Trenčiansky kraj"/>
    <n v="67353"/>
    <n v="20417"/>
    <n v="98004"/>
  </r>
  <r>
    <x v="7"/>
    <s v="N3"/>
    <s v="EURO IV"/>
    <x v="7"/>
    <s v="Prešov"/>
    <s v="Prešovský kraj"/>
    <n v="84971"/>
    <n v="24248"/>
    <n v="118018"/>
  </r>
  <r>
    <x v="7"/>
    <s v="N3"/>
    <s v="EURO IV"/>
    <x v="7"/>
    <s v="Púchov"/>
    <s v="Trenčiansky kraj"/>
    <n v="40938"/>
    <n v="9841"/>
    <n v="47666"/>
  </r>
  <r>
    <x v="7"/>
    <s v="N3"/>
    <s v="EURO IV"/>
    <x v="7"/>
    <s v="Revúca"/>
    <s v="Banskobystrický kraj"/>
    <n v="10211"/>
    <n v="1634"/>
    <n v="8136"/>
  </r>
  <r>
    <x v="7"/>
    <s v="N3"/>
    <s v="EURO IV"/>
    <x v="7"/>
    <s v="Rimavská Sobota"/>
    <s v="Banskobystrický kraj"/>
    <n v="4187"/>
    <n v="691"/>
    <n v="3477"/>
  </r>
  <r>
    <x v="7"/>
    <s v="N3"/>
    <s v="EURO IV"/>
    <x v="7"/>
    <s v="Ružomberok"/>
    <s v="Žilinský kraj"/>
    <n v="14327"/>
    <n v="2668"/>
    <n v="13059"/>
  </r>
  <r>
    <x v="7"/>
    <s v="N3"/>
    <s v="EURO IV"/>
    <x v="7"/>
    <s v="Senec"/>
    <s v="Bratislavský kraj"/>
    <n v="229149"/>
    <n v="46811"/>
    <n v="225814"/>
  </r>
  <r>
    <x v="7"/>
    <s v="N3"/>
    <s v="EURO IV"/>
    <x v="7"/>
    <s v="Senica"/>
    <s v="Trnavský kraj"/>
    <n v="17514"/>
    <n v="4767"/>
    <n v="22971"/>
  </r>
  <r>
    <x v="7"/>
    <s v="N3"/>
    <s v="EURO IV"/>
    <x v="7"/>
    <s v="Spišská Nová Ves"/>
    <s v="Košický kraj"/>
    <n v="657"/>
    <n v="445"/>
    <n v="2202"/>
  </r>
  <r>
    <x v="7"/>
    <s v="N3"/>
    <s v="EURO IV"/>
    <x v="7"/>
    <s v="Svidník"/>
    <s v="Prešovský kraj"/>
    <n v="1583"/>
    <n v="425"/>
    <n v="2063"/>
  </r>
  <r>
    <x v="7"/>
    <s v="N3"/>
    <s v="EURO IV"/>
    <x v="7"/>
    <s v="Trenčín"/>
    <s v="Trenčiansky kraj"/>
    <n v="93999"/>
    <n v="29900"/>
    <n v="144634"/>
  </r>
  <r>
    <x v="7"/>
    <s v="N3"/>
    <s v="EURO IV"/>
    <x v="7"/>
    <s v="Trnava"/>
    <s v="Trnavský kraj"/>
    <n v="299284"/>
    <n v="81321"/>
    <n v="396130"/>
  </r>
  <r>
    <x v="7"/>
    <s v="N3"/>
    <s v="EURO IV"/>
    <x v="7"/>
    <s v="Turčianske Teplice"/>
    <s v="Žilinský kraj"/>
    <n v="245"/>
    <n v="34"/>
    <n v="166"/>
  </r>
  <r>
    <x v="7"/>
    <s v="N3"/>
    <s v="EURO IV"/>
    <x v="7"/>
    <s v="Tvrdošín"/>
    <s v="Žilinský kraj"/>
    <n v="10290"/>
    <n v="2567"/>
    <n v="12238"/>
  </r>
  <r>
    <x v="7"/>
    <s v="N3"/>
    <s v="EURO IV"/>
    <x v="7"/>
    <s v="Zlaté Moravce"/>
    <s v="Nitriansky kraj"/>
    <n v="68345"/>
    <n v="22529"/>
    <n v="109099"/>
  </r>
  <r>
    <x v="7"/>
    <s v="N3"/>
    <s v="EURO IV"/>
    <x v="7"/>
    <s v="Zvolen"/>
    <s v="Banskobystrický kraj"/>
    <n v="124119"/>
    <n v="20279"/>
    <n v="98370"/>
  </r>
  <r>
    <x v="7"/>
    <s v="N3"/>
    <s v="EURO IV"/>
    <x v="7"/>
    <s v="Žarnovica"/>
    <s v="Banskobystrický kraj"/>
    <n v="4100"/>
    <n v="2245"/>
    <n v="10814"/>
  </r>
  <r>
    <x v="7"/>
    <s v="N3"/>
    <s v="EURO IV"/>
    <x v="7"/>
    <s v="Žiar nad Hronom"/>
    <s v="Banskobystrický kraj"/>
    <n v="79029"/>
    <n v="21848"/>
    <n v="106209"/>
  </r>
  <r>
    <x v="7"/>
    <s v="N3"/>
    <s v="EURO IV"/>
    <x v="7"/>
    <s v="Žilina"/>
    <s v="Žilinský kraj"/>
    <n v="172006"/>
    <n v="42847"/>
    <n v="204921"/>
  </r>
  <r>
    <x v="7"/>
    <s v="N3"/>
    <s v="EURO IV"/>
    <x v="8"/>
    <s v="Bánovce nad Bebravou"/>
    <s v="Trenčiansky kraj"/>
    <n v="5277"/>
    <n v="0"/>
    <n v="65272"/>
  </r>
  <r>
    <x v="7"/>
    <s v="N3"/>
    <s v="EURO IV"/>
    <x v="8"/>
    <s v="Banská Bystrica"/>
    <s v="Banskobystrický kraj"/>
    <n v="254"/>
    <n v="0"/>
    <n v="3372"/>
  </r>
  <r>
    <x v="7"/>
    <s v="N3"/>
    <s v="EURO IV"/>
    <x v="8"/>
    <s v="Banská Štiavnica"/>
    <s v="Banskobystrický kraj"/>
    <n v="42"/>
    <n v="0"/>
    <n v="1340"/>
  </r>
  <r>
    <x v="7"/>
    <s v="N3"/>
    <s v="EURO IV"/>
    <x v="8"/>
    <s v="Bardejov"/>
    <s v="Prešovský kraj"/>
    <n v="3014"/>
    <n v="0"/>
    <n v="94754"/>
  </r>
  <r>
    <x v="7"/>
    <s v="N3"/>
    <s v="EURO IV"/>
    <x v="8"/>
    <s v="Bratislava I"/>
    <s v="Bratislavský kraj"/>
    <n v="3691"/>
    <n v="0"/>
    <n v="19562"/>
  </r>
  <r>
    <x v="7"/>
    <s v="N3"/>
    <s v="EURO IV"/>
    <x v="8"/>
    <s v="Bratislava III"/>
    <s v="Bratislavský kraj"/>
    <n v="1313"/>
    <n v="0"/>
    <n v="6959"/>
  </r>
  <r>
    <x v="7"/>
    <s v="N3"/>
    <s v="EURO IV"/>
    <x v="8"/>
    <s v="Bratislava IV"/>
    <s v="Bratislavský kraj"/>
    <n v="110"/>
    <n v="0"/>
    <n v="1232"/>
  </r>
  <r>
    <x v="7"/>
    <s v="N3"/>
    <s v="EURO IV"/>
    <x v="8"/>
    <s v="Brezno"/>
    <s v="Banskobystrický kraj"/>
    <n v="345"/>
    <n v="0"/>
    <n v="13034"/>
  </r>
  <r>
    <x v="7"/>
    <s v="N3"/>
    <s v="EURO IV"/>
    <x v="8"/>
    <s v="Bytča"/>
    <s v="Žilinský kraj"/>
    <n v="1118"/>
    <n v="0"/>
    <n v="20772"/>
  </r>
  <r>
    <x v="7"/>
    <s v="N3"/>
    <s v="EURO IV"/>
    <x v="8"/>
    <s v="Čadca"/>
    <s v="Žilinský kraj"/>
    <n v="4485"/>
    <n v="0"/>
    <n v="69237"/>
  </r>
  <r>
    <x v="7"/>
    <s v="N3"/>
    <s v="EURO IV"/>
    <x v="8"/>
    <s v="Detva"/>
    <s v="Banskobystrický kraj"/>
    <n v="555"/>
    <n v="0"/>
    <n v="21450"/>
  </r>
  <r>
    <x v="7"/>
    <s v="N3"/>
    <s v="EURO IV"/>
    <x v="8"/>
    <s v="Dolný Kubín"/>
    <s v="Žilinský kraj"/>
    <n v="1"/>
    <n v="0"/>
    <n v="44"/>
  </r>
  <r>
    <x v="7"/>
    <s v="N3"/>
    <s v="EURO IV"/>
    <x v="8"/>
    <s v="Dunajská Streda"/>
    <s v="Trnavský kraj"/>
    <n v="5376"/>
    <n v="0"/>
    <n v="188001"/>
  </r>
  <r>
    <x v="7"/>
    <s v="N3"/>
    <s v="EURO IV"/>
    <x v="8"/>
    <s v="Galanta"/>
    <s v="Trnavský kraj"/>
    <n v="12186"/>
    <n v="0"/>
    <n v="179910"/>
  </r>
  <r>
    <x v="7"/>
    <s v="N3"/>
    <s v="EURO IV"/>
    <x v="8"/>
    <s v="Gelnica"/>
    <s v="Košický kraj"/>
    <n v="82"/>
    <n v="0"/>
    <n v="3232"/>
  </r>
  <r>
    <x v="7"/>
    <s v="N3"/>
    <s v="EURO IV"/>
    <x v="8"/>
    <s v="Hlohovec"/>
    <s v="Trnavský kraj"/>
    <n v="9161"/>
    <n v="0"/>
    <n v="143612"/>
  </r>
  <r>
    <x v="7"/>
    <s v="N3"/>
    <s v="EURO IV"/>
    <x v="8"/>
    <s v="Humenné"/>
    <s v="Prešovský kraj"/>
    <n v="2716"/>
    <n v="0"/>
    <n v="32592"/>
  </r>
  <r>
    <x v="7"/>
    <s v="N3"/>
    <s v="EURO IV"/>
    <x v="8"/>
    <s v="Ilava"/>
    <s v="Trenčiansky kraj"/>
    <n v="6664"/>
    <n v="0"/>
    <n v="11626"/>
  </r>
  <r>
    <x v="7"/>
    <s v="N3"/>
    <s v="EURO IV"/>
    <x v="8"/>
    <s v="Kežmarok"/>
    <s v="Prešovský kraj"/>
    <n v="3094"/>
    <n v="0"/>
    <n v="58617"/>
  </r>
  <r>
    <x v="7"/>
    <s v="N3"/>
    <s v="EURO IV"/>
    <x v="8"/>
    <s v="Komárno"/>
    <s v="Nitriansky kraj"/>
    <n v="1731"/>
    <n v="0"/>
    <n v="59200"/>
  </r>
  <r>
    <x v="7"/>
    <s v="N3"/>
    <s v="EURO IV"/>
    <x v="8"/>
    <s v="Košice - okolie"/>
    <s v="Košický kraj"/>
    <n v="1021"/>
    <n v="0"/>
    <n v="10651"/>
  </r>
  <r>
    <x v="7"/>
    <s v="N3"/>
    <s v="EURO IV"/>
    <x v="8"/>
    <s v="Košice I"/>
    <s v="Košický kraj"/>
    <n v="6"/>
    <n v="0"/>
    <n v="204"/>
  </r>
  <r>
    <x v="7"/>
    <s v="N3"/>
    <s v="EURO IV"/>
    <x v="8"/>
    <s v="Košice II"/>
    <s v="Košický kraj"/>
    <n v="70"/>
    <n v="0"/>
    <n v="3388"/>
  </r>
  <r>
    <x v="7"/>
    <s v="N3"/>
    <s v="EURO IV"/>
    <x v="8"/>
    <s v="Krupina"/>
    <s v="Banskobystrický kraj"/>
    <n v="15"/>
    <n v="0"/>
    <n v="297"/>
  </r>
  <r>
    <x v="7"/>
    <s v="N3"/>
    <s v="EURO IV"/>
    <x v="8"/>
    <s v="Levice"/>
    <s v="Nitriansky kraj"/>
    <n v="4483"/>
    <n v="0"/>
    <n v="51121"/>
  </r>
  <r>
    <x v="7"/>
    <s v="N3"/>
    <s v="EURO IV"/>
    <x v="8"/>
    <s v="Levoča"/>
    <s v="Prešovský kraj"/>
    <n v="2168"/>
    <n v="0"/>
    <n v="40507"/>
  </r>
  <r>
    <x v="7"/>
    <s v="N3"/>
    <s v="EURO IV"/>
    <x v="8"/>
    <s v="Liptovský Mikuláš"/>
    <s v="Žilinský kraj"/>
    <n v="310"/>
    <n v="0"/>
    <n v="13722"/>
  </r>
  <r>
    <x v="7"/>
    <s v="N3"/>
    <s v="EURO IV"/>
    <x v="8"/>
    <s v="Lučenec"/>
    <s v="Banskobystrický kraj"/>
    <n v="36"/>
    <n v="0"/>
    <n v="1496"/>
  </r>
  <r>
    <x v="7"/>
    <s v="N3"/>
    <s v="EURO IV"/>
    <x v="8"/>
    <s v="Malacky"/>
    <s v="Bratislavský kraj"/>
    <n v="882"/>
    <n v="0"/>
    <n v="24427"/>
  </r>
  <r>
    <x v="7"/>
    <s v="N3"/>
    <s v="EURO IV"/>
    <x v="8"/>
    <s v="Martin"/>
    <s v="Žilinský kraj"/>
    <n v="3552"/>
    <n v="0"/>
    <n v="106205"/>
  </r>
  <r>
    <x v="7"/>
    <s v="N3"/>
    <s v="EURO IV"/>
    <x v="8"/>
    <s v="Medzilaborce"/>
    <s v="Prešovský kraj"/>
    <n v="445"/>
    <n v="0"/>
    <n v="11408"/>
  </r>
  <r>
    <x v="7"/>
    <s v="N3"/>
    <s v="EURO IV"/>
    <x v="8"/>
    <s v="Michalovce"/>
    <s v="Košický kraj"/>
    <n v="3274"/>
    <n v="0"/>
    <n v="75095"/>
  </r>
  <r>
    <x v="7"/>
    <s v="N3"/>
    <s v="EURO IV"/>
    <x v="8"/>
    <s v="Myjava"/>
    <s v="Trenčiansky kraj"/>
    <n v="4707"/>
    <n v="0"/>
    <n v="85253"/>
  </r>
  <r>
    <x v="7"/>
    <s v="N3"/>
    <s v="EURO IV"/>
    <x v="8"/>
    <s v="Námestovo"/>
    <s v="Žilinský kraj"/>
    <n v="4791"/>
    <n v="0"/>
    <n v="85387"/>
  </r>
  <r>
    <x v="7"/>
    <s v="N3"/>
    <s v="EURO IV"/>
    <x v="8"/>
    <s v="Nitra"/>
    <s v="Nitriansky kraj"/>
    <n v="5710"/>
    <n v="0"/>
    <n v="111361"/>
  </r>
  <r>
    <x v="7"/>
    <s v="N3"/>
    <s v="EURO IV"/>
    <x v="8"/>
    <s v="Nové Mesto nad Váhom"/>
    <s v="Trenčiansky kraj"/>
    <n v="10310"/>
    <n v="0"/>
    <n v="93514"/>
  </r>
  <r>
    <x v="7"/>
    <s v="N3"/>
    <s v="EURO IV"/>
    <x v="8"/>
    <s v="Nové Zámky"/>
    <s v="Nitriansky kraj"/>
    <n v="2185"/>
    <n v="0"/>
    <n v="38696"/>
  </r>
  <r>
    <x v="7"/>
    <s v="N3"/>
    <s v="EURO IV"/>
    <x v="8"/>
    <s v="Partizánske"/>
    <s v="Trenčiansky kraj"/>
    <n v="16610"/>
    <n v="0"/>
    <n v="154313"/>
  </r>
  <r>
    <x v="7"/>
    <s v="N3"/>
    <s v="EURO IV"/>
    <x v="8"/>
    <s v="Pezinok"/>
    <s v="Bratislavský kraj"/>
    <n v="3241"/>
    <n v="0"/>
    <n v="60269"/>
  </r>
  <r>
    <x v="7"/>
    <s v="N3"/>
    <s v="EURO IV"/>
    <x v="8"/>
    <s v="Piešťany"/>
    <s v="Trnavský kraj"/>
    <n v="2156"/>
    <n v="0"/>
    <n v="50420"/>
  </r>
  <r>
    <x v="7"/>
    <s v="N3"/>
    <s v="EURO IV"/>
    <x v="8"/>
    <s v="Poltár"/>
    <s v="Banskobystrický kraj"/>
    <n v="112"/>
    <n v="0"/>
    <n v="3539"/>
  </r>
  <r>
    <x v="7"/>
    <s v="N3"/>
    <s v="EURO IV"/>
    <x v="8"/>
    <s v="Poprad"/>
    <s v="Prešovský kraj"/>
    <n v="1081"/>
    <n v="0"/>
    <n v="10447"/>
  </r>
  <r>
    <x v="7"/>
    <s v="N3"/>
    <s v="EURO IV"/>
    <x v="8"/>
    <s v="Považská Bystrica"/>
    <s v="Trenčiansky kraj"/>
    <n v="2752"/>
    <n v="0"/>
    <n v="67892"/>
  </r>
  <r>
    <x v="7"/>
    <s v="N3"/>
    <s v="EURO IV"/>
    <x v="8"/>
    <s v="Prešov"/>
    <s v="Prešovský kraj"/>
    <n v="2977"/>
    <n v="0"/>
    <n v="96661"/>
  </r>
  <r>
    <x v="7"/>
    <s v="N3"/>
    <s v="EURO IV"/>
    <x v="8"/>
    <s v="Prievidza"/>
    <s v="Trenčiansky kraj"/>
    <n v="3300"/>
    <n v="0"/>
    <n v="98863"/>
  </r>
  <r>
    <x v="7"/>
    <s v="N3"/>
    <s v="EURO IV"/>
    <x v="8"/>
    <s v="Púchov"/>
    <s v="Trenčiansky kraj"/>
    <n v="102"/>
    <n v="0"/>
    <n v="3217"/>
  </r>
  <r>
    <x v="7"/>
    <s v="N3"/>
    <s v="EURO IV"/>
    <x v="8"/>
    <s v="Revúca"/>
    <s v="Banskobystrický kraj"/>
    <n v="4075"/>
    <n v="0"/>
    <n v="95064"/>
  </r>
  <r>
    <x v="7"/>
    <s v="N3"/>
    <s v="EURO IV"/>
    <x v="8"/>
    <s v="Rimavská Sobota"/>
    <s v="Banskobystrický kraj"/>
    <n v="535"/>
    <n v="0"/>
    <n v="7377"/>
  </r>
  <r>
    <x v="7"/>
    <s v="N3"/>
    <s v="EURO IV"/>
    <x v="8"/>
    <s v="Rožňava"/>
    <s v="Košický kraj"/>
    <n v="931"/>
    <n v="0"/>
    <n v="11014"/>
  </r>
  <r>
    <x v="7"/>
    <s v="N3"/>
    <s v="EURO IV"/>
    <x v="8"/>
    <s v="Senec"/>
    <s v="Bratislavský kraj"/>
    <n v="5162"/>
    <n v="0"/>
    <n v="94720"/>
  </r>
  <r>
    <x v="7"/>
    <s v="N3"/>
    <s v="EURO IV"/>
    <x v="8"/>
    <s v="Senica"/>
    <s v="Trnavský kraj"/>
    <n v="8606"/>
    <n v="0"/>
    <n v="213306"/>
  </r>
  <r>
    <x v="7"/>
    <s v="N3"/>
    <s v="EURO IV"/>
    <x v="8"/>
    <s v="Skalica"/>
    <s v="Trnavský kraj"/>
    <n v="6580"/>
    <n v="0"/>
    <n v="61185"/>
  </r>
  <r>
    <x v="7"/>
    <s v="N3"/>
    <s v="EURO IV"/>
    <x v="8"/>
    <s v="Snina"/>
    <s v="Prešovský kraj"/>
    <n v="381"/>
    <n v="0"/>
    <n v="12434"/>
  </r>
  <r>
    <x v="7"/>
    <s v="N3"/>
    <s v="EURO IV"/>
    <x v="8"/>
    <s v="Sobrance"/>
    <s v="Košický kraj"/>
    <n v="174"/>
    <n v="0"/>
    <n v="4504"/>
  </r>
  <r>
    <x v="7"/>
    <s v="N3"/>
    <s v="EURO IV"/>
    <x v="8"/>
    <s v="Spišská Nová Ves"/>
    <s v="Košický kraj"/>
    <n v="2128"/>
    <n v="0"/>
    <n v="17517"/>
  </r>
  <r>
    <x v="7"/>
    <s v="N3"/>
    <s v="EURO IV"/>
    <x v="8"/>
    <s v="Stará Ľubovňa"/>
    <s v="Prešovský kraj"/>
    <n v="25"/>
    <n v="0"/>
    <n v="755"/>
  </r>
  <r>
    <x v="7"/>
    <s v="N3"/>
    <s v="EURO IV"/>
    <x v="8"/>
    <s v="Stropkov"/>
    <s v="Prešovský kraj"/>
    <n v="895"/>
    <n v="0"/>
    <n v="15264"/>
  </r>
  <r>
    <x v="7"/>
    <s v="N3"/>
    <s v="EURO IV"/>
    <x v="8"/>
    <s v="Svidník"/>
    <s v="Prešovský kraj"/>
    <n v="513"/>
    <n v="0"/>
    <n v="5086"/>
  </r>
  <r>
    <x v="7"/>
    <s v="N3"/>
    <s v="EURO IV"/>
    <x v="8"/>
    <s v="Šaľa"/>
    <s v="Nitriansky kraj"/>
    <n v="3163"/>
    <n v="0"/>
    <n v="70783"/>
  </r>
  <r>
    <x v="7"/>
    <s v="N3"/>
    <s v="EURO IV"/>
    <x v="8"/>
    <s v="Topoľčany"/>
    <s v="Nitriansky kraj"/>
    <n v="775"/>
    <n v="0"/>
    <n v="23560"/>
  </r>
  <r>
    <x v="7"/>
    <s v="N3"/>
    <s v="EURO IV"/>
    <x v="8"/>
    <s v="Trebišov"/>
    <s v="Košický kraj"/>
    <n v="1117"/>
    <n v="0"/>
    <n v="18431"/>
  </r>
  <r>
    <x v="7"/>
    <s v="N3"/>
    <s v="EURO IV"/>
    <x v="8"/>
    <s v="Trenčín"/>
    <s v="Trenčiansky kraj"/>
    <n v="2609"/>
    <n v="0"/>
    <n v="19261"/>
  </r>
  <r>
    <x v="7"/>
    <s v="N3"/>
    <s v="EURO IV"/>
    <x v="8"/>
    <s v="Trnava"/>
    <s v="Trnavský kraj"/>
    <n v="4446"/>
    <n v="0"/>
    <n v="104394"/>
  </r>
  <r>
    <x v="7"/>
    <s v="N3"/>
    <s v="EURO IV"/>
    <x v="8"/>
    <s v="Tvrdošín"/>
    <s v="Žilinský kraj"/>
    <n v="4857"/>
    <n v="0"/>
    <n v="40753"/>
  </r>
  <r>
    <x v="7"/>
    <s v="N3"/>
    <s v="EURO IV"/>
    <x v="8"/>
    <s v="Veľký Krtíš"/>
    <s v="Banskobystrický kraj"/>
    <n v="5523"/>
    <n v="0"/>
    <n v="22230"/>
  </r>
  <r>
    <x v="7"/>
    <s v="N3"/>
    <s v="EURO IV"/>
    <x v="8"/>
    <s v="Vranov nad Topľou"/>
    <s v="Prešovský kraj"/>
    <n v="2843"/>
    <n v="0"/>
    <n v="34496"/>
  </r>
  <r>
    <x v="7"/>
    <s v="N3"/>
    <s v="EURO IV"/>
    <x v="8"/>
    <s v="Zlaté Moravce"/>
    <s v="Nitriansky kraj"/>
    <n v="1112"/>
    <n v="0"/>
    <n v="14189"/>
  </r>
  <r>
    <x v="7"/>
    <s v="N3"/>
    <s v="EURO IV"/>
    <x v="8"/>
    <s v="Zvolen"/>
    <s v="Banskobystrický kraj"/>
    <n v="62"/>
    <n v="0"/>
    <n v="1517"/>
  </r>
  <r>
    <x v="7"/>
    <s v="N3"/>
    <s v="EURO IV"/>
    <x v="8"/>
    <s v="Žarnovica"/>
    <s v="Banskobystrický kraj"/>
    <n v="1486"/>
    <n v="0"/>
    <n v="12337"/>
  </r>
  <r>
    <x v="7"/>
    <s v="N3"/>
    <s v="EURO IV"/>
    <x v="8"/>
    <s v="Žiar nad Hronom"/>
    <s v="Banskobystrický kraj"/>
    <n v="41"/>
    <n v="0"/>
    <n v="406"/>
  </r>
  <r>
    <x v="7"/>
    <s v="N3"/>
    <s v="EURO IV"/>
    <x v="8"/>
    <s v="Žilina"/>
    <s v="Žilinský kraj"/>
    <n v="15821"/>
    <n v="0"/>
    <n v="136899"/>
  </r>
  <r>
    <x v="7"/>
    <s v="N3"/>
    <s v="EURO IV"/>
    <x v="9"/>
    <s v="Bánovce nad Bebravou"/>
    <s v="Trenčiansky kraj"/>
    <n v="4800"/>
    <n v="0"/>
    <n v="18671"/>
  </r>
  <r>
    <x v="7"/>
    <s v="N3"/>
    <s v="EURO IV"/>
    <x v="9"/>
    <s v="Banská Bystrica"/>
    <s v="Banskobystrický kraj"/>
    <n v="6126"/>
    <n v="0"/>
    <n v="22046"/>
  </r>
  <r>
    <x v="7"/>
    <s v="N3"/>
    <s v="EURO IV"/>
    <x v="9"/>
    <s v="Banská Štiavnica"/>
    <s v="Banskobystrický kraj"/>
    <n v="1281"/>
    <n v="0"/>
    <n v="10739"/>
  </r>
  <r>
    <x v="7"/>
    <s v="N3"/>
    <s v="EURO IV"/>
    <x v="9"/>
    <s v="Bardejov"/>
    <s v="Prešovský kraj"/>
    <n v="8883"/>
    <n v="0"/>
    <n v="54552"/>
  </r>
  <r>
    <x v="7"/>
    <s v="N3"/>
    <s v="EURO IV"/>
    <x v="9"/>
    <s v="Bratislava II"/>
    <s v="Bratislavský kraj"/>
    <n v="3017"/>
    <n v="0"/>
    <n v="6834"/>
  </r>
  <r>
    <x v="7"/>
    <s v="N3"/>
    <s v="EURO IV"/>
    <x v="9"/>
    <s v="Bratislava IV"/>
    <s v="Bratislavský kraj"/>
    <n v="1419"/>
    <n v="0"/>
    <n v="17078"/>
  </r>
  <r>
    <x v="7"/>
    <s v="N3"/>
    <s v="EURO IV"/>
    <x v="9"/>
    <s v="Bratislava V"/>
    <s v="Bratislavský kraj"/>
    <n v="20"/>
    <n v="0"/>
    <n v="55"/>
  </r>
  <r>
    <x v="7"/>
    <s v="N3"/>
    <s v="EURO IV"/>
    <x v="9"/>
    <s v="Brezno"/>
    <s v="Banskobystrický kraj"/>
    <n v="6919"/>
    <n v="0"/>
    <n v="38123"/>
  </r>
  <r>
    <x v="7"/>
    <s v="N3"/>
    <s v="EURO IV"/>
    <x v="9"/>
    <s v="Bytča"/>
    <s v="Žilinský kraj"/>
    <n v="2637"/>
    <n v="0"/>
    <n v="31104"/>
  </r>
  <r>
    <x v="7"/>
    <s v="N3"/>
    <s v="EURO IV"/>
    <x v="9"/>
    <s v="Čadca"/>
    <s v="Žilinský kraj"/>
    <n v="7919"/>
    <n v="0"/>
    <n v="57519"/>
  </r>
  <r>
    <x v="7"/>
    <s v="N3"/>
    <s v="EURO IV"/>
    <x v="9"/>
    <s v="Detva"/>
    <s v="Banskobystrický kraj"/>
    <n v="3504"/>
    <n v="0"/>
    <n v="9986"/>
  </r>
  <r>
    <x v="7"/>
    <s v="N3"/>
    <s v="EURO IV"/>
    <x v="9"/>
    <s v="Dolný Kubín"/>
    <s v="Žilinský kraj"/>
    <n v="5923"/>
    <n v="0"/>
    <n v="20771"/>
  </r>
  <r>
    <x v="7"/>
    <s v="N3"/>
    <s v="EURO IV"/>
    <x v="9"/>
    <s v="Dunajská Streda"/>
    <s v="Trnavský kraj"/>
    <n v="59124"/>
    <n v="0"/>
    <n v="223537"/>
  </r>
  <r>
    <x v="7"/>
    <s v="N3"/>
    <s v="EURO IV"/>
    <x v="9"/>
    <s v="Galanta"/>
    <s v="Trnavský kraj"/>
    <n v="17851"/>
    <n v="0"/>
    <n v="114437"/>
  </r>
  <r>
    <x v="7"/>
    <s v="N3"/>
    <s v="EURO IV"/>
    <x v="9"/>
    <s v="Gelnica"/>
    <s v="Košický kraj"/>
    <n v="2906"/>
    <n v="0"/>
    <n v="18684"/>
  </r>
  <r>
    <x v="7"/>
    <s v="N3"/>
    <s v="EURO IV"/>
    <x v="9"/>
    <s v="Hlohovec"/>
    <s v="Trnavský kraj"/>
    <n v="6894"/>
    <n v="0"/>
    <n v="31879"/>
  </r>
  <r>
    <x v="7"/>
    <s v="N3"/>
    <s v="EURO IV"/>
    <x v="9"/>
    <s v="Humenné"/>
    <s v="Prešovský kraj"/>
    <n v="3580"/>
    <n v="0"/>
    <n v="25375"/>
  </r>
  <r>
    <x v="7"/>
    <s v="N3"/>
    <s v="EURO IV"/>
    <x v="9"/>
    <s v="Ilava"/>
    <s v="Trenčiansky kraj"/>
    <n v="5452"/>
    <n v="0"/>
    <n v="21522"/>
  </r>
  <r>
    <x v="7"/>
    <s v="N3"/>
    <s v="EURO IV"/>
    <x v="9"/>
    <s v="Kežmarok"/>
    <s v="Prešovský kraj"/>
    <n v="5172"/>
    <n v="0"/>
    <n v="25012"/>
  </r>
  <r>
    <x v="7"/>
    <s v="N3"/>
    <s v="EURO IV"/>
    <x v="9"/>
    <s v="Komárno"/>
    <s v="Nitriansky kraj"/>
    <n v="13856"/>
    <n v="0"/>
    <n v="120288"/>
  </r>
  <r>
    <x v="7"/>
    <s v="N3"/>
    <s v="EURO IV"/>
    <x v="9"/>
    <s v="Košice - okolie"/>
    <s v="Košický kraj"/>
    <n v="69799"/>
    <n v="0"/>
    <n v="274618"/>
  </r>
  <r>
    <x v="7"/>
    <s v="N3"/>
    <s v="EURO IV"/>
    <x v="9"/>
    <s v="Košice I"/>
    <s v="Košický kraj"/>
    <n v="2453"/>
    <n v="0"/>
    <n v="12290"/>
  </r>
  <r>
    <x v="7"/>
    <s v="N3"/>
    <s v="EURO IV"/>
    <x v="9"/>
    <s v="Košice II"/>
    <s v="Košický kraj"/>
    <n v="9810"/>
    <n v="0"/>
    <n v="44159"/>
  </r>
  <r>
    <x v="7"/>
    <s v="N3"/>
    <s v="EURO IV"/>
    <x v="9"/>
    <s v="Košice III"/>
    <s v="Košický kraj"/>
    <n v="47"/>
    <n v="0"/>
    <n v="573"/>
  </r>
  <r>
    <x v="7"/>
    <s v="N3"/>
    <s v="EURO IV"/>
    <x v="9"/>
    <s v="Košice IV"/>
    <s v="Košický kraj"/>
    <n v="4448"/>
    <n v="0"/>
    <n v="7397"/>
  </r>
  <r>
    <x v="7"/>
    <s v="N3"/>
    <s v="EURO IV"/>
    <x v="9"/>
    <s v="Krupina"/>
    <s v="Banskobystrický kraj"/>
    <n v="1902"/>
    <n v="0"/>
    <n v="8677"/>
  </r>
  <r>
    <x v="7"/>
    <s v="N3"/>
    <s v="EURO IV"/>
    <x v="9"/>
    <s v="Kysucké Nové Mesto"/>
    <s v="Žilinský kraj"/>
    <n v="11302"/>
    <n v="0"/>
    <n v="79021"/>
  </r>
  <r>
    <x v="7"/>
    <s v="N3"/>
    <s v="EURO IV"/>
    <x v="9"/>
    <s v="Levice"/>
    <s v="Nitriansky kraj"/>
    <n v="19411"/>
    <n v="0"/>
    <n v="138369"/>
  </r>
  <r>
    <x v="7"/>
    <s v="N3"/>
    <s v="EURO IV"/>
    <x v="9"/>
    <s v="Levoča"/>
    <s v="Prešovský kraj"/>
    <n v="10249"/>
    <n v="0"/>
    <n v="42337"/>
  </r>
  <r>
    <x v="7"/>
    <s v="N3"/>
    <s v="EURO IV"/>
    <x v="9"/>
    <s v="Liptovský Mikuláš"/>
    <s v="Žilinský kraj"/>
    <n v="8258"/>
    <n v="0"/>
    <n v="34851"/>
  </r>
  <r>
    <x v="7"/>
    <s v="N3"/>
    <s v="EURO IV"/>
    <x v="9"/>
    <s v="Lučenec"/>
    <s v="Banskobystrický kraj"/>
    <n v="23048"/>
    <n v="0"/>
    <n v="88165"/>
  </r>
  <r>
    <x v="7"/>
    <s v="N3"/>
    <s v="EURO IV"/>
    <x v="9"/>
    <s v="Malacky"/>
    <s v="Bratislavský kraj"/>
    <n v="23088"/>
    <n v="0"/>
    <n v="153235"/>
  </r>
  <r>
    <x v="7"/>
    <s v="N3"/>
    <s v="EURO IV"/>
    <x v="9"/>
    <s v="Martin"/>
    <s v="Žilinský kraj"/>
    <n v="14439"/>
    <n v="0"/>
    <n v="42417"/>
  </r>
  <r>
    <x v="7"/>
    <s v="N3"/>
    <s v="EURO IV"/>
    <x v="9"/>
    <s v="Medzilaborce"/>
    <s v="Prešovský kraj"/>
    <n v="572"/>
    <n v="0"/>
    <n v="4588"/>
  </r>
  <r>
    <x v="7"/>
    <s v="N3"/>
    <s v="EURO IV"/>
    <x v="9"/>
    <s v="Michalovce"/>
    <s v="Košický kraj"/>
    <n v="5608"/>
    <n v="0"/>
    <n v="37673"/>
  </r>
  <r>
    <x v="7"/>
    <s v="N3"/>
    <s v="EURO IV"/>
    <x v="9"/>
    <s v="Myjava"/>
    <s v="Trenčiansky kraj"/>
    <n v="5491"/>
    <n v="0"/>
    <n v="24070"/>
  </r>
  <r>
    <x v="7"/>
    <s v="N3"/>
    <s v="EURO IV"/>
    <x v="9"/>
    <s v="Námestovo"/>
    <s v="Žilinský kraj"/>
    <n v="6458"/>
    <n v="0"/>
    <n v="17719"/>
  </r>
  <r>
    <x v="7"/>
    <s v="N3"/>
    <s v="EURO IV"/>
    <x v="9"/>
    <s v="Nitra"/>
    <s v="Nitriansky kraj"/>
    <n v="26931"/>
    <n v="0"/>
    <n v="168089"/>
  </r>
  <r>
    <x v="7"/>
    <s v="N3"/>
    <s v="EURO IV"/>
    <x v="9"/>
    <s v="Nové Mesto nad Váhom"/>
    <s v="Trenčiansky kraj"/>
    <n v="8398"/>
    <n v="0"/>
    <n v="26658"/>
  </r>
  <r>
    <x v="7"/>
    <s v="N3"/>
    <s v="EURO IV"/>
    <x v="9"/>
    <s v="Nové Zámky"/>
    <s v="Nitriansky kraj"/>
    <n v="22712"/>
    <n v="0"/>
    <n v="112358"/>
  </r>
  <r>
    <x v="7"/>
    <s v="N3"/>
    <s v="EURO IV"/>
    <x v="9"/>
    <s v="Partizánske"/>
    <s v="Trenčiansky kraj"/>
    <n v="5735"/>
    <n v="0"/>
    <n v="26065"/>
  </r>
  <r>
    <x v="7"/>
    <s v="N3"/>
    <s v="EURO IV"/>
    <x v="9"/>
    <s v="Pezinok"/>
    <s v="Bratislavský kraj"/>
    <n v="16430"/>
    <n v="0"/>
    <n v="73040"/>
  </r>
  <r>
    <x v="7"/>
    <s v="N3"/>
    <s v="EURO IV"/>
    <x v="9"/>
    <s v="Piešťany"/>
    <s v="Trnavský kraj"/>
    <n v="6792"/>
    <n v="0"/>
    <n v="29468"/>
  </r>
  <r>
    <x v="7"/>
    <s v="N3"/>
    <s v="EURO IV"/>
    <x v="9"/>
    <s v="Poltár"/>
    <s v="Banskobystrický kraj"/>
    <n v="2533"/>
    <n v="0"/>
    <n v="23557"/>
  </r>
  <r>
    <x v="7"/>
    <s v="N3"/>
    <s v="EURO IV"/>
    <x v="9"/>
    <s v="Poprad"/>
    <s v="Prešovský kraj"/>
    <n v="15726"/>
    <n v="0"/>
    <n v="66516"/>
  </r>
  <r>
    <x v="7"/>
    <s v="N3"/>
    <s v="EURO IV"/>
    <x v="9"/>
    <s v="Považská Bystrica"/>
    <s v="Trenčiansky kraj"/>
    <n v="6272"/>
    <n v="0"/>
    <n v="43921"/>
  </r>
  <r>
    <x v="7"/>
    <s v="N3"/>
    <s v="EURO IV"/>
    <x v="9"/>
    <s v="Prešov"/>
    <s v="Prešovský kraj"/>
    <n v="44889"/>
    <n v="0"/>
    <n v="160166"/>
  </r>
  <r>
    <x v="7"/>
    <s v="N3"/>
    <s v="EURO IV"/>
    <x v="9"/>
    <s v="Prievidza"/>
    <s v="Trenčiansky kraj"/>
    <n v="8012"/>
    <n v="0"/>
    <n v="30948"/>
  </r>
  <r>
    <x v="7"/>
    <s v="N3"/>
    <s v="EURO IV"/>
    <x v="9"/>
    <s v="Púchov"/>
    <s v="Trenčiansky kraj"/>
    <n v="1794"/>
    <n v="0"/>
    <n v="15826"/>
  </r>
  <r>
    <x v="7"/>
    <s v="N3"/>
    <s v="EURO IV"/>
    <x v="9"/>
    <s v="Revúca"/>
    <s v="Banskobystrický kraj"/>
    <n v="1661"/>
    <n v="0"/>
    <n v="8582"/>
  </r>
  <r>
    <x v="7"/>
    <s v="N3"/>
    <s v="EURO IV"/>
    <x v="9"/>
    <s v="Rimavská Sobota"/>
    <s v="Banskobystrický kraj"/>
    <n v="4262"/>
    <n v="0"/>
    <n v="28123"/>
  </r>
  <r>
    <x v="7"/>
    <s v="N3"/>
    <s v="EURO IV"/>
    <x v="9"/>
    <s v="Rožňava"/>
    <s v="Košický kraj"/>
    <n v="7589"/>
    <n v="0"/>
    <n v="43506"/>
  </r>
  <r>
    <x v="7"/>
    <s v="N3"/>
    <s v="EURO IV"/>
    <x v="9"/>
    <s v="Ružomberok"/>
    <s v="Žilinský kraj"/>
    <n v="27657"/>
    <n v="0"/>
    <n v="45381"/>
  </r>
  <r>
    <x v="7"/>
    <s v="N3"/>
    <s v="EURO IV"/>
    <x v="9"/>
    <s v="Sabinov"/>
    <s v="Prešovský kraj"/>
    <n v="8386"/>
    <n v="0"/>
    <n v="28263"/>
  </r>
  <r>
    <x v="7"/>
    <s v="N3"/>
    <s v="EURO IV"/>
    <x v="9"/>
    <s v="Senec"/>
    <s v="Bratislavský kraj"/>
    <n v="34611"/>
    <n v="0"/>
    <n v="151474"/>
  </r>
  <r>
    <x v="7"/>
    <s v="N3"/>
    <s v="EURO IV"/>
    <x v="9"/>
    <s v="Senica"/>
    <s v="Trnavský kraj"/>
    <n v="10739"/>
    <n v="0"/>
    <n v="54662"/>
  </r>
  <r>
    <x v="7"/>
    <s v="N3"/>
    <s v="EURO IV"/>
    <x v="9"/>
    <s v="Skalica"/>
    <s v="Trnavský kraj"/>
    <n v="6106"/>
    <n v="0"/>
    <n v="18239"/>
  </r>
  <r>
    <x v="7"/>
    <s v="N3"/>
    <s v="EURO IV"/>
    <x v="9"/>
    <s v="Snina"/>
    <s v="Prešovský kraj"/>
    <n v="3266"/>
    <n v="0"/>
    <n v="19884"/>
  </r>
  <r>
    <x v="7"/>
    <s v="N3"/>
    <s v="EURO IV"/>
    <x v="9"/>
    <s v="Sobrance"/>
    <s v="Košický kraj"/>
    <n v="1682"/>
    <n v="0"/>
    <n v="5985"/>
  </r>
  <r>
    <x v="7"/>
    <s v="N3"/>
    <s v="EURO IV"/>
    <x v="9"/>
    <s v="Spišská Nová Ves"/>
    <s v="Košický kraj"/>
    <n v="12380"/>
    <n v="0"/>
    <n v="36918"/>
  </r>
  <r>
    <x v="7"/>
    <s v="N3"/>
    <s v="EURO IV"/>
    <x v="9"/>
    <s v="Stará Ľubovňa"/>
    <s v="Prešovský kraj"/>
    <n v="13346"/>
    <n v="0"/>
    <n v="26180"/>
  </r>
  <r>
    <x v="7"/>
    <s v="N3"/>
    <s v="EURO IV"/>
    <x v="9"/>
    <s v="Stropkov"/>
    <s v="Prešovský kraj"/>
    <n v="1961"/>
    <n v="0"/>
    <n v="6448"/>
  </r>
  <r>
    <x v="7"/>
    <s v="N3"/>
    <s v="EURO IV"/>
    <x v="9"/>
    <s v="Svidník"/>
    <s v="Prešovský kraj"/>
    <n v="2371"/>
    <n v="0"/>
    <n v="11166"/>
  </r>
  <r>
    <x v="7"/>
    <s v="N3"/>
    <s v="EURO IV"/>
    <x v="9"/>
    <s v="Šaľa"/>
    <s v="Nitriansky kraj"/>
    <n v="5238"/>
    <n v="0"/>
    <n v="30451"/>
  </r>
  <r>
    <x v="7"/>
    <s v="N3"/>
    <s v="EURO IV"/>
    <x v="9"/>
    <s v="Topoľčany"/>
    <s v="Nitriansky kraj"/>
    <n v="23224"/>
    <n v="0"/>
    <n v="72972"/>
  </r>
  <r>
    <x v="7"/>
    <s v="N3"/>
    <s v="EURO IV"/>
    <x v="9"/>
    <s v="Trebišov"/>
    <s v="Košický kraj"/>
    <n v="15670"/>
    <n v="0"/>
    <n v="88625"/>
  </r>
  <r>
    <x v="7"/>
    <s v="N3"/>
    <s v="EURO IV"/>
    <x v="9"/>
    <s v="Trenčín"/>
    <s v="Trenčiansky kraj"/>
    <n v="13893"/>
    <n v="0"/>
    <n v="58421"/>
  </r>
  <r>
    <x v="7"/>
    <s v="N3"/>
    <s v="EURO IV"/>
    <x v="9"/>
    <s v="Trnava"/>
    <s v="Trnavský kraj"/>
    <n v="22916"/>
    <n v="0"/>
    <n v="135458"/>
  </r>
  <r>
    <x v="7"/>
    <s v="N3"/>
    <s v="EURO IV"/>
    <x v="9"/>
    <s v="Turčianske Teplice"/>
    <s v="Žilinský kraj"/>
    <n v="10544"/>
    <n v="0"/>
    <n v="53639"/>
  </r>
  <r>
    <x v="7"/>
    <s v="N3"/>
    <s v="EURO IV"/>
    <x v="9"/>
    <s v="Tvrdošín"/>
    <s v="Žilinský kraj"/>
    <n v="2630"/>
    <n v="0"/>
    <n v="9303"/>
  </r>
  <r>
    <x v="7"/>
    <s v="N3"/>
    <s v="EURO IV"/>
    <x v="9"/>
    <s v="Veľký Krtíš"/>
    <s v="Banskobystrický kraj"/>
    <n v="5850"/>
    <n v="0"/>
    <n v="37882"/>
  </r>
  <r>
    <x v="7"/>
    <s v="N3"/>
    <s v="EURO IV"/>
    <x v="9"/>
    <s v="Vranov nad Topľou"/>
    <s v="Prešovský kraj"/>
    <n v="5821"/>
    <n v="0"/>
    <n v="22502"/>
  </r>
  <r>
    <x v="7"/>
    <s v="N3"/>
    <s v="EURO IV"/>
    <x v="9"/>
    <s v="Zlaté Moravce"/>
    <s v="Nitriansky kraj"/>
    <n v="20507"/>
    <n v="0"/>
    <n v="57228"/>
  </r>
  <r>
    <x v="7"/>
    <s v="N3"/>
    <s v="EURO IV"/>
    <x v="9"/>
    <s v="Zvolen"/>
    <s v="Banskobystrický kraj"/>
    <n v="9321"/>
    <n v="0"/>
    <n v="37726"/>
  </r>
  <r>
    <x v="7"/>
    <s v="N3"/>
    <s v="EURO IV"/>
    <x v="9"/>
    <s v="Žarnovica"/>
    <s v="Banskobystrický kraj"/>
    <n v="3807"/>
    <n v="0"/>
    <n v="13129"/>
  </r>
  <r>
    <x v="7"/>
    <s v="N3"/>
    <s v="EURO IV"/>
    <x v="9"/>
    <s v="Žiar nad Hronom"/>
    <s v="Banskobystrický kraj"/>
    <n v="5108"/>
    <n v="0"/>
    <n v="26404"/>
  </r>
  <r>
    <x v="7"/>
    <s v="N3"/>
    <s v="EURO IV"/>
    <x v="9"/>
    <s v="Žilina"/>
    <s v="Žilinský kraj"/>
    <n v="21704"/>
    <n v="0"/>
    <n v="87757"/>
  </r>
  <r>
    <x v="7"/>
    <s v="N3"/>
    <s v="EURO IV"/>
    <x v="10"/>
    <s v="Bratislava IV"/>
    <s v="Bratislavský kraj"/>
    <n v="124241"/>
    <n v="117022"/>
    <n v="560588"/>
  </r>
  <r>
    <x v="7"/>
    <s v="N3"/>
    <s v="EURO IV"/>
    <x v="10"/>
    <s v="Bratislava V"/>
    <s v="Bratislavský kraj"/>
    <n v="209614"/>
    <n v="281569"/>
    <n v="1343853"/>
  </r>
  <r>
    <x v="7"/>
    <s v="N3"/>
    <s v="EURO IV"/>
    <x v="10"/>
    <s v="Bytča"/>
    <s v="Žilinský kraj"/>
    <n v="82129"/>
    <n v="106798"/>
    <n v="519609"/>
  </r>
  <r>
    <x v="7"/>
    <s v="N3"/>
    <s v="EURO IV"/>
    <x v="10"/>
    <s v="Čadca"/>
    <s v="Žilinský kraj"/>
    <n v="11188"/>
    <n v="18166"/>
    <n v="87634"/>
  </r>
  <r>
    <x v="7"/>
    <s v="N3"/>
    <s v="EURO IV"/>
    <x v="10"/>
    <s v="Hlohovec"/>
    <s v="Trnavský kraj"/>
    <n v="152947"/>
    <n v="284708"/>
    <n v="1388646"/>
  </r>
  <r>
    <x v="7"/>
    <s v="N3"/>
    <s v="EURO IV"/>
    <x v="10"/>
    <s v="Ilava"/>
    <s v="Trenčiansky kraj"/>
    <n v="229390"/>
    <n v="324557"/>
    <n v="1580594"/>
  </r>
  <r>
    <x v="7"/>
    <s v="N3"/>
    <s v="EURO IV"/>
    <x v="10"/>
    <s v="Košice - okolie"/>
    <s v="Košický kraj"/>
    <n v="110804"/>
    <n v="163159"/>
    <n v="788060"/>
  </r>
  <r>
    <x v="7"/>
    <s v="N3"/>
    <s v="EURO IV"/>
    <x v="10"/>
    <s v="Levoča"/>
    <s v="Prešovský kraj"/>
    <n v="165366"/>
    <n v="225063"/>
    <n v="1108199"/>
  </r>
  <r>
    <x v="7"/>
    <s v="N3"/>
    <s v="EURO IV"/>
    <x v="10"/>
    <s v="Liptovský Mikuláš"/>
    <s v="Žilinský kraj"/>
    <n v="271941"/>
    <n v="419016"/>
    <n v="2061130"/>
  </r>
  <r>
    <x v="7"/>
    <s v="N3"/>
    <s v="EURO IV"/>
    <x v="10"/>
    <s v="Malacky"/>
    <s v="Bratislavský kraj"/>
    <n v="200596"/>
    <n v="417505"/>
    <n v="2002174"/>
  </r>
  <r>
    <x v="7"/>
    <s v="N3"/>
    <s v="EURO IV"/>
    <x v="10"/>
    <s v="Martin"/>
    <s v="Žilinský kraj"/>
    <n v="86608"/>
    <n v="137091"/>
    <n v="671097"/>
  </r>
  <r>
    <x v="7"/>
    <s v="N3"/>
    <s v="EURO IV"/>
    <x v="10"/>
    <s v="Nové Mesto nad Váhom"/>
    <s v="Trenčiansky kraj"/>
    <n v="237606"/>
    <n v="406908"/>
    <n v="1985521"/>
  </r>
  <r>
    <x v="7"/>
    <s v="N3"/>
    <s v="EURO IV"/>
    <x v="10"/>
    <s v="Piešťany"/>
    <s v="Trnavský kraj"/>
    <n v="77432"/>
    <n v="185948"/>
    <n v="907222"/>
  </r>
  <r>
    <x v="7"/>
    <s v="N3"/>
    <s v="EURO IV"/>
    <x v="10"/>
    <s v="Poprad"/>
    <s v="Prešovský kraj"/>
    <n v="214436"/>
    <n v="271717"/>
    <n v="1337447"/>
  </r>
  <r>
    <x v="7"/>
    <s v="N3"/>
    <s v="EURO IV"/>
    <x v="10"/>
    <s v="Považská Bystrica"/>
    <s v="Trenčiansky kraj"/>
    <n v="253446"/>
    <n v="313951"/>
    <n v="1527834"/>
  </r>
  <r>
    <x v="7"/>
    <s v="N3"/>
    <s v="EURO IV"/>
    <x v="10"/>
    <s v="Prešov"/>
    <s v="Prešovský kraj"/>
    <n v="247301"/>
    <n v="328183"/>
    <n v="1600535"/>
  </r>
  <r>
    <x v="7"/>
    <s v="N3"/>
    <s v="EURO IV"/>
    <x v="10"/>
    <s v="Púchov"/>
    <s v="Trenčiansky kraj"/>
    <n v="94035"/>
    <n v="106377"/>
    <n v="517196"/>
  </r>
  <r>
    <x v="7"/>
    <s v="N3"/>
    <s v="EURO IV"/>
    <x v="10"/>
    <s v="Ružomberok"/>
    <s v="Žilinský kraj"/>
    <n v="54764"/>
    <n v="14955"/>
    <n v="73493"/>
  </r>
  <r>
    <x v="7"/>
    <s v="N3"/>
    <s v="EURO IV"/>
    <x v="10"/>
    <s v="Senec"/>
    <s v="Bratislavský kraj"/>
    <n v="250198"/>
    <n v="512868"/>
    <n v="2494029"/>
  </r>
  <r>
    <x v="7"/>
    <s v="N3"/>
    <s v="EURO IV"/>
    <x v="10"/>
    <s v="Senica"/>
    <s v="Trnavský kraj"/>
    <n v="136895"/>
    <n v="396268"/>
    <n v="1891718"/>
  </r>
  <r>
    <x v="7"/>
    <s v="N3"/>
    <s v="EURO IV"/>
    <x v="10"/>
    <s v="Skalica"/>
    <s v="Trnavský kraj"/>
    <n v="66873"/>
    <n v="24879"/>
    <n v="118700"/>
  </r>
  <r>
    <x v="7"/>
    <s v="N3"/>
    <s v="EURO IV"/>
    <x v="10"/>
    <s v="Trenčín"/>
    <s v="Trenčiansky kraj"/>
    <n v="343813"/>
    <n v="484685"/>
    <n v="2361276"/>
  </r>
  <r>
    <x v="7"/>
    <s v="N3"/>
    <s v="EURO IV"/>
    <x v="10"/>
    <s v="Trnava"/>
    <s v="Trnavský kraj"/>
    <n v="125687"/>
    <n v="238996"/>
    <n v="1165140"/>
  </r>
  <r>
    <x v="7"/>
    <s v="N3"/>
    <s v="EURO IV"/>
    <x v="10"/>
    <s v="Žilina"/>
    <s v="Žilinský kraj"/>
    <n v="206340"/>
    <n v="180631"/>
    <n v="878795"/>
  </r>
  <r>
    <x v="7"/>
    <s v="N3"/>
    <s v="EURO IV"/>
    <x v="11"/>
    <s v="Bánovce nad Bebravou"/>
    <s v="Trenčiansky kraj"/>
    <n v="16471"/>
    <n v="32808"/>
    <n v="160576"/>
  </r>
  <r>
    <x v="7"/>
    <s v="N3"/>
    <s v="EURO IV"/>
    <x v="11"/>
    <s v="Banská Bystrica"/>
    <s v="Banskobystrický kraj"/>
    <n v="52937"/>
    <n v="86770"/>
    <n v="421749"/>
  </r>
  <r>
    <x v="7"/>
    <s v="N3"/>
    <s v="EURO IV"/>
    <x v="11"/>
    <s v="Detva"/>
    <s v="Banskobystrický kraj"/>
    <n v="52181"/>
    <n v="57671"/>
    <n v="282077"/>
  </r>
  <r>
    <x v="7"/>
    <s v="N3"/>
    <s v="EURO IV"/>
    <x v="11"/>
    <s v="Dolný Kubín"/>
    <s v="Žilinský kraj"/>
    <n v="32772"/>
    <n v="38975"/>
    <n v="188242"/>
  </r>
  <r>
    <x v="7"/>
    <s v="N3"/>
    <s v="EURO IV"/>
    <x v="11"/>
    <s v="Galanta"/>
    <s v="Trnavský kraj"/>
    <n v="373371"/>
    <n v="223024"/>
    <n v="1089908"/>
  </r>
  <r>
    <x v="7"/>
    <s v="N3"/>
    <s v="EURO IV"/>
    <x v="11"/>
    <s v="Košice - okolie"/>
    <s v="Košický kraj"/>
    <n v="59128"/>
    <n v="91964"/>
    <n v="438633"/>
  </r>
  <r>
    <x v="7"/>
    <s v="N3"/>
    <s v="EURO IV"/>
    <x v="11"/>
    <s v="Košice I"/>
    <s v="Košický kraj"/>
    <n v="88439"/>
    <n v="100544"/>
    <n v="482169"/>
  </r>
  <r>
    <x v="7"/>
    <s v="N3"/>
    <s v="EURO IV"/>
    <x v="11"/>
    <s v="Košice II"/>
    <s v="Košický kraj"/>
    <n v="33717"/>
    <n v="58406"/>
    <n v="285212"/>
  </r>
  <r>
    <x v="7"/>
    <s v="N3"/>
    <s v="EURO IV"/>
    <x v="11"/>
    <s v="Nitra"/>
    <s v="Nitriansky kraj"/>
    <n v="463139"/>
    <n v="379578"/>
    <n v="1854962"/>
  </r>
  <r>
    <x v="7"/>
    <s v="N3"/>
    <s v="EURO IV"/>
    <x v="11"/>
    <s v="Púchov"/>
    <s v="Trenčiansky kraj"/>
    <n v="81088"/>
    <n v="14624"/>
    <n v="69823"/>
  </r>
  <r>
    <x v="7"/>
    <s v="N3"/>
    <s v="EURO IV"/>
    <x v="11"/>
    <s v="Revúca"/>
    <s v="Banskobystrický kraj"/>
    <n v="24097"/>
    <n v="28113"/>
    <n v="137488"/>
  </r>
  <r>
    <x v="7"/>
    <s v="N3"/>
    <s v="EURO IV"/>
    <x v="11"/>
    <s v="Rimavská Sobota"/>
    <s v="Banskobystrický kraj"/>
    <n v="46938"/>
    <n v="37435"/>
    <n v="182915"/>
  </r>
  <r>
    <x v="7"/>
    <s v="N3"/>
    <s v="EURO IV"/>
    <x v="11"/>
    <s v="Svidník"/>
    <s v="Prešovský kraj"/>
    <n v="48255"/>
    <n v="44968"/>
    <n v="214397"/>
  </r>
  <r>
    <x v="7"/>
    <s v="N3"/>
    <s v="EURO IV"/>
    <x v="11"/>
    <s v="Trnava"/>
    <s v="Trnavský kraj"/>
    <n v="345040"/>
    <n v="156423"/>
    <n v="762813"/>
  </r>
  <r>
    <x v="7"/>
    <s v="N3"/>
    <s v="EURO IV"/>
    <x v="11"/>
    <s v="Turčianske Teplice"/>
    <s v="Žilinský kraj"/>
    <n v="5102"/>
    <n v="4464"/>
    <n v="21525"/>
  </r>
  <r>
    <x v="7"/>
    <s v="N3"/>
    <s v="EURO IV"/>
    <x v="11"/>
    <s v="Tvrdošín"/>
    <s v="Žilinský kraj"/>
    <n v="62299"/>
    <n v="50852"/>
    <n v="244910"/>
  </r>
  <r>
    <x v="7"/>
    <s v="N3"/>
    <s v="EURO IV"/>
    <x v="11"/>
    <s v="Zlaté Moravce"/>
    <s v="Nitriansky kraj"/>
    <n v="115804"/>
    <n v="173994"/>
    <n v="856039"/>
  </r>
  <r>
    <x v="7"/>
    <s v="N3"/>
    <s v="EURO IV"/>
    <x v="11"/>
    <s v="Zvolen"/>
    <s v="Banskobystrický kraj"/>
    <n v="403955"/>
    <n v="184923"/>
    <n v="905668"/>
  </r>
  <r>
    <x v="7"/>
    <s v="N3"/>
    <s v="EURO IV"/>
    <x v="11"/>
    <s v="Žarnovica"/>
    <s v="Banskobystrický kraj"/>
    <n v="143760"/>
    <n v="188634"/>
    <n v="928696"/>
  </r>
  <r>
    <x v="7"/>
    <s v="N3"/>
    <s v="EURO IV"/>
    <x v="11"/>
    <s v="Žiar nad Hronom"/>
    <s v="Banskobystrický kraj"/>
    <n v="151003"/>
    <n v="167191"/>
    <n v="820587"/>
  </r>
  <r>
    <x v="7"/>
    <s v="N3"/>
    <s v="EURO IV+"/>
    <x v="3"/>
    <s v="Bánovce nad Bebravou"/>
    <s v="Trenčiansky kraj"/>
    <n v="943"/>
    <n v="0"/>
    <n v="604"/>
  </r>
  <r>
    <x v="7"/>
    <s v="N3"/>
    <s v="EURO IV+"/>
    <x v="3"/>
    <s v="Banská Bystrica"/>
    <s v="Banskobystrický kraj"/>
    <n v="13267"/>
    <n v="0"/>
    <n v="32368"/>
  </r>
  <r>
    <x v="7"/>
    <s v="N3"/>
    <s v="EURO IV+"/>
    <x v="3"/>
    <s v="Banská Štiavnica"/>
    <s v="Banskobystrický kraj"/>
    <n v="132"/>
    <n v="0"/>
    <n v="306"/>
  </r>
  <r>
    <x v="7"/>
    <s v="N3"/>
    <s v="EURO IV+"/>
    <x v="3"/>
    <s v="Bardejov"/>
    <s v="Prešovský kraj"/>
    <n v="2286"/>
    <n v="0"/>
    <n v="2985"/>
  </r>
  <r>
    <x v="7"/>
    <s v="N3"/>
    <s v="EURO IV+"/>
    <x v="3"/>
    <s v="Bratislava II"/>
    <s v="Bratislavský kraj"/>
    <n v="1268"/>
    <n v="0"/>
    <n v="2881"/>
  </r>
  <r>
    <x v="7"/>
    <s v="N3"/>
    <s v="EURO IV+"/>
    <x v="3"/>
    <s v="Bratislava IV"/>
    <s v="Bratislavský kraj"/>
    <n v="316"/>
    <n v="0"/>
    <n v="1510"/>
  </r>
  <r>
    <x v="7"/>
    <s v="N3"/>
    <s v="EURO IV+"/>
    <x v="3"/>
    <s v="Brezno"/>
    <s v="Banskobystrický kraj"/>
    <n v="5678"/>
    <n v="0"/>
    <n v="8927"/>
  </r>
  <r>
    <x v="7"/>
    <s v="N3"/>
    <s v="EURO IV+"/>
    <x v="3"/>
    <s v="Bytča"/>
    <s v="Žilinský kraj"/>
    <n v="2571"/>
    <n v="0"/>
    <n v="6653"/>
  </r>
  <r>
    <x v="7"/>
    <s v="N3"/>
    <s v="EURO IV+"/>
    <x v="3"/>
    <s v="Čadca"/>
    <s v="Žilinský kraj"/>
    <n v="6126"/>
    <n v="0"/>
    <n v="29336"/>
  </r>
  <r>
    <x v="7"/>
    <s v="N3"/>
    <s v="EURO IV+"/>
    <x v="3"/>
    <s v="Detva"/>
    <s v="Banskobystrický kraj"/>
    <n v="1184"/>
    <n v="0"/>
    <n v="1267"/>
  </r>
  <r>
    <x v="7"/>
    <s v="N3"/>
    <s v="EURO IV+"/>
    <x v="3"/>
    <s v="Dolný Kubín"/>
    <s v="Žilinský kraj"/>
    <n v="22242"/>
    <n v="0"/>
    <n v="25989"/>
  </r>
  <r>
    <x v="7"/>
    <s v="N3"/>
    <s v="EURO IV+"/>
    <x v="3"/>
    <s v="Dunajská Streda"/>
    <s v="Trnavský kraj"/>
    <n v="4509"/>
    <n v="0"/>
    <n v="7334"/>
  </r>
  <r>
    <x v="7"/>
    <s v="N3"/>
    <s v="EURO IV+"/>
    <x v="3"/>
    <s v="Galanta"/>
    <s v="Trnavský kraj"/>
    <n v="2263"/>
    <n v="0"/>
    <n v="1166"/>
  </r>
  <r>
    <x v="7"/>
    <s v="N3"/>
    <s v="EURO IV+"/>
    <x v="3"/>
    <s v="Hlohovec"/>
    <s v="Trnavský kraj"/>
    <n v="217"/>
    <n v="0"/>
    <n v="368"/>
  </r>
  <r>
    <x v="7"/>
    <s v="N3"/>
    <s v="EURO IV+"/>
    <x v="3"/>
    <s v="Humenné"/>
    <s v="Prešovský kraj"/>
    <n v="1194"/>
    <n v="0"/>
    <n v="2020"/>
  </r>
  <r>
    <x v="7"/>
    <s v="N3"/>
    <s v="EURO IV+"/>
    <x v="3"/>
    <s v="Ilava"/>
    <s v="Trenčiansky kraj"/>
    <n v="4175"/>
    <n v="0"/>
    <n v="5858"/>
  </r>
  <r>
    <x v="7"/>
    <s v="N3"/>
    <s v="EURO IV+"/>
    <x v="3"/>
    <s v="Kežmarok"/>
    <s v="Prešovský kraj"/>
    <n v="2160"/>
    <n v="0"/>
    <n v="2846"/>
  </r>
  <r>
    <x v="7"/>
    <s v="N3"/>
    <s v="EURO IV+"/>
    <x v="3"/>
    <s v="Komárno"/>
    <s v="Nitriansky kraj"/>
    <n v="5180"/>
    <n v="0"/>
    <n v="8391"/>
  </r>
  <r>
    <x v="7"/>
    <s v="N3"/>
    <s v="EURO IV+"/>
    <x v="3"/>
    <s v="Košice - okolie"/>
    <s v="Košický kraj"/>
    <n v="6663"/>
    <n v="0"/>
    <n v="7575"/>
  </r>
  <r>
    <x v="7"/>
    <s v="N3"/>
    <s v="EURO IV+"/>
    <x v="3"/>
    <s v="Košice I"/>
    <s v="Košický kraj"/>
    <n v="1358"/>
    <n v="0"/>
    <n v="13425"/>
  </r>
  <r>
    <x v="7"/>
    <s v="N3"/>
    <s v="EURO IV+"/>
    <x v="3"/>
    <s v="Košice II"/>
    <s v="Košický kraj"/>
    <n v="1491"/>
    <n v="0"/>
    <n v="6669"/>
  </r>
  <r>
    <x v="7"/>
    <s v="N3"/>
    <s v="EURO IV+"/>
    <x v="3"/>
    <s v="Košice III"/>
    <s v="Košický kraj"/>
    <n v="162"/>
    <n v="0"/>
    <n v="1645"/>
  </r>
  <r>
    <x v="7"/>
    <s v="N3"/>
    <s v="EURO IV+"/>
    <x v="3"/>
    <s v="Košice IV"/>
    <s v="Košický kraj"/>
    <n v="3900"/>
    <n v="0"/>
    <n v="14756"/>
  </r>
  <r>
    <x v="7"/>
    <s v="N3"/>
    <s v="EURO IV+"/>
    <x v="3"/>
    <s v="Krupina"/>
    <s v="Banskobystrický kraj"/>
    <n v="13109"/>
    <n v="0"/>
    <n v="17166"/>
  </r>
  <r>
    <x v="7"/>
    <s v="N3"/>
    <s v="EURO IV+"/>
    <x v="3"/>
    <s v="Kysucké Nové Mesto"/>
    <s v="Žilinský kraj"/>
    <n v="7420"/>
    <n v="0"/>
    <n v="5517"/>
  </r>
  <r>
    <x v="7"/>
    <s v="N3"/>
    <s v="EURO IV+"/>
    <x v="3"/>
    <s v="Levice"/>
    <s v="Nitriansky kraj"/>
    <n v="13233"/>
    <n v="0"/>
    <n v="19685"/>
  </r>
  <r>
    <x v="7"/>
    <s v="N3"/>
    <s v="EURO IV+"/>
    <x v="3"/>
    <s v="Levoča"/>
    <s v="Prešovský kraj"/>
    <n v="1392"/>
    <n v="0"/>
    <n v="743"/>
  </r>
  <r>
    <x v="7"/>
    <s v="N3"/>
    <s v="EURO IV+"/>
    <x v="3"/>
    <s v="Liptovský Mikuláš"/>
    <s v="Žilinský kraj"/>
    <n v="952"/>
    <n v="0"/>
    <n v="1503"/>
  </r>
  <r>
    <x v="7"/>
    <s v="N3"/>
    <s v="EURO IV+"/>
    <x v="3"/>
    <s v="Lučenec"/>
    <s v="Banskobystrický kraj"/>
    <n v="6485"/>
    <n v="0"/>
    <n v="6710"/>
  </r>
  <r>
    <x v="7"/>
    <s v="N3"/>
    <s v="EURO IV+"/>
    <x v="3"/>
    <s v="Malacky"/>
    <s v="Bratislavský kraj"/>
    <n v="258"/>
    <n v="0"/>
    <n v="718"/>
  </r>
  <r>
    <x v="7"/>
    <s v="N3"/>
    <s v="EURO IV+"/>
    <x v="3"/>
    <s v="Martin"/>
    <s v="Žilinský kraj"/>
    <n v="5939"/>
    <n v="0"/>
    <n v="26191"/>
  </r>
  <r>
    <x v="7"/>
    <s v="N3"/>
    <s v="EURO IV+"/>
    <x v="3"/>
    <s v="Michalovce"/>
    <s v="Košický kraj"/>
    <n v="17545"/>
    <n v="0"/>
    <n v="31391"/>
  </r>
  <r>
    <x v="7"/>
    <s v="N3"/>
    <s v="EURO IV+"/>
    <x v="3"/>
    <s v="Námestovo"/>
    <s v="Žilinský kraj"/>
    <n v="1494"/>
    <n v="0"/>
    <n v="4147"/>
  </r>
  <r>
    <x v="7"/>
    <s v="N3"/>
    <s v="EURO IV+"/>
    <x v="3"/>
    <s v="Nitra"/>
    <s v="Nitriansky kraj"/>
    <n v="7148"/>
    <n v="0"/>
    <n v="12475"/>
  </r>
  <r>
    <x v="7"/>
    <s v="N3"/>
    <s v="EURO IV+"/>
    <x v="3"/>
    <s v="Nové Mesto nad Váhom"/>
    <s v="Trenčiansky kraj"/>
    <n v="524"/>
    <n v="0"/>
    <n v="1008"/>
  </r>
  <r>
    <x v="7"/>
    <s v="N3"/>
    <s v="EURO IV+"/>
    <x v="3"/>
    <s v="Nové Zámky"/>
    <s v="Nitriansky kraj"/>
    <n v="3428"/>
    <n v="0"/>
    <n v="9623"/>
  </r>
  <r>
    <x v="7"/>
    <s v="N3"/>
    <s v="EURO IV+"/>
    <x v="3"/>
    <s v="Partizánske"/>
    <s v="Trenčiansky kraj"/>
    <n v="1207"/>
    <n v="0"/>
    <n v="1900"/>
  </r>
  <r>
    <x v="7"/>
    <s v="N3"/>
    <s v="EURO IV+"/>
    <x v="3"/>
    <s v="Piešťany"/>
    <s v="Trnavský kraj"/>
    <n v="230"/>
    <n v="0"/>
    <n v="435"/>
  </r>
  <r>
    <x v="7"/>
    <s v="N3"/>
    <s v="EURO IV+"/>
    <x v="3"/>
    <s v="Poprad"/>
    <s v="Prešovský kraj"/>
    <n v="2999"/>
    <n v="0"/>
    <n v="5359"/>
  </r>
  <r>
    <x v="7"/>
    <s v="N3"/>
    <s v="EURO IV+"/>
    <x v="3"/>
    <s v="Považská Bystrica"/>
    <s v="Trenčiansky kraj"/>
    <n v="444"/>
    <n v="0"/>
    <n v="1108"/>
  </r>
  <r>
    <x v="7"/>
    <s v="N3"/>
    <s v="EURO IV+"/>
    <x v="3"/>
    <s v="Prešov"/>
    <s v="Prešovský kraj"/>
    <n v="25008"/>
    <n v="0"/>
    <n v="70418"/>
  </r>
  <r>
    <x v="7"/>
    <s v="N3"/>
    <s v="EURO IV+"/>
    <x v="3"/>
    <s v="Prievidza"/>
    <s v="Trenčiansky kraj"/>
    <n v="11549"/>
    <n v="0"/>
    <n v="18654"/>
  </r>
  <r>
    <x v="7"/>
    <s v="N3"/>
    <s v="EURO IV+"/>
    <x v="3"/>
    <s v="Púchov"/>
    <s v="Trenčiansky kraj"/>
    <n v="7018"/>
    <n v="0"/>
    <n v="13259"/>
  </r>
  <r>
    <x v="7"/>
    <s v="N3"/>
    <s v="EURO IV+"/>
    <x v="3"/>
    <s v="Revúca"/>
    <s v="Banskobystrický kraj"/>
    <n v="44"/>
    <n v="0"/>
    <n v="85"/>
  </r>
  <r>
    <x v="7"/>
    <s v="N3"/>
    <s v="EURO IV+"/>
    <x v="3"/>
    <s v="Rimavská Sobota"/>
    <s v="Banskobystrický kraj"/>
    <n v="8707"/>
    <n v="0"/>
    <n v="12097"/>
  </r>
  <r>
    <x v="7"/>
    <s v="N3"/>
    <s v="EURO IV+"/>
    <x v="3"/>
    <s v="Rožňava"/>
    <s v="Košický kraj"/>
    <n v="4912"/>
    <n v="0"/>
    <n v="4801"/>
  </r>
  <r>
    <x v="7"/>
    <s v="N3"/>
    <s v="EURO IV+"/>
    <x v="3"/>
    <s v="Ružomberok"/>
    <s v="Žilinský kraj"/>
    <n v="9167"/>
    <n v="0"/>
    <n v="34698"/>
  </r>
  <r>
    <x v="7"/>
    <s v="N3"/>
    <s v="EURO IV+"/>
    <x v="3"/>
    <s v="Sabinov"/>
    <s v="Prešovský kraj"/>
    <n v="3292"/>
    <n v="0"/>
    <n v="7256"/>
  </r>
  <r>
    <x v="7"/>
    <s v="N3"/>
    <s v="EURO IV+"/>
    <x v="3"/>
    <s v="Senec"/>
    <s v="Bratislavský kraj"/>
    <n v="2097"/>
    <n v="0"/>
    <n v="5456"/>
  </r>
  <r>
    <x v="7"/>
    <s v="N3"/>
    <s v="EURO IV+"/>
    <x v="3"/>
    <s v="Senica"/>
    <s v="Trnavský kraj"/>
    <n v="2824"/>
    <n v="0"/>
    <n v="6549"/>
  </r>
  <r>
    <x v="7"/>
    <s v="N3"/>
    <s v="EURO IV+"/>
    <x v="3"/>
    <s v="Skalica"/>
    <s v="Trnavský kraj"/>
    <n v="3921"/>
    <n v="0"/>
    <n v="4885"/>
  </r>
  <r>
    <x v="7"/>
    <s v="N3"/>
    <s v="EURO IV+"/>
    <x v="3"/>
    <s v="Snina"/>
    <s v="Prešovský kraj"/>
    <n v="452"/>
    <n v="0"/>
    <n v="1254"/>
  </r>
  <r>
    <x v="7"/>
    <s v="N3"/>
    <s v="EURO IV+"/>
    <x v="3"/>
    <s v="Sobrance"/>
    <s v="Košický kraj"/>
    <n v="6281"/>
    <n v="0"/>
    <n v="7356"/>
  </r>
  <r>
    <x v="7"/>
    <s v="N3"/>
    <s v="EURO IV+"/>
    <x v="3"/>
    <s v="Stará Ľubovňa"/>
    <s v="Prešovský kraj"/>
    <n v="3414"/>
    <n v="0"/>
    <n v="5242"/>
  </r>
  <r>
    <x v="7"/>
    <s v="N3"/>
    <s v="EURO IV+"/>
    <x v="3"/>
    <s v="Stropkov"/>
    <s v="Prešovský kraj"/>
    <n v="7929"/>
    <n v="0"/>
    <n v="9454"/>
  </r>
  <r>
    <x v="7"/>
    <s v="N3"/>
    <s v="EURO IV+"/>
    <x v="3"/>
    <s v="Svidník"/>
    <s v="Prešovský kraj"/>
    <n v="49603"/>
    <n v="0"/>
    <n v="50899"/>
  </r>
  <r>
    <x v="7"/>
    <s v="N3"/>
    <s v="EURO IV+"/>
    <x v="3"/>
    <s v="Šaľa"/>
    <s v="Nitriansky kraj"/>
    <n v="1738"/>
    <n v="0"/>
    <n v="5115"/>
  </r>
  <r>
    <x v="7"/>
    <s v="N3"/>
    <s v="EURO IV+"/>
    <x v="3"/>
    <s v="Topoľčany"/>
    <s v="Nitriansky kraj"/>
    <n v="1883"/>
    <n v="0"/>
    <n v="10152"/>
  </r>
  <r>
    <x v="7"/>
    <s v="N3"/>
    <s v="EURO IV+"/>
    <x v="3"/>
    <s v="Trebišov"/>
    <s v="Košický kraj"/>
    <n v="10775"/>
    <n v="0"/>
    <n v="15065"/>
  </r>
  <r>
    <x v="7"/>
    <s v="N3"/>
    <s v="EURO IV+"/>
    <x v="3"/>
    <s v="Trenčín"/>
    <s v="Trenčiansky kraj"/>
    <n v="5243"/>
    <n v="0"/>
    <n v="6637"/>
  </r>
  <r>
    <x v="7"/>
    <s v="N3"/>
    <s v="EURO IV+"/>
    <x v="3"/>
    <s v="Trnava"/>
    <s v="Trnavský kraj"/>
    <n v="5645"/>
    <n v="0"/>
    <n v="11981"/>
  </r>
  <r>
    <x v="7"/>
    <s v="N3"/>
    <s v="EURO IV+"/>
    <x v="3"/>
    <s v="Turčianske Teplice"/>
    <s v="Žilinský kraj"/>
    <n v="1054"/>
    <n v="0"/>
    <n v="1237"/>
  </r>
  <r>
    <x v="7"/>
    <s v="N3"/>
    <s v="EURO IV+"/>
    <x v="3"/>
    <s v="Tvrdošín"/>
    <s v="Žilinský kraj"/>
    <n v="9639"/>
    <n v="0"/>
    <n v="24035"/>
  </r>
  <r>
    <x v="7"/>
    <s v="N3"/>
    <s v="EURO IV+"/>
    <x v="3"/>
    <s v="Veľký Krtíš"/>
    <s v="Banskobystrický kraj"/>
    <n v="806"/>
    <n v="0"/>
    <n v="594"/>
  </r>
  <r>
    <x v="7"/>
    <s v="N3"/>
    <s v="EURO IV+"/>
    <x v="3"/>
    <s v="Vranov nad Topľou"/>
    <s v="Prešovský kraj"/>
    <n v="16835"/>
    <n v="0"/>
    <n v="24124"/>
  </r>
  <r>
    <x v="7"/>
    <s v="N3"/>
    <s v="EURO IV+"/>
    <x v="3"/>
    <s v="Zlaté Moravce"/>
    <s v="Nitriansky kraj"/>
    <n v="121"/>
    <n v="0"/>
    <n v="82"/>
  </r>
  <r>
    <x v="7"/>
    <s v="N3"/>
    <s v="EURO IV+"/>
    <x v="3"/>
    <s v="Zvolen"/>
    <s v="Banskobystrický kraj"/>
    <n v="8567"/>
    <n v="0"/>
    <n v="16292"/>
  </r>
  <r>
    <x v="7"/>
    <s v="N3"/>
    <s v="EURO IV+"/>
    <x v="3"/>
    <s v="Žarnovica"/>
    <s v="Banskobystrický kraj"/>
    <n v="379"/>
    <n v="0"/>
    <n v="520"/>
  </r>
  <r>
    <x v="7"/>
    <s v="N3"/>
    <s v="EURO IV+"/>
    <x v="3"/>
    <s v="Žiar nad Hronom"/>
    <s v="Banskobystrický kraj"/>
    <n v="1171"/>
    <n v="0"/>
    <n v="1843"/>
  </r>
  <r>
    <x v="7"/>
    <s v="N3"/>
    <s v="EURO IV+"/>
    <x v="3"/>
    <s v="Žilina"/>
    <s v="Žilinský kraj"/>
    <n v="8482"/>
    <n v="0"/>
    <n v="38240"/>
  </r>
  <r>
    <x v="7"/>
    <s v="N3"/>
    <s v="EURO IV+"/>
    <x v="5"/>
    <s v="Bánovce nad Bebravou"/>
    <s v="Trenčiansky kraj"/>
    <n v="7941"/>
    <n v="1842"/>
    <n v="11389"/>
  </r>
  <r>
    <x v="7"/>
    <s v="N3"/>
    <s v="EURO IV+"/>
    <x v="5"/>
    <s v="Banská Bystrica"/>
    <s v="Banskobystrický kraj"/>
    <n v="25908"/>
    <n v="6873"/>
    <n v="42444"/>
  </r>
  <r>
    <x v="7"/>
    <s v="N3"/>
    <s v="EURO IV+"/>
    <x v="5"/>
    <s v="Bratislava II"/>
    <s v="Bratislavský kraj"/>
    <n v="1148"/>
    <n v="232"/>
    <n v="1457"/>
  </r>
  <r>
    <x v="7"/>
    <s v="N3"/>
    <s v="EURO IV+"/>
    <x v="5"/>
    <s v="Brezno"/>
    <s v="Banskobystrický kraj"/>
    <n v="5965"/>
    <n v="1221"/>
    <n v="7579"/>
  </r>
  <r>
    <x v="7"/>
    <s v="N3"/>
    <s v="EURO IV+"/>
    <x v="5"/>
    <s v="Bytča"/>
    <s v="Žilinský kraj"/>
    <n v="9216"/>
    <n v="2402"/>
    <n v="14718"/>
  </r>
  <r>
    <x v="7"/>
    <s v="N3"/>
    <s v="EURO IV+"/>
    <x v="5"/>
    <s v="Čadca"/>
    <s v="Žilinský kraj"/>
    <n v="29888"/>
    <n v="9001"/>
    <n v="55151"/>
  </r>
  <r>
    <x v="7"/>
    <s v="N3"/>
    <s v="EURO IV+"/>
    <x v="5"/>
    <s v="Detva"/>
    <s v="Banskobystrický kraj"/>
    <n v="3510"/>
    <n v="702"/>
    <n v="4339"/>
  </r>
  <r>
    <x v="7"/>
    <s v="N3"/>
    <s v="EURO IV+"/>
    <x v="5"/>
    <s v="Dolný Kubín"/>
    <s v="Žilinský kraj"/>
    <n v="60336"/>
    <n v="11960"/>
    <n v="73789"/>
  </r>
  <r>
    <x v="7"/>
    <s v="N3"/>
    <s v="EURO IV+"/>
    <x v="5"/>
    <s v="Dunajská Streda"/>
    <s v="Trnavský kraj"/>
    <n v="23685"/>
    <n v="7375"/>
    <n v="45436"/>
  </r>
  <r>
    <x v="7"/>
    <s v="N3"/>
    <s v="EURO IV+"/>
    <x v="5"/>
    <s v="Galanta"/>
    <s v="Trnavský kraj"/>
    <n v="39075"/>
    <n v="10891"/>
    <n v="67857"/>
  </r>
  <r>
    <x v="7"/>
    <s v="N3"/>
    <s v="EURO IV+"/>
    <x v="5"/>
    <s v="Komárno"/>
    <s v="Nitriansky kraj"/>
    <n v="16909"/>
    <n v="3655"/>
    <n v="22749"/>
  </r>
  <r>
    <x v="7"/>
    <s v="N3"/>
    <s v="EURO IV+"/>
    <x v="5"/>
    <s v="Košice - okolie"/>
    <s v="Košický kraj"/>
    <n v="27924"/>
    <n v="6259"/>
    <n v="38654"/>
  </r>
  <r>
    <x v="7"/>
    <s v="N3"/>
    <s v="EURO IV+"/>
    <x v="5"/>
    <s v="Košice II"/>
    <s v="Košický kraj"/>
    <n v="405"/>
    <n v="136"/>
    <n v="836"/>
  </r>
  <r>
    <x v="7"/>
    <s v="N3"/>
    <s v="EURO IV+"/>
    <x v="5"/>
    <s v="Košice III"/>
    <s v="Košický kraj"/>
    <n v="1270"/>
    <n v="267"/>
    <n v="1642"/>
  </r>
  <r>
    <x v="7"/>
    <s v="N3"/>
    <s v="EURO IV+"/>
    <x v="5"/>
    <s v="Košice IV"/>
    <s v="Košický kraj"/>
    <n v="5219"/>
    <n v="855"/>
    <n v="5224"/>
  </r>
  <r>
    <x v="7"/>
    <s v="N3"/>
    <s v="EURO IV+"/>
    <x v="5"/>
    <s v="Krupina"/>
    <s v="Banskobystrický kraj"/>
    <n v="24819"/>
    <n v="6564"/>
    <n v="40314"/>
  </r>
  <r>
    <x v="7"/>
    <s v="N3"/>
    <s v="EURO IV+"/>
    <x v="5"/>
    <s v="Kysucké Nové Mesto"/>
    <s v="Žilinský kraj"/>
    <n v="32522"/>
    <n v="5739"/>
    <n v="35192"/>
  </r>
  <r>
    <x v="7"/>
    <s v="N3"/>
    <s v="EURO IV+"/>
    <x v="5"/>
    <s v="Levice"/>
    <s v="Nitriansky kraj"/>
    <n v="38673"/>
    <n v="10613"/>
    <n v="65309"/>
  </r>
  <r>
    <x v="7"/>
    <s v="N3"/>
    <s v="EURO IV+"/>
    <x v="5"/>
    <s v="Liptovský Mikuláš"/>
    <s v="Žilinský kraj"/>
    <n v="2478"/>
    <n v="570"/>
    <n v="3515"/>
  </r>
  <r>
    <x v="7"/>
    <s v="N3"/>
    <s v="EURO IV+"/>
    <x v="5"/>
    <s v="Lučenec"/>
    <s v="Banskobystrický kraj"/>
    <n v="23673"/>
    <n v="5606"/>
    <n v="34658"/>
  </r>
  <r>
    <x v="7"/>
    <s v="N3"/>
    <s v="EURO IV+"/>
    <x v="5"/>
    <s v="Martin"/>
    <s v="Žilinský kraj"/>
    <n v="36389"/>
    <n v="6837"/>
    <n v="42190"/>
  </r>
  <r>
    <x v="7"/>
    <s v="N3"/>
    <s v="EURO IV+"/>
    <x v="5"/>
    <s v="Michalovce"/>
    <s v="Košický kraj"/>
    <n v="18701"/>
    <n v="2967"/>
    <n v="18241"/>
  </r>
  <r>
    <x v="7"/>
    <s v="N3"/>
    <s v="EURO IV+"/>
    <x v="5"/>
    <s v="Nitra"/>
    <s v="Nitriansky kraj"/>
    <n v="12716"/>
    <n v="3548"/>
    <n v="21881"/>
  </r>
  <r>
    <x v="7"/>
    <s v="N3"/>
    <s v="EURO IV+"/>
    <x v="5"/>
    <s v="Nové Zámky"/>
    <s v="Nitriansky kraj"/>
    <n v="12419"/>
    <n v="4228"/>
    <n v="26338"/>
  </r>
  <r>
    <x v="7"/>
    <s v="N3"/>
    <s v="EURO IV+"/>
    <x v="5"/>
    <s v="Partizánske"/>
    <s v="Trenčiansky kraj"/>
    <n v="2508"/>
    <n v="682"/>
    <n v="4225"/>
  </r>
  <r>
    <x v="7"/>
    <s v="N3"/>
    <s v="EURO IV+"/>
    <x v="5"/>
    <s v="Prešov"/>
    <s v="Prešovský kraj"/>
    <n v="28558"/>
    <n v="6163"/>
    <n v="37750"/>
  </r>
  <r>
    <x v="7"/>
    <s v="N3"/>
    <s v="EURO IV+"/>
    <x v="5"/>
    <s v="Prievidza"/>
    <s v="Trenčiansky kraj"/>
    <n v="20377"/>
    <n v="5256"/>
    <n v="32254"/>
  </r>
  <r>
    <x v="7"/>
    <s v="N3"/>
    <s v="EURO IV+"/>
    <x v="5"/>
    <s v="Púchov"/>
    <s v="Trenčiansky kraj"/>
    <n v="10239"/>
    <n v="1893"/>
    <n v="11542"/>
  </r>
  <r>
    <x v="7"/>
    <s v="N3"/>
    <s v="EURO IV+"/>
    <x v="5"/>
    <s v="Revúca"/>
    <s v="Banskobystrický kraj"/>
    <n v="948"/>
    <n v="155"/>
    <n v="962"/>
  </r>
  <r>
    <x v="7"/>
    <s v="N3"/>
    <s v="EURO IV+"/>
    <x v="5"/>
    <s v="Rimavská Sobota"/>
    <s v="Banskobystrický kraj"/>
    <n v="12839"/>
    <n v="3192"/>
    <n v="19772"/>
  </r>
  <r>
    <x v="7"/>
    <s v="N3"/>
    <s v="EURO IV+"/>
    <x v="5"/>
    <s v="Rožňava"/>
    <s v="Košický kraj"/>
    <n v="27719"/>
    <n v="6390"/>
    <n v="39672"/>
  </r>
  <r>
    <x v="7"/>
    <s v="N3"/>
    <s v="EURO IV+"/>
    <x v="5"/>
    <s v="Ružomberok"/>
    <s v="Žilinský kraj"/>
    <n v="51818"/>
    <n v="11914"/>
    <n v="73525"/>
  </r>
  <r>
    <x v="7"/>
    <s v="N3"/>
    <s v="EURO IV+"/>
    <x v="5"/>
    <s v="Senec"/>
    <s v="Bratislavský kraj"/>
    <n v="5895"/>
    <n v="1658"/>
    <n v="10320"/>
  </r>
  <r>
    <x v="7"/>
    <s v="N3"/>
    <s v="EURO IV+"/>
    <x v="5"/>
    <s v="Senica"/>
    <s v="Trnavský kraj"/>
    <n v="13448"/>
    <n v="4251"/>
    <n v="26084"/>
  </r>
  <r>
    <x v="7"/>
    <s v="N3"/>
    <s v="EURO IV+"/>
    <x v="5"/>
    <s v="Skalica"/>
    <s v="Trnavský kraj"/>
    <n v="15669"/>
    <n v="3663"/>
    <n v="22568"/>
  </r>
  <r>
    <x v="7"/>
    <s v="N3"/>
    <s v="EURO IV+"/>
    <x v="5"/>
    <s v="Sobrance"/>
    <s v="Košický kraj"/>
    <n v="11861"/>
    <n v="3230"/>
    <n v="19737"/>
  </r>
  <r>
    <x v="7"/>
    <s v="N3"/>
    <s v="EURO IV+"/>
    <x v="5"/>
    <s v="Stropkov"/>
    <s v="Prešovský kraj"/>
    <n v="14578"/>
    <n v="2666"/>
    <n v="16567"/>
  </r>
  <r>
    <x v="7"/>
    <s v="N3"/>
    <s v="EURO IV+"/>
    <x v="5"/>
    <s v="Svidník"/>
    <s v="Prešovský kraj"/>
    <n v="110695"/>
    <n v="17741"/>
    <n v="108744"/>
  </r>
  <r>
    <x v="7"/>
    <s v="N3"/>
    <s v="EURO IV+"/>
    <x v="5"/>
    <s v="Šaľa"/>
    <s v="Nitriansky kraj"/>
    <n v="10545"/>
    <n v="1723"/>
    <n v="10727"/>
  </r>
  <r>
    <x v="7"/>
    <s v="N3"/>
    <s v="EURO IV+"/>
    <x v="5"/>
    <s v="Topoľčany"/>
    <s v="Nitriansky kraj"/>
    <n v="3332"/>
    <n v="851"/>
    <n v="5270"/>
  </r>
  <r>
    <x v="7"/>
    <s v="N3"/>
    <s v="EURO IV+"/>
    <x v="5"/>
    <s v="Trebišov"/>
    <s v="Košický kraj"/>
    <n v="28635"/>
    <n v="6845"/>
    <n v="42116"/>
  </r>
  <r>
    <x v="7"/>
    <s v="N3"/>
    <s v="EURO IV+"/>
    <x v="5"/>
    <s v="Trenčín"/>
    <s v="Trenčiansky kraj"/>
    <n v="24920"/>
    <n v="7412"/>
    <n v="45526"/>
  </r>
  <r>
    <x v="7"/>
    <s v="N3"/>
    <s v="EURO IV+"/>
    <x v="5"/>
    <s v="Trnava"/>
    <s v="Trnavský kraj"/>
    <n v="16714"/>
    <n v="4222"/>
    <n v="25959"/>
  </r>
  <r>
    <x v="7"/>
    <s v="N3"/>
    <s v="EURO IV+"/>
    <x v="5"/>
    <s v="Turčianske Teplice"/>
    <s v="Žilinský kraj"/>
    <n v="9587"/>
    <n v="2713"/>
    <n v="16624"/>
  </r>
  <r>
    <x v="7"/>
    <s v="N3"/>
    <s v="EURO IV+"/>
    <x v="5"/>
    <s v="Tvrdošín"/>
    <s v="Žilinský kraj"/>
    <n v="18127"/>
    <n v="3953"/>
    <n v="24352"/>
  </r>
  <r>
    <x v="7"/>
    <s v="N3"/>
    <s v="EURO IV+"/>
    <x v="5"/>
    <s v="Vranov nad Topľou"/>
    <s v="Prešovský kraj"/>
    <n v="29532"/>
    <n v="8372"/>
    <n v="51521"/>
  </r>
  <r>
    <x v="7"/>
    <s v="N3"/>
    <s v="EURO IV+"/>
    <x v="5"/>
    <s v="Zvolen"/>
    <s v="Banskobystrický kraj"/>
    <n v="26853"/>
    <n v="6105"/>
    <n v="37696"/>
  </r>
  <r>
    <x v="7"/>
    <s v="N3"/>
    <s v="EURO IV+"/>
    <x v="5"/>
    <s v="Žarnovica"/>
    <s v="Banskobystrický kraj"/>
    <n v="477"/>
    <n v="89"/>
    <n v="553"/>
  </r>
  <r>
    <x v="7"/>
    <s v="N3"/>
    <s v="EURO IV+"/>
    <x v="5"/>
    <s v="Žiar nad Hronom"/>
    <s v="Banskobystrický kraj"/>
    <n v="4121"/>
    <n v="1076"/>
    <n v="6690"/>
  </r>
  <r>
    <x v="7"/>
    <s v="N3"/>
    <s v="EURO IV+"/>
    <x v="5"/>
    <s v="Žilina"/>
    <s v="Žilinský kraj"/>
    <n v="75330"/>
    <n v="14621"/>
    <n v="90465"/>
  </r>
  <r>
    <x v="7"/>
    <s v="N3"/>
    <s v="EURO IV+"/>
    <x v="6"/>
    <s v="Banská Bystrica"/>
    <s v="Banskobystrický kraj"/>
    <n v="2411"/>
    <n v="0"/>
    <n v="8439"/>
  </r>
  <r>
    <x v="7"/>
    <s v="N3"/>
    <s v="EURO IV+"/>
    <x v="6"/>
    <s v="Banská Štiavnica"/>
    <s v="Banskobystrický kraj"/>
    <n v="363"/>
    <n v="0"/>
    <n v="921"/>
  </r>
  <r>
    <x v="7"/>
    <s v="N3"/>
    <s v="EURO IV+"/>
    <x v="6"/>
    <s v="Bardejov"/>
    <s v="Prešovský kraj"/>
    <n v="4349"/>
    <n v="0"/>
    <n v="4807"/>
  </r>
  <r>
    <x v="7"/>
    <s v="N3"/>
    <s v="EURO IV+"/>
    <x v="6"/>
    <s v="Brezno"/>
    <s v="Banskobystrický kraj"/>
    <n v="7656"/>
    <n v="0"/>
    <n v="10842"/>
  </r>
  <r>
    <x v="7"/>
    <s v="N3"/>
    <s v="EURO IV+"/>
    <x v="6"/>
    <s v="Dolný Kubín"/>
    <s v="Žilinský kraj"/>
    <n v="98"/>
    <n v="0"/>
    <n v="664"/>
  </r>
  <r>
    <x v="7"/>
    <s v="N3"/>
    <s v="EURO IV+"/>
    <x v="6"/>
    <s v="Humenné"/>
    <s v="Prešovský kraj"/>
    <n v="2057"/>
    <n v="0"/>
    <n v="4071"/>
  </r>
  <r>
    <x v="7"/>
    <s v="N3"/>
    <s v="EURO IV+"/>
    <x v="6"/>
    <s v="Ilava"/>
    <s v="Trenčiansky kraj"/>
    <n v="682"/>
    <n v="0"/>
    <n v="1037"/>
  </r>
  <r>
    <x v="7"/>
    <s v="N3"/>
    <s v="EURO IV+"/>
    <x v="6"/>
    <s v="Kežmarok"/>
    <s v="Prešovský kraj"/>
    <n v="4522"/>
    <n v="0"/>
    <n v="6720"/>
  </r>
  <r>
    <x v="7"/>
    <s v="N3"/>
    <s v="EURO IV+"/>
    <x v="6"/>
    <s v="Komárno"/>
    <s v="Nitriansky kraj"/>
    <n v="1733"/>
    <n v="0"/>
    <n v="2937"/>
  </r>
  <r>
    <x v="7"/>
    <s v="N3"/>
    <s v="EURO IV+"/>
    <x v="6"/>
    <s v="Krupina"/>
    <s v="Banskobystrický kraj"/>
    <n v="30"/>
    <n v="0"/>
    <n v="86"/>
  </r>
  <r>
    <x v="7"/>
    <s v="N3"/>
    <s v="EURO IV+"/>
    <x v="6"/>
    <s v="Levice"/>
    <s v="Nitriansky kraj"/>
    <n v="318"/>
    <n v="0"/>
    <n v="729"/>
  </r>
  <r>
    <x v="7"/>
    <s v="N3"/>
    <s v="EURO IV+"/>
    <x v="6"/>
    <s v="Lučenec"/>
    <s v="Banskobystrický kraj"/>
    <n v="8347"/>
    <n v="0"/>
    <n v="10158"/>
  </r>
  <r>
    <x v="7"/>
    <s v="N3"/>
    <s v="EURO IV+"/>
    <x v="6"/>
    <s v="Michalovce"/>
    <s v="Košický kraj"/>
    <n v="13639"/>
    <n v="0"/>
    <n v="26619"/>
  </r>
  <r>
    <x v="7"/>
    <s v="N3"/>
    <s v="EURO IV+"/>
    <x v="6"/>
    <s v="Námestovo"/>
    <s v="Žilinský kraj"/>
    <n v="6340"/>
    <n v="0"/>
    <n v="8285"/>
  </r>
  <r>
    <x v="7"/>
    <s v="N3"/>
    <s v="EURO IV+"/>
    <x v="6"/>
    <s v="Nové Mesto nad Váhom"/>
    <s v="Trenčiansky kraj"/>
    <n v="539"/>
    <n v="0"/>
    <n v="275"/>
  </r>
  <r>
    <x v="7"/>
    <s v="N3"/>
    <s v="EURO IV+"/>
    <x v="6"/>
    <s v="Nové Zámky"/>
    <s v="Nitriansky kraj"/>
    <n v="1031"/>
    <n v="0"/>
    <n v="2191"/>
  </r>
  <r>
    <x v="7"/>
    <s v="N3"/>
    <s v="EURO IV+"/>
    <x v="6"/>
    <s v="Poprad"/>
    <s v="Prešovský kraj"/>
    <n v="3005"/>
    <n v="0"/>
    <n v="8895"/>
  </r>
  <r>
    <x v="7"/>
    <s v="N3"/>
    <s v="EURO IV+"/>
    <x v="6"/>
    <s v="Prešov"/>
    <s v="Prešovský kraj"/>
    <n v="3563"/>
    <n v="0"/>
    <n v="5581"/>
  </r>
  <r>
    <x v="7"/>
    <s v="N3"/>
    <s v="EURO IV+"/>
    <x v="6"/>
    <s v="Prievidza"/>
    <s v="Trenčiansky kraj"/>
    <n v="9102"/>
    <n v="0"/>
    <n v="9612"/>
  </r>
  <r>
    <x v="7"/>
    <s v="N3"/>
    <s v="EURO IV+"/>
    <x v="6"/>
    <s v="Revúca"/>
    <s v="Banskobystrický kraj"/>
    <n v="64"/>
    <n v="0"/>
    <n v="16"/>
  </r>
  <r>
    <x v="7"/>
    <s v="N3"/>
    <s v="EURO IV+"/>
    <x v="6"/>
    <s v="Rimavská Sobota"/>
    <s v="Banskobystrický kraj"/>
    <n v="10390"/>
    <n v="0"/>
    <n v="14175"/>
  </r>
  <r>
    <x v="7"/>
    <s v="N3"/>
    <s v="EURO IV+"/>
    <x v="6"/>
    <s v="Rožňava"/>
    <s v="Košický kraj"/>
    <n v="2864"/>
    <n v="0"/>
    <n v="6041"/>
  </r>
  <r>
    <x v="7"/>
    <s v="N3"/>
    <s v="EURO IV+"/>
    <x v="6"/>
    <s v="Sabinov"/>
    <s v="Prešovský kraj"/>
    <n v="4519"/>
    <n v="0"/>
    <n v="6611"/>
  </r>
  <r>
    <x v="7"/>
    <s v="N3"/>
    <s v="EURO IV+"/>
    <x v="6"/>
    <s v="Snina"/>
    <s v="Prešovský kraj"/>
    <n v="605"/>
    <n v="0"/>
    <n v="898"/>
  </r>
  <r>
    <x v="7"/>
    <s v="N3"/>
    <s v="EURO IV+"/>
    <x v="6"/>
    <s v="Stará Ľubovňa"/>
    <s v="Prešovský kraj"/>
    <n v="10591"/>
    <n v="0"/>
    <n v="20826"/>
  </r>
  <r>
    <x v="7"/>
    <s v="N3"/>
    <s v="EURO IV+"/>
    <x v="6"/>
    <s v="Svidník"/>
    <s v="Prešovský kraj"/>
    <n v="524"/>
    <n v="0"/>
    <n v="522"/>
  </r>
  <r>
    <x v="7"/>
    <s v="N3"/>
    <s v="EURO IV+"/>
    <x v="6"/>
    <s v="Trenčín"/>
    <s v="Trenčiansky kraj"/>
    <n v="1712"/>
    <n v="0"/>
    <n v="1723"/>
  </r>
  <r>
    <x v="7"/>
    <s v="N3"/>
    <s v="EURO IV+"/>
    <x v="6"/>
    <s v="Turčianske Teplice"/>
    <s v="Žilinský kraj"/>
    <n v="1511"/>
    <n v="0"/>
    <n v="8666"/>
  </r>
  <r>
    <x v="7"/>
    <s v="N3"/>
    <s v="EURO IV+"/>
    <x v="6"/>
    <s v="Veľký Krtíš"/>
    <s v="Banskobystrický kraj"/>
    <n v="3583"/>
    <n v="0"/>
    <n v="7451"/>
  </r>
  <r>
    <x v="7"/>
    <s v="N3"/>
    <s v="EURO IV+"/>
    <x v="6"/>
    <s v="Vranov nad Topľou"/>
    <s v="Prešovský kraj"/>
    <n v="2718"/>
    <n v="0"/>
    <n v="3488"/>
  </r>
  <r>
    <x v="7"/>
    <s v="N3"/>
    <s v="EURO IV+"/>
    <x v="6"/>
    <s v="Zvolen"/>
    <s v="Banskobystrický kraj"/>
    <n v="76"/>
    <n v="0"/>
    <n v="113"/>
  </r>
  <r>
    <x v="7"/>
    <s v="N3"/>
    <s v="EURO IV+"/>
    <x v="6"/>
    <s v="Žilina"/>
    <s v="Žilinský kraj"/>
    <n v="4981"/>
    <n v="0"/>
    <n v="6005"/>
  </r>
  <r>
    <x v="7"/>
    <s v="N3"/>
    <s v="EURO IV+"/>
    <x v="7"/>
    <s v="Bánovce nad Bebravou"/>
    <s v="Trenčiansky kraj"/>
    <n v="1961"/>
    <n v="624"/>
    <n v="3047"/>
  </r>
  <r>
    <x v="7"/>
    <s v="N3"/>
    <s v="EURO IV+"/>
    <x v="7"/>
    <s v="Banská Bystrica"/>
    <s v="Banskobystrický kraj"/>
    <n v="473"/>
    <n v="96"/>
    <n v="462"/>
  </r>
  <r>
    <x v="7"/>
    <s v="N3"/>
    <s v="EURO IV+"/>
    <x v="7"/>
    <s v="Bratislava IV"/>
    <s v="Bratislavský kraj"/>
    <n v="884"/>
    <n v="110"/>
    <n v="529"/>
  </r>
  <r>
    <x v="7"/>
    <s v="N3"/>
    <s v="EURO IV+"/>
    <x v="7"/>
    <s v="Bytča"/>
    <s v="Žilinský kraj"/>
    <n v="1882"/>
    <n v="502"/>
    <n v="2399"/>
  </r>
  <r>
    <x v="7"/>
    <s v="N3"/>
    <s v="EURO IV+"/>
    <x v="7"/>
    <s v="Čadca"/>
    <s v="Žilinský kraj"/>
    <n v="20"/>
    <n v="5"/>
    <n v="24"/>
  </r>
  <r>
    <x v="7"/>
    <s v="N3"/>
    <s v="EURO IV+"/>
    <x v="7"/>
    <s v="Detva"/>
    <s v="Banskobystrický kraj"/>
    <n v="971"/>
    <n v="317"/>
    <n v="1528"/>
  </r>
  <r>
    <x v="7"/>
    <s v="N3"/>
    <s v="EURO IV+"/>
    <x v="7"/>
    <s v="Dolný Kubín"/>
    <s v="Žilinský kraj"/>
    <n v="285"/>
    <n v="74"/>
    <n v="357"/>
  </r>
  <r>
    <x v="7"/>
    <s v="N3"/>
    <s v="EURO IV+"/>
    <x v="7"/>
    <s v="Galanta"/>
    <s v="Trnavský kraj"/>
    <n v="1479"/>
    <n v="315"/>
    <n v="1527"/>
  </r>
  <r>
    <x v="7"/>
    <s v="N3"/>
    <s v="EURO IV+"/>
    <x v="7"/>
    <s v="Hlohovec"/>
    <s v="Trnavský kraj"/>
    <n v="1890"/>
    <n v="438"/>
    <n v="2140"/>
  </r>
  <r>
    <x v="7"/>
    <s v="N3"/>
    <s v="EURO IV+"/>
    <x v="7"/>
    <s v="Ilava"/>
    <s v="Trenčiansky kraj"/>
    <n v="8495"/>
    <n v="1044"/>
    <n v="4891"/>
  </r>
  <r>
    <x v="7"/>
    <s v="N3"/>
    <s v="EURO IV+"/>
    <x v="7"/>
    <s v="Košice - okolie"/>
    <s v="Košický kraj"/>
    <n v="6111"/>
    <n v="1310"/>
    <n v="6273"/>
  </r>
  <r>
    <x v="7"/>
    <s v="N3"/>
    <s v="EURO IV+"/>
    <x v="7"/>
    <s v="Levoča"/>
    <s v="Prešovský kraj"/>
    <n v="5489"/>
    <n v="1723"/>
    <n v="8138"/>
  </r>
  <r>
    <x v="7"/>
    <s v="N3"/>
    <s v="EURO IV+"/>
    <x v="7"/>
    <s v="Liptovský Mikuláš"/>
    <s v="Žilinský kraj"/>
    <n v="3626"/>
    <n v="1232"/>
    <n v="5922"/>
  </r>
  <r>
    <x v="7"/>
    <s v="N3"/>
    <s v="EURO IV+"/>
    <x v="7"/>
    <s v="Malacky"/>
    <s v="Bratislavský kraj"/>
    <n v="5598"/>
    <n v="1752"/>
    <n v="8446"/>
  </r>
  <r>
    <x v="7"/>
    <s v="N3"/>
    <s v="EURO IV+"/>
    <x v="7"/>
    <s v="Martin"/>
    <s v="Žilinský kraj"/>
    <n v="11406"/>
    <n v="1558"/>
    <n v="7450"/>
  </r>
  <r>
    <x v="7"/>
    <s v="N3"/>
    <s v="EURO IV+"/>
    <x v="7"/>
    <s v="Nitra"/>
    <s v="Nitriansky kraj"/>
    <n v="1848"/>
    <n v="456"/>
    <n v="2176"/>
  </r>
  <r>
    <x v="7"/>
    <s v="N3"/>
    <s v="EURO IV+"/>
    <x v="7"/>
    <s v="Nové Mesto nad Váhom"/>
    <s v="Trenčiansky kraj"/>
    <n v="938"/>
    <n v="497"/>
    <n v="2355"/>
  </r>
  <r>
    <x v="7"/>
    <s v="N3"/>
    <s v="EURO IV+"/>
    <x v="7"/>
    <s v="Piešťany"/>
    <s v="Trnavský kraj"/>
    <n v="1232"/>
    <n v="473"/>
    <n v="2273"/>
  </r>
  <r>
    <x v="7"/>
    <s v="N3"/>
    <s v="EURO IV+"/>
    <x v="7"/>
    <s v="Poprad"/>
    <s v="Prešovský kraj"/>
    <n v="4779"/>
    <n v="1292"/>
    <n v="6221"/>
  </r>
  <r>
    <x v="7"/>
    <s v="N3"/>
    <s v="EURO IV+"/>
    <x v="7"/>
    <s v="Považská Bystrica"/>
    <s v="Trenčiansky kraj"/>
    <n v="2310"/>
    <n v="627"/>
    <n v="3039"/>
  </r>
  <r>
    <x v="7"/>
    <s v="N3"/>
    <s v="EURO IV+"/>
    <x v="7"/>
    <s v="Prešov"/>
    <s v="Prešovský kraj"/>
    <n v="4606"/>
    <n v="1379"/>
    <n v="6485"/>
  </r>
  <r>
    <x v="7"/>
    <s v="N3"/>
    <s v="EURO IV+"/>
    <x v="7"/>
    <s v="Púchov"/>
    <s v="Trenčiansky kraj"/>
    <n v="2982"/>
    <n v="735"/>
    <n v="3524"/>
  </r>
  <r>
    <x v="7"/>
    <s v="N3"/>
    <s v="EURO IV+"/>
    <x v="7"/>
    <s v="Revúca"/>
    <s v="Banskobystrický kraj"/>
    <n v="81"/>
    <n v="12"/>
    <n v="59"/>
  </r>
  <r>
    <x v="7"/>
    <s v="N3"/>
    <s v="EURO IV+"/>
    <x v="7"/>
    <s v="Rimavská Sobota"/>
    <s v="Banskobystrický kraj"/>
    <n v="40"/>
    <n v="7"/>
    <n v="35"/>
  </r>
  <r>
    <x v="7"/>
    <s v="N3"/>
    <s v="EURO IV+"/>
    <x v="7"/>
    <s v="Ružomberok"/>
    <s v="Žilinský kraj"/>
    <n v="80"/>
    <n v="12"/>
    <n v="59"/>
  </r>
  <r>
    <x v="7"/>
    <s v="N3"/>
    <s v="EURO IV+"/>
    <x v="7"/>
    <s v="Senec"/>
    <s v="Bratislavský kraj"/>
    <n v="10940"/>
    <n v="2141"/>
    <n v="10513"/>
  </r>
  <r>
    <x v="7"/>
    <s v="N3"/>
    <s v="EURO IV+"/>
    <x v="7"/>
    <s v="Senica"/>
    <s v="Trnavský kraj"/>
    <n v="1122"/>
    <n v="319"/>
    <n v="1523"/>
  </r>
  <r>
    <x v="7"/>
    <s v="N3"/>
    <s v="EURO IV+"/>
    <x v="7"/>
    <s v="Spišská Nová Ves"/>
    <s v="Košický kraj"/>
    <n v="37"/>
    <n v="26"/>
    <n v="124"/>
  </r>
  <r>
    <x v="7"/>
    <s v="N3"/>
    <s v="EURO IV+"/>
    <x v="7"/>
    <s v="Svidník"/>
    <s v="Prešovský kraj"/>
    <n v="97"/>
    <n v="25"/>
    <n v="126"/>
  </r>
  <r>
    <x v="7"/>
    <s v="N3"/>
    <s v="EURO IV+"/>
    <x v="7"/>
    <s v="Trenčín"/>
    <s v="Trenčiansky kraj"/>
    <n v="1627"/>
    <n v="480"/>
    <n v="2279"/>
  </r>
  <r>
    <x v="7"/>
    <s v="N3"/>
    <s v="EURO IV+"/>
    <x v="7"/>
    <s v="Trnava"/>
    <s v="Trnavský kraj"/>
    <n v="9388"/>
    <n v="2587"/>
    <n v="12508"/>
  </r>
  <r>
    <x v="7"/>
    <s v="N3"/>
    <s v="EURO IV+"/>
    <x v="7"/>
    <s v="Turčianske Teplice"/>
    <s v="Žilinský kraj"/>
    <n v="23"/>
    <n v="5"/>
    <n v="26"/>
  </r>
  <r>
    <x v="7"/>
    <s v="N3"/>
    <s v="EURO IV+"/>
    <x v="7"/>
    <s v="Tvrdošín"/>
    <s v="Žilinský kraj"/>
    <n v="168"/>
    <n v="49"/>
    <n v="234"/>
  </r>
  <r>
    <x v="7"/>
    <s v="N3"/>
    <s v="EURO IV+"/>
    <x v="7"/>
    <s v="Zlaté Moravce"/>
    <s v="Nitriansky kraj"/>
    <n v="819"/>
    <n v="284"/>
    <n v="1365"/>
  </r>
  <r>
    <x v="7"/>
    <s v="N3"/>
    <s v="EURO IV+"/>
    <x v="7"/>
    <s v="Zvolen"/>
    <s v="Banskobystrický kraj"/>
    <n v="4890"/>
    <n v="806"/>
    <n v="3892"/>
  </r>
  <r>
    <x v="7"/>
    <s v="N3"/>
    <s v="EURO IV+"/>
    <x v="7"/>
    <s v="Žarnovica"/>
    <s v="Banskobystrický kraj"/>
    <n v="206"/>
    <n v="102"/>
    <n v="511"/>
  </r>
  <r>
    <x v="7"/>
    <s v="N3"/>
    <s v="EURO IV+"/>
    <x v="7"/>
    <s v="Žiar nad Hronom"/>
    <s v="Banskobystrický kraj"/>
    <n v="2925"/>
    <n v="776"/>
    <n v="3859"/>
  </r>
  <r>
    <x v="7"/>
    <s v="N3"/>
    <s v="EURO IV+"/>
    <x v="7"/>
    <s v="Žilina"/>
    <s v="Žilinský kraj"/>
    <n v="3658"/>
    <n v="955"/>
    <n v="4567"/>
  </r>
  <r>
    <x v="7"/>
    <s v="N3"/>
    <s v="EURO IV+"/>
    <x v="8"/>
    <s v="Bánovce nad Bebravou"/>
    <s v="Trenčiansky kraj"/>
    <n v="269"/>
    <n v="0"/>
    <n v="3308"/>
  </r>
  <r>
    <x v="7"/>
    <s v="N3"/>
    <s v="EURO IV+"/>
    <x v="8"/>
    <s v="Banská Bystrica"/>
    <s v="Banskobystrický kraj"/>
    <n v="6"/>
    <n v="0"/>
    <n v="154"/>
  </r>
  <r>
    <x v="7"/>
    <s v="N3"/>
    <s v="EURO IV+"/>
    <x v="8"/>
    <s v="Banská Štiavnica"/>
    <s v="Banskobystrický kraj"/>
    <n v="1"/>
    <n v="0"/>
    <n v="32"/>
  </r>
  <r>
    <x v="7"/>
    <s v="N3"/>
    <s v="EURO IV+"/>
    <x v="8"/>
    <s v="Bardejov"/>
    <s v="Prešovský kraj"/>
    <n v="175"/>
    <n v="0"/>
    <n v="5360"/>
  </r>
  <r>
    <x v="7"/>
    <s v="N3"/>
    <s v="EURO IV+"/>
    <x v="8"/>
    <s v="Bratislava I"/>
    <s v="Bratislavský kraj"/>
    <n v="288"/>
    <n v="0"/>
    <n v="1526"/>
  </r>
  <r>
    <x v="7"/>
    <s v="N3"/>
    <s v="EURO IV+"/>
    <x v="8"/>
    <s v="Bratislava III"/>
    <s v="Bratislavský kraj"/>
    <n v="179"/>
    <n v="0"/>
    <n v="949"/>
  </r>
  <r>
    <x v="7"/>
    <s v="N3"/>
    <s v="EURO IV+"/>
    <x v="8"/>
    <s v="Bratislava IV"/>
    <s v="Bratislavský kraj"/>
    <n v="34"/>
    <n v="0"/>
    <n v="381"/>
  </r>
  <r>
    <x v="7"/>
    <s v="N3"/>
    <s v="EURO IV+"/>
    <x v="8"/>
    <s v="Brezno"/>
    <s v="Banskobystrický kraj"/>
    <n v="27"/>
    <n v="0"/>
    <n v="997"/>
  </r>
  <r>
    <x v="7"/>
    <s v="N3"/>
    <s v="EURO IV+"/>
    <x v="8"/>
    <s v="Bytča"/>
    <s v="Žilinský kraj"/>
    <n v="33"/>
    <n v="0"/>
    <n v="629"/>
  </r>
  <r>
    <x v="7"/>
    <s v="N3"/>
    <s v="EURO IV+"/>
    <x v="8"/>
    <s v="Čadca"/>
    <s v="Žilinský kraj"/>
    <n v="73"/>
    <n v="0"/>
    <n v="1276"/>
  </r>
  <r>
    <x v="7"/>
    <s v="N3"/>
    <s v="EURO IV+"/>
    <x v="8"/>
    <s v="Detva"/>
    <s v="Banskobystrický kraj"/>
    <n v="24"/>
    <n v="0"/>
    <n v="923"/>
  </r>
  <r>
    <x v="7"/>
    <s v="N3"/>
    <s v="EURO IV+"/>
    <x v="8"/>
    <s v="Dunajská Streda"/>
    <s v="Trnavský kraj"/>
    <n v="361"/>
    <n v="0"/>
    <n v="11454"/>
  </r>
  <r>
    <x v="7"/>
    <s v="N3"/>
    <s v="EURO IV+"/>
    <x v="8"/>
    <s v="Galanta"/>
    <s v="Trnavský kraj"/>
    <n v="464"/>
    <n v="0"/>
    <n v="8435"/>
  </r>
  <r>
    <x v="7"/>
    <s v="N3"/>
    <s v="EURO IV+"/>
    <x v="8"/>
    <s v="Hlohovec"/>
    <s v="Trnavský kraj"/>
    <n v="389"/>
    <n v="0"/>
    <n v="7269"/>
  </r>
  <r>
    <x v="7"/>
    <s v="N3"/>
    <s v="EURO IV+"/>
    <x v="8"/>
    <s v="Humenné"/>
    <s v="Prešovský kraj"/>
    <n v="111"/>
    <n v="0"/>
    <n v="1332"/>
  </r>
  <r>
    <x v="7"/>
    <s v="N3"/>
    <s v="EURO IV+"/>
    <x v="8"/>
    <s v="Ilava"/>
    <s v="Trenčiansky kraj"/>
    <n v="1652"/>
    <n v="0"/>
    <n v="2858"/>
  </r>
  <r>
    <x v="7"/>
    <s v="N3"/>
    <s v="EURO IV+"/>
    <x v="8"/>
    <s v="Kežmarok"/>
    <s v="Prešovský kraj"/>
    <n v="65"/>
    <n v="0"/>
    <n v="1075"/>
  </r>
  <r>
    <x v="7"/>
    <s v="N3"/>
    <s v="EURO IV+"/>
    <x v="8"/>
    <s v="Komárno"/>
    <s v="Nitriansky kraj"/>
    <n v="71"/>
    <n v="0"/>
    <n v="2349"/>
  </r>
  <r>
    <x v="7"/>
    <s v="N3"/>
    <s v="EURO IV+"/>
    <x v="8"/>
    <s v="Košice - okolie"/>
    <s v="Košický kraj"/>
    <n v="113"/>
    <n v="0"/>
    <n v="1175"/>
  </r>
  <r>
    <x v="7"/>
    <s v="N3"/>
    <s v="EURO IV+"/>
    <x v="8"/>
    <s v="Košice II"/>
    <s v="Košický kraj"/>
    <n v="1"/>
    <n v="0"/>
    <n v="48"/>
  </r>
  <r>
    <x v="7"/>
    <s v="N3"/>
    <s v="EURO IV+"/>
    <x v="8"/>
    <s v="Krupina"/>
    <s v="Banskobystrický kraj"/>
    <n v="1"/>
    <n v="0"/>
    <n v="20"/>
  </r>
  <r>
    <x v="7"/>
    <s v="N3"/>
    <s v="EURO IV+"/>
    <x v="8"/>
    <s v="Levice"/>
    <s v="Nitriansky kraj"/>
    <n v="90"/>
    <n v="0"/>
    <n v="1205"/>
  </r>
  <r>
    <x v="7"/>
    <s v="N3"/>
    <s v="EURO IV+"/>
    <x v="8"/>
    <s v="Levoča"/>
    <s v="Prešovský kraj"/>
    <n v="76"/>
    <n v="0"/>
    <n v="1303"/>
  </r>
  <r>
    <x v="7"/>
    <s v="N3"/>
    <s v="EURO IV+"/>
    <x v="8"/>
    <s v="Malacky"/>
    <s v="Bratislavský kraj"/>
    <n v="77"/>
    <n v="0"/>
    <n v="1282"/>
  </r>
  <r>
    <x v="7"/>
    <s v="N3"/>
    <s v="EURO IV+"/>
    <x v="8"/>
    <s v="Martin"/>
    <s v="Žilinský kraj"/>
    <n v="719"/>
    <n v="0"/>
    <n v="21498"/>
  </r>
  <r>
    <x v="7"/>
    <s v="N3"/>
    <s v="EURO IV+"/>
    <x v="8"/>
    <s v="Medzilaborce"/>
    <s v="Prešovský kraj"/>
    <n v="8"/>
    <n v="0"/>
    <n v="235"/>
  </r>
  <r>
    <x v="7"/>
    <s v="N3"/>
    <s v="EURO IV+"/>
    <x v="8"/>
    <s v="Michalovce"/>
    <s v="Košický kraj"/>
    <n v="204"/>
    <n v="0"/>
    <n v="4542"/>
  </r>
  <r>
    <x v="7"/>
    <s v="N3"/>
    <s v="EURO IV+"/>
    <x v="8"/>
    <s v="Myjava"/>
    <s v="Trenčiansky kraj"/>
    <n v="66"/>
    <n v="0"/>
    <n v="1402"/>
  </r>
  <r>
    <x v="7"/>
    <s v="N3"/>
    <s v="EURO IV+"/>
    <x v="8"/>
    <s v="Námestovo"/>
    <s v="Žilinský kraj"/>
    <n v="146"/>
    <n v="0"/>
    <n v="2790"/>
  </r>
  <r>
    <x v="7"/>
    <s v="N3"/>
    <s v="EURO IV+"/>
    <x v="8"/>
    <s v="Nitra"/>
    <s v="Nitriansky kraj"/>
    <n v="367"/>
    <n v="0"/>
    <n v="7438"/>
  </r>
  <r>
    <x v="7"/>
    <s v="N3"/>
    <s v="EURO IV+"/>
    <x v="8"/>
    <s v="Nové Mesto nad Váhom"/>
    <s v="Trenčiansky kraj"/>
    <n v="254"/>
    <n v="0"/>
    <n v="2202"/>
  </r>
  <r>
    <x v="7"/>
    <s v="N3"/>
    <s v="EURO IV+"/>
    <x v="8"/>
    <s v="Nové Zámky"/>
    <s v="Nitriansky kraj"/>
    <n v="70"/>
    <n v="0"/>
    <n v="1517"/>
  </r>
  <r>
    <x v="7"/>
    <s v="N3"/>
    <s v="EURO IV+"/>
    <x v="8"/>
    <s v="Partizánske"/>
    <s v="Trenčiansky kraj"/>
    <n v="521"/>
    <n v="0"/>
    <n v="5198"/>
  </r>
  <r>
    <x v="7"/>
    <s v="N3"/>
    <s v="EURO IV+"/>
    <x v="8"/>
    <s v="Pezinok"/>
    <s v="Bratislavský kraj"/>
    <n v="98"/>
    <n v="0"/>
    <n v="1587"/>
  </r>
  <r>
    <x v="7"/>
    <s v="N3"/>
    <s v="EURO IV+"/>
    <x v="8"/>
    <s v="Piešťany"/>
    <s v="Trnavský kraj"/>
    <n v="29"/>
    <n v="0"/>
    <n v="672"/>
  </r>
  <r>
    <x v="7"/>
    <s v="N3"/>
    <s v="EURO IV+"/>
    <x v="8"/>
    <s v="Poltár"/>
    <s v="Banskobystrický kraj"/>
    <n v="2"/>
    <n v="0"/>
    <n v="63"/>
  </r>
  <r>
    <x v="7"/>
    <s v="N3"/>
    <s v="EURO IV+"/>
    <x v="8"/>
    <s v="Poprad"/>
    <s v="Prešovský kraj"/>
    <n v="95"/>
    <n v="0"/>
    <n v="858"/>
  </r>
  <r>
    <x v="7"/>
    <s v="N3"/>
    <s v="EURO IV+"/>
    <x v="8"/>
    <s v="Považská Bystrica"/>
    <s v="Trenčiansky kraj"/>
    <n v="12"/>
    <n v="0"/>
    <n v="296"/>
  </r>
  <r>
    <x v="7"/>
    <s v="N3"/>
    <s v="EURO IV+"/>
    <x v="8"/>
    <s v="Prešov"/>
    <s v="Prešovský kraj"/>
    <n v="230"/>
    <n v="0"/>
    <n v="7392"/>
  </r>
  <r>
    <x v="7"/>
    <s v="N3"/>
    <s v="EURO IV+"/>
    <x v="8"/>
    <s v="Prievidza"/>
    <s v="Trenčiansky kraj"/>
    <n v="550"/>
    <n v="0"/>
    <n v="16445"/>
  </r>
  <r>
    <x v="7"/>
    <s v="N3"/>
    <s v="EURO IV+"/>
    <x v="8"/>
    <s v="Púchov"/>
    <s v="Trenčiansky kraj"/>
    <n v="4"/>
    <n v="0"/>
    <n v="123"/>
  </r>
  <r>
    <x v="7"/>
    <s v="N3"/>
    <s v="EURO IV+"/>
    <x v="8"/>
    <s v="Revúca"/>
    <s v="Banskobystrický kraj"/>
    <n v="121"/>
    <n v="0"/>
    <n v="2939"/>
  </r>
  <r>
    <x v="7"/>
    <s v="N3"/>
    <s v="EURO IV+"/>
    <x v="8"/>
    <s v="Rimavská Sobota"/>
    <s v="Banskobystrický kraj"/>
    <n v="12"/>
    <n v="0"/>
    <n v="133"/>
  </r>
  <r>
    <x v="7"/>
    <s v="N3"/>
    <s v="EURO IV+"/>
    <x v="8"/>
    <s v="Rožňava"/>
    <s v="Košický kraj"/>
    <n v="25"/>
    <n v="0"/>
    <n v="282"/>
  </r>
  <r>
    <x v="7"/>
    <s v="N3"/>
    <s v="EURO IV+"/>
    <x v="8"/>
    <s v="Senec"/>
    <s v="Bratislavský kraj"/>
    <n v="321"/>
    <n v="0"/>
    <n v="6595"/>
  </r>
  <r>
    <x v="7"/>
    <s v="N3"/>
    <s v="EURO IV+"/>
    <x v="8"/>
    <s v="Senica"/>
    <s v="Trnavský kraj"/>
    <n v="368"/>
    <n v="0"/>
    <n v="9937"/>
  </r>
  <r>
    <x v="7"/>
    <s v="N3"/>
    <s v="EURO IV+"/>
    <x v="8"/>
    <s v="Skalica"/>
    <s v="Trnavský kraj"/>
    <n v="434"/>
    <n v="0"/>
    <n v="3909"/>
  </r>
  <r>
    <x v="7"/>
    <s v="N3"/>
    <s v="EURO IV+"/>
    <x v="8"/>
    <s v="Snina"/>
    <s v="Prešovský kraj"/>
    <n v="2"/>
    <n v="0"/>
    <n v="49"/>
  </r>
  <r>
    <x v="7"/>
    <s v="N3"/>
    <s v="EURO IV+"/>
    <x v="8"/>
    <s v="Sobrance"/>
    <s v="Košický kraj"/>
    <n v="2"/>
    <n v="0"/>
    <n v="57"/>
  </r>
  <r>
    <x v="7"/>
    <s v="N3"/>
    <s v="EURO IV+"/>
    <x v="8"/>
    <s v="Spišská Nová Ves"/>
    <s v="Košický kraj"/>
    <n v="432"/>
    <n v="0"/>
    <n v="767"/>
  </r>
  <r>
    <x v="7"/>
    <s v="N3"/>
    <s v="EURO IV+"/>
    <x v="8"/>
    <s v="Stará Ľubovňa"/>
    <s v="Prešovský kraj"/>
    <n v="5"/>
    <n v="0"/>
    <n v="151"/>
  </r>
  <r>
    <x v="7"/>
    <s v="N3"/>
    <s v="EURO IV+"/>
    <x v="8"/>
    <s v="Stropkov"/>
    <s v="Prešovský kraj"/>
    <n v="41"/>
    <n v="0"/>
    <n v="524"/>
  </r>
  <r>
    <x v="7"/>
    <s v="N3"/>
    <s v="EURO IV+"/>
    <x v="8"/>
    <s v="Svidník"/>
    <s v="Prešovský kraj"/>
    <n v="186"/>
    <n v="0"/>
    <n v="2073"/>
  </r>
  <r>
    <x v="7"/>
    <s v="N3"/>
    <s v="EURO IV+"/>
    <x v="8"/>
    <s v="Šaľa"/>
    <s v="Nitriansky kraj"/>
    <n v="226"/>
    <n v="0"/>
    <n v="4749"/>
  </r>
  <r>
    <x v="7"/>
    <s v="N3"/>
    <s v="EURO IV+"/>
    <x v="8"/>
    <s v="Topoľčany"/>
    <s v="Nitriansky kraj"/>
    <n v="30"/>
    <n v="0"/>
    <n v="912"/>
  </r>
  <r>
    <x v="7"/>
    <s v="N3"/>
    <s v="EURO IV+"/>
    <x v="8"/>
    <s v="Trebišov"/>
    <s v="Košický kraj"/>
    <n v="79"/>
    <n v="0"/>
    <n v="1304"/>
  </r>
  <r>
    <x v="7"/>
    <s v="N3"/>
    <s v="EURO IV+"/>
    <x v="8"/>
    <s v="Trenčín"/>
    <s v="Trenčiansky kraj"/>
    <n v="51"/>
    <n v="0"/>
    <n v="306"/>
  </r>
  <r>
    <x v="7"/>
    <s v="N3"/>
    <s v="EURO IV+"/>
    <x v="8"/>
    <s v="Trnava"/>
    <s v="Trnavský kraj"/>
    <n v="49"/>
    <n v="0"/>
    <n v="1384"/>
  </r>
  <r>
    <x v="7"/>
    <s v="N3"/>
    <s v="EURO IV+"/>
    <x v="8"/>
    <s v="Tvrdošín"/>
    <s v="Žilinský kraj"/>
    <n v="157"/>
    <n v="0"/>
    <n v="1439"/>
  </r>
  <r>
    <x v="7"/>
    <s v="N3"/>
    <s v="EURO IV+"/>
    <x v="8"/>
    <s v="Veľký Krtíš"/>
    <s v="Banskobystrický kraj"/>
    <n v="761"/>
    <n v="0"/>
    <n v="1554"/>
  </r>
  <r>
    <x v="7"/>
    <s v="N3"/>
    <s v="EURO IV+"/>
    <x v="8"/>
    <s v="Vranov nad Topľou"/>
    <s v="Prešovský kraj"/>
    <n v="270"/>
    <n v="0"/>
    <n v="3176"/>
  </r>
  <r>
    <x v="7"/>
    <s v="N3"/>
    <s v="EURO IV+"/>
    <x v="8"/>
    <s v="Zlaté Moravce"/>
    <s v="Nitriansky kraj"/>
    <n v="24"/>
    <n v="0"/>
    <n v="305"/>
  </r>
  <r>
    <x v="7"/>
    <s v="N3"/>
    <s v="EURO IV+"/>
    <x v="8"/>
    <s v="Zvolen"/>
    <s v="Banskobystrický kraj"/>
    <n v="12"/>
    <n v="0"/>
    <n v="279"/>
  </r>
  <r>
    <x v="7"/>
    <s v="N3"/>
    <s v="EURO IV+"/>
    <x v="8"/>
    <s v="Žarnovica"/>
    <s v="Banskobystrický kraj"/>
    <n v="174"/>
    <n v="0"/>
    <n v="797"/>
  </r>
  <r>
    <x v="7"/>
    <s v="N3"/>
    <s v="EURO IV+"/>
    <x v="8"/>
    <s v="Žilina"/>
    <s v="Žilinský kraj"/>
    <n v="508"/>
    <n v="0"/>
    <n v="3061"/>
  </r>
  <r>
    <x v="7"/>
    <s v="N3"/>
    <s v="EURO IV+"/>
    <x v="9"/>
    <s v="Bánovce nad Bebravou"/>
    <s v="Trenčiansky kraj"/>
    <n v="713"/>
    <n v="0"/>
    <n v="3264"/>
  </r>
  <r>
    <x v="7"/>
    <s v="N3"/>
    <s v="EURO IV+"/>
    <x v="9"/>
    <s v="Banská Bystrica"/>
    <s v="Banskobystrický kraj"/>
    <n v="41"/>
    <n v="0"/>
    <n v="126"/>
  </r>
  <r>
    <x v="7"/>
    <s v="N3"/>
    <s v="EURO IV+"/>
    <x v="9"/>
    <s v="Banská Štiavnica"/>
    <s v="Banskobystrický kraj"/>
    <n v="154"/>
    <n v="0"/>
    <n v="1156"/>
  </r>
  <r>
    <x v="7"/>
    <s v="N3"/>
    <s v="EURO IV+"/>
    <x v="9"/>
    <s v="Bardejov"/>
    <s v="Prešovský kraj"/>
    <n v="452"/>
    <n v="0"/>
    <n v="2083"/>
  </r>
  <r>
    <x v="7"/>
    <s v="N3"/>
    <s v="EURO IV+"/>
    <x v="9"/>
    <s v="Bratislava II"/>
    <s v="Bratislavský kraj"/>
    <n v="240"/>
    <n v="0"/>
    <n v="544"/>
  </r>
  <r>
    <x v="7"/>
    <s v="N3"/>
    <s v="EURO IV+"/>
    <x v="9"/>
    <s v="Bratislava IV"/>
    <s v="Bratislavský kraj"/>
    <n v="94"/>
    <n v="0"/>
    <n v="1131"/>
  </r>
  <r>
    <x v="7"/>
    <s v="N3"/>
    <s v="EURO IV+"/>
    <x v="9"/>
    <s v="Brezno"/>
    <s v="Banskobystrický kraj"/>
    <n v="229"/>
    <n v="0"/>
    <n v="1170"/>
  </r>
  <r>
    <x v="7"/>
    <s v="N3"/>
    <s v="EURO IV+"/>
    <x v="9"/>
    <s v="Bytča"/>
    <s v="Žilinský kraj"/>
    <n v="47"/>
    <n v="0"/>
    <n v="609"/>
  </r>
  <r>
    <x v="7"/>
    <s v="N3"/>
    <s v="EURO IV+"/>
    <x v="9"/>
    <s v="Čadca"/>
    <s v="Žilinský kraj"/>
    <n v="302"/>
    <n v="0"/>
    <n v="1464"/>
  </r>
  <r>
    <x v="7"/>
    <s v="N3"/>
    <s v="EURO IV+"/>
    <x v="9"/>
    <s v="Detva"/>
    <s v="Banskobystrický kraj"/>
    <n v="38"/>
    <n v="0"/>
    <n v="91"/>
  </r>
  <r>
    <x v="7"/>
    <s v="N3"/>
    <s v="EURO IV+"/>
    <x v="9"/>
    <s v="Dolný Kubín"/>
    <s v="Žilinský kraj"/>
    <n v="123"/>
    <n v="0"/>
    <n v="404"/>
  </r>
  <r>
    <x v="7"/>
    <s v="N3"/>
    <s v="EURO IV+"/>
    <x v="9"/>
    <s v="Dunajská Streda"/>
    <s v="Trnavský kraj"/>
    <n v="4193"/>
    <n v="0"/>
    <n v="18436"/>
  </r>
  <r>
    <x v="7"/>
    <s v="N3"/>
    <s v="EURO IV+"/>
    <x v="9"/>
    <s v="Galanta"/>
    <s v="Trnavský kraj"/>
    <n v="944"/>
    <n v="0"/>
    <n v="6631"/>
  </r>
  <r>
    <x v="7"/>
    <s v="N3"/>
    <s v="EURO IV+"/>
    <x v="9"/>
    <s v="Gelnica"/>
    <s v="Košický kraj"/>
    <n v="191"/>
    <n v="0"/>
    <n v="1481"/>
  </r>
  <r>
    <x v="7"/>
    <s v="N3"/>
    <s v="EURO IV+"/>
    <x v="9"/>
    <s v="Hlohovec"/>
    <s v="Trnavský kraj"/>
    <n v="248"/>
    <n v="0"/>
    <n v="1195"/>
  </r>
  <r>
    <x v="7"/>
    <s v="N3"/>
    <s v="EURO IV+"/>
    <x v="9"/>
    <s v="Humenné"/>
    <s v="Prešovský kraj"/>
    <n v="59"/>
    <n v="0"/>
    <n v="383"/>
  </r>
  <r>
    <x v="7"/>
    <s v="N3"/>
    <s v="EURO IV+"/>
    <x v="9"/>
    <s v="Ilava"/>
    <s v="Trenčiansky kraj"/>
    <n v="486"/>
    <n v="0"/>
    <n v="2628"/>
  </r>
  <r>
    <x v="7"/>
    <s v="N3"/>
    <s v="EURO IV+"/>
    <x v="9"/>
    <s v="Kežmarok"/>
    <s v="Prešovský kraj"/>
    <n v="121"/>
    <n v="0"/>
    <n v="727"/>
  </r>
  <r>
    <x v="7"/>
    <s v="N3"/>
    <s v="EURO IV+"/>
    <x v="9"/>
    <s v="Komárno"/>
    <s v="Nitriansky kraj"/>
    <n v="833"/>
    <n v="0"/>
    <n v="10006"/>
  </r>
  <r>
    <x v="7"/>
    <s v="N3"/>
    <s v="EURO IV+"/>
    <x v="9"/>
    <s v="Košice - okolie"/>
    <s v="Košický kraj"/>
    <n v="1975"/>
    <n v="0"/>
    <n v="8420"/>
  </r>
  <r>
    <x v="7"/>
    <s v="N3"/>
    <s v="EURO IV+"/>
    <x v="9"/>
    <s v="Košice I"/>
    <s v="Košický kraj"/>
    <n v="34"/>
    <n v="0"/>
    <n v="136"/>
  </r>
  <r>
    <x v="7"/>
    <s v="N3"/>
    <s v="EURO IV+"/>
    <x v="9"/>
    <s v="Košice II"/>
    <s v="Košický kraj"/>
    <n v="208"/>
    <n v="0"/>
    <n v="1165"/>
  </r>
  <r>
    <x v="7"/>
    <s v="N3"/>
    <s v="EURO IV+"/>
    <x v="9"/>
    <s v="Košice IV"/>
    <s v="Košický kraj"/>
    <n v="18"/>
    <n v="0"/>
    <n v="30"/>
  </r>
  <r>
    <x v="7"/>
    <s v="N3"/>
    <s v="EURO IV+"/>
    <x v="9"/>
    <s v="Krupina"/>
    <s v="Banskobystrický kraj"/>
    <n v="25"/>
    <n v="0"/>
    <n v="88"/>
  </r>
  <r>
    <x v="7"/>
    <s v="N3"/>
    <s v="EURO IV+"/>
    <x v="9"/>
    <s v="Kysucké Nové Mesto"/>
    <s v="Žilinský kraj"/>
    <n v="52"/>
    <n v="0"/>
    <n v="223"/>
  </r>
  <r>
    <x v="7"/>
    <s v="N3"/>
    <s v="EURO IV+"/>
    <x v="9"/>
    <s v="Levice"/>
    <s v="Nitriansky kraj"/>
    <n v="385"/>
    <n v="0"/>
    <n v="2429"/>
  </r>
  <r>
    <x v="7"/>
    <s v="N3"/>
    <s v="EURO IV+"/>
    <x v="9"/>
    <s v="Levoča"/>
    <s v="Prešovský kraj"/>
    <n v="679"/>
    <n v="0"/>
    <n v="4873"/>
  </r>
  <r>
    <x v="7"/>
    <s v="N3"/>
    <s v="EURO IV+"/>
    <x v="9"/>
    <s v="Liptovský Mikuláš"/>
    <s v="Žilinský kraj"/>
    <n v="70"/>
    <n v="0"/>
    <n v="333"/>
  </r>
  <r>
    <x v="7"/>
    <s v="N3"/>
    <s v="EURO IV+"/>
    <x v="9"/>
    <s v="Lučenec"/>
    <s v="Banskobystrický kraj"/>
    <n v="1404"/>
    <n v="0"/>
    <n v="5489"/>
  </r>
  <r>
    <x v="7"/>
    <s v="N3"/>
    <s v="EURO IV+"/>
    <x v="9"/>
    <s v="Malacky"/>
    <s v="Bratislavský kraj"/>
    <n v="1453"/>
    <n v="0"/>
    <n v="13596"/>
  </r>
  <r>
    <x v="7"/>
    <s v="N3"/>
    <s v="EURO IV+"/>
    <x v="9"/>
    <s v="Martin"/>
    <s v="Žilinský kraj"/>
    <n v="614"/>
    <n v="0"/>
    <n v="2022"/>
  </r>
  <r>
    <x v="7"/>
    <s v="N3"/>
    <s v="EURO IV+"/>
    <x v="9"/>
    <s v="Medzilaborce"/>
    <s v="Prešovský kraj"/>
    <n v="6"/>
    <n v="0"/>
    <n v="59"/>
  </r>
  <r>
    <x v="7"/>
    <s v="N3"/>
    <s v="EURO IV+"/>
    <x v="9"/>
    <s v="Michalovce"/>
    <s v="Košický kraj"/>
    <n v="520"/>
    <n v="0"/>
    <n v="3037"/>
  </r>
  <r>
    <x v="7"/>
    <s v="N3"/>
    <s v="EURO IV+"/>
    <x v="9"/>
    <s v="Myjava"/>
    <s v="Trenčiansky kraj"/>
    <n v="70"/>
    <n v="0"/>
    <n v="339"/>
  </r>
  <r>
    <x v="7"/>
    <s v="N3"/>
    <s v="EURO IV+"/>
    <x v="9"/>
    <s v="Námestovo"/>
    <s v="Žilinský kraj"/>
    <n v="619"/>
    <n v="0"/>
    <n v="2102"/>
  </r>
  <r>
    <x v="7"/>
    <s v="N3"/>
    <s v="EURO IV+"/>
    <x v="9"/>
    <s v="Nitra"/>
    <s v="Nitriansky kraj"/>
    <n v="965"/>
    <n v="0"/>
    <n v="6120"/>
  </r>
  <r>
    <x v="7"/>
    <s v="N3"/>
    <s v="EURO IV+"/>
    <x v="9"/>
    <s v="Nové Mesto nad Váhom"/>
    <s v="Trenčiansky kraj"/>
    <n v="756"/>
    <n v="0"/>
    <n v="2198"/>
  </r>
  <r>
    <x v="7"/>
    <s v="N3"/>
    <s v="EURO IV+"/>
    <x v="9"/>
    <s v="Nové Zámky"/>
    <s v="Nitriansky kraj"/>
    <n v="559"/>
    <n v="0"/>
    <n v="3117"/>
  </r>
  <r>
    <x v="7"/>
    <s v="N3"/>
    <s v="EURO IV+"/>
    <x v="9"/>
    <s v="Partizánske"/>
    <s v="Trenčiansky kraj"/>
    <n v="293"/>
    <n v="0"/>
    <n v="1044"/>
  </r>
  <r>
    <x v="7"/>
    <s v="N3"/>
    <s v="EURO IV+"/>
    <x v="9"/>
    <s v="Pezinok"/>
    <s v="Bratislavský kraj"/>
    <n v="954"/>
    <n v="0"/>
    <n v="3789"/>
  </r>
  <r>
    <x v="7"/>
    <s v="N3"/>
    <s v="EURO IV+"/>
    <x v="9"/>
    <s v="Piešťany"/>
    <s v="Trnavský kraj"/>
    <n v="375"/>
    <n v="0"/>
    <n v="1057"/>
  </r>
  <r>
    <x v="7"/>
    <s v="N3"/>
    <s v="EURO IV+"/>
    <x v="9"/>
    <s v="Poltár"/>
    <s v="Banskobystrický kraj"/>
    <n v="91"/>
    <n v="0"/>
    <n v="809"/>
  </r>
  <r>
    <x v="7"/>
    <s v="N3"/>
    <s v="EURO IV+"/>
    <x v="9"/>
    <s v="Poprad"/>
    <s v="Prešovský kraj"/>
    <n v="1671"/>
    <n v="0"/>
    <n v="7941"/>
  </r>
  <r>
    <x v="7"/>
    <s v="N3"/>
    <s v="EURO IV+"/>
    <x v="9"/>
    <s v="Považská Bystrica"/>
    <s v="Trenčiansky kraj"/>
    <n v="242"/>
    <n v="0"/>
    <n v="1341"/>
  </r>
  <r>
    <x v="7"/>
    <s v="N3"/>
    <s v="EURO IV+"/>
    <x v="9"/>
    <s v="Prešov"/>
    <s v="Prešovský kraj"/>
    <n v="1055"/>
    <n v="0"/>
    <n v="4162"/>
  </r>
  <r>
    <x v="7"/>
    <s v="N3"/>
    <s v="EURO IV+"/>
    <x v="9"/>
    <s v="Prievidza"/>
    <s v="Trenčiansky kraj"/>
    <n v="218"/>
    <n v="0"/>
    <n v="567"/>
  </r>
  <r>
    <x v="7"/>
    <s v="N3"/>
    <s v="EURO IV+"/>
    <x v="9"/>
    <s v="Púchov"/>
    <s v="Trenčiansky kraj"/>
    <n v="277"/>
    <n v="0"/>
    <n v="2383"/>
  </r>
  <r>
    <x v="7"/>
    <s v="N3"/>
    <s v="EURO IV+"/>
    <x v="9"/>
    <s v="Revúca"/>
    <s v="Banskobystrický kraj"/>
    <n v="16"/>
    <n v="0"/>
    <n v="139"/>
  </r>
  <r>
    <x v="7"/>
    <s v="N3"/>
    <s v="EURO IV+"/>
    <x v="9"/>
    <s v="Rimavská Sobota"/>
    <s v="Banskobystrický kraj"/>
    <n v="305"/>
    <n v="0"/>
    <n v="2185"/>
  </r>
  <r>
    <x v="7"/>
    <s v="N3"/>
    <s v="EURO IV+"/>
    <x v="9"/>
    <s v="Rožňava"/>
    <s v="Košický kraj"/>
    <n v="106"/>
    <n v="0"/>
    <n v="498"/>
  </r>
  <r>
    <x v="7"/>
    <s v="N3"/>
    <s v="EURO IV+"/>
    <x v="9"/>
    <s v="Ružomberok"/>
    <s v="Žilinský kraj"/>
    <n v="629"/>
    <n v="0"/>
    <n v="1228"/>
  </r>
  <r>
    <x v="7"/>
    <s v="N3"/>
    <s v="EURO IV+"/>
    <x v="9"/>
    <s v="Sabinov"/>
    <s v="Prešovský kraj"/>
    <n v="229"/>
    <n v="0"/>
    <n v="1617"/>
  </r>
  <r>
    <x v="7"/>
    <s v="N3"/>
    <s v="EURO IV+"/>
    <x v="9"/>
    <s v="Senec"/>
    <s v="Bratislavský kraj"/>
    <n v="3698"/>
    <n v="0"/>
    <n v="12627"/>
  </r>
  <r>
    <x v="7"/>
    <s v="N3"/>
    <s v="EURO IV+"/>
    <x v="9"/>
    <s v="Senica"/>
    <s v="Trnavský kraj"/>
    <n v="112"/>
    <n v="0"/>
    <n v="780"/>
  </r>
  <r>
    <x v="7"/>
    <s v="N3"/>
    <s v="EURO IV+"/>
    <x v="9"/>
    <s v="Skalica"/>
    <s v="Trnavský kraj"/>
    <n v="212"/>
    <n v="0"/>
    <n v="482"/>
  </r>
  <r>
    <x v="7"/>
    <s v="N3"/>
    <s v="EURO IV+"/>
    <x v="9"/>
    <s v="Snina"/>
    <s v="Prešovský kraj"/>
    <n v="22"/>
    <n v="0"/>
    <n v="127"/>
  </r>
  <r>
    <x v="7"/>
    <s v="N3"/>
    <s v="EURO IV+"/>
    <x v="9"/>
    <s v="Sobrance"/>
    <s v="Košický kraj"/>
    <n v="79"/>
    <n v="0"/>
    <n v="342"/>
  </r>
  <r>
    <x v="7"/>
    <s v="N3"/>
    <s v="EURO IV+"/>
    <x v="9"/>
    <s v="Spišská Nová Ves"/>
    <s v="Košický kraj"/>
    <n v="682"/>
    <n v="0"/>
    <n v="2637"/>
  </r>
  <r>
    <x v="7"/>
    <s v="N3"/>
    <s v="EURO IV+"/>
    <x v="9"/>
    <s v="Stará Ľubovňa"/>
    <s v="Prešovský kraj"/>
    <n v="83"/>
    <n v="0"/>
    <n v="183"/>
  </r>
  <r>
    <x v="7"/>
    <s v="N3"/>
    <s v="EURO IV+"/>
    <x v="9"/>
    <s v="Stropkov"/>
    <s v="Prešovský kraj"/>
    <n v="95"/>
    <n v="0"/>
    <n v="397"/>
  </r>
  <r>
    <x v="7"/>
    <s v="N3"/>
    <s v="EURO IV+"/>
    <x v="9"/>
    <s v="Svidník"/>
    <s v="Prešovský kraj"/>
    <n v="153"/>
    <n v="0"/>
    <n v="561"/>
  </r>
  <r>
    <x v="7"/>
    <s v="N3"/>
    <s v="EURO IV+"/>
    <x v="9"/>
    <s v="Šaľa"/>
    <s v="Nitriansky kraj"/>
    <n v="71"/>
    <n v="0"/>
    <n v="449"/>
  </r>
  <r>
    <x v="7"/>
    <s v="N3"/>
    <s v="EURO IV+"/>
    <x v="9"/>
    <s v="Topoľčany"/>
    <s v="Nitriansky kraj"/>
    <n v="884"/>
    <n v="0"/>
    <n v="2921"/>
  </r>
  <r>
    <x v="7"/>
    <s v="N3"/>
    <s v="EURO IV+"/>
    <x v="9"/>
    <s v="Trebišov"/>
    <s v="Košický kraj"/>
    <n v="1528"/>
    <n v="0"/>
    <n v="6617"/>
  </r>
  <r>
    <x v="7"/>
    <s v="N3"/>
    <s v="EURO IV+"/>
    <x v="9"/>
    <s v="Trenčín"/>
    <s v="Trenčiansky kraj"/>
    <n v="187"/>
    <n v="0"/>
    <n v="607"/>
  </r>
  <r>
    <x v="7"/>
    <s v="N3"/>
    <s v="EURO IV+"/>
    <x v="9"/>
    <s v="Trnava"/>
    <s v="Trnavský kraj"/>
    <n v="718"/>
    <n v="0"/>
    <n v="3912"/>
  </r>
  <r>
    <x v="7"/>
    <s v="N3"/>
    <s v="EURO IV+"/>
    <x v="9"/>
    <s v="Turčianske Teplice"/>
    <s v="Žilinský kraj"/>
    <n v="262"/>
    <n v="0"/>
    <n v="1399"/>
  </r>
  <r>
    <x v="7"/>
    <s v="N3"/>
    <s v="EURO IV+"/>
    <x v="9"/>
    <s v="Tvrdošín"/>
    <s v="Žilinský kraj"/>
    <n v="69"/>
    <n v="0"/>
    <n v="222"/>
  </r>
  <r>
    <x v="7"/>
    <s v="N3"/>
    <s v="EURO IV+"/>
    <x v="9"/>
    <s v="Veľký Krtíš"/>
    <s v="Banskobystrický kraj"/>
    <n v="32"/>
    <n v="0"/>
    <n v="249"/>
  </r>
  <r>
    <x v="7"/>
    <s v="N3"/>
    <s v="EURO IV+"/>
    <x v="9"/>
    <s v="Vranov nad Topľou"/>
    <s v="Prešovský kraj"/>
    <n v="114"/>
    <n v="0"/>
    <n v="339"/>
  </r>
  <r>
    <x v="7"/>
    <s v="N3"/>
    <s v="EURO IV+"/>
    <x v="9"/>
    <s v="Zlaté Moravce"/>
    <s v="Nitriansky kraj"/>
    <n v="212"/>
    <n v="0"/>
    <n v="362"/>
  </r>
  <r>
    <x v="7"/>
    <s v="N3"/>
    <s v="EURO IV+"/>
    <x v="9"/>
    <s v="Zvolen"/>
    <s v="Banskobystrický kraj"/>
    <n v="98"/>
    <n v="0"/>
    <n v="387"/>
  </r>
  <r>
    <x v="7"/>
    <s v="N3"/>
    <s v="EURO IV+"/>
    <x v="9"/>
    <s v="Žarnovica"/>
    <s v="Banskobystrický kraj"/>
    <n v="226"/>
    <n v="0"/>
    <n v="1194"/>
  </r>
  <r>
    <x v="7"/>
    <s v="N3"/>
    <s v="EURO IV+"/>
    <x v="9"/>
    <s v="Žiar nad Hronom"/>
    <s v="Banskobystrický kraj"/>
    <n v="231"/>
    <n v="0"/>
    <n v="1311"/>
  </r>
  <r>
    <x v="7"/>
    <s v="N3"/>
    <s v="EURO IV+"/>
    <x v="9"/>
    <s v="Žilina"/>
    <s v="Žilinský kraj"/>
    <n v="630"/>
    <n v="0"/>
    <n v="2770"/>
  </r>
  <r>
    <x v="7"/>
    <s v="N3"/>
    <s v="EURO IV+"/>
    <x v="10"/>
    <s v="Bratislava IV"/>
    <s v="Bratislavský kraj"/>
    <n v="14735"/>
    <n v="15360"/>
    <n v="74250"/>
  </r>
  <r>
    <x v="7"/>
    <s v="N3"/>
    <s v="EURO IV+"/>
    <x v="10"/>
    <s v="Bratislava V"/>
    <s v="Bratislavský kraj"/>
    <n v="31164"/>
    <n v="41455"/>
    <n v="197486"/>
  </r>
  <r>
    <x v="7"/>
    <s v="N3"/>
    <s v="EURO IV+"/>
    <x v="10"/>
    <s v="Bytča"/>
    <s v="Žilinský kraj"/>
    <n v="4590"/>
    <n v="5910"/>
    <n v="28445"/>
  </r>
  <r>
    <x v="7"/>
    <s v="N3"/>
    <s v="EURO IV+"/>
    <x v="10"/>
    <s v="Čadca"/>
    <s v="Žilinský kraj"/>
    <n v="579"/>
    <n v="933"/>
    <n v="4510"/>
  </r>
  <r>
    <x v="7"/>
    <s v="N3"/>
    <s v="EURO IV+"/>
    <x v="10"/>
    <s v="Hlohovec"/>
    <s v="Trnavský kraj"/>
    <n v="9364"/>
    <n v="17513"/>
    <n v="84644"/>
  </r>
  <r>
    <x v="7"/>
    <s v="N3"/>
    <s v="EURO IV+"/>
    <x v="10"/>
    <s v="Ilava"/>
    <s v="Trenčiansky kraj"/>
    <n v="13170"/>
    <n v="18788"/>
    <n v="90201"/>
  </r>
  <r>
    <x v="7"/>
    <s v="N3"/>
    <s v="EURO IV+"/>
    <x v="10"/>
    <s v="Košice - okolie"/>
    <s v="Košický kraj"/>
    <n v="5653"/>
    <n v="8301"/>
    <n v="39764"/>
  </r>
  <r>
    <x v="7"/>
    <s v="N3"/>
    <s v="EURO IV+"/>
    <x v="10"/>
    <s v="Levoča"/>
    <s v="Prešovský kraj"/>
    <n v="8353"/>
    <n v="11562"/>
    <n v="56014"/>
  </r>
  <r>
    <x v="7"/>
    <s v="N3"/>
    <s v="EURO IV+"/>
    <x v="10"/>
    <s v="Liptovský Mikuláš"/>
    <s v="Žilinský kraj"/>
    <n v="13834"/>
    <n v="21064"/>
    <n v="101826"/>
  </r>
  <r>
    <x v="7"/>
    <s v="N3"/>
    <s v="EURO IV+"/>
    <x v="10"/>
    <s v="Malacky"/>
    <s v="Bratislavský kraj"/>
    <n v="28650"/>
    <n v="60620"/>
    <n v="293055"/>
  </r>
  <r>
    <x v="7"/>
    <s v="N3"/>
    <s v="EURO IV+"/>
    <x v="10"/>
    <s v="Martin"/>
    <s v="Žilinský kraj"/>
    <n v="5292"/>
    <n v="8658"/>
    <n v="41891"/>
  </r>
  <r>
    <x v="7"/>
    <s v="N3"/>
    <s v="EURO IV+"/>
    <x v="10"/>
    <s v="Nové Mesto nad Váhom"/>
    <s v="Trenčiansky kraj"/>
    <n v="14163"/>
    <n v="24209"/>
    <n v="116778"/>
  </r>
  <r>
    <x v="7"/>
    <s v="N3"/>
    <s v="EURO IV+"/>
    <x v="10"/>
    <s v="Piešťany"/>
    <s v="Trnavský kraj"/>
    <n v="4707"/>
    <n v="11351"/>
    <n v="54828"/>
  </r>
  <r>
    <x v="7"/>
    <s v="N3"/>
    <s v="EURO IV+"/>
    <x v="10"/>
    <s v="Poprad"/>
    <s v="Prešovský kraj"/>
    <n v="10952"/>
    <n v="13889"/>
    <n v="67173"/>
  </r>
  <r>
    <x v="7"/>
    <s v="N3"/>
    <s v="EURO IV+"/>
    <x v="10"/>
    <s v="Považská Bystrica"/>
    <s v="Trenčiansky kraj"/>
    <n v="14201"/>
    <n v="17897"/>
    <n v="86103"/>
  </r>
  <r>
    <x v="7"/>
    <s v="N3"/>
    <s v="EURO IV+"/>
    <x v="10"/>
    <s v="Prešov"/>
    <s v="Prešovský kraj"/>
    <n v="12847"/>
    <n v="17439"/>
    <n v="83855"/>
  </r>
  <r>
    <x v="7"/>
    <s v="N3"/>
    <s v="EURO IV+"/>
    <x v="10"/>
    <s v="Púchov"/>
    <s v="Trenčiansky kraj"/>
    <n v="5380"/>
    <n v="6167"/>
    <n v="29641"/>
  </r>
  <r>
    <x v="7"/>
    <s v="N3"/>
    <s v="EURO IV+"/>
    <x v="10"/>
    <s v="Ružomberok"/>
    <s v="Žilinský kraj"/>
    <n v="2287"/>
    <n v="636"/>
    <n v="3069"/>
  </r>
  <r>
    <x v="7"/>
    <s v="N3"/>
    <s v="EURO IV+"/>
    <x v="10"/>
    <s v="Senec"/>
    <s v="Bratislavský kraj"/>
    <n v="19623"/>
    <n v="41239"/>
    <n v="199982"/>
  </r>
  <r>
    <x v="7"/>
    <s v="N3"/>
    <s v="EURO IV+"/>
    <x v="10"/>
    <s v="Senica"/>
    <s v="Trnavský kraj"/>
    <n v="22721"/>
    <n v="65310"/>
    <n v="311626"/>
  </r>
  <r>
    <x v="7"/>
    <s v="N3"/>
    <s v="EURO IV+"/>
    <x v="10"/>
    <s v="Skalica"/>
    <s v="Trnavský kraj"/>
    <n v="11203"/>
    <n v="4169"/>
    <n v="19885"/>
  </r>
  <r>
    <x v="7"/>
    <s v="N3"/>
    <s v="EURO IV+"/>
    <x v="10"/>
    <s v="Trenčín"/>
    <s v="Trenčiansky kraj"/>
    <n v="17822"/>
    <n v="26265"/>
    <n v="126594"/>
  </r>
  <r>
    <x v="7"/>
    <s v="N3"/>
    <s v="EURO IV+"/>
    <x v="10"/>
    <s v="Trnava"/>
    <s v="Trnavský kraj"/>
    <n v="8287"/>
    <n v="15392"/>
    <n v="74381"/>
  </r>
  <r>
    <x v="7"/>
    <s v="N3"/>
    <s v="EURO IV+"/>
    <x v="10"/>
    <s v="Žilina"/>
    <s v="Žilinský kraj"/>
    <n v="11644"/>
    <n v="10272"/>
    <n v="49391"/>
  </r>
  <r>
    <x v="7"/>
    <s v="N3"/>
    <s v="EURO IV+"/>
    <x v="11"/>
    <s v="Bánovce nad Bebravou"/>
    <s v="Trenčiansky kraj"/>
    <n v="824"/>
    <n v="1670"/>
    <n v="8033"/>
  </r>
  <r>
    <x v="7"/>
    <s v="N3"/>
    <s v="EURO IV+"/>
    <x v="11"/>
    <s v="Banská Bystrica"/>
    <s v="Banskobystrický kraj"/>
    <n v="2646"/>
    <n v="4377"/>
    <n v="21081"/>
  </r>
  <r>
    <x v="7"/>
    <s v="N3"/>
    <s v="EURO IV+"/>
    <x v="11"/>
    <s v="Detva"/>
    <s v="Banskobystrický kraj"/>
    <n v="1677"/>
    <n v="1880"/>
    <n v="9131"/>
  </r>
  <r>
    <x v="7"/>
    <s v="N3"/>
    <s v="EURO IV+"/>
    <x v="11"/>
    <s v="Dolný Kubín"/>
    <s v="Žilinský kraj"/>
    <n v="2943"/>
    <n v="3515"/>
    <n v="16905"/>
  </r>
  <r>
    <x v="7"/>
    <s v="N3"/>
    <s v="EURO IV+"/>
    <x v="11"/>
    <s v="Galanta"/>
    <s v="Trnavský kraj"/>
    <n v="17847"/>
    <n v="10596"/>
    <n v="51221"/>
  </r>
  <r>
    <x v="7"/>
    <s v="N3"/>
    <s v="EURO IV+"/>
    <x v="11"/>
    <s v="Košice - okolie"/>
    <s v="Košický kraj"/>
    <n v="4796"/>
    <n v="7283"/>
    <n v="34695"/>
  </r>
  <r>
    <x v="7"/>
    <s v="N3"/>
    <s v="EURO IV+"/>
    <x v="11"/>
    <s v="Košice I"/>
    <s v="Košický kraj"/>
    <n v="4208"/>
    <n v="4804"/>
    <n v="22942"/>
  </r>
  <r>
    <x v="7"/>
    <s v="N3"/>
    <s v="EURO IV+"/>
    <x v="11"/>
    <s v="Košice II"/>
    <s v="Košický kraj"/>
    <n v="667"/>
    <n v="1168"/>
    <n v="5642"/>
  </r>
  <r>
    <x v="7"/>
    <s v="N3"/>
    <s v="EURO IV+"/>
    <x v="11"/>
    <s v="Nitra"/>
    <s v="Nitriansky kraj"/>
    <n v="17447"/>
    <n v="15884"/>
    <n v="76809"/>
  </r>
  <r>
    <x v="7"/>
    <s v="N3"/>
    <s v="EURO IV+"/>
    <x v="11"/>
    <s v="Púchov"/>
    <s v="Trenčiansky kraj"/>
    <n v="4756"/>
    <n v="848"/>
    <n v="4015"/>
  </r>
  <r>
    <x v="7"/>
    <s v="N3"/>
    <s v="EURO IV+"/>
    <x v="11"/>
    <s v="Revúca"/>
    <s v="Banskobystrický kraj"/>
    <n v="1377"/>
    <n v="1650"/>
    <n v="7987"/>
  </r>
  <r>
    <x v="7"/>
    <s v="N3"/>
    <s v="EURO IV+"/>
    <x v="11"/>
    <s v="Rimavská Sobota"/>
    <s v="Banskobystrický kraj"/>
    <n v="2370"/>
    <n v="1906"/>
    <n v="9225"/>
  </r>
  <r>
    <x v="7"/>
    <s v="N3"/>
    <s v="EURO IV+"/>
    <x v="11"/>
    <s v="Svidník"/>
    <s v="Prešovský kraj"/>
    <n v="3629"/>
    <n v="3371"/>
    <n v="16124"/>
  </r>
  <r>
    <x v="7"/>
    <s v="N3"/>
    <s v="EURO IV+"/>
    <x v="11"/>
    <s v="Trnava"/>
    <s v="Trnavský kraj"/>
    <n v="18178"/>
    <n v="8395"/>
    <n v="40625"/>
  </r>
  <r>
    <x v="7"/>
    <s v="N3"/>
    <s v="EURO IV+"/>
    <x v="11"/>
    <s v="Turčianske Teplice"/>
    <s v="Žilinský kraj"/>
    <n v="866"/>
    <n v="764"/>
    <n v="3654"/>
  </r>
  <r>
    <x v="7"/>
    <s v="N3"/>
    <s v="EURO IV+"/>
    <x v="11"/>
    <s v="Tvrdošín"/>
    <s v="Žilinský kraj"/>
    <n v="6936"/>
    <n v="5627"/>
    <n v="27056"/>
  </r>
  <r>
    <x v="7"/>
    <s v="N3"/>
    <s v="EURO IV+"/>
    <x v="11"/>
    <s v="Zlaté Moravce"/>
    <s v="Nitriansky kraj"/>
    <n v="3796"/>
    <n v="5607"/>
    <n v="27376"/>
  </r>
  <r>
    <x v="7"/>
    <s v="N3"/>
    <s v="EURO IV+"/>
    <x v="11"/>
    <s v="Zvolen"/>
    <s v="Banskobystrický kraj"/>
    <n v="15192"/>
    <n v="6792"/>
    <n v="32983"/>
  </r>
  <r>
    <x v="7"/>
    <s v="N3"/>
    <s v="EURO IV+"/>
    <x v="11"/>
    <s v="Žarnovica"/>
    <s v="Banskobystrický kraj"/>
    <n v="5118"/>
    <n v="6898"/>
    <n v="33709"/>
  </r>
  <r>
    <x v="7"/>
    <s v="N3"/>
    <s v="EURO IV+"/>
    <x v="11"/>
    <s v="Žiar nad Hronom"/>
    <s v="Banskobystrický kraj"/>
    <n v="5492"/>
    <n v="6143"/>
    <n v="29988"/>
  </r>
  <r>
    <x v="7"/>
    <s v="N3"/>
    <s v="EURO V,VI,EEV"/>
    <x v="3"/>
    <s v="Bánovce nad Bebravou"/>
    <s v="Trenčiansky kraj"/>
    <n v="233612"/>
    <n v="0"/>
    <n v="143779"/>
  </r>
  <r>
    <x v="7"/>
    <s v="N3"/>
    <s v="EURO V,VI,EEV"/>
    <x v="3"/>
    <s v="Banská Bystrica"/>
    <s v="Banskobystrický kraj"/>
    <n v="2459296"/>
    <n v="0"/>
    <n v="6390180"/>
  </r>
  <r>
    <x v="7"/>
    <s v="N3"/>
    <s v="EURO V,VI,EEV"/>
    <x v="3"/>
    <s v="Banská Štiavnica"/>
    <s v="Banskobystrický kraj"/>
    <n v="32587"/>
    <n v="0"/>
    <n v="71537"/>
  </r>
  <r>
    <x v="7"/>
    <s v="N3"/>
    <s v="EURO V,VI,EEV"/>
    <x v="3"/>
    <s v="Bardejov"/>
    <s v="Prešovský kraj"/>
    <n v="232188"/>
    <n v="0"/>
    <n v="327330"/>
  </r>
  <r>
    <x v="7"/>
    <s v="N3"/>
    <s v="EURO V,VI,EEV"/>
    <x v="3"/>
    <s v="Bratislava II"/>
    <s v="Bratislavský kraj"/>
    <n v="178467"/>
    <n v="0"/>
    <n v="488906"/>
  </r>
  <r>
    <x v="7"/>
    <s v="N3"/>
    <s v="EURO V,VI,EEV"/>
    <x v="3"/>
    <s v="Bratislava IV"/>
    <s v="Bratislavský kraj"/>
    <n v="9790"/>
    <n v="0"/>
    <n v="46796"/>
  </r>
  <r>
    <x v="7"/>
    <s v="N3"/>
    <s v="EURO V,VI,EEV"/>
    <x v="3"/>
    <s v="Brezno"/>
    <s v="Banskobystrický kraj"/>
    <n v="696723"/>
    <n v="0"/>
    <n v="1185422"/>
  </r>
  <r>
    <x v="7"/>
    <s v="N3"/>
    <s v="EURO V,VI,EEV"/>
    <x v="3"/>
    <s v="Bytča"/>
    <s v="Žilinský kraj"/>
    <n v="416342"/>
    <n v="0"/>
    <n v="1062999"/>
  </r>
  <r>
    <x v="7"/>
    <s v="N3"/>
    <s v="EURO V,VI,EEV"/>
    <x v="3"/>
    <s v="Čadca"/>
    <s v="Žilinský kraj"/>
    <n v="1368938"/>
    <n v="0"/>
    <n v="6909106"/>
  </r>
  <r>
    <x v="7"/>
    <s v="N3"/>
    <s v="EURO V,VI,EEV"/>
    <x v="3"/>
    <s v="Detva"/>
    <s v="Banskobystrický kraj"/>
    <n v="342955"/>
    <n v="0"/>
    <n v="359324"/>
  </r>
  <r>
    <x v="7"/>
    <s v="N3"/>
    <s v="EURO V,VI,EEV"/>
    <x v="3"/>
    <s v="Dolný Kubín"/>
    <s v="Žilinský kraj"/>
    <n v="2385480"/>
    <n v="0"/>
    <n v="2843181"/>
  </r>
  <r>
    <x v="7"/>
    <s v="N3"/>
    <s v="EURO V,VI,EEV"/>
    <x v="3"/>
    <s v="Dunajská Streda"/>
    <s v="Trnavský kraj"/>
    <n v="1161564"/>
    <n v="0"/>
    <n v="1807396"/>
  </r>
  <r>
    <x v="7"/>
    <s v="N3"/>
    <s v="EURO V,VI,EEV"/>
    <x v="3"/>
    <s v="Galanta"/>
    <s v="Trnavský kraj"/>
    <n v="162136"/>
    <n v="0"/>
    <n v="87733"/>
  </r>
  <r>
    <x v="7"/>
    <s v="N3"/>
    <s v="EURO V,VI,EEV"/>
    <x v="3"/>
    <s v="Hlohovec"/>
    <s v="Trnavský kraj"/>
    <n v="59928"/>
    <n v="0"/>
    <n v="101698"/>
  </r>
  <r>
    <x v="7"/>
    <s v="N3"/>
    <s v="EURO V,VI,EEV"/>
    <x v="3"/>
    <s v="Humenné"/>
    <s v="Prešovský kraj"/>
    <n v="142465"/>
    <n v="0"/>
    <n v="271384"/>
  </r>
  <r>
    <x v="7"/>
    <s v="N3"/>
    <s v="EURO V,VI,EEV"/>
    <x v="3"/>
    <s v="Ilava"/>
    <s v="Trenčiansky kraj"/>
    <n v="293974"/>
    <n v="0"/>
    <n v="466328"/>
  </r>
  <r>
    <x v="7"/>
    <s v="N3"/>
    <s v="EURO V,VI,EEV"/>
    <x v="3"/>
    <s v="Kežmarok"/>
    <s v="Prešovský kraj"/>
    <n v="339758"/>
    <n v="0"/>
    <n v="464829"/>
  </r>
  <r>
    <x v="7"/>
    <s v="N3"/>
    <s v="EURO V,VI,EEV"/>
    <x v="3"/>
    <s v="Komárno"/>
    <s v="Nitriansky kraj"/>
    <n v="978260"/>
    <n v="0"/>
    <n v="1720682"/>
  </r>
  <r>
    <x v="7"/>
    <s v="N3"/>
    <s v="EURO V,VI,EEV"/>
    <x v="3"/>
    <s v="Košice - okolie"/>
    <s v="Košický kraj"/>
    <n v="1117468"/>
    <n v="0"/>
    <n v="1281610"/>
  </r>
  <r>
    <x v="7"/>
    <s v="N3"/>
    <s v="EURO V,VI,EEV"/>
    <x v="3"/>
    <s v="Košice I"/>
    <s v="Košický kraj"/>
    <n v="263017"/>
    <n v="0"/>
    <n v="2606081"/>
  </r>
  <r>
    <x v="7"/>
    <s v="N3"/>
    <s v="EURO V,VI,EEV"/>
    <x v="3"/>
    <s v="Košice II"/>
    <s v="Košický kraj"/>
    <n v="297405"/>
    <n v="0"/>
    <n v="1393674"/>
  </r>
  <r>
    <x v="7"/>
    <s v="N3"/>
    <s v="EURO V,VI,EEV"/>
    <x v="3"/>
    <s v="Košice III"/>
    <s v="Košický kraj"/>
    <n v="39076"/>
    <n v="0"/>
    <n v="401021"/>
  </r>
  <r>
    <x v="7"/>
    <s v="N3"/>
    <s v="EURO V,VI,EEV"/>
    <x v="3"/>
    <s v="Košice IV"/>
    <s v="Košický kraj"/>
    <n v="617678"/>
    <n v="0"/>
    <n v="2192325"/>
  </r>
  <r>
    <x v="7"/>
    <s v="N3"/>
    <s v="EURO V,VI,EEV"/>
    <x v="3"/>
    <s v="Krupina"/>
    <s v="Banskobystrický kraj"/>
    <n v="2176466"/>
    <n v="0"/>
    <n v="2842751"/>
  </r>
  <r>
    <x v="7"/>
    <s v="N3"/>
    <s v="EURO V,VI,EEV"/>
    <x v="3"/>
    <s v="Kysucké Nové Mesto"/>
    <s v="Žilinský kraj"/>
    <n v="1802483"/>
    <n v="0"/>
    <n v="1340670"/>
  </r>
  <r>
    <x v="7"/>
    <s v="N3"/>
    <s v="EURO V,VI,EEV"/>
    <x v="3"/>
    <s v="Levice"/>
    <s v="Nitriansky kraj"/>
    <n v="2441813"/>
    <n v="0"/>
    <n v="3611466"/>
  </r>
  <r>
    <x v="7"/>
    <s v="N3"/>
    <s v="EURO V,VI,EEV"/>
    <x v="3"/>
    <s v="Levoča"/>
    <s v="Prešovský kraj"/>
    <n v="87566"/>
    <n v="0"/>
    <n v="51943"/>
  </r>
  <r>
    <x v="7"/>
    <s v="N3"/>
    <s v="EURO V,VI,EEV"/>
    <x v="3"/>
    <s v="Liptovský Mikuláš"/>
    <s v="Žilinský kraj"/>
    <n v="158869"/>
    <n v="0"/>
    <n v="203820"/>
  </r>
  <r>
    <x v="7"/>
    <s v="N3"/>
    <s v="EURO V,VI,EEV"/>
    <x v="3"/>
    <s v="Lučenec"/>
    <s v="Banskobystrický kraj"/>
    <n v="1579441"/>
    <n v="0"/>
    <n v="1684005"/>
  </r>
  <r>
    <x v="7"/>
    <s v="N3"/>
    <s v="EURO V,VI,EEV"/>
    <x v="3"/>
    <s v="Malacky"/>
    <s v="Bratislavský kraj"/>
    <n v="30035"/>
    <n v="0"/>
    <n v="66600"/>
  </r>
  <r>
    <x v="7"/>
    <s v="N3"/>
    <s v="EURO V,VI,EEV"/>
    <x v="3"/>
    <s v="Martin"/>
    <s v="Žilinský kraj"/>
    <n v="765313"/>
    <n v="0"/>
    <n v="3215228"/>
  </r>
  <r>
    <x v="7"/>
    <s v="N3"/>
    <s v="EURO V,VI,EEV"/>
    <x v="3"/>
    <s v="Michalovce"/>
    <s v="Košický kraj"/>
    <n v="1288595"/>
    <n v="0"/>
    <n v="2262622"/>
  </r>
  <r>
    <x v="7"/>
    <s v="N3"/>
    <s v="EURO V,VI,EEV"/>
    <x v="3"/>
    <s v="Námestovo"/>
    <s v="Žilinský kraj"/>
    <n v="139961"/>
    <n v="0"/>
    <n v="243992"/>
  </r>
  <r>
    <x v="7"/>
    <s v="N3"/>
    <s v="EURO V,VI,EEV"/>
    <x v="3"/>
    <s v="Nitra"/>
    <s v="Nitriansky kraj"/>
    <n v="2120460"/>
    <n v="0"/>
    <n v="3821906"/>
  </r>
  <r>
    <x v="7"/>
    <s v="N3"/>
    <s v="EURO V,VI,EEV"/>
    <x v="3"/>
    <s v="Nové Mesto nad Váhom"/>
    <s v="Trenčiansky kraj"/>
    <n v="159320"/>
    <n v="0"/>
    <n v="286270"/>
  </r>
  <r>
    <x v="7"/>
    <s v="N3"/>
    <s v="EURO V,VI,EEV"/>
    <x v="3"/>
    <s v="Nové Zámky"/>
    <s v="Nitriansky kraj"/>
    <n v="641485"/>
    <n v="0"/>
    <n v="1712529"/>
  </r>
  <r>
    <x v="7"/>
    <s v="N3"/>
    <s v="EURO V,VI,EEV"/>
    <x v="3"/>
    <s v="Partizánske"/>
    <s v="Trenčiansky kraj"/>
    <n v="370650"/>
    <n v="0"/>
    <n v="647125"/>
  </r>
  <r>
    <x v="7"/>
    <s v="N3"/>
    <s v="EURO V,VI,EEV"/>
    <x v="3"/>
    <s v="Piešťany"/>
    <s v="Trnavský kraj"/>
    <n v="63999"/>
    <n v="0"/>
    <n v="136328"/>
  </r>
  <r>
    <x v="7"/>
    <s v="N3"/>
    <s v="EURO V,VI,EEV"/>
    <x v="3"/>
    <s v="Poprad"/>
    <s v="Prešovský kraj"/>
    <n v="227521"/>
    <n v="0"/>
    <n v="434457"/>
  </r>
  <r>
    <x v="7"/>
    <s v="N3"/>
    <s v="EURO V,VI,EEV"/>
    <x v="3"/>
    <s v="Považská Bystrica"/>
    <s v="Trenčiansky kraj"/>
    <n v="38042"/>
    <n v="0"/>
    <n v="115496"/>
  </r>
  <r>
    <x v="7"/>
    <s v="N3"/>
    <s v="EURO V,VI,EEV"/>
    <x v="3"/>
    <s v="Prešov"/>
    <s v="Prešovský kraj"/>
    <n v="3450789"/>
    <n v="0"/>
    <n v="10778123"/>
  </r>
  <r>
    <x v="7"/>
    <s v="N3"/>
    <s v="EURO V,VI,EEV"/>
    <x v="3"/>
    <s v="Prievidza"/>
    <s v="Trenčiansky kraj"/>
    <n v="2650783"/>
    <n v="0"/>
    <n v="4683881"/>
  </r>
  <r>
    <x v="7"/>
    <s v="N3"/>
    <s v="EURO V,VI,EEV"/>
    <x v="3"/>
    <s v="Púchov"/>
    <s v="Trenčiansky kraj"/>
    <n v="671563"/>
    <n v="0"/>
    <n v="1331647"/>
  </r>
  <r>
    <x v="7"/>
    <s v="N3"/>
    <s v="EURO V,VI,EEV"/>
    <x v="3"/>
    <s v="Revúca"/>
    <s v="Banskobystrický kraj"/>
    <n v="27408"/>
    <n v="0"/>
    <n v="43701"/>
  </r>
  <r>
    <x v="7"/>
    <s v="N3"/>
    <s v="EURO V,VI,EEV"/>
    <x v="3"/>
    <s v="Rimavská Sobota"/>
    <s v="Banskobystrický kraj"/>
    <n v="1388006"/>
    <n v="0"/>
    <n v="1960439"/>
  </r>
  <r>
    <x v="7"/>
    <s v="N3"/>
    <s v="EURO V,VI,EEV"/>
    <x v="3"/>
    <s v="Rožňava"/>
    <s v="Košický kraj"/>
    <n v="897505"/>
    <n v="0"/>
    <n v="893687"/>
  </r>
  <r>
    <x v="7"/>
    <s v="N3"/>
    <s v="EURO V,VI,EEV"/>
    <x v="3"/>
    <s v="Ružomberok"/>
    <s v="Žilinský kraj"/>
    <n v="1917252"/>
    <n v="0"/>
    <n v="6484375"/>
  </r>
  <r>
    <x v="7"/>
    <s v="N3"/>
    <s v="EURO V,VI,EEV"/>
    <x v="3"/>
    <s v="Sabinov"/>
    <s v="Prešovský kraj"/>
    <n v="215841"/>
    <n v="0"/>
    <n v="459071"/>
  </r>
  <r>
    <x v="7"/>
    <s v="N3"/>
    <s v="EURO V,VI,EEV"/>
    <x v="3"/>
    <s v="Senec"/>
    <s v="Bratislavský kraj"/>
    <n v="385220"/>
    <n v="0"/>
    <n v="1134965"/>
  </r>
  <r>
    <x v="7"/>
    <s v="N3"/>
    <s v="EURO V,VI,EEV"/>
    <x v="3"/>
    <s v="Senica"/>
    <s v="Trnavský kraj"/>
    <n v="707694"/>
    <n v="0"/>
    <n v="1787288"/>
  </r>
  <r>
    <x v="7"/>
    <s v="N3"/>
    <s v="EURO V,VI,EEV"/>
    <x v="3"/>
    <s v="Skalica"/>
    <s v="Trnavský kraj"/>
    <n v="920300"/>
    <n v="0"/>
    <n v="1165636"/>
  </r>
  <r>
    <x v="7"/>
    <s v="N3"/>
    <s v="EURO V,VI,EEV"/>
    <x v="3"/>
    <s v="Snina"/>
    <s v="Prešovský kraj"/>
    <n v="55312"/>
    <n v="0"/>
    <n v="147479"/>
  </r>
  <r>
    <x v="7"/>
    <s v="N3"/>
    <s v="EURO V,VI,EEV"/>
    <x v="3"/>
    <s v="Sobrance"/>
    <s v="Košický kraj"/>
    <n v="390500"/>
    <n v="0"/>
    <n v="464097"/>
  </r>
  <r>
    <x v="7"/>
    <s v="N3"/>
    <s v="EURO V,VI,EEV"/>
    <x v="3"/>
    <s v="Stará Ľubovňa"/>
    <s v="Prešovský kraj"/>
    <n v="247186"/>
    <n v="0"/>
    <n v="380047"/>
  </r>
  <r>
    <x v="7"/>
    <s v="N3"/>
    <s v="EURO V,VI,EEV"/>
    <x v="3"/>
    <s v="Stropkov"/>
    <s v="Prešovský kraj"/>
    <n v="698996"/>
    <n v="0"/>
    <n v="871670"/>
  </r>
  <r>
    <x v="7"/>
    <s v="N3"/>
    <s v="EURO V,VI,EEV"/>
    <x v="3"/>
    <s v="Svidník"/>
    <s v="Prešovský kraj"/>
    <n v="6902862"/>
    <n v="0"/>
    <n v="7098934"/>
  </r>
  <r>
    <x v="7"/>
    <s v="N3"/>
    <s v="EURO V,VI,EEV"/>
    <x v="3"/>
    <s v="Šaľa"/>
    <s v="Nitriansky kraj"/>
    <n v="288409"/>
    <n v="0"/>
    <n v="822401"/>
  </r>
  <r>
    <x v="7"/>
    <s v="N3"/>
    <s v="EURO V,VI,EEV"/>
    <x v="3"/>
    <s v="Topoľčany"/>
    <s v="Nitriansky kraj"/>
    <n v="649252"/>
    <n v="0"/>
    <n v="3572195"/>
  </r>
  <r>
    <x v="7"/>
    <s v="N3"/>
    <s v="EURO V,VI,EEV"/>
    <x v="3"/>
    <s v="Trebišov"/>
    <s v="Košický kraj"/>
    <n v="1241371"/>
    <n v="0"/>
    <n v="1801621"/>
  </r>
  <r>
    <x v="7"/>
    <s v="N3"/>
    <s v="EURO V,VI,EEV"/>
    <x v="3"/>
    <s v="Trenčín"/>
    <s v="Trenčiansky kraj"/>
    <n v="1318209"/>
    <n v="0"/>
    <n v="1717443"/>
  </r>
  <r>
    <x v="7"/>
    <s v="N3"/>
    <s v="EURO V,VI,EEV"/>
    <x v="3"/>
    <s v="Trnava"/>
    <s v="Trnavský kraj"/>
    <n v="1879247"/>
    <n v="0"/>
    <n v="3973238"/>
  </r>
  <r>
    <x v="7"/>
    <s v="N3"/>
    <s v="EURO V,VI,EEV"/>
    <x v="3"/>
    <s v="Turčianske Teplice"/>
    <s v="Žilinský kraj"/>
    <n v="262077"/>
    <n v="0"/>
    <n v="315402"/>
  </r>
  <r>
    <x v="7"/>
    <s v="N3"/>
    <s v="EURO V,VI,EEV"/>
    <x v="3"/>
    <s v="Tvrdošín"/>
    <s v="Žilinský kraj"/>
    <n v="821319"/>
    <n v="0"/>
    <n v="2013672"/>
  </r>
  <r>
    <x v="7"/>
    <s v="N3"/>
    <s v="EURO V,VI,EEV"/>
    <x v="3"/>
    <s v="Veľký Krtíš"/>
    <s v="Banskobystrický kraj"/>
    <n v="111591"/>
    <n v="0"/>
    <n v="104082"/>
  </r>
  <r>
    <x v="7"/>
    <s v="N3"/>
    <s v="EURO V,VI,EEV"/>
    <x v="3"/>
    <s v="Vranov nad Topľou"/>
    <s v="Prešovský kraj"/>
    <n v="1968409"/>
    <n v="0"/>
    <n v="2819655"/>
  </r>
  <r>
    <x v="7"/>
    <s v="N3"/>
    <s v="EURO V,VI,EEV"/>
    <x v="3"/>
    <s v="Zlaté Moravce"/>
    <s v="Nitriansky kraj"/>
    <n v="61453"/>
    <n v="0"/>
    <n v="44382"/>
  </r>
  <r>
    <x v="7"/>
    <s v="N3"/>
    <s v="EURO V,VI,EEV"/>
    <x v="3"/>
    <s v="Zvolen"/>
    <s v="Banskobystrický kraj"/>
    <n v="1771142"/>
    <n v="0"/>
    <n v="3662414"/>
  </r>
  <r>
    <x v="7"/>
    <s v="N3"/>
    <s v="EURO V,VI,EEV"/>
    <x v="3"/>
    <s v="Žarnovica"/>
    <s v="Banskobystrický kraj"/>
    <n v="128298"/>
    <n v="0"/>
    <n v="176320"/>
  </r>
  <r>
    <x v="7"/>
    <s v="N3"/>
    <s v="EURO V,VI,EEV"/>
    <x v="3"/>
    <s v="Žiar nad Hronom"/>
    <s v="Banskobystrický kraj"/>
    <n v="179799"/>
    <n v="0"/>
    <n v="362629"/>
  </r>
  <r>
    <x v="7"/>
    <s v="N3"/>
    <s v="EURO V,VI,EEV"/>
    <x v="3"/>
    <s v="Žilina"/>
    <s v="Žilinský kraj"/>
    <n v="1882647"/>
    <n v="0"/>
    <n v="9089487"/>
  </r>
  <r>
    <x v="7"/>
    <s v="N3"/>
    <s v="EURO V,VI,EEV"/>
    <x v="5"/>
    <s v="Bánovce nad Bebravou"/>
    <s v="Trenčiansky kraj"/>
    <n v="1704276"/>
    <n v="340942"/>
    <n v="2492240"/>
  </r>
  <r>
    <x v="7"/>
    <s v="N3"/>
    <s v="EURO V,VI,EEV"/>
    <x v="5"/>
    <s v="Banská Bystrica"/>
    <s v="Banskobystrický kraj"/>
    <n v="4588376"/>
    <n v="1006948"/>
    <n v="7348045"/>
  </r>
  <r>
    <x v="7"/>
    <s v="N3"/>
    <s v="EURO V,VI,EEV"/>
    <x v="5"/>
    <s v="Bratislava II"/>
    <s v="Bratislavský kraj"/>
    <n v="217002"/>
    <n v="38021"/>
    <n v="275376"/>
  </r>
  <r>
    <x v="7"/>
    <s v="N3"/>
    <s v="EURO V,VI,EEV"/>
    <x v="5"/>
    <s v="Brezno"/>
    <s v="Banskobystrický kraj"/>
    <n v="954671"/>
    <n v="167051"/>
    <n v="1230762"/>
  </r>
  <r>
    <x v="7"/>
    <s v="N3"/>
    <s v="EURO V,VI,EEV"/>
    <x v="5"/>
    <s v="Bytča"/>
    <s v="Žilinský kraj"/>
    <n v="1450090"/>
    <n v="311462"/>
    <n v="2262764"/>
  </r>
  <r>
    <x v="7"/>
    <s v="N3"/>
    <s v="EURO V,VI,EEV"/>
    <x v="5"/>
    <s v="Čadca"/>
    <s v="Žilinský kraj"/>
    <n v="6798774"/>
    <n v="1742495"/>
    <n v="12579816"/>
  </r>
  <r>
    <x v="7"/>
    <s v="N3"/>
    <s v="EURO V,VI,EEV"/>
    <x v="5"/>
    <s v="Detva"/>
    <s v="Banskobystrický kraj"/>
    <n v="1196724"/>
    <n v="210458"/>
    <n v="1536177"/>
  </r>
  <r>
    <x v="7"/>
    <s v="N3"/>
    <s v="EURO V,VI,EEV"/>
    <x v="5"/>
    <s v="Dolný Kubín"/>
    <s v="Žilinský kraj"/>
    <n v="8452878"/>
    <n v="1331106"/>
    <n v="9672434"/>
  </r>
  <r>
    <x v="7"/>
    <s v="N3"/>
    <s v="EURO V,VI,EEV"/>
    <x v="5"/>
    <s v="Dunajská Streda"/>
    <s v="Trnavský kraj"/>
    <n v="5840950"/>
    <n v="1555626"/>
    <n v="11261759"/>
  </r>
  <r>
    <x v="7"/>
    <s v="N3"/>
    <s v="EURO V,VI,EEV"/>
    <x v="5"/>
    <s v="Galanta"/>
    <s v="Trnavský kraj"/>
    <n v="6645093"/>
    <n v="1552810"/>
    <n v="11348444"/>
  </r>
  <r>
    <x v="7"/>
    <s v="N3"/>
    <s v="EURO V,VI,EEV"/>
    <x v="5"/>
    <s v="Komárno"/>
    <s v="Nitriansky kraj"/>
    <n v="3259713"/>
    <n v="602898"/>
    <n v="4380717"/>
  </r>
  <r>
    <x v="7"/>
    <s v="N3"/>
    <s v="EURO V,VI,EEV"/>
    <x v="5"/>
    <s v="Košice - okolie"/>
    <s v="Košický kraj"/>
    <n v="4847372"/>
    <n v="929544"/>
    <n v="6837241"/>
  </r>
  <r>
    <x v="7"/>
    <s v="N3"/>
    <s v="EURO V,VI,EEV"/>
    <x v="5"/>
    <s v="Košice II"/>
    <s v="Košický kraj"/>
    <n v="103141"/>
    <n v="28884"/>
    <n v="212986"/>
  </r>
  <r>
    <x v="7"/>
    <s v="N3"/>
    <s v="EURO V,VI,EEV"/>
    <x v="5"/>
    <s v="Košice III"/>
    <s v="Košický kraj"/>
    <n v="224875"/>
    <n v="39820"/>
    <n v="290632"/>
  </r>
  <r>
    <x v="7"/>
    <s v="N3"/>
    <s v="EURO V,VI,EEV"/>
    <x v="5"/>
    <s v="Košice IV"/>
    <s v="Košický kraj"/>
    <n v="856724"/>
    <n v="119314"/>
    <n v="856325"/>
  </r>
  <r>
    <x v="7"/>
    <s v="N3"/>
    <s v="EURO V,VI,EEV"/>
    <x v="5"/>
    <s v="Krupina"/>
    <s v="Banskobystrický kraj"/>
    <n v="4154141"/>
    <n v="939815"/>
    <n v="6778818"/>
  </r>
  <r>
    <x v="7"/>
    <s v="N3"/>
    <s v="EURO V,VI,EEV"/>
    <x v="5"/>
    <s v="Kysucké Nové Mesto"/>
    <s v="Žilinský kraj"/>
    <n v="7923466"/>
    <n v="1187859"/>
    <n v="8576000"/>
  </r>
  <r>
    <x v="7"/>
    <s v="N3"/>
    <s v="EURO V,VI,EEV"/>
    <x v="5"/>
    <s v="Levice"/>
    <s v="Nitriansky kraj"/>
    <n v="6621139"/>
    <n v="1532600"/>
    <n v="11125775"/>
  </r>
  <r>
    <x v="7"/>
    <s v="N3"/>
    <s v="EURO V,VI,EEV"/>
    <x v="5"/>
    <s v="Liptovský Mikuláš"/>
    <s v="Žilinský kraj"/>
    <n v="461409"/>
    <n v="89172"/>
    <n v="657035"/>
  </r>
  <r>
    <x v="7"/>
    <s v="N3"/>
    <s v="EURO V,VI,EEV"/>
    <x v="5"/>
    <s v="Lučenec"/>
    <s v="Banskobystrický kraj"/>
    <n v="7017889"/>
    <n v="1398517"/>
    <n v="10247565"/>
  </r>
  <r>
    <x v="7"/>
    <s v="N3"/>
    <s v="EURO V,VI,EEV"/>
    <x v="5"/>
    <s v="Martin"/>
    <s v="Žilinský kraj"/>
    <n v="6740872"/>
    <n v="997269"/>
    <n v="7245848"/>
  </r>
  <r>
    <x v="7"/>
    <s v="N3"/>
    <s v="EURO V,VI,EEV"/>
    <x v="5"/>
    <s v="Michalovce"/>
    <s v="Košický kraj"/>
    <n v="1491272"/>
    <n v="197892"/>
    <n v="1431321"/>
  </r>
  <r>
    <x v="7"/>
    <s v="N3"/>
    <s v="EURO V,VI,EEV"/>
    <x v="5"/>
    <s v="Nitra"/>
    <s v="Nitriansky kraj"/>
    <n v="3554722"/>
    <n v="785972"/>
    <n v="5741048"/>
  </r>
  <r>
    <x v="7"/>
    <s v="N3"/>
    <s v="EURO V,VI,EEV"/>
    <x v="5"/>
    <s v="Nové Zámky"/>
    <s v="Nitriansky kraj"/>
    <n v="2352739"/>
    <n v="673381"/>
    <n v="4927856"/>
  </r>
  <r>
    <x v="7"/>
    <s v="N3"/>
    <s v="EURO V,VI,EEV"/>
    <x v="5"/>
    <s v="Partizánske"/>
    <s v="Trenčiansky kraj"/>
    <n v="766412"/>
    <n v="174782"/>
    <n v="1280370"/>
  </r>
  <r>
    <x v="7"/>
    <s v="N3"/>
    <s v="EURO V,VI,EEV"/>
    <x v="5"/>
    <s v="Prešov"/>
    <s v="Prešovský kraj"/>
    <n v="3968063"/>
    <n v="728420"/>
    <n v="5245184"/>
  </r>
  <r>
    <x v="7"/>
    <s v="N3"/>
    <s v="EURO V,VI,EEV"/>
    <x v="5"/>
    <s v="Prievidza"/>
    <s v="Trenčiansky kraj"/>
    <n v="5600839"/>
    <n v="1142401"/>
    <n v="8352996"/>
  </r>
  <r>
    <x v="7"/>
    <s v="N3"/>
    <s v="EURO V,VI,EEV"/>
    <x v="5"/>
    <s v="Púchov"/>
    <s v="Trenčiansky kraj"/>
    <n v="1087907"/>
    <n v="166693"/>
    <n v="1211725"/>
  </r>
  <r>
    <x v="7"/>
    <s v="N3"/>
    <s v="EURO V,VI,EEV"/>
    <x v="5"/>
    <s v="Revúca"/>
    <s v="Banskobystrický kraj"/>
    <n v="169457"/>
    <n v="23364"/>
    <n v="171999"/>
  </r>
  <r>
    <x v="7"/>
    <s v="N3"/>
    <s v="EURO V,VI,EEV"/>
    <x v="5"/>
    <s v="Rimavská Sobota"/>
    <s v="Banskobystrický kraj"/>
    <n v="3202854"/>
    <n v="678276"/>
    <n v="4965521"/>
  </r>
  <r>
    <x v="7"/>
    <s v="N3"/>
    <s v="EURO V,VI,EEV"/>
    <x v="5"/>
    <s v="Rožňava"/>
    <s v="Košický kraj"/>
    <n v="5113292"/>
    <n v="990526"/>
    <n v="7308042"/>
  </r>
  <r>
    <x v="7"/>
    <s v="N3"/>
    <s v="EURO V,VI,EEV"/>
    <x v="5"/>
    <s v="Ružomberok"/>
    <s v="Žilinský kraj"/>
    <n v="9923904"/>
    <n v="1919542"/>
    <n v="14032535"/>
  </r>
  <r>
    <x v="7"/>
    <s v="N3"/>
    <s v="EURO V,VI,EEV"/>
    <x v="5"/>
    <s v="Senec"/>
    <s v="Bratislavský kraj"/>
    <n v="1309071"/>
    <n v="326573"/>
    <n v="2384313"/>
  </r>
  <r>
    <x v="7"/>
    <s v="N3"/>
    <s v="EURO V,VI,EEV"/>
    <x v="5"/>
    <s v="Senica"/>
    <s v="Trnavský kraj"/>
    <n v="3950602"/>
    <n v="1080373"/>
    <n v="7816552"/>
  </r>
  <r>
    <x v="7"/>
    <s v="N3"/>
    <s v="EURO V,VI,EEV"/>
    <x v="5"/>
    <s v="Skalica"/>
    <s v="Trnavský kraj"/>
    <n v="3516612"/>
    <n v="699409"/>
    <n v="5052025"/>
  </r>
  <r>
    <x v="7"/>
    <s v="N3"/>
    <s v="EURO V,VI,EEV"/>
    <x v="5"/>
    <s v="Sobrance"/>
    <s v="Košický kraj"/>
    <n v="733089"/>
    <n v="168272"/>
    <n v="1206991"/>
  </r>
  <r>
    <x v="7"/>
    <s v="N3"/>
    <s v="EURO V,VI,EEV"/>
    <x v="5"/>
    <s v="Stropkov"/>
    <s v="Prešovský kraj"/>
    <n v="1247091"/>
    <n v="204800"/>
    <n v="1472620"/>
  </r>
  <r>
    <x v="7"/>
    <s v="N3"/>
    <s v="EURO V,VI,EEV"/>
    <x v="5"/>
    <s v="Svidník"/>
    <s v="Prešovský kraj"/>
    <n v="15216851"/>
    <n v="2088701"/>
    <n v="14963858"/>
  </r>
  <r>
    <x v="7"/>
    <s v="N3"/>
    <s v="EURO V,VI,EEV"/>
    <x v="5"/>
    <s v="Šaľa"/>
    <s v="Nitriansky kraj"/>
    <n v="1881890"/>
    <n v="260734"/>
    <n v="1905808"/>
  </r>
  <r>
    <x v="7"/>
    <s v="N3"/>
    <s v="EURO V,VI,EEV"/>
    <x v="5"/>
    <s v="Topoľčany"/>
    <s v="Nitriansky kraj"/>
    <n v="1026013"/>
    <n v="230983"/>
    <n v="1695454"/>
  </r>
  <r>
    <x v="7"/>
    <s v="N3"/>
    <s v="EURO V,VI,EEV"/>
    <x v="5"/>
    <s v="Trebišov"/>
    <s v="Košický kraj"/>
    <n v="3193519"/>
    <n v="646980"/>
    <n v="4670889"/>
  </r>
  <r>
    <x v="7"/>
    <s v="N3"/>
    <s v="EURO V,VI,EEV"/>
    <x v="5"/>
    <s v="Trenčín"/>
    <s v="Trenčiansky kraj"/>
    <n v="6323311"/>
    <n v="1587669"/>
    <n v="11552610"/>
  </r>
  <r>
    <x v="7"/>
    <s v="N3"/>
    <s v="EURO V,VI,EEV"/>
    <x v="5"/>
    <s v="Trnava"/>
    <s v="Trnavský kraj"/>
    <n v="5551145"/>
    <n v="1175677"/>
    <n v="8535652"/>
  </r>
  <r>
    <x v="7"/>
    <s v="N3"/>
    <s v="EURO V,VI,EEV"/>
    <x v="5"/>
    <s v="Turčianske Teplice"/>
    <s v="Žilinský kraj"/>
    <n v="1564885"/>
    <n v="363269"/>
    <n v="2627270"/>
  </r>
  <r>
    <x v="7"/>
    <s v="N3"/>
    <s v="EURO V,VI,EEV"/>
    <x v="5"/>
    <s v="Tvrdošín"/>
    <s v="Žilinský kraj"/>
    <n v="1450090"/>
    <n v="274092"/>
    <n v="1977475"/>
  </r>
  <r>
    <x v="7"/>
    <s v="N3"/>
    <s v="EURO V,VI,EEV"/>
    <x v="5"/>
    <s v="Vranov nad Topľou"/>
    <s v="Prešovský kraj"/>
    <n v="3429916"/>
    <n v="814193"/>
    <n v="5921891"/>
  </r>
  <r>
    <x v="7"/>
    <s v="N3"/>
    <s v="EURO V,VI,EEV"/>
    <x v="5"/>
    <s v="Zvolen"/>
    <s v="Banskobystrický kraj"/>
    <n v="5871622"/>
    <n v="1101621"/>
    <n v="7999339"/>
  </r>
  <r>
    <x v="7"/>
    <s v="N3"/>
    <s v="EURO V,VI,EEV"/>
    <x v="5"/>
    <s v="Žarnovica"/>
    <s v="Banskobystrický kraj"/>
    <n v="155888"/>
    <n v="25441"/>
    <n v="185978"/>
  </r>
  <r>
    <x v="7"/>
    <s v="N3"/>
    <s v="EURO V,VI,EEV"/>
    <x v="5"/>
    <s v="Žiar nad Hronom"/>
    <s v="Banskobystrický kraj"/>
    <n v="1167244"/>
    <n v="263073"/>
    <n v="1926497"/>
  </r>
  <r>
    <x v="7"/>
    <s v="N3"/>
    <s v="EURO V,VI,EEV"/>
    <x v="5"/>
    <s v="Žilina"/>
    <s v="Žilinský kraj"/>
    <n v="14172205"/>
    <n v="2325979"/>
    <n v="16896173"/>
  </r>
  <r>
    <x v="7"/>
    <s v="N3"/>
    <s v="EURO V,VI,EEV"/>
    <x v="6"/>
    <s v="Banská Bystrica"/>
    <s v="Banskobystrický kraj"/>
    <n v="567659"/>
    <n v="0"/>
    <n v="1981302"/>
  </r>
  <r>
    <x v="7"/>
    <s v="N3"/>
    <s v="EURO V,VI,EEV"/>
    <x v="6"/>
    <s v="Banská Štiavnica"/>
    <s v="Banskobystrický kraj"/>
    <n v="67035"/>
    <n v="0"/>
    <n v="180622"/>
  </r>
  <r>
    <x v="7"/>
    <s v="N3"/>
    <s v="EURO V,VI,EEV"/>
    <x v="6"/>
    <s v="Bardejov"/>
    <s v="Prešovský kraj"/>
    <n v="389040"/>
    <n v="0"/>
    <n v="471912"/>
  </r>
  <r>
    <x v="7"/>
    <s v="N3"/>
    <s v="EURO V,VI,EEV"/>
    <x v="6"/>
    <s v="Brezno"/>
    <s v="Banskobystrický kraj"/>
    <n v="924080"/>
    <n v="0"/>
    <n v="1503168"/>
  </r>
  <r>
    <x v="7"/>
    <s v="N3"/>
    <s v="EURO V,VI,EEV"/>
    <x v="6"/>
    <s v="Dolný Kubín"/>
    <s v="Žilinský kraj"/>
    <n v="19587"/>
    <n v="0"/>
    <n v="132761"/>
  </r>
  <r>
    <x v="7"/>
    <s v="N3"/>
    <s v="EURO V,VI,EEV"/>
    <x v="6"/>
    <s v="Humenné"/>
    <s v="Prešovský kraj"/>
    <n v="225595"/>
    <n v="0"/>
    <n v="449229"/>
  </r>
  <r>
    <x v="7"/>
    <s v="N3"/>
    <s v="EURO V,VI,EEV"/>
    <x v="6"/>
    <s v="Ilava"/>
    <s v="Trenčiansky kraj"/>
    <n v="191206"/>
    <n v="0"/>
    <n v="290633"/>
  </r>
  <r>
    <x v="7"/>
    <s v="N3"/>
    <s v="EURO V,VI,EEV"/>
    <x v="6"/>
    <s v="Kežmarok"/>
    <s v="Prešovský kraj"/>
    <n v="677467"/>
    <n v="0"/>
    <n v="990249"/>
  </r>
  <r>
    <x v="7"/>
    <s v="N3"/>
    <s v="EURO V,VI,EEV"/>
    <x v="6"/>
    <s v="Komárno"/>
    <s v="Nitriansky kraj"/>
    <n v="385950"/>
    <n v="0"/>
    <n v="688418"/>
  </r>
  <r>
    <x v="7"/>
    <s v="N3"/>
    <s v="EURO V,VI,EEV"/>
    <x v="6"/>
    <s v="Krupina"/>
    <s v="Banskobystrický kraj"/>
    <n v="17894"/>
    <n v="0"/>
    <n v="57764"/>
  </r>
  <r>
    <x v="7"/>
    <s v="N3"/>
    <s v="EURO V,VI,EEV"/>
    <x v="6"/>
    <s v="Levice"/>
    <s v="Nitriansky kraj"/>
    <n v="57035"/>
    <n v="0"/>
    <n v="131205"/>
  </r>
  <r>
    <x v="7"/>
    <s v="N3"/>
    <s v="EURO V,VI,EEV"/>
    <x v="6"/>
    <s v="Lučenec"/>
    <s v="Banskobystrický kraj"/>
    <n v="1481505"/>
    <n v="0"/>
    <n v="1594306"/>
  </r>
  <r>
    <x v="7"/>
    <s v="N3"/>
    <s v="EURO V,VI,EEV"/>
    <x v="6"/>
    <s v="Michalovce"/>
    <s v="Košický kraj"/>
    <n v="963002"/>
    <n v="0"/>
    <n v="1895280"/>
  </r>
  <r>
    <x v="7"/>
    <s v="N3"/>
    <s v="EURO V,VI,EEV"/>
    <x v="6"/>
    <s v="Námestovo"/>
    <s v="Žilinský kraj"/>
    <n v="429492"/>
    <n v="0"/>
    <n v="622656"/>
  </r>
  <r>
    <x v="7"/>
    <s v="N3"/>
    <s v="EURO V,VI,EEV"/>
    <x v="6"/>
    <s v="Nové Mesto nad Váhom"/>
    <s v="Trenčiansky kraj"/>
    <n v="98345"/>
    <n v="0"/>
    <n v="59464"/>
  </r>
  <r>
    <x v="7"/>
    <s v="N3"/>
    <s v="EURO V,VI,EEV"/>
    <x v="6"/>
    <s v="Nové Zámky"/>
    <s v="Nitriansky kraj"/>
    <n v="190282"/>
    <n v="0"/>
    <n v="400431"/>
  </r>
  <r>
    <x v="7"/>
    <s v="N3"/>
    <s v="EURO V,VI,EEV"/>
    <x v="6"/>
    <s v="Poprad"/>
    <s v="Prešovský kraj"/>
    <n v="287432"/>
    <n v="0"/>
    <n v="808423"/>
  </r>
  <r>
    <x v="7"/>
    <s v="N3"/>
    <s v="EURO V,VI,EEV"/>
    <x v="6"/>
    <s v="Prešov"/>
    <s v="Prešovský kraj"/>
    <n v="264868"/>
    <n v="0"/>
    <n v="450038"/>
  </r>
  <r>
    <x v="7"/>
    <s v="N3"/>
    <s v="EURO V,VI,EEV"/>
    <x v="6"/>
    <s v="Prievidza"/>
    <s v="Trenčiansky kraj"/>
    <n v="781410"/>
    <n v="0"/>
    <n v="1120917"/>
  </r>
  <r>
    <x v="7"/>
    <s v="N3"/>
    <s v="EURO V,VI,EEV"/>
    <x v="6"/>
    <s v="Revúca"/>
    <s v="Banskobystrický kraj"/>
    <n v="14453"/>
    <n v="0"/>
    <n v="3714"/>
  </r>
  <r>
    <x v="7"/>
    <s v="N3"/>
    <s v="EURO V,VI,EEV"/>
    <x v="6"/>
    <s v="Rimavská Sobota"/>
    <s v="Banskobystrický kraj"/>
    <n v="1201912"/>
    <n v="0"/>
    <n v="1579126"/>
  </r>
  <r>
    <x v="7"/>
    <s v="N3"/>
    <s v="EURO V,VI,EEV"/>
    <x v="6"/>
    <s v="Rožňava"/>
    <s v="Košický kraj"/>
    <n v="466416"/>
    <n v="0"/>
    <n v="815759"/>
  </r>
  <r>
    <x v="7"/>
    <s v="N3"/>
    <s v="EURO V,VI,EEV"/>
    <x v="6"/>
    <s v="Sabinov"/>
    <s v="Prešovský kraj"/>
    <n v="308583"/>
    <n v="0"/>
    <n v="457455"/>
  </r>
  <r>
    <x v="7"/>
    <s v="N3"/>
    <s v="EURO V,VI,EEV"/>
    <x v="6"/>
    <s v="Snina"/>
    <s v="Prešovský kraj"/>
    <n v="77759"/>
    <n v="0"/>
    <n v="108510"/>
  </r>
  <r>
    <x v="7"/>
    <s v="N3"/>
    <s v="EURO V,VI,EEV"/>
    <x v="6"/>
    <s v="Stará Ľubovňa"/>
    <s v="Prešovský kraj"/>
    <n v="689497"/>
    <n v="0"/>
    <n v="1360328"/>
  </r>
  <r>
    <x v="7"/>
    <s v="N3"/>
    <s v="EURO V,VI,EEV"/>
    <x v="6"/>
    <s v="Svidník"/>
    <s v="Prešovský kraj"/>
    <n v="165427"/>
    <n v="0"/>
    <n v="165252"/>
  </r>
  <r>
    <x v="7"/>
    <s v="N3"/>
    <s v="EURO V,VI,EEV"/>
    <x v="6"/>
    <s v="Trenčín"/>
    <s v="Trenčiansky kraj"/>
    <n v="370324"/>
    <n v="0"/>
    <n v="343936"/>
  </r>
  <r>
    <x v="7"/>
    <s v="N3"/>
    <s v="EURO V,VI,EEV"/>
    <x v="6"/>
    <s v="Turčianske Teplice"/>
    <s v="Žilinský kraj"/>
    <n v="339552"/>
    <n v="0"/>
    <n v="1941804"/>
  </r>
  <r>
    <x v="7"/>
    <s v="N3"/>
    <s v="EURO V,VI,EEV"/>
    <x v="6"/>
    <s v="Veľký Krtíš"/>
    <s v="Banskobystrický kraj"/>
    <n v="402558"/>
    <n v="0"/>
    <n v="905684"/>
  </r>
  <r>
    <x v="7"/>
    <s v="N3"/>
    <s v="EURO V,VI,EEV"/>
    <x v="6"/>
    <s v="Vranov nad Topľou"/>
    <s v="Prešovský kraj"/>
    <n v="273499"/>
    <n v="0"/>
    <n v="351820"/>
  </r>
  <r>
    <x v="7"/>
    <s v="N3"/>
    <s v="EURO V,VI,EEV"/>
    <x v="6"/>
    <s v="Zvolen"/>
    <s v="Banskobystrický kraj"/>
    <n v="12495"/>
    <n v="0"/>
    <n v="18593"/>
  </r>
  <r>
    <x v="7"/>
    <s v="N3"/>
    <s v="EURO V,VI,EEV"/>
    <x v="6"/>
    <s v="Žilina"/>
    <s v="Žilinský kraj"/>
    <n v="990558"/>
    <n v="0"/>
    <n v="1130988"/>
  </r>
  <r>
    <x v="7"/>
    <s v="N3"/>
    <s v="EURO V,VI,EEV"/>
    <x v="7"/>
    <s v="Bánovce nad Bebravou"/>
    <s v="Trenčiansky kraj"/>
    <n v="214875"/>
    <n v="58425"/>
    <n v="330773"/>
  </r>
  <r>
    <x v="7"/>
    <s v="N3"/>
    <s v="EURO V,VI,EEV"/>
    <x v="7"/>
    <s v="Banská Bystrica"/>
    <s v="Banskobystrický kraj"/>
    <n v="149757"/>
    <n v="24923"/>
    <n v="141338"/>
  </r>
  <r>
    <x v="7"/>
    <s v="N3"/>
    <s v="EURO V,VI,EEV"/>
    <x v="7"/>
    <s v="Bratislava IV"/>
    <s v="Bratislavský kraj"/>
    <n v="43544"/>
    <n v="4966"/>
    <n v="27621"/>
  </r>
  <r>
    <x v="7"/>
    <s v="N3"/>
    <s v="EURO V,VI,EEV"/>
    <x v="7"/>
    <s v="Bytča"/>
    <s v="Žilinský kraj"/>
    <n v="378873"/>
    <n v="83908"/>
    <n v="472484"/>
  </r>
  <r>
    <x v="7"/>
    <s v="N3"/>
    <s v="EURO V,VI,EEV"/>
    <x v="7"/>
    <s v="Čadca"/>
    <s v="Žilinský kraj"/>
    <n v="6036"/>
    <n v="1222"/>
    <n v="6866"/>
  </r>
  <r>
    <x v="7"/>
    <s v="N3"/>
    <s v="EURO V,VI,EEV"/>
    <x v="7"/>
    <s v="Detva"/>
    <s v="Banskobystrický kraj"/>
    <n v="232902"/>
    <n v="55687"/>
    <n v="315514"/>
  </r>
  <r>
    <x v="7"/>
    <s v="N3"/>
    <s v="EURO V,VI,EEV"/>
    <x v="7"/>
    <s v="Dolný Kubín"/>
    <s v="Žilinský kraj"/>
    <n v="60648"/>
    <n v="13419"/>
    <n v="75442"/>
  </r>
  <r>
    <x v="7"/>
    <s v="N3"/>
    <s v="EURO V,VI,EEV"/>
    <x v="7"/>
    <s v="Galanta"/>
    <s v="Trnavský kraj"/>
    <n v="74119"/>
    <n v="16307"/>
    <n v="92267"/>
  </r>
  <r>
    <x v="7"/>
    <s v="N3"/>
    <s v="EURO V,VI,EEV"/>
    <x v="7"/>
    <s v="Hlohovec"/>
    <s v="Trnavský kraj"/>
    <n v="506349"/>
    <n v="99758"/>
    <n v="570112"/>
  </r>
  <r>
    <x v="7"/>
    <s v="N3"/>
    <s v="EURO V,VI,EEV"/>
    <x v="7"/>
    <s v="Ilava"/>
    <s v="Trenčiansky kraj"/>
    <n v="595552"/>
    <n v="63249"/>
    <n v="361777"/>
  </r>
  <r>
    <x v="7"/>
    <s v="N3"/>
    <s v="EURO V,VI,EEV"/>
    <x v="7"/>
    <s v="Košice - okolie"/>
    <s v="Košický kraj"/>
    <n v="1014087"/>
    <n v="190391"/>
    <n v="1061835"/>
  </r>
  <r>
    <x v="7"/>
    <s v="N3"/>
    <s v="EURO V,VI,EEV"/>
    <x v="7"/>
    <s v="Levoča"/>
    <s v="Prešovský kraj"/>
    <n v="421218"/>
    <n v="103051"/>
    <n v="586737"/>
  </r>
  <r>
    <x v="7"/>
    <s v="N3"/>
    <s v="EURO V,VI,EEV"/>
    <x v="7"/>
    <s v="Liptovský Mikuláš"/>
    <s v="Žilinský kraj"/>
    <n v="535332"/>
    <n v="138098"/>
    <n v="782572"/>
  </r>
  <r>
    <x v="7"/>
    <s v="N3"/>
    <s v="EURO V,VI,EEV"/>
    <x v="7"/>
    <s v="Malacky"/>
    <s v="Bratislavský kraj"/>
    <n v="659155"/>
    <n v="175923"/>
    <n v="986174"/>
  </r>
  <r>
    <x v="7"/>
    <s v="N3"/>
    <s v="EURO V,VI,EEV"/>
    <x v="7"/>
    <s v="Martin"/>
    <s v="Žilinský kraj"/>
    <n v="2373836"/>
    <n v="244227"/>
    <n v="1378395"/>
  </r>
  <r>
    <x v="7"/>
    <s v="N3"/>
    <s v="EURO V,VI,EEV"/>
    <x v="7"/>
    <s v="Nitra"/>
    <s v="Nitriansky kraj"/>
    <n v="1045693"/>
    <n v="223929"/>
    <n v="1260820"/>
  </r>
  <r>
    <x v="7"/>
    <s v="N3"/>
    <s v="EURO V,VI,EEV"/>
    <x v="7"/>
    <s v="Nové Mesto nad Váhom"/>
    <s v="Trenčiansky kraj"/>
    <n v="273671"/>
    <n v="106842"/>
    <n v="603674"/>
  </r>
  <r>
    <x v="7"/>
    <s v="N3"/>
    <s v="EURO V,VI,EEV"/>
    <x v="7"/>
    <s v="Piešťany"/>
    <s v="Trnavský kraj"/>
    <n v="242905"/>
    <n v="84107"/>
    <n v="481040"/>
  </r>
  <r>
    <x v="7"/>
    <s v="N3"/>
    <s v="EURO V,VI,EEV"/>
    <x v="7"/>
    <s v="Poprad"/>
    <s v="Prešovský kraj"/>
    <n v="283393"/>
    <n v="62187"/>
    <n v="352611"/>
  </r>
  <r>
    <x v="7"/>
    <s v="N3"/>
    <s v="EURO V,VI,EEV"/>
    <x v="7"/>
    <s v="Považská Bystrica"/>
    <s v="Trenčiansky kraj"/>
    <n v="270431"/>
    <n v="70839"/>
    <n v="399129"/>
  </r>
  <r>
    <x v="7"/>
    <s v="N3"/>
    <s v="EURO V,VI,EEV"/>
    <x v="7"/>
    <s v="Prešov"/>
    <s v="Prešovský kraj"/>
    <n v="429634"/>
    <n v="109709"/>
    <n v="622154"/>
  </r>
  <r>
    <x v="7"/>
    <s v="N3"/>
    <s v="EURO V,VI,EEV"/>
    <x v="7"/>
    <s v="Púchov"/>
    <s v="Trenčiansky kraj"/>
    <n v="125418"/>
    <n v="25744"/>
    <n v="145359"/>
  </r>
  <r>
    <x v="7"/>
    <s v="N3"/>
    <s v="EURO V,VI,EEV"/>
    <x v="7"/>
    <s v="Revúca"/>
    <s v="Banskobystrický kraj"/>
    <n v="64895"/>
    <n v="8863"/>
    <n v="50271"/>
  </r>
  <r>
    <x v="7"/>
    <s v="N3"/>
    <s v="EURO V,VI,EEV"/>
    <x v="7"/>
    <s v="Rimavská Sobota"/>
    <s v="Banskobystrický kraj"/>
    <n v="20013"/>
    <n v="2886"/>
    <n v="16457"/>
  </r>
  <r>
    <x v="7"/>
    <s v="N3"/>
    <s v="EURO V,VI,EEV"/>
    <x v="7"/>
    <s v="Ružomberok"/>
    <s v="Žilinský kraj"/>
    <n v="39198"/>
    <n v="4965"/>
    <n v="27823"/>
  </r>
  <r>
    <x v="7"/>
    <s v="N3"/>
    <s v="EURO V,VI,EEV"/>
    <x v="7"/>
    <s v="Senec"/>
    <s v="Bratislavský kraj"/>
    <n v="1183702"/>
    <n v="208981"/>
    <n v="1178533"/>
  </r>
  <r>
    <x v="7"/>
    <s v="N3"/>
    <s v="EURO V,VI,EEV"/>
    <x v="7"/>
    <s v="Senica"/>
    <s v="Trnavský kraj"/>
    <n v="104915"/>
    <n v="25951"/>
    <n v="145296"/>
  </r>
  <r>
    <x v="7"/>
    <s v="N3"/>
    <s v="EURO V,VI,EEV"/>
    <x v="7"/>
    <s v="Spišská Nová Ves"/>
    <s v="Košický kraj"/>
    <n v="3112"/>
    <n v="1828"/>
    <n v="10431"/>
  </r>
  <r>
    <x v="7"/>
    <s v="N3"/>
    <s v="EURO V,VI,EEV"/>
    <x v="7"/>
    <s v="Svidník"/>
    <s v="Prešovský kraj"/>
    <n v="12051"/>
    <n v="2793"/>
    <n v="15702"/>
  </r>
  <r>
    <x v="7"/>
    <s v="N3"/>
    <s v="EURO V,VI,EEV"/>
    <x v="7"/>
    <s v="Trenčín"/>
    <s v="Trenčiansky kraj"/>
    <n v="582244"/>
    <n v="159560"/>
    <n v="902705"/>
  </r>
  <r>
    <x v="7"/>
    <s v="N3"/>
    <s v="EURO V,VI,EEV"/>
    <x v="7"/>
    <s v="Trnava"/>
    <s v="Trnavský kraj"/>
    <n v="2667809"/>
    <n v="616734"/>
    <n v="3475737"/>
  </r>
  <r>
    <x v="7"/>
    <s v="N3"/>
    <s v="EURO V,VI,EEV"/>
    <x v="7"/>
    <s v="Turčianske Teplice"/>
    <s v="Žilinský kraj"/>
    <n v="2604"/>
    <n v="288"/>
    <n v="1640"/>
  </r>
  <r>
    <x v="7"/>
    <s v="N3"/>
    <s v="EURO V,VI,EEV"/>
    <x v="7"/>
    <s v="Tvrdošín"/>
    <s v="Žilinský kraj"/>
    <n v="41586"/>
    <n v="9292"/>
    <n v="52336"/>
  </r>
  <r>
    <x v="7"/>
    <s v="N3"/>
    <s v="EURO V,VI,EEV"/>
    <x v="7"/>
    <s v="Zlaté Moravce"/>
    <s v="Nitriansky kraj"/>
    <n v="550774"/>
    <n v="157456"/>
    <n v="891316"/>
  </r>
  <r>
    <x v="7"/>
    <s v="N3"/>
    <s v="EURO V,VI,EEV"/>
    <x v="7"/>
    <s v="Zvolen"/>
    <s v="Banskobystrický kraj"/>
    <n v="1088999"/>
    <n v="153091"/>
    <n v="862229"/>
  </r>
  <r>
    <x v="7"/>
    <s v="N3"/>
    <s v="EURO V,VI,EEV"/>
    <x v="7"/>
    <s v="Žarnovica"/>
    <s v="Banskobystrický kraj"/>
    <n v="17615"/>
    <n v="8483"/>
    <n v="47913"/>
  </r>
  <r>
    <x v="7"/>
    <s v="N3"/>
    <s v="EURO V,VI,EEV"/>
    <x v="7"/>
    <s v="Žiar nad Hronom"/>
    <s v="Banskobystrický kraj"/>
    <n v="385898"/>
    <n v="95866"/>
    <n v="544364"/>
  </r>
  <r>
    <x v="7"/>
    <s v="N3"/>
    <s v="EURO V,VI,EEV"/>
    <x v="7"/>
    <s v="Žilina"/>
    <s v="Žilinský kraj"/>
    <n v="811009"/>
    <n v="176881"/>
    <n v="996099"/>
  </r>
  <r>
    <x v="7"/>
    <s v="N3"/>
    <s v="EURO V,VI,EEV"/>
    <x v="8"/>
    <s v="Bánovce nad Bebravou"/>
    <s v="Trenčiansky kraj"/>
    <n v="47858"/>
    <n v="0"/>
    <n v="588567"/>
  </r>
  <r>
    <x v="7"/>
    <s v="N3"/>
    <s v="EURO V,VI,EEV"/>
    <x v="8"/>
    <s v="Banská Bystrica"/>
    <s v="Banskobystrický kraj"/>
    <n v="386"/>
    <n v="0"/>
    <n v="5617"/>
  </r>
  <r>
    <x v="7"/>
    <s v="N3"/>
    <s v="EURO V,VI,EEV"/>
    <x v="8"/>
    <s v="Banská Štiavnica"/>
    <s v="Banskobystrický kraj"/>
    <n v="90"/>
    <n v="0"/>
    <n v="2871"/>
  </r>
  <r>
    <x v="7"/>
    <s v="N3"/>
    <s v="EURO V,VI,EEV"/>
    <x v="8"/>
    <s v="Bardejov"/>
    <s v="Prešovský kraj"/>
    <n v="13790"/>
    <n v="0"/>
    <n v="436510"/>
  </r>
  <r>
    <x v="7"/>
    <s v="N3"/>
    <s v="EURO V,VI,EEV"/>
    <x v="8"/>
    <s v="Bratislava I"/>
    <s v="Bratislavský kraj"/>
    <n v="5218"/>
    <n v="0"/>
    <n v="27655"/>
  </r>
  <r>
    <x v="7"/>
    <s v="N3"/>
    <s v="EURO V,VI,EEV"/>
    <x v="8"/>
    <s v="Bratislava III"/>
    <s v="Bratislavský kraj"/>
    <n v="3409"/>
    <n v="0"/>
    <n v="18068"/>
  </r>
  <r>
    <x v="7"/>
    <s v="N3"/>
    <s v="EURO V,VI,EEV"/>
    <x v="8"/>
    <s v="Bratislava IV"/>
    <s v="Bratislavský kraj"/>
    <n v="62"/>
    <n v="0"/>
    <n v="694"/>
  </r>
  <r>
    <x v="7"/>
    <s v="N3"/>
    <s v="EURO V,VI,EEV"/>
    <x v="8"/>
    <s v="Brezno"/>
    <s v="Banskobystrický kraj"/>
    <n v="2691"/>
    <n v="0"/>
    <n v="102336"/>
  </r>
  <r>
    <x v="7"/>
    <s v="N3"/>
    <s v="EURO V,VI,EEV"/>
    <x v="8"/>
    <s v="Bytča"/>
    <s v="Žilinský kraj"/>
    <n v="4567"/>
    <n v="0"/>
    <n v="81137"/>
  </r>
  <r>
    <x v="7"/>
    <s v="N3"/>
    <s v="EURO V,VI,EEV"/>
    <x v="8"/>
    <s v="Čadca"/>
    <s v="Žilinský kraj"/>
    <n v="25596"/>
    <n v="0"/>
    <n v="472209"/>
  </r>
  <r>
    <x v="7"/>
    <s v="N3"/>
    <s v="EURO V,VI,EEV"/>
    <x v="8"/>
    <s v="Detva"/>
    <s v="Banskobystrický kraj"/>
    <n v="4480"/>
    <n v="0"/>
    <n v="171930"/>
  </r>
  <r>
    <x v="7"/>
    <s v="N3"/>
    <s v="EURO V,VI,EEV"/>
    <x v="8"/>
    <s v="Dolný Kubín"/>
    <s v="Žilinský kraj"/>
    <n v="2"/>
    <n v="0"/>
    <n v="89"/>
  </r>
  <r>
    <x v="7"/>
    <s v="N3"/>
    <s v="EURO V,VI,EEV"/>
    <x v="8"/>
    <s v="Dunajská Streda"/>
    <s v="Trnavský kraj"/>
    <n v="68289"/>
    <n v="0"/>
    <n v="2576647"/>
  </r>
  <r>
    <x v="7"/>
    <s v="N3"/>
    <s v="EURO V,VI,EEV"/>
    <x v="8"/>
    <s v="Galanta"/>
    <s v="Trnavský kraj"/>
    <n v="114592"/>
    <n v="0"/>
    <n v="2539312"/>
  </r>
  <r>
    <x v="7"/>
    <s v="N3"/>
    <s v="EURO V,VI,EEV"/>
    <x v="8"/>
    <s v="Gelnica"/>
    <s v="Košický kraj"/>
    <n v="298"/>
    <n v="0"/>
    <n v="11152"/>
  </r>
  <r>
    <x v="7"/>
    <s v="N3"/>
    <s v="EURO V,VI,EEV"/>
    <x v="8"/>
    <s v="Hlohovec"/>
    <s v="Trnavský kraj"/>
    <n v="71451"/>
    <n v="0"/>
    <n v="1340355"/>
  </r>
  <r>
    <x v="7"/>
    <s v="N3"/>
    <s v="EURO V,VI,EEV"/>
    <x v="8"/>
    <s v="Humenné"/>
    <s v="Prešovský kraj"/>
    <n v="17614"/>
    <n v="0"/>
    <n v="211368"/>
  </r>
  <r>
    <x v="7"/>
    <s v="N3"/>
    <s v="EURO V,VI,EEV"/>
    <x v="8"/>
    <s v="Ilava"/>
    <s v="Trenčiansky kraj"/>
    <n v="17616"/>
    <n v="0"/>
    <n v="34014"/>
  </r>
  <r>
    <x v="7"/>
    <s v="N3"/>
    <s v="EURO V,VI,EEV"/>
    <x v="8"/>
    <s v="Kežmarok"/>
    <s v="Prešovský kraj"/>
    <n v="11037"/>
    <n v="0"/>
    <n v="191068"/>
  </r>
  <r>
    <x v="7"/>
    <s v="N3"/>
    <s v="EURO V,VI,EEV"/>
    <x v="8"/>
    <s v="Komárno"/>
    <s v="Nitriansky kraj"/>
    <n v="18368"/>
    <n v="0"/>
    <n v="631547"/>
  </r>
  <r>
    <x v="7"/>
    <s v="N3"/>
    <s v="EURO V,VI,EEV"/>
    <x v="8"/>
    <s v="Košice - okolie"/>
    <s v="Košický kraj"/>
    <n v="4816"/>
    <n v="0"/>
    <n v="50152"/>
  </r>
  <r>
    <x v="7"/>
    <s v="N3"/>
    <s v="EURO V,VI,EEV"/>
    <x v="8"/>
    <s v="Košice I"/>
    <s v="Košický kraj"/>
    <n v="22"/>
    <n v="0"/>
    <n v="748"/>
  </r>
  <r>
    <x v="7"/>
    <s v="N3"/>
    <s v="EURO V,VI,EEV"/>
    <x v="8"/>
    <s v="Košice II"/>
    <s v="Košický kraj"/>
    <n v="91"/>
    <n v="0"/>
    <n v="4404"/>
  </r>
  <r>
    <x v="7"/>
    <s v="N3"/>
    <s v="EURO V,VI,EEV"/>
    <x v="8"/>
    <s v="Krupina"/>
    <s v="Banskobystrický kraj"/>
    <n v="41"/>
    <n v="0"/>
    <n v="812"/>
  </r>
  <r>
    <x v="7"/>
    <s v="N3"/>
    <s v="EURO V,VI,EEV"/>
    <x v="8"/>
    <s v="Levice"/>
    <s v="Nitriansky kraj"/>
    <n v="29010"/>
    <n v="0"/>
    <n v="320421"/>
  </r>
  <r>
    <x v="7"/>
    <s v="N3"/>
    <s v="EURO V,VI,EEV"/>
    <x v="8"/>
    <s v="Levoča"/>
    <s v="Prešovský kraj"/>
    <n v="9600"/>
    <n v="0"/>
    <n v="178915"/>
  </r>
  <r>
    <x v="7"/>
    <s v="N3"/>
    <s v="EURO V,VI,EEV"/>
    <x v="8"/>
    <s v="Liptovský Mikuláš"/>
    <s v="Žilinský kraj"/>
    <n v="500"/>
    <n v="0"/>
    <n v="21150"/>
  </r>
  <r>
    <x v="7"/>
    <s v="N3"/>
    <s v="EURO V,VI,EEV"/>
    <x v="8"/>
    <s v="Lučenec"/>
    <s v="Banskobystrický kraj"/>
    <n v="174"/>
    <n v="0"/>
    <n v="7110"/>
  </r>
  <r>
    <x v="7"/>
    <s v="N3"/>
    <s v="EURO V,VI,EEV"/>
    <x v="8"/>
    <s v="Malacky"/>
    <s v="Bratislavský kraj"/>
    <n v="3951"/>
    <n v="0"/>
    <n v="99999"/>
  </r>
  <r>
    <x v="7"/>
    <s v="N3"/>
    <s v="EURO V,VI,EEV"/>
    <x v="8"/>
    <s v="Martin"/>
    <s v="Žilinský kraj"/>
    <n v="33427"/>
    <n v="0"/>
    <n v="999467"/>
  </r>
  <r>
    <x v="7"/>
    <s v="N3"/>
    <s v="EURO V,VI,EEV"/>
    <x v="8"/>
    <s v="Medzilaborce"/>
    <s v="Prešovský kraj"/>
    <n v="1956"/>
    <n v="0"/>
    <n v="54509"/>
  </r>
  <r>
    <x v="7"/>
    <s v="N3"/>
    <s v="EURO V,VI,EEV"/>
    <x v="8"/>
    <s v="Michalovce"/>
    <s v="Košický kraj"/>
    <n v="21909"/>
    <n v="0"/>
    <n v="512179"/>
  </r>
  <r>
    <x v="7"/>
    <s v="N3"/>
    <s v="EURO V,VI,EEV"/>
    <x v="8"/>
    <s v="Myjava"/>
    <s v="Trenčiansky kraj"/>
    <n v="43105"/>
    <n v="0"/>
    <n v="865734"/>
  </r>
  <r>
    <x v="7"/>
    <s v="N3"/>
    <s v="EURO V,VI,EEV"/>
    <x v="8"/>
    <s v="Námestovo"/>
    <s v="Žilinský kraj"/>
    <n v="23850"/>
    <n v="0"/>
    <n v="423217"/>
  </r>
  <r>
    <x v="7"/>
    <s v="N3"/>
    <s v="EURO V,VI,EEV"/>
    <x v="8"/>
    <s v="Nitra"/>
    <s v="Nitriansky kraj"/>
    <n v="56064"/>
    <n v="0"/>
    <n v="1138370"/>
  </r>
  <r>
    <x v="7"/>
    <s v="N3"/>
    <s v="EURO V,VI,EEV"/>
    <x v="8"/>
    <s v="Nové Mesto nad Váhom"/>
    <s v="Trenčiansky kraj"/>
    <n v="63727"/>
    <n v="0"/>
    <n v="822774"/>
  </r>
  <r>
    <x v="7"/>
    <s v="N3"/>
    <s v="EURO V,VI,EEV"/>
    <x v="8"/>
    <s v="Nové Zámky"/>
    <s v="Nitriansky kraj"/>
    <n v="13060"/>
    <n v="0"/>
    <n v="287451"/>
  </r>
  <r>
    <x v="7"/>
    <s v="N3"/>
    <s v="EURO V,VI,EEV"/>
    <x v="8"/>
    <s v="Partizánske"/>
    <s v="Trenčiansky kraj"/>
    <n v="160145"/>
    <n v="0"/>
    <n v="1424585"/>
  </r>
  <r>
    <x v="7"/>
    <s v="N3"/>
    <s v="EURO V,VI,EEV"/>
    <x v="8"/>
    <s v="Pezinok"/>
    <s v="Bratislavský kraj"/>
    <n v="15934"/>
    <n v="0"/>
    <n v="330394"/>
  </r>
  <r>
    <x v="7"/>
    <s v="N3"/>
    <s v="EURO V,VI,EEV"/>
    <x v="8"/>
    <s v="Piešťany"/>
    <s v="Trnavský kraj"/>
    <n v="10781"/>
    <n v="0"/>
    <n v="257894"/>
  </r>
  <r>
    <x v="7"/>
    <s v="N3"/>
    <s v="EURO V,VI,EEV"/>
    <x v="8"/>
    <s v="Poltár"/>
    <s v="Banskobystrický kraj"/>
    <n v="1113"/>
    <n v="0"/>
    <n v="35171"/>
  </r>
  <r>
    <x v="7"/>
    <s v="N3"/>
    <s v="EURO V,VI,EEV"/>
    <x v="8"/>
    <s v="Poprad"/>
    <s v="Prešovský kraj"/>
    <n v="2345"/>
    <n v="0"/>
    <n v="19950"/>
  </r>
  <r>
    <x v="7"/>
    <s v="N3"/>
    <s v="EURO V,VI,EEV"/>
    <x v="8"/>
    <s v="Považská Bystrica"/>
    <s v="Trenčiansky kraj"/>
    <n v="12583"/>
    <n v="0"/>
    <n v="310423"/>
  </r>
  <r>
    <x v="7"/>
    <s v="N3"/>
    <s v="EURO V,VI,EEV"/>
    <x v="8"/>
    <s v="Prešov"/>
    <s v="Prešovský kraj"/>
    <n v="12240"/>
    <n v="0"/>
    <n v="394285"/>
  </r>
  <r>
    <x v="7"/>
    <s v="N3"/>
    <s v="EURO V,VI,EEV"/>
    <x v="8"/>
    <s v="Prievidza"/>
    <s v="Trenčiansky kraj"/>
    <n v="31734"/>
    <n v="0"/>
    <n v="949638"/>
  </r>
  <r>
    <x v="7"/>
    <s v="N3"/>
    <s v="EURO V,VI,EEV"/>
    <x v="8"/>
    <s v="Púchov"/>
    <s v="Trenčiansky kraj"/>
    <n v="238"/>
    <n v="0"/>
    <n v="7465"/>
  </r>
  <r>
    <x v="7"/>
    <s v="N3"/>
    <s v="EURO V,VI,EEV"/>
    <x v="8"/>
    <s v="Revúca"/>
    <s v="Banskobystrický kraj"/>
    <n v="22991"/>
    <n v="0"/>
    <n v="542505"/>
  </r>
  <r>
    <x v="7"/>
    <s v="N3"/>
    <s v="EURO V,VI,EEV"/>
    <x v="8"/>
    <s v="Rimavská Sobota"/>
    <s v="Banskobystrický kraj"/>
    <n v="3512"/>
    <n v="0"/>
    <n v="48839"/>
  </r>
  <r>
    <x v="7"/>
    <s v="N3"/>
    <s v="EURO V,VI,EEV"/>
    <x v="8"/>
    <s v="Rožňava"/>
    <s v="Košický kraj"/>
    <n v="3670"/>
    <n v="0"/>
    <n v="43333"/>
  </r>
  <r>
    <x v="7"/>
    <s v="N3"/>
    <s v="EURO V,VI,EEV"/>
    <x v="8"/>
    <s v="Senec"/>
    <s v="Bratislavský kraj"/>
    <n v="33481"/>
    <n v="0"/>
    <n v="655260"/>
  </r>
  <r>
    <x v="7"/>
    <s v="N3"/>
    <s v="EURO V,VI,EEV"/>
    <x v="8"/>
    <s v="Senica"/>
    <s v="Trnavský kraj"/>
    <n v="163734"/>
    <n v="0"/>
    <n v="4375158"/>
  </r>
  <r>
    <x v="7"/>
    <s v="N3"/>
    <s v="EURO V,VI,EEV"/>
    <x v="8"/>
    <s v="Skalica"/>
    <s v="Trnavský kraj"/>
    <n v="77993"/>
    <n v="0"/>
    <n v="705188"/>
  </r>
  <r>
    <x v="7"/>
    <s v="N3"/>
    <s v="EURO V,VI,EEV"/>
    <x v="8"/>
    <s v="Snina"/>
    <s v="Prešovský kraj"/>
    <n v="496"/>
    <n v="0"/>
    <n v="13861"/>
  </r>
  <r>
    <x v="7"/>
    <s v="N3"/>
    <s v="EURO V,VI,EEV"/>
    <x v="8"/>
    <s v="Sobrance"/>
    <s v="Košický kraj"/>
    <n v="459"/>
    <n v="0"/>
    <n v="11627"/>
  </r>
  <r>
    <x v="7"/>
    <s v="N3"/>
    <s v="EURO V,VI,EEV"/>
    <x v="8"/>
    <s v="Spišská Nová Ves"/>
    <s v="Košický kraj"/>
    <n v="10574"/>
    <n v="0"/>
    <n v="67178"/>
  </r>
  <r>
    <x v="7"/>
    <s v="N3"/>
    <s v="EURO V,VI,EEV"/>
    <x v="8"/>
    <s v="Stará Ľubovňa"/>
    <s v="Prešovský kraj"/>
    <n v="234"/>
    <n v="0"/>
    <n v="7067"/>
  </r>
  <r>
    <x v="7"/>
    <s v="N3"/>
    <s v="EURO V,VI,EEV"/>
    <x v="8"/>
    <s v="Stropkov"/>
    <s v="Prešovský kraj"/>
    <n v="3290"/>
    <n v="0"/>
    <n v="68948"/>
  </r>
  <r>
    <x v="7"/>
    <s v="N3"/>
    <s v="EURO V,VI,EEV"/>
    <x v="8"/>
    <s v="Svidník"/>
    <s v="Prešovský kraj"/>
    <n v="1767"/>
    <n v="0"/>
    <n v="17728"/>
  </r>
  <r>
    <x v="7"/>
    <s v="N3"/>
    <s v="EURO V,VI,EEV"/>
    <x v="8"/>
    <s v="Šaľa"/>
    <s v="Nitriansky kraj"/>
    <n v="28061"/>
    <n v="0"/>
    <n v="692613"/>
  </r>
  <r>
    <x v="7"/>
    <s v="N3"/>
    <s v="EURO V,VI,EEV"/>
    <x v="8"/>
    <s v="Topoľčany"/>
    <s v="Nitriansky kraj"/>
    <n v="7969"/>
    <n v="0"/>
    <n v="242411"/>
  </r>
  <r>
    <x v="7"/>
    <s v="N3"/>
    <s v="EURO V,VI,EEV"/>
    <x v="8"/>
    <s v="Trebišov"/>
    <s v="Košický kraj"/>
    <n v="7041"/>
    <n v="0"/>
    <n v="116177"/>
  </r>
  <r>
    <x v="7"/>
    <s v="N3"/>
    <s v="EURO V,VI,EEV"/>
    <x v="8"/>
    <s v="Trenčín"/>
    <s v="Trenčiansky kraj"/>
    <n v="7379"/>
    <n v="0"/>
    <n v="53079"/>
  </r>
  <r>
    <x v="7"/>
    <s v="N3"/>
    <s v="EURO V,VI,EEV"/>
    <x v="8"/>
    <s v="Trnava"/>
    <s v="Trnavský kraj"/>
    <n v="20698"/>
    <n v="0"/>
    <n v="540863"/>
  </r>
  <r>
    <x v="7"/>
    <s v="N3"/>
    <s v="EURO V,VI,EEV"/>
    <x v="8"/>
    <s v="Tvrdošín"/>
    <s v="Žilinský kraj"/>
    <n v="16407"/>
    <n v="0"/>
    <n v="158096"/>
  </r>
  <r>
    <x v="7"/>
    <s v="N3"/>
    <s v="EURO V,VI,EEV"/>
    <x v="8"/>
    <s v="Veľký Krtíš"/>
    <s v="Banskobystrický kraj"/>
    <n v="50255"/>
    <n v="0"/>
    <n v="145015"/>
  </r>
  <r>
    <x v="7"/>
    <s v="N3"/>
    <s v="EURO V,VI,EEV"/>
    <x v="8"/>
    <s v="Vranov nad Topľou"/>
    <s v="Prešovský kraj"/>
    <n v="16800"/>
    <n v="0"/>
    <n v="202465"/>
  </r>
  <r>
    <x v="7"/>
    <s v="N3"/>
    <s v="EURO V,VI,EEV"/>
    <x v="8"/>
    <s v="Zlaté Moravce"/>
    <s v="Nitriansky kraj"/>
    <n v="10436"/>
    <n v="0"/>
    <n v="132604"/>
  </r>
  <r>
    <x v="7"/>
    <s v="N3"/>
    <s v="EURO V,VI,EEV"/>
    <x v="8"/>
    <s v="Zvolen"/>
    <s v="Banskobystrický kraj"/>
    <n v="159"/>
    <n v="0"/>
    <n v="3774"/>
  </r>
  <r>
    <x v="7"/>
    <s v="N3"/>
    <s v="EURO V,VI,EEV"/>
    <x v="8"/>
    <s v="Žarnovica"/>
    <s v="Banskobystrický kraj"/>
    <n v="10046"/>
    <n v="0"/>
    <n v="82237"/>
  </r>
  <r>
    <x v="7"/>
    <s v="N3"/>
    <s v="EURO V,VI,EEV"/>
    <x v="8"/>
    <s v="Žiar nad Hronom"/>
    <s v="Banskobystrický kraj"/>
    <n v="142"/>
    <n v="0"/>
    <n v="1406"/>
  </r>
  <r>
    <x v="7"/>
    <s v="N3"/>
    <s v="EURO V,VI,EEV"/>
    <x v="8"/>
    <s v="Žilina"/>
    <s v="Žilinský kraj"/>
    <n v="64077"/>
    <n v="0"/>
    <n v="491729"/>
  </r>
  <r>
    <x v="7"/>
    <s v="N3"/>
    <s v="EURO V,VI,EEV"/>
    <x v="9"/>
    <s v="Bánovce nad Bebravou"/>
    <s v="Trenčiansky kraj"/>
    <n v="29101"/>
    <n v="0"/>
    <n v="110686"/>
  </r>
  <r>
    <x v="7"/>
    <s v="N3"/>
    <s v="EURO V,VI,EEV"/>
    <x v="9"/>
    <s v="Banská Bystrica"/>
    <s v="Banskobystrický kraj"/>
    <n v="17178"/>
    <n v="0"/>
    <n v="65241"/>
  </r>
  <r>
    <x v="7"/>
    <s v="N3"/>
    <s v="EURO V,VI,EEV"/>
    <x v="9"/>
    <s v="Banská Štiavnica"/>
    <s v="Banskobystrický kraj"/>
    <n v="2167"/>
    <n v="0"/>
    <n v="12078"/>
  </r>
  <r>
    <x v="7"/>
    <s v="N3"/>
    <s v="EURO V,VI,EEV"/>
    <x v="9"/>
    <s v="Bardejov"/>
    <s v="Prešovský kraj"/>
    <n v="20558"/>
    <n v="0"/>
    <n v="144997"/>
  </r>
  <r>
    <x v="7"/>
    <s v="N3"/>
    <s v="EURO V,VI,EEV"/>
    <x v="9"/>
    <s v="Bratislava II"/>
    <s v="Bratislavský kraj"/>
    <n v="9665"/>
    <n v="0"/>
    <n v="21891"/>
  </r>
  <r>
    <x v="7"/>
    <s v="N3"/>
    <s v="EURO V,VI,EEV"/>
    <x v="9"/>
    <s v="Bratislava IV"/>
    <s v="Bratislavský kraj"/>
    <n v="2173"/>
    <n v="0"/>
    <n v="26152"/>
  </r>
  <r>
    <x v="7"/>
    <s v="N3"/>
    <s v="EURO V,VI,EEV"/>
    <x v="9"/>
    <s v="Bratislava V"/>
    <s v="Bratislavský kraj"/>
    <n v="108"/>
    <n v="0"/>
    <n v="297"/>
  </r>
  <r>
    <x v="7"/>
    <s v="N3"/>
    <s v="EURO V,VI,EEV"/>
    <x v="9"/>
    <s v="Brezno"/>
    <s v="Banskobystrický kraj"/>
    <n v="44352"/>
    <n v="0"/>
    <n v="234413"/>
  </r>
  <r>
    <x v="7"/>
    <s v="N3"/>
    <s v="EURO V,VI,EEV"/>
    <x v="9"/>
    <s v="Bytča"/>
    <s v="Žilinský kraj"/>
    <n v="4744"/>
    <n v="0"/>
    <n v="46170"/>
  </r>
  <r>
    <x v="7"/>
    <s v="N3"/>
    <s v="EURO V,VI,EEV"/>
    <x v="9"/>
    <s v="Čadca"/>
    <s v="Žilinský kraj"/>
    <n v="15527"/>
    <n v="0"/>
    <n v="123154"/>
  </r>
  <r>
    <x v="7"/>
    <s v="N3"/>
    <s v="EURO V,VI,EEV"/>
    <x v="9"/>
    <s v="Detva"/>
    <s v="Banskobystrický kraj"/>
    <n v="16084"/>
    <n v="0"/>
    <n v="44416"/>
  </r>
  <r>
    <x v="7"/>
    <s v="N3"/>
    <s v="EURO V,VI,EEV"/>
    <x v="9"/>
    <s v="Dolný Kubín"/>
    <s v="Žilinský kraj"/>
    <n v="30454"/>
    <n v="0"/>
    <n v="101844"/>
  </r>
  <r>
    <x v="7"/>
    <s v="N3"/>
    <s v="EURO V,VI,EEV"/>
    <x v="9"/>
    <s v="Dunajská Streda"/>
    <s v="Trnavský kraj"/>
    <n v="209962"/>
    <n v="0"/>
    <n v="856566"/>
  </r>
  <r>
    <x v="7"/>
    <s v="N3"/>
    <s v="EURO V,VI,EEV"/>
    <x v="9"/>
    <s v="Galanta"/>
    <s v="Trnavský kraj"/>
    <n v="76220"/>
    <n v="0"/>
    <n v="440382"/>
  </r>
  <r>
    <x v="7"/>
    <s v="N3"/>
    <s v="EURO V,VI,EEV"/>
    <x v="9"/>
    <s v="Gelnica"/>
    <s v="Košický kraj"/>
    <n v="8308"/>
    <n v="0"/>
    <n v="65023"/>
  </r>
  <r>
    <x v="7"/>
    <s v="N3"/>
    <s v="EURO V,VI,EEV"/>
    <x v="9"/>
    <s v="Hlohovec"/>
    <s v="Trnavský kraj"/>
    <n v="21069"/>
    <n v="0"/>
    <n v="111238"/>
  </r>
  <r>
    <x v="7"/>
    <s v="N3"/>
    <s v="EURO V,VI,EEV"/>
    <x v="9"/>
    <s v="Humenné"/>
    <s v="Prešovský kraj"/>
    <n v="10086"/>
    <n v="0"/>
    <n v="67863"/>
  </r>
  <r>
    <x v="7"/>
    <s v="N3"/>
    <s v="EURO V,VI,EEV"/>
    <x v="9"/>
    <s v="Ilava"/>
    <s v="Trenčiansky kraj"/>
    <n v="17358"/>
    <n v="0"/>
    <n v="69264"/>
  </r>
  <r>
    <x v="7"/>
    <s v="N3"/>
    <s v="EURO V,VI,EEV"/>
    <x v="9"/>
    <s v="Kežmarok"/>
    <s v="Prešovský kraj"/>
    <n v="11200"/>
    <n v="0"/>
    <n v="58264"/>
  </r>
  <r>
    <x v="7"/>
    <s v="N3"/>
    <s v="EURO V,VI,EEV"/>
    <x v="9"/>
    <s v="Komárno"/>
    <s v="Nitriansky kraj"/>
    <n v="86738"/>
    <n v="0"/>
    <n v="724692"/>
  </r>
  <r>
    <x v="7"/>
    <s v="N3"/>
    <s v="EURO V,VI,EEV"/>
    <x v="9"/>
    <s v="Košice - okolie"/>
    <s v="Košický kraj"/>
    <n v="200368"/>
    <n v="0"/>
    <n v="888278"/>
  </r>
  <r>
    <x v="7"/>
    <s v="N3"/>
    <s v="EURO V,VI,EEV"/>
    <x v="9"/>
    <s v="Košice I"/>
    <s v="Košický kraj"/>
    <n v="4452"/>
    <n v="0"/>
    <n v="23583"/>
  </r>
  <r>
    <x v="7"/>
    <s v="N3"/>
    <s v="EURO V,VI,EEV"/>
    <x v="9"/>
    <s v="Košice II"/>
    <s v="Košický kraj"/>
    <n v="34757"/>
    <n v="0"/>
    <n v="195911"/>
  </r>
  <r>
    <x v="7"/>
    <s v="N3"/>
    <s v="EURO V,VI,EEV"/>
    <x v="9"/>
    <s v="Košice III"/>
    <s v="Košický kraj"/>
    <n v="18"/>
    <n v="0"/>
    <n v="219"/>
  </r>
  <r>
    <x v="7"/>
    <s v="N3"/>
    <s v="EURO V,VI,EEV"/>
    <x v="9"/>
    <s v="Košice IV"/>
    <s v="Košický kraj"/>
    <n v="18854"/>
    <n v="0"/>
    <n v="31354"/>
  </r>
  <r>
    <x v="7"/>
    <s v="N3"/>
    <s v="EURO V,VI,EEV"/>
    <x v="9"/>
    <s v="Krupina"/>
    <s v="Banskobystrický kraj"/>
    <n v="6559"/>
    <n v="0"/>
    <n v="28271"/>
  </r>
  <r>
    <x v="7"/>
    <s v="N3"/>
    <s v="EURO V,VI,EEV"/>
    <x v="9"/>
    <s v="Kysucké Nové Mesto"/>
    <s v="Žilinský kraj"/>
    <n v="33087"/>
    <n v="0"/>
    <n v="178962"/>
  </r>
  <r>
    <x v="7"/>
    <s v="N3"/>
    <s v="EURO V,VI,EEV"/>
    <x v="9"/>
    <s v="Levice"/>
    <s v="Nitriansky kraj"/>
    <n v="86930"/>
    <n v="0"/>
    <n v="647234"/>
  </r>
  <r>
    <x v="7"/>
    <s v="N3"/>
    <s v="EURO V,VI,EEV"/>
    <x v="9"/>
    <s v="Levoča"/>
    <s v="Prešovský kraj"/>
    <n v="42699"/>
    <n v="0"/>
    <n v="186701"/>
  </r>
  <r>
    <x v="7"/>
    <s v="N3"/>
    <s v="EURO V,VI,EEV"/>
    <x v="9"/>
    <s v="Liptovský Mikuláš"/>
    <s v="Žilinský kraj"/>
    <n v="27295"/>
    <n v="0"/>
    <n v="108167"/>
  </r>
  <r>
    <x v="7"/>
    <s v="N3"/>
    <s v="EURO V,VI,EEV"/>
    <x v="9"/>
    <s v="Lučenec"/>
    <s v="Banskobystrický kraj"/>
    <n v="82590"/>
    <n v="0"/>
    <n v="299066"/>
  </r>
  <r>
    <x v="7"/>
    <s v="N3"/>
    <s v="EURO V,VI,EEV"/>
    <x v="9"/>
    <s v="Malacky"/>
    <s v="Bratislavský kraj"/>
    <n v="103805"/>
    <n v="0"/>
    <n v="845110"/>
  </r>
  <r>
    <x v="7"/>
    <s v="N3"/>
    <s v="EURO V,VI,EEV"/>
    <x v="9"/>
    <s v="Martin"/>
    <s v="Žilinský kraj"/>
    <n v="46439"/>
    <n v="0"/>
    <n v="109987"/>
  </r>
  <r>
    <x v="7"/>
    <s v="N3"/>
    <s v="EURO V,VI,EEV"/>
    <x v="9"/>
    <s v="Medzilaborce"/>
    <s v="Prešovský kraj"/>
    <n v="1256"/>
    <n v="0"/>
    <n v="11106"/>
  </r>
  <r>
    <x v="7"/>
    <s v="N3"/>
    <s v="EURO V,VI,EEV"/>
    <x v="9"/>
    <s v="Michalovce"/>
    <s v="Košický kraj"/>
    <n v="19158"/>
    <n v="0"/>
    <n v="195367"/>
  </r>
  <r>
    <x v="7"/>
    <s v="N3"/>
    <s v="EURO V,VI,EEV"/>
    <x v="9"/>
    <s v="Myjava"/>
    <s v="Trenčiansky kraj"/>
    <n v="27541"/>
    <n v="0"/>
    <n v="93577"/>
  </r>
  <r>
    <x v="7"/>
    <s v="N3"/>
    <s v="EURO V,VI,EEV"/>
    <x v="9"/>
    <s v="Námestovo"/>
    <s v="Žilinský kraj"/>
    <n v="34180"/>
    <n v="0"/>
    <n v="58526"/>
  </r>
  <r>
    <x v="7"/>
    <s v="N3"/>
    <s v="EURO V,VI,EEV"/>
    <x v="9"/>
    <s v="Nitra"/>
    <s v="Nitriansky kraj"/>
    <n v="133056"/>
    <n v="0"/>
    <n v="835072"/>
  </r>
  <r>
    <x v="7"/>
    <s v="N3"/>
    <s v="EURO V,VI,EEV"/>
    <x v="9"/>
    <s v="Nové Mesto nad Váhom"/>
    <s v="Trenčiansky kraj"/>
    <n v="21399"/>
    <n v="0"/>
    <n v="66400"/>
  </r>
  <r>
    <x v="7"/>
    <s v="N3"/>
    <s v="EURO V,VI,EEV"/>
    <x v="9"/>
    <s v="Nové Zámky"/>
    <s v="Nitriansky kraj"/>
    <n v="103262"/>
    <n v="0"/>
    <n v="403987"/>
  </r>
  <r>
    <x v="7"/>
    <s v="N3"/>
    <s v="EURO V,VI,EEV"/>
    <x v="9"/>
    <s v="Partizánske"/>
    <s v="Trenčiansky kraj"/>
    <n v="28741"/>
    <n v="0"/>
    <n v="167148"/>
  </r>
  <r>
    <x v="7"/>
    <s v="N3"/>
    <s v="EURO V,VI,EEV"/>
    <x v="9"/>
    <s v="Pezinok"/>
    <s v="Bratislavský kraj"/>
    <n v="39414"/>
    <n v="0"/>
    <n v="188434"/>
  </r>
  <r>
    <x v="7"/>
    <s v="N3"/>
    <s v="EURO V,VI,EEV"/>
    <x v="9"/>
    <s v="Piešťany"/>
    <s v="Trnavský kraj"/>
    <n v="28527"/>
    <n v="0"/>
    <n v="142858"/>
  </r>
  <r>
    <x v="7"/>
    <s v="N3"/>
    <s v="EURO V,VI,EEV"/>
    <x v="9"/>
    <s v="Poltár"/>
    <s v="Banskobystrický kraj"/>
    <n v="6794"/>
    <n v="0"/>
    <n v="57350"/>
  </r>
  <r>
    <x v="7"/>
    <s v="N3"/>
    <s v="EURO V,VI,EEV"/>
    <x v="9"/>
    <s v="Poprad"/>
    <s v="Prešovský kraj"/>
    <n v="43252"/>
    <n v="0"/>
    <n v="186654"/>
  </r>
  <r>
    <x v="7"/>
    <s v="N3"/>
    <s v="EURO V,VI,EEV"/>
    <x v="9"/>
    <s v="Považská Bystrica"/>
    <s v="Trenčiansky kraj"/>
    <n v="11322"/>
    <n v="0"/>
    <n v="80777"/>
  </r>
  <r>
    <x v="7"/>
    <s v="N3"/>
    <s v="EURO V,VI,EEV"/>
    <x v="9"/>
    <s v="Prešov"/>
    <s v="Prešovský kraj"/>
    <n v="75905"/>
    <n v="0"/>
    <n v="315305"/>
  </r>
  <r>
    <x v="7"/>
    <s v="N3"/>
    <s v="EURO V,VI,EEV"/>
    <x v="9"/>
    <s v="Prievidza"/>
    <s v="Trenčiansky kraj"/>
    <n v="29709"/>
    <n v="0"/>
    <n v="91424"/>
  </r>
  <r>
    <x v="7"/>
    <s v="N3"/>
    <s v="EURO V,VI,EEV"/>
    <x v="9"/>
    <s v="Púchov"/>
    <s v="Trenčiansky kraj"/>
    <n v="2403"/>
    <n v="0"/>
    <n v="20065"/>
  </r>
  <r>
    <x v="7"/>
    <s v="N3"/>
    <s v="EURO V,VI,EEV"/>
    <x v="9"/>
    <s v="Revúca"/>
    <s v="Banskobystrický kraj"/>
    <n v="7062"/>
    <n v="0"/>
    <n v="41851"/>
  </r>
  <r>
    <x v="7"/>
    <s v="N3"/>
    <s v="EURO V,VI,EEV"/>
    <x v="9"/>
    <s v="Rimavská Sobota"/>
    <s v="Banskobystrický kraj"/>
    <n v="19013"/>
    <n v="0"/>
    <n v="115850"/>
  </r>
  <r>
    <x v="7"/>
    <s v="N3"/>
    <s v="EURO V,VI,EEV"/>
    <x v="9"/>
    <s v="Rožňava"/>
    <s v="Košický kraj"/>
    <n v="25442"/>
    <n v="0"/>
    <n v="116024"/>
  </r>
  <r>
    <x v="7"/>
    <s v="N3"/>
    <s v="EURO V,VI,EEV"/>
    <x v="9"/>
    <s v="Ružomberok"/>
    <s v="Žilinský kraj"/>
    <n v="113553"/>
    <n v="0"/>
    <n v="173395"/>
  </r>
  <r>
    <x v="7"/>
    <s v="N3"/>
    <s v="EURO V,VI,EEV"/>
    <x v="9"/>
    <s v="Sabinov"/>
    <s v="Prešovský kraj"/>
    <n v="12522"/>
    <n v="0"/>
    <n v="46657"/>
  </r>
  <r>
    <x v="7"/>
    <s v="N3"/>
    <s v="EURO V,VI,EEV"/>
    <x v="9"/>
    <s v="Senec"/>
    <s v="Bratislavský kraj"/>
    <n v="111537"/>
    <n v="0"/>
    <n v="430773"/>
  </r>
  <r>
    <x v="7"/>
    <s v="N3"/>
    <s v="EURO V,VI,EEV"/>
    <x v="9"/>
    <s v="Senica"/>
    <s v="Trnavský kraj"/>
    <n v="37920"/>
    <n v="0"/>
    <n v="196326"/>
  </r>
  <r>
    <x v="7"/>
    <s v="N3"/>
    <s v="EURO V,VI,EEV"/>
    <x v="9"/>
    <s v="Skalica"/>
    <s v="Trnavský kraj"/>
    <n v="29212"/>
    <n v="0"/>
    <n v="75424"/>
  </r>
  <r>
    <x v="7"/>
    <s v="N3"/>
    <s v="EURO V,VI,EEV"/>
    <x v="9"/>
    <s v="Snina"/>
    <s v="Prešovský kraj"/>
    <n v="5563"/>
    <n v="0"/>
    <n v="41437"/>
  </r>
  <r>
    <x v="7"/>
    <s v="N3"/>
    <s v="EURO V,VI,EEV"/>
    <x v="9"/>
    <s v="Sobrance"/>
    <s v="Košický kraj"/>
    <n v="4819"/>
    <n v="0"/>
    <n v="19605"/>
  </r>
  <r>
    <x v="7"/>
    <s v="N3"/>
    <s v="EURO V,VI,EEV"/>
    <x v="9"/>
    <s v="Spišská Nová Ves"/>
    <s v="Košický kraj"/>
    <n v="53476"/>
    <n v="0"/>
    <n v="144216"/>
  </r>
  <r>
    <x v="7"/>
    <s v="N3"/>
    <s v="EURO V,VI,EEV"/>
    <x v="9"/>
    <s v="Stará Ľubovňa"/>
    <s v="Prešovský kraj"/>
    <n v="19061"/>
    <n v="0"/>
    <n v="42481"/>
  </r>
  <r>
    <x v="7"/>
    <s v="N3"/>
    <s v="EURO V,VI,EEV"/>
    <x v="9"/>
    <s v="Stropkov"/>
    <s v="Prešovský kraj"/>
    <n v="3015"/>
    <n v="0"/>
    <n v="13994"/>
  </r>
  <r>
    <x v="7"/>
    <s v="N3"/>
    <s v="EURO V,VI,EEV"/>
    <x v="9"/>
    <s v="Svidník"/>
    <s v="Prešovský kraj"/>
    <n v="7056"/>
    <n v="0"/>
    <n v="32338"/>
  </r>
  <r>
    <x v="7"/>
    <s v="N3"/>
    <s v="EURO V,VI,EEV"/>
    <x v="9"/>
    <s v="Šaľa"/>
    <s v="Nitriansky kraj"/>
    <n v="29320"/>
    <n v="0"/>
    <n v="171555"/>
  </r>
  <r>
    <x v="7"/>
    <s v="N3"/>
    <s v="EURO V,VI,EEV"/>
    <x v="9"/>
    <s v="Topoľčany"/>
    <s v="Nitriansky kraj"/>
    <n v="184439"/>
    <n v="0"/>
    <n v="486993"/>
  </r>
  <r>
    <x v="7"/>
    <s v="N3"/>
    <s v="EURO V,VI,EEV"/>
    <x v="9"/>
    <s v="Trebišov"/>
    <s v="Košický kraj"/>
    <n v="54469"/>
    <n v="0"/>
    <n v="298004"/>
  </r>
  <r>
    <x v="7"/>
    <s v="N3"/>
    <s v="EURO V,VI,EEV"/>
    <x v="9"/>
    <s v="Trenčín"/>
    <s v="Trenčiansky kraj"/>
    <n v="41818"/>
    <n v="0"/>
    <n v="187589"/>
  </r>
  <r>
    <x v="7"/>
    <s v="N3"/>
    <s v="EURO V,VI,EEV"/>
    <x v="9"/>
    <s v="Trnava"/>
    <s v="Trnavský kraj"/>
    <n v="82768"/>
    <n v="0"/>
    <n v="457747"/>
  </r>
  <r>
    <x v="7"/>
    <s v="N3"/>
    <s v="EURO V,VI,EEV"/>
    <x v="9"/>
    <s v="Turčianske Teplice"/>
    <s v="Žilinský kraj"/>
    <n v="32438"/>
    <n v="0"/>
    <n v="166660"/>
  </r>
  <r>
    <x v="7"/>
    <s v="N3"/>
    <s v="EURO V,VI,EEV"/>
    <x v="9"/>
    <s v="Tvrdošín"/>
    <s v="Žilinský kraj"/>
    <n v="5359"/>
    <n v="0"/>
    <n v="17092"/>
  </r>
  <r>
    <x v="7"/>
    <s v="N3"/>
    <s v="EURO V,VI,EEV"/>
    <x v="9"/>
    <s v="Veľký Krtíš"/>
    <s v="Banskobystrický kraj"/>
    <n v="16194"/>
    <n v="0"/>
    <n v="110993"/>
  </r>
  <r>
    <x v="7"/>
    <s v="N3"/>
    <s v="EURO V,VI,EEV"/>
    <x v="9"/>
    <s v="Vranov nad Topľou"/>
    <s v="Prešovský kraj"/>
    <n v="9406"/>
    <n v="0"/>
    <n v="40903"/>
  </r>
  <r>
    <x v="7"/>
    <s v="N3"/>
    <s v="EURO V,VI,EEV"/>
    <x v="9"/>
    <s v="Zlaté Moravce"/>
    <s v="Nitriansky kraj"/>
    <n v="150524"/>
    <n v="0"/>
    <n v="320394"/>
  </r>
  <r>
    <x v="7"/>
    <s v="N3"/>
    <s v="EURO V,VI,EEV"/>
    <x v="9"/>
    <s v="Zvolen"/>
    <s v="Banskobystrický kraj"/>
    <n v="30644"/>
    <n v="0"/>
    <n v="132581"/>
  </r>
  <r>
    <x v="7"/>
    <s v="N3"/>
    <s v="EURO V,VI,EEV"/>
    <x v="9"/>
    <s v="Žarnovica"/>
    <s v="Banskobystrický kraj"/>
    <n v="26465"/>
    <n v="0"/>
    <n v="31541"/>
  </r>
  <r>
    <x v="7"/>
    <s v="N3"/>
    <s v="EURO V,VI,EEV"/>
    <x v="9"/>
    <s v="Žiar nad Hronom"/>
    <s v="Banskobystrický kraj"/>
    <n v="11010"/>
    <n v="0"/>
    <n v="73233"/>
  </r>
  <r>
    <x v="7"/>
    <s v="N3"/>
    <s v="EURO V,VI,EEV"/>
    <x v="9"/>
    <s v="Žilina"/>
    <s v="Žilinský kraj"/>
    <n v="71586"/>
    <n v="0"/>
    <n v="261166"/>
  </r>
  <r>
    <x v="7"/>
    <s v="N3"/>
    <s v="EURO V,VI,EEV"/>
    <x v="10"/>
    <s v="Bratislava IV"/>
    <s v="Bratislavský kraj"/>
    <n v="2385892"/>
    <n v="2049897"/>
    <n v="11377115"/>
  </r>
  <r>
    <x v="7"/>
    <s v="N3"/>
    <s v="EURO V,VI,EEV"/>
    <x v="10"/>
    <s v="Bratislava V"/>
    <s v="Bratislavský kraj"/>
    <n v="5724440"/>
    <n v="6304910"/>
    <n v="34947025"/>
  </r>
  <r>
    <x v="7"/>
    <s v="N3"/>
    <s v="EURO V,VI,EEV"/>
    <x v="10"/>
    <s v="Bytča"/>
    <s v="Žilinský kraj"/>
    <n v="1034097"/>
    <n v="1146374"/>
    <n v="6462883"/>
  </r>
  <r>
    <x v="7"/>
    <s v="N3"/>
    <s v="EURO V,VI,EEV"/>
    <x v="10"/>
    <s v="Čadca"/>
    <s v="Žilinský kraj"/>
    <n v="155509"/>
    <n v="219096"/>
    <n v="1223322"/>
  </r>
  <r>
    <x v="7"/>
    <s v="N3"/>
    <s v="EURO V,VI,EEV"/>
    <x v="10"/>
    <s v="Hlohovec"/>
    <s v="Trnavský kraj"/>
    <n v="2071739"/>
    <n v="3318568"/>
    <n v="18689666"/>
  </r>
  <r>
    <x v="7"/>
    <s v="N3"/>
    <s v="EURO V,VI,EEV"/>
    <x v="10"/>
    <s v="Ilava"/>
    <s v="Trenčiansky kraj"/>
    <n v="2894862"/>
    <n v="3573502"/>
    <n v="20156325"/>
  </r>
  <r>
    <x v="7"/>
    <s v="N3"/>
    <s v="EURO V,VI,EEV"/>
    <x v="10"/>
    <s v="Košice - okolie"/>
    <s v="Košický kraj"/>
    <n v="960535"/>
    <n v="1222567"/>
    <n v="6834893"/>
  </r>
  <r>
    <x v="7"/>
    <s v="N3"/>
    <s v="EURO V,VI,EEV"/>
    <x v="10"/>
    <s v="Levoča"/>
    <s v="Prešovský kraj"/>
    <n v="1720711"/>
    <n v="2044515"/>
    <n v="11623535"/>
  </r>
  <r>
    <x v="7"/>
    <s v="N3"/>
    <s v="EURO V,VI,EEV"/>
    <x v="10"/>
    <s v="Liptovský Mikuláš"/>
    <s v="Žilinský kraj"/>
    <n v="2919767"/>
    <n v="3877348"/>
    <n v="22011904"/>
  </r>
  <r>
    <x v="7"/>
    <s v="N3"/>
    <s v="EURO V,VI,EEV"/>
    <x v="10"/>
    <s v="Malacky"/>
    <s v="Bratislavský kraj"/>
    <n v="4300856"/>
    <n v="7880445"/>
    <n v="43727333"/>
  </r>
  <r>
    <x v="7"/>
    <s v="N3"/>
    <s v="EURO V,VI,EEV"/>
    <x v="10"/>
    <s v="Martin"/>
    <s v="Žilinský kraj"/>
    <n v="1200155"/>
    <n v="1595327"/>
    <n v="9003353"/>
  </r>
  <r>
    <x v="7"/>
    <s v="N3"/>
    <s v="EURO V,VI,EEV"/>
    <x v="10"/>
    <s v="Nové Mesto nad Váhom"/>
    <s v="Trenčiansky kraj"/>
    <n v="3236665"/>
    <n v="4802453"/>
    <n v="27096585"/>
  </r>
  <r>
    <x v="7"/>
    <s v="N3"/>
    <s v="EURO V,VI,EEV"/>
    <x v="10"/>
    <s v="Piešťany"/>
    <s v="Trnavský kraj"/>
    <n v="1051152"/>
    <n v="2164386"/>
    <n v="12201289"/>
  </r>
  <r>
    <x v="7"/>
    <s v="N3"/>
    <s v="EURO V,VI,EEV"/>
    <x v="10"/>
    <s v="Poprad"/>
    <s v="Prešovský kraj"/>
    <n v="2257982"/>
    <n v="2458485"/>
    <n v="13962730"/>
  </r>
  <r>
    <x v="7"/>
    <s v="N3"/>
    <s v="EURO V,VI,EEV"/>
    <x v="10"/>
    <s v="Považská Bystrica"/>
    <s v="Trenčiansky kraj"/>
    <n v="3158931"/>
    <n v="3377236"/>
    <n v="19036558"/>
  </r>
  <r>
    <x v="7"/>
    <s v="N3"/>
    <s v="EURO V,VI,EEV"/>
    <x v="10"/>
    <s v="Prešov"/>
    <s v="Prešovský kraj"/>
    <n v="2319644"/>
    <n v="2643336"/>
    <n v="14920914"/>
  </r>
  <r>
    <x v="7"/>
    <s v="N3"/>
    <s v="EURO V,VI,EEV"/>
    <x v="10"/>
    <s v="Púchov"/>
    <s v="Trenčiansky kraj"/>
    <n v="1096035"/>
    <n v="1077221"/>
    <n v="6071846"/>
  </r>
  <r>
    <x v="7"/>
    <s v="N3"/>
    <s v="EURO V,VI,EEV"/>
    <x v="10"/>
    <s v="Ružomberok"/>
    <s v="Žilinský kraj"/>
    <n v="524563"/>
    <n v="124068"/>
    <n v="703964"/>
  </r>
  <r>
    <x v="7"/>
    <s v="N3"/>
    <s v="EURO V,VI,EEV"/>
    <x v="10"/>
    <s v="Senec"/>
    <s v="Bratislavský kraj"/>
    <n v="3842663"/>
    <n v="6856697"/>
    <n v="38517312"/>
  </r>
  <r>
    <x v="7"/>
    <s v="N3"/>
    <s v="EURO V,VI,EEV"/>
    <x v="10"/>
    <s v="Senica"/>
    <s v="Trnavský kraj"/>
    <n v="3791580"/>
    <n v="9266376"/>
    <n v="51306340"/>
  </r>
  <r>
    <x v="7"/>
    <s v="N3"/>
    <s v="EURO V,VI,EEV"/>
    <x v="10"/>
    <s v="Skalica"/>
    <s v="Trnavský kraj"/>
    <n v="1905538"/>
    <n v="610820"/>
    <n v="3382330"/>
  </r>
  <r>
    <x v="7"/>
    <s v="N3"/>
    <s v="EURO V,VI,EEV"/>
    <x v="10"/>
    <s v="Trenčín"/>
    <s v="Trenčiansky kraj"/>
    <n v="4511421"/>
    <n v="5591034"/>
    <n v="31571239"/>
  </r>
  <r>
    <x v="7"/>
    <s v="N3"/>
    <s v="EURO V,VI,EEV"/>
    <x v="10"/>
    <s v="Trnava"/>
    <s v="Trnavský kraj"/>
    <n v="1837089"/>
    <n v="2946907"/>
    <n v="16582291"/>
  </r>
  <r>
    <x v="7"/>
    <s v="N3"/>
    <s v="EURO V,VI,EEV"/>
    <x v="10"/>
    <s v="Žilina"/>
    <s v="Žilinský kraj"/>
    <n v="2597879"/>
    <n v="1960906"/>
    <n v="11050011"/>
  </r>
  <r>
    <x v="7"/>
    <s v="N3"/>
    <s v="EURO V,VI,EEV"/>
    <x v="11"/>
    <s v="Bánovce nad Bebravou"/>
    <s v="Trenčiansky kraj"/>
    <n v="208903"/>
    <n v="360968"/>
    <n v="2036595"/>
  </r>
  <r>
    <x v="7"/>
    <s v="N3"/>
    <s v="EURO V,VI,EEV"/>
    <x v="11"/>
    <s v="Banská Bystrica"/>
    <s v="Banskobystrický kraj"/>
    <n v="572656"/>
    <n v="811001"/>
    <n v="4562350"/>
  </r>
  <r>
    <x v="7"/>
    <s v="N3"/>
    <s v="EURO V,VI,EEV"/>
    <x v="11"/>
    <s v="Detva"/>
    <s v="Banskobystrický kraj"/>
    <n v="684686"/>
    <n v="656788"/>
    <n v="3727616"/>
  </r>
  <r>
    <x v="7"/>
    <s v="N3"/>
    <s v="EURO V,VI,EEV"/>
    <x v="11"/>
    <s v="Dolný Kubín"/>
    <s v="Žilinský kraj"/>
    <n v="283385"/>
    <n v="291363"/>
    <n v="1627763"/>
  </r>
  <r>
    <x v="7"/>
    <s v="N3"/>
    <s v="EURO V,VI,EEV"/>
    <x v="11"/>
    <s v="Galanta"/>
    <s v="Trnavský kraj"/>
    <n v="4704458"/>
    <n v="2414334"/>
    <n v="13637242"/>
  </r>
  <r>
    <x v="7"/>
    <s v="N3"/>
    <s v="EURO V,VI,EEV"/>
    <x v="11"/>
    <s v="Košice - okolie"/>
    <s v="Košický kraj"/>
    <n v="684044"/>
    <n v="899619"/>
    <n v="4980317"/>
  </r>
  <r>
    <x v="7"/>
    <s v="N3"/>
    <s v="EURO V,VI,EEV"/>
    <x v="11"/>
    <s v="Košice I"/>
    <s v="Košický kraj"/>
    <n v="654833"/>
    <n v="638706"/>
    <n v="3570150"/>
  </r>
  <r>
    <x v="7"/>
    <s v="N3"/>
    <s v="EURO V,VI,EEV"/>
    <x v="11"/>
    <s v="Košice II"/>
    <s v="Košický kraj"/>
    <n v="179474"/>
    <n v="266712"/>
    <n v="1518171"/>
  </r>
  <r>
    <x v="7"/>
    <s v="N3"/>
    <s v="EURO V,VI,EEV"/>
    <x v="11"/>
    <s v="Nitra"/>
    <s v="Nitriansky kraj"/>
    <n v="5021372"/>
    <n v="3887281"/>
    <n v="21996659"/>
  </r>
  <r>
    <x v="7"/>
    <s v="N3"/>
    <s v="EURO V,VI,EEV"/>
    <x v="11"/>
    <s v="Púchov"/>
    <s v="Trenčiansky kraj"/>
    <n v="585564"/>
    <n v="85646"/>
    <n v="484133"/>
  </r>
  <r>
    <x v="7"/>
    <s v="N3"/>
    <s v="EURO V,VI,EEV"/>
    <x v="11"/>
    <s v="Revúca"/>
    <s v="Banskobystrický kraj"/>
    <n v="272408"/>
    <n v="267544"/>
    <n v="1519436"/>
  </r>
  <r>
    <x v="7"/>
    <s v="N3"/>
    <s v="EURO V,VI,EEV"/>
    <x v="11"/>
    <s v="Rimavská Sobota"/>
    <s v="Banskobystrický kraj"/>
    <n v="615077"/>
    <n v="426436"/>
    <n v="2414338"/>
  </r>
  <r>
    <x v="7"/>
    <s v="N3"/>
    <s v="EURO V,VI,EEV"/>
    <x v="11"/>
    <s v="Svidník"/>
    <s v="Prešovský kraj"/>
    <n v="503078"/>
    <n v="403680"/>
    <n v="2235176"/>
  </r>
  <r>
    <x v="7"/>
    <s v="N3"/>
    <s v="EURO V,VI,EEV"/>
    <x v="11"/>
    <s v="Trnava"/>
    <s v="Trnavský kraj"/>
    <n v="4305785"/>
    <n v="1727036"/>
    <n v="9735883"/>
  </r>
  <r>
    <x v="7"/>
    <s v="N3"/>
    <s v="EURO V,VI,EEV"/>
    <x v="11"/>
    <s v="Turčianske Teplice"/>
    <s v="Žilinský kraj"/>
    <n v="33950"/>
    <n v="25383"/>
    <n v="143235"/>
  </r>
  <r>
    <x v="7"/>
    <s v="N3"/>
    <s v="EURO V,VI,EEV"/>
    <x v="11"/>
    <s v="Tvrdošín"/>
    <s v="Žilinský kraj"/>
    <n v="521496"/>
    <n v="367158"/>
    <n v="2045815"/>
  </r>
  <r>
    <x v="7"/>
    <s v="N3"/>
    <s v="EURO V,VI,EEV"/>
    <x v="11"/>
    <s v="Zlaté Moravce"/>
    <s v="Nitriansky kraj"/>
    <n v="1458873"/>
    <n v="1886193"/>
    <n v="10724478"/>
  </r>
  <r>
    <x v="7"/>
    <s v="N3"/>
    <s v="EURO V,VI,EEV"/>
    <x v="11"/>
    <s v="Zvolen"/>
    <s v="Banskobystrický kraj"/>
    <n v="4491223"/>
    <n v="1809792"/>
    <n v="10260196"/>
  </r>
  <r>
    <x v="7"/>
    <s v="N3"/>
    <s v="EURO V,VI,EEV"/>
    <x v="11"/>
    <s v="Žarnovica"/>
    <s v="Banskobystrický kraj"/>
    <n v="1700662"/>
    <n v="1928941"/>
    <n v="10973019"/>
  </r>
  <r>
    <x v="7"/>
    <s v="N3"/>
    <s v="EURO V,VI,EEV"/>
    <x v="11"/>
    <s v="Žiar nad Hronom"/>
    <s v="Banskobystrický kraj"/>
    <n v="1695492"/>
    <n v="1637419"/>
    <n v="9301456"/>
  </r>
  <r>
    <x v="7"/>
    <s v="N3"/>
    <s v="EURO 0-II"/>
    <x v="3"/>
    <s v="Bánovce nad Bebravou"/>
    <s v="Trenčiansky kraj"/>
    <n v="9130"/>
    <n v="0"/>
    <n v="7415"/>
  </r>
  <r>
    <x v="7"/>
    <s v="N3"/>
    <s v="EURO 0-II"/>
    <x v="3"/>
    <s v="Banská Bystrica"/>
    <s v="Banskobystrický kraj"/>
    <n v="78633"/>
    <n v="0"/>
    <n v="215427"/>
  </r>
  <r>
    <x v="7"/>
    <s v="N3"/>
    <s v="EURO 0-II"/>
    <x v="3"/>
    <s v="Banská Štiavnica"/>
    <s v="Banskobystrický kraj"/>
    <n v="12476"/>
    <n v="0"/>
    <n v="35854"/>
  </r>
  <r>
    <x v="7"/>
    <s v="N3"/>
    <s v="EURO 0-II"/>
    <x v="3"/>
    <s v="Bardejov"/>
    <s v="Prešovský kraj"/>
    <n v="60348"/>
    <n v="0"/>
    <n v="79110"/>
  </r>
  <r>
    <x v="7"/>
    <s v="N3"/>
    <s v="EURO 0-II"/>
    <x v="3"/>
    <s v="Bratislava II"/>
    <s v="Bratislavský kraj"/>
    <n v="22197"/>
    <n v="0"/>
    <n v="35381"/>
  </r>
  <r>
    <x v="7"/>
    <s v="N3"/>
    <s v="EURO 0-II"/>
    <x v="3"/>
    <s v="Bratislava IV"/>
    <s v="Bratislavský kraj"/>
    <n v="6269"/>
    <n v="0"/>
    <n v="29966"/>
  </r>
  <r>
    <x v="7"/>
    <s v="N3"/>
    <s v="EURO 0-II"/>
    <x v="3"/>
    <s v="Brezno"/>
    <s v="Banskobystrický kraj"/>
    <n v="123325"/>
    <n v="0"/>
    <n v="204763"/>
  </r>
  <r>
    <x v="7"/>
    <s v="N3"/>
    <s v="EURO 0-II"/>
    <x v="3"/>
    <s v="Bytča"/>
    <s v="Žilinský kraj"/>
    <n v="23695"/>
    <n v="0"/>
    <n v="43555"/>
  </r>
  <r>
    <x v="7"/>
    <s v="N3"/>
    <s v="EURO 0-II"/>
    <x v="3"/>
    <s v="Čadca"/>
    <s v="Žilinský kraj"/>
    <n v="42093"/>
    <n v="0"/>
    <n v="204666"/>
  </r>
  <r>
    <x v="7"/>
    <s v="N3"/>
    <s v="EURO 0-II"/>
    <x v="3"/>
    <s v="Detva"/>
    <s v="Banskobystrický kraj"/>
    <n v="37969"/>
    <n v="0"/>
    <n v="42604"/>
  </r>
  <r>
    <x v="7"/>
    <s v="N3"/>
    <s v="EURO 0-II"/>
    <x v="3"/>
    <s v="Dolný Kubín"/>
    <s v="Žilinský kraj"/>
    <n v="170576"/>
    <n v="0"/>
    <n v="206812"/>
  </r>
  <r>
    <x v="7"/>
    <s v="N3"/>
    <s v="EURO 0-II"/>
    <x v="3"/>
    <s v="Dunajská Streda"/>
    <s v="Trnavský kraj"/>
    <n v="59396"/>
    <n v="0"/>
    <n v="86973"/>
  </r>
  <r>
    <x v="7"/>
    <s v="N3"/>
    <s v="EURO 0-II"/>
    <x v="3"/>
    <s v="Galanta"/>
    <s v="Trnavský kraj"/>
    <n v="10101"/>
    <n v="0"/>
    <n v="7967"/>
  </r>
  <r>
    <x v="7"/>
    <s v="N3"/>
    <s v="EURO 0-II"/>
    <x v="3"/>
    <s v="Hlohovec"/>
    <s v="Trnavský kraj"/>
    <n v="5771"/>
    <n v="0"/>
    <n v="9793"/>
  </r>
  <r>
    <x v="7"/>
    <s v="N3"/>
    <s v="EURO 0-II"/>
    <x v="3"/>
    <s v="Humenné"/>
    <s v="Prešovský kraj"/>
    <n v="43965"/>
    <n v="0"/>
    <n v="78627"/>
  </r>
  <r>
    <x v="7"/>
    <s v="N3"/>
    <s v="EURO 0-II"/>
    <x v="3"/>
    <s v="Ilava"/>
    <s v="Trenčiansky kraj"/>
    <n v="48846"/>
    <n v="0"/>
    <n v="79659"/>
  </r>
  <r>
    <x v="7"/>
    <s v="N3"/>
    <s v="EURO 0-II"/>
    <x v="3"/>
    <s v="Kežmarok"/>
    <s v="Prešovský kraj"/>
    <n v="51674"/>
    <n v="0"/>
    <n v="67512"/>
  </r>
  <r>
    <x v="7"/>
    <s v="N3"/>
    <s v="EURO 0-II"/>
    <x v="3"/>
    <s v="Komárno"/>
    <s v="Nitriansky kraj"/>
    <n v="85791"/>
    <n v="0"/>
    <n v="160120"/>
  </r>
  <r>
    <x v="7"/>
    <s v="N3"/>
    <s v="EURO 0-II"/>
    <x v="3"/>
    <s v="Košice - okolie"/>
    <s v="Košický kraj"/>
    <n v="132411"/>
    <n v="0"/>
    <n v="145843"/>
  </r>
  <r>
    <x v="7"/>
    <s v="N3"/>
    <s v="EURO 0-II"/>
    <x v="3"/>
    <s v="Košice I"/>
    <s v="Košický kraj"/>
    <n v="11383"/>
    <n v="0"/>
    <n v="112913"/>
  </r>
  <r>
    <x v="7"/>
    <s v="N3"/>
    <s v="EURO 0-II"/>
    <x v="3"/>
    <s v="Košice II"/>
    <s v="Košický kraj"/>
    <n v="20096"/>
    <n v="0"/>
    <n v="75540"/>
  </r>
  <r>
    <x v="7"/>
    <s v="N3"/>
    <s v="EURO 0-II"/>
    <x v="3"/>
    <s v="Košice III"/>
    <s v="Košický kraj"/>
    <n v="3072"/>
    <n v="0"/>
    <n v="32157"/>
  </r>
  <r>
    <x v="7"/>
    <s v="N3"/>
    <s v="EURO 0-II"/>
    <x v="3"/>
    <s v="Košice IV"/>
    <s v="Košický kraj"/>
    <n v="37000"/>
    <n v="0"/>
    <n v="122515"/>
  </r>
  <r>
    <x v="7"/>
    <s v="N3"/>
    <s v="EURO 0-II"/>
    <x v="3"/>
    <s v="Krupina"/>
    <s v="Banskobystrický kraj"/>
    <n v="71564"/>
    <n v="0"/>
    <n v="92153"/>
  </r>
  <r>
    <x v="7"/>
    <s v="N3"/>
    <s v="EURO 0-II"/>
    <x v="3"/>
    <s v="Kysucké Nové Mesto"/>
    <s v="Žilinský kraj"/>
    <n v="69106"/>
    <n v="0"/>
    <n v="49753"/>
  </r>
  <r>
    <x v="7"/>
    <s v="N3"/>
    <s v="EURO 0-II"/>
    <x v="3"/>
    <s v="Levice"/>
    <s v="Nitriansky kraj"/>
    <n v="139476"/>
    <n v="0"/>
    <n v="201588"/>
  </r>
  <r>
    <x v="7"/>
    <s v="N3"/>
    <s v="EURO 0-II"/>
    <x v="3"/>
    <s v="Levoča"/>
    <s v="Prešovský kraj"/>
    <n v="14827"/>
    <n v="0"/>
    <n v="10330"/>
  </r>
  <r>
    <x v="7"/>
    <s v="N3"/>
    <s v="EURO 0-II"/>
    <x v="3"/>
    <s v="Liptovský Mikuláš"/>
    <s v="Žilinský kraj"/>
    <n v="28454"/>
    <n v="0"/>
    <n v="40661"/>
  </r>
  <r>
    <x v="7"/>
    <s v="N3"/>
    <s v="EURO 0-II"/>
    <x v="3"/>
    <s v="Lučenec"/>
    <s v="Banskobystrický kraj"/>
    <n v="108242"/>
    <n v="0"/>
    <n v="106600"/>
  </r>
  <r>
    <x v="7"/>
    <s v="N3"/>
    <s v="EURO 0-II"/>
    <x v="3"/>
    <s v="Malacky"/>
    <s v="Bratislavský kraj"/>
    <n v="7792"/>
    <n v="0"/>
    <n v="22045"/>
  </r>
  <r>
    <x v="7"/>
    <s v="N3"/>
    <s v="EURO 0-II"/>
    <x v="3"/>
    <s v="Martin"/>
    <s v="Žilinský kraj"/>
    <n v="41367"/>
    <n v="0"/>
    <n v="150369"/>
  </r>
  <r>
    <x v="7"/>
    <s v="N3"/>
    <s v="EURO 0-II"/>
    <x v="3"/>
    <s v="Michalovce"/>
    <s v="Košický kraj"/>
    <n v="138994"/>
    <n v="0"/>
    <n v="229913"/>
  </r>
  <r>
    <x v="7"/>
    <s v="N3"/>
    <s v="EURO 0-II"/>
    <x v="3"/>
    <s v="Námestovo"/>
    <s v="Žilinský kraj"/>
    <n v="35052"/>
    <n v="0"/>
    <n v="62101"/>
  </r>
  <r>
    <x v="7"/>
    <s v="N3"/>
    <s v="EURO 0-II"/>
    <x v="3"/>
    <s v="Nitra"/>
    <s v="Nitriansky kraj"/>
    <n v="122139"/>
    <n v="0"/>
    <n v="239302"/>
  </r>
  <r>
    <x v="7"/>
    <s v="N3"/>
    <s v="EURO 0-II"/>
    <x v="3"/>
    <s v="Nové Mesto nad Váhom"/>
    <s v="Trenčiansky kraj"/>
    <n v="19312"/>
    <n v="0"/>
    <n v="38750"/>
  </r>
  <r>
    <x v="7"/>
    <s v="N3"/>
    <s v="EURO 0-II"/>
    <x v="3"/>
    <s v="Nové Zámky"/>
    <s v="Nitriansky kraj"/>
    <n v="44054"/>
    <n v="0"/>
    <n v="118510"/>
  </r>
  <r>
    <x v="7"/>
    <s v="N3"/>
    <s v="EURO 0-II"/>
    <x v="3"/>
    <s v="Partizánske"/>
    <s v="Trenčiansky kraj"/>
    <n v="19930"/>
    <n v="0"/>
    <n v="54673"/>
  </r>
  <r>
    <x v="7"/>
    <s v="N3"/>
    <s v="EURO 0-II"/>
    <x v="3"/>
    <s v="Piešťany"/>
    <s v="Trnavský kraj"/>
    <n v="6365"/>
    <n v="0"/>
    <n v="14377"/>
  </r>
  <r>
    <x v="7"/>
    <s v="N3"/>
    <s v="EURO 0-II"/>
    <x v="3"/>
    <s v="Poprad"/>
    <s v="Prešovský kraj"/>
    <n v="46666"/>
    <n v="0"/>
    <n v="83274"/>
  </r>
  <r>
    <x v="7"/>
    <s v="N3"/>
    <s v="EURO 0-II"/>
    <x v="3"/>
    <s v="Považská Bystrica"/>
    <s v="Trenčiansky kraj"/>
    <n v="9750"/>
    <n v="0"/>
    <n v="26517"/>
  </r>
  <r>
    <x v="7"/>
    <s v="N3"/>
    <s v="EURO 0-II"/>
    <x v="3"/>
    <s v="Prešov"/>
    <s v="Prešovský kraj"/>
    <n v="271229"/>
    <n v="0"/>
    <n v="701113"/>
  </r>
  <r>
    <x v="7"/>
    <s v="N3"/>
    <s v="EURO 0-II"/>
    <x v="3"/>
    <s v="Prievidza"/>
    <s v="Trenčiansky kraj"/>
    <n v="187848"/>
    <n v="0"/>
    <n v="286478"/>
  </r>
  <r>
    <x v="7"/>
    <s v="N3"/>
    <s v="EURO 0-II"/>
    <x v="3"/>
    <s v="Púchov"/>
    <s v="Trenčiansky kraj"/>
    <n v="53235"/>
    <n v="0"/>
    <n v="93252"/>
  </r>
  <r>
    <x v="7"/>
    <s v="N3"/>
    <s v="EURO 0-II"/>
    <x v="3"/>
    <s v="Revúca"/>
    <s v="Banskobystrický kraj"/>
    <n v="8295"/>
    <n v="0"/>
    <n v="15242"/>
  </r>
  <r>
    <x v="7"/>
    <s v="N3"/>
    <s v="EURO 0-II"/>
    <x v="3"/>
    <s v="Rimavská Sobota"/>
    <s v="Banskobystrický kraj"/>
    <n v="136837"/>
    <n v="0"/>
    <n v="156978"/>
  </r>
  <r>
    <x v="7"/>
    <s v="N3"/>
    <s v="EURO 0-II"/>
    <x v="3"/>
    <s v="Rožňava"/>
    <s v="Košický kraj"/>
    <n v="76340"/>
    <n v="0"/>
    <n v="73825"/>
  </r>
  <r>
    <x v="7"/>
    <s v="N3"/>
    <s v="EURO 0-II"/>
    <x v="3"/>
    <s v="Ružomberok"/>
    <s v="Žilinský kraj"/>
    <n v="56572"/>
    <n v="0"/>
    <n v="200861"/>
  </r>
  <r>
    <x v="7"/>
    <s v="N3"/>
    <s v="EURO 0-II"/>
    <x v="3"/>
    <s v="Sabinov"/>
    <s v="Prešovský kraj"/>
    <n v="54342"/>
    <n v="0"/>
    <n v="119656"/>
  </r>
  <r>
    <x v="7"/>
    <s v="N3"/>
    <s v="EURO 0-II"/>
    <x v="3"/>
    <s v="Senec"/>
    <s v="Bratislavský kraj"/>
    <n v="47107"/>
    <n v="0"/>
    <n v="90831"/>
  </r>
  <r>
    <x v="7"/>
    <s v="N3"/>
    <s v="EURO 0-II"/>
    <x v="3"/>
    <s v="Senica"/>
    <s v="Trnavský kraj"/>
    <n v="21230"/>
    <n v="0"/>
    <n v="46520"/>
  </r>
  <r>
    <x v="7"/>
    <s v="N3"/>
    <s v="EURO 0-II"/>
    <x v="3"/>
    <s v="Skalica"/>
    <s v="Trnavský kraj"/>
    <n v="26630"/>
    <n v="0"/>
    <n v="35343"/>
  </r>
  <r>
    <x v="7"/>
    <s v="N3"/>
    <s v="EURO 0-II"/>
    <x v="3"/>
    <s v="Snina"/>
    <s v="Prešovský kraj"/>
    <n v="22727"/>
    <n v="0"/>
    <n v="63712"/>
  </r>
  <r>
    <x v="7"/>
    <s v="N3"/>
    <s v="EURO 0-II"/>
    <x v="3"/>
    <s v="Sobrance"/>
    <s v="Košický kraj"/>
    <n v="25233"/>
    <n v="0"/>
    <n v="27936"/>
  </r>
  <r>
    <x v="7"/>
    <s v="N3"/>
    <s v="EURO 0-II"/>
    <x v="3"/>
    <s v="Stará Ľubovňa"/>
    <s v="Prešovský kraj"/>
    <n v="37678"/>
    <n v="0"/>
    <n v="57375"/>
  </r>
  <r>
    <x v="7"/>
    <s v="N3"/>
    <s v="EURO 0-II"/>
    <x v="3"/>
    <s v="Stropkov"/>
    <s v="Prešovský kraj"/>
    <n v="67924"/>
    <n v="0"/>
    <n v="81694"/>
  </r>
  <r>
    <x v="7"/>
    <s v="N3"/>
    <s v="EURO 0-II"/>
    <x v="3"/>
    <s v="Svidník"/>
    <s v="Prešovský kraj"/>
    <n v="397417"/>
    <n v="0"/>
    <n v="426260"/>
  </r>
  <r>
    <x v="7"/>
    <s v="N3"/>
    <s v="EURO 0-II"/>
    <x v="3"/>
    <s v="Šaľa"/>
    <s v="Nitriansky kraj"/>
    <n v="14225"/>
    <n v="0"/>
    <n v="38415"/>
  </r>
  <r>
    <x v="7"/>
    <s v="N3"/>
    <s v="EURO 0-II"/>
    <x v="3"/>
    <s v="Topoľčany"/>
    <s v="Nitriansky kraj"/>
    <n v="36895"/>
    <n v="0"/>
    <n v="180716"/>
  </r>
  <r>
    <x v="7"/>
    <s v="N3"/>
    <s v="EURO 0-II"/>
    <x v="3"/>
    <s v="Trebišov"/>
    <s v="Košický kraj"/>
    <n v="123623"/>
    <n v="0"/>
    <n v="177186"/>
  </r>
  <r>
    <x v="7"/>
    <s v="N3"/>
    <s v="EURO 0-II"/>
    <x v="3"/>
    <s v="Trenčín"/>
    <s v="Trenčiansky kraj"/>
    <n v="55863"/>
    <n v="0"/>
    <n v="69069"/>
  </r>
  <r>
    <x v="7"/>
    <s v="N3"/>
    <s v="EURO 0-II"/>
    <x v="3"/>
    <s v="Trnava"/>
    <s v="Trnavský kraj"/>
    <n v="67169"/>
    <n v="0"/>
    <n v="149756"/>
  </r>
  <r>
    <x v="7"/>
    <s v="N3"/>
    <s v="EURO 0-II"/>
    <x v="3"/>
    <s v="Turčianske Teplice"/>
    <s v="Žilinský kraj"/>
    <n v="6652"/>
    <n v="0"/>
    <n v="8122"/>
  </r>
  <r>
    <x v="7"/>
    <s v="N3"/>
    <s v="EURO 0-II"/>
    <x v="3"/>
    <s v="Tvrdošín"/>
    <s v="Žilinský kraj"/>
    <n v="53510"/>
    <n v="0"/>
    <n v="135768"/>
  </r>
  <r>
    <x v="7"/>
    <s v="N3"/>
    <s v="EURO 0-II"/>
    <x v="3"/>
    <s v="Veľký Krtíš"/>
    <s v="Banskobystrický kraj"/>
    <n v="19385"/>
    <n v="0"/>
    <n v="19313"/>
  </r>
  <r>
    <x v="7"/>
    <s v="N3"/>
    <s v="EURO 0-II"/>
    <x v="3"/>
    <s v="Vranov nad Topľou"/>
    <s v="Prešovský kraj"/>
    <n v="193407"/>
    <n v="0"/>
    <n v="278138"/>
  </r>
  <r>
    <x v="7"/>
    <s v="N3"/>
    <s v="EURO 0-II"/>
    <x v="3"/>
    <s v="Zlaté Moravce"/>
    <s v="Nitriansky kraj"/>
    <n v="7086"/>
    <n v="0"/>
    <n v="4908"/>
  </r>
  <r>
    <x v="7"/>
    <s v="N3"/>
    <s v="EURO 0-II"/>
    <x v="3"/>
    <s v="Zvolen"/>
    <s v="Banskobystrický kraj"/>
    <n v="72540"/>
    <n v="0"/>
    <n v="139076"/>
  </r>
  <r>
    <x v="7"/>
    <s v="N3"/>
    <s v="EURO 0-II"/>
    <x v="3"/>
    <s v="Žarnovica"/>
    <s v="Banskobystrický kraj"/>
    <n v="8974"/>
    <n v="0"/>
    <n v="12157"/>
  </r>
  <r>
    <x v="7"/>
    <s v="N3"/>
    <s v="EURO 0-II"/>
    <x v="3"/>
    <s v="Žiar nad Hronom"/>
    <s v="Banskobystrický kraj"/>
    <n v="32773"/>
    <n v="0"/>
    <n v="56928"/>
  </r>
  <r>
    <x v="7"/>
    <s v="N3"/>
    <s v="EURO 0-II"/>
    <x v="3"/>
    <s v="Žilina"/>
    <s v="Žilinský kraj"/>
    <n v="118859"/>
    <n v="0"/>
    <n v="356742"/>
  </r>
  <r>
    <x v="7"/>
    <s v="N3"/>
    <s v="EURO 0-II"/>
    <x v="5"/>
    <s v="Bánovce nad Bebravou"/>
    <s v="Trenčiansky kraj"/>
    <n v="66441"/>
    <n v="17054"/>
    <n v="96252"/>
  </r>
  <r>
    <x v="7"/>
    <s v="N3"/>
    <s v="EURO 0-II"/>
    <x v="5"/>
    <s v="Banská Bystrica"/>
    <s v="Banskobystrický kraj"/>
    <n v="259186"/>
    <n v="67475"/>
    <n v="379579"/>
  </r>
  <r>
    <x v="7"/>
    <s v="N3"/>
    <s v="EURO 0-II"/>
    <x v="5"/>
    <s v="Bratislava II"/>
    <s v="Bratislavský kraj"/>
    <n v="16551"/>
    <n v="3754"/>
    <n v="21003"/>
  </r>
  <r>
    <x v="7"/>
    <s v="N3"/>
    <s v="EURO 0-II"/>
    <x v="5"/>
    <s v="Brezno"/>
    <s v="Banskobystrický kraj"/>
    <n v="105862"/>
    <n v="22223"/>
    <n v="125430"/>
  </r>
  <r>
    <x v="7"/>
    <s v="N3"/>
    <s v="EURO 0-II"/>
    <x v="5"/>
    <s v="Bytča"/>
    <s v="Žilinský kraj"/>
    <n v="63920"/>
    <n v="12173"/>
    <n v="68274"/>
  </r>
  <r>
    <x v="7"/>
    <s v="N3"/>
    <s v="EURO 0-II"/>
    <x v="5"/>
    <s v="Čadca"/>
    <s v="Žilinský kraj"/>
    <n v="244912"/>
    <n v="79847"/>
    <n v="444741"/>
  </r>
  <r>
    <x v="7"/>
    <s v="N3"/>
    <s v="EURO 0-II"/>
    <x v="5"/>
    <s v="Detva"/>
    <s v="Banskobystrický kraj"/>
    <n v="69797"/>
    <n v="13156"/>
    <n v="74357"/>
  </r>
  <r>
    <x v="7"/>
    <s v="N3"/>
    <s v="EURO 0-II"/>
    <x v="5"/>
    <s v="Dolný Kubín"/>
    <s v="Žilinský kraj"/>
    <n v="442551"/>
    <n v="97331"/>
    <n v="546819"/>
  </r>
  <r>
    <x v="7"/>
    <s v="N3"/>
    <s v="EURO 0-II"/>
    <x v="5"/>
    <s v="Dunajská Streda"/>
    <s v="Trnavský kraj"/>
    <n v="295790"/>
    <n v="95115"/>
    <n v="532639"/>
  </r>
  <r>
    <x v="7"/>
    <s v="N3"/>
    <s v="EURO 0-II"/>
    <x v="5"/>
    <s v="Galanta"/>
    <s v="Trnavský kraj"/>
    <n v="380823"/>
    <n v="112256"/>
    <n v="632021"/>
  </r>
  <r>
    <x v="7"/>
    <s v="N3"/>
    <s v="EURO 0-II"/>
    <x v="5"/>
    <s v="Komárno"/>
    <s v="Nitriansky kraj"/>
    <n v="287958"/>
    <n v="66765"/>
    <n v="376062"/>
  </r>
  <r>
    <x v="7"/>
    <s v="N3"/>
    <s v="EURO 0-II"/>
    <x v="5"/>
    <s v="Košice - okolie"/>
    <s v="Košický kraj"/>
    <n v="445457"/>
    <n v="110692"/>
    <n v="622170"/>
  </r>
  <r>
    <x v="7"/>
    <s v="N3"/>
    <s v="EURO 0-II"/>
    <x v="5"/>
    <s v="Košice II"/>
    <s v="Košický kraj"/>
    <n v="7693"/>
    <n v="2827"/>
    <n v="15886"/>
  </r>
  <r>
    <x v="7"/>
    <s v="N3"/>
    <s v="EURO 0-II"/>
    <x v="5"/>
    <s v="Košice III"/>
    <s v="Košický kraj"/>
    <n v="33152"/>
    <n v="7622"/>
    <n v="42821"/>
  </r>
  <r>
    <x v="7"/>
    <s v="N3"/>
    <s v="EURO 0-II"/>
    <x v="5"/>
    <s v="Košice IV"/>
    <s v="Košický kraj"/>
    <n v="51156"/>
    <n v="9204"/>
    <n v="51267"/>
  </r>
  <r>
    <x v="7"/>
    <s v="N3"/>
    <s v="EURO 0-II"/>
    <x v="5"/>
    <s v="Krupina"/>
    <s v="Banskobystrický kraj"/>
    <n v="154204"/>
    <n v="44632"/>
    <n v="250490"/>
  </r>
  <r>
    <x v="7"/>
    <s v="N3"/>
    <s v="EURO 0-II"/>
    <x v="5"/>
    <s v="Kysucké Nové Mesto"/>
    <s v="Žilinský kraj"/>
    <n v="322028"/>
    <n v="62175"/>
    <n v="346451"/>
  </r>
  <r>
    <x v="7"/>
    <s v="N3"/>
    <s v="EURO 0-II"/>
    <x v="5"/>
    <s v="Levice"/>
    <s v="Nitriansky kraj"/>
    <n v="388185"/>
    <n v="118533"/>
    <n v="666226"/>
  </r>
  <r>
    <x v="7"/>
    <s v="N3"/>
    <s v="EURO 0-II"/>
    <x v="5"/>
    <s v="Liptovský Mikuláš"/>
    <s v="Žilinský kraj"/>
    <n v="54257"/>
    <n v="12624"/>
    <n v="70875"/>
  </r>
  <r>
    <x v="7"/>
    <s v="N3"/>
    <s v="EURO 0-II"/>
    <x v="5"/>
    <s v="Lučenec"/>
    <s v="Banskobystrický kraj"/>
    <n v="304588"/>
    <n v="76363"/>
    <n v="433085"/>
  </r>
  <r>
    <x v="7"/>
    <s v="N3"/>
    <s v="EURO 0-II"/>
    <x v="5"/>
    <s v="Martin"/>
    <s v="Žilinský kraj"/>
    <n v="231475"/>
    <n v="45940"/>
    <n v="257968"/>
  </r>
  <r>
    <x v="7"/>
    <s v="N3"/>
    <s v="EURO 0-II"/>
    <x v="5"/>
    <s v="Michalovce"/>
    <s v="Košický kraj"/>
    <n v="149648"/>
    <n v="25340"/>
    <n v="142763"/>
  </r>
  <r>
    <x v="7"/>
    <s v="N3"/>
    <s v="EURO 0-II"/>
    <x v="5"/>
    <s v="Nitra"/>
    <s v="Nitriansky kraj"/>
    <n v="221947"/>
    <n v="60524"/>
    <n v="342106"/>
  </r>
  <r>
    <x v="7"/>
    <s v="N3"/>
    <s v="EURO 0-II"/>
    <x v="5"/>
    <s v="Nové Zámky"/>
    <s v="Nitriansky kraj"/>
    <n v="204968"/>
    <n v="69022"/>
    <n v="389493"/>
  </r>
  <r>
    <x v="7"/>
    <s v="N3"/>
    <s v="EURO 0-II"/>
    <x v="5"/>
    <s v="Partizánske"/>
    <s v="Trenčiansky kraj"/>
    <n v="69295"/>
    <n v="20343"/>
    <n v="114849"/>
  </r>
  <r>
    <x v="7"/>
    <s v="N3"/>
    <s v="EURO 0-II"/>
    <x v="5"/>
    <s v="Prešov"/>
    <s v="Prešovský kraj"/>
    <n v="267590"/>
    <n v="65781"/>
    <n v="367299"/>
  </r>
  <r>
    <x v="7"/>
    <s v="N3"/>
    <s v="EURO 0-II"/>
    <x v="5"/>
    <s v="Prievidza"/>
    <s v="Trenčiansky kraj"/>
    <n v="395816"/>
    <n v="97422"/>
    <n v="548308"/>
  </r>
  <r>
    <x v="7"/>
    <s v="N3"/>
    <s v="EURO 0-II"/>
    <x v="5"/>
    <s v="Púchov"/>
    <s v="Trenčiansky kraj"/>
    <n v="88515"/>
    <n v="17428"/>
    <n v="97691"/>
  </r>
  <r>
    <x v="7"/>
    <s v="N3"/>
    <s v="EURO 0-II"/>
    <x v="5"/>
    <s v="Revúca"/>
    <s v="Banskobystrický kraj"/>
    <n v="8416"/>
    <n v="1510"/>
    <n v="8542"/>
  </r>
  <r>
    <x v="7"/>
    <s v="N3"/>
    <s v="EURO 0-II"/>
    <x v="5"/>
    <s v="Rimavská Sobota"/>
    <s v="Banskobystrický kraj"/>
    <n v="143769"/>
    <n v="38750"/>
    <n v="219440"/>
  </r>
  <r>
    <x v="7"/>
    <s v="N3"/>
    <s v="EURO 0-II"/>
    <x v="5"/>
    <s v="Rožňava"/>
    <s v="Košický kraj"/>
    <n v="288185"/>
    <n v="72082"/>
    <n v="408481"/>
  </r>
  <r>
    <x v="7"/>
    <s v="N3"/>
    <s v="EURO 0-II"/>
    <x v="5"/>
    <s v="Ružomberok"/>
    <s v="Žilinský kraj"/>
    <n v="432925"/>
    <n v="100359"/>
    <n v="564976"/>
  </r>
  <r>
    <x v="7"/>
    <s v="N3"/>
    <s v="EURO 0-II"/>
    <x v="5"/>
    <s v="Senec"/>
    <s v="Bratislavský kraj"/>
    <n v="103453"/>
    <n v="29522"/>
    <n v="166212"/>
  </r>
  <r>
    <x v="7"/>
    <s v="N3"/>
    <s v="EURO 0-II"/>
    <x v="5"/>
    <s v="Senica"/>
    <s v="Trnavský kraj"/>
    <n v="121399"/>
    <n v="40671"/>
    <n v="230054"/>
  </r>
  <r>
    <x v="7"/>
    <s v="N3"/>
    <s v="EURO 0-II"/>
    <x v="5"/>
    <s v="Skalica"/>
    <s v="Trnavský kraj"/>
    <n v="120667"/>
    <n v="31022"/>
    <n v="175229"/>
  </r>
  <r>
    <x v="7"/>
    <s v="N3"/>
    <s v="EURO 0-II"/>
    <x v="5"/>
    <s v="Sobrance"/>
    <s v="Košický kraj"/>
    <n v="52647"/>
    <n v="16352"/>
    <n v="92087"/>
  </r>
  <r>
    <x v="7"/>
    <s v="N3"/>
    <s v="EURO 0-II"/>
    <x v="5"/>
    <s v="Stropkov"/>
    <s v="Prešovský kraj"/>
    <n v="127998"/>
    <n v="26283"/>
    <n v="146726"/>
  </r>
  <r>
    <x v="7"/>
    <s v="N3"/>
    <s v="EURO 0-II"/>
    <x v="5"/>
    <s v="Svidník"/>
    <s v="Prešovský kraj"/>
    <n v="850752"/>
    <n v="150023"/>
    <n v="833408"/>
  </r>
  <r>
    <x v="7"/>
    <s v="N3"/>
    <s v="EURO 0-II"/>
    <x v="5"/>
    <s v="Šaľa"/>
    <s v="Nitriansky kraj"/>
    <n v="118915"/>
    <n v="20950"/>
    <n v="117916"/>
  </r>
  <r>
    <x v="7"/>
    <s v="N3"/>
    <s v="EURO 0-II"/>
    <x v="5"/>
    <s v="Topoľčany"/>
    <s v="Nitriansky kraj"/>
    <n v="84094"/>
    <n v="23059"/>
    <n v="130090"/>
  </r>
  <r>
    <x v="7"/>
    <s v="N3"/>
    <s v="EURO 0-II"/>
    <x v="5"/>
    <s v="Trebišov"/>
    <s v="Košický kraj"/>
    <n v="330868"/>
    <n v="80981"/>
    <n v="454660"/>
  </r>
  <r>
    <x v="7"/>
    <s v="N3"/>
    <s v="EURO 0-II"/>
    <x v="5"/>
    <s v="Trenčín"/>
    <s v="Trenčiansky kraj"/>
    <n v="199565"/>
    <n v="69460"/>
    <n v="392459"/>
  </r>
  <r>
    <x v="7"/>
    <s v="N3"/>
    <s v="EURO 0-II"/>
    <x v="5"/>
    <s v="Trnava"/>
    <s v="Trnavský kraj"/>
    <n v="226088"/>
    <n v="61816"/>
    <n v="348514"/>
  </r>
  <r>
    <x v="7"/>
    <s v="N3"/>
    <s v="EURO 0-II"/>
    <x v="5"/>
    <s v="Turčianske Teplice"/>
    <s v="Žilinský kraj"/>
    <n v="54713"/>
    <n v="16479"/>
    <n v="92773"/>
  </r>
  <r>
    <x v="7"/>
    <s v="N3"/>
    <s v="EURO 0-II"/>
    <x v="5"/>
    <s v="Tvrdošín"/>
    <s v="Žilinský kraj"/>
    <n v="111880"/>
    <n v="26802"/>
    <n v="149001"/>
  </r>
  <r>
    <x v="7"/>
    <s v="N3"/>
    <s v="EURO 0-II"/>
    <x v="5"/>
    <s v="Vranov nad Topľou"/>
    <s v="Prešovský kraj"/>
    <n v="387869"/>
    <n v="114304"/>
    <n v="640710"/>
  </r>
  <r>
    <x v="7"/>
    <s v="N3"/>
    <s v="EURO 0-II"/>
    <x v="5"/>
    <s v="Zvolen"/>
    <s v="Banskobystrický kraj"/>
    <n v="232318"/>
    <n v="56472"/>
    <n v="317727"/>
  </r>
  <r>
    <x v="7"/>
    <s v="N3"/>
    <s v="EURO 0-II"/>
    <x v="5"/>
    <s v="Žarnovica"/>
    <s v="Banskobystrický kraj"/>
    <n v="11052"/>
    <n v="2340"/>
    <n v="13221"/>
  </r>
  <r>
    <x v="7"/>
    <s v="N3"/>
    <s v="EURO 0-II"/>
    <x v="5"/>
    <s v="Žiar nad Hronom"/>
    <s v="Banskobystrický kraj"/>
    <n v="69836"/>
    <n v="20531"/>
    <n v="115182"/>
  </r>
  <r>
    <x v="7"/>
    <s v="N3"/>
    <s v="EURO 0-II"/>
    <x v="5"/>
    <s v="Žilina"/>
    <s v="Žilinský kraj"/>
    <n v="485053"/>
    <n v="98433"/>
    <n v="551688"/>
  </r>
  <r>
    <x v="7"/>
    <s v="N3"/>
    <s v="EURO 0-II"/>
    <x v="6"/>
    <s v="Banská Bystrica"/>
    <s v="Banskobystrický kraj"/>
    <n v="15253"/>
    <n v="0"/>
    <n v="49976"/>
  </r>
  <r>
    <x v="7"/>
    <s v="N3"/>
    <s v="EURO 0-II"/>
    <x v="6"/>
    <s v="Banská Štiavnica"/>
    <s v="Banskobystrický kraj"/>
    <n v="24719"/>
    <n v="0"/>
    <n v="57979"/>
  </r>
  <r>
    <x v="7"/>
    <s v="N3"/>
    <s v="EURO 0-II"/>
    <x v="6"/>
    <s v="Bardejov"/>
    <s v="Prešovský kraj"/>
    <n v="119809"/>
    <n v="0"/>
    <n v="143809"/>
  </r>
  <r>
    <x v="7"/>
    <s v="N3"/>
    <s v="EURO 0-II"/>
    <x v="6"/>
    <s v="Brezno"/>
    <s v="Banskobystrický kraj"/>
    <n v="182064"/>
    <n v="0"/>
    <n v="270181"/>
  </r>
  <r>
    <x v="7"/>
    <s v="N3"/>
    <s v="EURO 0-II"/>
    <x v="6"/>
    <s v="Dolný Kubín"/>
    <s v="Žilinský kraj"/>
    <n v="3754"/>
    <n v="0"/>
    <n v="25445"/>
  </r>
  <r>
    <x v="7"/>
    <s v="N3"/>
    <s v="EURO 0-II"/>
    <x v="6"/>
    <s v="Humenné"/>
    <s v="Prešovský kraj"/>
    <n v="74066"/>
    <n v="0"/>
    <n v="150806"/>
  </r>
  <r>
    <x v="7"/>
    <s v="N3"/>
    <s v="EURO 0-II"/>
    <x v="6"/>
    <s v="Ilava"/>
    <s v="Trenčiansky kraj"/>
    <n v="13969"/>
    <n v="0"/>
    <n v="21233"/>
  </r>
  <r>
    <x v="7"/>
    <s v="N3"/>
    <s v="EURO 0-II"/>
    <x v="6"/>
    <s v="Kežmarok"/>
    <s v="Prešovský kraj"/>
    <n v="121711"/>
    <n v="0"/>
    <n v="179218"/>
  </r>
  <r>
    <x v="7"/>
    <s v="N3"/>
    <s v="EURO 0-II"/>
    <x v="6"/>
    <s v="Komárno"/>
    <s v="Nitriansky kraj"/>
    <n v="50897"/>
    <n v="0"/>
    <n v="106628"/>
  </r>
  <r>
    <x v="7"/>
    <s v="N3"/>
    <s v="EURO 0-II"/>
    <x v="6"/>
    <s v="Krupina"/>
    <s v="Banskobystrický kraj"/>
    <n v="6554"/>
    <n v="0"/>
    <n v="18285"/>
  </r>
  <r>
    <x v="7"/>
    <s v="N3"/>
    <s v="EURO 0-II"/>
    <x v="6"/>
    <s v="Levice"/>
    <s v="Nitriansky kraj"/>
    <n v="9599"/>
    <n v="0"/>
    <n v="21729"/>
  </r>
  <r>
    <x v="7"/>
    <s v="N3"/>
    <s v="EURO 0-II"/>
    <x v="6"/>
    <s v="Lučenec"/>
    <s v="Banskobystrický kraj"/>
    <n v="172397"/>
    <n v="0"/>
    <n v="189938"/>
  </r>
  <r>
    <x v="7"/>
    <s v="N3"/>
    <s v="EURO 0-II"/>
    <x v="6"/>
    <s v="Michalovce"/>
    <s v="Košický kraj"/>
    <n v="134225"/>
    <n v="0"/>
    <n v="253570"/>
  </r>
  <r>
    <x v="7"/>
    <s v="N3"/>
    <s v="EURO 0-II"/>
    <x v="6"/>
    <s v="Námestovo"/>
    <s v="Žilinský kraj"/>
    <n v="159027"/>
    <n v="0"/>
    <n v="206871"/>
  </r>
  <r>
    <x v="7"/>
    <s v="N3"/>
    <s v="EURO 0-II"/>
    <x v="6"/>
    <s v="Nové Mesto nad Váhom"/>
    <s v="Trenčiansky kraj"/>
    <n v="21649"/>
    <n v="0"/>
    <n v="22113"/>
  </r>
  <r>
    <x v="7"/>
    <s v="N3"/>
    <s v="EURO 0-II"/>
    <x v="6"/>
    <s v="Nové Zámky"/>
    <s v="Nitriansky kraj"/>
    <n v="19015"/>
    <n v="0"/>
    <n v="27779"/>
  </r>
  <r>
    <x v="7"/>
    <s v="N3"/>
    <s v="EURO 0-II"/>
    <x v="6"/>
    <s v="Poprad"/>
    <s v="Prešovský kraj"/>
    <n v="57608"/>
    <n v="0"/>
    <n v="122939"/>
  </r>
  <r>
    <x v="7"/>
    <s v="N3"/>
    <s v="EURO 0-II"/>
    <x v="6"/>
    <s v="Prešov"/>
    <s v="Prešovský kraj"/>
    <n v="76421"/>
    <n v="0"/>
    <n v="125061"/>
  </r>
  <r>
    <x v="7"/>
    <s v="N3"/>
    <s v="EURO 0-II"/>
    <x v="6"/>
    <s v="Prievidza"/>
    <s v="Trenčiansky kraj"/>
    <n v="90002"/>
    <n v="0"/>
    <n v="124624"/>
  </r>
  <r>
    <x v="7"/>
    <s v="N3"/>
    <s v="EURO 0-II"/>
    <x v="6"/>
    <s v="Revúca"/>
    <s v="Banskobystrický kraj"/>
    <n v="5632"/>
    <n v="0"/>
    <n v="1447"/>
  </r>
  <r>
    <x v="7"/>
    <s v="N3"/>
    <s v="EURO 0-II"/>
    <x v="6"/>
    <s v="Rimavská Sobota"/>
    <s v="Banskobystrický kraj"/>
    <n v="192224"/>
    <n v="0"/>
    <n v="243336"/>
  </r>
  <r>
    <x v="7"/>
    <s v="N3"/>
    <s v="EURO 0-II"/>
    <x v="6"/>
    <s v="Rožňava"/>
    <s v="Košický kraj"/>
    <n v="85442"/>
    <n v="0"/>
    <n v="131900"/>
  </r>
  <r>
    <x v="7"/>
    <s v="N3"/>
    <s v="EURO 0-II"/>
    <x v="6"/>
    <s v="Sabinov"/>
    <s v="Prešovský kraj"/>
    <n v="95010"/>
    <n v="0"/>
    <n v="129439"/>
  </r>
  <r>
    <x v="7"/>
    <s v="N3"/>
    <s v="EURO 0-II"/>
    <x v="6"/>
    <s v="Snina"/>
    <s v="Prešovský kraj"/>
    <n v="41818"/>
    <n v="0"/>
    <n v="68090"/>
  </r>
  <r>
    <x v="7"/>
    <s v="N3"/>
    <s v="EURO 0-II"/>
    <x v="6"/>
    <s v="Stará Ľubovňa"/>
    <s v="Prešovský kraj"/>
    <n v="129292"/>
    <n v="0"/>
    <n v="244749"/>
  </r>
  <r>
    <x v="7"/>
    <s v="N3"/>
    <s v="EURO 0-II"/>
    <x v="6"/>
    <s v="Svidník"/>
    <s v="Prešovský kraj"/>
    <n v="48895"/>
    <n v="0"/>
    <n v="48965"/>
  </r>
  <r>
    <x v="7"/>
    <s v="N3"/>
    <s v="EURO 0-II"/>
    <x v="6"/>
    <s v="Trenčín"/>
    <s v="Trenčiansky kraj"/>
    <n v="25394"/>
    <n v="0"/>
    <n v="24688"/>
  </r>
  <r>
    <x v="7"/>
    <s v="N3"/>
    <s v="EURO 0-II"/>
    <x v="6"/>
    <s v="Turčianske Teplice"/>
    <s v="Žilinský kraj"/>
    <n v="8162"/>
    <n v="0"/>
    <n v="46618"/>
  </r>
  <r>
    <x v="7"/>
    <s v="N3"/>
    <s v="EURO 0-II"/>
    <x v="6"/>
    <s v="Veľký Krtíš"/>
    <s v="Banskobystrický kraj"/>
    <n v="70448"/>
    <n v="0"/>
    <n v="152662"/>
  </r>
  <r>
    <x v="7"/>
    <s v="N3"/>
    <s v="EURO 0-II"/>
    <x v="6"/>
    <s v="Vranov nad Topľou"/>
    <s v="Prešovský kraj"/>
    <n v="34104"/>
    <n v="0"/>
    <n v="43301"/>
  </r>
  <r>
    <x v="7"/>
    <s v="N3"/>
    <s v="EURO 0-II"/>
    <x v="6"/>
    <s v="Zvolen"/>
    <s v="Banskobystrický kraj"/>
    <n v="2432"/>
    <n v="0"/>
    <n v="3619"/>
  </r>
  <r>
    <x v="7"/>
    <s v="N3"/>
    <s v="EURO 0-II"/>
    <x v="6"/>
    <s v="Žilina"/>
    <s v="Žilinský kraj"/>
    <n v="152659"/>
    <n v="0"/>
    <n v="146953"/>
  </r>
  <r>
    <x v="7"/>
    <s v="N3"/>
    <s v="EURO 0-II"/>
    <x v="7"/>
    <s v="Bánovce nad Bebravou"/>
    <s v="Trenčiansky kraj"/>
    <n v="18995"/>
    <n v="7077"/>
    <n v="30875"/>
  </r>
  <r>
    <x v="7"/>
    <s v="N3"/>
    <s v="EURO 0-II"/>
    <x v="7"/>
    <s v="Banská Bystrica"/>
    <s v="Banskobystrický kraj"/>
    <n v="37067"/>
    <n v="8344"/>
    <n v="36536"/>
  </r>
  <r>
    <x v="7"/>
    <s v="N3"/>
    <s v="EURO 0-II"/>
    <x v="7"/>
    <s v="Bratislava IV"/>
    <s v="Bratislavský kraj"/>
    <n v="25526"/>
    <n v="3395"/>
    <n v="14706"/>
  </r>
  <r>
    <x v="7"/>
    <s v="N3"/>
    <s v="EURO 0-II"/>
    <x v="7"/>
    <s v="Bytča"/>
    <s v="Žilinský kraj"/>
    <n v="77726"/>
    <n v="19619"/>
    <n v="85128"/>
  </r>
  <r>
    <x v="7"/>
    <s v="N3"/>
    <s v="EURO 0-II"/>
    <x v="7"/>
    <s v="Čadca"/>
    <s v="Žilinský kraj"/>
    <n v="5387"/>
    <n v="1394"/>
    <n v="6050"/>
  </r>
  <r>
    <x v="7"/>
    <s v="N3"/>
    <s v="EURO 0-II"/>
    <x v="7"/>
    <s v="Detva"/>
    <s v="Banskobystrický kraj"/>
    <n v="61185"/>
    <n v="19106"/>
    <n v="83527"/>
  </r>
  <r>
    <x v="7"/>
    <s v="N3"/>
    <s v="EURO 0-II"/>
    <x v="7"/>
    <s v="Dolný Kubín"/>
    <s v="Žilinský kraj"/>
    <n v="15920"/>
    <n v="4224"/>
    <n v="18509"/>
  </r>
  <r>
    <x v="7"/>
    <s v="N3"/>
    <s v="EURO 0-II"/>
    <x v="7"/>
    <s v="Galanta"/>
    <s v="Trnavský kraj"/>
    <n v="10902"/>
    <n v="4152"/>
    <n v="18470"/>
  </r>
  <r>
    <x v="7"/>
    <s v="N3"/>
    <s v="EURO 0-II"/>
    <x v="7"/>
    <s v="Hlohovec"/>
    <s v="Trnavský kraj"/>
    <n v="41029"/>
    <n v="9436"/>
    <n v="42744"/>
  </r>
  <r>
    <x v="7"/>
    <s v="N3"/>
    <s v="EURO 0-II"/>
    <x v="7"/>
    <s v="Ilava"/>
    <s v="Trenčiansky kraj"/>
    <n v="109779"/>
    <n v="14744"/>
    <n v="64959"/>
  </r>
  <r>
    <x v="7"/>
    <s v="N3"/>
    <s v="EURO 0-II"/>
    <x v="7"/>
    <s v="Košice - okolie"/>
    <s v="Košický kraj"/>
    <n v="130216"/>
    <n v="31742"/>
    <n v="138381"/>
  </r>
  <r>
    <x v="7"/>
    <s v="N3"/>
    <s v="EURO 0-II"/>
    <x v="7"/>
    <s v="Levoča"/>
    <s v="Prešovský kraj"/>
    <n v="65292"/>
    <n v="21706"/>
    <n v="95095"/>
  </r>
  <r>
    <x v="7"/>
    <s v="N3"/>
    <s v="EURO 0-II"/>
    <x v="7"/>
    <s v="Liptovský Mikuláš"/>
    <s v="Žilinský kraj"/>
    <n v="166226"/>
    <n v="59070"/>
    <n v="257905"/>
  </r>
  <r>
    <x v="7"/>
    <s v="N3"/>
    <s v="EURO 0-II"/>
    <x v="7"/>
    <s v="Malacky"/>
    <s v="Bratislavský kraj"/>
    <n v="141134"/>
    <n v="51695"/>
    <n v="225948"/>
  </r>
  <r>
    <x v="7"/>
    <s v="N3"/>
    <s v="EURO 0-II"/>
    <x v="7"/>
    <s v="Martin"/>
    <s v="Žilinský kraj"/>
    <n v="257588"/>
    <n v="29836"/>
    <n v="130801"/>
  </r>
  <r>
    <x v="7"/>
    <s v="N3"/>
    <s v="EURO 0-II"/>
    <x v="7"/>
    <s v="Nitra"/>
    <s v="Nitriansky kraj"/>
    <n v="119751"/>
    <n v="33454"/>
    <n v="145609"/>
  </r>
  <r>
    <x v="7"/>
    <s v="N3"/>
    <s v="EURO 0-II"/>
    <x v="7"/>
    <s v="Nové Mesto nad Váhom"/>
    <s v="Trenčiansky kraj"/>
    <n v="43917"/>
    <n v="26320"/>
    <n v="114820"/>
  </r>
  <r>
    <x v="7"/>
    <s v="N3"/>
    <s v="EURO 0-II"/>
    <x v="7"/>
    <s v="Piešťany"/>
    <s v="Trnavský kraj"/>
    <n v="25099"/>
    <n v="11952"/>
    <n v="52846"/>
  </r>
  <r>
    <x v="7"/>
    <s v="N3"/>
    <s v="EURO 0-II"/>
    <x v="7"/>
    <s v="Poprad"/>
    <s v="Prešovský kraj"/>
    <n v="65787"/>
    <n v="20878"/>
    <n v="91265"/>
  </r>
  <r>
    <x v="7"/>
    <s v="N3"/>
    <s v="EURO 0-II"/>
    <x v="7"/>
    <s v="Považská Bystrica"/>
    <s v="Trenčiansky kraj"/>
    <n v="61109"/>
    <n v="20409"/>
    <n v="88974"/>
  </r>
  <r>
    <x v="7"/>
    <s v="N3"/>
    <s v="EURO 0-II"/>
    <x v="7"/>
    <s v="Prešov"/>
    <s v="Prešovský kraj"/>
    <n v="140320"/>
    <n v="36553"/>
    <n v="159698"/>
  </r>
  <r>
    <x v="7"/>
    <s v="N3"/>
    <s v="EURO 0-II"/>
    <x v="7"/>
    <s v="Púchov"/>
    <s v="Trenčiansky kraj"/>
    <n v="37977"/>
    <n v="10050"/>
    <n v="44124"/>
  </r>
  <r>
    <x v="7"/>
    <s v="N3"/>
    <s v="EURO 0-II"/>
    <x v="7"/>
    <s v="Revúca"/>
    <s v="Banskobystrický kraj"/>
    <n v="18260"/>
    <n v="3595"/>
    <n v="15736"/>
  </r>
  <r>
    <x v="7"/>
    <s v="N3"/>
    <s v="EURO 0-II"/>
    <x v="7"/>
    <s v="Rimavská Sobota"/>
    <s v="Banskobystrický kraj"/>
    <n v="17592"/>
    <n v="3784"/>
    <n v="16391"/>
  </r>
  <r>
    <x v="7"/>
    <s v="N3"/>
    <s v="EURO 0-II"/>
    <x v="7"/>
    <s v="Ružomberok"/>
    <s v="Žilinský kraj"/>
    <n v="21554"/>
    <n v="4097"/>
    <n v="17921"/>
  </r>
  <r>
    <x v="7"/>
    <s v="N3"/>
    <s v="EURO 0-II"/>
    <x v="7"/>
    <s v="Senec"/>
    <s v="Bratislavský kraj"/>
    <n v="241172"/>
    <n v="52880"/>
    <n v="233688"/>
  </r>
  <r>
    <x v="7"/>
    <s v="N3"/>
    <s v="EURO 0-II"/>
    <x v="7"/>
    <s v="Senica"/>
    <s v="Trnavský kraj"/>
    <n v="19772"/>
    <n v="5957"/>
    <n v="26205"/>
  </r>
  <r>
    <x v="7"/>
    <s v="N3"/>
    <s v="EURO 0-II"/>
    <x v="7"/>
    <s v="Spišská Nová Ves"/>
    <s v="Košický kraj"/>
    <n v="987"/>
    <n v="755"/>
    <n v="3308"/>
  </r>
  <r>
    <x v="7"/>
    <s v="N3"/>
    <s v="EURO 0-II"/>
    <x v="7"/>
    <s v="Svidník"/>
    <s v="Prešovský kraj"/>
    <n v="4935"/>
    <n v="1467"/>
    <n v="6430"/>
  </r>
  <r>
    <x v="7"/>
    <s v="N3"/>
    <s v="EURO 0-II"/>
    <x v="7"/>
    <s v="Trenčín"/>
    <s v="Trenčiansky kraj"/>
    <n v="98976"/>
    <n v="34174"/>
    <n v="150073"/>
  </r>
  <r>
    <x v="7"/>
    <s v="N3"/>
    <s v="EURO 0-II"/>
    <x v="7"/>
    <s v="Trnava"/>
    <s v="Trnavský kraj"/>
    <n v="203504"/>
    <n v="61307"/>
    <n v="271390"/>
  </r>
  <r>
    <x v="7"/>
    <s v="N3"/>
    <s v="EURO 0-II"/>
    <x v="7"/>
    <s v="Turčianske Teplice"/>
    <s v="Žilinský kraj"/>
    <n v="4648"/>
    <n v="618"/>
    <n v="2754"/>
  </r>
  <r>
    <x v="7"/>
    <s v="N3"/>
    <s v="EURO 0-II"/>
    <x v="7"/>
    <s v="Tvrdošín"/>
    <s v="Žilinský kraj"/>
    <n v="16755"/>
    <n v="4838"/>
    <n v="20764"/>
  </r>
  <r>
    <x v="7"/>
    <s v="N3"/>
    <s v="EURO 0-II"/>
    <x v="7"/>
    <s v="Zlaté Moravce"/>
    <s v="Nitriansky kraj"/>
    <n v="64009"/>
    <n v="22287"/>
    <n v="97843"/>
  </r>
  <r>
    <x v="7"/>
    <s v="N3"/>
    <s v="EURO 0-II"/>
    <x v="7"/>
    <s v="Zvolen"/>
    <s v="Banskobystrický kraj"/>
    <n v="81023"/>
    <n v="14260"/>
    <n v="62449"/>
  </r>
  <r>
    <x v="7"/>
    <s v="N3"/>
    <s v="EURO 0-II"/>
    <x v="7"/>
    <s v="Žarnovica"/>
    <s v="Banskobystrický kraj"/>
    <n v="6067"/>
    <n v="3693"/>
    <n v="16236"/>
  </r>
  <r>
    <x v="7"/>
    <s v="N3"/>
    <s v="EURO 0-II"/>
    <x v="7"/>
    <s v="Žiar nad Hronom"/>
    <s v="Banskobystrický kraj"/>
    <n v="99813"/>
    <n v="29671"/>
    <n v="130187"/>
  </r>
  <r>
    <x v="7"/>
    <s v="N3"/>
    <s v="EURO 0-II"/>
    <x v="7"/>
    <s v="Žilina"/>
    <s v="Žilinský kraj"/>
    <n v="105053"/>
    <n v="29257"/>
    <n v="127229"/>
  </r>
  <r>
    <x v="7"/>
    <s v="N3"/>
    <s v="EURO 0-II"/>
    <x v="8"/>
    <s v="Bánovce nad Bebravou"/>
    <s v="Trenčiansky kraj"/>
    <n v="3471"/>
    <n v="0"/>
    <n v="46600"/>
  </r>
  <r>
    <x v="7"/>
    <s v="N3"/>
    <s v="EURO 0-II"/>
    <x v="8"/>
    <s v="Banská Bystrica"/>
    <s v="Banskobystrický kraj"/>
    <n v="553"/>
    <n v="0"/>
    <n v="7583"/>
  </r>
  <r>
    <x v="7"/>
    <s v="N3"/>
    <s v="EURO 0-II"/>
    <x v="8"/>
    <s v="Banská Štiavnica"/>
    <s v="Banskobystrický kraj"/>
    <n v="41"/>
    <n v="0"/>
    <n v="1308"/>
  </r>
  <r>
    <x v="7"/>
    <s v="N3"/>
    <s v="EURO 0-II"/>
    <x v="8"/>
    <s v="Bardejov"/>
    <s v="Prešovský kraj"/>
    <n v="2242"/>
    <n v="0"/>
    <n v="68201"/>
  </r>
  <r>
    <x v="7"/>
    <s v="N3"/>
    <s v="EURO 0-II"/>
    <x v="8"/>
    <s v="Bratislava I"/>
    <s v="Bratislavský kraj"/>
    <n v="3126"/>
    <n v="0"/>
    <n v="16568"/>
  </r>
  <r>
    <x v="7"/>
    <s v="N3"/>
    <s v="EURO 0-II"/>
    <x v="8"/>
    <s v="Bratislava III"/>
    <s v="Bratislavský kraj"/>
    <n v="2025"/>
    <n v="0"/>
    <n v="10733"/>
  </r>
  <r>
    <x v="7"/>
    <s v="N3"/>
    <s v="EURO 0-II"/>
    <x v="8"/>
    <s v="Bratislava IV"/>
    <s v="Bratislavský kraj"/>
    <n v="347"/>
    <n v="0"/>
    <n v="3886"/>
  </r>
  <r>
    <x v="7"/>
    <s v="N3"/>
    <s v="EURO 0-II"/>
    <x v="8"/>
    <s v="Brezno"/>
    <s v="Banskobystrický kraj"/>
    <n v="315"/>
    <n v="0"/>
    <n v="10318"/>
  </r>
  <r>
    <x v="7"/>
    <s v="N3"/>
    <s v="EURO 0-II"/>
    <x v="8"/>
    <s v="Bytča"/>
    <s v="Žilinský kraj"/>
    <n v="1776"/>
    <n v="0"/>
    <n v="35130"/>
  </r>
  <r>
    <x v="7"/>
    <s v="N3"/>
    <s v="EURO 0-II"/>
    <x v="8"/>
    <s v="Čadca"/>
    <s v="Žilinský kraj"/>
    <n v="1943"/>
    <n v="0"/>
    <n v="31208"/>
  </r>
  <r>
    <x v="7"/>
    <s v="N3"/>
    <s v="EURO 0-II"/>
    <x v="8"/>
    <s v="Detva"/>
    <s v="Banskobystrický kraj"/>
    <n v="210"/>
    <n v="0"/>
    <n v="8129"/>
  </r>
  <r>
    <x v="7"/>
    <s v="N3"/>
    <s v="EURO 0-II"/>
    <x v="8"/>
    <s v="Dunajská Streda"/>
    <s v="Trnavský kraj"/>
    <n v="2406"/>
    <n v="0"/>
    <n v="74786"/>
  </r>
  <r>
    <x v="7"/>
    <s v="N3"/>
    <s v="EURO 0-II"/>
    <x v="8"/>
    <s v="Galanta"/>
    <s v="Trnavský kraj"/>
    <n v="7273"/>
    <n v="0"/>
    <n v="74002"/>
  </r>
  <r>
    <x v="7"/>
    <s v="N3"/>
    <s v="EURO 0-II"/>
    <x v="8"/>
    <s v="Gelnica"/>
    <s v="Košický kraj"/>
    <n v="112"/>
    <n v="0"/>
    <n v="4727"/>
  </r>
  <r>
    <x v="7"/>
    <s v="N3"/>
    <s v="EURO 0-II"/>
    <x v="8"/>
    <s v="Hlohovec"/>
    <s v="Trnavský kraj"/>
    <n v="4055"/>
    <n v="0"/>
    <n v="62348"/>
  </r>
  <r>
    <x v="7"/>
    <s v="N3"/>
    <s v="EURO 0-II"/>
    <x v="8"/>
    <s v="Humenné"/>
    <s v="Prešovský kraj"/>
    <n v="4467"/>
    <n v="0"/>
    <n v="53604"/>
  </r>
  <r>
    <x v="7"/>
    <s v="N3"/>
    <s v="EURO 0-II"/>
    <x v="8"/>
    <s v="Ilava"/>
    <s v="Trenčiansky kraj"/>
    <n v="8208"/>
    <n v="0"/>
    <n v="14598"/>
  </r>
  <r>
    <x v="7"/>
    <s v="N3"/>
    <s v="EURO 0-II"/>
    <x v="8"/>
    <s v="Kežmarok"/>
    <s v="Prešovský kraj"/>
    <n v="2178"/>
    <n v="0"/>
    <n v="34360"/>
  </r>
  <r>
    <x v="7"/>
    <s v="N3"/>
    <s v="EURO 0-II"/>
    <x v="8"/>
    <s v="Komárno"/>
    <s v="Nitriansky kraj"/>
    <n v="1698"/>
    <n v="0"/>
    <n v="51514"/>
  </r>
  <r>
    <x v="7"/>
    <s v="N3"/>
    <s v="EURO 0-II"/>
    <x v="8"/>
    <s v="Košice - okolie"/>
    <s v="Košický kraj"/>
    <n v="2661"/>
    <n v="0"/>
    <n v="29207"/>
  </r>
  <r>
    <x v="7"/>
    <s v="N3"/>
    <s v="EURO 0-II"/>
    <x v="8"/>
    <s v="Košice I"/>
    <s v="Košický kraj"/>
    <n v="13"/>
    <n v="0"/>
    <n v="442"/>
  </r>
  <r>
    <x v="7"/>
    <s v="N3"/>
    <s v="EURO 0-II"/>
    <x v="8"/>
    <s v="Košice II"/>
    <s v="Košický kraj"/>
    <n v="32"/>
    <n v="0"/>
    <n v="1549"/>
  </r>
  <r>
    <x v="7"/>
    <s v="N3"/>
    <s v="EURO 0-II"/>
    <x v="8"/>
    <s v="Krupina"/>
    <s v="Banskobystrický kraj"/>
    <n v="10"/>
    <n v="0"/>
    <n v="198"/>
  </r>
  <r>
    <x v="7"/>
    <s v="N3"/>
    <s v="EURO 0-II"/>
    <x v="8"/>
    <s v="Levice"/>
    <s v="Nitriansky kraj"/>
    <n v="4653"/>
    <n v="0"/>
    <n v="51022"/>
  </r>
  <r>
    <x v="7"/>
    <s v="N3"/>
    <s v="EURO 0-II"/>
    <x v="8"/>
    <s v="Levoča"/>
    <s v="Prešovský kraj"/>
    <n v="1667"/>
    <n v="0"/>
    <n v="31674"/>
  </r>
  <r>
    <x v="7"/>
    <s v="N3"/>
    <s v="EURO 0-II"/>
    <x v="8"/>
    <s v="Liptovský Mikuláš"/>
    <s v="Žilinský kraj"/>
    <n v="102"/>
    <n v="0"/>
    <n v="3513"/>
  </r>
  <r>
    <x v="7"/>
    <s v="N3"/>
    <s v="EURO 0-II"/>
    <x v="8"/>
    <s v="Lučenec"/>
    <s v="Banskobystrický kraj"/>
    <n v="84"/>
    <n v="0"/>
    <n v="3373"/>
  </r>
  <r>
    <x v="7"/>
    <s v="N3"/>
    <s v="EURO 0-II"/>
    <x v="8"/>
    <s v="Malacky"/>
    <s v="Bratislavský kraj"/>
    <n v="1183"/>
    <n v="0"/>
    <n v="24805"/>
  </r>
  <r>
    <x v="7"/>
    <s v="N3"/>
    <s v="EURO 0-II"/>
    <x v="8"/>
    <s v="Martin"/>
    <s v="Žilinský kraj"/>
    <n v="1744"/>
    <n v="0"/>
    <n v="52146"/>
  </r>
  <r>
    <x v="7"/>
    <s v="N3"/>
    <s v="EURO 0-II"/>
    <x v="8"/>
    <s v="Medzilaborce"/>
    <s v="Prešovský kraj"/>
    <n v="1017"/>
    <n v="0"/>
    <n v="28661"/>
  </r>
  <r>
    <x v="7"/>
    <s v="N3"/>
    <s v="EURO 0-II"/>
    <x v="8"/>
    <s v="Michalovce"/>
    <s v="Košický kraj"/>
    <n v="4800"/>
    <n v="0"/>
    <n v="104849"/>
  </r>
  <r>
    <x v="7"/>
    <s v="N3"/>
    <s v="EURO 0-II"/>
    <x v="8"/>
    <s v="Myjava"/>
    <s v="Trenčiansky kraj"/>
    <n v="1889"/>
    <n v="0"/>
    <n v="35330"/>
  </r>
  <r>
    <x v="7"/>
    <s v="N3"/>
    <s v="EURO 0-II"/>
    <x v="8"/>
    <s v="Námestovo"/>
    <s v="Žilinský kraj"/>
    <n v="5754"/>
    <n v="0"/>
    <n v="103512"/>
  </r>
  <r>
    <x v="7"/>
    <s v="N3"/>
    <s v="EURO 0-II"/>
    <x v="8"/>
    <s v="Nitra"/>
    <s v="Nitriansky kraj"/>
    <n v="4035"/>
    <n v="0"/>
    <n v="79620"/>
  </r>
  <r>
    <x v="7"/>
    <s v="N3"/>
    <s v="EURO 0-II"/>
    <x v="8"/>
    <s v="Nové Mesto nad Váhom"/>
    <s v="Trenčiansky kraj"/>
    <n v="7539"/>
    <n v="0"/>
    <n v="52843"/>
  </r>
  <r>
    <x v="7"/>
    <s v="N3"/>
    <s v="EURO 0-II"/>
    <x v="8"/>
    <s v="Nové Zámky"/>
    <s v="Nitriansky kraj"/>
    <n v="4404"/>
    <n v="0"/>
    <n v="32885"/>
  </r>
  <r>
    <x v="7"/>
    <s v="N3"/>
    <s v="EURO 0-II"/>
    <x v="8"/>
    <s v="Partizánske"/>
    <s v="Trenčiansky kraj"/>
    <n v="9338"/>
    <n v="0"/>
    <n v="87445"/>
  </r>
  <r>
    <x v="7"/>
    <s v="N3"/>
    <s v="EURO 0-II"/>
    <x v="8"/>
    <s v="Pezinok"/>
    <s v="Bratislavský kraj"/>
    <n v="2556"/>
    <n v="0"/>
    <n v="48757"/>
  </r>
  <r>
    <x v="7"/>
    <s v="N3"/>
    <s v="EURO 0-II"/>
    <x v="8"/>
    <s v="Piešťany"/>
    <s v="Trnavský kraj"/>
    <n v="1209"/>
    <n v="0"/>
    <n v="28908"/>
  </r>
  <r>
    <x v="7"/>
    <s v="N3"/>
    <s v="EURO 0-II"/>
    <x v="8"/>
    <s v="Poltár"/>
    <s v="Banskobystrický kraj"/>
    <n v="282"/>
    <n v="0"/>
    <n v="8911"/>
  </r>
  <r>
    <x v="7"/>
    <s v="N3"/>
    <s v="EURO 0-II"/>
    <x v="8"/>
    <s v="Poprad"/>
    <s v="Prešovský kraj"/>
    <n v="2140"/>
    <n v="0"/>
    <n v="19954"/>
  </r>
  <r>
    <x v="7"/>
    <s v="N3"/>
    <s v="EURO 0-II"/>
    <x v="8"/>
    <s v="Považská Bystrica"/>
    <s v="Trenčiansky kraj"/>
    <n v="495"/>
    <n v="0"/>
    <n v="12212"/>
  </r>
  <r>
    <x v="7"/>
    <s v="N3"/>
    <s v="EURO 0-II"/>
    <x v="8"/>
    <s v="Prešov"/>
    <s v="Prešovský kraj"/>
    <n v="2025"/>
    <n v="0"/>
    <n v="65395"/>
  </r>
  <r>
    <x v="7"/>
    <s v="N3"/>
    <s v="EURO 0-II"/>
    <x v="8"/>
    <s v="Prievidza"/>
    <s v="Trenčiansky kraj"/>
    <n v="1789"/>
    <n v="0"/>
    <n v="53748"/>
  </r>
  <r>
    <x v="7"/>
    <s v="N3"/>
    <s v="EURO 0-II"/>
    <x v="8"/>
    <s v="Púchov"/>
    <s v="Trenčiansky kraj"/>
    <n v="333"/>
    <n v="0"/>
    <n v="10407"/>
  </r>
  <r>
    <x v="7"/>
    <s v="N3"/>
    <s v="EURO 0-II"/>
    <x v="8"/>
    <s v="Revúca"/>
    <s v="Banskobystrický kraj"/>
    <n v="1943"/>
    <n v="0"/>
    <n v="46204"/>
  </r>
  <r>
    <x v="7"/>
    <s v="N3"/>
    <s v="EURO 0-II"/>
    <x v="8"/>
    <s v="Rimavská Sobota"/>
    <s v="Banskobystrický kraj"/>
    <n v="1599"/>
    <n v="0"/>
    <n v="19695"/>
  </r>
  <r>
    <x v="7"/>
    <s v="N3"/>
    <s v="EURO 0-II"/>
    <x v="8"/>
    <s v="Rožňava"/>
    <s v="Košický kraj"/>
    <n v="1455"/>
    <n v="0"/>
    <n v="18800"/>
  </r>
  <r>
    <x v="7"/>
    <s v="N3"/>
    <s v="EURO 0-II"/>
    <x v="8"/>
    <s v="Senec"/>
    <s v="Bratislavský kraj"/>
    <n v="3732"/>
    <n v="0"/>
    <n v="65573"/>
  </r>
  <r>
    <x v="7"/>
    <s v="N3"/>
    <s v="EURO 0-II"/>
    <x v="8"/>
    <s v="Senica"/>
    <s v="Trnavský kraj"/>
    <n v="4071"/>
    <n v="0"/>
    <n v="99112"/>
  </r>
  <r>
    <x v="7"/>
    <s v="N3"/>
    <s v="EURO 0-II"/>
    <x v="8"/>
    <s v="Skalica"/>
    <s v="Trnavský kraj"/>
    <n v="2857"/>
    <n v="0"/>
    <n v="27299"/>
  </r>
  <r>
    <x v="7"/>
    <s v="N3"/>
    <s v="EURO 0-II"/>
    <x v="8"/>
    <s v="Snina"/>
    <s v="Prešovský kraj"/>
    <n v="337"/>
    <n v="0"/>
    <n v="6942"/>
  </r>
  <r>
    <x v="7"/>
    <s v="N3"/>
    <s v="EURO 0-II"/>
    <x v="8"/>
    <s v="Sobrance"/>
    <s v="Košický kraj"/>
    <n v="352"/>
    <n v="0"/>
    <n v="9531"/>
  </r>
  <r>
    <x v="7"/>
    <s v="N3"/>
    <s v="EURO 0-II"/>
    <x v="8"/>
    <s v="Spišská Nová Ves"/>
    <s v="Košický kraj"/>
    <n v="4480"/>
    <n v="0"/>
    <n v="14856"/>
  </r>
  <r>
    <x v="7"/>
    <s v="N3"/>
    <s v="EURO 0-II"/>
    <x v="8"/>
    <s v="Stará Ľubovňa"/>
    <s v="Prešovský kraj"/>
    <n v="12"/>
    <n v="0"/>
    <n v="362"/>
  </r>
  <r>
    <x v="7"/>
    <s v="N3"/>
    <s v="EURO 0-II"/>
    <x v="8"/>
    <s v="Stropkov"/>
    <s v="Prešovský kraj"/>
    <n v="1842"/>
    <n v="0"/>
    <n v="33863"/>
  </r>
  <r>
    <x v="7"/>
    <s v="N3"/>
    <s v="EURO 0-II"/>
    <x v="8"/>
    <s v="Svidník"/>
    <s v="Prešovský kraj"/>
    <n v="1645"/>
    <n v="0"/>
    <n v="16487"/>
  </r>
  <r>
    <x v="7"/>
    <s v="N3"/>
    <s v="EURO 0-II"/>
    <x v="8"/>
    <s v="Šaľa"/>
    <s v="Nitriansky kraj"/>
    <n v="2344"/>
    <n v="0"/>
    <n v="49288"/>
  </r>
  <r>
    <x v="7"/>
    <s v="N3"/>
    <s v="EURO 0-II"/>
    <x v="8"/>
    <s v="Topoľčany"/>
    <s v="Nitriansky kraj"/>
    <n v="341"/>
    <n v="0"/>
    <n v="10366"/>
  </r>
  <r>
    <x v="7"/>
    <s v="N3"/>
    <s v="EURO 0-II"/>
    <x v="8"/>
    <s v="Trebišov"/>
    <s v="Košický kraj"/>
    <n v="2374"/>
    <n v="0"/>
    <n v="39171"/>
  </r>
  <r>
    <x v="7"/>
    <s v="N3"/>
    <s v="EURO 0-II"/>
    <x v="8"/>
    <s v="Trenčín"/>
    <s v="Trenčiansky kraj"/>
    <n v="4207"/>
    <n v="0"/>
    <n v="35183"/>
  </r>
  <r>
    <x v="7"/>
    <s v="N3"/>
    <s v="EURO 0-II"/>
    <x v="8"/>
    <s v="Trnava"/>
    <s v="Trnavský kraj"/>
    <n v="3078"/>
    <n v="0"/>
    <n v="70169"/>
  </r>
  <r>
    <x v="7"/>
    <s v="N3"/>
    <s v="EURO 0-II"/>
    <x v="8"/>
    <s v="Tvrdošín"/>
    <s v="Žilinský kraj"/>
    <n v="6829"/>
    <n v="0"/>
    <n v="51528"/>
  </r>
  <r>
    <x v="7"/>
    <s v="N3"/>
    <s v="EURO 0-II"/>
    <x v="8"/>
    <s v="Veľký Krtíš"/>
    <s v="Banskobystrický kraj"/>
    <n v="5241"/>
    <n v="0"/>
    <n v="19375"/>
  </r>
  <r>
    <x v="7"/>
    <s v="N3"/>
    <s v="EURO 0-II"/>
    <x v="8"/>
    <s v="Vranov nad Topľou"/>
    <s v="Prešovský kraj"/>
    <n v="5165"/>
    <n v="0"/>
    <n v="61990"/>
  </r>
  <r>
    <x v="7"/>
    <s v="N3"/>
    <s v="EURO 0-II"/>
    <x v="8"/>
    <s v="Zlaté Moravce"/>
    <s v="Nitriansky kraj"/>
    <n v="1058"/>
    <n v="0"/>
    <n v="13459"/>
  </r>
  <r>
    <x v="7"/>
    <s v="N3"/>
    <s v="EURO 0-II"/>
    <x v="8"/>
    <s v="Zvolen"/>
    <s v="Banskobystrický kraj"/>
    <n v="102"/>
    <n v="0"/>
    <n v="2545"/>
  </r>
  <r>
    <x v="7"/>
    <s v="N3"/>
    <s v="EURO 0-II"/>
    <x v="8"/>
    <s v="Žarnovica"/>
    <s v="Banskobystrický kraj"/>
    <n v="1264"/>
    <n v="0"/>
    <n v="11062"/>
  </r>
  <r>
    <x v="7"/>
    <s v="N3"/>
    <s v="EURO 0-II"/>
    <x v="8"/>
    <s v="Žiar nad Hronom"/>
    <s v="Banskobystrický kraj"/>
    <n v="35"/>
    <n v="0"/>
    <n v="347"/>
  </r>
  <r>
    <x v="7"/>
    <s v="N3"/>
    <s v="EURO 0-II"/>
    <x v="8"/>
    <s v="Žilina"/>
    <s v="Žilinský kraj"/>
    <n v="14990"/>
    <n v="0"/>
    <n v="87066"/>
  </r>
  <r>
    <x v="7"/>
    <s v="N3"/>
    <s v="EURO 0-II"/>
    <x v="9"/>
    <s v="Bánovce nad Bebravou"/>
    <s v="Trenčiansky kraj"/>
    <n v="14422"/>
    <n v="0"/>
    <n v="68947"/>
  </r>
  <r>
    <x v="7"/>
    <s v="N3"/>
    <s v="EURO 0-II"/>
    <x v="9"/>
    <s v="Banská Bystrica"/>
    <s v="Banskobystrický kraj"/>
    <n v="12234"/>
    <n v="0"/>
    <n v="45110"/>
  </r>
  <r>
    <x v="7"/>
    <s v="N3"/>
    <s v="EURO 0-II"/>
    <x v="9"/>
    <s v="Banská Štiavnica"/>
    <s v="Banskobystrický kraj"/>
    <n v="4484"/>
    <n v="0"/>
    <n v="22930"/>
  </r>
  <r>
    <x v="7"/>
    <s v="N3"/>
    <s v="EURO 0-II"/>
    <x v="9"/>
    <s v="Bardejov"/>
    <s v="Prešovský kraj"/>
    <n v="19263"/>
    <n v="0"/>
    <n v="107251"/>
  </r>
  <r>
    <x v="7"/>
    <s v="N3"/>
    <s v="EURO 0-II"/>
    <x v="9"/>
    <s v="Bratislava II"/>
    <s v="Bratislavský kraj"/>
    <n v="4550"/>
    <n v="0"/>
    <n v="10306"/>
  </r>
  <r>
    <x v="7"/>
    <s v="N3"/>
    <s v="EURO 0-II"/>
    <x v="9"/>
    <s v="Bratislava IV"/>
    <s v="Bratislavský kraj"/>
    <n v="4559"/>
    <n v="0"/>
    <n v="54868"/>
  </r>
  <r>
    <x v="7"/>
    <s v="N3"/>
    <s v="EURO 0-II"/>
    <x v="9"/>
    <s v="Bratislava V"/>
    <s v="Bratislavský kraj"/>
    <n v="75"/>
    <n v="0"/>
    <n v="206"/>
  </r>
  <r>
    <x v="7"/>
    <s v="N3"/>
    <s v="EURO 0-II"/>
    <x v="9"/>
    <s v="Brezno"/>
    <s v="Banskobystrický kraj"/>
    <n v="12478"/>
    <n v="0"/>
    <n v="55662"/>
  </r>
  <r>
    <x v="7"/>
    <s v="N3"/>
    <s v="EURO 0-II"/>
    <x v="9"/>
    <s v="Bytča"/>
    <s v="Žilinský kraj"/>
    <n v="3311"/>
    <n v="0"/>
    <n v="27538"/>
  </r>
  <r>
    <x v="7"/>
    <s v="N3"/>
    <s v="EURO 0-II"/>
    <x v="9"/>
    <s v="Čadca"/>
    <s v="Žilinský kraj"/>
    <n v="8484"/>
    <n v="0"/>
    <n v="60949"/>
  </r>
  <r>
    <x v="7"/>
    <s v="N3"/>
    <s v="EURO 0-II"/>
    <x v="9"/>
    <s v="Detva"/>
    <s v="Banskobystrický kraj"/>
    <n v="6696"/>
    <n v="0"/>
    <n v="17258"/>
  </r>
  <r>
    <x v="7"/>
    <s v="N3"/>
    <s v="EURO 0-II"/>
    <x v="9"/>
    <s v="Dolný Kubín"/>
    <s v="Žilinský kraj"/>
    <n v="15367"/>
    <n v="0"/>
    <n v="55290"/>
  </r>
  <r>
    <x v="7"/>
    <s v="N3"/>
    <s v="EURO 0-II"/>
    <x v="9"/>
    <s v="Dunajská Streda"/>
    <s v="Trnavský kraj"/>
    <n v="94811"/>
    <n v="0"/>
    <n v="343938"/>
  </r>
  <r>
    <x v="7"/>
    <s v="N3"/>
    <s v="EURO 0-II"/>
    <x v="9"/>
    <s v="Galanta"/>
    <s v="Trnavský kraj"/>
    <n v="24901"/>
    <n v="0"/>
    <n v="153265"/>
  </r>
  <r>
    <x v="7"/>
    <s v="N3"/>
    <s v="EURO 0-II"/>
    <x v="9"/>
    <s v="Gelnica"/>
    <s v="Košický kraj"/>
    <n v="6347"/>
    <n v="0"/>
    <n v="30066"/>
  </r>
  <r>
    <x v="7"/>
    <s v="N3"/>
    <s v="EURO 0-II"/>
    <x v="9"/>
    <s v="Hlohovec"/>
    <s v="Trnavský kraj"/>
    <n v="10012"/>
    <n v="0"/>
    <n v="40924"/>
  </r>
  <r>
    <x v="7"/>
    <s v="N3"/>
    <s v="EURO 0-II"/>
    <x v="9"/>
    <s v="Humenné"/>
    <s v="Prešovský kraj"/>
    <n v="14518"/>
    <n v="0"/>
    <n v="85201"/>
  </r>
  <r>
    <x v="7"/>
    <s v="N3"/>
    <s v="EURO 0-II"/>
    <x v="9"/>
    <s v="Ilava"/>
    <s v="Trenčiansky kraj"/>
    <n v="10911"/>
    <n v="0"/>
    <n v="31125"/>
  </r>
  <r>
    <x v="7"/>
    <s v="N3"/>
    <s v="EURO 0-II"/>
    <x v="9"/>
    <s v="Kežmarok"/>
    <s v="Prešovský kraj"/>
    <n v="10934"/>
    <n v="0"/>
    <n v="52520"/>
  </r>
  <r>
    <x v="7"/>
    <s v="N3"/>
    <s v="EURO 0-II"/>
    <x v="9"/>
    <s v="Komárno"/>
    <s v="Nitriansky kraj"/>
    <n v="28463"/>
    <n v="0"/>
    <n v="194379"/>
  </r>
  <r>
    <x v="7"/>
    <s v="N3"/>
    <s v="EURO 0-II"/>
    <x v="9"/>
    <s v="Košice - okolie"/>
    <s v="Košický kraj"/>
    <n v="102467"/>
    <n v="0"/>
    <n v="411719"/>
  </r>
  <r>
    <x v="7"/>
    <s v="N3"/>
    <s v="EURO 0-II"/>
    <x v="9"/>
    <s v="Košice I"/>
    <s v="Košický kraj"/>
    <n v="4040"/>
    <n v="0"/>
    <n v="20325"/>
  </r>
  <r>
    <x v="7"/>
    <s v="N3"/>
    <s v="EURO 0-II"/>
    <x v="9"/>
    <s v="Košice II"/>
    <s v="Košický kraj"/>
    <n v="9973"/>
    <n v="0"/>
    <n v="42277"/>
  </r>
  <r>
    <x v="7"/>
    <s v="N3"/>
    <s v="EURO 0-II"/>
    <x v="9"/>
    <s v="Košice III"/>
    <s v="Košický kraj"/>
    <n v="23"/>
    <n v="0"/>
    <n v="280"/>
  </r>
  <r>
    <x v="7"/>
    <s v="N3"/>
    <s v="EURO 0-II"/>
    <x v="9"/>
    <s v="Košice IV"/>
    <s v="Košický kraj"/>
    <n v="2099"/>
    <n v="0"/>
    <n v="3491"/>
  </r>
  <r>
    <x v="7"/>
    <s v="N3"/>
    <s v="EURO 0-II"/>
    <x v="9"/>
    <s v="Krupina"/>
    <s v="Banskobystrický kraj"/>
    <n v="5728"/>
    <n v="0"/>
    <n v="24309"/>
  </r>
  <r>
    <x v="7"/>
    <s v="N3"/>
    <s v="EURO 0-II"/>
    <x v="9"/>
    <s v="Kysucké Nové Mesto"/>
    <s v="Žilinský kraj"/>
    <n v="17977"/>
    <n v="0"/>
    <n v="118842"/>
  </r>
  <r>
    <x v="7"/>
    <s v="N3"/>
    <s v="EURO 0-II"/>
    <x v="9"/>
    <s v="Levice"/>
    <s v="Nitriansky kraj"/>
    <n v="52498"/>
    <n v="0"/>
    <n v="312256"/>
  </r>
  <r>
    <x v="7"/>
    <s v="N3"/>
    <s v="EURO 0-II"/>
    <x v="9"/>
    <s v="Levoča"/>
    <s v="Prešovský kraj"/>
    <n v="12275"/>
    <n v="0"/>
    <n v="47235"/>
  </r>
  <r>
    <x v="7"/>
    <s v="N3"/>
    <s v="EURO 0-II"/>
    <x v="9"/>
    <s v="Liptovský Mikuláš"/>
    <s v="Žilinský kraj"/>
    <n v="23372"/>
    <n v="0"/>
    <n v="75767"/>
  </r>
  <r>
    <x v="7"/>
    <s v="N3"/>
    <s v="EURO 0-II"/>
    <x v="9"/>
    <s v="Lučenec"/>
    <s v="Banskobystrický kraj"/>
    <n v="40857"/>
    <n v="0"/>
    <n v="159253"/>
  </r>
  <r>
    <x v="7"/>
    <s v="N3"/>
    <s v="EURO 0-II"/>
    <x v="9"/>
    <s v="Malacky"/>
    <s v="Bratislavský kraj"/>
    <n v="17879"/>
    <n v="0"/>
    <n v="120707"/>
  </r>
  <r>
    <x v="7"/>
    <s v="N3"/>
    <s v="EURO 0-II"/>
    <x v="9"/>
    <s v="Martin"/>
    <s v="Žilinský kraj"/>
    <n v="20445"/>
    <n v="0"/>
    <n v="57738"/>
  </r>
  <r>
    <x v="7"/>
    <s v="N3"/>
    <s v="EURO 0-II"/>
    <x v="9"/>
    <s v="Medzilaborce"/>
    <s v="Prešovský kraj"/>
    <n v="2314"/>
    <n v="0"/>
    <n v="18674"/>
  </r>
  <r>
    <x v="7"/>
    <s v="N3"/>
    <s v="EURO 0-II"/>
    <x v="9"/>
    <s v="Michalovce"/>
    <s v="Košický kraj"/>
    <n v="14598"/>
    <n v="0"/>
    <n v="81836"/>
  </r>
  <r>
    <x v="7"/>
    <s v="N3"/>
    <s v="EURO 0-II"/>
    <x v="9"/>
    <s v="Myjava"/>
    <s v="Trenčiansky kraj"/>
    <n v="9632"/>
    <n v="0"/>
    <n v="39428"/>
  </r>
  <r>
    <x v="7"/>
    <s v="N3"/>
    <s v="EURO 0-II"/>
    <x v="9"/>
    <s v="Námestovo"/>
    <s v="Žilinský kraj"/>
    <n v="18086"/>
    <n v="0"/>
    <n v="35604"/>
  </r>
  <r>
    <x v="7"/>
    <s v="N3"/>
    <s v="EURO 0-II"/>
    <x v="9"/>
    <s v="Nitra"/>
    <s v="Nitriansky kraj"/>
    <n v="42723"/>
    <n v="0"/>
    <n v="245528"/>
  </r>
  <r>
    <x v="7"/>
    <s v="N3"/>
    <s v="EURO 0-II"/>
    <x v="9"/>
    <s v="Nové Mesto nad Váhom"/>
    <s v="Trenčiansky kraj"/>
    <n v="12518"/>
    <n v="0"/>
    <n v="43442"/>
  </r>
  <r>
    <x v="7"/>
    <s v="N3"/>
    <s v="EURO 0-II"/>
    <x v="9"/>
    <s v="Nové Zámky"/>
    <s v="Nitriansky kraj"/>
    <n v="33922"/>
    <n v="0"/>
    <n v="123298"/>
  </r>
  <r>
    <x v="7"/>
    <s v="N3"/>
    <s v="EURO 0-II"/>
    <x v="9"/>
    <s v="Partizánske"/>
    <s v="Trenčiansky kraj"/>
    <n v="14015"/>
    <n v="0"/>
    <n v="58053"/>
  </r>
  <r>
    <x v="7"/>
    <s v="N3"/>
    <s v="EURO 0-II"/>
    <x v="9"/>
    <s v="Pezinok"/>
    <s v="Bratislavský kraj"/>
    <n v="21838"/>
    <n v="0"/>
    <n v="100087"/>
  </r>
  <r>
    <x v="7"/>
    <s v="N3"/>
    <s v="EURO 0-II"/>
    <x v="9"/>
    <s v="Piešťany"/>
    <s v="Trnavský kraj"/>
    <n v="15299"/>
    <n v="0"/>
    <n v="68773"/>
  </r>
  <r>
    <x v="7"/>
    <s v="N3"/>
    <s v="EURO 0-II"/>
    <x v="9"/>
    <s v="Poltár"/>
    <s v="Banskobystrický kraj"/>
    <n v="5445"/>
    <n v="0"/>
    <n v="46272"/>
  </r>
  <r>
    <x v="7"/>
    <s v="N3"/>
    <s v="EURO 0-II"/>
    <x v="9"/>
    <s v="Poprad"/>
    <s v="Prešovský kraj"/>
    <n v="21008"/>
    <n v="0"/>
    <n v="81799"/>
  </r>
  <r>
    <x v="7"/>
    <s v="N3"/>
    <s v="EURO 0-II"/>
    <x v="9"/>
    <s v="Považská Bystrica"/>
    <s v="Trenčiansky kraj"/>
    <n v="11724"/>
    <n v="0"/>
    <n v="75961"/>
  </r>
  <r>
    <x v="7"/>
    <s v="N3"/>
    <s v="EURO 0-II"/>
    <x v="9"/>
    <s v="Prešov"/>
    <s v="Prešovský kraj"/>
    <n v="58534"/>
    <n v="0"/>
    <n v="227915"/>
  </r>
  <r>
    <x v="7"/>
    <s v="N3"/>
    <s v="EURO 0-II"/>
    <x v="9"/>
    <s v="Prievidza"/>
    <s v="Trenčiansky kraj"/>
    <n v="28212"/>
    <n v="0"/>
    <n v="94766"/>
  </r>
  <r>
    <x v="7"/>
    <s v="N3"/>
    <s v="EURO 0-II"/>
    <x v="9"/>
    <s v="Púchov"/>
    <s v="Trenčiansky kraj"/>
    <n v="3237"/>
    <n v="0"/>
    <n v="21783"/>
  </r>
  <r>
    <x v="7"/>
    <s v="N3"/>
    <s v="EURO 0-II"/>
    <x v="9"/>
    <s v="Revúca"/>
    <s v="Banskobystrický kraj"/>
    <n v="7026"/>
    <n v="0"/>
    <n v="46356"/>
  </r>
  <r>
    <x v="7"/>
    <s v="N3"/>
    <s v="EURO 0-II"/>
    <x v="9"/>
    <s v="Rimavská Sobota"/>
    <s v="Banskobystrický kraj"/>
    <n v="15865"/>
    <n v="0"/>
    <n v="90869"/>
  </r>
  <r>
    <x v="7"/>
    <s v="N3"/>
    <s v="EURO 0-II"/>
    <x v="9"/>
    <s v="Rožňava"/>
    <s v="Košický kraj"/>
    <n v="12259"/>
    <n v="0"/>
    <n v="50789"/>
  </r>
  <r>
    <x v="7"/>
    <s v="N3"/>
    <s v="EURO 0-II"/>
    <x v="9"/>
    <s v="Ružomberok"/>
    <s v="Žilinský kraj"/>
    <n v="40756"/>
    <n v="0"/>
    <n v="94621"/>
  </r>
  <r>
    <x v="7"/>
    <s v="N3"/>
    <s v="EURO 0-II"/>
    <x v="9"/>
    <s v="Sabinov"/>
    <s v="Prešovský kraj"/>
    <n v="14737"/>
    <n v="0"/>
    <n v="48034"/>
  </r>
  <r>
    <x v="7"/>
    <s v="N3"/>
    <s v="EURO 0-II"/>
    <x v="9"/>
    <s v="Senec"/>
    <s v="Bratislavský kraj"/>
    <n v="66556"/>
    <n v="0"/>
    <n v="264482"/>
  </r>
  <r>
    <x v="7"/>
    <s v="N3"/>
    <s v="EURO 0-II"/>
    <x v="9"/>
    <s v="Senica"/>
    <s v="Trnavský kraj"/>
    <n v="16560"/>
    <n v="0"/>
    <n v="86251"/>
  </r>
  <r>
    <x v="7"/>
    <s v="N3"/>
    <s v="EURO 0-II"/>
    <x v="9"/>
    <s v="Skalica"/>
    <s v="Trnavský kraj"/>
    <n v="10200"/>
    <n v="0"/>
    <n v="35263"/>
  </r>
  <r>
    <x v="7"/>
    <s v="N3"/>
    <s v="EURO 0-II"/>
    <x v="9"/>
    <s v="Snina"/>
    <s v="Prešovský kraj"/>
    <n v="6008"/>
    <n v="0"/>
    <n v="36067"/>
  </r>
  <r>
    <x v="7"/>
    <s v="N3"/>
    <s v="EURO 0-II"/>
    <x v="9"/>
    <s v="Sobrance"/>
    <s v="Košický kraj"/>
    <n v="12078"/>
    <n v="0"/>
    <n v="41391"/>
  </r>
  <r>
    <x v="7"/>
    <s v="N3"/>
    <s v="EURO 0-II"/>
    <x v="9"/>
    <s v="Spišská Nová Ves"/>
    <s v="Košický kraj"/>
    <n v="16784"/>
    <n v="0"/>
    <n v="56816"/>
  </r>
  <r>
    <x v="7"/>
    <s v="N3"/>
    <s v="EURO 0-II"/>
    <x v="9"/>
    <s v="Stará Ľubovňa"/>
    <s v="Prešovský kraj"/>
    <n v="21972"/>
    <n v="0"/>
    <n v="55539"/>
  </r>
  <r>
    <x v="7"/>
    <s v="N3"/>
    <s v="EURO 0-II"/>
    <x v="9"/>
    <s v="Stropkov"/>
    <s v="Prešovský kraj"/>
    <n v="4854"/>
    <n v="0"/>
    <n v="19814"/>
  </r>
  <r>
    <x v="7"/>
    <s v="N3"/>
    <s v="EURO 0-II"/>
    <x v="9"/>
    <s v="Svidník"/>
    <s v="Prešovský kraj"/>
    <n v="7090"/>
    <n v="0"/>
    <n v="30651"/>
  </r>
  <r>
    <x v="7"/>
    <s v="N3"/>
    <s v="EURO 0-II"/>
    <x v="9"/>
    <s v="Šaľa"/>
    <s v="Nitriansky kraj"/>
    <n v="7529"/>
    <n v="0"/>
    <n v="53462"/>
  </r>
  <r>
    <x v="7"/>
    <s v="N3"/>
    <s v="EURO 0-II"/>
    <x v="9"/>
    <s v="Topoľčany"/>
    <s v="Nitriansky kraj"/>
    <n v="64181"/>
    <n v="0"/>
    <n v="201424"/>
  </r>
  <r>
    <x v="7"/>
    <s v="N3"/>
    <s v="EURO 0-II"/>
    <x v="9"/>
    <s v="Trebišov"/>
    <s v="Košický kraj"/>
    <n v="30481"/>
    <n v="0"/>
    <n v="160003"/>
  </r>
  <r>
    <x v="7"/>
    <s v="N3"/>
    <s v="EURO 0-II"/>
    <x v="9"/>
    <s v="Trenčín"/>
    <s v="Trenčiansky kraj"/>
    <n v="28566"/>
    <n v="0"/>
    <n v="109071"/>
  </r>
  <r>
    <x v="7"/>
    <s v="N3"/>
    <s v="EURO 0-II"/>
    <x v="9"/>
    <s v="Trnava"/>
    <s v="Trnavský kraj"/>
    <n v="38257"/>
    <n v="0"/>
    <n v="201771"/>
  </r>
  <r>
    <x v="7"/>
    <s v="N3"/>
    <s v="EURO 0-II"/>
    <x v="9"/>
    <s v="Turčianske Teplice"/>
    <s v="Žilinský kraj"/>
    <n v="14517"/>
    <n v="0"/>
    <n v="46508"/>
  </r>
  <r>
    <x v="7"/>
    <s v="N3"/>
    <s v="EURO 0-II"/>
    <x v="9"/>
    <s v="Tvrdošín"/>
    <s v="Žilinský kraj"/>
    <n v="3752"/>
    <n v="0"/>
    <n v="12842"/>
  </r>
  <r>
    <x v="7"/>
    <s v="N3"/>
    <s v="EURO 0-II"/>
    <x v="9"/>
    <s v="Veľký Krtíš"/>
    <s v="Banskobystrický kraj"/>
    <n v="10514"/>
    <n v="0"/>
    <n v="63290"/>
  </r>
  <r>
    <x v="7"/>
    <s v="N3"/>
    <s v="EURO 0-II"/>
    <x v="9"/>
    <s v="Vranov nad Topľou"/>
    <s v="Prešovský kraj"/>
    <n v="13319"/>
    <n v="0"/>
    <n v="48601"/>
  </r>
  <r>
    <x v="7"/>
    <s v="N3"/>
    <s v="EURO 0-II"/>
    <x v="9"/>
    <s v="Zlaté Moravce"/>
    <s v="Nitriansky kraj"/>
    <n v="29078"/>
    <n v="0"/>
    <n v="71921"/>
  </r>
  <r>
    <x v="7"/>
    <s v="N3"/>
    <s v="EURO 0-II"/>
    <x v="9"/>
    <s v="Zvolen"/>
    <s v="Banskobystrický kraj"/>
    <n v="11487"/>
    <n v="0"/>
    <n v="47132"/>
  </r>
  <r>
    <x v="7"/>
    <s v="N3"/>
    <s v="EURO 0-II"/>
    <x v="9"/>
    <s v="Žarnovica"/>
    <s v="Banskobystrický kraj"/>
    <n v="6362"/>
    <n v="0"/>
    <n v="17318"/>
  </r>
  <r>
    <x v="7"/>
    <s v="N3"/>
    <s v="EURO 0-II"/>
    <x v="9"/>
    <s v="Žiar nad Hronom"/>
    <s v="Banskobystrický kraj"/>
    <n v="8731"/>
    <n v="0"/>
    <n v="47572"/>
  </r>
  <r>
    <x v="7"/>
    <s v="N3"/>
    <s v="EURO 0-II"/>
    <x v="9"/>
    <s v="Žilina"/>
    <s v="Žilinský kraj"/>
    <n v="23478"/>
    <n v="0"/>
    <n v="108405"/>
  </r>
  <r>
    <x v="7"/>
    <s v="N3"/>
    <s v="EURO 0-II"/>
    <x v="10"/>
    <s v="Bratislava IV"/>
    <s v="Bratislavský kraj"/>
    <n v="38960"/>
    <n v="35953"/>
    <n v="156725"/>
  </r>
  <r>
    <x v="7"/>
    <s v="N3"/>
    <s v="EURO 0-II"/>
    <x v="10"/>
    <s v="Bratislava V"/>
    <s v="Bratislavský kraj"/>
    <n v="27502"/>
    <n v="42146"/>
    <n v="188814"/>
  </r>
  <r>
    <x v="7"/>
    <s v="N3"/>
    <s v="EURO 0-II"/>
    <x v="10"/>
    <s v="Bytča"/>
    <s v="Žilinský kraj"/>
    <n v="22834"/>
    <n v="32796"/>
    <n v="144149"/>
  </r>
  <r>
    <x v="7"/>
    <s v="N3"/>
    <s v="EURO 0-II"/>
    <x v="10"/>
    <s v="Čadca"/>
    <s v="Žilinský kraj"/>
    <n v="6110"/>
    <n v="11318"/>
    <n v="49076"/>
  </r>
  <r>
    <x v="7"/>
    <s v="N3"/>
    <s v="EURO 0-II"/>
    <x v="10"/>
    <s v="Hlohovec"/>
    <s v="Trnavský kraj"/>
    <n v="45065"/>
    <n v="90661"/>
    <n v="406656"/>
  </r>
  <r>
    <x v="7"/>
    <s v="N3"/>
    <s v="EURO 0-II"/>
    <x v="10"/>
    <s v="Ilava"/>
    <s v="Trenčiansky kraj"/>
    <n v="66463"/>
    <n v="104177"/>
    <n v="462292"/>
  </r>
  <r>
    <x v="7"/>
    <s v="N3"/>
    <s v="EURO 0-II"/>
    <x v="10"/>
    <s v="Košice - okolie"/>
    <s v="Košický kraj"/>
    <n v="48969"/>
    <n v="79482"/>
    <n v="346516"/>
  </r>
  <r>
    <x v="7"/>
    <s v="N3"/>
    <s v="EURO 0-II"/>
    <x v="10"/>
    <s v="Levoča"/>
    <s v="Prešovský kraj"/>
    <n v="48618"/>
    <n v="71463"/>
    <n v="314521"/>
  </r>
  <r>
    <x v="7"/>
    <s v="N3"/>
    <s v="EURO 0-II"/>
    <x v="10"/>
    <s v="Liptovský Mikuláš"/>
    <s v="Žilinský kraj"/>
    <n v="73264"/>
    <n v="127719"/>
    <n v="576413"/>
  </r>
  <r>
    <x v="7"/>
    <s v="N3"/>
    <s v="EURO 0-II"/>
    <x v="10"/>
    <s v="Malacky"/>
    <s v="Bratislavský kraj"/>
    <n v="50741"/>
    <n v="109817"/>
    <n v="479212"/>
  </r>
  <r>
    <x v="7"/>
    <s v="N3"/>
    <s v="EURO 0-II"/>
    <x v="10"/>
    <s v="Martin"/>
    <s v="Žilinský kraj"/>
    <n v="37954"/>
    <n v="53929"/>
    <n v="238540"/>
  </r>
  <r>
    <x v="7"/>
    <s v="N3"/>
    <s v="EURO 0-II"/>
    <x v="10"/>
    <s v="Nové Mesto nad Váhom"/>
    <s v="Trenčiansky kraj"/>
    <n v="72736"/>
    <n v="134299"/>
    <n v="596892"/>
  </r>
  <r>
    <x v="7"/>
    <s v="N3"/>
    <s v="EURO 0-II"/>
    <x v="10"/>
    <s v="Piešťany"/>
    <s v="Trnavský kraj"/>
    <n v="23037"/>
    <n v="60280"/>
    <n v="270017"/>
  </r>
  <r>
    <x v="7"/>
    <s v="N3"/>
    <s v="EURO 0-II"/>
    <x v="10"/>
    <s v="Poprad"/>
    <s v="Prešovský kraj"/>
    <n v="57620"/>
    <n v="80414"/>
    <n v="354032"/>
  </r>
  <r>
    <x v="7"/>
    <s v="N3"/>
    <s v="EURO 0-II"/>
    <x v="10"/>
    <s v="Považská Bystrica"/>
    <s v="Trenčiansky kraj"/>
    <n v="72361"/>
    <n v="98818"/>
    <n v="434627"/>
  </r>
  <r>
    <x v="7"/>
    <s v="N3"/>
    <s v="EURO 0-II"/>
    <x v="10"/>
    <s v="Prešov"/>
    <s v="Prešovský kraj"/>
    <n v="95308"/>
    <n v="142861"/>
    <n v="625653"/>
  </r>
  <r>
    <x v="7"/>
    <s v="N3"/>
    <s v="EURO 0-II"/>
    <x v="10"/>
    <s v="Púchov"/>
    <s v="Trenčiansky kraj"/>
    <n v="26286"/>
    <n v="33296"/>
    <n v="146742"/>
  </r>
  <r>
    <x v="7"/>
    <s v="N3"/>
    <s v="EURO 0-II"/>
    <x v="10"/>
    <s v="Ružomberok"/>
    <s v="Žilinský kraj"/>
    <n v="22653"/>
    <n v="6835"/>
    <n v="30400"/>
  </r>
  <r>
    <x v="7"/>
    <s v="N3"/>
    <s v="EURO 0-II"/>
    <x v="10"/>
    <s v="Senec"/>
    <s v="Bratislavský kraj"/>
    <n v="77748"/>
    <n v="175125"/>
    <n v="772824"/>
  </r>
  <r>
    <x v="7"/>
    <s v="N3"/>
    <s v="EURO 0-II"/>
    <x v="10"/>
    <s v="Senica"/>
    <s v="Trnavský kraj"/>
    <n v="24737"/>
    <n v="78608"/>
    <n v="343439"/>
  </r>
  <r>
    <x v="7"/>
    <s v="N3"/>
    <s v="EURO 0-II"/>
    <x v="10"/>
    <s v="Skalica"/>
    <s v="Trnavský kraj"/>
    <n v="11955"/>
    <n v="4828"/>
    <n v="21220"/>
  </r>
  <r>
    <x v="7"/>
    <s v="N3"/>
    <s v="EURO 0-II"/>
    <x v="10"/>
    <s v="Trenčín"/>
    <s v="Trenčiansky kraj"/>
    <n v="101801"/>
    <n v="156224"/>
    <n v="697669"/>
  </r>
  <r>
    <x v="7"/>
    <s v="N3"/>
    <s v="EURO 0-II"/>
    <x v="10"/>
    <s v="Trnava"/>
    <s v="Trnavský kraj"/>
    <n v="38916"/>
    <n v="78589"/>
    <n v="351895"/>
  </r>
  <r>
    <x v="7"/>
    <s v="N3"/>
    <s v="EURO 0-II"/>
    <x v="10"/>
    <s v="Žilina"/>
    <s v="Žilinský kraj"/>
    <n v="58607"/>
    <n v="56062"/>
    <n v="247025"/>
  </r>
  <r>
    <x v="7"/>
    <s v="N3"/>
    <s v="EURO 0-II"/>
    <x v="11"/>
    <s v="Bánovce nad Bebravou"/>
    <s v="Trenčiansky kraj"/>
    <n v="5402"/>
    <n v="11979"/>
    <n v="52664"/>
  </r>
  <r>
    <x v="7"/>
    <s v="N3"/>
    <s v="EURO 0-II"/>
    <x v="11"/>
    <s v="Banská Bystrica"/>
    <s v="Banskobystrický kraj"/>
    <n v="19362"/>
    <n v="35159"/>
    <n v="154257"/>
  </r>
  <r>
    <x v="7"/>
    <s v="N3"/>
    <s v="EURO 0-II"/>
    <x v="11"/>
    <s v="Detva"/>
    <s v="Banskobystrický kraj"/>
    <n v="21279"/>
    <n v="25858"/>
    <n v="115069"/>
  </r>
  <r>
    <x v="7"/>
    <s v="N3"/>
    <s v="EURO 0-II"/>
    <x v="11"/>
    <s v="Dolný Kubín"/>
    <s v="Žilinský kraj"/>
    <n v="16018"/>
    <n v="21075"/>
    <n v="92007"/>
  </r>
  <r>
    <x v="7"/>
    <s v="N3"/>
    <s v="EURO 0-II"/>
    <x v="11"/>
    <s v="Galanta"/>
    <s v="Trnavský kraj"/>
    <n v="135031"/>
    <n v="86124"/>
    <n v="390053"/>
  </r>
  <r>
    <x v="7"/>
    <s v="N3"/>
    <s v="EURO 0-II"/>
    <x v="11"/>
    <s v="Košice - okolie"/>
    <s v="Košický kraj"/>
    <n v="26069"/>
    <n v="44089"/>
    <n v="190453"/>
  </r>
  <r>
    <x v="7"/>
    <s v="N3"/>
    <s v="EURO 0-II"/>
    <x v="11"/>
    <s v="Košice I"/>
    <s v="Košický kraj"/>
    <n v="46617"/>
    <n v="58454"/>
    <n v="254156"/>
  </r>
  <r>
    <x v="7"/>
    <s v="N3"/>
    <s v="EURO 0-II"/>
    <x v="11"/>
    <s v="Košice II"/>
    <s v="Košický kraj"/>
    <n v="18632"/>
    <n v="35908"/>
    <n v="157608"/>
  </r>
  <r>
    <x v="7"/>
    <s v="N3"/>
    <s v="EURO 0-II"/>
    <x v="11"/>
    <s v="Nitra"/>
    <s v="Nitriansky kraj"/>
    <n v="222305"/>
    <n v="156418"/>
    <n v="695487"/>
  </r>
  <r>
    <x v="7"/>
    <s v="N3"/>
    <s v="EURO 0-II"/>
    <x v="11"/>
    <s v="Púchov"/>
    <s v="Trenčiansky kraj"/>
    <n v="19856"/>
    <n v="4261"/>
    <n v="18764"/>
  </r>
  <r>
    <x v="7"/>
    <s v="N3"/>
    <s v="EURO 0-II"/>
    <x v="11"/>
    <s v="Revúca"/>
    <s v="Banskobystrický kraj"/>
    <n v="11484"/>
    <n v="14580"/>
    <n v="64521"/>
  </r>
  <r>
    <x v="7"/>
    <s v="N3"/>
    <s v="EURO 0-II"/>
    <x v="11"/>
    <s v="Rimavská Sobota"/>
    <s v="Banskobystrický kraj"/>
    <n v="23392"/>
    <n v="19890"/>
    <n v="88199"/>
  </r>
  <r>
    <x v="7"/>
    <s v="N3"/>
    <s v="EURO 0-II"/>
    <x v="11"/>
    <s v="Svidník"/>
    <s v="Prešovský kraj"/>
    <n v="27569"/>
    <n v="28351"/>
    <n v="122489"/>
  </r>
  <r>
    <x v="7"/>
    <s v="N3"/>
    <s v="EURO 0-II"/>
    <x v="11"/>
    <s v="Trnava"/>
    <s v="Trnavský kraj"/>
    <n v="136589"/>
    <n v="66388"/>
    <n v="300354"/>
  </r>
  <r>
    <x v="7"/>
    <s v="N3"/>
    <s v="EURO 0-II"/>
    <x v="11"/>
    <s v="Turčianske Teplice"/>
    <s v="Žilinský kraj"/>
    <n v="2612"/>
    <n v="2507"/>
    <n v="11020"/>
  </r>
  <r>
    <x v="7"/>
    <s v="N3"/>
    <s v="EURO 0-II"/>
    <x v="11"/>
    <s v="Tvrdošín"/>
    <s v="Žilinský kraj"/>
    <n v="39226"/>
    <n v="35451"/>
    <n v="153241"/>
  </r>
  <r>
    <x v="7"/>
    <s v="N3"/>
    <s v="EURO 0-II"/>
    <x v="11"/>
    <s v="Zlaté Moravce"/>
    <s v="Nitriansky kraj"/>
    <n v="34683"/>
    <n v="57645"/>
    <n v="254751"/>
  </r>
  <r>
    <x v="7"/>
    <s v="N3"/>
    <s v="EURO 0-II"/>
    <x v="11"/>
    <s v="Zvolen"/>
    <s v="Banskobystrický kraj"/>
    <n v="152211"/>
    <n v="76932"/>
    <n v="339526"/>
  </r>
  <r>
    <x v="7"/>
    <s v="N3"/>
    <s v="EURO 0-II"/>
    <x v="11"/>
    <s v="Žarnovica"/>
    <s v="Banskobystrický kraj"/>
    <n v="49652"/>
    <n v="73712"/>
    <n v="326119"/>
  </r>
  <r>
    <x v="7"/>
    <s v="N3"/>
    <s v="EURO 0-II"/>
    <x v="11"/>
    <s v="Žiar nad Hronom"/>
    <s v="Banskobystrický kraj"/>
    <n v="52078"/>
    <n v="63729"/>
    <n v="281592"/>
  </r>
  <r>
    <x v="8"/>
    <s v="M2"/>
    <s v="EURO III"/>
    <x v="3"/>
    <s v="Bánovce nad Bebravou"/>
    <s v="Trenčiansky kraj"/>
    <n v="444"/>
    <n v="0"/>
    <n v="307"/>
  </r>
  <r>
    <x v="8"/>
    <s v="M2"/>
    <s v="EURO III"/>
    <x v="3"/>
    <s v="Banská Bystrica"/>
    <s v="Banskobystrický kraj"/>
    <n v="3073"/>
    <n v="0"/>
    <n v="7989"/>
  </r>
  <r>
    <x v="8"/>
    <s v="M2"/>
    <s v="EURO III"/>
    <x v="3"/>
    <s v="Banská Štiavnica"/>
    <s v="Banskobystrický kraj"/>
    <n v="230"/>
    <n v="0"/>
    <n v="460"/>
  </r>
  <r>
    <x v="8"/>
    <s v="M2"/>
    <s v="EURO III"/>
    <x v="3"/>
    <s v="Bardejov"/>
    <s v="Prešovský kraj"/>
    <n v="4919"/>
    <n v="0"/>
    <n v="6964"/>
  </r>
  <r>
    <x v="8"/>
    <s v="M2"/>
    <s v="EURO III"/>
    <x v="3"/>
    <s v="Bratislava II"/>
    <s v="Bratislavský kraj"/>
    <n v="355"/>
    <n v="0"/>
    <n v="852"/>
  </r>
  <r>
    <x v="8"/>
    <s v="M2"/>
    <s v="EURO III"/>
    <x v="3"/>
    <s v="Bratislava IV"/>
    <s v="Bratislavský kraj"/>
    <n v="155"/>
    <n v="0"/>
    <n v="741"/>
  </r>
  <r>
    <x v="8"/>
    <s v="M2"/>
    <s v="EURO III"/>
    <x v="3"/>
    <s v="Brezno"/>
    <s v="Banskobystrický kraj"/>
    <n v="4149"/>
    <n v="0"/>
    <n v="7737"/>
  </r>
  <r>
    <x v="8"/>
    <s v="M2"/>
    <s v="EURO III"/>
    <x v="3"/>
    <s v="Bytča"/>
    <s v="Žilinský kraj"/>
    <n v="661"/>
    <n v="0"/>
    <n v="1586"/>
  </r>
  <r>
    <x v="8"/>
    <s v="M2"/>
    <s v="EURO III"/>
    <x v="3"/>
    <s v="Čadca"/>
    <s v="Žilinský kraj"/>
    <n v="327"/>
    <n v="0"/>
    <n v="1941"/>
  </r>
  <r>
    <x v="8"/>
    <s v="M2"/>
    <s v="EURO III"/>
    <x v="3"/>
    <s v="Detva"/>
    <s v="Banskobystrický kraj"/>
    <n v="86"/>
    <n v="0"/>
    <n v="104"/>
  </r>
  <r>
    <x v="8"/>
    <s v="M2"/>
    <s v="EURO III"/>
    <x v="3"/>
    <s v="Dolný Kubín"/>
    <s v="Žilinský kraj"/>
    <n v="2482"/>
    <n v="0"/>
    <n v="2957"/>
  </r>
  <r>
    <x v="8"/>
    <s v="M2"/>
    <s v="EURO III"/>
    <x v="3"/>
    <s v="Dunajská Streda"/>
    <s v="Trnavský kraj"/>
    <n v="5665"/>
    <n v="0"/>
    <n v="7837"/>
  </r>
  <r>
    <x v="8"/>
    <s v="M2"/>
    <s v="EURO III"/>
    <x v="3"/>
    <s v="Galanta"/>
    <s v="Trnavský kraj"/>
    <n v="1559"/>
    <n v="0"/>
    <n v="737"/>
  </r>
  <r>
    <x v="8"/>
    <s v="M2"/>
    <s v="EURO III"/>
    <x v="3"/>
    <s v="Hlohovec"/>
    <s v="Trnavský kraj"/>
    <n v="236"/>
    <n v="0"/>
    <n v="400"/>
  </r>
  <r>
    <x v="8"/>
    <s v="M2"/>
    <s v="EURO III"/>
    <x v="3"/>
    <s v="Humenné"/>
    <s v="Prešovský kraj"/>
    <n v="2041"/>
    <n v="0"/>
    <n v="3561"/>
  </r>
  <r>
    <x v="8"/>
    <s v="M2"/>
    <s v="EURO III"/>
    <x v="3"/>
    <s v="Ilava"/>
    <s v="Trenčiansky kraj"/>
    <n v="7099"/>
    <n v="0"/>
    <n v="10660"/>
  </r>
  <r>
    <x v="8"/>
    <s v="M2"/>
    <s v="EURO III"/>
    <x v="3"/>
    <s v="Kežmarok"/>
    <s v="Prešovský kraj"/>
    <n v="3965"/>
    <n v="0"/>
    <n v="5563"/>
  </r>
  <r>
    <x v="8"/>
    <s v="M2"/>
    <s v="EURO III"/>
    <x v="3"/>
    <s v="Komárno"/>
    <s v="Nitriansky kraj"/>
    <n v="17153"/>
    <n v="0"/>
    <n v="31445"/>
  </r>
  <r>
    <x v="8"/>
    <s v="M2"/>
    <s v="EURO III"/>
    <x v="3"/>
    <s v="Košice - okolie"/>
    <s v="Košický kraj"/>
    <n v="3562"/>
    <n v="0"/>
    <n v="3261"/>
  </r>
  <r>
    <x v="8"/>
    <s v="M2"/>
    <s v="EURO III"/>
    <x v="3"/>
    <s v="Košice I"/>
    <s v="Košický kraj"/>
    <n v="135"/>
    <n v="0"/>
    <n v="1268"/>
  </r>
  <r>
    <x v="8"/>
    <s v="M2"/>
    <s v="EURO III"/>
    <x v="3"/>
    <s v="Košice II"/>
    <s v="Košický kraj"/>
    <n v="425"/>
    <n v="0"/>
    <n v="1982"/>
  </r>
  <r>
    <x v="8"/>
    <s v="M2"/>
    <s v="EURO III"/>
    <x v="3"/>
    <s v="Košice III"/>
    <s v="Košický kraj"/>
    <n v="147"/>
    <n v="0"/>
    <n v="1488"/>
  </r>
  <r>
    <x v="8"/>
    <s v="M2"/>
    <s v="EURO III"/>
    <x v="3"/>
    <s v="Košice IV"/>
    <s v="Košický kraj"/>
    <n v="460"/>
    <n v="0"/>
    <n v="1051"/>
  </r>
  <r>
    <x v="8"/>
    <s v="M2"/>
    <s v="EURO III"/>
    <x v="3"/>
    <s v="Krupina"/>
    <s v="Banskobystrický kraj"/>
    <n v="1148"/>
    <n v="0"/>
    <n v="1519"/>
  </r>
  <r>
    <x v="8"/>
    <s v="M2"/>
    <s v="EURO III"/>
    <x v="3"/>
    <s v="Kysucké Nové Mesto"/>
    <s v="Žilinský kraj"/>
    <n v="466"/>
    <n v="0"/>
    <n v="381"/>
  </r>
  <r>
    <x v="8"/>
    <s v="M2"/>
    <s v="EURO III"/>
    <x v="3"/>
    <s v="Levice"/>
    <s v="Nitriansky kraj"/>
    <n v="3386"/>
    <n v="0"/>
    <n v="5220"/>
  </r>
  <r>
    <x v="8"/>
    <s v="M2"/>
    <s v="EURO III"/>
    <x v="3"/>
    <s v="Levoča"/>
    <s v="Prešovský kraj"/>
    <n v="1392"/>
    <n v="0"/>
    <n v="1088"/>
  </r>
  <r>
    <x v="8"/>
    <s v="M2"/>
    <s v="EURO III"/>
    <x v="3"/>
    <s v="Liptovský Mikuláš"/>
    <s v="Žilinský kraj"/>
    <n v="1066"/>
    <n v="0"/>
    <n v="1382"/>
  </r>
  <r>
    <x v="8"/>
    <s v="M2"/>
    <s v="EURO III"/>
    <x v="3"/>
    <s v="Lučenec"/>
    <s v="Banskobystrický kraj"/>
    <n v="1345"/>
    <n v="0"/>
    <n v="1511"/>
  </r>
  <r>
    <x v="8"/>
    <s v="M2"/>
    <s v="EURO III"/>
    <x v="3"/>
    <s v="Malacky"/>
    <s v="Bratislavský kraj"/>
    <n v="3628"/>
    <n v="0"/>
    <n v="10372"/>
  </r>
  <r>
    <x v="8"/>
    <s v="M2"/>
    <s v="EURO III"/>
    <x v="3"/>
    <s v="Martin"/>
    <s v="Žilinský kraj"/>
    <n v="3742"/>
    <n v="0"/>
    <n v="11997"/>
  </r>
  <r>
    <x v="8"/>
    <s v="M2"/>
    <s v="EURO III"/>
    <x v="3"/>
    <s v="Michalovce"/>
    <s v="Košický kraj"/>
    <n v="6494"/>
    <n v="0"/>
    <n v="11762"/>
  </r>
  <r>
    <x v="8"/>
    <s v="M2"/>
    <s v="EURO III"/>
    <x v="3"/>
    <s v="Námestovo"/>
    <s v="Žilinský kraj"/>
    <n v="372"/>
    <n v="0"/>
    <n v="941"/>
  </r>
  <r>
    <x v="8"/>
    <s v="M2"/>
    <s v="EURO III"/>
    <x v="3"/>
    <s v="Nitra"/>
    <s v="Nitriansky kraj"/>
    <n v="8344"/>
    <n v="0"/>
    <n v="23004"/>
  </r>
  <r>
    <x v="8"/>
    <s v="M2"/>
    <s v="EURO III"/>
    <x v="3"/>
    <s v="Nové Mesto nad Váhom"/>
    <s v="Trenčiansky kraj"/>
    <n v="8179"/>
    <n v="0"/>
    <n v="15442"/>
  </r>
  <r>
    <x v="8"/>
    <s v="M2"/>
    <s v="EURO III"/>
    <x v="3"/>
    <s v="Nové Zámky"/>
    <s v="Nitriansky kraj"/>
    <n v="12498"/>
    <n v="0"/>
    <n v="28581"/>
  </r>
  <r>
    <x v="8"/>
    <s v="M2"/>
    <s v="EURO III"/>
    <x v="3"/>
    <s v="Partizánske"/>
    <s v="Trenčiansky kraj"/>
    <n v="551"/>
    <n v="0"/>
    <n v="1042"/>
  </r>
  <r>
    <x v="8"/>
    <s v="M2"/>
    <s v="EURO III"/>
    <x v="3"/>
    <s v="Piešťany"/>
    <s v="Trnavský kraj"/>
    <n v="176"/>
    <n v="0"/>
    <n v="143"/>
  </r>
  <r>
    <x v="8"/>
    <s v="M2"/>
    <s v="EURO III"/>
    <x v="3"/>
    <s v="Poprad"/>
    <s v="Prešovský kraj"/>
    <n v="3469"/>
    <n v="0"/>
    <n v="6176"/>
  </r>
  <r>
    <x v="8"/>
    <s v="M2"/>
    <s v="EURO III"/>
    <x v="3"/>
    <s v="Považská Bystrica"/>
    <s v="Trenčiansky kraj"/>
    <n v="986"/>
    <n v="0"/>
    <n v="2470"/>
  </r>
  <r>
    <x v="8"/>
    <s v="M2"/>
    <s v="EURO III"/>
    <x v="3"/>
    <s v="Prešov"/>
    <s v="Prešovský kraj"/>
    <n v="5497"/>
    <n v="0"/>
    <n v="17210"/>
  </r>
  <r>
    <x v="8"/>
    <s v="M2"/>
    <s v="EURO III"/>
    <x v="3"/>
    <s v="Prievidza"/>
    <s v="Trenčiansky kraj"/>
    <n v="14140"/>
    <n v="0"/>
    <n v="22025"/>
  </r>
  <r>
    <x v="8"/>
    <s v="M2"/>
    <s v="EURO III"/>
    <x v="3"/>
    <s v="Púchov"/>
    <s v="Trenčiansky kraj"/>
    <n v="3177"/>
    <n v="0"/>
    <n v="4364"/>
  </r>
  <r>
    <x v="8"/>
    <s v="M2"/>
    <s v="EURO III"/>
    <x v="3"/>
    <s v="Revúca"/>
    <s v="Banskobystrický kraj"/>
    <n v="20"/>
    <n v="0"/>
    <n v="39"/>
  </r>
  <r>
    <x v="8"/>
    <s v="M2"/>
    <s v="EURO III"/>
    <x v="3"/>
    <s v="Rimavská Sobota"/>
    <s v="Banskobystrický kraj"/>
    <n v="1329"/>
    <n v="0"/>
    <n v="1713"/>
  </r>
  <r>
    <x v="8"/>
    <s v="M2"/>
    <s v="EURO III"/>
    <x v="3"/>
    <s v="Rožňava"/>
    <s v="Košický kraj"/>
    <n v="2187"/>
    <n v="0"/>
    <n v="2373"/>
  </r>
  <r>
    <x v="8"/>
    <s v="M2"/>
    <s v="EURO III"/>
    <x v="3"/>
    <s v="Ružomberok"/>
    <s v="Žilinský kraj"/>
    <n v="7020"/>
    <n v="0"/>
    <n v="20520"/>
  </r>
  <r>
    <x v="8"/>
    <s v="M2"/>
    <s v="EURO III"/>
    <x v="3"/>
    <s v="Sabinov"/>
    <s v="Prešovský kraj"/>
    <n v="2018"/>
    <n v="0"/>
    <n v="4326"/>
  </r>
  <r>
    <x v="8"/>
    <s v="M2"/>
    <s v="EURO III"/>
    <x v="3"/>
    <s v="Senec"/>
    <s v="Bratislavský kraj"/>
    <n v="2542"/>
    <n v="0"/>
    <n v="3719"/>
  </r>
  <r>
    <x v="8"/>
    <s v="M2"/>
    <s v="EURO III"/>
    <x v="3"/>
    <s v="Senica"/>
    <s v="Trnavský kraj"/>
    <n v="2080"/>
    <n v="0"/>
    <n v="4270"/>
  </r>
  <r>
    <x v="8"/>
    <s v="M2"/>
    <s v="EURO III"/>
    <x v="3"/>
    <s v="Skalica"/>
    <s v="Trnavský kraj"/>
    <n v="2638"/>
    <n v="0"/>
    <n v="3008"/>
  </r>
  <r>
    <x v="8"/>
    <s v="M2"/>
    <s v="EURO III"/>
    <x v="3"/>
    <s v="Snina"/>
    <s v="Prešovský kraj"/>
    <n v="812"/>
    <n v="0"/>
    <n v="2073"/>
  </r>
  <r>
    <x v="8"/>
    <s v="M2"/>
    <s v="EURO III"/>
    <x v="3"/>
    <s v="Sobrance"/>
    <s v="Košický kraj"/>
    <n v="1730"/>
    <n v="0"/>
    <n v="2060"/>
  </r>
  <r>
    <x v="8"/>
    <s v="M2"/>
    <s v="EURO III"/>
    <x v="3"/>
    <s v="Stará Ľubovňa"/>
    <s v="Prešovský kraj"/>
    <n v="4450"/>
    <n v="0"/>
    <n v="6376"/>
  </r>
  <r>
    <x v="8"/>
    <s v="M2"/>
    <s v="EURO III"/>
    <x v="3"/>
    <s v="Stropkov"/>
    <s v="Prešovský kraj"/>
    <n v="1289"/>
    <n v="0"/>
    <n v="1447"/>
  </r>
  <r>
    <x v="8"/>
    <s v="M2"/>
    <s v="EURO III"/>
    <x v="3"/>
    <s v="Svidník"/>
    <s v="Prešovský kraj"/>
    <n v="2429"/>
    <n v="0"/>
    <n v="2938"/>
  </r>
  <r>
    <x v="8"/>
    <s v="M2"/>
    <s v="EURO III"/>
    <x v="3"/>
    <s v="Šaľa"/>
    <s v="Nitriansky kraj"/>
    <n v="655"/>
    <n v="0"/>
    <n v="1625"/>
  </r>
  <r>
    <x v="8"/>
    <s v="M2"/>
    <s v="EURO III"/>
    <x v="3"/>
    <s v="Topoľčany"/>
    <s v="Nitriansky kraj"/>
    <n v="630"/>
    <n v="0"/>
    <n v="3278"/>
  </r>
  <r>
    <x v="8"/>
    <s v="M2"/>
    <s v="EURO III"/>
    <x v="3"/>
    <s v="Trebišov"/>
    <s v="Košický kraj"/>
    <n v="4215"/>
    <n v="0"/>
    <n v="7135"/>
  </r>
  <r>
    <x v="8"/>
    <s v="M2"/>
    <s v="EURO III"/>
    <x v="3"/>
    <s v="Trenčín"/>
    <s v="Trenčiansky kraj"/>
    <n v="3251"/>
    <n v="0"/>
    <n v="4064"/>
  </r>
  <r>
    <x v="8"/>
    <s v="M2"/>
    <s v="EURO III"/>
    <x v="3"/>
    <s v="Trnava"/>
    <s v="Trnavský kraj"/>
    <n v="3196"/>
    <n v="0"/>
    <n v="8696"/>
  </r>
  <r>
    <x v="8"/>
    <s v="M2"/>
    <s v="EURO III"/>
    <x v="3"/>
    <s v="Turčianske Teplice"/>
    <s v="Žilinský kraj"/>
    <n v="200"/>
    <n v="0"/>
    <n v="203"/>
  </r>
  <r>
    <x v="8"/>
    <s v="M2"/>
    <s v="EURO III"/>
    <x v="3"/>
    <s v="Tvrdošín"/>
    <s v="Žilinský kraj"/>
    <n v="499"/>
    <n v="0"/>
    <n v="1202"/>
  </r>
  <r>
    <x v="8"/>
    <s v="M2"/>
    <s v="EURO III"/>
    <x v="3"/>
    <s v="Veľký Krtíš"/>
    <s v="Banskobystrický kraj"/>
    <n v="240"/>
    <n v="0"/>
    <n v="259"/>
  </r>
  <r>
    <x v="8"/>
    <s v="M2"/>
    <s v="EURO III"/>
    <x v="3"/>
    <s v="Vranov nad Topľou"/>
    <s v="Prešovský kraj"/>
    <n v="9861"/>
    <n v="0"/>
    <n v="14361"/>
  </r>
  <r>
    <x v="8"/>
    <s v="M2"/>
    <s v="EURO III"/>
    <x v="3"/>
    <s v="Zlaté Moravce"/>
    <s v="Nitriansky kraj"/>
    <n v="423"/>
    <n v="0"/>
    <n v="321"/>
  </r>
  <r>
    <x v="8"/>
    <s v="M2"/>
    <s v="EURO III"/>
    <x v="3"/>
    <s v="Zvolen"/>
    <s v="Banskobystrický kraj"/>
    <n v="1177"/>
    <n v="0"/>
    <n v="2478"/>
  </r>
  <r>
    <x v="8"/>
    <s v="M2"/>
    <s v="EURO III"/>
    <x v="3"/>
    <s v="Žarnovica"/>
    <s v="Banskobystrický kraj"/>
    <n v="387"/>
    <n v="0"/>
    <n v="538"/>
  </r>
  <r>
    <x v="8"/>
    <s v="M2"/>
    <s v="EURO III"/>
    <x v="3"/>
    <s v="Žiar nad Hronom"/>
    <s v="Banskobystrický kraj"/>
    <n v="1857"/>
    <n v="0"/>
    <n v="2520"/>
  </r>
  <r>
    <x v="8"/>
    <s v="M2"/>
    <s v="EURO III"/>
    <x v="3"/>
    <s v="Žilina"/>
    <s v="Žilinský kraj"/>
    <n v="2559"/>
    <n v="0"/>
    <n v="11201"/>
  </r>
  <r>
    <x v="8"/>
    <s v="M2"/>
    <s v="EURO III"/>
    <x v="5"/>
    <s v="Bánovce nad Bebravou"/>
    <s v="Trenčiansky kraj"/>
    <n v="2563"/>
    <n v="108"/>
    <n v="3479"/>
  </r>
  <r>
    <x v="8"/>
    <s v="M2"/>
    <s v="EURO III"/>
    <x v="5"/>
    <s v="Banská Bystrica"/>
    <s v="Banskobystrický kraj"/>
    <n v="9465"/>
    <n v="480"/>
    <n v="15481"/>
  </r>
  <r>
    <x v="8"/>
    <s v="M2"/>
    <s v="EURO III"/>
    <x v="5"/>
    <s v="Bratislava II"/>
    <s v="Bratislavský kraj"/>
    <n v="518"/>
    <n v="20"/>
    <n v="657"/>
  </r>
  <r>
    <x v="8"/>
    <s v="M2"/>
    <s v="EURO III"/>
    <x v="5"/>
    <s v="Brezno"/>
    <s v="Banskobystrický kraj"/>
    <n v="4497"/>
    <n v="206"/>
    <n v="6640"/>
  </r>
  <r>
    <x v="8"/>
    <s v="M2"/>
    <s v="EURO III"/>
    <x v="5"/>
    <s v="Bytča"/>
    <s v="Žilinský kraj"/>
    <n v="3775"/>
    <n v="119"/>
    <n v="3823"/>
  </r>
  <r>
    <x v="8"/>
    <s v="M2"/>
    <s v="EURO III"/>
    <x v="5"/>
    <s v="Čadca"/>
    <s v="Žilinský kraj"/>
    <n v="3650"/>
    <n v="219"/>
    <n v="7062"/>
  </r>
  <r>
    <x v="8"/>
    <s v="M2"/>
    <s v="EURO III"/>
    <x v="5"/>
    <s v="Detva"/>
    <s v="Banskobystrický kraj"/>
    <n v="544"/>
    <n v="32"/>
    <n v="1018"/>
  </r>
  <r>
    <x v="8"/>
    <s v="M2"/>
    <s v="EURO III"/>
    <x v="5"/>
    <s v="Dolný Kubín"/>
    <s v="Žilinský kraj"/>
    <n v="20231"/>
    <n v="622"/>
    <n v="20070"/>
  </r>
  <r>
    <x v="8"/>
    <s v="M2"/>
    <s v="EURO III"/>
    <x v="5"/>
    <s v="Dunajská Streda"/>
    <s v="Trnavský kraj"/>
    <n v="26391"/>
    <n v="1530"/>
    <n v="49353"/>
  </r>
  <r>
    <x v="8"/>
    <s v="M2"/>
    <s v="EURO III"/>
    <x v="5"/>
    <s v="Galanta"/>
    <s v="Trnavský kraj"/>
    <n v="39544"/>
    <n v="2194"/>
    <n v="70774"/>
  </r>
  <r>
    <x v="8"/>
    <s v="M2"/>
    <s v="EURO III"/>
    <x v="5"/>
    <s v="Komárno"/>
    <s v="Nitriansky kraj"/>
    <n v="63750"/>
    <n v="2693"/>
    <n v="86871"/>
  </r>
  <r>
    <x v="8"/>
    <s v="M2"/>
    <s v="EURO III"/>
    <x v="5"/>
    <s v="Košice - okolie"/>
    <s v="Košický kraj"/>
    <n v="13677"/>
    <n v="586"/>
    <n v="18914"/>
  </r>
  <r>
    <x v="8"/>
    <s v="M2"/>
    <s v="EURO III"/>
    <x v="5"/>
    <s v="Košice II"/>
    <s v="Košický kraj"/>
    <n v="153"/>
    <n v="10"/>
    <n v="316"/>
  </r>
  <r>
    <x v="8"/>
    <s v="M2"/>
    <s v="EURO III"/>
    <x v="5"/>
    <s v="Košice III"/>
    <s v="Košický kraj"/>
    <n v="1594"/>
    <n v="64"/>
    <n v="2059"/>
  </r>
  <r>
    <x v="8"/>
    <s v="M2"/>
    <s v="EURO III"/>
    <x v="5"/>
    <s v="Košice IV"/>
    <s v="Košický kraj"/>
    <n v="787"/>
    <n v="22"/>
    <n v="705"/>
  </r>
  <r>
    <x v="8"/>
    <s v="M2"/>
    <s v="EURO III"/>
    <x v="5"/>
    <s v="Krupina"/>
    <s v="Banskobystrický kraj"/>
    <n v="2626"/>
    <n v="133"/>
    <n v="4287"/>
  </r>
  <r>
    <x v="8"/>
    <s v="M2"/>
    <s v="EURO III"/>
    <x v="5"/>
    <s v="Kysucké Nové Mesto"/>
    <s v="Žilinský kraj"/>
    <n v="3915"/>
    <n v="118"/>
    <n v="3806"/>
  </r>
  <r>
    <x v="8"/>
    <s v="M2"/>
    <s v="EURO III"/>
    <x v="5"/>
    <s v="Levice"/>
    <s v="Nitriansky kraj"/>
    <n v="8458"/>
    <n v="439"/>
    <n v="14176"/>
  </r>
  <r>
    <x v="8"/>
    <s v="M2"/>
    <s v="EURO III"/>
    <x v="5"/>
    <s v="Liptovský Mikuláš"/>
    <s v="Žilinský kraj"/>
    <n v="2133"/>
    <n v="95"/>
    <n v="3050"/>
  </r>
  <r>
    <x v="8"/>
    <s v="M2"/>
    <s v="EURO III"/>
    <x v="5"/>
    <s v="Lučenec"/>
    <s v="Banskobystrický kraj"/>
    <n v="5528"/>
    <n v="251"/>
    <n v="8081"/>
  </r>
  <r>
    <x v="8"/>
    <s v="M2"/>
    <s v="EURO III"/>
    <x v="5"/>
    <s v="Martin"/>
    <s v="Žilinský kraj"/>
    <n v="18663"/>
    <n v="556"/>
    <n v="17947"/>
  </r>
  <r>
    <x v="8"/>
    <s v="M2"/>
    <s v="EURO III"/>
    <x v="5"/>
    <s v="Michalovce"/>
    <s v="Košický kraj"/>
    <n v="5949"/>
    <n v="181"/>
    <n v="5840"/>
  </r>
  <r>
    <x v="8"/>
    <s v="M2"/>
    <s v="EURO III"/>
    <x v="5"/>
    <s v="Nitra"/>
    <s v="Nitriansky kraj"/>
    <n v="13386"/>
    <n v="515"/>
    <n v="16608"/>
  </r>
  <r>
    <x v="8"/>
    <s v="M2"/>
    <s v="EURO III"/>
    <x v="5"/>
    <s v="Nové Zámky"/>
    <s v="Nitriansky kraj"/>
    <n v="38433"/>
    <n v="1974"/>
    <n v="63671"/>
  </r>
  <r>
    <x v="8"/>
    <s v="M2"/>
    <s v="EURO III"/>
    <x v="5"/>
    <s v="Partizánske"/>
    <s v="Trenčiansky kraj"/>
    <n v="2647"/>
    <n v="144"/>
    <n v="4652"/>
  </r>
  <r>
    <x v="8"/>
    <s v="M2"/>
    <s v="EURO III"/>
    <x v="5"/>
    <s v="Prešov"/>
    <s v="Prešovský kraj"/>
    <n v="5347"/>
    <n v="275"/>
    <n v="8878"/>
  </r>
  <r>
    <x v="8"/>
    <s v="M2"/>
    <s v="EURO III"/>
    <x v="5"/>
    <s v="Prievidza"/>
    <s v="Trenčiansky kraj"/>
    <n v="30449"/>
    <n v="1459"/>
    <n v="47061"/>
  </r>
  <r>
    <x v="8"/>
    <s v="M2"/>
    <s v="EURO III"/>
    <x v="5"/>
    <s v="Púchov"/>
    <s v="Trenčiansky kraj"/>
    <n v="5614"/>
    <n v="189"/>
    <n v="6111"/>
  </r>
  <r>
    <x v="8"/>
    <s v="M2"/>
    <s v="EURO III"/>
    <x v="5"/>
    <s v="Revúca"/>
    <s v="Banskobystrický kraj"/>
    <n v="233"/>
    <n v="7"/>
    <n v="236"/>
  </r>
  <r>
    <x v="8"/>
    <s v="M2"/>
    <s v="EURO III"/>
    <x v="5"/>
    <s v="Rimavská Sobota"/>
    <s v="Banskobystrický kraj"/>
    <n v="2497"/>
    <n v="120"/>
    <n v="3885"/>
  </r>
  <r>
    <x v="8"/>
    <s v="M2"/>
    <s v="EURO III"/>
    <x v="5"/>
    <s v="Rožňava"/>
    <s v="Košický kraj"/>
    <n v="8413"/>
    <n v="348"/>
    <n v="11238"/>
  </r>
  <r>
    <x v="8"/>
    <s v="M2"/>
    <s v="EURO III"/>
    <x v="5"/>
    <s v="Ružomberok"/>
    <s v="Žilinský kraj"/>
    <n v="34834"/>
    <n v="1585"/>
    <n v="51121"/>
  </r>
  <r>
    <x v="8"/>
    <s v="M2"/>
    <s v="EURO III"/>
    <x v="5"/>
    <s v="Senec"/>
    <s v="Bratislavský kraj"/>
    <n v="9752"/>
    <n v="486"/>
    <n v="15665"/>
  </r>
  <r>
    <x v="8"/>
    <s v="M2"/>
    <s v="EURO III"/>
    <x v="5"/>
    <s v="Senica"/>
    <s v="Trnavský kraj"/>
    <n v="17808"/>
    <n v="912"/>
    <n v="29425"/>
  </r>
  <r>
    <x v="8"/>
    <s v="M2"/>
    <s v="EURO III"/>
    <x v="5"/>
    <s v="Skalica"/>
    <s v="Trnavský kraj"/>
    <n v="11545"/>
    <n v="538"/>
    <n v="17362"/>
  </r>
  <r>
    <x v="8"/>
    <s v="M2"/>
    <s v="EURO III"/>
    <x v="5"/>
    <s v="Sobrance"/>
    <s v="Košický kraj"/>
    <n v="2865"/>
    <n v="154"/>
    <n v="4958"/>
  </r>
  <r>
    <x v="8"/>
    <s v="M2"/>
    <s v="EURO III"/>
    <x v="5"/>
    <s v="Stropkov"/>
    <s v="Prešovský kraj"/>
    <n v="2543"/>
    <n v="87"/>
    <n v="2803"/>
  </r>
  <r>
    <x v="8"/>
    <s v="M2"/>
    <s v="EURO III"/>
    <x v="5"/>
    <s v="Svidník"/>
    <s v="Prešovský kraj"/>
    <n v="5071"/>
    <n v="143"/>
    <n v="4598"/>
  </r>
  <r>
    <x v="8"/>
    <s v="M2"/>
    <s v="EURO III"/>
    <x v="5"/>
    <s v="Šaľa"/>
    <s v="Nitriansky kraj"/>
    <n v="17968"/>
    <n v="532"/>
    <n v="17168"/>
  </r>
  <r>
    <x v="8"/>
    <s v="M2"/>
    <s v="EURO III"/>
    <x v="5"/>
    <s v="Topoľčany"/>
    <s v="Nitriansky kraj"/>
    <n v="1734"/>
    <n v="64"/>
    <n v="2063"/>
  </r>
  <r>
    <x v="8"/>
    <s v="M2"/>
    <s v="EURO III"/>
    <x v="5"/>
    <s v="Trebišov"/>
    <s v="Košický kraj"/>
    <n v="11363"/>
    <n v="412"/>
    <n v="13304"/>
  </r>
  <r>
    <x v="8"/>
    <s v="M2"/>
    <s v="EURO III"/>
    <x v="5"/>
    <s v="Trenčín"/>
    <s v="Trenčiansky kraj"/>
    <n v="5395"/>
    <n v="314"/>
    <n v="10123"/>
  </r>
  <r>
    <x v="8"/>
    <s v="M2"/>
    <s v="EURO III"/>
    <x v="5"/>
    <s v="Trnava"/>
    <s v="Trnavský kraj"/>
    <n v="7268"/>
    <n v="339"/>
    <n v="10948"/>
  </r>
  <r>
    <x v="8"/>
    <s v="M2"/>
    <s v="EURO III"/>
    <x v="5"/>
    <s v="Turčianske Teplice"/>
    <s v="Žilinský kraj"/>
    <n v="1680"/>
    <n v="90"/>
    <n v="2917"/>
  </r>
  <r>
    <x v="8"/>
    <s v="M2"/>
    <s v="EURO III"/>
    <x v="5"/>
    <s v="Tvrdošín"/>
    <s v="Žilinský kraj"/>
    <n v="825"/>
    <n v="36"/>
    <n v="1158"/>
  </r>
  <r>
    <x v="8"/>
    <s v="M2"/>
    <s v="EURO III"/>
    <x v="5"/>
    <s v="Vranov nad Topľou"/>
    <s v="Prešovský kraj"/>
    <n v="15662"/>
    <n v="784"/>
    <n v="25301"/>
  </r>
  <r>
    <x v="8"/>
    <s v="M2"/>
    <s v="EURO III"/>
    <x v="5"/>
    <s v="Zvolen"/>
    <s v="Banskobystrický kraj"/>
    <n v="4271"/>
    <n v="179"/>
    <n v="5767"/>
  </r>
  <r>
    <x v="8"/>
    <s v="M2"/>
    <s v="EURO III"/>
    <x v="5"/>
    <s v="Žarnovica"/>
    <s v="Banskobystrický kraj"/>
    <n v="430"/>
    <n v="16"/>
    <n v="516"/>
  </r>
  <r>
    <x v="8"/>
    <s v="M2"/>
    <s v="EURO III"/>
    <x v="5"/>
    <s v="Žiar nad Hronom"/>
    <s v="Banskobystrický kraj"/>
    <n v="3263"/>
    <n v="166"/>
    <n v="5363"/>
  </r>
  <r>
    <x v="8"/>
    <s v="M2"/>
    <s v="EURO III"/>
    <x v="5"/>
    <s v="Žilina"/>
    <s v="Žilinský kraj"/>
    <n v="22688"/>
    <n v="886"/>
    <n v="28590"/>
  </r>
  <r>
    <x v="8"/>
    <s v="M2"/>
    <s v="EURO III"/>
    <x v="6"/>
    <s v="Banská Bystrica"/>
    <s v="Banskobystrický kraj"/>
    <n v="172"/>
    <n v="0"/>
    <n v="601"/>
  </r>
  <r>
    <x v="8"/>
    <s v="M2"/>
    <s v="EURO III"/>
    <x v="6"/>
    <s v="Banská Štiavnica"/>
    <s v="Banskobystrický kraj"/>
    <n v="546"/>
    <n v="0"/>
    <n v="1385"/>
  </r>
  <r>
    <x v="8"/>
    <s v="M2"/>
    <s v="EURO III"/>
    <x v="6"/>
    <s v="Bardejov"/>
    <s v="Prešovský kraj"/>
    <n v="8014"/>
    <n v="0"/>
    <n v="8348"/>
  </r>
  <r>
    <x v="8"/>
    <s v="M2"/>
    <s v="EURO III"/>
    <x v="6"/>
    <s v="Brezno"/>
    <s v="Banskobystrický kraj"/>
    <n v="6692"/>
    <n v="0"/>
    <n v="9955"/>
  </r>
  <r>
    <x v="8"/>
    <s v="M2"/>
    <s v="EURO III"/>
    <x v="6"/>
    <s v="Dolný Kubín"/>
    <s v="Žilinský kraj"/>
    <n v="49"/>
    <n v="0"/>
    <n v="332"/>
  </r>
  <r>
    <x v="8"/>
    <s v="M2"/>
    <s v="EURO III"/>
    <x v="6"/>
    <s v="Humenné"/>
    <s v="Prešovský kraj"/>
    <n v="3448"/>
    <n v="0"/>
    <n v="6973"/>
  </r>
  <r>
    <x v="8"/>
    <s v="M2"/>
    <s v="EURO III"/>
    <x v="6"/>
    <s v="Ilava"/>
    <s v="Trenčiansky kraj"/>
    <n v="881"/>
    <n v="0"/>
    <n v="1339"/>
  </r>
  <r>
    <x v="8"/>
    <s v="M2"/>
    <s v="EURO III"/>
    <x v="6"/>
    <s v="Kežmarok"/>
    <s v="Prešovský kraj"/>
    <n v="9165"/>
    <n v="0"/>
    <n v="14382"/>
  </r>
  <r>
    <x v="8"/>
    <s v="M2"/>
    <s v="EURO III"/>
    <x v="6"/>
    <s v="Komárno"/>
    <s v="Nitriansky kraj"/>
    <n v="19546"/>
    <n v="0"/>
    <n v="37245"/>
  </r>
  <r>
    <x v="8"/>
    <s v="M2"/>
    <s v="EURO III"/>
    <x v="6"/>
    <s v="Krupina"/>
    <s v="Banskobystrický kraj"/>
    <n v="40"/>
    <n v="0"/>
    <n v="115"/>
  </r>
  <r>
    <x v="8"/>
    <s v="M2"/>
    <s v="EURO III"/>
    <x v="6"/>
    <s v="Levice"/>
    <s v="Nitriansky kraj"/>
    <n v="3207"/>
    <n v="0"/>
    <n v="8384"/>
  </r>
  <r>
    <x v="8"/>
    <s v="M2"/>
    <s v="EURO III"/>
    <x v="6"/>
    <s v="Lučenec"/>
    <s v="Banskobystrický kraj"/>
    <n v="1437"/>
    <n v="0"/>
    <n v="1645"/>
  </r>
  <r>
    <x v="8"/>
    <s v="M2"/>
    <s v="EURO III"/>
    <x v="6"/>
    <s v="Michalovce"/>
    <s v="Košický kraj"/>
    <n v="7424"/>
    <n v="0"/>
    <n v="14900"/>
  </r>
  <r>
    <x v="8"/>
    <s v="M2"/>
    <s v="EURO III"/>
    <x v="6"/>
    <s v="Námestovo"/>
    <s v="Žilinský kraj"/>
    <n v="1076"/>
    <n v="0"/>
    <n v="1629"/>
  </r>
  <r>
    <x v="8"/>
    <s v="M2"/>
    <s v="EURO III"/>
    <x v="6"/>
    <s v="Nové Mesto nad Váhom"/>
    <s v="Trenčiansky kraj"/>
    <n v="3325"/>
    <n v="0"/>
    <n v="3431"/>
  </r>
  <r>
    <x v="8"/>
    <s v="M2"/>
    <s v="EURO III"/>
    <x v="6"/>
    <s v="Nové Zámky"/>
    <s v="Nitriansky kraj"/>
    <n v="4158"/>
    <n v="0"/>
    <n v="4170"/>
  </r>
  <r>
    <x v="8"/>
    <s v="M2"/>
    <s v="EURO III"/>
    <x v="6"/>
    <s v="Poprad"/>
    <s v="Prešovský kraj"/>
    <n v="4699"/>
    <n v="0"/>
    <n v="13312"/>
  </r>
  <r>
    <x v="8"/>
    <s v="M2"/>
    <s v="EURO III"/>
    <x v="6"/>
    <s v="Prešov"/>
    <s v="Prešovský kraj"/>
    <n v="1981"/>
    <n v="0"/>
    <n v="3397"/>
  </r>
  <r>
    <x v="8"/>
    <s v="M2"/>
    <s v="EURO III"/>
    <x v="6"/>
    <s v="Prievidza"/>
    <s v="Trenčiansky kraj"/>
    <n v="3967"/>
    <n v="0"/>
    <n v="5430"/>
  </r>
  <r>
    <x v="8"/>
    <s v="M2"/>
    <s v="EURO III"/>
    <x v="6"/>
    <s v="Revúca"/>
    <s v="Banskobystrický kraj"/>
    <n v="15"/>
    <n v="0"/>
    <n v="4"/>
  </r>
  <r>
    <x v="8"/>
    <s v="M2"/>
    <s v="EURO III"/>
    <x v="6"/>
    <s v="Rimavská Sobota"/>
    <s v="Banskobystrický kraj"/>
    <n v="1419"/>
    <n v="0"/>
    <n v="1818"/>
  </r>
  <r>
    <x v="8"/>
    <s v="M2"/>
    <s v="EURO III"/>
    <x v="6"/>
    <s v="Rožňava"/>
    <s v="Košický kraj"/>
    <n v="2080"/>
    <n v="0"/>
    <n v="3717"/>
  </r>
  <r>
    <x v="8"/>
    <s v="M2"/>
    <s v="EURO III"/>
    <x v="6"/>
    <s v="Sabinov"/>
    <s v="Prešovský kraj"/>
    <n v="3141"/>
    <n v="0"/>
    <n v="4376"/>
  </r>
  <r>
    <x v="8"/>
    <s v="M2"/>
    <s v="EURO III"/>
    <x v="6"/>
    <s v="Snina"/>
    <s v="Prešovský kraj"/>
    <n v="1148"/>
    <n v="0"/>
    <n v="1599"/>
  </r>
  <r>
    <x v="8"/>
    <s v="M2"/>
    <s v="EURO III"/>
    <x v="6"/>
    <s v="Stará Ľubovňa"/>
    <s v="Prešovský kraj"/>
    <n v="13749"/>
    <n v="0"/>
    <n v="26881"/>
  </r>
  <r>
    <x v="8"/>
    <s v="M2"/>
    <s v="EURO III"/>
    <x v="6"/>
    <s v="Svidník"/>
    <s v="Prešovský kraj"/>
    <n v="770"/>
    <n v="0"/>
    <n v="766"/>
  </r>
  <r>
    <x v="8"/>
    <s v="M2"/>
    <s v="EURO III"/>
    <x v="6"/>
    <s v="Trenčín"/>
    <s v="Trenčiansky kraj"/>
    <n v="2941"/>
    <n v="0"/>
    <n v="2485"/>
  </r>
  <r>
    <x v="8"/>
    <s v="M2"/>
    <s v="EURO III"/>
    <x v="6"/>
    <s v="Turčianske Teplice"/>
    <s v="Žilinský kraj"/>
    <n v="116"/>
    <n v="0"/>
    <n v="666"/>
  </r>
  <r>
    <x v="8"/>
    <s v="M2"/>
    <s v="EURO III"/>
    <x v="6"/>
    <s v="Veľký Krtíš"/>
    <s v="Banskobystrický kraj"/>
    <n v="893"/>
    <n v="0"/>
    <n v="1957"/>
  </r>
  <r>
    <x v="8"/>
    <s v="M2"/>
    <s v="EURO III"/>
    <x v="6"/>
    <s v="Vranov nad Topľou"/>
    <s v="Prešovský kraj"/>
    <n v="2825"/>
    <n v="0"/>
    <n v="3435"/>
  </r>
  <r>
    <x v="8"/>
    <s v="M2"/>
    <s v="EURO III"/>
    <x v="6"/>
    <s v="Zvolen"/>
    <s v="Banskobystrický kraj"/>
    <n v="97"/>
    <n v="0"/>
    <n v="144"/>
  </r>
  <r>
    <x v="8"/>
    <s v="M2"/>
    <s v="EURO III"/>
    <x v="6"/>
    <s v="Žilina"/>
    <s v="Žilinský kraj"/>
    <n v="2560"/>
    <n v="0"/>
    <n v="3387"/>
  </r>
  <r>
    <x v="8"/>
    <s v="M2"/>
    <s v="EURO III"/>
    <x v="7"/>
    <s v="Bánovce nad Bebravou"/>
    <s v="Trenčiansky kraj"/>
    <n v="537"/>
    <n v="27"/>
    <n v="884"/>
  </r>
  <r>
    <x v="8"/>
    <s v="M2"/>
    <s v="EURO III"/>
    <x v="7"/>
    <s v="Banská Bystrica"/>
    <s v="Banskobystrický kraj"/>
    <n v="231"/>
    <n v="7"/>
    <n v="226"/>
  </r>
  <r>
    <x v="8"/>
    <s v="M2"/>
    <s v="EURO III"/>
    <x v="7"/>
    <s v="Bratislava IV"/>
    <s v="Bratislavský kraj"/>
    <n v="350"/>
    <n v="7"/>
    <n v="213"/>
  </r>
  <r>
    <x v="8"/>
    <s v="M2"/>
    <s v="EURO III"/>
    <x v="7"/>
    <s v="Bytča"/>
    <s v="Žilinský kraj"/>
    <n v="1546"/>
    <n v="48"/>
    <n v="1560"/>
  </r>
  <r>
    <x v="8"/>
    <s v="M2"/>
    <s v="EURO III"/>
    <x v="7"/>
    <s v="Čadca"/>
    <s v="Žilinský kraj"/>
    <n v="30"/>
    <n v="1"/>
    <n v="33"/>
  </r>
  <r>
    <x v="8"/>
    <s v="M2"/>
    <s v="EURO III"/>
    <x v="7"/>
    <s v="Detva"/>
    <s v="Banskobystrický kraj"/>
    <n v="175"/>
    <n v="6"/>
    <n v="182"/>
  </r>
  <r>
    <x v="8"/>
    <s v="M2"/>
    <s v="EURO III"/>
    <x v="7"/>
    <s v="Dolný Kubín"/>
    <s v="Žilinský kraj"/>
    <n v="292"/>
    <n v="11"/>
    <n v="352"/>
  </r>
  <r>
    <x v="8"/>
    <s v="M2"/>
    <s v="EURO III"/>
    <x v="7"/>
    <s v="Galanta"/>
    <s v="Trnavský kraj"/>
    <n v="597"/>
    <n v="30"/>
    <n v="973"/>
  </r>
  <r>
    <x v="8"/>
    <s v="M2"/>
    <s v="EURO III"/>
    <x v="7"/>
    <s v="Hlohovec"/>
    <s v="Trnavský kraj"/>
    <n v="1946"/>
    <n v="66"/>
    <n v="2139"/>
  </r>
  <r>
    <x v="8"/>
    <s v="M2"/>
    <s v="EURO III"/>
    <x v="7"/>
    <s v="Ilava"/>
    <s v="Trenčiansky kraj"/>
    <n v="15141"/>
    <n v="281"/>
    <n v="9077"/>
  </r>
  <r>
    <x v="8"/>
    <s v="M2"/>
    <s v="EURO III"/>
    <x v="7"/>
    <s v="Košice - okolie"/>
    <s v="Košický kraj"/>
    <n v="1257"/>
    <n v="45"/>
    <n v="1441"/>
  </r>
  <r>
    <x v="8"/>
    <s v="M2"/>
    <s v="EURO III"/>
    <x v="7"/>
    <s v="Levoča"/>
    <s v="Prešovský kraj"/>
    <n v="5715"/>
    <n v="251"/>
    <n v="8096"/>
  </r>
  <r>
    <x v="8"/>
    <s v="M2"/>
    <s v="EURO III"/>
    <x v="7"/>
    <s v="Liptovský Mikuláš"/>
    <s v="Žilinský kraj"/>
    <n v="4817"/>
    <n v="214"/>
    <n v="6916"/>
  </r>
  <r>
    <x v="8"/>
    <s v="M2"/>
    <s v="EURO III"/>
    <x v="7"/>
    <s v="Malacky"/>
    <s v="Bratislavský kraj"/>
    <n v="49350"/>
    <n v="2890"/>
    <n v="93235"/>
  </r>
  <r>
    <x v="8"/>
    <s v="M2"/>
    <s v="EURO III"/>
    <x v="7"/>
    <s v="Martin"/>
    <s v="Žilinský kraj"/>
    <n v="33179"/>
    <n v="471"/>
    <n v="15204"/>
  </r>
  <r>
    <x v="8"/>
    <s v="M2"/>
    <s v="EURO III"/>
    <x v="7"/>
    <s v="Nitra"/>
    <s v="Nitriansky kraj"/>
    <n v="5259"/>
    <n v="196"/>
    <n v="6319"/>
  </r>
  <r>
    <x v="8"/>
    <s v="M2"/>
    <s v="EURO III"/>
    <x v="7"/>
    <s v="Nové Mesto nad Váhom"/>
    <s v="Trenčiansky kraj"/>
    <n v="15589"/>
    <n v="1001"/>
    <n v="32297"/>
  </r>
  <r>
    <x v="8"/>
    <s v="M2"/>
    <s v="EURO III"/>
    <x v="7"/>
    <s v="Piešťany"/>
    <s v="Trnavský kraj"/>
    <n v="1113"/>
    <n v="72"/>
    <n v="2331"/>
  </r>
  <r>
    <x v="8"/>
    <s v="M2"/>
    <s v="EURO III"/>
    <x v="7"/>
    <s v="Poprad"/>
    <s v="Prešovský kraj"/>
    <n v="7081"/>
    <n v="301"/>
    <n v="9702"/>
  </r>
  <r>
    <x v="8"/>
    <s v="M2"/>
    <s v="EURO III"/>
    <x v="7"/>
    <s v="Považská Bystrica"/>
    <s v="Trenčiansky kraj"/>
    <n v="3384"/>
    <n v="133"/>
    <n v="4286"/>
  </r>
  <r>
    <x v="8"/>
    <s v="M2"/>
    <s v="EURO III"/>
    <x v="7"/>
    <s v="Prešov"/>
    <s v="Prešovský kraj"/>
    <n v="1012"/>
    <n v="38"/>
    <n v="1218"/>
  </r>
  <r>
    <x v="8"/>
    <s v="M2"/>
    <s v="EURO III"/>
    <x v="7"/>
    <s v="Púchov"/>
    <s v="Trenčiansky kraj"/>
    <n v="4088"/>
    <n v="146"/>
    <n v="4715"/>
  </r>
  <r>
    <x v="8"/>
    <s v="M2"/>
    <s v="EURO III"/>
    <x v="7"/>
    <s v="Revúca"/>
    <s v="Banskobystrický kraj"/>
    <n v="35"/>
    <n v="1"/>
    <n v="26"/>
  </r>
  <r>
    <x v="8"/>
    <s v="M2"/>
    <s v="EURO III"/>
    <x v="7"/>
    <s v="Rimavská Sobota"/>
    <s v="Banskobystrický kraj"/>
    <n v="16"/>
    <n v="0"/>
    <n v="13"/>
  </r>
  <r>
    <x v="8"/>
    <s v="M2"/>
    <s v="EURO III"/>
    <x v="7"/>
    <s v="Ružomberok"/>
    <s v="Žilinský kraj"/>
    <n v="215"/>
    <n v="5"/>
    <n v="147"/>
  </r>
  <r>
    <x v="8"/>
    <s v="M2"/>
    <s v="EURO III"/>
    <x v="7"/>
    <s v="Senec"/>
    <s v="Bratislavský kraj"/>
    <n v="7804"/>
    <n v="264"/>
    <n v="8510"/>
  </r>
  <r>
    <x v="8"/>
    <s v="M2"/>
    <s v="EURO III"/>
    <x v="7"/>
    <s v="Senica"/>
    <s v="Trnavský kraj"/>
    <n v="3895"/>
    <n v="123"/>
    <n v="3957"/>
  </r>
  <r>
    <x v="8"/>
    <s v="M2"/>
    <s v="EURO III"/>
    <x v="7"/>
    <s v="Spišská Nová Ves"/>
    <s v="Košický kraj"/>
    <n v="127"/>
    <n v="13"/>
    <n v="426"/>
  </r>
  <r>
    <x v="8"/>
    <s v="M2"/>
    <s v="EURO III"/>
    <x v="7"/>
    <s v="Svidník"/>
    <s v="Prešovský kraj"/>
    <n v="47"/>
    <n v="2"/>
    <n v="61"/>
  </r>
  <r>
    <x v="8"/>
    <s v="M2"/>
    <s v="EURO III"/>
    <x v="7"/>
    <s v="Trenčín"/>
    <s v="Trenčiansky kraj"/>
    <n v="13128"/>
    <n v="718"/>
    <n v="23146"/>
  </r>
  <r>
    <x v="8"/>
    <s v="M2"/>
    <s v="EURO III"/>
    <x v="7"/>
    <s v="Trnava"/>
    <s v="Trnavský kraj"/>
    <n v="19140"/>
    <n v="756"/>
    <n v="24391"/>
  </r>
  <r>
    <x v="8"/>
    <s v="M2"/>
    <s v="EURO III"/>
    <x v="7"/>
    <s v="Turčianske Teplice"/>
    <s v="Žilinský kraj"/>
    <n v="211"/>
    <n v="2"/>
    <n v="64"/>
  </r>
  <r>
    <x v="8"/>
    <s v="M2"/>
    <s v="EURO III"/>
    <x v="7"/>
    <s v="Tvrdošín"/>
    <s v="Žilinský kraj"/>
    <n v="28"/>
    <n v="1"/>
    <n v="31"/>
  </r>
  <r>
    <x v="8"/>
    <s v="M2"/>
    <s v="EURO III"/>
    <x v="7"/>
    <s v="Zlaté Moravce"/>
    <s v="Nitriansky kraj"/>
    <n v="2727"/>
    <n v="138"/>
    <n v="4453"/>
  </r>
  <r>
    <x v="8"/>
    <s v="M2"/>
    <s v="EURO III"/>
    <x v="7"/>
    <s v="Zvolen"/>
    <s v="Banskobystrický kraj"/>
    <n v="1008"/>
    <n v="25"/>
    <n v="805"/>
  </r>
  <r>
    <x v="8"/>
    <s v="M2"/>
    <s v="EURO III"/>
    <x v="7"/>
    <s v="Žarnovica"/>
    <s v="Banskobystrický kraj"/>
    <n v="474"/>
    <n v="36"/>
    <n v="1153"/>
  </r>
  <r>
    <x v="8"/>
    <s v="M2"/>
    <s v="EURO III"/>
    <x v="7"/>
    <s v="Žiar nad Hronom"/>
    <s v="Banskobystrický kraj"/>
    <n v="6027"/>
    <n v="263"/>
    <n v="8482"/>
  </r>
  <r>
    <x v="8"/>
    <s v="M2"/>
    <s v="EURO III"/>
    <x v="7"/>
    <s v="Žilina"/>
    <s v="Žilinský kraj"/>
    <n v="4110"/>
    <n v="120"/>
    <n v="3886"/>
  </r>
  <r>
    <x v="8"/>
    <s v="M2"/>
    <s v="EURO III"/>
    <x v="8"/>
    <s v="Bánovce nad Bebravou"/>
    <s v="Trenčiansky kraj"/>
    <n v="66"/>
    <n v="0"/>
    <n v="1055"/>
  </r>
  <r>
    <x v="8"/>
    <s v="M2"/>
    <s v="EURO III"/>
    <x v="8"/>
    <s v="Banská Bystrica"/>
    <s v="Banskobystrický kraj"/>
    <n v="3"/>
    <n v="0"/>
    <n v="77"/>
  </r>
  <r>
    <x v="8"/>
    <s v="M2"/>
    <s v="EURO III"/>
    <x v="8"/>
    <s v="Banská Štiavnica"/>
    <s v="Banskobystrický kraj"/>
    <n v="3"/>
    <n v="0"/>
    <n v="96"/>
  </r>
  <r>
    <x v="8"/>
    <s v="M2"/>
    <s v="EURO III"/>
    <x v="8"/>
    <s v="Bardejov"/>
    <s v="Prešovský kraj"/>
    <n v="245"/>
    <n v="0"/>
    <n v="7588"/>
  </r>
  <r>
    <x v="8"/>
    <s v="M2"/>
    <s v="EURO III"/>
    <x v="8"/>
    <s v="Bratislava I"/>
    <s v="Bratislavský kraj"/>
    <n v="201"/>
    <n v="0"/>
    <n v="1065"/>
  </r>
  <r>
    <x v="8"/>
    <s v="M2"/>
    <s v="EURO III"/>
    <x v="8"/>
    <s v="Bratislava III"/>
    <s v="Bratislavský kraj"/>
    <n v="412"/>
    <n v="0"/>
    <n v="2184"/>
  </r>
  <r>
    <x v="8"/>
    <s v="M2"/>
    <s v="EURO III"/>
    <x v="8"/>
    <s v="Bratislava IV"/>
    <s v="Bratislavský kraj"/>
    <n v="2"/>
    <n v="0"/>
    <n v="22"/>
  </r>
  <r>
    <x v="8"/>
    <s v="M2"/>
    <s v="EURO III"/>
    <x v="8"/>
    <s v="Brezno"/>
    <s v="Banskobystrický kraj"/>
    <n v="143"/>
    <n v="0"/>
    <n v="1784"/>
  </r>
  <r>
    <x v="8"/>
    <s v="M2"/>
    <s v="EURO III"/>
    <x v="8"/>
    <s v="Bytča"/>
    <s v="Žilinský kraj"/>
    <n v="51"/>
    <n v="0"/>
    <n v="971"/>
  </r>
  <r>
    <x v="8"/>
    <s v="M2"/>
    <s v="EURO III"/>
    <x v="8"/>
    <s v="Čadca"/>
    <s v="Žilinský kraj"/>
    <n v="776"/>
    <n v="0"/>
    <n v="5162"/>
  </r>
  <r>
    <x v="8"/>
    <s v="M2"/>
    <s v="EURO III"/>
    <x v="8"/>
    <s v="Detva"/>
    <s v="Banskobystrický kraj"/>
    <n v="7"/>
    <n v="0"/>
    <n v="273"/>
  </r>
  <r>
    <x v="8"/>
    <s v="M2"/>
    <s v="EURO III"/>
    <x v="8"/>
    <s v="Dunajská Streda"/>
    <s v="Trnavský kraj"/>
    <n v="280"/>
    <n v="0"/>
    <n v="7229"/>
  </r>
  <r>
    <x v="8"/>
    <s v="M2"/>
    <s v="EURO III"/>
    <x v="8"/>
    <s v="Galanta"/>
    <s v="Trnavský kraj"/>
    <n v="722"/>
    <n v="0"/>
    <n v="4919"/>
  </r>
  <r>
    <x v="8"/>
    <s v="M2"/>
    <s v="EURO III"/>
    <x v="8"/>
    <s v="Gelnica"/>
    <s v="Košický kraj"/>
    <n v="11"/>
    <n v="0"/>
    <n v="368"/>
  </r>
  <r>
    <x v="8"/>
    <s v="M2"/>
    <s v="EURO III"/>
    <x v="8"/>
    <s v="Hlohovec"/>
    <s v="Trnavský kraj"/>
    <n v="374"/>
    <n v="0"/>
    <n v="6288"/>
  </r>
  <r>
    <x v="8"/>
    <s v="M2"/>
    <s v="EURO III"/>
    <x v="8"/>
    <s v="Humenné"/>
    <s v="Prešovský kraj"/>
    <n v="289"/>
    <n v="0"/>
    <n v="3468"/>
  </r>
  <r>
    <x v="8"/>
    <s v="M2"/>
    <s v="EURO III"/>
    <x v="8"/>
    <s v="Ilava"/>
    <s v="Trenčiansky kraj"/>
    <n v="2470"/>
    <n v="0"/>
    <n v="4249"/>
  </r>
  <r>
    <x v="8"/>
    <s v="M2"/>
    <s v="EURO III"/>
    <x v="8"/>
    <s v="Kežmarok"/>
    <s v="Prešovský kraj"/>
    <n v="388"/>
    <n v="0"/>
    <n v="5769"/>
  </r>
  <r>
    <x v="8"/>
    <s v="M2"/>
    <s v="EURO III"/>
    <x v="8"/>
    <s v="Komárno"/>
    <s v="Nitriansky kraj"/>
    <n v="728"/>
    <n v="0"/>
    <n v="36074"/>
  </r>
  <r>
    <x v="8"/>
    <s v="M2"/>
    <s v="EURO III"/>
    <x v="8"/>
    <s v="Košice - okolie"/>
    <s v="Košický kraj"/>
    <n v="19"/>
    <n v="0"/>
    <n v="198"/>
  </r>
  <r>
    <x v="8"/>
    <s v="M2"/>
    <s v="EURO III"/>
    <x v="8"/>
    <s v="Košice I"/>
    <s v="Košický kraj"/>
    <n v="13"/>
    <n v="0"/>
    <n v="442"/>
  </r>
  <r>
    <x v="8"/>
    <s v="M2"/>
    <s v="EURO III"/>
    <x v="8"/>
    <s v="Levice"/>
    <s v="Nitriansky kraj"/>
    <n v="215"/>
    <n v="0"/>
    <n v="2125"/>
  </r>
  <r>
    <x v="8"/>
    <s v="M2"/>
    <s v="EURO III"/>
    <x v="8"/>
    <s v="Levoča"/>
    <s v="Prešovský kraj"/>
    <n v="138"/>
    <n v="0"/>
    <n v="2254"/>
  </r>
  <r>
    <x v="8"/>
    <s v="M2"/>
    <s v="EURO III"/>
    <x v="8"/>
    <s v="Liptovský Mikuláš"/>
    <s v="Žilinský kraj"/>
    <n v="43"/>
    <n v="0"/>
    <n v="1153"/>
  </r>
  <r>
    <x v="8"/>
    <s v="M2"/>
    <s v="EURO III"/>
    <x v="8"/>
    <s v="Lučenec"/>
    <s v="Banskobystrický kraj"/>
    <n v="2"/>
    <n v="0"/>
    <n v="16"/>
  </r>
  <r>
    <x v="8"/>
    <s v="M2"/>
    <s v="EURO III"/>
    <x v="8"/>
    <s v="Malacky"/>
    <s v="Bratislavský kraj"/>
    <n v="1191"/>
    <n v="0"/>
    <n v="34561"/>
  </r>
  <r>
    <x v="8"/>
    <s v="M2"/>
    <s v="EURO III"/>
    <x v="8"/>
    <s v="Martin"/>
    <s v="Žilinský kraj"/>
    <n v="87"/>
    <n v="0"/>
    <n v="2601"/>
  </r>
  <r>
    <x v="8"/>
    <s v="M2"/>
    <s v="EURO III"/>
    <x v="8"/>
    <s v="Medzilaborce"/>
    <s v="Prešovský kraj"/>
    <n v="27"/>
    <n v="0"/>
    <n v="778"/>
  </r>
  <r>
    <x v="8"/>
    <s v="M2"/>
    <s v="EURO III"/>
    <x v="8"/>
    <s v="Michalovce"/>
    <s v="Košický kraj"/>
    <n v="75"/>
    <n v="0"/>
    <n v="2036"/>
  </r>
  <r>
    <x v="8"/>
    <s v="M2"/>
    <s v="EURO III"/>
    <x v="8"/>
    <s v="Myjava"/>
    <s v="Trenčiansky kraj"/>
    <n v="257"/>
    <n v="0"/>
    <n v="5387"/>
  </r>
  <r>
    <x v="8"/>
    <s v="M2"/>
    <s v="EURO III"/>
    <x v="8"/>
    <s v="Námestovo"/>
    <s v="Žilinský kraj"/>
    <n v="59"/>
    <n v="0"/>
    <n v="1144"/>
  </r>
  <r>
    <x v="8"/>
    <s v="M2"/>
    <s v="EURO III"/>
    <x v="8"/>
    <s v="Nitra"/>
    <s v="Nitriansky kraj"/>
    <n v="341"/>
    <n v="0"/>
    <n v="7756"/>
  </r>
  <r>
    <x v="8"/>
    <s v="M2"/>
    <s v="EURO III"/>
    <x v="8"/>
    <s v="Nové Mesto nad Váhom"/>
    <s v="Trenčiansky kraj"/>
    <n v="3134"/>
    <n v="0"/>
    <n v="19967"/>
  </r>
  <r>
    <x v="8"/>
    <s v="M2"/>
    <s v="EURO III"/>
    <x v="8"/>
    <s v="Nové Zámky"/>
    <s v="Nitriansky kraj"/>
    <n v="220"/>
    <n v="0"/>
    <n v="2765"/>
  </r>
  <r>
    <x v="8"/>
    <s v="M2"/>
    <s v="EURO III"/>
    <x v="8"/>
    <s v="Partizánske"/>
    <s v="Trenčiansky kraj"/>
    <n v="290"/>
    <n v="0"/>
    <n v="3832"/>
  </r>
  <r>
    <x v="8"/>
    <s v="M2"/>
    <s v="EURO III"/>
    <x v="8"/>
    <s v="Pezinok"/>
    <s v="Bratislavský kraj"/>
    <n v="59"/>
    <n v="0"/>
    <n v="1564"/>
  </r>
  <r>
    <x v="8"/>
    <s v="M2"/>
    <s v="EURO III"/>
    <x v="8"/>
    <s v="Piešťany"/>
    <s v="Trnavský kraj"/>
    <n v="265"/>
    <n v="0"/>
    <n v="5581"/>
  </r>
  <r>
    <x v="8"/>
    <s v="M2"/>
    <s v="EURO III"/>
    <x v="8"/>
    <s v="Poprad"/>
    <s v="Prešovský kraj"/>
    <n v="491"/>
    <n v="0"/>
    <n v="4646"/>
  </r>
  <r>
    <x v="8"/>
    <s v="M2"/>
    <s v="EURO III"/>
    <x v="8"/>
    <s v="Považská Bystrica"/>
    <s v="Trenčiansky kraj"/>
    <n v="130"/>
    <n v="0"/>
    <n v="3207"/>
  </r>
  <r>
    <x v="8"/>
    <s v="M2"/>
    <s v="EURO III"/>
    <x v="8"/>
    <s v="Prešov"/>
    <s v="Prešovský kraj"/>
    <n v="228"/>
    <n v="0"/>
    <n v="7328"/>
  </r>
  <r>
    <x v="8"/>
    <s v="M2"/>
    <s v="EURO III"/>
    <x v="8"/>
    <s v="Prievidza"/>
    <s v="Trenčiansky kraj"/>
    <n v="88"/>
    <n v="0"/>
    <n v="2653"/>
  </r>
  <r>
    <x v="8"/>
    <s v="M2"/>
    <s v="EURO III"/>
    <x v="8"/>
    <s v="Púchov"/>
    <s v="Trenčiansky kraj"/>
    <n v="7"/>
    <n v="0"/>
    <n v="215"/>
  </r>
  <r>
    <x v="8"/>
    <s v="M2"/>
    <s v="EURO III"/>
    <x v="8"/>
    <s v="Revúca"/>
    <s v="Banskobystrický kraj"/>
    <n v="31"/>
    <n v="0"/>
    <n v="761"/>
  </r>
  <r>
    <x v="8"/>
    <s v="M2"/>
    <s v="EURO III"/>
    <x v="8"/>
    <s v="Rimavská Sobota"/>
    <s v="Banskobystrický kraj"/>
    <n v="61"/>
    <n v="0"/>
    <n v="677"/>
  </r>
  <r>
    <x v="8"/>
    <s v="M2"/>
    <s v="EURO III"/>
    <x v="8"/>
    <s v="Rožňava"/>
    <s v="Košický kraj"/>
    <n v="9"/>
    <n v="0"/>
    <n v="183"/>
  </r>
  <r>
    <x v="8"/>
    <s v="M2"/>
    <s v="EURO III"/>
    <x v="8"/>
    <s v="Senec"/>
    <s v="Bratislavský kraj"/>
    <n v="117"/>
    <n v="0"/>
    <n v="2653"/>
  </r>
  <r>
    <x v="8"/>
    <s v="M2"/>
    <s v="EURO III"/>
    <x v="8"/>
    <s v="Senica"/>
    <s v="Trnavský kraj"/>
    <n v="1229"/>
    <n v="0"/>
    <n v="36276"/>
  </r>
  <r>
    <x v="8"/>
    <s v="M2"/>
    <s v="EURO III"/>
    <x v="8"/>
    <s v="Skalica"/>
    <s v="Trnavský kraj"/>
    <n v="712"/>
    <n v="0"/>
    <n v="3986"/>
  </r>
  <r>
    <x v="8"/>
    <s v="M2"/>
    <s v="EURO III"/>
    <x v="8"/>
    <s v="Snina"/>
    <s v="Prešovský kraj"/>
    <n v="11"/>
    <n v="0"/>
    <n v="427"/>
  </r>
  <r>
    <x v="8"/>
    <s v="M2"/>
    <s v="EURO III"/>
    <x v="8"/>
    <s v="Sobrance"/>
    <s v="Košický kraj"/>
    <n v="6"/>
    <n v="0"/>
    <n v="156"/>
  </r>
  <r>
    <x v="8"/>
    <s v="M2"/>
    <s v="EURO III"/>
    <x v="8"/>
    <s v="Spišská Nová Ves"/>
    <s v="Košický kraj"/>
    <n v="69"/>
    <n v="0"/>
    <n v="329"/>
  </r>
  <r>
    <x v="8"/>
    <s v="M2"/>
    <s v="EURO III"/>
    <x v="8"/>
    <s v="Stará Ľubovňa"/>
    <s v="Prešovský kraj"/>
    <n v="14"/>
    <n v="0"/>
    <n v="423"/>
  </r>
  <r>
    <x v="8"/>
    <s v="M2"/>
    <s v="EURO III"/>
    <x v="8"/>
    <s v="Stropkov"/>
    <s v="Prešovský kraj"/>
    <n v="91"/>
    <n v="0"/>
    <n v="2299"/>
  </r>
  <r>
    <x v="8"/>
    <s v="M2"/>
    <s v="EURO III"/>
    <x v="8"/>
    <s v="Svidník"/>
    <s v="Prešovský kraj"/>
    <n v="57"/>
    <n v="0"/>
    <n v="511"/>
  </r>
  <r>
    <x v="8"/>
    <s v="M2"/>
    <s v="EURO III"/>
    <x v="8"/>
    <s v="Šaľa"/>
    <s v="Nitriansky kraj"/>
    <n v="758"/>
    <n v="0"/>
    <n v="30574"/>
  </r>
  <r>
    <x v="8"/>
    <s v="M2"/>
    <s v="EURO III"/>
    <x v="8"/>
    <s v="Topoľčany"/>
    <s v="Nitriansky kraj"/>
    <n v="6"/>
    <n v="0"/>
    <n v="182"/>
  </r>
  <r>
    <x v="8"/>
    <s v="M2"/>
    <s v="EURO III"/>
    <x v="8"/>
    <s v="Trebišov"/>
    <s v="Košický kraj"/>
    <n v="24"/>
    <n v="0"/>
    <n v="396"/>
  </r>
  <r>
    <x v="8"/>
    <s v="M2"/>
    <s v="EURO III"/>
    <x v="8"/>
    <s v="Trenčín"/>
    <s v="Trenčiansky kraj"/>
    <n v="242"/>
    <n v="0"/>
    <n v="2003"/>
  </r>
  <r>
    <x v="8"/>
    <s v="M2"/>
    <s v="EURO III"/>
    <x v="8"/>
    <s v="Trnava"/>
    <s v="Trnavský kraj"/>
    <n v="196"/>
    <n v="0"/>
    <n v="3847"/>
  </r>
  <r>
    <x v="8"/>
    <s v="M2"/>
    <s v="EURO III"/>
    <x v="8"/>
    <s v="Tvrdošín"/>
    <s v="Žilinský kraj"/>
    <n v="78"/>
    <n v="0"/>
    <n v="607"/>
  </r>
  <r>
    <x v="8"/>
    <s v="M2"/>
    <s v="EURO III"/>
    <x v="8"/>
    <s v="Veľký Krtíš"/>
    <s v="Banskobystrický kraj"/>
    <n v="581"/>
    <n v="0"/>
    <n v="2178"/>
  </r>
  <r>
    <x v="8"/>
    <s v="M2"/>
    <s v="EURO III"/>
    <x v="8"/>
    <s v="Vranov nad Topľou"/>
    <s v="Prešovský kraj"/>
    <n v="159"/>
    <n v="0"/>
    <n v="3838"/>
  </r>
  <r>
    <x v="8"/>
    <s v="M2"/>
    <s v="EURO III"/>
    <x v="8"/>
    <s v="Zlaté Moravce"/>
    <s v="Nitriansky kraj"/>
    <n v="31"/>
    <n v="0"/>
    <n v="461"/>
  </r>
  <r>
    <x v="8"/>
    <s v="M2"/>
    <s v="EURO III"/>
    <x v="8"/>
    <s v="Zvolen"/>
    <s v="Banskobystrický kraj"/>
    <n v="3"/>
    <n v="0"/>
    <n v="77"/>
  </r>
  <r>
    <x v="8"/>
    <s v="M2"/>
    <s v="EURO III"/>
    <x v="8"/>
    <s v="Žarnovica"/>
    <s v="Banskobystrický kraj"/>
    <n v="224"/>
    <n v="0"/>
    <n v="1534"/>
  </r>
  <r>
    <x v="8"/>
    <s v="M2"/>
    <s v="EURO III"/>
    <x v="8"/>
    <s v="Žiar nad Hronom"/>
    <s v="Banskobystrický kraj"/>
    <n v="22"/>
    <n v="0"/>
    <n v="218"/>
  </r>
  <r>
    <x v="8"/>
    <s v="M2"/>
    <s v="EURO III"/>
    <x v="8"/>
    <s v="Žilina"/>
    <s v="Žilinský kraj"/>
    <n v="441"/>
    <n v="0"/>
    <n v="4707"/>
  </r>
  <r>
    <x v="8"/>
    <s v="M2"/>
    <s v="EURO III"/>
    <x v="9"/>
    <s v="Bánovce nad Bebravou"/>
    <s v="Trenčiansky kraj"/>
    <n v="112"/>
    <n v="0"/>
    <n v="740"/>
  </r>
  <r>
    <x v="8"/>
    <s v="M2"/>
    <s v="EURO III"/>
    <x v="9"/>
    <s v="Banská Bystrica"/>
    <s v="Banskobystrický kraj"/>
    <n v="1779"/>
    <n v="0"/>
    <n v="2012"/>
  </r>
  <r>
    <x v="8"/>
    <s v="M2"/>
    <s v="EURO III"/>
    <x v="9"/>
    <s v="Banská Štiavnica"/>
    <s v="Banskobystrický kraj"/>
    <n v="49"/>
    <n v="0"/>
    <n v="420"/>
  </r>
  <r>
    <x v="8"/>
    <s v="M2"/>
    <s v="EURO III"/>
    <x v="9"/>
    <s v="Bardejov"/>
    <s v="Prešovský kraj"/>
    <n v="712"/>
    <n v="0"/>
    <n v="3852"/>
  </r>
  <r>
    <x v="8"/>
    <s v="M2"/>
    <s v="EURO III"/>
    <x v="9"/>
    <s v="Bratislava II"/>
    <s v="Bratislavský kraj"/>
    <n v="19"/>
    <n v="0"/>
    <n v="43"/>
  </r>
  <r>
    <x v="8"/>
    <s v="M2"/>
    <s v="EURO III"/>
    <x v="9"/>
    <s v="Bratislava IV"/>
    <s v="Bratislavský kraj"/>
    <n v="40"/>
    <n v="0"/>
    <n v="481"/>
  </r>
  <r>
    <x v="8"/>
    <s v="M2"/>
    <s v="EURO III"/>
    <x v="9"/>
    <s v="Bratislava V"/>
    <s v="Bratislavský kraj"/>
    <n v="15"/>
    <n v="0"/>
    <n v="41"/>
  </r>
  <r>
    <x v="8"/>
    <s v="M2"/>
    <s v="EURO III"/>
    <x v="9"/>
    <s v="Brezno"/>
    <s v="Banskobystrický kraj"/>
    <n v="189"/>
    <n v="0"/>
    <n v="733"/>
  </r>
  <r>
    <x v="8"/>
    <s v="M2"/>
    <s v="EURO III"/>
    <x v="9"/>
    <s v="Bytča"/>
    <s v="Žilinský kraj"/>
    <n v="62"/>
    <n v="0"/>
    <n v="515"/>
  </r>
  <r>
    <x v="8"/>
    <s v="M2"/>
    <s v="EURO III"/>
    <x v="9"/>
    <s v="Čadca"/>
    <s v="Žilinský kraj"/>
    <n v="691"/>
    <n v="0"/>
    <n v="3958"/>
  </r>
  <r>
    <x v="8"/>
    <s v="M2"/>
    <s v="EURO III"/>
    <x v="9"/>
    <s v="Detva"/>
    <s v="Banskobystrický kraj"/>
    <n v="1"/>
    <n v="0"/>
    <n v="16"/>
  </r>
  <r>
    <x v="8"/>
    <s v="M2"/>
    <s v="EURO III"/>
    <x v="9"/>
    <s v="Dolný Kubín"/>
    <s v="Žilinský kraj"/>
    <n v="382"/>
    <n v="0"/>
    <n v="1223"/>
  </r>
  <r>
    <x v="8"/>
    <s v="M2"/>
    <s v="EURO III"/>
    <x v="9"/>
    <s v="Dunajská Streda"/>
    <s v="Trnavský kraj"/>
    <n v="7361"/>
    <n v="0"/>
    <n v="30222"/>
  </r>
  <r>
    <x v="8"/>
    <s v="M2"/>
    <s v="EURO III"/>
    <x v="9"/>
    <s v="Galanta"/>
    <s v="Trnavský kraj"/>
    <n v="4165"/>
    <n v="0"/>
    <n v="18793"/>
  </r>
  <r>
    <x v="8"/>
    <s v="M2"/>
    <s v="EURO III"/>
    <x v="9"/>
    <s v="Gelnica"/>
    <s v="Košický kraj"/>
    <n v="7"/>
    <n v="0"/>
    <n v="56"/>
  </r>
  <r>
    <x v="8"/>
    <s v="M2"/>
    <s v="EURO III"/>
    <x v="9"/>
    <s v="Hlohovec"/>
    <s v="Trnavský kraj"/>
    <n v="1802"/>
    <n v="0"/>
    <n v="10007"/>
  </r>
  <r>
    <x v="8"/>
    <s v="M2"/>
    <s v="EURO III"/>
    <x v="9"/>
    <s v="Humenné"/>
    <s v="Prešovský kraj"/>
    <n v="156"/>
    <n v="0"/>
    <n v="908"/>
  </r>
  <r>
    <x v="8"/>
    <s v="M2"/>
    <s v="EURO III"/>
    <x v="9"/>
    <s v="Ilava"/>
    <s v="Trenčiansky kraj"/>
    <n v="682"/>
    <n v="0"/>
    <n v="2432"/>
  </r>
  <r>
    <x v="8"/>
    <s v="M2"/>
    <s v="EURO III"/>
    <x v="9"/>
    <s v="Kežmarok"/>
    <s v="Prešovský kraj"/>
    <n v="984"/>
    <n v="0"/>
    <n v="5089"/>
  </r>
  <r>
    <x v="8"/>
    <s v="M2"/>
    <s v="EURO III"/>
    <x v="9"/>
    <s v="Komárno"/>
    <s v="Nitriansky kraj"/>
    <n v="10545"/>
    <n v="0"/>
    <n v="83019"/>
  </r>
  <r>
    <x v="8"/>
    <s v="M2"/>
    <s v="EURO III"/>
    <x v="9"/>
    <s v="Košice - okolie"/>
    <s v="Košický kraj"/>
    <n v="980"/>
    <n v="0"/>
    <n v="4189"/>
  </r>
  <r>
    <x v="8"/>
    <s v="M2"/>
    <s v="EURO III"/>
    <x v="9"/>
    <s v="Košice I"/>
    <s v="Košický kraj"/>
    <n v="78"/>
    <n v="0"/>
    <n v="284"/>
  </r>
  <r>
    <x v="8"/>
    <s v="M2"/>
    <s v="EURO III"/>
    <x v="9"/>
    <s v="Košice II"/>
    <s v="Košický kraj"/>
    <n v="55"/>
    <n v="0"/>
    <n v="350"/>
  </r>
  <r>
    <x v="8"/>
    <s v="M2"/>
    <s v="EURO III"/>
    <x v="9"/>
    <s v="Košice III"/>
    <s v="Košický kraj"/>
    <n v="1"/>
    <n v="0"/>
    <n v="12"/>
  </r>
  <r>
    <x v="8"/>
    <s v="M2"/>
    <s v="EURO III"/>
    <x v="9"/>
    <s v="Košice IV"/>
    <s v="Košický kraj"/>
    <n v="182"/>
    <n v="0"/>
    <n v="303"/>
  </r>
  <r>
    <x v="8"/>
    <s v="M2"/>
    <s v="EURO III"/>
    <x v="9"/>
    <s v="Krupina"/>
    <s v="Banskobystrický kraj"/>
    <n v="1193"/>
    <n v="0"/>
    <n v="1782"/>
  </r>
  <r>
    <x v="8"/>
    <s v="M2"/>
    <s v="EURO III"/>
    <x v="9"/>
    <s v="Kysucké Nové Mesto"/>
    <s v="Žilinský kraj"/>
    <n v="322"/>
    <n v="0"/>
    <n v="900"/>
  </r>
  <r>
    <x v="8"/>
    <s v="M2"/>
    <s v="EURO III"/>
    <x v="9"/>
    <s v="Levice"/>
    <s v="Nitriansky kraj"/>
    <n v="4246"/>
    <n v="0"/>
    <n v="28916"/>
  </r>
  <r>
    <x v="8"/>
    <s v="M2"/>
    <s v="EURO III"/>
    <x v="9"/>
    <s v="Levoča"/>
    <s v="Prešovský kraj"/>
    <n v="448"/>
    <n v="0"/>
    <n v="2247"/>
  </r>
  <r>
    <x v="8"/>
    <s v="M2"/>
    <s v="EURO III"/>
    <x v="9"/>
    <s v="Liptovský Mikuláš"/>
    <s v="Žilinský kraj"/>
    <n v="723"/>
    <n v="0"/>
    <n v="2455"/>
  </r>
  <r>
    <x v="8"/>
    <s v="M2"/>
    <s v="EURO III"/>
    <x v="9"/>
    <s v="Lučenec"/>
    <s v="Banskobystrický kraj"/>
    <n v="152"/>
    <n v="0"/>
    <n v="792"/>
  </r>
  <r>
    <x v="8"/>
    <s v="M2"/>
    <s v="EURO III"/>
    <x v="9"/>
    <s v="Malacky"/>
    <s v="Bratislavský kraj"/>
    <n v="6101"/>
    <n v="0"/>
    <n v="51861"/>
  </r>
  <r>
    <x v="8"/>
    <s v="M2"/>
    <s v="EURO III"/>
    <x v="9"/>
    <s v="Martin"/>
    <s v="Žilinský kraj"/>
    <n v="3540"/>
    <n v="0"/>
    <n v="6994"/>
  </r>
  <r>
    <x v="8"/>
    <s v="M2"/>
    <s v="EURO III"/>
    <x v="9"/>
    <s v="Michalovce"/>
    <s v="Košický kraj"/>
    <n v="535"/>
    <n v="0"/>
    <n v="2727"/>
  </r>
  <r>
    <x v="8"/>
    <s v="M2"/>
    <s v="EURO III"/>
    <x v="9"/>
    <s v="Myjava"/>
    <s v="Trenčiansky kraj"/>
    <n v="2040"/>
    <n v="0"/>
    <n v="6692"/>
  </r>
  <r>
    <x v="8"/>
    <s v="M2"/>
    <s v="EURO III"/>
    <x v="9"/>
    <s v="Námestovo"/>
    <s v="Žilinský kraj"/>
    <n v="82"/>
    <n v="0"/>
    <n v="336"/>
  </r>
  <r>
    <x v="8"/>
    <s v="M2"/>
    <s v="EURO III"/>
    <x v="9"/>
    <s v="Nitra"/>
    <s v="Nitriansky kraj"/>
    <n v="2144"/>
    <n v="0"/>
    <n v="14243"/>
  </r>
  <r>
    <x v="8"/>
    <s v="M2"/>
    <s v="EURO III"/>
    <x v="9"/>
    <s v="Nové Mesto nad Váhom"/>
    <s v="Trenčiansky kraj"/>
    <n v="6005"/>
    <n v="0"/>
    <n v="21084"/>
  </r>
  <r>
    <x v="8"/>
    <s v="M2"/>
    <s v="EURO III"/>
    <x v="9"/>
    <s v="Nové Zámky"/>
    <s v="Nitriansky kraj"/>
    <n v="8531"/>
    <n v="0"/>
    <n v="55457"/>
  </r>
  <r>
    <x v="8"/>
    <s v="M2"/>
    <s v="EURO III"/>
    <x v="9"/>
    <s v="Partizánske"/>
    <s v="Trenčiansky kraj"/>
    <n v="596"/>
    <n v="0"/>
    <n v="7771"/>
  </r>
  <r>
    <x v="8"/>
    <s v="M2"/>
    <s v="EURO III"/>
    <x v="9"/>
    <s v="Pezinok"/>
    <s v="Bratislavský kraj"/>
    <n v="964"/>
    <n v="0"/>
    <n v="3412"/>
  </r>
  <r>
    <x v="8"/>
    <s v="M2"/>
    <s v="EURO III"/>
    <x v="9"/>
    <s v="Piešťany"/>
    <s v="Trnavský kraj"/>
    <n v="3795"/>
    <n v="0"/>
    <n v="9327"/>
  </r>
  <r>
    <x v="8"/>
    <s v="M2"/>
    <s v="EURO III"/>
    <x v="9"/>
    <s v="Poltár"/>
    <s v="Banskobystrický kraj"/>
    <n v="8"/>
    <n v="0"/>
    <n v="79"/>
  </r>
  <r>
    <x v="8"/>
    <s v="M2"/>
    <s v="EURO III"/>
    <x v="9"/>
    <s v="Poprad"/>
    <s v="Prešovský kraj"/>
    <n v="1177"/>
    <n v="0"/>
    <n v="4687"/>
  </r>
  <r>
    <x v="8"/>
    <s v="M2"/>
    <s v="EURO III"/>
    <x v="9"/>
    <s v="Považská Bystrica"/>
    <s v="Trenčiansky kraj"/>
    <n v="262"/>
    <n v="0"/>
    <n v="1959"/>
  </r>
  <r>
    <x v="8"/>
    <s v="M2"/>
    <s v="EURO III"/>
    <x v="9"/>
    <s v="Prešov"/>
    <s v="Prešovský kraj"/>
    <n v="659"/>
    <n v="0"/>
    <n v="2501"/>
  </r>
  <r>
    <x v="8"/>
    <s v="M2"/>
    <s v="EURO III"/>
    <x v="9"/>
    <s v="Prievidza"/>
    <s v="Trenčiansky kraj"/>
    <n v="4313"/>
    <n v="0"/>
    <n v="22666"/>
  </r>
  <r>
    <x v="8"/>
    <s v="M2"/>
    <s v="EURO III"/>
    <x v="9"/>
    <s v="Púchov"/>
    <s v="Trenčiansky kraj"/>
    <n v="96"/>
    <n v="0"/>
    <n v="863"/>
  </r>
  <r>
    <x v="8"/>
    <s v="M2"/>
    <s v="EURO III"/>
    <x v="9"/>
    <s v="Revúca"/>
    <s v="Banskobystrický kraj"/>
    <n v="1"/>
    <n v="0"/>
    <n v="3"/>
  </r>
  <r>
    <x v="8"/>
    <s v="M2"/>
    <s v="EURO III"/>
    <x v="9"/>
    <s v="Rimavská Sobota"/>
    <s v="Banskobystrický kraj"/>
    <n v="106"/>
    <n v="0"/>
    <n v="978"/>
  </r>
  <r>
    <x v="8"/>
    <s v="M2"/>
    <s v="EURO III"/>
    <x v="9"/>
    <s v="Rožňava"/>
    <s v="Košický kraj"/>
    <n v="552"/>
    <n v="0"/>
    <n v="3479"/>
  </r>
  <r>
    <x v="8"/>
    <s v="M2"/>
    <s v="EURO III"/>
    <x v="9"/>
    <s v="Ružomberok"/>
    <s v="Žilinský kraj"/>
    <n v="774"/>
    <n v="0"/>
    <n v="2027"/>
  </r>
  <r>
    <x v="8"/>
    <s v="M2"/>
    <s v="EURO III"/>
    <x v="9"/>
    <s v="Sabinov"/>
    <s v="Prešovský kraj"/>
    <n v="230"/>
    <n v="0"/>
    <n v="1179"/>
  </r>
  <r>
    <x v="8"/>
    <s v="M2"/>
    <s v="EURO III"/>
    <x v="9"/>
    <s v="Senec"/>
    <s v="Bratislavský kraj"/>
    <n v="1749"/>
    <n v="0"/>
    <n v="6714"/>
  </r>
  <r>
    <x v="8"/>
    <s v="M2"/>
    <s v="EURO III"/>
    <x v="9"/>
    <s v="Senica"/>
    <s v="Trnavský kraj"/>
    <n v="10006"/>
    <n v="0"/>
    <n v="64847"/>
  </r>
  <r>
    <x v="8"/>
    <s v="M2"/>
    <s v="EURO III"/>
    <x v="9"/>
    <s v="Skalica"/>
    <s v="Trnavský kraj"/>
    <n v="3687"/>
    <n v="0"/>
    <n v="19792"/>
  </r>
  <r>
    <x v="8"/>
    <s v="M2"/>
    <s v="EURO III"/>
    <x v="9"/>
    <s v="Snina"/>
    <s v="Prešovský kraj"/>
    <n v="44"/>
    <n v="0"/>
    <n v="291"/>
  </r>
  <r>
    <x v="8"/>
    <s v="M2"/>
    <s v="EURO III"/>
    <x v="9"/>
    <s v="Sobrance"/>
    <s v="Košický kraj"/>
    <n v="190"/>
    <n v="0"/>
    <n v="331"/>
  </r>
  <r>
    <x v="8"/>
    <s v="M2"/>
    <s v="EURO III"/>
    <x v="9"/>
    <s v="Spišská Nová Ves"/>
    <s v="Košický kraj"/>
    <n v="710"/>
    <n v="0"/>
    <n v="2158"/>
  </r>
  <r>
    <x v="8"/>
    <s v="M2"/>
    <s v="EURO III"/>
    <x v="9"/>
    <s v="Stará Ľubovňa"/>
    <s v="Prešovský kraj"/>
    <n v="711"/>
    <n v="0"/>
    <n v="1927"/>
  </r>
  <r>
    <x v="8"/>
    <s v="M2"/>
    <s v="EURO III"/>
    <x v="9"/>
    <s v="Stropkov"/>
    <s v="Prešovský kraj"/>
    <n v="66"/>
    <n v="0"/>
    <n v="260"/>
  </r>
  <r>
    <x v="8"/>
    <s v="M2"/>
    <s v="EURO III"/>
    <x v="9"/>
    <s v="Svidník"/>
    <s v="Prešovský kraj"/>
    <n v="175"/>
    <n v="0"/>
    <n v="889"/>
  </r>
  <r>
    <x v="8"/>
    <s v="M2"/>
    <s v="EURO III"/>
    <x v="9"/>
    <s v="Šaľa"/>
    <s v="Nitriansky kraj"/>
    <n v="1553"/>
    <n v="0"/>
    <n v="16998"/>
  </r>
  <r>
    <x v="8"/>
    <s v="M2"/>
    <s v="EURO III"/>
    <x v="9"/>
    <s v="Topoľčany"/>
    <s v="Nitriansky kraj"/>
    <n v="1353"/>
    <n v="0"/>
    <n v="4266"/>
  </r>
  <r>
    <x v="8"/>
    <s v="M2"/>
    <s v="EURO III"/>
    <x v="9"/>
    <s v="Trebišov"/>
    <s v="Košický kraj"/>
    <n v="881"/>
    <n v="0"/>
    <n v="5214"/>
  </r>
  <r>
    <x v="8"/>
    <s v="M2"/>
    <s v="EURO III"/>
    <x v="9"/>
    <s v="Trenčín"/>
    <s v="Trenčiansky kraj"/>
    <n v="1702"/>
    <n v="0"/>
    <n v="6764"/>
  </r>
  <r>
    <x v="8"/>
    <s v="M2"/>
    <s v="EURO III"/>
    <x v="9"/>
    <s v="Trnava"/>
    <s v="Trnavský kraj"/>
    <n v="2480"/>
    <n v="0"/>
    <n v="14121"/>
  </r>
  <r>
    <x v="8"/>
    <s v="M2"/>
    <s v="EURO III"/>
    <x v="9"/>
    <s v="Turčianske Teplice"/>
    <s v="Žilinský kraj"/>
    <n v="1020"/>
    <n v="0"/>
    <n v="3818"/>
  </r>
  <r>
    <x v="8"/>
    <s v="M2"/>
    <s v="EURO III"/>
    <x v="9"/>
    <s v="Tvrdošín"/>
    <s v="Žilinský kraj"/>
    <n v="46"/>
    <n v="0"/>
    <n v="193"/>
  </r>
  <r>
    <x v="8"/>
    <s v="M2"/>
    <s v="EURO III"/>
    <x v="9"/>
    <s v="Veľký Krtíš"/>
    <s v="Banskobystrický kraj"/>
    <n v="1376"/>
    <n v="0"/>
    <n v="7116"/>
  </r>
  <r>
    <x v="8"/>
    <s v="M2"/>
    <s v="EURO III"/>
    <x v="9"/>
    <s v="Vranov nad Topľou"/>
    <s v="Prešovský kraj"/>
    <n v="1401"/>
    <n v="0"/>
    <n v="6467"/>
  </r>
  <r>
    <x v="8"/>
    <s v="M2"/>
    <s v="EURO III"/>
    <x v="9"/>
    <s v="Zlaté Moravce"/>
    <s v="Nitriansky kraj"/>
    <n v="928"/>
    <n v="0"/>
    <n v="1777"/>
  </r>
  <r>
    <x v="8"/>
    <s v="M2"/>
    <s v="EURO III"/>
    <x v="9"/>
    <s v="Zvolen"/>
    <s v="Banskobystrický kraj"/>
    <n v="145"/>
    <n v="0"/>
    <n v="563"/>
  </r>
  <r>
    <x v="8"/>
    <s v="M2"/>
    <s v="EURO III"/>
    <x v="9"/>
    <s v="Žarnovica"/>
    <s v="Banskobystrický kraj"/>
    <n v="539"/>
    <n v="0"/>
    <n v="673"/>
  </r>
  <r>
    <x v="8"/>
    <s v="M2"/>
    <s v="EURO III"/>
    <x v="9"/>
    <s v="Žiar nad Hronom"/>
    <s v="Banskobystrický kraj"/>
    <n v="185"/>
    <n v="0"/>
    <n v="1185"/>
  </r>
  <r>
    <x v="8"/>
    <s v="M2"/>
    <s v="EURO III"/>
    <x v="9"/>
    <s v="Žilina"/>
    <s v="Žilinský kraj"/>
    <n v="1251"/>
    <n v="0"/>
    <n v="8461"/>
  </r>
  <r>
    <x v="8"/>
    <s v="M2"/>
    <s v="EURO III"/>
    <x v="10"/>
    <s v="Bratislava IV"/>
    <s v="Bratislavský kraj"/>
    <n v="2377"/>
    <n v="571"/>
    <n v="11203"/>
  </r>
  <r>
    <x v="8"/>
    <s v="M2"/>
    <s v="EURO III"/>
    <x v="10"/>
    <s v="Bratislava V"/>
    <s v="Bratislavský kraj"/>
    <n v="2193"/>
    <n v="661"/>
    <n v="12971"/>
  </r>
  <r>
    <x v="8"/>
    <s v="M2"/>
    <s v="EURO III"/>
    <x v="10"/>
    <s v="Bytča"/>
    <s v="Žilinský kraj"/>
    <n v="1369"/>
    <n v="413"/>
    <n v="8102"/>
  </r>
  <r>
    <x v="8"/>
    <s v="M2"/>
    <s v="EURO III"/>
    <x v="10"/>
    <s v="Čadca"/>
    <s v="Žilinský kraj"/>
    <n v="100"/>
    <n v="44"/>
    <n v="867"/>
  </r>
  <r>
    <x v="8"/>
    <s v="M2"/>
    <s v="EURO III"/>
    <x v="10"/>
    <s v="Hlohovec"/>
    <s v="Trnavský kraj"/>
    <n v="2539"/>
    <n v="1101"/>
    <n v="21580"/>
  </r>
  <r>
    <x v="8"/>
    <s v="M2"/>
    <s v="EURO III"/>
    <x v="10"/>
    <s v="Ilava"/>
    <s v="Trenčiansky kraj"/>
    <n v="4858"/>
    <n v="1716"/>
    <n v="33651"/>
  </r>
  <r>
    <x v="8"/>
    <s v="M2"/>
    <s v="EURO III"/>
    <x v="10"/>
    <s v="Košice - okolie"/>
    <s v="Košický kraj"/>
    <n v="1496"/>
    <n v="548"/>
    <n v="10737"/>
  </r>
  <r>
    <x v="8"/>
    <s v="M2"/>
    <s v="EURO III"/>
    <x v="10"/>
    <s v="Levoča"/>
    <s v="Prešovský kraj"/>
    <n v="8390"/>
    <n v="2685"/>
    <n v="52644"/>
  </r>
  <r>
    <x v="8"/>
    <s v="M2"/>
    <s v="EURO III"/>
    <x v="10"/>
    <s v="Liptovský Mikuláš"/>
    <s v="Žilinský kraj"/>
    <n v="8891"/>
    <n v="3430"/>
    <n v="67247"/>
  </r>
  <r>
    <x v="8"/>
    <s v="M2"/>
    <s v="EURO III"/>
    <x v="10"/>
    <s v="Malacky"/>
    <s v="Bratislavský kraj"/>
    <n v="5408"/>
    <n v="2862"/>
    <n v="56117"/>
  </r>
  <r>
    <x v="8"/>
    <s v="M2"/>
    <s v="EURO III"/>
    <x v="10"/>
    <s v="Martin"/>
    <s v="Žilinský kraj"/>
    <n v="2049"/>
    <n v="796"/>
    <n v="15599"/>
  </r>
  <r>
    <x v="8"/>
    <s v="M2"/>
    <s v="EURO III"/>
    <x v="10"/>
    <s v="Nové Mesto nad Váhom"/>
    <s v="Trenčiansky kraj"/>
    <n v="4880"/>
    <n v="1822"/>
    <n v="35720"/>
  </r>
  <r>
    <x v="8"/>
    <s v="M2"/>
    <s v="EURO III"/>
    <x v="10"/>
    <s v="Piešťany"/>
    <s v="Trnavský kraj"/>
    <n v="1223"/>
    <n v="751"/>
    <n v="14735"/>
  </r>
  <r>
    <x v="8"/>
    <s v="M2"/>
    <s v="EURO III"/>
    <x v="10"/>
    <s v="Poprad"/>
    <s v="Prešovský kraj"/>
    <n v="7116"/>
    <n v="2340"/>
    <n v="45880"/>
  </r>
  <r>
    <x v="8"/>
    <s v="M2"/>
    <s v="EURO III"/>
    <x v="10"/>
    <s v="Považská Bystrica"/>
    <s v="Trenčiansky kraj"/>
    <n v="3608"/>
    <n v="1136"/>
    <n v="22269"/>
  </r>
  <r>
    <x v="8"/>
    <s v="M2"/>
    <s v="EURO III"/>
    <x v="10"/>
    <s v="Prešov"/>
    <s v="Prešovský kraj"/>
    <n v="7859"/>
    <n v="2517"/>
    <n v="49362"/>
  </r>
  <r>
    <x v="8"/>
    <s v="M2"/>
    <s v="EURO III"/>
    <x v="10"/>
    <s v="Púchov"/>
    <s v="Trenčiansky kraj"/>
    <n v="1956"/>
    <n v="529"/>
    <n v="10364"/>
  </r>
  <r>
    <x v="8"/>
    <s v="M2"/>
    <s v="EURO III"/>
    <x v="10"/>
    <s v="Ružomberok"/>
    <s v="Žilinský kraj"/>
    <n v="1429"/>
    <n v="98"/>
    <n v="1918"/>
  </r>
  <r>
    <x v="8"/>
    <s v="M2"/>
    <s v="EURO III"/>
    <x v="10"/>
    <s v="Senec"/>
    <s v="Bratislavský kraj"/>
    <n v="5506"/>
    <n v="2651"/>
    <n v="51988"/>
  </r>
  <r>
    <x v="8"/>
    <s v="M2"/>
    <s v="EURO III"/>
    <x v="10"/>
    <s v="Senica"/>
    <s v="Trnavský kraj"/>
    <n v="2815"/>
    <n v="2549"/>
    <n v="49981"/>
  </r>
  <r>
    <x v="8"/>
    <s v="M2"/>
    <s v="EURO III"/>
    <x v="10"/>
    <s v="Skalica"/>
    <s v="Trnavský kraj"/>
    <n v="826"/>
    <n v="75"/>
    <n v="1466"/>
  </r>
  <r>
    <x v="8"/>
    <s v="M2"/>
    <s v="EURO III"/>
    <x v="10"/>
    <s v="Trenčín"/>
    <s v="Trenčiansky kraj"/>
    <n v="5554"/>
    <n v="1939"/>
    <n v="38024"/>
  </r>
  <r>
    <x v="8"/>
    <s v="M2"/>
    <s v="EURO III"/>
    <x v="10"/>
    <s v="Trnava"/>
    <s v="Trnavský kraj"/>
    <n v="2487"/>
    <n v="1019"/>
    <n v="19988"/>
  </r>
  <r>
    <x v="8"/>
    <s v="M2"/>
    <s v="EURO III"/>
    <x v="10"/>
    <s v="Žilina"/>
    <s v="Žilinský kraj"/>
    <n v="4737"/>
    <n v="1013"/>
    <n v="19871"/>
  </r>
  <r>
    <x v="8"/>
    <s v="M2"/>
    <s v="EURO III"/>
    <x v="11"/>
    <s v="Bánovce nad Bebravou"/>
    <s v="Trenčiansky kraj"/>
    <n v="256"/>
    <n v="127"/>
    <n v="2496"/>
  </r>
  <r>
    <x v="8"/>
    <s v="M2"/>
    <s v="EURO III"/>
    <x v="11"/>
    <s v="Banská Bystrica"/>
    <s v="Banskobystrický kraj"/>
    <n v="959"/>
    <n v="390"/>
    <n v="7640"/>
  </r>
  <r>
    <x v="8"/>
    <s v="M2"/>
    <s v="EURO III"/>
    <x v="11"/>
    <s v="Detva"/>
    <s v="Banskobystrický kraj"/>
    <n v="680"/>
    <n v="198"/>
    <n v="3879"/>
  </r>
  <r>
    <x v="8"/>
    <s v="M2"/>
    <s v="EURO III"/>
    <x v="11"/>
    <s v="Dolný Kubín"/>
    <s v="Žilinský kraj"/>
    <n v="180"/>
    <n v="53"/>
    <n v="1034"/>
  </r>
  <r>
    <x v="8"/>
    <s v="M2"/>
    <s v="EURO III"/>
    <x v="11"/>
    <s v="Galanta"/>
    <s v="Trnavský kraj"/>
    <n v="13325"/>
    <n v="1902"/>
    <n v="37298"/>
  </r>
  <r>
    <x v="8"/>
    <s v="M2"/>
    <s v="EURO III"/>
    <x v="11"/>
    <s v="Košice - okolie"/>
    <s v="Košický kraj"/>
    <n v="279"/>
    <n v="99"/>
    <n v="1948"/>
  </r>
  <r>
    <x v="8"/>
    <s v="M2"/>
    <s v="EURO III"/>
    <x v="11"/>
    <s v="Košice I"/>
    <s v="Košický kraj"/>
    <n v="1012"/>
    <n v="281"/>
    <n v="5517"/>
  </r>
  <r>
    <x v="8"/>
    <s v="M2"/>
    <s v="EURO III"/>
    <x v="11"/>
    <s v="Košice II"/>
    <s v="Košický kraj"/>
    <n v="369"/>
    <n v="159"/>
    <n v="3121"/>
  </r>
  <r>
    <x v="8"/>
    <s v="M2"/>
    <s v="EURO III"/>
    <x v="11"/>
    <s v="Nitra"/>
    <s v="Nitriansky kraj"/>
    <n v="11350"/>
    <n v="1949"/>
    <n v="38220"/>
  </r>
  <r>
    <x v="8"/>
    <s v="M2"/>
    <s v="EURO III"/>
    <x v="11"/>
    <s v="Púchov"/>
    <s v="Trenčiansky kraj"/>
    <n v="2013"/>
    <n v="90"/>
    <n v="1757"/>
  </r>
  <r>
    <x v="8"/>
    <s v="M2"/>
    <s v="EURO III"/>
    <x v="11"/>
    <s v="Revúca"/>
    <s v="Banskobystrický kraj"/>
    <n v="308"/>
    <n v="93"/>
    <n v="1833"/>
  </r>
  <r>
    <x v="8"/>
    <s v="M2"/>
    <s v="EURO III"/>
    <x v="11"/>
    <s v="Rimavská Sobota"/>
    <s v="Banskobystrický kraj"/>
    <n v="481"/>
    <n v="97"/>
    <n v="1908"/>
  </r>
  <r>
    <x v="8"/>
    <s v="M2"/>
    <s v="EURO III"/>
    <x v="11"/>
    <s v="Svidník"/>
    <s v="Prešovský kraj"/>
    <n v="80"/>
    <n v="18"/>
    <n v="355"/>
  </r>
  <r>
    <x v="8"/>
    <s v="M2"/>
    <s v="EURO III"/>
    <x v="11"/>
    <s v="Trnava"/>
    <s v="Trnavský kraj"/>
    <n v="15981"/>
    <n v="1819"/>
    <n v="35676"/>
  </r>
  <r>
    <x v="8"/>
    <s v="M2"/>
    <s v="EURO III"/>
    <x v="11"/>
    <s v="Turčianske Teplice"/>
    <s v="Žilinský kraj"/>
    <n v="130"/>
    <n v="28"/>
    <n v="548"/>
  </r>
  <r>
    <x v="8"/>
    <s v="M2"/>
    <s v="EURO III"/>
    <x v="11"/>
    <s v="Tvrdošín"/>
    <s v="Žilinský kraj"/>
    <n v="242"/>
    <n v="52"/>
    <n v="1020"/>
  </r>
  <r>
    <x v="8"/>
    <s v="M2"/>
    <s v="EURO III"/>
    <x v="11"/>
    <s v="Zlaté Moravce"/>
    <s v="Nitriansky kraj"/>
    <n v="2921"/>
    <n v="1115"/>
    <n v="21866"/>
  </r>
  <r>
    <x v="8"/>
    <s v="M2"/>
    <s v="EURO III"/>
    <x v="11"/>
    <s v="Zvolen"/>
    <s v="Banskobystrický kraj"/>
    <n v="8403"/>
    <n v="964"/>
    <n v="18896"/>
  </r>
  <r>
    <x v="8"/>
    <s v="M2"/>
    <s v="EURO III"/>
    <x v="11"/>
    <s v="Žarnovica"/>
    <s v="Banskobystrický kraj"/>
    <n v="3677"/>
    <n v="1244"/>
    <n v="24384"/>
  </r>
  <r>
    <x v="8"/>
    <s v="M2"/>
    <s v="EURO III"/>
    <x v="11"/>
    <s v="Žiar nad Hronom"/>
    <s v="Banskobystrický kraj"/>
    <n v="3021"/>
    <n v="831"/>
    <n v="16293"/>
  </r>
  <r>
    <x v="8"/>
    <s v="M2"/>
    <s v="EURO IV"/>
    <x v="3"/>
    <s v="Bánovce nad Bebravou"/>
    <s v="Trenčiansky kraj"/>
    <n v="363"/>
    <n v="0"/>
    <n v="290"/>
  </r>
  <r>
    <x v="8"/>
    <s v="M2"/>
    <s v="EURO IV"/>
    <x v="3"/>
    <s v="Banská Bystrica"/>
    <s v="Banskobystrický kraj"/>
    <n v="7167"/>
    <n v="0"/>
    <n v="17452"/>
  </r>
  <r>
    <x v="8"/>
    <s v="M2"/>
    <s v="EURO IV"/>
    <x v="3"/>
    <s v="Banská Štiavnica"/>
    <s v="Banskobystrický kraj"/>
    <n v="330"/>
    <n v="0"/>
    <n v="699"/>
  </r>
  <r>
    <x v="8"/>
    <s v="M2"/>
    <s v="EURO IV"/>
    <x v="3"/>
    <s v="Bardejov"/>
    <s v="Prešovský kraj"/>
    <n v="1804"/>
    <n v="0"/>
    <n v="2313"/>
  </r>
  <r>
    <x v="8"/>
    <s v="M2"/>
    <s v="EURO IV"/>
    <x v="3"/>
    <s v="Bratislava II"/>
    <s v="Bratislavský kraj"/>
    <n v="773"/>
    <n v="0"/>
    <n v="1747"/>
  </r>
  <r>
    <x v="8"/>
    <s v="M2"/>
    <s v="EURO IV"/>
    <x v="3"/>
    <s v="Bratislava IV"/>
    <s v="Bratislavský kraj"/>
    <n v="1091"/>
    <n v="0"/>
    <n v="5215"/>
  </r>
  <r>
    <x v="8"/>
    <s v="M2"/>
    <s v="EURO IV"/>
    <x v="3"/>
    <s v="Brezno"/>
    <s v="Banskobystrický kraj"/>
    <n v="1770"/>
    <n v="0"/>
    <n v="3743"/>
  </r>
  <r>
    <x v="8"/>
    <s v="M2"/>
    <s v="EURO IV"/>
    <x v="3"/>
    <s v="Bytča"/>
    <s v="Žilinský kraj"/>
    <n v="421"/>
    <n v="0"/>
    <n v="1100"/>
  </r>
  <r>
    <x v="8"/>
    <s v="M2"/>
    <s v="EURO IV"/>
    <x v="3"/>
    <s v="Čadca"/>
    <s v="Žilinský kraj"/>
    <n v="469"/>
    <n v="0"/>
    <n v="3123"/>
  </r>
  <r>
    <x v="8"/>
    <s v="M2"/>
    <s v="EURO IV"/>
    <x v="3"/>
    <s v="Detva"/>
    <s v="Banskobystrický kraj"/>
    <n v="203"/>
    <n v="0"/>
    <n v="254"/>
  </r>
  <r>
    <x v="8"/>
    <s v="M2"/>
    <s v="EURO IV"/>
    <x v="3"/>
    <s v="Dolný Kubín"/>
    <s v="Žilinský kraj"/>
    <n v="5778"/>
    <n v="0"/>
    <n v="7142"/>
  </r>
  <r>
    <x v="8"/>
    <s v="M2"/>
    <s v="EURO IV"/>
    <x v="3"/>
    <s v="Dunajská Streda"/>
    <s v="Trnavský kraj"/>
    <n v="4379"/>
    <n v="0"/>
    <n v="7169"/>
  </r>
  <r>
    <x v="8"/>
    <s v="M2"/>
    <s v="EURO IV"/>
    <x v="3"/>
    <s v="Galanta"/>
    <s v="Trnavský kraj"/>
    <n v="1184"/>
    <n v="0"/>
    <n v="660"/>
  </r>
  <r>
    <x v="8"/>
    <s v="M2"/>
    <s v="EURO IV"/>
    <x v="3"/>
    <s v="Hlohovec"/>
    <s v="Trnavský kraj"/>
    <n v="184"/>
    <n v="0"/>
    <n v="312"/>
  </r>
  <r>
    <x v="8"/>
    <s v="M2"/>
    <s v="EURO IV"/>
    <x v="3"/>
    <s v="Humenné"/>
    <s v="Prešovský kraj"/>
    <n v="790"/>
    <n v="0"/>
    <n v="1134"/>
  </r>
  <r>
    <x v="8"/>
    <s v="M2"/>
    <s v="EURO IV"/>
    <x v="3"/>
    <s v="Ilava"/>
    <s v="Trenčiansky kraj"/>
    <n v="2242"/>
    <n v="0"/>
    <n v="3834"/>
  </r>
  <r>
    <x v="8"/>
    <s v="M2"/>
    <s v="EURO IV"/>
    <x v="3"/>
    <s v="Kežmarok"/>
    <s v="Prešovský kraj"/>
    <n v="3695"/>
    <n v="0"/>
    <n v="5345"/>
  </r>
  <r>
    <x v="8"/>
    <s v="M2"/>
    <s v="EURO IV"/>
    <x v="3"/>
    <s v="Komárno"/>
    <s v="Nitriansky kraj"/>
    <n v="10595"/>
    <n v="0"/>
    <n v="20701"/>
  </r>
  <r>
    <x v="8"/>
    <s v="M2"/>
    <s v="EURO IV"/>
    <x v="3"/>
    <s v="Košice - okolie"/>
    <s v="Košický kraj"/>
    <n v="6913"/>
    <n v="0"/>
    <n v="8277"/>
  </r>
  <r>
    <x v="8"/>
    <s v="M2"/>
    <s v="EURO IV"/>
    <x v="3"/>
    <s v="Košice I"/>
    <s v="Košický kraj"/>
    <n v="191"/>
    <n v="0"/>
    <n v="1855"/>
  </r>
  <r>
    <x v="8"/>
    <s v="M2"/>
    <s v="EURO IV"/>
    <x v="3"/>
    <s v="Košice II"/>
    <s v="Košický kraj"/>
    <n v="434"/>
    <n v="0"/>
    <n v="1684"/>
  </r>
  <r>
    <x v="8"/>
    <s v="M2"/>
    <s v="EURO IV"/>
    <x v="3"/>
    <s v="Košice III"/>
    <s v="Košický kraj"/>
    <n v="86"/>
    <n v="0"/>
    <n v="846"/>
  </r>
  <r>
    <x v="8"/>
    <s v="M2"/>
    <s v="EURO IV"/>
    <x v="3"/>
    <s v="Košice IV"/>
    <s v="Košický kraj"/>
    <n v="2130"/>
    <n v="0"/>
    <n v="4955"/>
  </r>
  <r>
    <x v="8"/>
    <s v="M2"/>
    <s v="EURO IV"/>
    <x v="3"/>
    <s v="Krupina"/>
    <s v="Banskobystrický kraj"/>
    <n v="1681"/>
    <n v="0"/>
    <n v="2158"/>
  </r>
  <r>
    <x v="8"/>
    <s v="M2"/>
    <s v="EURO IV"/>
    <x v="3"/>
    <s v="Kysucké Nové Mesto"/>
    <s v="Žilinský kraj"/>
    <n v="1036"/>
    <n v="0"/>
    <n v="843"/>
  </r>
  <r>
    <x v="8"/>
    <s v="M2"/>
    <s v="EURO IV"/>
    <x v="3"/>
    <s v="Levice"/>
    <s v="Nitriansky kraj"/>
    <n v="11012"/>
    <n v="0"/>
    <n v="21336"/>
  </r>
  <r>
    <x v="8"/>
    <s v="M2"/>
    <s v="EURO IV"/>
    <x v="3"/>
    <s v="Levoča"/>
    <s v="Prešovský kraj"/>
    <n v="3535"/>
    <n v="0"/>
    <n v="1034"/>
  </r>
  <r>
    <x v="8"/>
    <s v="M2"/>
    <s v="EURO IV"/>
    <x v="3"/>
    <s v="Liptovský Mikuláš"/>
    <s v="Žilinský kraj"/>
    <n v="498"/>
    <n v="0"/>
    <n v="627"/>
  </r>
  <r>
    <x v="8"/>
    <s v="M2"/>
    <s v="EURO IV"/>
    <x v="3"/>
    <s v="Lučenec"/>
    <s v="Banskobystrický kraj"/>
    <n v="2535"/>
    <n v="0"/>
    <n v="2704"/>
  </r>
  <r>
    <x v="8"/>
    <s v="M2"/>
    <s v="EURO IV"/>
    <x v="3"/>
    <s v="Malacky"/>
    <s v="Bratislavský kraj"/>
    <n v="2566"/>
    <n v="0"/>
    <n v="9106"/>
  </r>
  <r>
    <x v="8"/>
    <s v="M2"/>
    <s v="EURO IV"/>
    <x v="3"/>
    <s v="Martin"/>
    <s v="Žilinský kraj"/>
    <n v="6242"/>
    <n v="0"/>
    <n v="15358"/>
  </r>
  <r>
    <x v="8"/>
    <s v="M2"/>
    <s v="EURO IV"/>
    <x v="3"/>
    <s v="Michalovce"/>
    <s v="Košický kraj"/>
    <n v="15353"/>
    <n v="0"/>
    <n v="24804"/>
  </r>
  <r>
    <x v="8"/>
    <s v="M2"/>
    <s v="EURO IV"/>
    <x v="3"/>
    <s v="Námestovo"/>
    <s v="Žilinský kraj"/>
    <n v="1232"/>
    <n v="0"/>
    <n v="2841"/>
  </r>
  <r>
    <x v="8"/>
    <s v="M2"/>
    <s v="EURO IV"/>
    <x v="3"/>
    <s v="Nitra"/>
    <s v="Nitriansky kraj"/>
    <n v="9093"/>
    <n v="0"/>
    <n v="19434"/>
  </r>
  <r>
    <x v="8"/>
    <s v="M2"/>
    <s v="EURO IV"/>
    <x v="3"/>
    <s v="Nové Mesto nad Váhom"/>
    <s v="Trenčiansky kraj"/>
    <n v="10312"/>
    <n v="0"/>
    <n v="19450"/>
  </r>
  <r>
    <x v="8"/>
    <s v="M2"/>
    <s v="EURO IV"/>
    <x v="3"/>
    <s v="Nové Zámky"/>
    <s v="Nitriansky kraj"/>
    <n v="10901"/>
    <n v="0"/>
    <n v="22086"/>
  </r>
  <r>
    <x v="8"/>
    <s v="M2"/>
    <s v="EURO IV"/>
    <x v="3"/>
    <s v="Partizánske"/>
    <s v="Trenčiansky kraj"/>
    <n v="432"/>
    <n v="0"/>
    <n v="703"/>
  </r>
  <r>
    <x v="8"/>
    <s v="M2"/>
    <s v="EURO IV"/>
    <x v="3"/>
    <s v="Piešťany"/>
    <s v="Trnavský kraj"/>
    <n v="172"/>
    <n v="0"/>
    <n v="147"/>
  </r>
  <r>
    <x v="8"/>
    <s v="M2"/>
    <s v="EURO IV"/>
    <x v="3"/>
    <s v="Poprad"/>
    <s v="Prešovský kraj"/>
    <n v="3790"/>
    <n v="0"/>
    <n v="6976"/>
  </r>
  <r>
    <x v="8"/>
    <s v="M2"/>
    <s v="EURO IV"/>
    <x v="3"/>
    <s v="Považská Bystrica"/>
    <s v="Trenčiansky kraj"/>
    <n v="194"/>
    <n v="0"/>
    <n v="524"/>
  </r>
  <r>
    <x v="8"/>
    <s v="M2"/>
    <s v="EURO IV"/>
    <x v="3"/>
    <s v="Prešov"/>
    <s v="Prešovský kraj"/>
    <n v="10552"/>
    <n v="0"/>
    <n v="24813"/>
  </r>
  <r>
    <x v="8"/>
    <s v="M2"/>
    <s v="EURO IV"/>
    <x v="3"/>
    <s v="Prievidza"/>
    <s v="Trenčiansky kraj"/>
    <n v="10654"/>
    <n v="0"/>
    <n v="14427"/>
  </r>
  <r>
    <x v="8"/>
    <s v="M2"/>
    <s v="EURO IV"/>
    <x v="3"/>
    <s v="Púchov"/>
    <s v="Trenčiansky kraj"/>
    <n v="823"/>
    <n v="0"/>
    <n v="1424"/>
  </r>
  <r>
    <x v="8"/>
    <s v="M2"/>
    <s v="EURO IV"/>
    <x v="3"/>
    <s v="Revúca"/>
    <s v="Banskobystrický kraj"/>
    <n v="834"/>
    <n v="0"/>
    <n v="2319"/>
  </r>
  <r>
    <x v="8"/>
    <s v="M2"/>
    <s v="EURO IV"/>
    <x v="3"/>
    <s v="Rimavská Sobota"/>
    <s v="Banskobystrický kraj"/>
    <n v="5355"/>
    <n v="0"/>
    <n v="5407"/>
  </r>
  <r>
    <x v="8"/>
    <s v="M2"/>
    <s v="EURO IV"/>
    <x v="3"/>
    <s v="Rožňava"/>
    <s v="Košický kraj"/>
    <n v="2918"/>
    <n v="0"/>
    <n v="3003"/>
  </r>
  <r>
    <x v="8"/>
    <s v="M2"/>
    <s v="EURO IV"/>
    <x v="3"/>
    <s v="Ružomberok"/>
    <s v="Žilinský kraj"/>
    <n v="3140"/>
    <n v="0"/>
    <n v="9409"/>
  </r>
  <r>
    <x v="8"/>
    <s v="M2"/>
    <s v="EURO IV"/>
    <x v="3"/>
    <s v="Sabinov"/>
    <s v="Prešovský kraj"/>
    <n v="1932"/>
    <n v="0"/>
    <n v="3763"/>
  </r>
  <r>
    <x v="8"/>
    <s v="M2"/>
    <s v="EURO IV"/>
    <x v="3"/>
    <s v="Senec"/>
    <s v="Bratislavský kraj"/>
    <n v="3302"/>
    <n v="0"/>
    <n v="4698"/>
  </r>
  <r>
    <x v="8"/>
    <s v="M2"/>
    <s v="EURO IV"/>
    <x v="3"/>
    <s v="Senica"/>
    <s v="Trnavský kraj"/>
    <n v="956"/>
    <n v="0"/>
    <n v="2090"/>
  </r>
  <r>
    <x v="8"/>
    <s v="M2"/>
    <s v="EURO IV"/>
    <x v="3"/>
    <s v="Skalica"/>
    <s v="Trnavský kraj"/>
    <n v="986"/>
    <n v="0"/>
    <n v="1146"/>
  </r>
  <r>
    <x v="8"/>
    <s v="M2"/>
    <s v="EURO IV"/>
    <x v="3"/>
    <s v="Snina"/>
    <s v="Prešovský kraj"/>
    <n v="112"/>
    <n v="0"/>
    <n v="291"/>
  </r>
  <r>
    <x v="8"/>
    <s v="M2"/>
    <s v="EURO IV"/>
    <x v="3"/>
    <s v="Sobrance"/>
    <s v="Košický kraj"/>
    <n v="2952"/>
    <n v="0"/>
    <n v="2943"/>
  </r>
  <r>
    <x v="8"/>
    <s v="M2"/>
    <s v="EURO IV"/>
    <x v="3"/>
    <s v="Stará Ľubovňa"/>
    <s v="Prešovský kraj"/>
    <n v="2570"/>
    <n v="0"/>
    <n v="4126"/>
  </r>
  <r>
    <x v="8"/>
    <s v="M2"/>
    <s v="EURO IV"/>
    <x v="3"/>
    <s v="Stropkov"/>
    <s v="Prešovský kraj"/>
    <n v="3062"/>
    <n v="0"/>
    <n v="3887"/>
  </r>
  <r>
    <x v="8"/>
    <s v="M2"/>
    <s v="EURO IV"/>
    <x v="3"/>
    <s v="Svidník"/>
    <s v="Prešovský kraj"/>
    <n v="9965"/>
    <n v="0"/>
    <n v="11853"/>
  </r>
  <r>
    <x v="8"/>
    <s v="M2"/>
    <s v="EURO IV"/>
    <x v="3"/>
    <s v="Šaľa"/>
    <s v="Nitriansky kraj"/>
    <n v="806"/>
    <n v="0"/>
    <n v="1988"/>
  </r>
  <r>
    <x v="8"/>
    <s v="M2"/>
    <s v="EURO IV"/>
    <x v="3"/>
    <s v="Topoľčany"/>
    <s v="Nitriansky kraj"/>
    <n v="3367"/>
    <n v="0"/>
    <n v="18434"/>
  </r>
  <r>
    <x v="8"/>
    <s v="M2"/>
    <s v="EURO IV"/>
    <x v="3"/>
    <s v="Trebišov"/>
    <s v="Košický kraj"/>
    <n v="5732"/>
    <n v="0"/>
    <n v="8897"/>
  </r>
  <r>
    <x v="8"/>
    <s v="M2"/>
    <s v="EURO IV"/>
    <x v="3"/>
    <s v="Trenčín"/>
    <s v="Trenčiansky kraj"/>
    <n v="2529"/>
    <n v="0"/>
    <n v="4660"/>
  </r>
  <r>
    <x v="8"/>
    <s v="M2"/>
    <s v="EURO IV"/>
    <x v="3"/>
    <s v="Trnava"/>
    <s v="Trnavský kraj"/>
    <n v="908"/>
    <n v="0"/>
    <n v="2111"/>
  </r>
  <r>
    <x v="8"/>
    <s v="M2"/>
    <s v="EURO IV"/>
    <x v="3"/>
    <s v="Turčianske Teplice"/>
    <s v="Žilinský kraj"/>
    <n v="277"/>
    <n v="0"/>
    <n v="297"/>
  </r>
  <r>
    <x v="8"/>
    <s v="M2"/>
    <s v="EURO IV"/>
    <x v="3"/>
    <s v="Tvrdošín"/>
    <s v="Žilinský kraj"/>
    <n v="812"/>
    <n v="0"/>
    <n v="2007"/>
  </r>
  <r>
    <x v="8"/>
    <s v="M2"/>
    <s v="EURO IV"/>
    <x v="3"/>
    <s v="Veľký Krtíš"/>
    <s v="Banskobystrický kraj"/>
    <n v="1713"/>
    <n v="0"/>
    <n v="2617"/>
  </r>
  <r>
    <x v="8"/>
    <s v="M2"/>
    <s v="EURO IV"/>
    <x v="3"/>
    <s v="Vranov nad Topľou"/>
    <s v="Prešovský kraj"/>
    <n v="18472"/>
    <n v="0"/>
    <n v="26692"/>
  </r>
  <r>
    <x v="8"/>
    <s v="M2"/>
    <s v="EURO IV"/>
    <x v="3"/>
    <s v="Zlaté Moravce"/>
    <s v="Nitriansky kraj"/>
    <n v="185"/>
    <n v="0"/>
    <n v="143"/>
  </r>
  <r>
    <x v="8"/>
    <s v="M2"/>
    <s v="EURO IV"/>
    <x v="3"/>
    <s v="Zvolen"/>
    <s v="Banskobystrický kraj"/>
    <n v="1679"/>
    <n v="0"/>
    <n v="3393"/>
  </r>
  <r>
    <x v="8"/>
    <s v="M2"/>
    <s v="EURO IV"/>
    <x v="3"/>
    <s v="Žarnovica"/>
    <s v="Banskobystrický kraj"/>
    <n v="373"/>
    <n v="0"/>
    <n v="511"/>
  </r>
  <r>
    <x v="8"/>
    <s v="M2"/>
    <s v="EURO IV"/>
    <x v="3"/>
    <s v="Žiar nad Hronom"/>
    <s v="Banskobystrický kraj"/>
    <n v="905"/>
    <n v="0"/>
    <n v="1744"/>
  </r>
  <r>
    <x v="8"/>
    <s v="M2"/>
    <s v="EURO IV"/>
    <x v="3"/>
    <s v="Žilina"/>
    <s v="Žilinský kraj"/>
    <n v="9823"/>
    <n v="0"/>
    <n v="19609"/>
  </r>
  <r>
    <x v="8"/>
    <s v="M2"/>
    <s v="EURO IV"/>
    <x v="5"/>
    <s v="Bánovce nad Bebravou"/>
    <s v="Trenčiansky kraj"/>
    <n v="2193"/>
    <n v="95"/>
    <n v="3078"/>
  </r>
  <r>
    <x v="8"/>
    <s v="M2"/>
    <s v="EURO IV"/>
    <x v="5"/>
    <s v="Banská Bystrica"/>
    <s v="Banskobystrický kraj"/>
    <n v="13841"/>
    <n v="688"/>
    <n v="22200"/>
  </r>
  <r>
    <x v="8"/>
    <s v="M2"/>
    <s v="EURO IV"/>
    <x v="5"/>
    <s v="Bratislava II"/>
    <s v="Bratislavský kraj"/>
    <n v="639"/>
    <n v="25"/>
    <n v="811"/>
  </r>
  <r>
    <x v="8"/>
    <s v="M2"/>
    <s v="EURO IV"/>
    <x v="5"/>
    <s v="Brezno"/>
    <s v="Banskobystrický kraj"/>
    <n v="3403"/>
    <n v="146"/>
    <n v="4711"/>
  </r>
  <r>
    <x v="8"/>
    <s v="M2"/>
    <s v="EURO IV"/>
    <x v="5"/>
    <s v="Bytča"/>
    <s v="Žilinský kraj"/>
    <n v="1608"/>
    <n v="76"/>
    <n v="2453"/>
  </r>
  <r>
    <x v="8"/>
    <s v="M2"/>
    <s v="EURO IV"/>
    <x v="5"/>
    <s v="Čadca"/>
    <s v="Žilinský kraj"/>
    <n v="3666"/>
    <n v="223"/>
    <n v="7186"/>
  </r>
  <r>
    <x v="8"/>
    <s v="M2"/>
    <s v="EURO IV"/>
    <x v="5"/>
    <s v="Detva"/>
    <s v="Banskobystrický kraj"/>
    <n v="651"/>
    <n v="38"/>
    <n v="1219"/>
  </r>
  <r>
    <x v="8"/>
    <s v="M2"/>
    <s v="EURO IV"/>
    <x v="5"/>
    <s v="Dolný Kubín"/>
    <s v="Žilinský kraj"/>
    <n v="18726"/>
    <n v="682"/>
    <n v="21990"/>
  </r>
  <r>
    <x v="8"/>
    <s v="M2"/>
    <s v="EURO IV"/>
    <x v="5"/>
    <s v="Dunajská Streda"/>
    <s v="Trnavský kraj"/>
    <n v="18805"/>
    <n v="1033"/>
    <n v="33324"/>
  </r>
  <r>
    <x v="8"/>
    <s v="M2"/>
    <s v="EURO IV"/>
    <x v="5"/>
    <s v="Galanta"/>
    <s v="Trnavský kraj"/>
    <n v="31593"/>
    <n v="1721"/>
    <n v="55517"/>
  </r>
  <r>
    <x v="8"/>
    <s v="M2"/>
    <s v="EURO IV"/>
    <x v="5"/>
    <s v="Komárno"/>
    <s v="Nitriansky kraj"/>
    <n v="51781"/>
    <n v="2221"/>
    <n v="71649"/>
  </r>
  <r>
    <x v="8"/>
    <s v="M2"/>
    <s v="EURO IV"/>
    <x v="5"/>
    <s v="Košice - okolie"/>
    <s v="Košický kraj"/>
    <n v="19009"/>
    <n v="845"/>
    <n v="27270"/>
  </r>
  <r>
    <x v="8"/>
    <s v="M2"/>
    <s v="EURO IV"/>
    <x v="5"/>
    <s v="Košice II"/>
    <s v="Košický kraj"/>
    <n v="155"/>
    <n v="10"/>
    <n v="320"/>
  </r>
  <r>
    <x v="8"/>
    <s v="M2"/>
    <s v="EURO IV"/>
    <x v="5"/>
    <s v="Košice III"/>
    <s v="Košický kraj"/>
    <n v="1871"/>
    <n v="75"/>
    <n v="2418"/>
  </r>
  <r>
    <x v="8"/>
    <s v="M2"/>
    <s v="EURO IV"/>
    <x v="5"/>
    <s v="Košice IV"/>
    <s v="Košický kraj"/>
    <n v="3145"/>
    <n v="87"/>
    <n v="2804"/>
  </r>
  <r>
    <x v="8"/>
    <s v="M2"/>
    <s v="EURO IV"/>
    <x v="5"/>
    <s v="Krupina"/>
    <s v="Banskobystrický kraj"/>
    <n v="3272"/>
    <n v="162"/>
    <n v="5231"/>
  </r>
  <r>
    <x v="8"/>
    <s v="M2"/>
    <s v="EURO IV"/>
    <x v="5"/>
    <s v="Kysucké Nové Mesto"/>
    <s v="Žilinský kraj"/>
    <n v="4641"/>
    <n v="154"/>
    <n v="4960"/>
  </r>
  <r>
    <x v="8"/>
    <s v="M2"/>
    <s v="EURO IV"/>
    <x v="5"/>
    <s v="Levice"/>
    <s v="Nitriansky kraj"/>
    <n v="31626"/>
    <n v="1355"/>
    <n v="43716"/>
  </r>
  <r>
    <x v="8"/>
    <s v="M2"/>
    <s v="EURO IV"/>
    <x v="5"/>
    <s v="Liptovský Mikuláš"/>
    <s v="Žilinský kraj"/>
    <n v="1758"/>
    <n v="79"/>
    <n v="2546"/>
  </r>
  <r>
    <x v="8"/>
    <s v="M2"/>
    <s v="EURO IV"/>
    <x v="5"/>
    <s v="Lučenec"/>
    <s v="Banskobystrický kraj"/>
    <n v="8813"/>
    <n v="419"/>
    <n v="13519"/>
  </r>
  <r>
    <x v="8"/>
    <s v="M2"/>
    <s v="EURO IV"/>
    <x v="5"/>
    <s v="Martin"/>
    <s v="Žilinský kraj"/>
    <n v="12989"/>
    <n v="420"/>
    <n v="13557"/>
  </r>
  <r>
    <x v="8"/>
    <s v="M2"/>
    <s v="EURO IV"/>
    <x v="5"/>
    <s v="Michalovce"/>
    <s v="Košický kraj"/>
    <n v="14558"/>
    <n v="435"/>
    <n v="14029"/>
  </r>
  <r>
    <x v="8"/>
    <s v="M2"/>
    <s v="EURO IV"/>
    <x v="5"/>
    <s v="Nitra"/>
    <s v="Nitriansky kraj"/>
    <n v="20322"/>
    <n v="966"/>
    <n v="31146"/>
  </r>
  <r>
    <x v="8"/>
    <s v="M2"/>
    <s v="EURO IV"/>
    <x v="5"/>
    <s v="Nové Zámky"/>
    <s v="Nitriansky kraj"/>
    <n v="30827"/>
    <n v="1653"/>
    <n v="53308"/>
  </r>
  <r>
    <x v="8"/>
    <s v="M2"/>
    <s v="EURO IV"/>
    <x v="5"/>
    <s v="Partizánske"/>
    <s v="Trenčiansky kraj"/>
    <n v="1653"/>
    <n v="90"/>
    <n v="2892"/>
  </r>
  <r>
    <x v="8"/>
    <s v="M2"/>
    <s v="EURO IV"/>
    <x v="5"/>
    <s v="Prešov"/>
    <s v="Prešovský kraj"/>
    <n v="11284"/>
    <n v="576"/>
    <n v="18565"/>
  </r>
  <r>
    <x v="8"/>
    <s v="M2"/>
    <s v="EURO IV"/>
    <x v="5"/>
    <s v="Prievidza"/>
    <s v="Trenčiansky kraj"/>
    <n v="26173"/>
    <n v="1183"/>
    <n v="38148"/>
  </r>
  <r>
    <x v="8"/>
    <s v="M2"/>
    <s v="EURO IV"/>
    <x v="5"/>
    <s v="Púchov"/>
    <s v="Trenčiansky kraj"/>
    <n v="1646"/>
    <n v="65"/>
    <n v="2099"/>
  </r>
  <r>
    <x v="8"/>
    <s v="M2"/>
    <s v="EURO IV"/>
    <x v="5"/>
    <s v="Revúca"/>
    <s v="Banskobystrický kraj"/>
    <n v="203"/>
    <n v="6"/>
    <n v="206"/>
  </r>
  <r>
    <x v="8"/>
    <s v="M2"/>
    <s v="EURO IV"/>
    <x v="5"/>
    <s v="Rimavská Sobota"/>
    <s v="Banskobystrický kraj"/>
    <n v="6209"/>
    <n v="270"/>
    <n v="8707"/>
  </r>
  <r>
    <x v="8"/>
    <s v="M2"/>
    <s v="EURO IV"/>
    <x v="5"/>
    <s v="Rožňava"/>
    <s v="Košický kraj"/>
    <n v="9751"/>
    <n v="382"/>
    <n v="12316"/>
  </r>
  <r>
    <x v="8"/>
    <s v="M2"/>
    <s v="EURO IV"/>
    <x v="5"/>
    <s v="Ružomberok"/>
    <s v="Žilinský kraj"/>
    <n v="23886"/>
    <n v="1025"/>
    <n v="33079"/>
  </r>
  <r>
    <x v="8"/>
    <s v="M2"/>
    <s v="EURO IV"/>
    <x v="5"/>
    <s v="Senec"/>
    <s v="Bratislavský kraj"/>
    <n v="6906"/>
    <n v="307"/>
    <n v="9904"/>
  </r>
  <r>
    <x v="8"/>
    <s v="M2"/>
    <s v="EURO IV"/>
    <x v="5"/>
    <s v="Senica"/>
    <s v="Trnavský kraj"/>
    <n v="11196"/>
    <n v="551"/>
    <n v="17770"/>
  </r>
  <r>
    <x v="8"/>
    <s v="M2"/>
    <s v="EURO IV"/>
    <x v="5"/>
    <s v="Skalica"/>
    <s v="Trnavský kraj"/>
    <n v="6269"/>
    <n v="391"/>
    <n v="12605"/>
  </r>
  <r>
    <x v="8"/>
    <s v="M2"/>
    <s v="EURO IV"/>
    <x v="5"/>
    <s v="Sobrance"/>
    <s v="Košický kraj"/>
    <n v="6015"/>
    <n v="308"/>
    <n v="9942"/>
  </r>
  <r>
    <x v="8"/>
    <s v="M2"/>
    <s v="EURO IV"/>
    <x v="5"/>
    <s v="Stropkov"/>
    <s v="Prešovský kraj"/>
    <n v="5023"/>
    <n v="158"/>
    <n v="5106"/>
  </r>
  <r>
    <x v="8"/>
    <s v="M2"/>
    <s v="EURO IV"/>
    <x v="5"/>
    <s v="Svidník"/>
    <s v="Prešovský kraj"/>
    <n v="16631"/>
    <n v="545"/>
    <n v="17567"/>
  </r>
  <r>
    <x v="8"/>
    <s v="M2"/>
    <s v="EURO IV"/>
    <x v="5"/>
    <s v="Šaľa"/>
    <s v="Nitriansky kraj"/>
    <n v="11120"/>
    <n v="346"/>
    <n v="11165"/>
  </r>
  <r>
    <x v="8"/>
    <s v="M2"/>
    <s v="EURO IV"/>
    <x v="5"/>
    <s v="Topoľčany"/>
    <s v="Nitriansky kraj"/>
    <n v="6050"/>
    <n v="257"/>
    <n v="8282"/>
  </r>
  <r>
    <x v="8"/>
    <s v="M2"/>
    <s v="EURO IV"/>
    <x v="5"/>
    <s v="Trebišov"/>
    <s v="Košický kraj"/>
    <n v="17897"/>
    <n v="799"/>
    <n v="25772"/>
  </r>
  <r>
    <x v="8"/>
    <s v="M2"/>
    <s v="EURO IV"/>
    <x v="5"/>
    <s v="Trenčín"/>
    <s v="Trenčiansky kraj"/>
    <n v="5292"/>
    <n v="309"/>
    <n v="9975"/>
  </r>
  <r>
    <x v="8"/>
    <s v="M2"/>
    <s v="EURO IV"/>
    <x v="5"/>
    <s v="Trnava"/>
    <s v="Trnavský kraj"/>
    <n v="2548"/>
    <n v="121"/>
    <n v="3903"/>
  </r>
  <r>
    <x v="8"/>
    <s v="M2"/>
    <s v="EURO IV"/>
    <x v="5"/>
    <s v="Turčianske Teplice"/>
    <s v="Žilinský kraj"/>
    <n v="2366"/>
    <n v="143"/>
    <n v="4608"/>
  </r>
  <r>
    <x v="8"/>
    <s v="M2"/>
    <s v="EURO IV"/>
    <x v="5"/>
    <s v="Tvrdošín"/>
    <s v="Žilinský kraj"/>
    <n v="1268"/>
    <n v="55"/>
    <n v="1763"/>
  </r>
  <r>
    <x v="8"/>
    <s v="M2"/>
    <s v="EURO IV"/>
    <x v="5"/>
    <s v="Vranov nad Topľou"/>
    <s v="Prešovský kraj"/>
    <n v="28934"/>
    <n v="1512"/>
    <n v="48766"/>
  </r>
  <r>
    <x v="8"/>
    <s v="M2"/>
    <s v="EURO IV"/>
    <x v="5"/>
    <s v="Zvolen"/>
    <s v="Banskobystrický kraj"/>
    <n v="5295"/>
    <n v="222"/>
    <n v="7153"/>
  </r>
  <r>
    <x v="8"/>
    <s v="M2"/>
    <s v="EURO IV"/>
    <x v="5"/>
    <s v="Žarnovica"/>
    <s v="Banskobystrický kraj"/>
    <n v="474"/>
    <n v="18"/>
    <n v="575"/>
  </r>
  <r>
    <x v="8"/>
    <s v="M2"/>
    <s v="EURO IV"/>
    <x v="5"/>
    <s v="Žiar nad Hronom"/>
    <s v="Banskobystrický kraj"/>
    <n v="4213"/>
    <n v="220"/>
    <n v="7090"/>
  </r>
  <r>
    <x v="8"/>
    <s v="M2"/>
    <s v="EURO IV"/>
    <x v="5"/>
    <s v="Žilina"/>
    <s v="Žilinský kraj"/>
    <n v="19209"/>
    <n v="818"/>
    <n v="26398"/>
  </r>
  <r>
    <x v="8"/>
    <s v="M2"/>
    <s v="EURO IV"/>
    <x v="6"/>
    <s v="Banská Bystrica"/>
    <s v="Banskobystrický kraj"/>
    <n v="1991"/>
    <n v="0"/>
    <n v="6993"/>
  </r>
  <r>
    <x v="8"/>
    <s v="M2"/>
    <s v="EURO IV"/>
    <x v="6"/>
    <s v="Banská Štiavnica"/>
    <s v="Banskobystrický kraj"/>
    <n v="745"/>
    <n v="0"/>
    <n v="1858"/>
  </r>
  <r>
    <x v="8"/>
    <s v="M2"/>
    <s v="EURO IV"/>
    <x v="6"/>
    <s v="Bardejov"/>
    <s v="Prešovský kraj"/>
    <n v="3163"/>
    <n v="0"/>
    <n v="3630"/>
  </r>
  <r>
    <x v="8"/>
    <s v="M2"/>
    <s v="EURO IV"/>
    <x v="6"/>
    <s v="Brezno"/>
    <s v="Banskobystrický kraj"/>
    <n v="2053"/>
    <n v="0"/>
    <n v="3430"/>
  </r>
  <r>
    <x v="8"/>
    <s v="M2"/>
    <s v="EURO IV"/>
    <x v="6"/>
    <s v="Dolný Kubín"/>
    <s v="Žilinský kraj"/>
    <n v="147"/>
    <n v="0"/>
    <n v="996"/>
  </r>
  <r>
    <x v="8"/>
    <s v="M2"/>
    <s v="EURO IV"/>
    <x v="6"/>
    <s v="Humenné"/>
    <s v="Prešovský kraj"/>
    <n v="1481"/>
    <n v="0"/>
    <n v="3114"/>
  </r>
  <r>
    <x v="8"/>
    <s v="M2"/>
    <s v="EURO IV"/>
    <x v="6"/>
    <s v="Ilava"/>
    <s v="Trenčiansky kraj"/>
    <n v="988"/>
    <n v="0"/>
    <n v="1502"/>
  </r>
  <r>
    <x v="8"/>
    <s v="M2"/>
    <s v="EURO IV"/>
    <x v="6"/>
    <s v="Kežmarok"/>
    <s v="Prešovský kraj"/>
    <n v="9106"/>
    <n v="0"/>
    <n v="14126"/>
  </r>
  <r>
    <x v="8"/>
    <s v="M2"/>
    <s v="EURO IV"/>
    <x v="6"/>
    <s v="Komárno"/>
    <s v="Nitriansky kraj"/>
    <n v="4321"/>
    <n v="0"/>
    <n v="8603"/>
  </r>
  <r>
    <x v="8"/>
    <s v="M2"/>
    <s v="EURO IV"/>
    <x v="6"/>
    <s v="Krupina"/>
    <s v="Banskobystrický kraj"/>
    <n v="61"/>
    <n v="0"/>
    <n v="174"/>
  </r>
  <r>
    <x v="8"/>
    <s v="M2"/>
    <s v="EURO IV"/>
    <x v="6"/>
    <s v="Levice"/>
    <s v="Nitriansky kraj"/>
    <n v="631"/>
    <n v="0"/>
    <n v="1175"/>
  </r>
  <r>
    <x v="8"/>
    <s v="M2"/>
    <s v="EURO IV"/>
    <x v="6"/>
    <s v="Lučenec"/>
    <s v="Banskobystrický kraj"/>
    <n v="2533"/>
    <n v="0"/>
    <n v="2593"/>
  </r>
  <r>
    <x v="8"/>
    <s v="M2"/>
    <s v="EURO IV"/>
    <x v="6"/>
    <s v="Michalovce"/>
    <s v="Košický kraj"/>
    <n v="14815"/>
    <n v="0"/>
    <n v="28816"/>
  </r>
  <r>
    <x v="8"/>
    <s v="M2"/>
    <s v="EURO IV"/>
    <x v="6"/>
    <s v="Námestovo"/>
    <s v="Žilinský kraj"/>
    <n v="3698"/>
    <n v="0"/>
    <n v="5328"/>
  </r>
  <r>
    <x v="8"/>
    <s v="M2"/>
    <s v="EURO IV"/>
    <x v="6"/>
    <s v="Nové Mesto nad Váhom"/>
    <s v="Trenčiansky kraj"/>
    <n v="1766"/>
    <n v="0"/>
    <n v="1738"/>
  </r>
  <r>
    <x v="8"/>
    <s v="M2"/>
    <s v="EURO IV"/>
    <x v="6"/>
    <s v="Nové Zámky"/>
    <s v="Nitriansky kraj"/>
    <n v="1856"/>
    <n v="0"/>
    <n v="1983"/>
  </r>
  <r>
    <x v="8"/>
    <s v="M2"/>
    <s v="EURO IV"/>
    <x v="6"/>
    <s v="Poprad"/>
    <s v="Prešovský kraj"/>
    <n v="6280"/>
    <n v="0"/>
    <n v="17908"/>
  </r>
  <r>
    <x v="8"/>
    <s v="M2"/>
    <s v="EURO IV"/>
    <x v="6"/>
    <s v="Prešov"/>
    <s v="Prešovský kraj"/>
    <n v="4387"/>
    <n v="0"/>
    <n v="7353"/>
  </r>
  <r>
    <x v="8"/>
    <s v="M2"/>
    <s v="EURO IV"/>
    <x v="6"/>
    <s v="Prievidza"/>
    <s v="Trenčiansky kraj"/>
    <n v="2941"/>
    <n v="0"/>
    <n v="4746"/>
  </r>
  <r>
    <x v="8"/>
    <s v="M2"/>
    <s v="EURO IV"/>
    <x v="6"/>
    <s v="Revúca"/>
    <s v="Banskobystrický kraj"/>
    <n v="852"/>
    <n v="0"/>
    <n v="219"/>
  </r>
  <r>
    <x v="8"/>
    <s v="M2"/>
    <s v="EURO IV"/>
    <x v="6"/>
    <s v="Rimavská Sobota"/>
    <s v="Banskobystrický kraj"/>
    <n v="7969"/>
    <n v="0"/>
    <n v="9775"/>
  </r>
  <r>
    <x v="8"/>
    <s v="M2"/>
    <s v="EURO IV"/>
    <x v="6"/>
    <s v="Rožňava"/>
    <s v="Košický kraj"/>
    <n v="5172"/>
    <n v="0"/>
    <n v="11688"/>
  </r>
  <r>
    <x v="8"/>
    <s v="M2"/>
    <s v="EURO IV"/>
    <x v="6"/>
    <s v="Sabinov"/>
    <s v="Prešovský kraj"/>
    <n v="2912"/>
    <n v="0"/>
    <n v="4536"/>
  </r>
  <r>
    <x v="8"/>
    <s v="M2"/>
    <s v="EURO IV"/>
    <x v="6"/>
    <s v="Snina"/>
    <s v="Prešovský kraj"/>
    <n v="158"/>
    <n v="0"/>
    <n v="227"/>
  </r>
  <r>
    <x v="8"/>
    <s v="M2"/>
    <s v="EURO IV"/>
    <x v="6"/>
    <s v="Stará Ľubovňa"/>
    <s v="Prešovský kraj"/>
    <n v="7452"/>
    <n v="0"/>
    <n v="14943"/>
  </r>
  <r>
    <x v="8"/>
    <s v="M2"/>
    <s v="EURO IV"/>
    <x v="6"/>
    <s v="Svidník"/>
    <s v="Prešovský kraj"/>
    <n v="7352"/>
    <n v="0"/>
    <n v="7794"/>
  </r>
  <r>
    <x v="8"/>
    <s v="M2"/>
    <s v="EURO IV"/>
    <x v="6"/>
    <s v="Trenčín"/>
    <s v="Trenčiansky kraj"/>
    <n v="1327"/>
    <n v="0"/>
    <n v="1346"/>
  </r>
  <r>
    <x v="8"/>
    <s v="M2"/>
    <s v="EURO IV"/>
    <x v="6"/>
    <s v="Turčianske Teplice"/>
    <s v="Žilinský kraj"/>
    <n v="1275"/>
    <n v="0"/>
    <n v="7321"/>
  </r>
  <r>
    <x v="8"/>
    <s v="M2"/>
    <s v="EURO IV"/>
    <x v="6"/>
    <s v="Veľký Krtíš"/>
    <s v="Banskobystrický kraj"/>
    <n v="5841"/>
    <n v="0"/>
    <n v="10482"/>
  </r>
  <r>
    <x v="8"/>
    <s v="M2"/>
    <s v="EURO IV"/>
    <x v="6"/>
    <s v="Vranov nad Topľou"/>
    <s v="Prešovský kraj"/>
    <n v="3750"/>
    <n v="0"/>
    <n v="4709"/>
  </r>
  <r>
    <x v="8"/>
    <s v="M2"/>
    <s v="EURO IV"/>
    <x v="6"/>
    <s v="Zvolen"/>
    <s v="Banskobystrický kraj"/>
    <n v="124"/>
    <n v="0"/>
    <n v="185"/>
  </r>
  <r>
    <x v="8"/>
    <s v="M2"/>
    <s v="EURO IV"/>
    <x v="6"/>
    <s v="Žilina"/>
    <s v="Žilinský kraj"/>
    <n v="15640"/>
    <n v="0"/>
    <n v="16452"/>
  </r>
  <r>
    <x v="8"/>
    <s v="M2"/>
    <s v="EURO IV"/>
    <x v="7"/>
    <s v="Bánovce nad Bebravou"/>
    <s v="Trenčiansky kraj"/>
    <n v="259"/>
    <n v="13"/>
    <n v="411"/>
  </r>
  <r>
    <x v="8"/>
    <s v="M2"/>
    <s v="EURO IV"/>
    <x v="7"/>
    <s v="Banská Bystrica"/>
    <s v="Banskobystrický kraj"/>
    <n v="389"/>
    <n v="11"/>
    <n v="366"/>
  </r>
  <r>
    <x v="8"/>
    <s v="M2"/>
    <s v="EURO IV"/>
    <x v="7"/>
    <s v="Bratislava IV"/>
    <s v="Bratislavský kraj"/>
    <n v="2129"/>
    <n v="40"/>
    <n v="1299"/>
  </r>
  <r>
    <x v="8"/>
    <s v="M2"/>
    <s v="EURO IV"/>
    <x v="7"/>
    <s v="Bytča"/>
    <s v="Žilinský kraj"/>
    <n v="309"/>
    <n v="12"/>
    <n v="383"/>
  </r>
  <r>
    <x v="8"/>
    <s v="M2"/>
    <s v="EURO IV"/>
    <x v="7"/>
    <s v="Čadca"/>
    <s v="Žilinský kraj"/>
    <n v="55"/>
    <n v="2"/>
    <n v="57"/>
  </r>
  <r>
    <x v="8"/>
    <s v="M2"/>
    <s v="EURO IV"/>
    <x v="7"/>
    <s v="Detva"/>
    <s v="Banskobystrický kraj"/>
    <n v="441"/>
    <n v="14"/>
    <n v="444"/>
  </r>
  <r>
    <x v="8"/>
    <s v="M2"/>
    <s v="EURO IV"/>
    <x v="7"/>
    <s v="Dolný Kubín"/>
    <s v="Žilinský kraj"/>
    <n v="480"/>
    <n v="19"/>
    <n v="597"/>
  </r>
  <r>
    <x v="8"/>
    <s v="M2"/>
    <s v="EURO IV"/>
    <x v="7"/>
    <s v="Galanta"/>
    <s v="Trnavský kraj"/>
    <n v="2146"/>
    <n v="97"/>
    <n v="3142"/>
  </r>
  <r>
    <x v="8"/>
    <s v="M2"/>
    <s v="EURO IV"/>
    <x v="7"/>
    <s v="Hlohovec"/>
    <s v="Trnavský kraj"/>
    <n v="1674"/>
    <n v="64"/>
    <n v="2058"/>
  </r>
  <r>
    <x v="8"/>
    <s v="M2"/>
    <s v="EURO IV"/>
    <x v="7"/>
    <s v="Ilava"/>
    <s v="Trenčiansky kraj"/>
    <n v="6998"/>
    <n v="139"/>
    <n v="4475"/>
  </r>
  <r>
    <x v="8"/>
    <s v="M2"/>
    <s v="EURO IV"/>
    <x v="7"/>
    <s v="Košice - okolie"/>
    <s v="Košický kraj"/>
    <n v="11887"/>
    <n v="388"/>
    <n v="12504"/>
  </r>
  <r>
    <x v="8"/>
    <s v="M2"/>
    <s v="EURO IV"/>
    <x v="7"/>
    <s v="Levoča"/>
    <s v="Prešovský kraj"/>
    <n v="13275"/>
    <n v="496"/>
    <n v="16014"/>
  </r>
  <r>
    <x v="8"/>
    <s v="M2"/>
    <s v="EURO IV"/>
    <x v="7"/>
    <s v="Liptovský Mikuláš"/>
    <s v="Žilinský kraj"/>
    <n v="1860"/>
    <n v="86"/>
    <n v="2781"/>
  </r>
  <r>
    <x v="8"/>
    <s v="M2"/>
    <s v="EURO IV"/>
    <x v="7"/>
    <s v="Malacky"/>
    <s v="Bratislavský kraj"/>
    <n v="22978"/>
    <n v="993"/>
    <n v="32042"/>
  </r>
  <r>
    <x v="8"/>
    <s v="M2"/>
    <s v="EURO IV"/>
    <x v="7"/>
    <s v="Martin"/>
    <s v="Žilinský kraj"/>
    <n v="57062"/>
    <n v="786"/>
    <n v="25364"/>
  </r>
  <r>
    <x v="8"/>
    <s v="M2"/>
    <s v="EURO IV"/>
    <x v="7"/>
    <s v="Nitra"/>
    <s v="Nitriansky kraj"/>
    <n v="2929"/>
    <n v="111"/>
    <n v="3583"/>
  </r>
  <r>
    <x v="8"/>
    <s v="M2"/>
    <s v="EURO IV"/>
    <x v="7"/>
    <s v="Nové Mesto nad Váhom"/>
    <s v="Trenčiansky kraj"/>
    <n v="21388"/>
    <n v="1377"/>
    <n v="44420"/>
  </r>
  <r>
    <x v="8"/>
    <s v="M2"/>
    <s v="EURO IV"/>
    <x v="7"/>
    <s v="Piešťany"/>
    <s v="Trnavský kraj"/>
    <n v="4562"/>
    <n v="335"/>
    <n v="10811"/>
  </r>
  <r>
    <x v="8"/>
    <s v="M2"/>
    <s v="EURO IV"/>
    <x v="7"/>
    <s v="Poprad"/>
    <s v="Prešovský kraj"/>
    <n v="1404"/>
    <n v="58"/>
    <n v="1861"/>
  </r>
  <r>
    <x v="8"/>
    <s v="M2"/>
    <s v="EURO IV"/>
    <x v="7"/>
    <s v="Považská Bystrica"/>
    <s v="Trenčiansky kraj"/>
    <n v="832"/>
    <n v="36"/>
    <n v="1165"/>
  </r>
  <r>
    <x v="8"/>
    <s v="M2"/>
    <s v="EURO IV"/>
    <x v="7"/>
    <s v="Prešov"/>
    <s v="Prešovský kraj"/>
    <n v="3048"/>
    <n v="132"/>
    <n v="4245"/>
  </r>
  <r>
    <x v="8"/>
    <s v="M2"/>
    <s v="EURO IV"/>
    <x v="7"/>
    <s v="Púchov"/>
    <s v="Trenčiansky kraj"/>
    <n v="706"/>
    <n v="25"/>
    <n v="814"/>
  </r>
  <r>
    <x v="8"/>
    <s v="M2"/>
    <s v="EURO IV"/>
    <x v="7"/>
    <s v="Revúca"/>
    <s v="Banskobystrický kraj"/>
    <n v="1556"/>
    <n v="54"/>
    <n v="1755"/>
  </r>
  <r>
    <x v="8"/>
    <s v="M2"/>
    <s v="EURO IV"/>
    <x v="7"/>
    <s v="Rimavská Sobota"/>
    <s v="Banskobystrický kraj"/>
    <n v="1441"/>
    <n v="39"/>
    <n v="1245"/>
  </r>
  <r>
    <x v="8"/>
    <s v="M2"/>
    <s v="EURO IV"/>
    <x v="7"/>
    <s v="Ružomberok"/>
    <s v="Žilinský kraj"/>
    <n v="167"/>
    <n v="3"/>
    <n v="112"/>
  </r>
  <r>
    <x v="8"/>
    <s v="M2"/>
    <s v="EURO IV"/>
    <x v="7"/>
    <s v="Senec"/>
    <s v="Bratislavský kraj"/>
    <n v="11556"/>
    <n v="395"/>
    <n v="12737"/>
  </r>
  <r>
    <x v="8"/>
    <s v="M2"/>
    <s v="EURO IV"/>
    <x v="7"/>
    <s v="Senica"/>
    <s v="Trnavský kraj"/>
    <n v="814"/>
    <n v="38"/>
    <n v="1213"/>
  </r>
  <r>
    <x v="8"/>
    <s v="M2"/>
    <s v="EURO IV"/>
    <x v="7"/>
    <s v="Spišská Nová Ves"/>
    <s v="Košický kraj"/>
    <n v="65"/>
    <n v="7"/>
    <n v="218"/>
  </r>
  <r>
    <x v="8"/>
    <s v="M2"/>
    <s v="EURO IV"/>
    <x v="7"/>
    <s v="Svidník"/>
    <s v="Prešovský kraj"/>
    <n v="1478"/>
    <n v="60"/>
    <n v="1926"/>
  </r>
  <r>
    <x v="8"/>
    <s v="M2"/>
    <s v="EURO IV"/>
    <x v="7"/>
    <s v="Trenčín"/>
    <s v="Trenčiansky kraj"/>
    <n v="12775"/>
    <n v="673"/>
    <n v="21718"/>
  </r>
  <r>
    <x v="8"/>
    <s v="M2"/>
    <s v="EURO IV"/>
    <x v="7"/>
    <s v="Trnava"/>
    <s v="Trnavský kraj"/>
    <n v="13146"/>
    <n v="602"/>
    <n v="19410"/>
  </r>
  <r>
    <x v="8"/>
    <s v="M2"/>
    <s v="EURO IV"/>
    <x v="7"/>
    <s v="Turčianske Teplice"/>
    <s v="Žilinský kraj"/>
    <n v="2"/>
    <n v="0"/>
    <n v="1"/>
  </r>
  <r>
    <x v="8"/>
    <s v="M2"/>
    <s v="EURO IV"/>
    <x v="7"/>
    <s v="Tvrdošín"/>
    <s v="Žilinský kraj"/>
    <n v="87"/>
    <n v="3"/>
    <n v="109"/>
  </r>
  <r>
    <x v="8"/>
    <s v="M2"/>
    <s v="EURO IV"/>
    <x v="7"/>
    <s v="Zlaté Moravce"/>
    <s v="Nitriansky kraj"/>
    <n v="1460"/>
    <n v="73"/>
    <n v="2343"/>
  </r>
  <r>
    <x v="8"/>
    <s v="M2"/>
    <s v="EURO IV"/>
    <x v="7"/>
    <s v="Zvolen"/>
    <s v="Banskobystrický kraj"/>
    <n v="3618"/>
    <n v="87"/>
    <n v="2813"/>
  </r>
  <r>
    <x v="8"/>
    <s v="M2"/>
    <s v="EURO IV"/>
    <x v="7"/>
    <s v="Žarnovica"/>
    <s v="Banskobystrický kraj"/>
    <n v="41"/>
    <n v="3"/>
    <n v="100"/>
  </r>
  <r>
    <x v="8"/>
    <s v="M2"/>
    <s v="EURO IV"/>
    <x v="7"/>
    <s v="Žiar nad Hronom"/>
    <s v="Banskobystrický kraj"/>
    <n v="1139"/>
    <n v="48"/>
    <n v="1558"/>
  </r>
  <r>
    <x v="8"/>
    <s v="M2"/>
    <s v="EURO IV"/>
    <x v="7"/>
    <s v="Žilina"/>
    <s v="Žilinský kraj"/>
    <n v="1065"/>
    <n v="35"/>
    <n v="1123"/>
  </r>
  <r>
    <x v="8"/>
    <s v="M2"/>
    <s v="EURO IV"/>
    <x v="8"/>
    <s v="Bánovce nad Bebravou"/>
    <s v="Trenčiansky kraj"/>
    <n v="729"/>
    <n v="0"/>
    <n v="9196"/>
  </r>
  <r>
    <x v="8"/>
    <s v="M2"/>
    <s v="EURO IV"/>
    <x v="8"/>
    <s v="Banská Bystrica"/>
    <s v="Banskobystrický kraj"/>
    <n v="4"/>
    <n v="0"/>
    <n v="73"/>
  </r>
  <r>
    <x v="8"/>
    <s v="M2"/>
    <s v="EURO IV"/>
    <x v="8"/>
    <s v="Banská Štiavnica"/>
    <s v="Banskobystrický kraj"/>
    <n v="2"/>
    <n v="0"/>
    <n v="64"/>
  </r>
  <r>
    <x v="8"/>
    <s v="M2"/>
    <s v="EURO IV"/>
    <x v="8"/>
    <s v="Bardejov"/>
    <s v="Prešovský kraj"/>
    <n v="205"/>
    <n v="0"/>
    <n v="6148"/>
  </r>
  <r>
    <x v="8"/>
    <s v="M2"/>
    <s v="EURO IV"/>
    <x v="8"/>
    <s v="Bratislava I"/>
    <s v="Bratislavský kraj"/>
    <n v="1550"/>
    <n v="0"/>
    <n v="8215"/>
  </r>
  <r>
    <x v="8"/>
    <s v="M2"/>
    <s v="EURO IV"/>
    <x v="8"/>
    <s v="Bratislava III"/>
    <s v="Bratislavský kraj"/>
    <n v="1293"/>
    <n v="0"/>
    <n v="6853"/>
  </r>
  <r>
    <x v="8"/>
    <s v="M2"/>
    <s v="EURO IV"/>
    <x v="8"/>
    <s v="Bratislava IV"/>
    <s v="Bratislavský kraj"/>
    <n v="8"/>
    <n v="0"/>
    <n v="90"/>
  </r>
  <r>
    <x v="8"/>
    <s v="M2"/>
    <s v="EURO IV"/>
    <x v="8"/>
    <s v="Brezno"/>
    <s v="Banskobystrický kraj"/>
    <n v="4"/>
    <n v="0"/>
    <n v="72"/>
  </r>
  <r>
    <x v="8"/>
    <s v="M2"/>
    <s v="EURO IV"/>
    <x v="8"/>
    <s v="Bytča"/>
    <s v="Žilinský kraj"/>
    <n v="27"/>
    <n v="0"/>
    <n v="526"/>
  </r>
  <r>
    <x v="8"/>
    <s v="M2"/>
    <s v="EURO IV"/>
    <x v="8"/>
    <s v="Čadca"/>
    <s v="Žilinský kraj"/>
    <n v="85"/>
    <n v="0"/>
    <n v="836"/>
  </r>
  <r>
    <x v="8"/>
    <s v="M2"/>
    <s v="EURO IV"/>
    <x v="8"/>
    <s v="Detva"/>
    <s v="Banskobystrický kraj"/>
    <n v="3"/>
    <n v="0"/>
    <n v="117"/>
  </r>
  <r>
    <x v="8"/>
    <s v="M2"/>
    <s v="EURO IV"/>
    <x v="8"/>
    <s v="Dolný Kubín"/>
    <s v="Žilinský kraj"/>
    <n v="3"/>
    <n v="0"/>
    <n v="133"/>
  </r>
  <r>
    <x v="8"/>
    <s v="M2"/>
    <s v="EURO IV"/>
    <x v="8"/>
    <s v="Dunajská Streda"/>
    <s v="Trnavský kraj"/>
    <n v="590"/>
    <n v="0"/>
    <n v="20438"/>
  </r>
  <r>
    <x v="8"/>
    <s v="M2"/>
    <s v="EURO IV"/>
    <x v="8"/>
    <s v="Galanta"/>
    <s v="Trnavský kraj"/>
    <n v="1172"/>
    <n v="0"/>
    <n v="15949"/>
  </r>
  <r>
    <x v="8"/>
    <s v="M2"/>
    <s v="EURO IV"/>
    <x v="8"/>
    <s v="Gelnica"/>
    <s v="Košický kraj"/>
    <n v="20"/>
    <n v="0"/>
    <n v="667"/>
  </r>
  <r>
    <x v="8"/>
    <s v="M2"/>
    <s v="EURO IV"/>
    <x v="8"/>
    <s v="Hlohovec"/>
    <s v="Trnavský kraj"/>
    <n v="340"/>
    <n v="0"/>
    <n v="5136"/>
  </r>
  <r>
    <x v="8"/>
    <s v="M2"/>
    <s v="EURO IV"/>
    <x v="8"/>
    <s v="Humenné"/>
    <s v="Prešovský kraj"/>
    <n v="58"/>
    <n v="0"/>
    <n v="696"/>
  </r>
  <r>
    <x v="8"/>
    <s v="M2"/>
    <s v="EURO IV"/>
    <x v="8"/>
    <s v="Ilava"/>
    <s v="Trenčiansky kraj"/>
    <n v="1102"/>
    <n v="0"/>
    <n v="1873"/>
  </r>
  <r>
    <x v="8"/>
    <s v="M2"/>
    <s v="EURO IV"/>
    <x v="8"/>
    <s v="Kežmarok"/>
    <s v="Prešovský kraj"/>
    <n v="388"/>
    <n v="0"/>
    <n v="7934"/>
  </r>
  <r>
    <x v="8"/>
    <s v="M2"/>
    <s v="EURO IV"/>
    <x v="8"/>
    <s v="Komárno"/>
    <s v="Nitriansky kraj"/>
    <n v="470"/>
    <n v="0"/>
    <n v="20663"/>
  </r>
  <r>
    <x v="8"/>
    <s v="M2"/>
    <s v="EURO IV"/>
    <x v="8"/>
    <s v="Košice - okolie"/>
    <s v="Košický kraj"/>
    <n v="25"/>
    <n v="0"/>
    <n v="260"/>
  </r>
  <r>
    <x v="8"/>
    <s v="M2"/>
    <s v="EURO IV"/>
    <x v="8"/>
    <s v="Košice I"/>
    <s v="Košický kraj"/>
    <n v="19"/>
    <n v="0"/>
    <n v="646"/>
  </r>
  <r>
    <x v="8"/>
    <s v="M2"/>
    <s v="EURO IV"/>
    <x v="8"/>
    <s v="Levice"/>
    <s v="Nitriansky kraj"/>
    <n v="133"/>
    <n v="0"/>
    <n v="1338"/>
  </r>
  <r>
    <x v="8"/>
    <s v="M2"/>
    <s v="EURO IV"/>
    <x v="8"/>
    <s v="Levoča"/>
    <s v="Prešovský kraj"/>
    <n v="116"/>
    <n v="0"/>
    <n v="2285"/>
  </r>
  <r>
    <x v="8"/>
    <s v="M2"/>
    <s v="EURO IV"/>
    <x v="8"/>
    <s v="Liptovský Mikuláš"/>
    <s v="Žilinský kraj"/>
    <n v="19"/>
    <n v="0"/>
    <n v="702"/>
  </r>
  <r>
    <x v="8"/>
    <s v="M2"/>
    <s v="EURO IV"/>
    <x v="8"/>
    <s v="Lučenec"/>
    <s v="Banskobystrický kraj"/>
    <n v="1"/>
    <n v="0"/>
    <n v="8"/>
  </r>
  <r>
    <x v="8"/>
    <s v="M2"/>
    <s v="EURO IV"/>
    <x v="8"/>
    <s v="Malacky"/>
    <s v="Bratislavský kraj"/>
    <n v="1066"/>
    <n v="0"/>
    <n v="19704"/>
  </r>
  <r>
    <x v="8"/>
    <s v="M2"/>
    <s v="EURO IV"/>
    <x v="8"/>
    <s v="Martin"/>
    <s v="Žilinský kraj"/>
    <n v="52"/>
    <n v="0"/>
    <n v="1555"/>
  </r>
  <r>
    <x v="8"/>
    <s v="M2"/>
    <s v="EURO IV"/>
    <x v="8"/>
    <s v="Medzilaborce"/>
    <s v="Prešovský kraj"/>
    <n v="63"/>
    <n v="0"/>
    <n v="1471"/>
  </r>
  <r>
    <x v="8"/>
    <s v="M2"/>
    <s v="EURO IV"/>
    <x v="8"/>
    <s v="Michalovce"/>
    <s v="Košický kraj"/>
    <n v="282"/>
    <n v="0"/>
    <n v="5277"/>
  </r>
  <r>
    <x v="8"/>
    <s v="M2"/>
    <s v="EURO IV"/>
    <x v="8"/>
    <s v="Myjava"/>
    <s v="Trenčiansky kraj"/>
    <n v="70"/>
    <n v="0"/>
    <n v="1362"/>
  </r>
  <r>
    <x v="8"/>
    <s v="M2"/>
    <s v="EURO IV"/>
    <x v="8"/>
    <s v="Námestovo"/>
    <s v="Žilinský kraj"/>
    <n v="98"/>
    <n v="0"/>
    <n v="1820"/>
  </r>
  <r>
    <x v="8"/>
    <s v="M2"/>
    <s v="EURO IV"/>
    <x v="8"/>
    <s v="Nitra"/>
    <s v="Nitriansky kraj"/>
    <n v="394"/>
    <n v="0"/>
    <n v="8771"/>
  </r>
  <r>
    <x v="8"/>
    <s v="M2"/>
    <s v="EURO IV"/>
    <x v="8"/>
    <s v="Nové Mesto nad Váhom"/>
    <s v="Trenčiansky kraj"/>
    <n v="832"/>
    <n v="0"/>
    <n v="3676"/>
  </r>
  <r>
    <x v="8"/>
    <s v="M2"/>
    <s v="EURO IV"/>
    <x v="8"/>
    <s v="Nové Zámky"/>
    <s v="Nitriansky kraj"/>
    <n v="214"/>
    <n v="0"/>
    <n v="4220"/>
  </r>
  <r>
    <x v="8"/>
    <s v="M2"/>
    <s v="EURO IV"/>
    <x v="8"/>
    <s v="Partizánske"/>
    <s v="Trenčiansky kraj"/>
    <n v="1357"/>
    <n v="0"/>
    <n v="15117"/>
  </r>
  <r>
    <x v="8"/>
    <s v="M2"/>
    <s v="EURO IV"/>
    <x v="8"/>
    <s v="Pezinok"/>
    <s v="Bratislavský kraj"/>
    <n v="61"/>
    <n v="0"/>
    <n v="1387"/>
  </r>
  <r>
    <x v="8"/>
    <s v="M2"/>
    <s v="EURO IV"/>
    <x v="8"/>
    <s v="Piešťany"/>
    <s v="Trnavský kraj"/>
    <n v="55"/>
    <n v="0"/>
    <n v="1290"/>
  </r>
  <r>
    <x v="8"/>
    <s v="M2"/>
    <s v="EURO IV"/>
    <x v="8"/>
    <s v="Poltár"/>
    <s v="Banskobystrický kraj"/>
    <n v="1"/>
    <n v="0"/>
    <n v="32"/>
  </r>
  <r>
    <x v="8"/>
    <s v="M2"/>
    <s v="EURO IV"/>
    <x v="8"/>
    <s v="Poprad"/>
    <s v="Prešovský kraj"/>
    <n v="336"/>
    <n v="0"/>
    <n v="3134"/>
  </r>
  <r>
    <x v="8"/>
    <s v="M2"/>
    <s v="EURO IV"/>
    <x v="8"/>
    <s v="Považská Bystrica"/>
    <s v="Trenčiansky kraj"/>
    <n v="24"/>
    <n v="0"/>
    <n v="592"/>
  </r>
  <r>
    <x v="8"/>
    <s v="M2"/>
    <s v="EURO IV"/>
    <x v="8"/>
    <s v="Prešov"/>
    <s v="Prešovský kraj"/>
    <n v="187"/>
    <n v="0"/>
    <n v="6010"/>
  </r>
  <r>
    <x v="8"/>
    <s v="M2"/>
    <s v="EURO IV"/>
    <x v="8"/>
    <s v="Prievidza"/>
    <s v="Trenčiansky kraj"/>
    <n v="51"/>
    <n v="0"/>
    <n v="1589"/>
  </r>
  <r>
    <x v="8"/>
    <s v="M2"/>
    <s v="EURO IV"/>
    <x v="8"/>
    <s v="Púchov"/>
    <s v="Trenčiansky kraj"/>
    <n v="2"/>
    <n v="0"/>
    <n v="62"/>
  </r>
  <r>
    <x v="8"/>
    <s v="M2"/>
    <s v="EURO IV"/>
    <x v="8"/>
    <s v="Revúca"/>
    <s v="Banskobystrický kraj"/>
    <n v="84"/>
    <n v="0"/>
    <n v="1922"/>
  </r>
  <r>
    <x v="8"/>
    <s v="M2"/>
    <s v="EURO IV"/>
    <x v="8"/>
    <s v="Rimavská Sobota"/>
    <s v="Banskobystrický kraj"/>
    <n v="62"/>
    <n v="0"/>
    <n v="731"/>
  </r>
  <r>
    <x v="8"/>
    <s v="M2"/>
    <s v="EURO IV"/>
    <x v="8"/>
    <s v="Rožňava"/>
    <s v="Košický kraj"/>
    <n v="42"/>
    <n v="0"/>
    <n v="543"/>
  </r>
  <r>
    <x v="8"/>
    <s v="M2"/>
    <s v="EURO IV"/>
    <x v="8"/>
    <s v="Senec"/>
    <s v="Bratislavský kraj"/>
    <n v="346"/>
    <n v="0"/>
    <n v="7685"/>
  </r>
  <r>
    <x v="8"/>
    <s v="M2"/>
    <s v="EURO IV"/>
    <x v="8"/>
    <s v="Senica"/>
    <s v="Trnavský kraj"/>
    <n v="145"/>
    <n v="0"/>
    <n v="3811"/>
  </r>
  <r>
    <x v="8"/>
    <s v="M2"/>
    <s v="EURO IV"/>
    <x v="8"/>
    <s v="Skalica"/>
    <s v="Trnavský kraj"/>
    <n v="98"/>
    <n v="0"/>
    <n v="554"/>
  </r>
  <r>
    <x v="8"/>
    <s v="M2"/>
    <s v="EURO IV"/>
    <x v="8"/>
    <s v="Snina"/>
    <s v="Prešovský kraj"/>
    <n v="2"/>
    <n v="0"/>
    <n v="88"/>
  </r>
  <r>
    <x v="8"/>
    <s v="M2"/>
    <s v="EURO IV"/>
    <x v="8"/>
    <s v="Spišská Nová Ves"/>
    <s v="Košický kraj"/>
    <n v="669"/>
    <n v="0"/>
    <n v="1291"/>
  </r>
  <r>
    <x v="8"/>
    <s v="M2"/>
    <s v="EURO IV"/>
    <x v="8"/>
    <s v="Stará Ľubovňa"/>
    <s v="Prešovský kraj"/>
    <n v="27"/>
    <n v="0"/>
    <n v="815"/>
  </r>
  <r>
    <x v="8"/>
    <s v="M2"/>
    <s v="EURO IV"/>
    <x v="8"/>
    <s v="Stropkov"/>
    <s v="Prešovský kraj"/>
    <n v="78"/>
    <n v="0"/>
    <n v="1404"/>
  </r>
  <r>
    <x v="8"/>
    <s v="M2"/>
    <s v="EURO IV"/>
    <x v="8"/>
    <s v="Svidník"/>
    <s v="Prešovský kraj"/>
    <n v="70"/>
    <n v="0"/>
    <n v="679"/>
  </r>
  <r>
    <x v="8"/>
    <s v="M2"/>
    <s v="EURO IV"/>
    <x v="8"/>
    <s v="Šaľa"/>
    <s v="Nitriansky kraj"/>
    <n v="678"/>
    <n v="0"/>
    <n v="22366"/>
  </r>
  <r>
    <x v="8"/>
    <s v="M2"/>
    <s v="EURO IV"/>
    <x v="8"/>
    <s v="Topoľčany"/>
    <s v="Nitriansky kraj"/>
    <n v="10"/>
    <n v="0"/>
    <n v="304"/>
  </r>
  <r>
    <x v="8"/>
    <s v="M2"/>
    <s v="EURO IV"/>
    <x v="8"/>
    <s v="Trebišov"/>
    <s v="Košický kraj"/>
    <n v="222"/>
    <n v="0"/>
    <n v="3663"/>
  </r>
  <r>
    <x v="8"/>
    <s v="M2"/>
    <s v="EURO IV"/>
    <x v="8"/>
    <s v="Trenčín"/>
    <s v="Trenčiansky kraj"/>
    <n v="126"/>
    <n v="0"/>
    <n v="1355"/>
  </r>
  <r>
    <x v="8"/>
    <s v="M2"/>
    <s v="EURO IV"/>
    <x v="8"/>
    <s v="Trnava"/>
    <s v="Trnavský kraj"/>
    <n v="61"/>
    <n v="0"/>
    <n v="1398"/>
  </r>
  <r>
    <x v="8"/>
    <s v="M2"/>
    <s v="EURO IV"/>
    <x v="8"/>
    <s v="Tvrdošín"/>
    <s v="Žilinský kraj"/>
    <n v="167"/>
    <n v="0"/>
    <n v="1133"/>
  </r>
  <r>
    <x v="8"/>
    <s v="M2"/>
    <s v="EURO IV"/>
    <x v="8"/>
    <s v="Veľký Krtíš"/>
    <s v="Banskobystrický kraj"/>
    <n v="2056"/>
    <n v="0"/>
    <n v="4846"/>
  </r>
  <r>
    <x v="8"/>
    <s v="M2"/>
    <s v="EURO IV"/>
    <x v="8"/>
    <s v="Vranov nad Topľou"/>
    <s v="Prešovský kraj"/>
    <n v="70"/>
    <n v="0"/>
    <n v="818"/>
  </r>
  <r>
    <x v="8"/>
    <s v="M2"/>
    <s v="EURO IV"/>
    <x v="8"/>
    <s v="Zlaté Moravce"/>
    <s v="Nitriansky kraj"/>
    <n v="25"/>
    <n v="0"/>
    <n v="318"/>
  </r>
  <r>
    <x v="8"/>
    <s v="M2"/>
    <s v="EURO IV"/>
    <x v="8"/>
    <s v="Zvolen"/>
    <s v="Banskobystrický kraj"/>
    <n v="2"/>
    <n v="0"/>
    <n v="51"/>
  </r>
  <r>
    <x v="8"/>
    <s v="M2"/>
    <s v="EURO IV"/>
    <x v="8"/>
    <s v="Žarnovica"/>
    <s v="Banskobystrický kraj"/>
    <n v="23"/>
    <n v="0"/>
    <n v="346"/>
  </r>
  <r>
    <x v="8"/>
    <s v="M2"/>
    <s v="EURO IV"/>
    <x v="8"/>
    <s v="Žiar nad Hronom"/>
    <s v="Banskobystrický kraj"/>
    <n v="1447"/>
    <n v="0"/>
    <n v="14325"/>
  </r>
  <r>
    <x v="8"/>
    <s v="M2"/>
    <s v="EURO IV"/>
    <x v="8"/>
    <s v="Žilina"/>
    <s v="Žilinský kraj"/>
    <n v="564"/>
    <n v="0"/>
    <n v="3044"/>
  </r>
  <r>
    <x v="8"/>
    <s v="M2"/>
    <s v="EURO IV"/>
    <x v="9"/>
    <s v="Bánovce nad Bebravou"/>
    <s v="Trenčiansky kraj"/>
    <n v="1026"/>
    <n v="0"/>
    <n v="1956"/>
  </r>
  <r>
    <x v="8"/>
    <s v="M2"/>
    <s v="EURO IV"/>
    <x v="9"/>
    <s v="Banská Bystrica"/>
    <s v="Banskobystrický kraj"/>
    <n v="430"/>
    <n v="0"/>
    <n v="868"/>
  </r>
  <r>
    <x v="8"/>
    <s v="M2"/>
    <s v="EURO IV"/>
    <x v="9"/>
    <s v="Banská Štiavnica"/>
    <s v="Banskobystrický kraj"/>
    <n v="48"/>
    <n v="0"/>
    <n v="431"/>
  </r>
  <r>
    <x v="8"/>
    <s v="M2"/>
    <s v="EURO IV"/>
    <x v="9"/>
    <s v="Bardejov"/>
    <s v="Prešovský kraj"/>
    <n v="388"/>
    <n v="0"/>
    <n v="2472"/>
  </r>
  <r>
    <x v="8"/>
    <s v="M2"/>
    <s v="EURO IV"/>
    <x v="9"/>
    <s v="Bratislava II"/>
    <s v="Bratislavský kraj"/>
    <n v="43"/>
    <n v="0"/>
    <n v="97"/>
  </r>
  <r>
    <x v="8"/>
    <s v="M2"/>
    <s v="EURO IV"/>
    <x v="9"/>
    <s v="Bratislava IV"/>
    <s v="Bratislavský kraj"/>
    <n v="51"/>
    <n v="0"/>
    <n v="614"/>
  </r>
  <r>
    <x v="8"/>
    <s v="M2"/>
    <s v="EURO IV"/>
    <x v="9"/>
    <s v="Bratislava V"/>
    <s v="Bratislavský kraj"/>
    <n v="9"/>
    <n v="0"/>
    <n v="25"/>
  </r>
  <r>
    <x v="8"/>
    <s v="M2"/>
    <s v="EURO IV"/>
    <x v="9"/>
    <s v="Brezno"/>
    <s v="Banskobystrický kraj"/>
    <n v="93"/>
    <n v="0"/>
    <n v="387"/>
  </r>
  <r>
    <x v="8"/>
    <s v="M2"/>
    <s v="EURO IV"/>
    <x v="9"/>
    <s v="Bytča"/>
    <s v="Žilinský kraj"/>
    <n v="32"/>
    <n v="0"/>
    <n v="320"/>
  </r>
  <r>
    <x v="8"/>
    <s v="M2"/>
    <s v="EURO IV"/>
    <x v="9"/>
    <s v="Čadca"/>
    <s v="Žilinský kraj"/>
    <n v="297"/>
    <n v="0"/>
    <n v="2201"/>
  </r>
  <r>
    <x v="8"/>
    <s v="M2"/>
    <s v="EURO IV"/>
    <x v="9"/>
    <s v="Detva"/>
    <s v="Banskobystrický kraj"/>
    <n v="24"/>
    <n v="0"/>
    <n v="79"/>
  </r>
  <r>
    <x v="8"/>
    <s v="M2"/>
    <s v="EURO IV"/>
    <x v="9"/>
    <s v="Dolný Kubín"/>
    <s v="Žilinský kraj"/>
    <n v="769"/>
    <n v="0"/>
    <n v="4324"/>
  </r>
  <r>
    <x v="8"/>
    <s v="M2"/>
    <s v="EURO IV"/>
    <x v="9"/>
    <s v="Dunajská Streda"/>
    <s v="Trnavský kraj"/>
    <n v="4311"/>
    <n v="0"/>
    <n v="16096"/>
  </r>
  <r>
    <x v="8"/>
    <s v="M2"/>
    <s v="EURO IV"/>
    <x v="9"/>
    <s v="Galanta"/>
    <s v="Trnavský kraj"/>
    <n v="7216"/>
    <n v="0"/>
    <n v="29327"/>
  </r>
  <r>
    <x v="8"/>
    <s v="M2"/>
    <s v="EURO IV"/>
    <x v="9"/>
    <s v="Gelnica"/>
    <s v="Košický kraj"/>
    <n v="2813"/>
    <n v="0"/>
    <n v="11805"/>
  </r>
  <r>
    <x v="8"/>
    <s v="M2"/>
    <s v="EURO IV"/>
    <x v="9"/>
    <s v="Hlohovec"/>
    <s v="Trnavský kraj"/>
    <n v="850"/>
    <n v="0"/>
    <n v="5069"/>
  </r>
  <r>
    <x v="8"/>
    <s v="M2"/>
    <s v="EURO IV"/>
    <x v="9"/>
    <s v="Humenné"/>
    <s v="Prešovský kraj"/>
    <n v="60"/>
    <n v="0"/>
    <n v="859"/>
  </r>
  <r>
    <x v="8"/>
    <s v="M2"/>
    <s v="EURO IV"/>
    <x v="9"/>
    <s v="Ilava"/>
    <s v="Trenčiansky kraj"/>
    <n v="662"/>
    <n v="0"/>
    <n v="2326"/>
  </r>
  <r>
    <x v="8"/>
    <s v="M2"/>
    <s v="EURO IV"/>
    <x v="9"/>
    <s v="Kežmarok"/>
    <s v="Prešovský kraj"/>
    <n v="730"/>
    <n v="0"/>
    <n v="4779"/>
  </r>
  <r>
    <x v="8"/>
    <s v="M2"/>
    <s v="EURO IV"/>
    <x v="9"/>
    <s v="Komárno"/>
    <s v="Nitriansky kraj"/>
    <n v="8077"/>
    <n v="0"/>
    <n v="45675"/>
  </r>
  <r>
    <x v="8"/>
    <s v="M2"/>
    <s v="EURO IV"/>
    <x v="9"/>
    <s v="Košice - okolie"/>
    <s v="Košický kraj"/>
    <n v="3874"/>
    <n v="0"/>
    <n v="14184"/>
  </r>
  <r>
    <x v="8"/>
    <s v="M2"/>
    <s v="EURO IV"/>
    <x v="9"/>
    <s v="Košice I"/>
    <s v="Košický kraj"/>
    <n v="87"/>
    <n v="0"/>
    <n v="310"/>
  </r>
  <r>
    <x v="8"/>
    <s v="M2"/>
    <s v="EURO IV"/>
    <x v="9"/>
    <s v="Košice II"/>
    <s v="Košický kraj"/>
    <n v="534"/>
    <n v="0"/>
    <n v="3155"/>
  </r>
  <r>
    <x v="8"/>
    <s v="M2"/>
    <s v="EURO IV"/>
    <x v="9"/>
    <s v="Košice III"/>
    <s v="Košický kraj"/>
    <n v="12"/>
    <n v="0"/>
    <n v="146"/>
  </r>
  <r>
    <x v="8"/>
    <s v="M2"/>
    <s v="EURO IV"/>
    <x v="9"/>
    <s v="Košice IV"/>
    <s v="Košický kraj"/>
    <n v="1488"/>
    <n v="0"/>
    <n v="2475"/>
  </r>
  <r>
    <x v="8"/>
    <s v="M2"/>
    <s v="EURO IV"/>
    <x v="9"/>
    <s v="Krupina"/>
    <s v="Banskobystrický kraj"/>
    <n v="15"/>
    <n v="0"/>
    <n v="83"/>
  </r>
  <r>
    <x v="8"/>
    <s v="M2"/>
    <s v="EURO IV"/>
    <x v="9"/>
    <s v="Kysucké Nové Mesto"/>
    <s v="Žilinský kraj"/>
    <n v="59"/>
    <n v="0"/>
    <n v="256"/>
  </r>
  <r>
    <x v="8"/>
    <s v="M2"/>
    <s v="EURO IV"/>
    <x v="9"/>
    <s v="Levice"/>
    <s v="Nitriansky kraj"/>
    <n v="6045"/>
    <n v="0"/>
    <n v="35203"/>
  </r>
  <r>
    <x v="8"/>
    <s v="M2"/>
    <s v="EURO IV"/>
    <x v="9"/>
    <s v="Levoča"/>
    <s v="Prešovský kraj"/>
    <n v="5838"/>
    <n v="0"/>
    <n v="19240"/>
  </r>
  <r>
    <x v="8"/>
    <s v="M2"/>
    <s v="EURO IV"/>
    <x v="9"/>
    <s v="Liptovský Mikuláš"/>
    <s v="Žilinský kraj"/>
    <n v="148"/>
    <n v="0"/>
    <n v="542"/>
  </r>
  <r>
    <x v="8"/>
    <s v="M2"/>
    <s v="EURO IV"/>
    <x v="9"/>
    <s v="Lučenec"/>
    <s v="Banskobystrický kraj"/>
    <n v="582"/>
    <n v="0"/>
    <n v="3440"/>
  </r>
  <r>
    <x v="8"/>
    <s v="M2"/>
    <s v="EURO IV"/>
    <x v="9"/>
    <s v="Malacky"/>
    <s v="Bratislavský kraj"/>
    <n v="3086"/>
    <n v="0"/>
    <n v="15121"/>
  </r>
  <r>
    <x v="8"/>
    <s v="M2"/>
    <s v="EURO IV"/>
    <x v="9"/>
    <s v="Martin"/>
    <s v="Žilinský kraj"/>
    <n v="1376"/>
    <n v="0"/>
    <n v="2605"/>
  </r>
  <r>
    <x v="8"/>
    <s v="M2"/>
    <s v="EURO IV"/>
    <x v="9"/>
    <s v="Medzilaborce"/>
    <s v="Prešovský kraj"/>
    <n v="10"/>
    <n v="0"/>
    <n v="52"/>
  </r>
  <r>
    <x v="8"/>
    <s v="M2"/>
    <s v="EURO IV"/>
    <x v="9"/>
    <s v="Michalovce"/>
    <s v="Košický kraj"/>
    <n v="11310"/>
    <n v="0"/>
    <n v="54029"/>
  </r>
  <r>
    <x v="8"/>
    <s v="M2"/>
    <s v="EURO IV"/>
    <x v="9"/>
    <s v="Myjava"/>
    <s v="Trenčiansky kraj"/>
    <n v="1026"/>
    <n v="0"/>
    <n v="3722"/>
  </r>
  <r>
    <x v="8"/>
    <s v="M2"/>
    <s v="EURO IV"/>
    <x v="9"/>
    <s v="Námestovo"/>
    <s v="Žilinský kraj"/>
    <n v="188"/>
    <n v="0"/>
    <n v="934"/>
  </r>
  <r>
    <x v="8"/>
    <s v="M2"/>
    <s v="EURO IV"/>
    <x v="9"/>
    <s v="Nitra"/>
    <s v="Nitriansky kraj"/>
    <n v="2613"/>
    <n v="0"/>
    <n v="19217"/>
  </r>
  <r>
    <x v="8"/>
    <s v="M2"/>
    <s v="EURO IV"/>
    <x v="9"/>
    <s v="Nové Mesto nad Váhom"/>
    <s v="Trenčiansky kraj"/>
    <n v="7464"/>
    <n v="0"/>
    <n v="34926"/>
  </r>
  <r>
    <x v="8"/>
    <s v="M2"/>
    <s v="EURO IV"/>
    <x v="9"/>
    <s v="Nové Zámky"/>
    <s v="Nitriansky kraj"/>
    <n v="9801"/>
    <n v="0"/>
    <n v="29212"/>
  </r>
  <r>
    <x v="8"/>
    <s v="M2"/>
    <s v="EURO IV"/>
    <x v="9"/>
    <s v="Partizánske"/>
    <s v="Trenčiansky kraj"/>
    <n v="1140"/>
    <n v="0"/>
    <n v="8018"/>
  </r>
  <r>
    <x v="8"/>
    <s v="M2"/>
    <s v="EURO IV"/>
    <x v="9"/>
    <s v="Pezinok"/>
    <s v="Bratislavský kraj"/>
    <n v="2472"/>
    <n v="0"/>
    <n v="12363"/>
  </r>
  <r>
    <x v="8"/>
    <s v="M2"/>
    <s v="EURO IV"/>
    <x v="9"/>
    <s v="Piešťany"/>
    <s v="Trnavský kraj"/>
    <n v="3596"/>
    <n v="0"/>
    <n v="17794"/>
  </r>
  <r>
    <x v="8"/>
    <s v="M2"/>
    <s v="EURO IV"/>
    <x v="9"/>
    <s v="Poltár"/>
    <s v="Banskobystrický kraj"/>
    <n v="23"/>
    <n v="0"/>
    <n v="194"/>
  </r>
  <r>
    <x v="8"/>
    <s v="M2"/>
    <s v="EURO IV"/>
    <x v="9"/>
    <s v="Poprad"/>
    <s v="Prešovský kraj"/>
    <n v="991"/>
    <n v="0"/>
    <n v="3504"/>
  </r>
  <r>
    <x v="8"/>
    <s v="M2"/>
    <s v="EURO IV"/>
    <x v="9"/>
    <s v="Považská Bystrica"/>
    <s v="Trenčiansky kraj"/>
    <n v="86"/>
    <n v="0"/>
    <n v="772"/>
  </r>
  <r>
    <x v="8"/>
    <s v="M2"/>
    <s v="EURO IV"/>
    <x v="9"/>
    <s v="Prešov"/>
    <s v="Prešovský kraj"/>
    <n v="6739"/>
    <n v="0"/>
    <n v="20758"/>
  </r>
  <r>
    <x v="8"/>
    <s v="M2"/>
    <s v="EURO IV"/>
    <x v="9"/>
    <s v="Prievidza"/>
    <s v="Trenčiansky kraj"/>
    <n v="1670"/>
    <n v="0"/>
    <n v="5651"/>
  </r>
  <r>
    <x v="8"/>
    <s v="M2"/>
    <s v="EURO IV"/>
    <x v="9"/>
    <s v="Púchov"/>
    <s v="Trenčiansky kraj"/>
    <n v="53"/>
    <n v="0"/>
    <n v="355"/>
  </r>
  <r>
    <x v="8"/>
    <s v="M2"/>
    <s v="EURO IV"/>
    <x v="9"/>
    <s v="Revúca"/>
    <s v="Banskobystrický kraj"/>
    <n v="718"/>
    <n v="0"/>
    <n v="1689"/>
  </r>
  <r>
    <x v="8"/>
    <s v="M2"/>
    <s v="EURO IV"/>
    <x v="9"/>
    <s v="Rimavská Sobota"/>
    <s v="Banskobystrický kraj"/>
    <n v="837"/>
    <n v="0"/>
    <n v="4095"/>
  </r>
  <r>
    <x v="8"/>
    <s v="M2"/>
    <s v="EURO IV"/>
    <x v="9"/>
    <s v="Rožňava"/>
    <s v="Košický kraj"/>
    <n v="4334"/>
    <n v="0"/>
    <n v="10144"/>
  </r>
  <r>
    <x v="8"/>
    <s v="M2"/>
    <s v="EURO IV"/>
    <x v="9"/>
    <s v="Ružomberok"/>
    <s v="Žilinský kraj"/>
    <n v="700"/>
    <n v="0"/>
    <n v="1819"/>
  </r>
  <r>
    <x v="8"/>
    <s v="M2"/>
    <s v="EURO IV"/>
    <x v="9"/>
    <s v="Sabinov"/>
    <s v="Prešovský kraj"/>
    <n v="830"/>
    <n v="0"/>
    <n v="3082"/>
  </r>
  <r>
    <x v="8"/>
    <s v="M2"/>
    <s v="EURO IV"/>
    <x v="9"/>
    <s v="Senec"/>
    <s v="Bratislavský kraj"/>
    <n v="3262"/>
    <n v="0"/>
    <n v="12648"/>
  </r>
  <r>
    <x v="8"/>
    <s v="M2"/>
    <s v="EURO IV"/>
    <x v="9"/>
    <s v="Senica"/>
    <s v="Trnavský kraj"/>
    <n v="1919"/>
    <n v="0"/>
    <n v="10861"/>
  </r>
  <r>
    <x v="8"/>
    <s v="M2"/>
    <s v="EURO IV"/>
    <x v="9"/>
    <s v="Skalica"/>
    <s v="Trnavský kraj"/>
    <n v="1101"/>
    <n v="0"/>
    <n v="4553"/>
  </r>
  <r>
    <x v="8"/>
    <s v="M2"/>
    <s v="EURO IV"/>
    <x v="9"/>
    <s v="Snina"/>
    <s v="Prešovský kraj"/>
    <n v="5"/>
    <n v="0"/>
    <n v="61"/>
  </r>
  <r>
    <x v="8"/>
    <s v="M2"/>
    <s v="EURO IV"/>
    <x v="9"/>
    <s v="Sobrance"/>
    <s v="Košický kraj"/>
    <n v="1609"/>
    <n v="0"/>
    <n v="8860"/>
  </r>
  <r>
    <x v="8"/>
    <s v="M2"/>
    <s v="EURO IV"/>
    <x v="9"/>
    <s v="Spišská Nová Ves"/>
    <s v="Košický kraj"/>
    <n v="10986"/>
    <n v="0"/>
    <n v="28543"/>
  </r>
  <r>
    <x v="8"/>
    <s v="M2"/>
    <s v="EURO IV"/>
    <x v="9"/>
    <s v="Stará Ľubovňa"/>
    <s v="Prešovský kraj"/>
    <n v="346"/>
    <n v="0"/>
    <n v="922"/>
  </r>
  <r>
    <x v="8"/>
    <s v="M2"/>
    <s v="EURO IV"/>
    <x v="9"/>
    <s v="Stropkov"/>
    <s v="Prešovský kraj"/>
    <n v="753"/>
    <n v="0"/>
    <n v="4034"/>
  </r>
  <r>
    <x v="8"/>
    <s v="M2"/>
    <s v="EURO IV"/>
    <x v="9"/>
    <s v="Svidník"/>
    <s v="Prešovský kraj"/>
    <n v="4656"/>
    <n v="0"/>
    <n v="24189"/>
  </r>
  <r>
    <x v="8"/>
    <s v="M2"/>
    <s v="EURO IV"/>
    <x v="9"/>
    <s v="Šaľa"/>
    <s v="Nitriansky kraj"/>
    <n v="1791"/>
    <n v="0"/>
    <n v="17454"/>
  </r>
  <r>
    <x v="8"/>
    <s v="M2"/>
    <s v="EURO IV"/>
    <x v="9"/>
    <s v="Topoľčany"/>
    <s v="Nitriansky kraj"/>
    <n v="1798"/>
    <n v="0"/>
    <n v="6669"/>
  </r>
  <r>
    <x v="8"/>
    <s v="M2"/>
    <s v="EURO IV"/>
    <x v="9"/>
    <s v="Trebišov"/>
    <s v="Košický kraj"/>
    <n v="4905"/>
    <n v="0"/>
    <n v="22132"/>
  </r>
  <r>
    <x v="8"/>
    <s v="M2"/>
    <s v="EURO IV"/>
    <x v="9"/>
    <s v="Trenčín"/>
    <s v="Trenčiansky kraj"/>
    <n v="3464"/>
    <n v="0"/>
    <n v="21314"/>
  </r>
  <r>
    <x v="8"/>
    <s v="M2"/>
    <s v="EURO IV"/>
    <x v="9"/>
    <s v="Trnava"/>
    <s v="Trnavský kraj"/>
    <n v="2312"/>
    <n v="0"/>
    <n v="11775"/>
  </r>
  <r>
    <x v="8"/>
    <s v="M2"/>
    <s v="EURO IV"/>
    <x v="9"/>
    <s v="Turčianske Teplice"/>
    <s v="Žilinský kraj"/>
    <n v="738"/>
    <n v="0"/>
    <n v="4194"/>
  </r>
  <r>
    <x v="8"/>
    <s v="M2"/>
    <s v="EURO IV"/>
    <x v="9"/>
    <s v="Tvrdošín"/>
    <s v="Žilinský kraj"/>
    <n v="83"/>
    <n v="0"/>
    <n v="301"/>
  </r>
  <r>
    <x v="8"/>
    <s v="M2"/>
    <s v="EURO IV"/>
    <x v="9"/>
    <s v="Veľký Krtíš"/>
    <s v="Banskobystrický kraj"/>
    <n v="4512"/>
    <n v="0"/>
    <n v="19571"/>
  </r>
  <r>
    <x v="8"/>
    <s v="M2"/>
    <s v="EURO IV"/>
    <x v="9"/>
    <s v="Vranov nad Topľou"/>
    <s v="Prešovský kraj"/>
    <n v="4184"/>
    <n v="0"/>
    <n v="22838"/>
  </r>
  <r>
    <x v="8"/>
    <s v="M2"/>
    <s v="EURO IV"/>
    <x v="9"/>
    <s v="Zlaté Moravce"/>
    <s v="Nitriansky kraj"/>
    <n v="653"/>
    <n v="0"/>
    <n v="1473"/>
  </r>
  <r>
    <x v="8"/>
    <s v="M2"/>
    <s v="EURO IV"/>
    <x v="9"/>
    <s v="Zvolen"/>
    <s v="Banskobystrický kraj"/>
    <n v="215"/>
    <n v="0"/>
    <n v="962"/>
  </r>
  <r>
    <x v="8"/>
    <s v="M2"/>
    <s v="EURO IV"/>
    <x v="9"/>
    <s v="Žarnovica"/>
    <s v="Banskobystrický kraj"/>
    <n v="38"/>
    <n v="0"/>
    <n v="151"/>
  </r>
  <r>
    <x v="8"/>
    <s v="M2"/>
    <s v="EURO IV"/>
    <x v="9"/>
    <s v="Žiar nad Hronom"/>
    <s v="Banskobystrický kraj"/>
    <n v="57"/>
    <n v="0"/>
    <n v="535"/>
  </r>
  <r>
    <x v="8"/>
    <s v="M2"/>
    <s v="EURO IV"/>
    <x v="9"/>
    <s v="Žilina"/>
    <s v="Žilinský kraj"/>
    <n v="1309"/>
    <n v="0"/>
    <n v="10237"/>
  </r>
  <r>
    <x v="8"/>
    <s v="M2"/>
    <s v="EURO IV"/>
    <x v="10"/>
    <s v="Bratislava IV"/>
    <s v="Bratislavský kraj"/>
    <n v="5215"/>
    <n v="1136"/>
    <n v="22275"/>
  </r>
  <r>
    <x v="8"/>
    <s v="M2"/>
    <s v="EURO IV"/>
    <x v="10"/>
    <s v="Bratislava V"/>
    <s v="Bratislavský kraj"/>
    <n v="4094"/>
    <n v="1020"/>
    <n v="19993"/>
  </r>
  <r>
    <x v="8"/>
    <s v="M2"/>
    <s v="EURO IV"/>
    <x v="10"/>
    <s v="Bytča"/>
    <s v="Žilinský kraj"/>
    <n v="1275"/>
    <n v="408"/>
    <n v="8007"/>
  </r>
  <r>
    <x v="8"/>
    <s v="M2"/>
    <s v="EURO IV"/>
    <x v="10"/>
    <s v="Čadca"/>
    <s v="Žilinský kraj"/>
    <n v="168"/>
    <n v="70"/>
    <n v="1375"/>
  </r>
  <r>
    <x v="8"/>
    <s v="M2"/>
    <s v="EURO IV"/>
    <x v="10"/>
    <s v="Hlohovec"/>
    <s v="Trnavský kraj"/>
    <n v="3201"/>
    <n v="1462"/>
    <n v="28658"/>
  </r>
  <r>
    <x v="8"/>
    <s v="M2"/>
    <s v="EURO IV"/>
    <x v="10"/>
    <s v="Ilava"/>
    <s v="Trenčiansky kraj"/>
    <n v="3909"/>
    <n v="1384"/>
    <n v="27130"/>
  </r>
  <r>
    <x v="8"/>
    <s v="M2"/>
    <s v="EURO IV"/>
    <x v="10"/>
    <s v="Košice - okolie"/>
    <s v="Košický kraj"/>
    <n v="1601"/>
    <n v="582"/>
    <n v="11415"/>
  </r>
  <r>
    <x v="8"/>
    <s v="M2"/>
    <s v="EURO IV"/>
    <x v="10"/>
    <s v="Levoča"/>
    <s v="Prešovský kraj"/>
    <n v="8543"/>
    <n v="2759"/>
    <n v="54094"/>
  </r>
  <r>
    <x v="8"/>
    <s v="M2"/>
    <s v="EURO IV"/>
    <x v="10"/>
    <s v="Liptovský Mikuláš"/>
    <s v="Žilinský kraj"/>
    <n v="7398"/>
    <n v="2831"/>
    <n v="55507"/>
  </r>
  <r>
    <x v="8"/>
    <s v="M2"/>
    <s v="EURO IV"/>
    <x v="10"/>
    <s v="Malacky"/>
    <s v="Bratislavský kraj"/>
    <n v="6114"/>
    <n v="2863"/>
    <n v="56130"/>
  </r>
  <r>
    <x v="8"/>
    <s v="M2"/>
    <s v="EURO IV"/>
    <x v="10"/>
    <s v="Martin"/>
    <s v="Žilinský kraj"/>
    <n v="1636"/>
    <n v="646"/>
    <n v="12664"/>
  </r>
  <r>
    <x v="8"/>
    <s v="M2"/>
    <s v="EURO IV"/>
    <x v="10"/>
    <s v="Nové Mesto nad Váhom"/>
    <s v="Trenčiansky kraj"/>
    <n v="4801"/>
    <n v="2004"/>
    <n v="39285"/>
  </r>
  <r>
    <x v="8"/>
    <s v="M2"/>
    <s v="EURO IV"/>
    <x v="10"/>
    <s v="Piešťany"/>
    <s v="Trnavský kraj"/>
    <n v="1522"/>
    <n v="934"/>
    <n v="18304"/>
  </r>
  <r>
    <x v="8"/>
    <s v="M2"/>
    <s v="EURO IV"/>
    <x v="10"/>
    <s v="Poprad"/>
    <s v="Prešovský kraj"/>
    <n v="6128"/>
    <n v="2036"/>
    <n v="39923"/>
  </r>
  <r>
    <x v="8"/>
    <s v="M2"/>
    <s v="EURO IV"/>
    <x v="10"/>
    <s v="Považská Bystrica"/>
    <s v="Trenčiansky kraj"/>
    <n v="3772"/>
    <n v="1166"/>
    <n v="22862"/>
  </r>
  <r>
    <x v="8"/>
    <s v="M2"/>
    <s v="EURO IV"/>
    <x v="10"/>
    <s v="Prešov"/>
    <s v="Prešovský kraj"/>
    <n v="10107"/>
    <n v="3283"/>
    <n v="64373"/>
  </r>
  <r>
    <x v="8"/>
    <s v="M2"/>
    <s v="EURO IV"/>
    <x v="10"/>
    <s v="Púchov"/>
    <s v="Trenčiansky kraj"/>
    <n v="1497"/>
    <n v="418"/>
    <n v="8194"/>
  </r>
  <r>
    <x v="8"/>
    <s v="M2"/>
    <s v="EURO IV"/>
    <x v="10"/>
    <s v="Ružomberok"/>
    <s v="Žilinský kraj"/>
    <n v="1270"/>
    <n v="87"/>
    <n v="1704"/>
  </r>
  <r>
    <x v="8"/>
    <s v="M2"/>
    <s v="EURO IV"/>
    <x v="10"/>
    <s v="Senec"/>
    <s v="Bratislavský kraj"/>
    <n v="11179"/>
    <n v="5520"/>
    <n v="108237"/>
  </r>
  <r>
    <x v="8"/>
    <s v="M2"/>
    <s v="EURO IV"/>
    <x v="10"/>
    <s v="Senica"/>
    <s v="Trnavský kraj"/>
    <n v="2434"/>
    <n v="2205"/>
    <n v="43234"/>
  </r>
  <r>
    <x v="8"/>
    <s v="M2"/>
    <s v="EURO IV"/>
    <x v="10"/>
    <s v="Skalica"/>
    <s v="Trnavský kraj"/>
    <n v="692"/>
    <n v="63"/>
    <n v="1228"/>
  </r>
  <r>
    <x v="8"/>
    <s v="M2"/>
    <s v="EURO IV"/>
    <x v="10"/>
    <s v="Trenčín"/>
    <s v="Trenčiansky kraj"/>
    <n v="5617"/>
    <n v="1970"/>
    <n v="38628"/>
  </r>
  <r>
    <x v="8"/>
    <s v="M2"/>
    <s v="EURO IV"/>
    <x v="10"/>
    <s v="Trnava"/>
    <s v="Trnavský kraj"/>
    <n v="3579"/>
    <n v="1487"/>
    <n v="29149"/>
  </r>
  <r>
    <x v="8"/>
    <s v="M2"/>
    <s v="EURO IV"/>
    <x v="10"/>
    <s v="Žilina"/>
    <s v="Žilinský kraj"/>
    <n v="3496"/>
    <n v="747"/>
    <n v="14650"/>
  </r>
  <r>
    <x v="8"/>
    <s v="M2"/>
    <s v="EURO IV"/>
    <x v="11"/>
    <s v="Bánovce nad Bebravou"/>
    <s v="Trenčiansky kraj"/>
    <n v="274"/>
    <n v="136"/>
    <n v="2671"/>
  </r>
  <r>
    <x v="8"/>
    <s v="M2"/>
    <s v="EURO IV"/>
    <x v="11"/>
    <s v="Banská Bystrica"/>
    <s v="Banskobystrický kraj"/>
    <n v="1855"/>
    <n v="754"/>
    <n v="14779"/>
  </r>
  <r>
    <x v="8"/>
    <s v="M2"/>
    <s v="EURO IV"/>
    <x v="11"/>
    <s v="Detva"/>
    <s v="Banskobystrický kraj"/>
    <n v="893"/>
    <n v="262"/>
    <n v="5146"/>
  </r>
  <r>
    <x v="8"/>
    <s v="M2"/>
    <s v="EURO IV"/>
    <x v="11"/>
    <s v="Dolný Kubín"/>
    <s v="Žilinský kraj"/>
    <n v="307"/>
    <n v="90"/>
    <n v="1763"/>
  </r>
  <r>
    <x v="8"/>
    <s v="M2"/>
    <s v="EURO IV"/>
    <x v="11"/>
    <s v="Galanta"/>
    <s v="Trnavský kraj"/>
    <n v="15116"/>
    <n v="2144"/>
    <n v="42039"/>
  </r>
  <r>
    <x v="8"/>
    <s v="M2"/>
    <s v="EURO IV"/>
    <x v="11"/>
    <s v="Košice - okolie"/>
    <s v="Košický kraj"/>
    <n v="1233"/>
    <n v="457"/>
    <n v="8966"/>
  </r>
  <r>
    <x v="8"/>
    <s v="M2"/>
    <s v="EURO IV"/>
    <x v="11"/>
    <s v="Košice I"/>
    <s v="Košický kraj"/>
    <n v="1208"/>
    <n v="336"/>
    <n v="6586"/>
  </r>
  <r>
    <x v="8"/>
    <s v="M2"/>
    <s v="EURO IV"/>
    <x v="11"/>
    <s v="Košice II"/>
    <s v="Košický kraj"/>
    <n v="471"/>
    <n v="203"/>
    <n v="3984"/>
  </r>
  <r>
    <x v="8"/>
    <s v="M2"/>
    <s v="EURO IV"/>
    <x v="11"/>
    <s v="Nitra"/>
    <s v="Nitriansky kraj"/>
    <n v="19251"/>
    <n v="3035"/>
    <n v="59512"/>
  </r>
  <r>
    <x v="8"/>
    <s v="M2"/>
    <s v="EURO IV"/>
    <x v="11"/>
    <s v="Púchov"/>
    <s v="Trenčiansky kraj"/>
    <n v="1195"/>
    <n v="50"/>
    <n v="974"/>
  </r>
  <r>
    <x v="8"/>
    <s v="M2"/>
    <s v="EURO IV"/>
    <x v="11"/>
    <s v="Revúca"/>
    <s v="Banskobystrický kraj"/>
    <n v="325"/>
    <n v="93"/>
    <n v="1827"/>
  </r>
  <r>
    <x v="8"/>
    <s v="M2"/>
    <s v="EURO IV"/>
    <x v="11"/>
    <s v="Rimavská Sobota"/>
    <s v="Banskobystrický kraj"/>
    <n v="881"/>
    <n v="187"/>
    <n v="3675"/>
  </r>
  <r>
    <x v="8"/>
    <s v="M2"/>
    <s v="EURO IV"/>
    <x v="11"/>
    <s v="Svidník"/>
    <s v="Prešovský kraj"/>
    <n v="158"/>
    <n v="36"/>
    <n v="702"/>
  </r>
  <r>
    <x v="8"/>
    <s v="M2"/>
    <s v="EURO IV"/>
    <x v="11"/>
    <s v="Trnava"/>
    <s v="Trnavský kraj"/>
    <n v="17304"/>
    <n v="1979"/>
    <n v="38807"/>
  </r>
  <r>
    <x v="8"/>
    <s v="M2"/>
    <s v="EURO IV"/>
    <x v="11"/>
    <s v="Turčianske Teplice"/>
    <s v="Žilinský kraj"/>
    <n v="132"/>
    <n v="28"/>
    <n v="557"/>
  </r>
  <r>
    <x v="8"/>
    <s v="M2"/>
    <s v="EURO IV"/>
    <x v="11"/>
    <s v="Tvrdošín"/>
    <s v="Žilinský kraj"/>
    <n v="422"/>
    <n v="91"/>
    <n v="1777"/>
  </r>
  <r>
    <x v="8"/>
    <s v="M2"/>
    <s v="EURO IV"/>
    <x v="11"/>
    <s v="Zlaté Moravce"/>
    <s v="Nitriansky kraj"/>
    <n v="3544"/>
    <n v="1348"/>
    <n v="26435"/>
  </r>
  <r>
    <x v="8"/>
    <s v="M2"/>
    <s v="EURO IV"/>
    <x v="11"/>
    <s v="Zvolen"/>
    <s v="Banskobystrický kraj"/>
    <n v="11371"/>
    <n v="1287"/>
    <n v="25239"/>
  </r>
  <r>
    <x v="8"/>
    <s v="M2"/>
    <s v="EURO IV"/>
    <x v="11"/>
    <s v="Žarnovica"/>
    <s v="Banskobystrický kraj"/>
    <n v="4241"/>
    <n v="1400"/>
    <n v="27453"/>
  </r>
  <r>
    <x v="8"/>
    <s v="M2"/>
    <s v="EURO IV"/>
    <x v="11"/>
    <s v="Žiar nad Hronom"/>
    <s v="Banskobystrický kraj"/>
    <n v="3806"/>
    <n v="1035"/>
    <n v="20291"/>
  </r>
  <r>
    <x v="8"/>
    <s v="M2"/>
    <s v="EURO IV+"/>
    <x v="3"/>
    <s v="Bánovce nad Bebravou"/>
    <s v="Trenčiansky kraj"/>
    <n v="35"/>
    <n v="0"/>
    <n v="45"/>
  </r>
  <r>
    <x v="8"/>
    <s v="M2"/>
    <s v="EURO IV+"/>
    <x v="3"/>
    <s v="Banská Bystrica"/>
    <s v="Banskobystrický kraj"/>
    <n v="44"/>
    <n v="0"/>
    <n v="147"/>
  </r>
  <r>
    <x v="8"/>
    <s v="M2"/>
    <s v="EURO IV+"/>
    <x v="3"/>
    <s v="Bardejov"/>
    <s v="Prešovský kraj"/>
    <n v="1"/>
    <n v="0"/>
    <n v="1"/>
  </r>
  <r>
    <x v="8"/>
    <s v="M2"/>
    <s v="EURO IV+"/>
    <x v="3"/>
    <s v="Bratislava II"/>
    <s v="Bratislavský kraj"/>
    <n v="131"/>
    <n v="0"/>
    <n v="141"/>
  </r>
  <r>
    <x v="8"/>
    <s v="M2"/>
    <s v="EURO IV+"/>
    <x v="3"/>
    <s v="Brezno"/>
    <s v="Banskobystrický kraj"/>
    <n v="103"/>
    <n v="0"/>
    <n v="167"/>
  </r>
  <r>
    <x v="8"/>
    <s v="M2"/>
    <s v="EURO IV+"/>
    <x v="3"/>
    <s v="Čadca"/>
    <s v="Žilinský kraj"/>
    <n v="4"/>
    <n v="0"/>
    <n v="31"/>
  </r>
  <r>
    <x v="8"/>
    <s v="M2"/>
    <s v="EURO IV+"/>
    <x v="3"/>
    <s v="Detva"/>
    <s v="Banskobystrický kraj"/>
    <n v="4"/>
    <n v="0"/>
    <n v="5"/>
  </r>
  <r>
    <x v="8"/>
    <s v="M2"/>
    <s v="EURO IV+"/>
    <x v="3"/>
    <s v="Dolný Kubín"/>
    <s v="Žilinský kraj"/>
    <n v="6"/>
    <n v="0"/>
    <n v="5"/>
  </r>
  <r>
    <x v="8"/>
    <s v="M2"/>
    <s v="EURO IV+"/>
    <x v="3"/>
    <s v="Dunajská Streda"/>
    <s v="Trnavský kraj"/>
    <n v="22"/>
    <n v="0"/>
    <n v="31"/>
  </r>
  <r>
    <x v="8"/>
    <s v="M2"/>
    <s v="EURO IV+"/>
    <x v="3"/>
    <s v="Galanta"/>
    <s v="Trnavský kraj"/>
    <n v="41"/>
    <n v="0"/>
    <n v="15"/>
  </r>
  <r>
    <x v="8"/>
    <s v="M2"/>
    <s v="EURO IV+"/>
    <x v="3"/>
    <s v="Hlohovec"/>
    <s v="Trnavský kraj"/>
    <n v="11"/>
    <n v="0"/>
    <n v="19"/>
  </r>
  <r>
    <x v="8"/>
    <s v="M2"/>
    <s v="EURO IV+"/>
    <x v="3"/>
    <s v="Kežmarok"/>
    <s v="Prešovský kraj"/>
    <n v="37"/>
    <n v="0"/>
    <n v="43"/>
  </r>
  <r>
    <x v="8"/>
    <s v="M2"/>
    <s v="EURO IV+"/>
    <x v="3"/>
    <s v="Komárno"/>
    <s v="Nitriansky kraj"/>
    <n v="83"/>
    <n v="0"/>
    <n v="135"/>
  </r>
  <r>
    <x v="8"/>
    <s v="M2"/>
    <s v="EURO IV+"/>
    <x v="3"/>
    <s v="Košice - okolie"/>
    <s v="Košický kraj"/>
    <n v="48"/>
    <n v="0"/>
    <n v="57"/>
  </r>
  <r>
    <x v="8"/>
    <s v="M2"/>
    <s v="EURO IV+"/>
    <x v="3"/>
    <s v="Košice I"/>
    <s v="Košický kraj"/>
    <n v="4"/>
    <n v="0"/>
    <n v="40"/>
  </r>
  <r>
    <x v="8"/>
    <s v="M2"/>
    <s v="EURO IV+"/>
    <x v="3"/>
    <s v="Košice II"/>
    <s v="Košický kraj"/>
    <n v="20"/>
    <n v="0"/>
    <n v="35"/>
  </r>
  <r>
    <x v="8"/>
    <s v="M2"/>
    <s v="EURO IV+"/>
    <x v="3"/>
    <s v="Košice IV"/>
    <s v="Košický kraj"/>
    <n v="15"/>
    <n v="0"/>
    <n v="49"/>
  </r>
  <r>
    <x v="8"/>
    <s v="M2"/>
    <s v="EURO IV+"/>
    <x v="3"/>
    <s v="Krupina"/>
    <s v="Banskobystrický kraj"/>
    <n v="40"/>
    <n v="0"/>
    <n v="56"/>
  </r>
  <r>
    <x v="8"/>
    <s v="M2"/>
    <s v="EURO IV+"/>
    <x v="3"/>
    <s v="Kysucké Nové Mesto"/>
    <s v="Žilinský kraj"/>
    <n v="6"/>
    <n v="0"/>
    <n v="5"/>
  </r>
  <r>
    <x v="8"/>
    <s v="M2"/>
    <s v="EURO IV+"/>
    <x v="3"/>
    <s v="Levice"/>
    <s v="Nitriansky kraj"/>
    <n v="54"/>
    <n v="0"/>
    <n v="114"/>
  </r>
  <r>
    <x v="8"/>
    <s v="M2"/>
    <s v="EURO IV+"/>
    <x v="3"/>
    <s v="Levoča"/>
    <s v="Prešovský kraj"/>
    <n v="33"/>
    <n v="0"/>
    <n v="32"/>
  </r>
  <r>
    <x v="8"/>
    <s v="M2"/>
    <s v="EURO IV+"/>
    <x v="3"/>
    <s v="Liptovský Mikuláš"/>
    <s v="Žilinský kraj"/>
    <n v="9"/>
    <n v="0"/>
    <n v="13"/>
  </r>
  <r>
    <x v="8"/>
    <s v="M2"/>
    <s v="EURO IV+"/>
    <x v="3"/>
    <s v="Lučenec"/>
    <s v="Banskobystrický kraj"/>
    <n v="176"/>
    <n v="0"/>
    <n v="255"/>
  </r>
  <r>
    <x v="8"/>
    <s v="M2"/>
    <s v="EURO IV+"/>
    <x v="3"/>
    <s v="Malacky"/>
    <s v="Bratislavský kraj"/>
    <n v="58"/>
    <n v="0"/>
    <n v="86"/>
  </r>
  <r>
    <x v="8"/>
    <s v="M2"/>
    <s v="EURO IV+"/>
    <x v="3"/>
    <s v="Martin"/>
    <s v="Žilinský kraj"/>
    <n v="23"/>
    <n v="0"/>
    <n v="61"/>
  </r>
  <r>
    <x v="8"/>
    <s v="M2"/>
    <s v="EURO IV+"/>
    <x v="3"/>
    <s v="Michalovce"/>
    <s v="Košický kraj"/>
    <n v="15"/>
    <n v="0"/>
    <n v="23"/>
  </r>
  <r>
    <x v="8"/>
    <s v="M2"/>
    <s v="EURO IV+"/>
    <x v="3"/>
    <s v="Nitra"/>
    <s v="Nitriansky kraj"/>
    <n v="21"/>
    <n v="0"/>
    <n v="53"/>
  </r>
  <r>
    <x v="8"/>
    <s v="M2"/>
    <s v="EURO IV+"/>
    <x v="3"/>
    <s v="Nové Zámky"/>
    <s v="Nitriansky kraj"/>
    <n v="410"/>
    <n v="0"/>
    <n v="1023"/>
  </r>
  <r>
    <x v="8"/>
    <s v="M2"/>
    <s v="EURO IV+"/>
    <x v="3"/>
    <s v="Partizánske"/>
    <s v="Trenčiansky kraj"/>
    <n v="32"/>
    <n v="0"/>
    <n v="33"/>
  </r>
  <r>
    <x v="8"/>
    <s v="M2"/>
    <s v="EURO IV+"/>
    <x v="3"/>
    <s v="Piešťany"/>
    <s v="Trnavský kraj"/>
    <n v="11"/>
    <n v="0"/>
    <n v="4"/>
  </r>
  <r>
    <x v="8"/>
    <s v="M2"/>
    <s v="EURO IV+"/>
    <x v="3"/>
    <s v="Poprad"/>
    <s v="Prešovský kraj"/>
    <n v="211"/>
    <n v="0"/>
    <n v="319"/>
  </r>
  <r>
    <x v="8"/>
    <s v="M2"/>
    <s v="EURO IV+"/>
    <x v="3"/>
    <s v="Považská Bystrica"/>
    <s v="Trenčiansky kraj"/>
    <n v="3"/>
    <n v="0"/>
    <n v="9"/>
  </r>
  <r>
    <x v="8"/>
    <s v="M2"/>
    <s v="EURO IV+"/>
    <x v="3"/>
    <s v="Prešov"/>
    <s v="Prešovský kraj"/>
    <n v="62"/>
    <n v="0"/>
    <n v="209"/>
  </r>
  <r>
    <x v="8"/>
    <s v="M2"/>
    <s v="EURO IV+"/>
    <x v="3"/>
    <s v="Prievidza"/>
    <s v="Trenčiansky kraj"/>
    <n v="4399"/>
    <n v="0"/>
    <n v="5186"/>
  </r>
  <r>
    <x v="8"/>
    <s v="M2"/>
    <s v="EURO IV+"/>
    <x v="3"/>
    <s v="Púchov"/>
    <s v="Trenčiansky kraj"/>
    <n v="2"/>
    <n v="0"/>
    <n v="2"/>
  </r>
  <r>
    <x v="8"/>
    <s v="M2"/>
    <s v="EURO IV+"/>
    <x v="3"/>
    <s v="Revúca"/>
    <s v="Banskobystrický kraj"/>
    <n v="2"/>
    <n v="0"/>
    <n v="4"/>
  </r>
  <r>
    <x v="8"/>
    <s v="M2"/>
    <s v="EURO IV+"/>
    <x v="3"/>
    <s v="Rimavská Sobota"/>
    <s v="Banskobystrický kraj"/>
    <n v="359"/>
    <n v="0"/>
    <n v="423"/>
  </r>
  <r>
    <x v="8"/>
    <s v="M2"/>
    <s v="EURO IV+"/>
    <x v="3"/>
    <s v="Rožňava"/>
    <s v="Košický kraj"/>
    <n v="219"/>
    <n v="0"/>
    <n v="219"/>
  </r>
  <r>
    <x v="8"/>
    <s v="M2"/>
    <s v="EURO IV+"/>
    <x v="3"/>
    <s v="Ružomberok"/>
    <s v="Žilinský kraj"/>
    <n v="36"/>
    <n v="0"/>
    <n v="108"/>
  </r>
  <r>
    <x v="8"/>
    <s v="M2"/>
    <s v="EURO IV+"/>
    <x v="3"/>
    <s v="Sabinov"/>
    <s v="Prešovský kraj"/>
    <n v="18"/>
    <n v="0"/>
    <n v="40"/>
  </r>
  <r>
    <x v="8"/>
    <s v="M2"/>
    <s v="EURO IV+"/>
    <x v="3"/>
    <s v="Senec"/>
    <s v="Bratislavský kraj"/>
    <n v="577"/>
    <n v="0"/>
    <n v="1109"/>
  </r>
  <r>
    <x v="8"/>
    <s v="M2"/>
    <s v="EURO IV+"/>
    <x v="3"/>
    <s v="Senica"/>
    <s v="Trnavský kraj"/>
    <n v="107"/>
    <n v="0"/>
    <n v="189"/>
  </r>
  <r>
    <x v="8"/>
    <s v="M2"/>
    <s v="EURO IV+"/>
    <x v="3"/>
    <s v="Skalica"/>
    <s v="Trnavský kraj"/>
    <n v="267"/>
    <n v="0"/>
    <n v="378"/>
  </r>
  <r>
    <x v="8"/>
    <s v="M2"/>
    <s v="EURO IV+"/>
    <x v="3"/>
    <s v="Stará Ľubovňa"/>
    <s v="Prešovský kraj"/>
    <n v="19"/>
    <n v="0"/>
    <n v="30"/>
  </r>
  <r>
    <x v="8"/>
    <s v="M2"/>
    <s v="EURO IV+"/>
    <x v="3"/>
    <s v="Stropkov"/>
    <s v="Prešovský kraj"/>
    <n v="9"/>
    <n v="0"/>
    <n v="10"/>
  </r>
  <r>
    <x v="8"/>
    <s v="M2"/>
    <s v="EURO IV+"/>
    <x v="3"/>
    <s v="Svidník"/>
    <s v="Prešovský kraj"/>
    <n v="24"/>
    <n v="0"/>
    <n v="32"/>
  </r>
  <r>
    <x v="8"/>
    <s v="M2"/>
    <s v="EURO IV+"/>
    <x v="3"/>
    <s v="Šaľa"/>
    <s v="Nitriansky kraj"/>
    <n v="2"/>
    <n v="0"/>
    <n v="3"/>
  </r>
  <r>
    <x v="8"/>
    <s v="M2"/>
    <s v="EURO IV+"/>
    <x v="3"/>
    <s v="Topoľčany"/>
    <s v="Nitriansky kraj"/>
    <n v="11"/>
    <n v="0"/>
    <n v="57"/>
  </r>
  <r>
    <x v="8"/>
    <s v="M2"/>
    <s v="EURO IV+"/>
    <x v="3"/>
    <s v="Trebišov"/>
    <s v="Košický kraj"/>
    <n v="9"/>
    <n v="0"/>
    <n v="15"/>
  </r>
  <r>
    <x v="8"/>
    <s v="M2"/>
    <s v="EURO IV+"/>
    <x v="3"/>
    <s v="Trenčín"/>
    <s v="Trenčiansky kraj"/>
    <n v="28"/>
    <n v="0"/>
    <n v="20"/>
  </r>
  <r>
    <x v="8"/>
    <s v="M2"/>
    <s v="EURO IV+"/>
    <x v="3"/>
    <s v="Tvrdošín"/>
    <s v="Žilinský kraj"/>
    <n v="3"/>
    <n v="0"/>
    <n v="7"/>
  </r>
  <r>
    <x v="8"/>
    <s v="M2"/>
    <s v="EURO IV+"/>
    <x v="3"/>
    <s v="Veľký Krtíš"/>
    <s v="Banskobystrický kraj"/>
    <n v="4"/>
    <n v="0"/>
    <n v="6"/>
  </r>
  <r>
    <x v="8"/>
    <s v="M2"/>
    <s v="EURO IV+"/>
    <x v="3"/>
    <s v="Vranov nad Topľou"/>
    <s v="Prešovský kraj"/>
    <n v="27"/>
    <n v="0"/>
    <n v="38"/>
  </r>
  <r>
    <x v="8"/>
    <s v="M2"/>
    <s v="EURO IV+"/>
    <x v="3"/>
    <s v="Zvolen"/>
    <s v="Banskobystrický kraj"/>
    <n v="46"/>
    <n v="0"/>
    <n v="115"/>
  </r>
  <r>
    <x v="8"/>
    <s v="M2"/>
    <s v="EURO IV+"/>
    <x v="3"/>
    <s v="Žarnovica"/>
    <s v="Banskobystrický kraj"/>
    <n v="12"/>
    <n v="0"/>
    <n v="17"/>
  </r>
  <r>
    <x v="8"/>
    <s v="M2"/>
    <s v="EURO IV+"/>
    <x v="3"/>
    <s v="Žiar nad Hronom"/>
    <s v="Banskobystrický kraj"/>
    <n v="7"/>
    <n v="0"/>
    <n v="19"/>
  </r>
  <r>
    <x v="8"/>
    <s v="M2"/>
    <s v="EURO IV+"/>
    <x v="3"/>
    <s v="Žilina"/>
    <s v="Žilinský kraj"/>
    <n v="48"/>
    <n v="0"/>
    <n v="92"/>
  </r>
  <r>
    <x v="8"/>
    <s v="M2"/>
    <s v="EURO IV+"/>
    <x v="5"/>
    <s v="Bánovce nad Bebravou"/>
    <s v="Trenčiansky kraj"/>
    <n v="137"/>
    <n v="5"/>
    <n v="174"/>
  </r>
  <r>
    <x v="8"/>
    <s v="M2"/>
    <s v="EURO IV+"/>
    <x v="5"/>
    <s v="Banská Bystrica"/>
    <s v="Banskobystrický kraj"/>
    <n v="143"/>
    <n v="7"/>
    <n v="227"/>
  </r>
  <r>
    <x v="8"/>
    <s v="M2"/>
    <s v="EURO IV+"/>
    <x v="5"/>
    <s v="Bratislava II"/>
    <s v="Bratislavský kraj"/>
    <n v="123"/>
    <n v="5"/>
    <n v="156"/>
  </r>
  <r>
    <x v="8"/>
    <s v="M2"/>
    <s v="EURO IV+"/>
    <x v="5"/>
    <s v="Brezno"/>
    <s v="Banskobystrický kraj"/>
    <n v="62"/>
    <n v="3"/>
    <n v="81"/>
  </r>
  <r>
    <x v="8"/>
    <s v="M2"/>
    <s v="EURO IV+"/>
    <x v="5"/>
    <s v="Čadca"/>
    <s v="Žilinský kraj"/>
    <n v="26"/>
    <n v="2"/>
    <n v="49"/>
  </r>
  <r>
    <x v="8"/>
    <s v="M2"/>
    <s v="EURO IV+"/>
    <x v="5"/>
    <s v="Detva"/>
    <s v="Banskobystrický kraj"/>
    <n v="38"/>
    <n v="2"/>
    <n v="70"/>
  </r>
  <r>
    <x v="8"/>
    <s v="M2"/>
    <s v="EURO IV+"/>
    <x v="5"/>
    <s v="Dolný Kubín"/>
    <s v="Žilinský kraj"/>
    <n v="88"/>
    <n v="2"/>
    <n v="77"/>
  </r>
  <r>
    <x v="8"/>
    <s v="M2"/>
    <s v="EURO IV+"/>
    <x v="5"/>
    <s v="Dunajská Streda"/>
    <s v="Trnavský kraj"/>
    <n v="324"/>
    <n v="18"/>
    <n v="570"/>
  </r>
  <r>
    <x v="8"/>
    <s v="M2"/>
    <s v="EURO IV+"/>
    <x v="5"/>
    <s v="Galanta"/>
    <s v="Trnavský kraj"/>
    <n v="3039"/>
    <n v="254"/>
    <n v="8188"/>
  </r>
  <r>
    <x v="8"/>
    <s v="M2"/>
    <s v="EURO IV+"/>
    <x v="5"/>
    <s v="Komárno"/>
    <s v="Nitriansky kraj"/>
    <n v="202"/>
    <n v="8"/>
    <n v="260"/>
  </r>
  <r>
    <x v="8"/>
    <s v="M2"/>
    <s v="EURO IV+"/>
    <x v="5"/>
    <s v="Košice - okolie"/>
    <s v="Košický kraj"/>
    <n v="354"/>
    <n v="16"/>
    <n v="509"/>
  </r>
  <r>
    <x v="8"/>
    <s v="M2"/>
    <s v="EURO IV+"/>
    <x v="5"/>
    <s v="Košice II"/>
    <s v="Košický kraj"/>
    <n v="10"/>
    <n v="1"/>
    <n v="21"/>
  </r>
  <r>
    <x v="8"/>
    <s v="M2"/>
    <s v="EURO IV+"/>
    <x v="5"/>
    <s v="Košice III"/>
    <s v="Košický kraj"/>
    <n v="2"/>
    <n v="0"/>
    <n v="3"/>
  </r>
  <r>
    <x v="8"/>
    <s v="M2"/>
    <s v="EURO IV+"/>
    <x v="5"/>
    <s v="Košice IV"/>
    <s v="Košický kraj"/>
    <n v="22"/>
    <n v="1"/>
    <n v="20"/>
  </r>
  <r>
    <x v="8"/>
    <s v="M2"/>
    <s v="EURO IV+"/>
    <x v="5"/>
    <s v="Krupina"/>
    <s v="Banskobystrický kraj"/>
    <n v="85"/>
    <n v="4"/>
    <n v="130"/>
  </r>
  <r>
    <x v="8"/>
    <s v="M2"/>
    <s v="EURO IV+"/>
    <x v="5"/>
    <s v="Kysucké Nové Mesto"/>
    <s v="Žilinský kraj"/>
    <n v="34"/>
    <n v="1"/>
    <n v="34"/>
  </r>
  <r>
    <x v="8"/>
    <s v="M2"/>
    <s v="EURO IV+"/>
    <x v="5"/>
    <s v="Levice"/>
    <s v="Nitriansky kraj"/>
    <n v="133"/>
    <n v="6"/>
    <n v="200"/>
  </r>
  <r>
    <x v="8"/>
    <s v="M2"/>
    <s v="EURO IV+"/>
    <x v="5"/>
    <s v="Liptovský Mikuláš"/>
    <s v="Žilinský kraj"/>
    <n v="24"/>
    <n v="1"/>
    <n v="35"/>
  </r>
  <r>
    <x v="8"/>
    <s v="M2"/>
    <s v="EURO IV+"/>
    <x v="5"/>
    <s v="Lučenec"/>
    <s v="Banskobystrický kraj"/>
    <n v="491"/>
    <n v="23"/>
    <n v="741"/>
  </r>
  <r>
    <x v="8"/>
    <s v="M2"/>
    <s v="EURO IV+"/>
    <x v="5"/>
    <s v="Martin"/>
    <s v="Žilinský kraj"/>
    <n v="104"/>
    <n v="3"/>
    <n v="110"/>
  </r>
  <r>
    <x v="8"/>
    <s v="M2"/>
    <s v="EURO IV+"/>
    <x v="5"/>
    <s v="Michalovce"/>
    <s v="Košický kraj"/>
    <n v="8"/>
    <n v="0"/>
    <n v="7"/>
  </r>
  <r>
    <x v="8"/>
    <s v="M2"/>
    <s v="EURO IV+"/>
    <x v="5"/>
    <s v="Nitra"/>
    <s v="Nitriansky kraj"/>
    <n v="30"/>
    <n v="1"/>
    <n v="26"/>
  </r>
  <r>
    <x v="8"/>
    <s v="M2"/>
    <s v="EURO IV+"/>
    <x v="5"/>
    <s v="Nové Zámky"/>
    <s v="Nitriansky kraj"/>
    <n v="267"/>
    <n v="13"/>
    <n v="431"/>
  </r>
  <r>
    <x v="8"/>
    <s v="M2"/>
    <s v="EURO IV+"/>
    <x v="5"/>
    <s v="Partizánske"/>
    <s v="Trenčiansky kraj"/>
    <n v="621"/>
    <n v="34"/>
    <n v="1112"/>
  </r>
  <r>
    <x v="8"/>
    <s v="M2"/>
    <s v="EURO IV+"/>
    <x v="5"/>
    <s v="Prešov"/>
    <s v="Prešovský kraj"/>
    <n v="47"/>
    <n v="2"/>
    <n v="70"/>
  </r>
  <r>
    <x v="8"/>
    <s v="M2"/>
    <s v="EURO IV+"/>
    <x v="5"/>
    <s v="Prievidza"/>
    <s v="Trenčiansky kraj"/>
    <n v="11158"/>
    <n v="550"/>
    <n v="17743"/>
  </r>
  <r>
    <x v="8"/>
    <s v="M2"/>
    <s v="EURO IV+"/>
    <x v="5"/>
    <s v="Revúca"/>
    <s v="Banskobystrický kraj"/>
    <n v="31"/>
    <n v="1"/>
    <n v="31"/>
  </r>
  <r>
    <x v="8"/>
    <s v="M2"/>
    <s v="EURO IV+"/>
    <x v="5"/>
    <s v="Rimavská Sobota"/>
    <s v="Banskobystrický kraj"/>
    <n v="379"/>
    <n v="18"/>
    <n v="586"/>
  </r>
  <r>
    <x v="8"/>
    <s v="M2"/>
    <s v="EURO IV+"/>
    <x v="5"/>
    <s v="Rožňava"/>
    <s v="Košický kraj"/>
    <n v="831"/>
    <n v="36"/>
    <n v="1175"/>
  </r>
  <r>
    <x v="8"/>
    <s v="M2"/>
    <s v="EURO IV+"/>
    <x v="5"/>
    <s v="Ružomberok"/>
    <s v="Žilinský kraj"/>
    <n v="199"/>
    <n v="9"/>
    <n v="276"/>
  </r>
  <r>
    <x v="8"/>
    <s v="M2"/>
    <s v="EURO IV+"/>
    <x v="5"/>
    <s v="Senec"/>
    <s v="Bratislavský kraj"/>
    <n v="2480"/>
    <n v="141"/>
    <n v="4538"/>
  </r>
  <r>
    <x v="8"/>
    <s v="M2"/>
    <s v="EURO IV+"/>
    <x v="5"/>
    <s v="Senica"/>
    <s v="Trnavský kraj"/>
    <n v="800"/>
    <n v="34"/>
    <n v="1090"/>
  </r>
  <r>
    <x v="8"/>
    <s v="M2"/>
    <s v="EURO IV+"/>
    <x v="5"/>
    <s v="Skalica"/>
    <s v="Trnavský kraj"/>
    <n v="995"/>
    <n v="50"/>
    <n v="1602"/>
  </r>
  <r>
    <x v="8"/>
    <s v="M2"/>
    <s v="EURO IV+"/>
    <x v="5"/>
    <s v="Stropkov"/>
    <s v="Prešovský kraj"/>
    <n v="21"/>
    <n v="1"/>
    <n v="18"/>
  </r>
  <r>
    <x v="8"/>
    <s v="M2"/>
    <s v="EURO IV+"/>
    <x v="5"/>
    <s v="Svidník"/>
    <s v="Prešovský kraj"/>
    <n v="51"/>
    <n v="2"/>
    <n v="49"/>
  </r>
  <r>
    <x v="8"/>
    <s v="M2"/>
    <s v="EURO IV+"/>
    <x v="5"/>
    <s v="Šaľa"/>
    <s v="Nitriansky kraj"/>
    <n v="2125"/>
    <n v="60"/>
    <n v="1950"/>
  </r>
  <r>
    <x v="8"/>
    <s v="M2"/>
    <s v="EURO IV+"/>
    <x v="5"/>
    <s v="Topoľčany"/>
    <s v="Nitriansky kraj"/>
    <n v="25"/>
    <n v="1"/>
    <n v="31"/>
  </r>
  <r>
    <x v="8"/>
    <s v="M2"/>
    <s v="EURO IV+"/>
    <x v="5"/>
    <s v="Trebišov"/>
    <s v="Košický kraj"/>
    <n v="21"/>
    <n v="1"/>
    <n v="34"/>
  </r>
  <r>
    <x v="8"/>
    <s v="M2"/>
    <s v="EURO IV+"/>
    <x v="5"/>
    <s v="Trenčín"/>
    <s v="Trenčiansky kraj"/>
    <n v="92"/>
    <n v="6"/>
    <n v="206"/>
  </r>
  <r>
    <x v="8"/>
    <s v="M2"/>
    <s v="EURO IV+"/>
    <x v="5"/>
    <s v="Trnava"/>
    <s v="Trnavský kraj"/>
    <n v="9"/>
    <n v="0"/>
    <n v="14"/>
  </r>
  <r>
    <x v="8"/>
    <s v="M2"/>
    <s v="EURO IV+"/>
    <x v="5"/>
    <s v="Tvrdošín"/>
    <s v="Žilinský kraj"/>
    <n v="3"/>
    <n v="0"/>
    <n v="5"/>
  </r>
  <r>
    <x v="8"/>
    <s v="M2"/>
    <s v="EURO IV+"/>
    <x v="5"/>
    <s v="Vranov nad Topľou"/>
    <s v="Prešovský kraj"/>
    <n v="42"/>
    <n v="2"/>
    <n v="72"/>
  </r>
  <r>
    <x v="8"/>
    <s v="M2"/>
    <s v="EURO IV+"/>
    <x v="5"/>
    <s v="Zvolen"/>
    <s v="Banskobystrický kraj"/>
    <n v="208"/>
    <n v="8"/>
    <n v="271"/>
  </r>
  <r>
    <x v="8"/>
    <s v="M2"/>
    <s v="EURO IV+"/>
    <x v="5"/>
    <s v="Žarnovica"/>
    <s v="Banskobystrický kraj"/>
    <n v="15"/>
    <n v="1"/>
    <n v="18"/>
  </r>
  <r>
    <x v="8"/>
    <s v="M2"/>
    <s v="EURO IV+"/>
    <x v="5"/>
    <s v="Žiar nad Hronom"/>
    <s v="Banskobystrický kraj"/>
    <n v="206"/>
    <n v="11"/>
    <n v="342"/>
  </r>
  <r>
    <x v="8"/>
    <s v="M2"/>
    <s v="EURO IV+"/>
    <x v="5"/>
    <s v="Žilina"/>
    <s v="Žilinský kraj"/>
    <n v="60"/>
    <n v="2"/>
    <n v="73"/>
  </r>
  <r>
    <x v="8"/>
    <s v="M2"/>
    <s v="EURO IV+"/>
    <x v="6"/>
    <s v="Bardejov"/>
    <s v="Prešovský kraj"/>
    <n v="3"/>
    <n v="0"/>
    <n v="4"/>
  </r>
  <r>
    <x v="8"/>
    <s v="M2"/>
    <s v="EURO IV+"/>
    <x v="6"/>
    <s v="Brezno"/>
    <s v="Banskobystrický kraj"/>
    <n v="162"/>
    <n v="0"/>
    <n v="370"/>
  </r>
  <r>
    <x v="8"/>
    <s v="M2"/>
    <s v="EURO IV+"/>
    <x v="6"/>
    <s v="Ilava"/>
    <s v="Trenčiansky kraj"/>
    <n v="3"/>
    <n v="0"/>
    <n v="5"/>
  </r>
  <r>
    <x v="8"/>
    <s v="M2"/>
    <s v="EURO IV+"/>
    <x v="6"/>
    <s v="Kežmarok"/>
    <s v="Prešovský kraj"/>
    <n v="116"/>
    <n v="0"/>
    <n v="169"/>
  </r>
  <r>
    <x v="8"/>
    <s v="M2"/>
    <s v="EURO IV+"/>
    <x v="6"/>
    <s v="Komárno"/>
    <s v="Nitriansky kraj"/>
    <n v="483"/>
    <n v="0"/>
    <n v="625"/>
  </r>
  <r>
    <x v="8"/>
    <s v="M2"/>
    <s v="EURO IV+"/>
    <x v="6"/>
    <s v="Lučenec"/>
    <s v="Banskobystrický kraj"/>
    <n v="260"/>
    <n v="0"/>
    <n v="251"/>
  </r>
  <r>
    <x v="8"/>
    <s v="M2"/>
    <s v="EURO IV+"/>
    <x v="6"/>
    <s v="Michalovce"/>
    <s v="Košický kraj"/>
    <n v="20"/>
    <n v="0"/>
    <n v="38"/>
  </r>
  <r>
    <x v="8"/>
    <s v="M2"/>
    <s v="EURO IV+"/>
    <x v="6"/>
    <s v="Nové Mesto nad Váhom"/>
    <s v="Trenčiansky kraj"/>
    <n v="4"/>
    <n v="0"/>
    <n v="1"/>
  </r>
  <r>
    <x v="8"/>
    <s v="M2"/>
    <s v="EURO IV+"/>
    <x v="6"/>
    <s v="Nové Zámky"/>
    <s v="Nitriansky kraj"/>
    <n v="3181"/>
    <n v="0"/>
    <n v="8394"/>
  </r>
  <r>
    <x v="8"/>
    <s v="M2"/>
    <s v="EURO IV+"/>
    <x v="6"/>
    <s v="Poprad"/>
    <s v="Prešovský kraj"/>
    <n v="303"/>
    <n v="0"/>
    <n v="864"/>
  </r>
  <r>
    <x v="8"/>
    <s v="M2"/>
    <s v="EURO IV+"/>
    <x v="6"/>
    <s v="Prešov"/>
    <s v="Prešovský kraj"/>
    <n v="13"/>
    <n v="0"/>
    <n v="21"/>
  </r>
  <r>
    <x v="8"/>
    <s v="M2"/>
    <s v="EURO IV+"/>
    <x v="6"/>
    <s v="Prievidza"/>
    <s v="Trenčiansky kraj"/>
    <n v="2260"/>
    <n v="0"/>
    <n v="3320"/>
  </r>
  <r>
    <x v="8"/>
    <s v="M2"/>
    <s v="EURO IV+"/>
    <x v="6"/>
    <s v="Revúca"/>
    <s v="Banskobystrický kraj"/>
    <n v="1"/>
    <n v="0"/>
    <n v="0"/>
  </r>
  <r>
    <x v="8"/>
    <s v="M2"/>
    <s v="EURO IV+"/>
    <x v="6"/>
    <s v="Rimavská Sobota"/>
    <s v="Banskobystrický kraj"/>
    <n v="466"/>
    <n v="0"/>
    <n v="568"/>
  </r>
  <r>
    <x v="8"/>
    <s v="M2"/>
    <s v="EURO IV+"/>
    <x v="6"/>
    <s v="Rožňava"/>
    <s v="Košický kraj"/>
    <n v="199"/>
    <n v="0"/>
    <n v="368"/>
  </r>
  <r>
    <x v="8"/>
    <s v="M2"/>
    <s v="EURO IV+"/>
    <x v="6"/>
    <s v="Sabinov"/>
    <s v="Prešovský kraj"/>
    <n v="24"/>
    <n v="0"/>
    <n v="34"/>
  </r>
  <r>
    <x v="8"/>
    <s v="M2"/>
    <s v="EURO IV+"/>
    <x v="6"/>
    <s v="Stará Ľubovňa"/>
    <s v="Prešovský kraj"/>
    <n v="54"/>
    <n v="0"/>
    <n v="104"/>
  </r>
  <r>
    <x v="8"/>
    <s v="M2"/>
    <s v="EURO IV+"/>
    <x v="6"/>
    <s v="Veľký Krtíš"/>
    <s v="Banskobystrický kraj"/>
    <n v="10"/>
    <n v="0"/>
    <n v="18"/>
  </r>
  <r>
    <x v="8"/>
    <s v="M2"/>
    <s v="EURO IV+"/>
    <x v="6"/>
    <s v="Vranov nad Topľou"/>
    <s v="Prešovský kraj"/>
    <n v="6"/>
    <n v="0"/>
    <n v="8"/>
  </r>
  <r>
    <x v="8"/>
    <s v="M2"/>
    <s v="EURO IV+"/>
    <x v="6"/>
    <s v="Žilina"/>
    <s v="Žilinský kraj"/>
    <n v="72"/>
    <n v="0"/>
    <n v="124"/>
  </r>
  <r>
    <x v="8"/>
    <s v="M2"/>
    <s v="EURO IV+"/>
    <x v="7"/>
    <s v="Bánovce nad Bebravou"/>
    <s v="Trenčiansky kraj"/>
    <n v="41"/>
    <n v="2"/>
    <n v="68"/>
  </r>
  <r>
    <x v="8"/>
    <s v="M2"/>
    <s v="EURO IV+"/>
    <x v="7"/>
    <s v="Detva"/>
    <s v="Banskobystrický kraj"/>
    <n v="8"/>
    <n v="0"/>
    <n v="9"/>
  </r>
  <r>
    <x v="8"/>
    <s v="M2"/>
    <s v="EURO IV+"/>
    <x v="7"/>
    <s v="Galanta"/>
    <s v="Trnavský kraj"/>
    <n v="6"/>
    <n v="0"/>
    <n v="7"/>
  </r>
  <r>
    <x v="8"/>
    <s v="M2"/>
    <s v="EURO IV+"/>
    <x v="7"/>
    <s v="Hlohovec"/>
    <s v="Trnavský kraj"/>
    <n v="72"/>
    <n v="2"/>
    <n v="79"/>
  </r>
  <r>
    <x v="8"/>
    <s v="M2"/>
    <s v="EURO IV+"/>
    <x v="7"/>
    <s v="Ilava"/>
    <s v="Trenčiansky kraj"/>
    <n v="4"/>
    <n v="0"/>
    <n v="2"/>
  </r>
  <r>
    <x v="8"/>
    <s v="M2"/>
    <s v="EURO IV+"/>
    <x v="7"/>
    <s v="Košice - okolie"/>
    <s v="Košický kraj"/>
    <n v="22"/>
    <n v="1"/>
    <n v="23"/>
  </r>
  <r>
    <x v="8"/>
    <s v="M2"/>
    <s v="EURO IV+"/>
    <x v="7"/>
    <s v="Levoča"/>
    <s v="Prešovský kraj"/>
    <n v="219"/>
    <n v="9"/>
    <n v="281"/>
  </r>
  <r>
    <x v="8"/>
    <s v="M2"/>
    <s v="EURO IV+"/>
    <x v="7"/>
    <s v="Liptovský Mikuláš"/>
    <s v="Žilinský kraj"/>
    <n v="34"/>
    <n v="2"/>
    <n v="51"/>
  </r>
  <r>
    <x v="8"/>
    <s v="M2"/>
    <s v="EURO IV+"/>
    <x v="7"/>
    <s v="Malacky"/>
    <s v="Bratislavský kraj"/>
    <n v="430"/>
    <n v="29"/>
    <n v="940"/>
  </r>
  <r>
    <x v="8"/>
    <s v="M2"/>
    <s v="EURO IV+"/>
    <x v="7"/>
    <s v="Martin"/>
    <s v="Žilinský kraj"/>
    <n v="58"/>
    <n v="1"/>
    <n v="27"/>
  </r>
  <r>
    <x v="8"/>
    <s v="M2"/>
    <s v="EURO IV+"/>
    <x v="7"/>
    <s v="Nové Mesto nad Váhom"/>
    <s v="Trenčiansky kraj"/>
    <n v="1"/>
    <n v="0"/>
    <n v="0"/>
  </r>
  <r>
    <x v="8"/>
    <s v="M2"/>
    <s v="EURO IV+"/>
    <x v="7"/>
    <s v="Piešťany"/>
    <s v="Trnavský kraj"/>
    <n v="51"/>
    <n v="3"/>
    <n v="100"/>
  </r>
  <r>
    <x v="8"/>
    <s v="M2"/>
    <s v="EURO IV+"/>
    <x v="7"/>
    <s v="Poprad"/>
    <s v="Prešovský kraj"/>
    <n v="74"/>
    <n v="3"/>
    <n v="102"/>
  </r>
  <r>
    <x v="8"/>
    <s v="M2"/>
    <s v="EURO IV+"/>
    <x v="7"/>
    <s v="Považská Bystrica"/>
    <s v="Trenčiansky kraj"/>
    <n v="32"/>
    <n v="1"/>
    <n v="43"/>
  </r>
  <r>
    <x v="8"/>
    <s v="M2"/>
    <s v="EURO IV+"/>
    <x v="7"/>
    <s v="Prešov"/>
    <s v="Prešovský kraj"/>
    <n v="22"/>
    <n v="1"/>
    <n v="24"/>
  </r>
  <r>
    <x v="8"/>
    <s v="M2"/>
    <s v="EURO IV+"/>
    <x v="7"/>
    <s v="Púchov"/>
    <s v="Trenčiansky kraj"/>
    <n v="8"/>
    <n v="0"/>
    <n v="9"/>
  </r>
  <r>
    <x v="8"/>
    <s v="M2"/>
    <s v="EURO IV+"/>
    <x v="7"/>
    <s v="Revúca"/>
    <s v="Banskobystrický kraj"/>
    <n v="3"/>
    <n v="0"/>
    <n v="2"/>
  </r>
  <r>
    <x v="8"/>
    <s v="M2"/>
    <s v="EURO IV+"/>
    <x v="7"/>
    <s v="Senec"/>
    <s v="Bratislavský kraj"/>
    <n v="2499"/>
    <n v="77"/>
    <n v="2484"/>
  </r>
  <r>
    <x v="8"/>
    <s v="M2"/>
    <s v="EURO IV+"/>
    <x v="7"/>
    <s v="Senica"/>
    <s v="Trnavský kraj"/>
    <n v="250"/>
    <n v="11"/>
    <n v="349"/>
  </r>
  <r>
    <x v="8"/>
    <s v="M2"/>
    <s v="EURO IV+"/>
    <x v="7"/>
    <s v="Spišská Nová Ves"/>
    <s v="Košický kraj"/>
    <n v="8"/>
    <n v="1"/>
    <n v="27"/>
  </r>
  <r>
    <x v="8"/>
    <s v="M2"/>
    <s v="EURO IV+"/>
    <x v="7"/>
    <s v="Trenčín"/>
    <s v="Trenčiansky kraj"/>
    <n v="3"/>
    <n v="0"/>
    <n v="2"/>
  </r>
  <r>
    <x v="8"/>
    <s v="M2"/>
    <s v="EURO IV+"/>
    <x v="7"/>
    <s v="Trnava"/>
    <s v="Trnavský kraj"/>
    <n v="108"/>
    <n v="4"/>
    <n v="140"/>
  </r>
  <r>
    <x v="8"/>
    <s v="M2"/>
    <s v="EURO IV+"/>
    <x v="7"/>
    <s v="Zlaté Moravce"/>
    <s v="Nitriansky kraj"/>
    <n v="4"/>
    <n v="0"/>
    <n v="4"/>
  </r>
  <r>
    <x v="8"/>
    <s v="M2"/>
    <s v="EURO IV+"/>
    <x v="7"/>
    <s v="Zvolen"/>
    <s v="Banskobystrický kraj"/>
    <n v="13"/>
    <n v="0"/>
    <n v="11"/>
  </r>
  <r>
    <x v="8"/>
    <s v="M2"/>
    <s v="EURO IV+"/>
    <x v="7"/>
    <s v="Žiar nad Hronom"/>
    <s v="Banskobystrický kraj"/>
    <n v="22"/>
    <n v="1"/>
    <n v="36"/>
  </r>
  <r>
    <x v="8"/>
    <s v="M2"/>
    <s v="EURO IV+"/>
    <x v="7"/>
    <s v="Žilina"/>
    <s v="Žilinský kraj"/>
    <n v="3"/>
    <n v="0"/>
    <n v="2"/>
  </r>
  <r>
    <x v="8"/>
    <s v="M2"/>
    <s v="EURO IV+"/>
    <x v="8"/>
    <s v="Bardejov"/>
    <s v="Prešovský kraj"/>
    <n v="1"/>
    <n v="0"/>
    <n v="32"/>
  </r>
  <r>
    <x v="8"/>
    <s v="M2"/>
    <s v="EURO IV+"/>
    <x v="8"/>
    <s v="Bratislava I"/>
    <s v="Bratislavský kraj"/>
    <n v="4"/>
    <n v="0"/>
    <n v="21"/>
  </r>
  <r>
    <x v="8"/>
    <s v="M2"/>
    <s v="EURO IV+"/>
    <x v="8"/>
    <s v="Bratislava III"/>
    <s v="Bratislavský kraj"/>
    <n v="6"/>
    <n v="0"/>
    <n v="32"/>
  </r>
  <r>
    <x v="8"/>
    <s v="M2"/>
    <s v="EURO IV+"/>
    <x v="8"/>
    <s v="Brezno"/>
    <s v="Banskobystrický kraj"/>
    <n v="1"/>
    <n v="0"/>
    <n v="11"/>
  </r>
  <r>
    <x v="8"/>
    <s v="M2"/>
    <s v="EURO IV+"/>
    <x v="8"/>
    <s v="Dunajská Streda"/>
    <s v="Trnavský kraj"/>
    <n v="3"/>
    <n v="0"/>
    <n v="111"/>
  </r>
  <r>
    <x v="8"/>
    <s v="M2"/>
    <s v="EURO IV+"/>
    <x v="8"/>
    <s v="Galanta"/>
    <s v="Trnavský kraj"/>
    <n v="417"/>
    <n v="0"/>
    <n v="1550"/>
  </r>
  <r>
    <x v="8"/>
    <s v="M2"/>
    <s v="EURO IV+"/>
    <x v="8"/>
    <s v="Hlohovec"/>
    <s v="Trnavský kraj"/>
    <n v="12"/>
    <n v="0"/>
    <n v="143"/>
  </r>
  <r>
    <x v="8"/>
    <s v="M2"/>
    <s v="EURO IV+"/>
    <x v="8"/>
    <s v="Kežmarok"/>
    <s v="Prešovský kraj"/>
    <n v="23"/>
    <n v="0"/>
    <n v="402"/>
  </r>
  <r>
    <x v="8"/>
    <s v="M2"/>
    <s v="EURO IV+"/>
    <x v="8"/>
    <s v="Komárno"/>
    <s v="Nitriansky kraj"/>
    <n v="2"/>
    <n v="0"/>
    <n v="94"/>
  </r>
  <r>
    <x v="8"/>
    <s v="M2"/>
    <s v="EURO IV+"/>
    <x v="8"/>
    <s v="Košice I"/>
    <s v="Košický kraj"/>
    <n v="1"/>
    <n v="0"/>
    <n v="34"/>
  </r>
  <r>
    <x v="8"/>
    <s v="M2"/>
    <s v="EURO IV+"/>
    <x v="8"/>
    <s v="Levice"/>
    <s v="Nitriansky kraj"/>
    <n v="2"/>
    <n v="0"/>
    <n v="19"/>
  </r>
  <r>
    <x v="8"/>
    <s v="M2"/>
    <s v="EURO IV+"/>
    <x v="8"/>
    <s v="Levoča"/>
    <s v="Prešovský kraj"/>
    <n v="14"/>
    <n v="0"/>
    <n v="258"/>
  </r>
  <r>
    <x v="8"/>
    <s v="M2"/>
    <s v="EURO IV+"/>
    <x v="8"/>
    <s v="Malacky"/>
    <s v="Bratislavský kraj"/>
    <n v="17"/>
    <n v="0"/>
    <n v="333"/>
  </r>
  <r>
    <x v="8"/>
    <s v="M2"/>
    <s v="EURO IV+"/>
    <x v="8"/>
    <s v="Martin"/>
    <s v="Žilinský kraj"/>
    <n v="6"/>
    <n v="0"/>
    <n v="179"/>
  </r>
  <r>
    <x v="8"/>
    <s v="M2"/>
    <s v="EURO IV+"/>
    <x v="8"/>
    <s v="Medzilaborce"/>
    <s v="Prešovský kraj"/>
    <n v="2"/>
    <n v="0"/>
    <n v="39"/>
  </r>
  <r>
    <x v="8"/>
    <s v="M2"/>
    <s v="EURO IV+"/>
    <x v="8"/>
    <s v="Michalovce"/>
    <s v="Košický kraj"/>
    <n v="1"/>
    <n v="0"/>
    <n v="17"/>
  </r>
  <r>
    <x v="8"/>
    <s v="M2"/>
    <s v="EURO IV+"/>
    <x v="8"/>
    <s v="Myjava"/>
    <s v="Trenčiansky kraj"/>
    <n v="1"/>
    <n v="0"/>
    <n v="24"/>
  </r>
  <r>
    <x v="8"/>
    <s v="M2"/>
    <s v="EURO IV+"/>
    <x v="8"/>
    <s v="Nitra"/>
    <s v="Nitriansky kraj"/>
    <n v="4"/>
    <n v="0"/>
    <n v="98"/>
  </r>
  <r>
    <x v="8"/>
    <s v="M2"/>
    <s v="EURO IV+"/>
    <x v="8"/>
    <s v="Nové Mesto nad Váhom"/>
    <s v="Trenčiansky kraj"/>
    <n v="1"/>
    <n v="0"/>
    <n v="24"/>
  </r>
  <r>
    <x v="8"/>
    <s v="M2"/>
    <s v="EURO IV+"/>
    <x v="8"/>
    <s v="Nové Zámky"/>
    <s v="Nitriansky kraj"/>
    <n v="3"/>
    <n v="0"/>
    <n v="0"/>
  </r>
  <r>
    <x v="8"/>
    <s v="M2"/>
    <s v="EURO IV+"/>
    <x v="8"/>
    <s v="Partizánske"/>
    <s v="Trenčiansky kraj"/>
    <n v="305"/>
    <n v="0"/>
    <n v="2224"/>
  </r>
  <r>
    <x v="8"/>
    <s v="M2"/>
    <s v="EURO IV+"/>
    <x v="8"/>
    <s v="Piešťany"/>
    <s v="Trnavský kraj"/>
    <n v="1"/>
    <n v="0"/>
    <n v="29"/>
  </r>
  <r>
    <x v="8"/>
    <s v="M2"/>
    <s v="EURO IV+"/>
    <x v="8"/>
    <s v="Poprad"/>
    <s v="Prešovský kraj"/>
    <n v="21"/>
    <n v="0"/>
    <n v="213"/>
  </r>
  <r>
    <x v="8"/>
    <s v="M2"/>
    <s v="EURO IV+"/>
    <x v="8"/>
    <s v="Považská Bystrica"/>
    <s v="Trenčiansky kraj"/>
    <n v="2"/>
    <n v="0"/>
    <n v="49"/>
  </r>
  <r>
    <x v="8"/>
    <s v="M2"/>
    <s v="EURO IV+"/>
    <x v="8"/>
    <s v="Prešov"/>
    <s v="Prešovský kraj"/>
    <n v="2"/>
    <n v="0"/>
    <n v="64"/>
  </r>
  <r>
    <x v="8"/>
    <s v="M2"/>
    <s v="EURO IV+"/>
    <x v="8"/>
    <s v="Prievidza"/>
    <s v="Trenčiansky kraj"/>
    <n v="7"/>
    <n v="0"/>
    <n v="209"/>
  </r>
  <r>
    <x v="8"/>
    <s v="M2"/>
    <s v="EURO IV+"/>
    <x v="8"/>
    <s v="Revúca"/>
    <s v="Banskobystrický kraj"/>
    <n v="19"/>
    <n v="0"/>
    <n v="475"/>
  </r>
  <r>
    <x v="8"/>
    <s v="M2"/>
    <s v="EURO IV+"/>
    <x v="8"/>
    <s v="Rimavská Sobota"/>
    <s v="Banskobystrický kraj"/>
    <n v="2"/>
    <n v="0"/>
    <n v="22"/>
  </r>
  <r>
    <x v="8"/>
    <s v="M2"/>
    <s v="EURO IV+"/>
    <x v="8"/>
    <s v="Rožňava"/>
    <s v="Košický kraj"/>
    <n v="6"/>
    <n v="0"/>
    <n v="69"/>
  </r>
  <r>
    <x v="8"/>
    <s v="M2"/>
    <s v="EURO IV+"/>
    <x v="8"/>
    <s v="Senec"/>
    <s v="Bratislavský kraj"/>
    <n v="1"/>
    <n v="0"/>
    <n v="24"/>
  </r>
  <r>
    <x v="8"/>
    <s v="M2"/>
    <s v="EURO IV+"/>
    <x v="8"/>
    <s v="Senica"/>
    <s v="Trnavský kraj"/>
    <n v="33"/>
    <n v="0"/>
    <n v="903"/>
  </r>
  <r>
    <x v="8"/>
    <s v="M2"/>
    <s v="EURO IV+"/>
    <x v="8"/>
    <s v="Skalica"/>
    <s v="Trnavský kraj"/>
    <n v="430"/>
    <n v="0"/>
    <n v="1691"/>
  </r>
  <r>
    <x v="8"/>
    <s v="M2"/>
    <s v="EURO IV+"/>
    <x v="8"/>
    <s v="Spišská Nová Ves"/>
    <s v="Košický kraj"/>
    <n v="14"/>
    <n v="0"/>
    <n v="129"/>
  </r>
  <r>
    <x v="8"/>
    <s v="M2"/>
    <s v="EURO IV+"/>
    <x v="8"/>
    <s v="Stropkov"/>
    <s v="Prešovský kraj"/>
    <n v="2"/>
    <n v="0"/>
    <n v="17"/>
  </r>
  <r>
    <x v="8"/>
    <s v="M2"/>
    <s v="EURO IV+"/>
    <x v="8"/>
    <s v="Svidník"/>
    <s v="Prešovský kraj"/>
    <n v="1"/>
    <n v="0"/>
    <n v="9"/>
  </r>
  <r>
    <x v="8"/>
    <s v="M2"/>
    <s v="EURO IV+"/>
    <x v="8"/>
    <s v="Šaľa"/>
    <s v="Nitriansky kraj"/>
    <n v="10"/>
    <n v="0"/>
    <n v="142"/>
  </r>
  <r>
    <x v="8"/>
    <s v="M2"/>
    <s v="EURO IV+"/>
    <x v="8"/>
    <s v="Topoľčany"/>
    <s v="Nitriansky kraj"/>
    <n v="2"/>
    <n v="0"/>
    <n v="61"/>
  </r>
  <r>
    <x v="8"/>
    <s v="M2"/>
    <s v="EURO IV+"/>
    <x v="8"/>
    <s v="Trebišov"/>
    <s v="Košický kraj"/>
    <n v="1"/>
    <n v="0"/>
    <n v="17"/>
  </r>
  <r>
    <x v="8"/>
    <s v="M2"/>
    <s v="EURO IV+"/>
    <x v="8"/>
    <s v="Trenčín"/>
    <s v="Trenčiansky kraj"/>
    <n v="4"/>
    <n v="0"/>
    <n v="24"/>
  </r>
  <r>
    <x v="8"/>
    <s v="M2"/>
    <s v="EURO IV+"/>
    <x v="8"/>
    <s v="Veľký Krtíš"/>
    <s v="Banskobystrický kraj"/>
    <n v="1"/>
    <n v="0"/>
    <n v="0"/>
  </r>
  <r>
    <x v="8"/>
    <s v="M2"/>
    <s v="EURO IV+"/>
    <x v="8"/>
    <s v="Zlaté Moravce"/>
    <s v="Nitriansky kraj"/>
    <n v="2"/>
    <n v="0"/>
    <n v="48"/>
  </r>
  <r>
    <x v="8"/>
    <s v="M2"/>
    <s v="EURO IV+"/>
    <x v="8"/>
    <s v="Žilina"/>
    <s v="Žilinský kraj"/>
    <n v="2"/>
    <n v="0"/>
    <n v="49"/>
  </r>
  <r>
    <x v="8"/>
    <s v="M2"/>
    <s v="EURO IV+"/>
    <x v="9"/>
    <s v="Bánovce nad Bebravou"/>
    <s v="Trenčiansky kraj"/>
    <n v="4"/>
    <n v="0"/>
    <n v="11"/>
  </r>
  <r>
    <x v="8"/>
    <s v="M2"/>
    <s v="EURO IV+"/>
    <x v="9"/>
    <s v="Banská Bystrica"/>
    <s v="Banskobystrický kraj"/>
    <n v="2"/>
    <n v="0"/>
    <n v="8"/>
  </r>
  <r>
    <x v="8"/>
    <s v="M2"/>
    <s v="EURO IV+"/>
    <x v="9"/>
    <s v="Bratislava II"/>
    <s v="Bratislavský kraj"/>
    <n v="1"/>
    <n v="0"/>
    <n v="2"/>
  </r>
  <r>
    <x v="8"/>
    <s v="M2"/>
    <s v="EURO IV+"/>
    <x v="9"/>
    <s v="Brezno"/>
    <s v="Banskobystrický kraj"/>
    <n v="1"/>
    <n v="0"/>
    <n v="6"/>
  </r>
  <r>
    <x v="8"/>
    <s v="M2"/>
    <s v="EURO IV+"/>
    <x v="9"/>
    <s v="Čadca"/>
    <s v="Žilinský kraj"/>
    <n v="1"/>
    <n v="0"/>
    <n v="5"/>
  </r>
  <r>
    <x v="8"/>
    <s v="M2"/>
    <s v="EURO IV+"/>
    <x v="9"/>
    <s v="Dunajská Streda"/>
    <s v="Trnavský kraj"/>
    <n v="17"/>
    <n v="0"/>
    <n v="96"/>
  </r>
  <r>
    <x v="8"/>
    <s v="M2"/>
    <s v="EURO IV+"/>
    <x v="9"/>
    <s v="Galanta"/>
    <s v="Trnavský kraj"/>
    <n v="905"/>
    <n v="0"/>
    <n v="6888"/>
  </r>
  <r>
    <x v="8"/>
    <s v="M2"/>
    <s v="EURO IV+"/>
    <x v="9"/>
    <s v="Gelnica"/>
    <s v="Košický kraj"/>
    <n v="2"/>
    <n v="0"/>
    <n v="8"/>
  </r>
  <r>
    <x v="8"/>
    <s v="M2"/>
    <s v="EURO IV+"/>
    <x v="9"/>
    <s v="Hlohovec"/>
    <s v="Trnavský kraj"/>
    <n v="25"/>
    <n v="0"/>
    <n v="174"/>
  </r>
  <r>
    <x v="8"/>
    <s v="M2"/>
    <s v="EURO IV+"/>
    <x v="9"/>
    <s v="Kežmarok"/>
    <s v="Prešovský kraj"/>
    <n v="10"/>
    <n v="0"/>
    <n v="58"/>
  </r>
  <r>
    <x v="8"/>
    <s v="M2"/>
    <s v="EURO IV+"/>
    <x v="9"/>
    <s v="Komárno"/>
    <s v="Nitriansky kraj"/>
    <n v="43"/>
    <n v="0"/>
    <n v="369"/>
  </r>
  <r>
    <x v="8"/>
    <s v="M2"/>
    <s v="EURO IV+"/>
    <x v="9"/>
    <s v="Levice"/>
    <s v="Nitriansky kraj"/>
    <n v="2"/>
    <n v="0"/>
    <n v="17"/>
  </r>
  <r>
    <x v="8"/>
    <s v="M2"/>
    <s v="EURO IV+"/>
    <x v="9"/>
    <s v="Levoča"/>
    <s v="Prešovský kraj"/>
    <n v="31"/>
    <n v="0"/>
    <n v="239"/>
  </r>
  <r>
    <x v="8"/>
    <s v="M2"/>
    <s v="EURO IV+"/>
    <x v="9"/>
    <s v="Lučenec"/>
    <s v="Banskobystrický kraj"/>
    <n v="24"/>
    <n v="0"/>
    <n v="221"/>
  </r>
  <r>
    <x v="8"/>
    <s v="M2"/>
    <s v="EURO IV+"/>
    <x v="9"/>
    <s v="Malacky"/>
    <s v="Bratislavský kraj"/>
    <n v="81"/>
    <n v="0"/>
    <n v="728"/>
  </r>
  <r>
    <x v="8"/>
    <s v="M2"/>
    <s v="EURO IV+"/>
    <x v="9"/>
    <s v="Michalovce"/>
    <s v="Košický kraj"/>
    <n v="2"/>
    <n v="0"/>
    <n v="11"/>
  </r>
  <r>
    <x v="8"/>
    <s v="M2"/>
    <s v="EURO IV+"/>
    <x v="9"/>
    <s v="Nitra"/>
    <s v="Nitriansky kraj"/>
    <n v="1"/>
    <n v="0"/>
    <n v="2"/>
  </r>
  <r>
    <x v="8"/>
    <s v="M2"/>
    <s v="EURO IV+"/>
    <x v="9"/>
    <s v="Nové Mesto nad Váhom"/>
    <s v="Trenčiansky kraj"/>
    <n v="4"/>
    <n v="0"/>
    <n v="14"/>
  </r>
  <r>
    <x v="8"/>
    <s v="M2"/>
    <s v="EURO IV+"/>
    <x v="9"/>
    <s v="Nové Zámky"/>
    <s v="Nitriansky kraj"/>
    <n v="332"/>
    <n v="0"/>
    <n v="1028"/>
  </r>
  <r>
    <x v="8"/>
    <s v="M2"/>
    <s v="EURO IV+"/>
    <x v="9"/>
    <s v="Partizánske"/>
    <s v="Trenčiansky kraj"/>
    <n v="27"/>
    <n v="0"/>
    <n v="31"/>
  </r>
  <r>
    <x v="8"/>
    <s v="M2"/>
    <s v="EURO IV+"/>
    <x v="9"/>
    <s v="Piešťany"/>
    <s v="Trnavský kraj"/>
    <n v="7"/>
    <n v="0"/>
    <n v="37"/>
  </r>
  <r>
    <x v="8"/>
    <s v="M2"/>
    <s v="EURO IV+"/>
    <x v="9"/>
    <s v="Poprad"/>
    <s v="Prešovský kraj"/>
    <n v="21"/>
    <n v="0"/>
    <n v="42"/>
  </r>
  <r>
    <x v="8"/>
    <s v="M2"/>
    <s v="EURO IV+"/>
    <x v="9"/>
    <s v="Prešov"/>
    <s v="Prešovský kraj"/>
    <n v="5"/>
    <n v="0"/>
    <n v="18"/>
  </r>
  <r>
    <x v="8"/>
    <s v="M2"/>
    <s v="EURO IV+"/>
    <x v="9"/>
    <s v="Prievidza"/>
    <s v="Trenčiansky kraj"/>
    <n v="2784"/>
    <n v="0"/>
    <n v="8884"/>
  </r>
  <r>
    <x v="8"/>
    <s v="M2"/>
    <s v="EURO IV+"/>
    <x v="9"/>
    <s v="Rimavská Sobota"/>
    <s v="Banskobystrický kraj"/>
    <n v="4"/>
    <n v="0"/>
    <n v="7"/>
  </r>
  <r>
    <x v="8"/>
    <s v="M2"/>
    <s v="EURO IV+"/>
    <x v="9"/>
    <s v="Rožňava"/>
    <s v="Košický kraj"/>
    <n v="7"/>
    <n v="0"/>
    <n v="13"/>
  </r>
  <r>
    <x v="8"/>
    <s v="M2"/>
    <s v="EURO IV+"/>
    <x v="9"/>
    <s v="Ružomberok"/>
    <s v="Žilinský kraj"/>
    <n v="2"/>
    <n v="0"/>
    <n v="4"/>
  </r>
  <r>
    <x v="8"/>
    <s v="M2"/>
    <s v="EURO IV+"/>
    <x v="9"/>
    <s v="Senec"/>
    <s v="Bratislavský kraj"/>
    <n v="6"/>
    <n v="0"/>
    <n v="21"/>
  </r>
  <r>
    <x v="8"/>
    <s v="M2"/>
    <s v="EURO IV+"/>
    <x v="9"/>
    <s v="Senica"/>
    <s v="Trnavský kraj"/>
    <n v="159"/>
    <n v="0"/>
    <n v="1162"/>
  </r>
  <r>
    <x v="8"/>
    <s v="M2"/>
    <s v="EURO IV+"/>
    <x v="9"/>
    <s v="Skalica"/>
    <s v="Trnavský kraj"/>
    <n v="209"/>
    <n v="0"/>
    <n v="1123"/>
  </r>
  <r>
    <x v="8"/>
    <s v="M2"/>
    <s v="EURO IV+"/>
    <x v="9"/>
    <s v="Spišská Nová Ves"/>
    <s v="Košický kraj"/>
    <n v="109"/>
    <n v="0"/>
    <n v="354"/>
  </r>
  <r>
    <x v="8"/>
    <s v="M2"/>
    <s v="EURO IV+"/>
    <x v="9"/>
    <s v="Stará Ľubovňa"/>
    <s v="Prešovský kraj"/>
    <n v="5"/>
    <n v="0"/>
    <n v="8"/>
  </r>
  <r>
    <x v="8"/>
    <s v="M2"/>
    <s v="EURO IV+"/>
    <x v="9"/>
    <s v="Šaľa"/>
    <s v="Nitriansky kraj"/>
    <n v="680"/>
    <n v="0"/>
    <n v="5478"/>
  </r>
  <r>
    <x v="8"/>
    <s v="M2"/>
    <s v="EURO IV+"/>
    <x v="9"/>
    <s v="Topoľčany"/>
    <s v="Nitriansky kraj"/>
    <n v="26"/>
    <n v="0"/>
    <n v="91"/>
  </r>
  <r>
    <x v="8"/>
    <s v="M2"/>
    <s v="EURO IV+"/>
    <x v="9"/>
    <s v="Trebišov"/>
    <s v="Košický kraj"/>
    <n v="4"/>
    <n v="0"/>
    <n v="19"/>
  </r>
  <r>
    <x v="8"/>
    <s v="M2"/>
    <s v="EURO IV+"/>
    <x v="9"/>
    <s v="Trnava"/>
    <s v="Trnavský kraj"/>
    <n v="13"/>
    <n v="0"/>
    <n v="83"/>
  </r>
  <r>
    <x v="8"/>
    <s v="M2"/>
    <s v="EURO IV+"/>
    <x v="9"/>
    <s v="Turčianske Teplice"/>
    <s v="Žilinský kraj"/>
    <n v="9"/>
    <n v="0"/>
    <n v="43"/>
  </r>
  <r>
    <x v="8"/>
    <s v="M2"/>
    <s v="EURO IV+"/>
    <x v="9"/>
    <s v="Veľký Krtíš"/>
    <s v="Banskobystrický kraj"/>
    <n v="1"/>
    <n v="0"/>
    <n v="5"/>
  </r>
  <r>
    <x v="8"/>
    <s v="M2"/>
    <s v="EURO IV+"/>
    <x v="9"/>
    <s v="Zvolen"/>
    <s v="Banskobystrický kraj"/>
    <n v="1"/>
    <n v="0"/>
    <n v="2"/>
  </r>
  <r>
    <x v="8"/>
    <s v="M2"/>
    <s v="EURO IV+"/>
    <x v="10"/>
    <s v="Bratislava IV"/>
    <s v="Bratislavský kraj"/>
    <n v="22"/>
    <n v="5"/>
    <n v="95"/>
  </r>
  <r>
    <x v="8"/>
    <s v="M2"/>
    <s v="EURO IV+"/>
    <x v="10"/>
    <s v="Bratislava V"/>
    <s v="Bratislavský kraj"/>
    <n v="65"/>
    <n v="16"/>
    <n v="315"/>
  </r>
  <r>
    <x v="8"/>
    <s v="M2"/>
    <s v="EURO IV+"/>
    <x v="10"/>
    <s v="Bytča"/>
    <s v="Žilinský kraj"/>
    <n v="5"/>
    <n v="2"/>
    <n v="34"/>
  </r>
  <r>
    <x v="8"/>
    <s v="M2"/>
    <s v="EURO IV+"/>
    <x v="10"/>
    <s v="Čadca"/>
    <s v="Žilinský kraj"/>
    <n v="2"/>
    <n v="1"/>
    <n v="16"/>
  </r>
  <r>
    <x v="8"/>
    <s v="M2"/>
    <s v="EURO IV+"/>
    <x v="10"/>
    <s v="Hlohovec"/>
    <s v="Trnavský kraj"/>
    <n v="107"/>
    <n v="51"/>
    <n v="993"/>
  </r>
  <r>
    <x v="8"/>
    <s v="M2"/>
    <s v="EURO IV+"/>
    <x v="10"/>
    <s v="Ilava"/>
    <s v="Trenčiansky kraj"/>
    <n v="115"/>
    <n v="41"/>
    <n v="806"/>
  </r>
  <r>
    <x v="8"/>
    <s v="M2"/>
    <s v="EURO IV+"/>
    <x v="10"/>
    <s v="Košice - okolie"/>
    <s v="Košický kraj"/>
    <n v="25"/>
    <n v="9"/>
    <n v="182"/>
  </r>
  <r>
    <x v="8"/>
    <s v="M2"/>
    <s v="EURO IV+"/>
    <x v="10"/>
    <s v="Levoča"/>
    <s v="Prešovský kraj"/>
    <n v="67"/>
    <n v="20"/>
    <n v="401"/>
  </r>
  <r>
    <x v="8"/>
    <s v="M2"/>
    <s v="EURO IV+"/>
    <x v="10"/>
    <s v="Liptovský Mikuláš"/>
    <s v="Žilinský kraj"/>
    <n v="70"/>
    <n v="27"/>
    <n v="526"/>
  </r>
  <r>
    <x v="8"/>
    <s v="M2"/>
    <s v="EURO IV+"/>
    <x v="10"/>
    <s v="Malacky"/>
    <s v="Bratislavský kraj"/>
    <n v="32"/>
    <n v="17"/>
    <n v="326"/>
  </r>
  <r>
    <x v="8"/>
    <s v="M2"/>
    <s v="EURO IV+"/>
    <x v="10"/>
    <s v="Martin"/>
    <s v="Žilinský kraj"/>
    <n v="16"/>
    <n v="6"/>
    <n v="114"/>
  </r>
  <r>
    <x v="8"/>
    <s v="M2"/>
    <s v="EURO IV+"/>
    <x v="10"/>
    <s v="Nové Mesto nad Váhom"/>
    <s v="Trenčiansky kraj"/>
    <n v="147"/>
    <n v="62"/>
    <n v="1221"/>
  </r>
  <r>
    <x v="8"/>
    <s v="M2"/>
    <s v="EURO IV+"/>
    <x v="10"/>
    <s v="Piešťany"/>
    <s v="Trnavský kraj"/>
    <n v="50"/>
    <n v="30"/>
    <n v="593"/>
  </r>
  <r>
    <x v="8"/>
    <s v="M2"/>
    <s v="EURO IV+"/>
    <x v="10"/>
    <s v="Poprad"/>
    <s v="Prešovský kraj"/>
    <n v="71"/>
    <n v="23"/>
    <n v="454"/>
  </r>
  <r>
    <x v="8"/>
    <s v="M2"/>
    <s v="EURO IV+"/>
    <x v="10"/>
    <s v="Považská Bystrica"/>
    <s v="Trenčiansky kraj"/>
    <n v="52"/>
    <n v="17"/>
    <n v="329"/>
  </r>
  <r>
    <x v="8"/>
    <s v="M2"/>
    <s v="EURO IV+"/>
    <x v="10"/>
    <s v="Prešov"/>
    <s v="Prešovský kraj"/>
    <n v="82"/>
    <n v="26"/>
    <n v="514"/>
  </r>
  <r>
    <x v="8"/>
    <s v="M2"/>
    <s v="EURO IV+"/>
    <x v="10"/>
    <s v="Púchov"/>
    <s v="Trenčiansky kraj"/>
    <n v="45"/>
    <n v="13"/>
    <n v="255"/>
  </r>
  <r>
    <x v="8"/>
    <s v="M2"/>
    <s v="EURO IV+"/>
    <x v="10"/>
    <s v="Ružomberok"/>
    <s v="Žilinský kraj"/>
    <n v="12"/>
    <n v="1"/>
    <n v="16"/>
  </r>
  <r>
    <x v="8"/>
    <s v="M2"/>
    <s v="EURO IV+"/>
    <x v="10"/>
    <s v="Senec"/>
    <s v="Bratislavský kraj"/>
    <n v="1736"/>
    <n v="919"/>
    <n v="18017"/>
  </r>
  <r>
    <x v="8"/>
    <s v="M2"/>
    <s v="EURO IV+"/>
    <x v="10"/>
    <s v="Senica"/>
    <s v="Trnavský kraj"/>
    <n v="450"/>
    <n v="532"/>
    <n v="10425"/>
  </r>
  <r>
    <x v="8"/>
    <s v="M2"/>
    <s v="EURO IV+"/>
    <x v="10"/>
    <s v="Skalica"/>
    <s v="Trnavský kraj"/>
    <n v="20"/>
    <n v="2"/>
    <n v="36"/>
  </r>
  <r>
    <x v="8"/>
    <s v="M2"/>
    <s v="EURO IV+"/>
    <x v="10"/>
    <s v="Trenčín"/>
    <s v="Trenčiansky kraj"/>
    <n v="162"/>
    <n v="60"/>
    <n v="1175"/>
  </r>
  <r>
    <x v="8"/>
    <s v="M2"/>
    <s v="EURO IV+"/>
    <x v="10"/>
    <s v="Trnava"/>
    <s v="Trnavský kraj"/>
    <n v="1137"/>
    <n v="371"/>
    <n v="7265"/>
  </r>
  <r>
    <x v="8"/>
    <s v="M2"/>
    <s v="EURO IV+"/>
    <x v="10"/>
    <s v="Žilina"/>
    <s v="Žilinský kraj"/>
    <n v="12"/>
    <n v="3"/>
    <n v="50"/>
  </r>
  <r>
    <x v="8"/>
    <s v="M2"/>
    <s v="EURO IV+"/>
    <x v="11"/>
    <s v="Bánovce nad Bebravou"/>
    <s v="Trenčiansky kraj"/>
    <n v="9"/>
    <n v="4"/>
    <n v="88"/>
  </r>
  <r>
    <x v="8"/>
    <s v="M2"/>
    <s v="EURO IV+"/>
    <x v="11"/>
    <s v="Banská Bystrica"/>
    <s v="Banskobystrický kraj"/>
    <n v="23"/>
    <n v="9"/>
    <n v="183"/>
  </r>
  <r>
    <x v="8"/>
    <s v="M2"/>
    <s v="EURO IV+"/>
    <x v="11"/>
    <s v="Detva"/>
    <s v="Banskobystrický kraj"/>
    <n v="48"/>
    <n v="14"/>
    <n v="275"/>
  </r>
  <r>
    <x v="8"/>
    <s v="M2"/>
    <s v="EURO IV+"/>
    <x v="11"/>
    <s v="Dolný Kubín"/>
    <s v="Žilinský kraj"/>
    <n v="1"/>
    <n v="0"/>
    <n v="6"/>
  </r>
  <r>
    <x v="8"/>
    <s v="M2"/>
    <s v="EURO IV+"/>
    <x v="11"/>
    <s v="Galanta"/>
    <s v="Trnavský kraj"/>
    <n v="1181"/>
    <n v="152"/>
    <n v="2983"/>
  </r>
  <r>
    <x v="8"/>
    <s v="M2"/>
    <s v="EURO IV+"/>
    <x v="11"/>
    <s v="Košice - okolie"/>
    <s v="Košický kraj"/>
    <n v="18"/>
    <n v="7"/>
    <n v="131"/>
  </r>
  <r>
    <x v="8"/>
    <s v="M2"/>
    <s v="EURO IV+"/>
    <x v="11"/>
    <s v="Košice I"/>
    <s v="Košický kraj"/>
    <n v="18"/>
    <n v="5"/>
    <n v="98"/>
  </r>
  <r>
    <x v="8"/>
    <s v="M2"/>
    <s v="EURO IV+"/>
    <x v="11"/>
    <s v="Košice II"/>
    <s v="Košický kraj"/>
    <n v="19"/>
    <n v="8"/>
    <n v="161"/>
  </r>
  <r>
    <x v="8"/>
    <s v="M2"/>
    <s v="EURO IV+"/>
    <x v="11"/>
    <s v="Nitra"/>
    <s v="Nitriansky kraj"/>
    <n v="79"/>
    <n v="15"/>
    <n v="286"/>
  </r>
  <r>
    <x v="8"/>
    <s v="M2"/>
    <s v="EURO IV+"/>
    <x v="11"/>
    <s v="Púchov"/>
    <s v="Trenčiansky kraj"/>
    <n v="3"/>
    <n v="0"/>
    <n v="0"/>
  </r>
  <r>
    <x v="8"/>
    <s v="M2"/>
    <s v="EURO IV+"/>
    <x v="11"/>
    <s v="Revúca"/>
    <s v="Banskobystrický kraj"/>
    <n v="41"/>
    <n v="12"/>
    <n v="244"/>
  </r>
  <r>
    <x v="8"/>
    <s v="M2"/>
    <s v="EURO IV+"/>
    <x v="11"/>
    <s v="Rimavská Sobota"/>
    <s v="Banskobystrický kraj"/>
    <n v="79"/>
    <n v="17"/>
    <n v="337"/>
  </r>
  <r>
    <x v="8"/>
    <s v="M2"/>
    <s v="EURO IV+"/>
    <x v="11"/>
    <s v="Svidník"/>
    <s v="Prešovský kraj"/>
    <n v="1"/>
    <n v="0"/>
    <n v="4"/>
  </r>
  <r>
    <x v="8"/>
    <s v="M2"/>
    <s v="EURO IV+"/>
    <x v="11"/>
    <s v="Trnava"/>
    <s v="Trnavský kraj"/>
    <n v="1755"/>
    <n v="198"/>
    <n v="3891"/>
  </r>
  <r>
    <x v="8"/>
    <s v="M2"/>
    <s v="EURO IV+"/>
    <x v="11"/>
    <s v="Tvrdošín"/>
    <s v="Žilinský kraj"/>
    <n v="1"/>
    <n v="0"/>
    <n v="6"/>
  </r>
  <r>
    <x v="8"/>
    <s v="M2"/>
    <s v="EURO IV+"/>
    <x v="11"/>
    <s v="Zlaté Moravce"/>
    <s v="Nitriansky kraj"/>
    <n v="12"/>
    <n v="5"/>
    <n v="92"/>
  </r>
  <r>
    <x v="8"/>
    <s v="M2"/>
    <s v="EURO IV+"/>
    <x v="11"/>
    <s v="Zvolen"/>
    <s v="Banskobystrický kraj"/>
    <n v="303"/>
    <n v="37"/>
    <n v="729"/>
  </r>
  <r>
    <x v="8"/>
    <s v="M2"/>
    <s v="EURO IV+"/>
    <x v="11"/>
    <s v="Žarnovica"/>
    <s v="Banskobystrický kraj"/>
    <n v="37"/>
    <n v="13"/>
    <n v="246"/>
  </r>
  <r>
    <x v="8"/>
    <s v="M2"/>
    <s v="EURO IV+"/>
    <x v="11"/>
    <s v="Žiar nad Hronom"/>
    <s v="Banskobystrický kraj"/>
    <n v="126"/>
    <n v="38"/>
    <n v="745"/>
  </r>
  <r>
    <x v="8"/>
    <s v="M2"/>
    <s v="EURO V,VI,EEV"/>
    <x v="3"/>
    <s v="Bánovce nad Bebravou"/>
    <s v="Trenčiansky kraj"/>
    <n v="494"/>
    <n v="0"/>
    <n v="383"/>
  </r>
  <r>
    <x v="8"/>
    <s v="M2"/>
    <s v="EURO V,VI,EEV"/>
    <x v="3"/>
    <s v="Banská Bystrica"/>
    <s v="Banskobystrický kraj"/>
    <n v="10420"/>
    <n v="0"/>
    <n v="26707"/>
  </r>
  <r>
    <x v="8"/>
    <s v="M2"/>
    <s v="EURO V,VI,EEV"/>
    <x v="3"/>
    <s v="Banská Štiavnica"/>
    <s v="Banskobystrický kraj"/>
    <n v="351"/>
    <n v="0"/>
    <n v="752"/>
  </r>
  <r>
    <x v="8"/>
    <s v="M2"/>
    <s v="EURO V,VI,EEV"/>
    <x v="3"/>
    <s v="Bardejov"/>
    <s v="Prešovský kraj"/>
    <n v="3429"/>
    <n v="0"/>
    <n v="4770"/>
  </r>
  <r>
    <x v="8"/>
    <s v="M2"/>
    <s v="EURO V,VI,EEV"/>
    <x v="3"/>
    <s v="Bratislava II"/>
    <s v="Bratislavský kraj"/>
    <n v="1260"/>
    <n v="0"/>
    <n v="4136"/>
  </r>
  <r>
    <x v="8"/>
    <s v="M2"/>
    <s v="EURO V,VI,EEV"/>
    <x v="3"/>
    <s v="Bratislava IV"/>
    <s v="Bratislavský kraj"/>
    <n v="743"/>
    <n v="0"/>
    <n v="3552"/>
  </r>
  <r>
    <x v="8"/>
    <s v="M2"/>
    <s v="EURO V,VI,EEV"/>
    <x v="3"/>
    <s v="Brezno"/>
    <s v="Banskobystrický kraj"/>
    <n v="4509"/>
    <n v="0"/>
    <n v="7552"/>
  </r>
  <r>
    <x v="8"/>
    <s v="M2"/>
    <s v="EURO V,VI,EEV"/>
    <x v="3"/>
    <s v="Bytča"/>
    <s v="Žilinský kraj"/>
    <n v="967"/>
    <n v="0"/>
    <n v="2533"/>
  </r>
  <r>
    <x v="8"/>
    <s v="M2"/>
    <s v="EURO V,VI,EEV"/>
    <x v="3"/>
    <s v="Čadca"/>
    <s v="Žilinský kraj"/>
    <n v="1071"/>
    <n v="0"/>
    <n v="6822"/>
  </r>
  <r>
    <x v="8"/>
    <s v="M2"/>
    <s v="EURO V,VI,EEV"/>
    <x v="3"/>
    <s v="Detva"/>
    <s v="Banskobystrický kraj"/>
    <n v="114"/>
    <n v="0"/>
    <n v="138"/>
  </r>
  <r>
    <x v="8"/>
    <s v="M2"/>
    <s v="EURO V,VI,EEV"/>
    <x v="3"/>
    <s v="Dolný Kubín"/>
    <s v="Žilinský kraj"/>
    <n v="10695"/>
    <n v="0"/>
    <n v="13740"/>
  </r>
  <r>
    <x v="8"/>
    <s v="M2"/>
    <s v="EURO V,VI,EEV"/>
    <x v="3"/>
    <s v="Dunajská Streda"/>
    <s v="Trnavský kraj"/>
    <n v="2655"/>
    <n v="0"/>
    <n v="4924"/>
  </r>
  <r>
    <x v="8"/>
    <s v="M2"/>
    <s v="EURO V,VI,EEV"/>
    <x v="3"/>
    <s v="Galanta"/>
    <s v="Trnavský kraj"/>
    <n v="3515"/>
    <n v="0"/>
    <n v="1318"/>
  </r>
  <r>
    <x v="8"/>
    <s v="M2"/>
    <s v="EURO V,VI,EEV"/>
    <x v="3"/>
    <s v="Hlohovec"/>
    <s v="Trnavský kraj"/>
    <n v="124"/>
    <n v="0"/>
    <n v="210"/>
  </r>
  <r>
    <x v="8"/>
    <s v="M2"/>
    <s v="EURO V,VI,EEV"/>
    <x v="3"/>
    <s v="Humenné"/>
    <s v="Prešovský kraj"/>
    <n v="1177"/>
    <n v="0"/>
    <n v="2214"/>
  </r>
  <r>
    <x v="8"/>
    <s v="M2"/>
    <s v="EURO V,VI,EEV"/>
    <x v="3"/>
    <s v="Ilava"/>
    <s v="Trenčiansky kraj"/>
    <n v="7334"/>
    <n v="0"/>
    <n v="13504"/>
  </r>
  <r>
    <x v="8"/>
    <s v="M2"/>
    <s v="EURO V,VI,EEV"/>
    <x v="3"/>
    <s v="Kežmarok"/>
    <s v="Prešovský kraj"/>
    <n v="3308"/>
    <n v="0"/>
    <n v="4631"/>
  </r>
  <r>
    <x v="8"/>
    <s v="M2"/>
    <s v="EURO V,VI,EEV"/>
    <x v="3"/>
    <s v="Komárno"/>
    <s v="Nitriansky kraj"/>
    <n v="14250"/>
    <n v="0"/>
    <n v="21467"/>
  </r>
  <r>
    <x v="8"/>
    <s v="M2"/>
    <s v="EURO V,VI,EEV"/>
    <x v="3"/>
    <s v="Košice - okolie"/>
    <s v="Košický kraj"/>
    <n v="7080"/>
    <n v="0"/>
    <n v="7149"/>
  </r>
  <r>
    <x v="8"/>
    <s v="M2"/>
    <s v="EURO V,VI,EEV"/>
    <x v="3"/>
    <s v="Košice I"/>
    <s v="Košický kraj"/>
    <n v="433"/>
    <n v="0"/>
    <n v="4253"/>
  </r>
  <r>
    <x v="8"/>
    <s v="M2"/>
    <s v="EURO V,VI,EEV"/>
    <x v="3"/>
    <s v="Košice II"/>
    <s v="Košický kraj"/>
    <n v="1140"/>
    <n v="0"/>
    <n v="4292"/>
  </r>
  <r>
    <x v="8"/>
    <s v="M2"/>
    <s v="EURO V,VI,EEV"/>
    <x v="3"/>
    <s v="Košice III"/>
    <s v="Košický kraj"/>
    <n v="199"/>
    <n v="0"/>
    <n v="2129"/>
  </r>
  <r>
    <x v="8"/>
    <s v="M2"/>
    <s v="EURO V,VI,EEV"/>
    <x v="3"/>
    <s v="Košice IV"/>
    <s v="Košický kraj"/>
    <n v="1489"/>
    <n v="0"/>
    <n v="4197"/>
  </r>
  <r>
    <x v="8"/>
    <s v="M2"/>
    <s v="EURO V,VI,EEV"/>
    <x v="3"/>
    <s v="Krupina"/>
    <s v="Banskobystrický kraj"/>
    <n v="5830"/>
    <n v="0"/>
    <n v="7503"/>
  </r>
  <r>
    <x v="8"/>
    <s v="M2"/>
    <s v="EURO V,VI,EEV"/>
    <x v="3"/>
    <s v="Kysucké Nové Mesto"/>
    <s v="Žilinský kraj"/>
    <n v="2023"/>
    <n v="0"/>
    <n v="1639"/>
  </r>
  <r>
    <x v="8"/>
    <s v="M2"/>
    <s v="EURO V,VI,EEV"/>
    <x v="3"/>
    <s v="Levice"/>
    <s v="Nitriansky kraj"/>
    <n v="7616"/>
    <n v="0"/>
    <n v="13681"/>
  </r>
  <r>
    <x v="8"/>
    <s v="M2"/>
    <s v="EURO V,VI,EEV"/>
    <x v="3"/>
    <s v="Levoča"/>
    <s v="Prešovský kraj"/>
    <n v="2071"/>
    <n v="0"/>
    <n v="1939"/>
  </r>
  <r>
    <x v="8"/>
    <s v="M2"/>
    <s v="EURO V,VI,EEV"/>
    <x v="3"/>
    <s v="Liptovský Mikuláš"/>
    <s v="Žilinský kraj"/>
    <n v="1549"/>
    <n v="0"/>
    <n v="1862"/>
  </r>
  <r>
    <x v="8"/>
    <s v="M2"/>
    <s v="EURO V,VI,EEV"/>
    <x v="3"/>
    <s v="Lučenec"/>
    <s v="Banskobystrický kraj"/>
    <n v="3611"/>
    <n v="0"/>
    <n v="3954"/>
  </r>
  <r>
    <x v="8"/>
    <s v="M2"/>
    <s v="EURO V,VI,EEV"/>
    <x v="3"/>
    <s v="Malacky"/>
    <s v="Bratislavský kraj"/>
    <n v="805"/>
    <n v="0"/>
    <n v="2512"/>
  </r>
  <r>
    <x v="8"/>
    <s v="M2"/>
    <s v="EURO V,VI,EEV"/>
    <x v="3"/>
    <s v="Martin"/>
    <s v="Žilinský kraj"/>
    <n v="2286"/>
    <n v="0"/>
    <n v="6198"/>
  </r>
  <r>
    <x v="8"/>
    <s v="M2"/>
    <s v="EURO V,VI,EEV"/>
    <x v="3"/>
    <s v="Michalovce"/>
    <s v="Košický kraj"/>
    <n v="31764"/>
    <n v="0"/>
    <n v="47974"/>
  </r>
  <r>
    <x v="8"/>
    <s v="M2"/>
    <s v="EURO V,VI,EEV"/>
    <x v="3"/>
    <s v="Námestovo"/>
    <s v="Žilinský kraj"/>
    <n v="1387"/>
    <n v="0"/>
    <n v="4598"/>
  </r>
  <r>
    <x v="8"/>
    <s v="M2"/>
    <s v="EURO V,VI,EEV"/>
    <x v="3"/>
    <s v="Nitra"/>
    <s v="Nitriansky kraj"/>
    <n v="4965"/>
    <n v="0"/>
    <n v="9592"/>
  </r>
  <r>
    <x v="8"/>
    <s v="M2"/>
    <s v="EURO V,VI,EEV"/>
    <x v="3"/>
    <s v="Nové Mesto nad Váhom"/>
    <s v="Trenčiansky kraj"/>
    <n v="2915"/>
    <n v="0"/>
    <n v="5462"/>
  </r>
  <r>
    <x v="8"/>
    <s v="M2"/>
    <s v="EURO V,VI,EEV"/>
    <x v="3"/>
    <s v="Nové Zámky"/>
    <s v="Nitriansky kraj"/>
    <n v="12926"/>
    <n v="0"/>
    <n v="25866"/>
  </r>
  <r>
    <x v="8"/>
    <s v="M2"/>
    <s v="EURO V,VI,EEV"/>
    <x v="3"/>
    <s v="Partizánske"/>
    <s v="Trenčiansky kraj"/>
    <n v="734"/>
    <n v="0"/>
    <n v="1425"/>
  </r>
  <r>
    <x v="8"/>
    <s v="M2"/>
    <s v="EURO V,VI,EEV"/>
    <x v="3"/>
    <s v="Piešťany"/>
    <s v="Trnavský kraj"/>
    <n v="104"/>
    <n v="0"/>
    <n v="80"/>
  </r>
  <r>
    <x v="8"/>
    <s v="M2"/>
    <s v="EURO V,VI,EEV"/>
    <x v="3"/>
    <s v="Poprad"/>
    <s v="Prešovský kraj"/>
    <n v="10654"/>
    <n v="0"/>
    <n v="15621"/>
  </r>
  <r>
    <x v="8"/>
    <s v="M2"/>
    <s v="EURO V,VI,EEV"/>
    <x v="3"/>
    <s v="Považská Bystrica"/>
    <s v="Trenčiansky kraj"/>
    <n v="116"/>
    <n v="0"/>
    <n v="407"/>
  </r>
  <r>
    <x v="8"/>
    <s v="M2"/>
    <s v="EURO V,VI,EEV"/>
    <x v="3"/>
    <s v="Prešov"/>
    <s v="Prešovský kraj"/>
    <n v="12988"/>
    <n v="0"/>
    <n v="40982"/>
  </r>
  <r>
    <x v="8"/>
    <s v="M2"/>
    <s v="EURO V,VI,EEV"/>
    <x v="3"/>
    <s v="Prievidza"/>
    <s v="Trenčiansky kraj"/>
    <n v="13667"/>
    <n v="0"/>
    <n v="17836"/>
  </r>
  <r>
    <x v="8"/>
    <s v="M2"/>
    <s v="EURO V,VI,EEV"/>
    <x v="3"/>
    <s v="Púchov"/>
    <s v="Trenčiansky kraj"/>
    <n v="1225"/>
    <n v="0"/>
    <n v="2446"/>
  </r>
  <r>
    <x v="8"/>
    <s v="M2"/>
    <s v="EURO V,VI,EEV"/>
    <x v="3"/>
    <s v="Revúca"/>
    <s v="Banskobystrický kraj"/>
    <n v="589"/>
    <n v="0"/>
    <n v="1613"/>
  </r>
  <r>
    <x v="8"/>
    <s v="M2"/>
    <s v="EURO V,VI,EEV"/>
    <x v="3"/>
    <s v="Rimavská Sobota"/>
    <s v="Banskobystrický kraj"/>
    <n v="4419"/>
    <n v="0"/>
    <n v="4841"/>
  </r>
  <r>
    <x v="8"/>
    <s v="M2"/>
    <s v="EURO V,VI,EEV"/>
    <x v="3"/>
    <s v="Rožňava"/>
    <s v="Košický kraj"/>
    <n v="5178"/>
    <n v="0"/>
    <n v="5302"/>
  </r>
  <r>
    <x v="8"/>
    <s v="M2"/>
    <s v="EURO V,VI,EEV"/>
    <x v="3"/>
    <s v="Ružomberok"/>
    <s v="Žilinský kraj"/>
    <n v="5872"/>
    <n v="0"/>
    <n v="18613"/>
  </r>
  <r>
    <x v="8"/>
    <s v="M2"/>
    <s v="EURO V,VI,EEV"/>
    <x v="3"/>
    <s v="Sabinov"/>
    <s v="Prešovský kraj"/>
    <n v="3833"/>
    <n v="0"/>
    <n v="7322"/>
  </r>
  <r>
    <x v="8"/>
    <s v="M2"/>
    <s v="EURO V,VI,EEV"/>
    <x v="3"/>
    <s v="Senec"/>
    <s v="Bratislavský kraj"/>
    <n v="7885"/>
    <n v="0"/>
    <n v="15078"/>
  </r>
  <r>
    <x v="8"/>
    <s v="M2"/>
    <s v="EURO V,VI,EEV"/>
    <x v="3"/>
    <s v="Senica"/>
    <s v="Trnavský kraj"/>
    <n v="757"/>
    <n v="0"/>
    <n v="1806"/>
  </r>
  <r>
    <x v="8"/>
    <s v="M2"/>
    <s v="EURO V,VI,EEV"/>
    <x v="3"/>
    <s v="Skalica"/>
    <s v="Trnavský kraj"/>
    <n v="774"/>
    <n v="0"/>
    <n v="1053"/>
  </r>
  <r>
    <x v="8"/>
    <s v="M2"/>
    <s v="EURO V,VI,EEV"/>
    <x v="3"/>
    <s v="Snina"/>
    <s v="Prešovský kraj"/>
    <n v="561"/>
    <n v="0"/>
    <n v="1362"/>
  </r>
  <r>
    <x v="8"/>
    <s v="M2"/>
    <s v="EURO V,VI,EEV"/>
    <x v="3"/>
    <s v="Sobrance"/>
    <s v="Košický kraj"/>
    <n v="13099"/>
    <n v="0"/>
    <n v="13268"/>
  </r>
  <r>
    <x v="8"/>
    <s v="M2"/>
    <s v="EURO V,VI,EEV"/>
    <x v="3"/>
    <s v="Stará Ľubovňa"/>
    <s v="Prešovský kraj"/>
    <n v="3795"/>
    <n v="0"/>
    <n v="5998"/>
  </r>
  <r>
    <x v="8"/>
    <s v="M2"/>
    <s v="EURO V,VI,EEV"/>
    <x v="3"/>
    <s v="Stropkov"/>
    <s v="Prešovský kraj"/>
    <n v="2984"/>
    <n v="0"/>
    <n v="3645"/>
  </r>
  <r>
    <x v="8"/>
    <s v="M2"/>
    <s v="EURO V,VI,EEV"/>
    <x v="3"/>
    <s v="Svidník"/>
    <s v="Prešovský kraj"/>
    <n v="15860"/>
    <n v="0"/>
    <n v="16315"/>
  </r>
  <r>
    <x v="8"/>
    <s v="M2"/>
    <s v="EURO V,VI,EEV"/>
    <x v="3"/>
    <s v="Šaľa"/>
    <s v="Nitriansky kraj"/>
    <n v="3949"/>
    <n v="0"/>
    <n v="11582"/>
  </r>
  <r>
    <x v="8"/>
    <s v="M2"/>
    <s v="EURO V,VI,EEV"/>
    <x v="3"/>
    <s v="Topoľčany"/>
    <s v="Nitriansky kraj"/>
    <n v="5137"/>
    <n v="0"/>
    <n v="27200"/>
  </r>
  <r>
    <x v="8"/>
    <s v="M2"/>
    <s v="EURO V,VI,EEV"/>
    <x v="3"/>
    <s v="Trebišov"/>
    <s v="Košický kraj"/>
    <n v="32813"/>
    <n v="0"/>
    <n v="43904"/>
  </r>
  <r>
    <x v="8"/>
    <s v="M2"/>
    <s v="EURO V,VI,EEV"/>
    <x v="3"/>
    <s v="Trenčín"/>
    <s v="Trenčiansky kraj"/>
    <n v="4680"/>
    <n v="0"/>
    <n v="7980"/>
  </r>
  <r>
    <x v="8"/>
    <s v="M2"/>
    <s v="EURO V,VI,EEV"/>
    <x v="3"/>
    <s v="Trnava"/>
    <s v="Trnavský kraj"/>
    <n v="2300"/>
    <n v="0"/>
    <n v="4940"/>
  </r>
  <r>
    <x v="8"/>
    <s v="M2"/>
    <s v="EURO V,VI,EEV"/>
    <x v="3"/>
    <s v="Turčianske Teplice"/>
    <s v="Žilinský kraj"/>
    <n v="493"/>
    <n v="0"/>
    <n v="518"/>
  </r>
  <r>
    <x v="8"/>
    <s v="M2"/>
    <s v="EURO V,VI,EEV"/>
    <x v="3"/>
    <s v="Tvrdošín"/>
    <s v="Žilinský kraj"/>
    <n v="3498"/>
    <n v="0"/>
    <n v="9821"/>
  </r>
  <r>
    <x v="8"/>
    <s v="M2"/>
    <s v="EURO V,VI,EEV"/>
    <x v="3"/>
    <s v="Veľký Krtíš"/>
    <s v="Banskobystrický kraj"/>
    <n v="237"/>
    <n v="0"/>
    <n v="237"/>
  </r>
  <r>
    <x v="8"/>
    <s v="M2"/>
    <s v="EURO V,VI,EEV"/>
    <x v="3"/>
    <s v="Vranov nad Topľou"/>
    <s v="Prešovský kraj"/>
    <n v="7394"/>
    <n v="0"/>
    <n v="10534"/>
  </r>
  <r>
    <x v="8"/>
    <s v="M2"/>
    <s v="EURO V,VI,EEV"/>
    <x v="3"/>
    <s v="Zlaté Moravce"/>
    <s v="Nitriansky kraj"/>
    <n v="823"/>
    <n v="0"/>
    <n v="427"/>
  </r>
  <r>
    <x v="8"/>
    <s v="M2"/>
    <s v="EURO V,VI,EEV"/>
    <x v="3"/>
    <s v="Zvolen"/>
    <s v="Banskobystrický kraj"/>
    <n v="3588"/>
    <n v="0"/>
    <n v="6663"/>
  </r>
  <r>
    <x v="8"/>
    <s v="M2"/>
    <s v="EURO V,VI,EEV"/>
    <x v="3"/>
    <s v="Žarnovica"/>
    <s v="Banskobystrický kraj"/>
    <n v="649"/>
    <n v="0"/>
    <n v="927"/>
  </r>
  <r>
    <x v="8"/>
    <s v="M2"/>
    <s v="EURO V,VI,EEV"/>
    <x v="3"/>
    <s v="Žiar nad Hronom"/>
    <s v="Banskobystrický kraj"/>
    <n v="959"/>
    <n v="0"/>
    <n v="1880"/>
  </r>
  <r>
    <x v="8"/>
    <s v="M2"/>
    <s v="EURO V,VI,EEV"/>
    <x v="3"/>
    <s v="Žilina"/>
    <s v="Žilinský kraj"/>
    <n v="3543"/>
    <n v="0"/>
    <n v="16155"/>
  </r>
  <r>
    <x v="8"/>
    <s v="M2"/>
    <s v="EURO V,VI,EEV"/>
    <x v="5"/>
    <s v="Bánovce nad Bebravou"/>
    <s v="Trenčiansky kraj"/>
    <n v="3057"/>
    <n v="90"/>
    <n v="4280"/>
  </r>
  <r>
    <x v="8"/>
    <s v="M2"/>
    <s v="EURO V,VI,EEV"/>
    <x v="5"/>
    <s v="Banská Bystrica"/>
    <s v="Banskobystrický kraj"/>
    <n v="20237"/>
    <n v="687"/>
    <n v="32745"/>
  </r>
  <r>
    <x v="8"/>
    <s v="M2"/>
    <s v="EURO V,VI,EEV"/>
    <x v="5"/>
    <s v="Bratislava II"/>
    <s v="Bratislavský kraj"/>
    <n v="1708"/>
    <n v="46"/>
    <n v="2167"/>
  </r>
  <r>
    <x v="8"/>
    <s v="M2"/>
    <s v="EURO V,VI,EEV"/>
    <x v="5"/>
    <s v="Brezno"/>
    <s v="Banskobystrický kraj"/>
    <n v="5155"/>
    <n v="143"/>
    <n v="6803"/>
  </r>
  <r>
    <x v="8"/>
    <s v="M2"/>
    <s v="EURO V,VI,EEV"/>
    <x v="5"/>
    <s v="Bytča"/>
    <s v="Žilinský kraj"/>
    <n v="3476"/>
    <n v="115"/>
    <n v="5453"/>
  </r>
  <r>
    <x v="8"/>
    <s v="M2"/>
    <s v="EURO V,VI,EEV"/>
    <x v="5"/>
    <s v="Čadca"/>
    <s v="Žilinský kraj"/>
    <n v="8866"/>
    <n v="335"/>
    <n v="15954"/>
  </r>
  <r>
    <x v="8"/>
    <s v="M2"/>
    <s v="EURO V,VI,EEV"/>
    <x v="5"/>
    <s v="Detva"/>
    <s v="Banskobystrický kraj"/>
    <n v="851"/>
    <n v="34"/>
    <n v="1598"/>
  </r>
  <r>
    <x v="8"/>
    <s v="M2"/>
    <s v="EURO V,VI,EEV"/>
    <x v="5"/>
    <s v="Dolný Kubín"/>
    <s v="Žilinský kraj"/>
    <n v="32333"/>
    <n v="730"/>
    <n v="34760"/>
  </r>
  <r>
    <x v="8"/>
    <s v="M2"/>
    <s v="EURO V,VI,EEV"/>
    <x v="5"/>
    <s v="Dunajská Streda"/>
    <s v="Trnavský kraj"/>
    <n v="13035"/>
    <n v="504"/>
    <n v="24000"/>
  </r>
  <r>
    <x v="8"/>
    <s v="M2"/>
    <s v="EURO V,VI,EEV"/>
    <x v="5"/>
    <s v="Galanta"/>
    <s v="Trnavský kraj"/>
    <n v="39818"/>
    <n v="1461"/>
    <n v="69587"/>
  </r>
  <r>
    <x v="8"/>
    <s v="M2"/>
    <s v="EURO V,VI,EEV"/>
    <x v="5"/>
    <s v="Komárno"/>
    <s v="Nitriansky kraj"/>
    <n v="64730"/>
    <n v="1788"/>
    <n v="85124"/>
  </r>
  <r>
    <x v="8"/>
    <s v="M2"/>
    <s v="EURO V,VI,EEV"/>
    <x v="5"/>
    <s v="Košice - okolie"/>
    <s v="Košický kraj"/>
    <n v="27086"/>
    <n v="795"/>
    <n v="37864"/>
  </r>
  <r>
    <x v="8"/>
    <s v="M2"/>
    <s v="EURO V,VI,EEV"/>
    <x v="5"/>
    <s v="Košice II"/>
    <s v="Košický kraj"/>
    <n v="435"/>
    <n v="19"/>
    <n v="898"/>
  </r>
  <r>
    <x v="8"/>
    <s v="M2"/>
    <s v="EURO V,VI,EEV"/>
    <x v="5"/>
    <s v="Košice III"/>
    <s v="Košický kraj"/>
    <n v="2239"/>
    <n v="61"/>
    <n v="2892"/>
  </r>
  <r>
    <x v="8"/>
    <s v="M2"/>
    <s v="EURO V,VI,EEV"/>
    <x v="5"/>
    <s v="Košice IV"/>
    <s v="Košický kraj"/>
    <n v="2304"/>
    <n v="43"/>
    <n v="2052"/>
  </r>
  <r>
    <x v="8"/>
    <s v="M2"/>
    <s v="EURO V,VI,EEV"/>
    <x v="5"/>
    <s v="Krupina"/>
    <s v="Banskobystrický kraj"/>
    <n v="10919"/>
    <n v="372"/>
    <n v="17761"/>
  </r>
  <r>
    <x v="8"/>
    <s v="M2"/>
    <s v="EURO V,VI,EEV"/>
    <x v="5"/>
    <s v="Kysucké Nové Mesto"/>
    <s v="Žilinský kraj"/>
    <n v="9548"/>
    <n v="213"/>
    <n v="10166"/>
  </r>
  <r>
    <x v="8"/>
    <s v="M2"/>
    <s v="EURO V,VI,EEV"/>
    <x v="5"/>
    <s v="Levice"/>
    <s v="Nitriansky kraj"/>
    <n v="16817"/>
    <n v="535"/>
    <n v="25468"/>
  </r>
  <r>
    <x v="8"/>
    <s v="M2"/>
    <s v="EURO V,VI,EEV"/>
    <x v="5"/>
    <s v="Liptovský Mikuláš"/>
    <s v="Žilinský kraj"/>
    <n v="4908"/>
    <n v="146"/>
    <n v="6933"/>
  </r>
  <r>
    <x v="8"/>
    <s v="M2"/>
    <s v="EURO V,VI,EEV"/>
    <x v="5"/>
    <s v="Lučenec"/>
    <s v="Banskobystrický kraj"/>
    <n v="9407"/>
    <n v="291"/>
    <n v="13842"/>
  </r>
  <r>
    <x v="8"/>
    <s v="M2"/>
    <s v="EURO V,VI,EEV"/>
    <x v="5"/>
    <s v="Martin"/>
    <s v="Žilinský kraj"/>
    <n v="16715"/>
    <n v="368"/>
    <n v="17536"/>
  </r>
  <r>
    <x v="8"/>
    <s v="M2"/>
    <s v="EURO V,VI,EEV"/>
    <x v="5"/>
    <s v="Michalovce"/>
    <s v="Košický kraj"/>
    <n v="58913"/>
    <n v="1234"/>
    <n v="58742"/>
  </r>
  <r>
    <x v="8"/>
    <s v="M2"/>
    <s v="EURO V,VI,EEV"/>
    <x v="5"/>
    <s v="Nitra"/>
    <s v="Nitriansky kraj"/>
    <n v="10138"/>
    <n v="332"/>
    <n v="15817"/>
  </r>
  <r>
    <x v="8"/>
    <s v="M2"/>
    <s v="EURO V,VI,EEV"/>
    <x v="5"/>
    <s v="Nové Zámky"/>
    <s v="Nitriansky kraj"/>
    <n v="35653"/>
    <n v="1526"/>
    <n v="72664"/>
  </r>
  <r>
    <x v="8"/>
    <s v="M2"/>
    <s v="EURO V,VI,EEV"/>
    <x v="5"/>
    <s v="Partizánske"/>
    <s v="Trenčiansky kraj"/>
    <n v="3132"/>
    <n v="114"/>
    <n v="5449"/>
  </r>
  <r>
    <x v="8"/>
    <s v="M2"/>
    <s v="EURO V,VI,EEV"/>
    <x v="5"/>
    <s v="Prešov"/>
    <s v="Prešovský kraj"/>
    <n v="15050"/>
    <n v="487"/>
    <n v="23175"/>
  </r>
  <r>
    <x v="8"/>
    <s v="M2"/>
    <s v="EURO V,VI,EEV"/>
    <x v="5"/>
    <s v="Prievidza"/>
    <s v="Trenčiansky kraj"/>
    <n v="34368"/>
    <n v="1086"/>
    <n v="51705"/>
  </r>
  <r>
    <x v="8"/>
    <s v="M2"/>
    <s v="EURO V,VI,EEV"/>
    <x v="5"/>
    <s v="Púchov"/>
    <s v="Trenčiansky kraj"/>
    <n v="8248"/>
    <n v="122"/>
    <n v="5791"/>
  </r>
  <r>
    <x v="8"/>
    <s v="M2"/>
    <s v="EURO V,VI,EEV"/>
    <x v="5"/>
    <s v="Revúca"/>
    <s v="Banskobystrický kraj"/>
    <n v="471"/>
    <n v="10"/>
    <n v="478"/>
  </r>
  <r>
    <x v="8"/>
    <s v="M2"/>
    <s v="EURO V,VI,EEV"/>
    <x v="5"/>
    <s v="Rimavská Sobota"/>
    <s v="Banskobystrický kraj"/>
    <n v="5245"/>
    <n v="170"/>
    <n v="8079"/>
  </r>
  <r>
    <x v="8"/>
    <s v="M2"/>
    <s v="EURO V,VI,EEV"/>
    <x v="5"/>
    <s v="Rožňava"/>
    <s v="Košický kraj"/>
    <n v="14462"/>
    <n v="431"/>
    <n v="20541"/>
  </r>
  <r>
    <x v="8"/>
    <s v="M2"/>
    <s v="EURO V,VI,EEV"/>
    <x v="5"/>
    <s v="Ružomberok"/>
    <s v="Žilinský kraj"/>
    <n v="43865"/>
    <n v="1227"/>
    <n v="58452"/>
  </r>
  <r>
    <x v="8"/>
    <s v="M2"/>
    <s v="EURO V,VI,EEV"/>
    <x v="5"/>
    <s v="Senec"/>
    <s v="Bratislavský kraj"/>
    <n v="12303"/>
    <n v="398"/>
    <n v="18962"/>
  </r>
  <r>
    <x v="8"/>
    <s v="M2"/>
    <s v="EURO V,VI,EEV"/>
    <x v="5"/>
    <s v="Senica"/>
    <s v="Trnavský kraj"/>
    <n v="5766"/>
    <n v="225"/>
    <n v="10691"/>
  </r>
  <r>
    <x v="8"/>
    <s v="M2"/>
    <s v="EURO V,VI,EEV"/>
    <x v="5"/>
    <s v="Skalica"/>
    <s v="Trnavský kraj"/>
    <n v="3236"/>
    <n v="103"/>
    <n v="4896"/>
  </r>
  <r>
    <x v="8"/>
    <s v="M2"/>
    <s v="EURO V,VI,EEV"/>
    <x v="5"/>
    <s v="Sobrance"/>
    <s v="Košický kraj"/>
    <n v="32125"/>
    <n v="1116"/>
    <n v="53121"/>
  </r>
  <r>
    <x v="8"/>
    <s v="M2"/>
    <s v="EURO V,VI,EEV"/>
    <x v="5"/>
    <s v="Stropkov"/>
    <s v="Prešovský kraj"/>
    <n v="5818"/>
    <n v="119"/>
    <n v="5651"/>
  </r>
  <r>
    <x v="8"/>
    <s v="M2"/>
    <s v="EURO V,VI,EEV"/>
    <x v="5"/>
    <s v="Svidník"/>
    <s v="Prešovský kraj"/>
    <n v="34503"/>
    <n v="702"/>
    <n v="33420"/>
  </r>
  <r>
    <x v="8"/>
    <s v="M2"/>
    <s v="EURO V,VI,EEV"/>
    <x v="5"/>
    <s v="Šaľa"/>
    <s v="Nitriansky kraj"/>
    <n v="30803"/>
    <n v="676"/>
    <n v="32202"/>
  </r>
  <r>
    <x v="8"/>
    <s v="M2"/>
    <s v="EURO V,VI,EEV"/>
    <x v="5"/>
    <s v="Topoľčany"/>
    <s v="Nitriansky kraj"/>
    <n v="9131"/>
    <n v="253"/>
    <n v="12042"/>
  </r>
  <r>
    <x v="8"/>
    <s v="M2"/>
    <s v="EURO V,VI,EEV"/>
    <x v="5"/>
    <s v="Trebišov"/>
    <s v="Košický kraj"/>
    <n v="91237"/>
    <n v="2797"/>
    <n v="133213"/>
  </r>
  <r>
    <x v="8"/>
    <s v="M2"/>
    <s v="EURO V,VI,EEV"/>
    <x v="5"/>
    <s v="Trenčín"/>
    <s v="Trenčiansky kraj"/>
    <n v="19544"/>
    <n v="716"/>
    <n v="34081"/>
  </r>
  <r>
    <x v="8"/>
    <s v="M2"/>
    <s v="EURO V,VI,EEV"/>
    <x v="5"/>
    <s v="Trnava"/>
    <s v="Trnavský kraj"/>
    <n v="6153"/>
    <n v="202"/>
    <n v="9636"/>
  </r>
  <r>
    <x v="8"/>
    <s v="M2"/>
    <s v="EURO V,VI,EEV"/>
    <x v="5"/>
    <s v="Turčianske Teplice"/>
    <s v="Žilinský kraj"/>
    <n v="3602"/>
    <n v="145"/>
    <n v="6887"/>
  </r>
  <r>
    <x v="8"/>
    <s v="M2"/>
    <s v="EURO V,VI,EEV"/>
    <x v="5"/>
    <s v="Tvrdošín"/>
    <s v="Žilinský kraj"/>
    <n v="6670"/>
    <n v="192"/>
    <n v="9130"/>
  </r>
  <r>
    <x v="8"/>
    <s v="M2"/>
    <s v="EURO V,VI,EEV"/>
    <x v="5"/>
    <s v="Vranov nad Topľou"/>
    <s v="Prešovský kraj"/>
    <n v="12531"/>
    <n v="461"/>
    <n v="21957"/>
  </r>
  <r>
    <x v="8"/>
    <s v="M2"/>
    <s v="EURO V,VI,EEV"/>
    <x v="5"/>
    <s v="Zvolen"/>
    <s v="Banskobystrický kraj"/>
    <n v="11488"/>
    <n v="342"/>
    <n v="16304"/>
  </r>
  <r>
    <x v="8"/>
    <s v="M2"/>
    <s v="EURO V,VI,EEV"/>
    <x v="5"/>
    <s v="Žarnovica"/>
    <s v="Banskobystrický kraj"/>
    <n v="754"/>
    <n v="17"/>
    <n v="820"/>
  </r>
  <r>
    <x v="8"/>
    <s v="M2"/>
    <s v="EURO V,VI,EEV"/>
    <x v="5"/>
    <s v="Žiar nad Hronom"/>
    <s v="Banskobystrický kraj"/>
    <n v="3723"/>
    <n v="127"/>
    <n v="6046"/>
  </r>
  <r>
    <x v="8"/>
    <s v="M2"/>
    <s v="EURO V,VI,EEV"/>
    <x v="5"/>
    <s v="Žilina"/>
    <s v="Žilinský kraj"/>
    <n v="35466"/>
    <n v="819"/>
    <n v="39010"/>
  </r>
  <r>
    <x v="8"/>
    <s v="M2"/>
    <s v="EURO V,VI,EEV"/>
    <x v="6"/>
    <s v="Banská Bystrica"/>
    <s v="Banskobystrický kraj"/>
    <n v="2353"/>
    <n v="0"/>
    <n v="8287"/>
  </r>
  <r>
    <x v="8"/>
    <s v="M2"/>
    <s v="EURO V,VI,EEV"/>
    <x v="6"/>
    <s v="Banská Štiavnica"/>
    <s v="Banskobystrický kraj"/>
    <n v="816"/>
    <n v="0"/>
    <n v="2025"/>
  </r>
  <r>
    <x v="8"/>
    <s v="M2"/>
    <s v="EURO V,VI,EEV"/>
    <x v="6"/>
    <s v="Bardejov"/>
    <s v="Prešovský kraj"/>
    <n v="14942"/>
    <n v="0"/>
    <n v="9956"/>
  </r>
  <r>
    <x v="8"/>
    <s v="M2"/>
    <s v="EURO V,VI,EEV"/>
    <x v="6"/>
    <s v="Brezno"/>
    <s v="Banskobystrický kraj"/>
    <n v="6207"/>
    <n v="0"/>
    <n v="9502"/>
  </r>
  <r>
    <x v="8"/>
    <s v="M2"/>
    <s v="EURO V,VI,EEV"/>
    <x v="6"/>
    <s v="Dolný Kubín"/>
    <s v="Žilinský kraj"/>
    <n v="120"/>
    <n v="0"/>
    <n v="813"/>
  </r>
  <r>
    <x v="8"/>
    <s v="M2"/>
    <s v="EURO V,VI,EEV"/>
    <x v="6"/>
    <s v="Humenné"/>
    <s v="Prešovský kraj"/>
    <n v="1868"/>
    <n v="0"/>
    <n v="3718"/>
  </r>
  <r>
    <x v="8"/>
    <s v="M2"/>
    <s v="EURO V,VI,EEV"/>
    <x v="6"/>
    <s v="Ilava"/>
    <s v="Trenčiansky kraj"/>
    <n v="2022"/>
    <n v="0"/>
    <n v="3073"/>
  </r>
  <r>
    <x v="8"/>
    <s v="M2"/>
    <s v="EURO V,VI,EEV"/>
    <x v="6"/>
    <s v="Kežmarok"/>
    <s v="Prešovský kraj"/>
    <n v="8759"/>
    <n v="0"/>
    <n v="13893"/>
  </r>
  <r>
    <x v="8"/>
    <s v="M2"/>
    <s v="EURO V,VI,EEV"/>
    <x v="6"/>
    <s v="Komárno"/>
    <s v="Nitriansky kraj"/>
    <n v="20001"/>
    <n v="0"/>
    <n v="28122"/>
  </r>
  <r>
    <x v="8"/>
    <s v="M2"/>
    <s v="EURO V,VI,EEV"/>
    <x v="6"/>
    <s v="Krupina"/>
    <s v="Banskobystrický kraj"/>
    <n v="136"/>
    <n v="0"/>
    <n v="385"/>
  </r>
  <r>
    <x v="8"/>
    <s v="M2"/>
    <s v="EURO V,VI,EEV"/>
    <x v="6"/>
    <s v="Levice"/>
    <s v="Nitriansky kraj"/>
    <n v="214"/>
    <n v="0"/>
    <n v="505"/>
  </r>
  <r>
    <x v="8"/>
    <s v="M2"/>
    <s v="EURO V,VI,EEV"/>
    <x v="6"/>
    <s v="Lučenec"/>
    <s v="Banskobystrický kraj"/>
    <n v="4878"/>
    <n v="0"/>
    <n v="4872"/>
  </r>
  <r>
    <x v="8"/>
    <s v="M2"/>
    <s v="EURO V,VI,EEV"/>
    <x v="6"/>
    <s v="Michalovce"/>
    <s v="Košický kraj"/>
    <n v="7921"/>
    <n v="0"/>
    <n v="14883"/>
  </r>
  <r>
    <x v="8"/>
    <s v="M2"/>
    <s v="EURO V,VI,EEV"/>
    <x v="6"/>
    <s v="Námestovo"/>
    <s v="Žilinský kraj"/>
    <n v="5430"/>
    <n v="0"/>
    <n v="7675"/>
  </r>
  <r>
    <x v="8"/>
    <s v="M2"/>
    <s v="EURO V,VI,EEV"/>
    <x v="6"/>
    <s v="Nové Mesto nad Váhom"/>
    <s v="Trenčiansky kraj"/>
    <n v="1194"/>
    <n v="0"/>
    <n v="1445"/>
  </r>
  <r>
    <x v="8"/>
    <s v="M2"/>
    <s v="EURO V,VI,EEV"/>
    <x v="6"/>
    <s v="Nové Zámky"/>
    <s v="Nitriansky kraj"/>
    <n v="19432"/>
    <n v="0"/>
    <n v="41147"/>
  </r>
  <r>
    <x v="8"/>
    <s v="M2"/>
    <s v="EURO V,VI,EEV"/>
    <x v="6"/>
    <s v="Poprad"/>
    <s v="Prešovský kraj"/>
    <n v="10523"/>
    <n v="0"/>
    <n v="31484"/>
  </r>
  <r>
    <x v="8"/>
    <s v="M2"/>
    <s v="EURO V,VI,EEV"/>
    <x v="6"/>
    <s v="Prešov"/>
    <s v="Prešovský kraj"/>
    <n v="4033"/>
    <n v="0"/>
    <n v="7215"/>
  </r>
  <r>
    <x v="8"/>
    <s v="M2"/>
    <s v="EURO V,VI,EEV"/>
    <x v="6"/>
    <s v="Prievidza"/>
    <s v="Trenčiansky kraj"/>
    <n v="2790"/>
    <n v="0"/>
    <n v="4022"/>
  </r>
  <r>
    <x v="8"/>
    <s v="M2"/>
    <s v="EURO V,VI,EEV"/>
    <x v="6"/>
    <s v="Revúca"/>
    <s v="Banskobystrický kraj"/>
    <n v="567"/>
    <n v="0"/>
    <n v="146"/>
  </r>
  <r>
    <x v="8"/>
    <s v="M2"/>
    <s v="EURO V,VI,EEV"/>
    <x v="6"/>
    <s v="Rimavská Sobota"/>
    <s v="Banskobystrický kraj"/>
    <n v="5807"/>
    <n v="0"/>
    <n v="6806"/>
  </r>
  <r>
    <x v="8"/>
    <s v="M2"/>
    <s v="EURO V,VI,EEV"/>
    <x v="6"/>
    <s v="Rožňava"/>
    <s v="Košický kraj"/>
    <n v="8565"/>
    <n v="0"/>
    <n v="19091"/>
  </r>
  <r>
    <x v="8"/>
    <s v="M2"/>
    <s v="EURO V,VI,EEV"/>
    <x v="6"/>
    <s v="Sabinov"/>
    <s v="Prešovský kraj"/>
    <n v="6242"/>
    <n v="0"/>
    <n v="8057"/>
  </r>
  <r>
    <x v="8"/>
    <s v="M2"/>
    <s v="EURO V,VI,EEV"/>
    <x v="6"/>
    <s v="Snina"/>
    <s v="Prešovský kraj"/>
    <n v="818"/>
    <n v="0"/>
    <n v="1214"/>
  </r>
  <r>
    <x v="8"/>
    <s v="M2"/>
    <s v="EURO V,VI,EEV"/>
    <x v="6"/>
    <s v="Stará Ľubovňa"/>
    <s v="Prešovský kraj"/>
    <n v="11335"/>
    <n v="0"/>
    <n v="22100"/>
  </r>
  <r>
    <x v="8"/>
    <s v="M2"/>
    <s v="EURO V,VI,EEV"/>
    <x v="6"/>
    <s v="Svidník"/>
    <s v="Prešovský kraj"/>
    <n v="542"/>
    <n v="0"/>
    <n v="541"/>
  </r>
  <r>
    <x v="8"/>
    <s v="M2"/>
    <s v="EURO V,VI,EEV"/>
    <x v="6"/>
    <s v="Trenčín"/>
    <s v="Trenčiansky kraj"/>
    <n v="2449"/>
    <n v="0"/>
    <n v="2489"/>
  </r>
  <r>
    <x v="8"/>
    <s v="M2"/>
    <s v="EURO V,VI,EEV"/>
    <x v="6"/>
    <s v="Turčianske Teplice"/>
    <s v="Žilinský kraj"/>
    <n v="1555"/>
    <n v="0"/>
    <n v="8912"/>
  </r>
  <r>
    <x v="8"/>
    <s v="M2"/>
    <s v="EURO V,VI,EEV"/>
    <x v="6"/>
    <s v="Veľký Krtíš"/>
    <s v="Banskobystrický kraj"/>
    <n v="843"/>
    <n v="0"/>
    <n v="1975"/>
  </r>
  <r>
    <x v="8"/>
    <s v="M2"/>
    <s v="EURO V,VI,EEV"/>
    <x v="6"/>
    <s v="Vranov nad Topľou"/>
    <s v="Prešovský kraj"/>
    <n v="1365"/>
    <n v="0"/>
    <n v="1744"/>
  </r>
  <r>
    <x v="8"/>
    <s v="M2"/>
    <s v="EURO V,VI,EEV"/>
    <x v="6"/>
    <s v="Zvolen"/>
    <s v="Banskobystrický kraj"/>
    <n v="117"/>
    <n v="0"/>
    <n v="174"/>
  </r>
  <r>
    <x v="8"/>
    <s v="M2"/>
    <s v="EURO V,VI,EEV"/>
    <x v="6"/>
    <s v="Žilina"/>
    <s v="Žilinský kraj"/>
    <n v="3467"/>
    <n v="0"/>
    <n v="3976"/>
  </r>
  <r>
    <x v="8"/>
    <s v="M2"/>
    <s v="EURO V,VI,EEV"/>
    <x v="7"/>
    <s v="Bánovce nad Bebravou"/>
    <s v="Trenčiansky kraj"/>
    <n v="436"/>
    <n v="15"/>
    <n v="693"/>
  </r>
  <r>
    <x v="8"/>
    <s v="M2"/>
    <s v="EURO V,VI,EEV"/>
    <x v="7"/>
    <s v="Banská Bystrica"/>
    <s v="Banskobystrický kraj"/>
    <n v="271"/>
    <n v="6"/>
    <n v="266"/>
  </r>
  <r>
    <x v="8"/>
    <s v="M2"/>
    <s v="EURO V,VI,EEV"/>
    <x v="7"/>
    <s v="Bratislava IV"/>
    <s v="Bratislavský kraj"/>
    <n v="1380"/>
    <n v="17"/>
    <n v="799"/>
  </r>
  <r>
    <x v="8"/>
    <s v="M2"/>
    <s v="EURO V,VI,EEV"/>
    <x v="7"/>
    <s v="Bytča"/>
    <s v="Žilinský kraj"/>
    <n v="561"/>
    <n v="15"/>
    <n v="708"/>
  </r>
  <r>
    <x v="8"/>
    <s v="M2"/>
    <s v="EURO V,VI,EEV"/>
    <x v="7"/>
    <s v="Čadca"/>
    <s v="Žilinský kraj"/>
    <n v="160"/>
    <n v="3"/>
    <n v="163"/>
  </r>
  <r>
    <x v="8"/>
    <s v="M2"/>
    <s v="EURO V,VI,EEV"/>
    <x v="7"/>
    <s v="Detva"/>
    <s v="Banskobystrický kraj"/>
    <n v="258"/>
    <n v="6"/>
    <n v="278"/>
  </r>
  <r>
    <x v="8"/>
    <s v="M2"/>
    <s v="EURO V,VI,EEV"/>
    <x v="7"/>
    <s v="Dolný Kubín"/>
    <s v="Žilinský kraj"/>
    <n v="522"/>
    <n v="13"/>
    <n v="639"/>
  </r>
  <r>
    <x v="8"/>
    <s v="M2"/>
    <s v="EURO V,VI,EEV"/>
    <x v="7"/>
    <s v="Galanta"/>
    <s v="Trnavský kraj"/>
    <n v="2329"/>
    <n v="113"/>
    <n v="5396"/>
  </r>
  <r>
    <x v="8"/>
    <s v="M2"/>
    <s v="EURO V,VI,EEV"/>
    <x v="7"/>
    <s v="Hlohovec"/>
    <s v="Trnavský kraj"/>
    <n v="2723"/>
    <n v="78"/>
    <n v="3692"/>
  </r>
  <r>
    <x v="8"/>
    <s v="M2"/>
    <s v="EURO V,VI,EEV"/>
    <x v="7"/>
    <s v="Ilava"/>
    <s v="Trenčiansky kraj"/>
    <n v="17322"/>
    <n v="224"/>
    <n v="10677"/>
  </r>
  <r>
    <x v="8"/>
    <s v="M2"/>
    <s v="EURO V,VI,EEV"/>
    <x v="7"/>
    <s v="Košice - okolie"/>
    <s v="Košický kraj"/>
    <n v="3637"/>
    <n v="82"/>
    <n v="3925"/>
  </r>
  <r>
    <x v="8"/>
    <s v="M2"/>
    <s v="EURO V,VI,EEV"/>
    <x v="7"/>
    <s v="Levoča"/>
    <s v="Prešovský kraj"/>
    <n v="15658"/>
    <n v="379"/>
    <n v="18037"/>
  </r>
  <r>
    <x v="8"/>
    <s v="M2"/>
    <s v="EURO V,VI,EEV"/>
    <x v="7"/>
    <s v="Liptovský Mikuláš"/>
    <s v="Žilinský kraj"/>
    <n v="5800"/>
    <n v="184"/>
    <n v="8751"/>
  </r>
  <r>
    <x v="8"/>
    <s v="M2"/>
    <s v="EURO V,VI,EEV"/>
    <x v="7"/>
    <s v="Malacky"/>
    <s v="Bratislavský kraj"/>
    <n v="13350"/>
    <n v="401"/>
    <n v="19080"/>
  </r>
  <r>
    <x v="8"/>
    <s v="M2"/>
    <s v="EURO V,VI,EEV"/>
    <x v="7"/>
    <s v="Martin"/>
    <s v="Žilinský kraj"/>
    <n v="7099"/>
    <n v="80"/>
    <n v="3817"/>
  </r>
  <r>
    <x v="8"/>
    <s v="M2"/>
    <s v="EURO V,VI,EEV"/>
    <x v="7"/>
    <s v="Nitra"/>
    <s v="Nitriansky kraj"/>
    <n v="3085"/>
    <n v="83"/>
    <n v="3933"/>
  </r>
  <r>
    <x v="8"/>
    <s v="M2"/>
    <s v="EURO V,VI,EEV"/>
    <x v="7"/>
    <s v="Nové Mesto nad Váhom"/>
    <s v="Trenčiansky kraj"/>
    <n v="6270"/>
    <n v="260"/>
    <n v="12378"/>
  </r>
  <r>
    <x v="8"/>
    <s v="M2"/>
    <s v="EURO V,VI,EEV"/>
    <x v="7"/>
    <s v="Piešťany"/>
    <s v="Trnavský kraj"/>
    <n v="1159"/>
    <n v="53"/>
    <n v="2500"/>
  </r>
  <r>
    <x v="8"/>
    <s v="M2"/>
    <s v="EURO V,VI,EEV"/>
    <x v="7"/>
    <s v="Poprad"/>
    <s v="Prešovský kraj"/>
    <n v="11294"/>
    <n v="314"/>
    <n v="14968"/>
  </r>
  <r>
    <x v="8"/>
    <s v="M2"/>
    <s v="EURO V,VI,EEV"/>
    <x v="7"/>
    <s v="Považská Bystrica"/>
    <s v="Trenčiansky kraj"/>
    <n v="823"/>
    <n v="28"/>
    <n v="1328"/>
  </r>
  <r>
    <x v="8"/>
    <s v="M2"/>
    <s v="EURO V,VI,EEV"/>
    <x v="7"/>
    <s v="Prešov"/>
    <s v="Prešovský kraj"/>
    <n v="4431"/>
    <n v="89"/>
    <n v="4252"/>
  </r>
  <r>
    <x v="8"/>
    <s v="M2"/>
    <s v="EURO V,VI,EEV"/>
    <x v="7"/>
    <s v="Púchov"/>
    <s v="Trenčiansky kraj"/>
    <n v="1502"/>
    <n v="38"/>
    <n v="1805"/>
  </r>
  <r>
    <x v="8"/>
    <s v="M2"/>
    <s v="EURO V,VI,EEV"/>
    <x v="7"/>
    <s v="Revúca"/>
    <s v="Banskobystrický kraj"/>
    <n v="920"/>
    <n v="22"/>
    <n v="1067"/>
  </r>
  <r>
    <x v="8"/>
    <s v="M2"/>
    <s v="EURO V,VI,EEV"/>
    <x v="7"/>
    <s v="Rimavská Sobota"/>
    <s v="Banskobystrický kraj"/>
    <n v="61"/>
    <n v="1"/>
    <n v="55"/>
  </r>
  <r>
    <x v="8"/>
    <s v="M2"/>
    <s v="EURO V,VI,EEV"/>
    <x v="7"/>
    <s v="Ružomberok"/>
    <s v="Žilinský kraj"/>
    <n v="264"/>
    <n v="2"/>
    <n v="116"/>
  </r>
  <r>
    <x v="8"/>
    <s v="M2"/>
    <s v="EURO V,VI,EEV"/>
    <x v="7"/>
    <s v="Senec"/>
    <s v="Bratislavský kraj"/>
    <n v="21282"/>
    <n v="408"/>
    <n v="19437"/>
  </r>
  <r>
    <x v="8"/>
    <s v="M2"/>
    <s v="EURO V,VI,EEV"/>
    <x v="7"/>
    <s v="Senica"/>
    <s v="Trnavský kraj"/>
    <n v="332"/>
    <n v="10"/>
    <n v="465"/>
  </r>
  <r>
    <x v="8"/>
    <s v="M2"/>
    <s v="EURO V,VI,EEV"/>
    <x v="7"/>
    <s v="Spišská Nová Ves"/>
    <s v="Košický kraj"/>
    <n v="59"/>
    <n v="4"/>
    <n v="198"/>
  </r>
  <r>
    <x v="8"/>
    <s v="M2"/>
    <s v="EURO V,VI,EEV"/>
    <x v="7"/>
    <s v="Svidník"/>
    <s v="Prešovský kraj"/>
    <n v="57"/>
    <n v="2"/>
    <n v="74"/>
  </r>
  <r>
    <x v="8"/>
    <s v="M2"/>
    <s v="EURO V,VI,EEV"/>
    <x v="7"/>
    <s v="Trenčín"/>
    <s v="Trenčiansky kraj"/>
    <n v="9243"/>
    <n v="240"/>
    <n v="11434"/>
  </r>
  <r>
    <x v="8"/>
    <s v="M2"/>
    <s v="EURO V,VI,EEV"/>
    <x v="7"/>
    <s v="Trnava"/>
    <s v="Trnavský kraj"/>
    <n v="14641"/>
    <n v="464"/>
    <n v="22075"/>
  </r>
  <r>
    <x v="8"/>
    <s v="M2"/>
    <s v="EURO V,VI,EEV"/>
    <x v="7"/>
    <s v="Turčianske Teplice"/>
    <s v="Žilinský kraj"/>
    <n v="4"/>
    <n v="0"/>
    <n v="6"/>
  </r>
  <r>
    <x v="8"/>
    <s v="M2"/>
    <s v="EURO V,VI,EEV"/>
    <x v="7"/>
    <s v="Tvrdošín"/>
    <s v="Žilinský kraj"/>
    <n v="5555"/>
    <n v="148"/>
    <n v="7071"/>
  </r>
  <r>
    <x v="8"/>
    <s v="M2"/>
    <s v="EURO V,VI,EEV"/>
    <x v="7"/>
    <s v="Zlaté Moravce"/>
    <s v="Nitriansky kraj"/>
    <n v="5107"/>
    <n v="161"/>
    <n v="7663"/>
  </r>
  <r>
    <x v="8"/>
    <s v="M2"/>
    <s v="EURO V,VI,EEV"/>
    <x v="7"/>
    <s v="Zvolen"/>
    <s v="Banskobystrický kraj"/>
    <n v="2719"/>
    <n v="46"/>
    <n v="2206"/>
  </r>
  <r>
    <x v="8"/>
    <s v="M2"/>
    <s v="EURO V,VI,EEV"/>
    <x v="7"/>
    <s v="Žarnovica"/>
    <s v="Banskobystrický kraj"/>
    <n v="742"/>
    <n v="47"/>
    <n v="2255"/>
  </r>
  <r>
    <x v="8"/>
    <s v="M2"/>
    <s v="EURO V,VI,EEV"/>
    <x v="7"/>
    <s v="Žiar nad Hronom"/>
    <s v="Banskobystrický kraj"/>
    <n v="688"/>
    <n v="19"/>
    <n v="902"/>
  </r>
  <r>
    <x v="8"/>
    <s v="M2"/>
    <s v="EURO V,VI,EEV"/>
    <x v="7"/>
    <s v="Žilina"/>
    <s v="Žilinský kraj"/>
    <n v="4704"/>
    <n v="96"/>
    <n v="4571"/>
  </r>
  <r>
    <x v="8"/>
    <s v="M2"/>
    <s v="EURO V,VI,EEV"/>
    <x v="8"/>
    <s v="Bánovce nad Bebravou"/>
    <s v="Trenčiansky kraj"/>
    <n v="1864"/>
    <n v="0"/>
    <n v="22846"/>
  </r>
  <r>
    <x v="8"/>
    <s v="M2"/>
    <s v="EURO V,VI,EEV"/>
    <x v="8"/>
    <s v="Banská Bystrica"/>
    <s v="Banskobystrický kraj"/>
    <n v="1"/>
    <n v="0"/>
    <n v="26"/>
  </r>
  <r>
    <x v="8"/>
    <s v="M2"/>
    <s v="EURO V,VI,EEV"/>
    <x v="8"/>
    <s v="Banská Štiavnica"/>
    <s v="Banskobystrický kraj"/>
    <n v="2"/>
    <n v="0"/>
    <n v="64"/>
  </r>
  <r>
    <x v="8"/>
    <s v="M2"/>
    <s v="EURO V,VI,EEV"/>
    <x v="8"/>
    <s v="Bardejov"/>
    <s v="Prešovský kraj"/>
    <n v="501"/>
    <n v="0"/>
    <n v="15000"/>
  </r>
  <r>
    <x v="8"/>
    <s v="M2"/>
    <s v="EURO V,VI,EEV"/>
    <x v="8"/>
    <s v="Bratislava I"/>
    <s v="Bratislavský kraj"/>
    <n v="1094"/>
    <n v="0"/>
    <n v="5798"/>
  </r>
  <r>
    <x v="8"/>
    <s v="M2"/>
    <s v="EURO V,VI,EEV"/>
    <x v="8"/>
    <s v="Bratislava III"/>
    <s v="Bratislavský kraj"/>
    <n v="351"/>
    <n v="0"/>
    <n v="1860"/>
  </r>
  <r>
    <x v="8"/>
    <s v="M2"/>
    <s v="EURO V,VI,EEV"/>
    <x v="8"/>
    <s v="Bratislava IV"/>
    <s v="Bratislavský kraj"/>
    <n v="17"/>
    <n v="0"/>
    <n v="190"/>
  </r>
  <r>
    <x v="8"/>
    <s v="M2"/>
    <s v="EURO V,VI,EEV"/>
    <x v="8"/>
    <s v="Brezno"/>
    <s v="Banskobystrický kraj"/>
    <n v="21"/>
    <n v="0"/>
    <n v="594"/>
  </r>
  <r>
    <x v="8"/>
    <s v="M2"/>
    <s v="EURO V,VI,EEV"/>
    <x v="8"/>
    <s v="Bytča"/>
    <s v="Žilinský kraj"/>
    <n v="142"/>
    <n v="0"/>
    <n v="2638"/>
  </r>
  <r>
    <x v="8"/>
    <s v="M2"/>
    <s v="EURO V,VI,EEV"/>
    <x v="8"/>
    <s v="Čadca"/>
    <s v="Žilinský kraj"/>
    <n v="987"/>
    <n v="0"/>
    <n v="11867"/>
  </r>
  <r>
    <x v="8"/>
    <s v="M2"/>
    <s v="EURO V,VI,EEV"/>
    <x v="8"/>
    <s v="Detva"/>
    <s v="Banskobystrický kraj"/>
    <n v="16"/>
    <n v="0"/>
    <n v="627"/>
  </r>
  <r>
    <x v="8"/>
    <s v="M2"/>
    <s v="EURO V,VI,EEV"/>
    <x v="8"/>
    <s v="Dunajská Streda"/>
    <s v="Trnavský kraj"/>
    <n v="252"/>
    <n v="0"/>
    <n v="8631"/>
  </r>
  <r>
    <x v="8"/>
    <s v="M2"/>
    <s v="EURO V,VI,EEV"/>
    <x v="8"/>
    <s v="Galanta"/>
    <s v="Trnavský kraj"/>
    <n v="1750"/>
    <n v="0"/>
    <n v="15048"/>
  </r>
  <r>
    <x v="8"/>
    <s v="M2"/>
    <s v="EURO V,VI,EEV"/>
    <x v="8"/>
    <s v="Gelnica"/>
    <s v="Košický kraj"/>
    <n v="36"/>
    <n v="0"/>
    <n v="1150"/>
  </r>
  <r>
    <x v="8"/>
    <s v="M2"/>
    <s v="EURO V,VI,EEV"/>
    <x v="8"/>
    <s v="Hlohovec"/>
    <s v="Trnavský kraj"/>
    <n v="350"/>
    <n v="0"/>
    <n v="4968"/>
  </r>
  <r>
    <x v="8"/>
    <s v="M2"/>
    <s v="EURO V,VI,EEV"/>
    <x v="8"/>
    <s v="Humenné"/>
    <s v="Prešovský kraj"/>
    <n v="29"/>
    <n v="0"/>
    <n v="348"/>
  </r>
  <r>
    <x v="8"/>
    <s v="M2"/>
    <s v="EURO V,VI,EEV"/>
    <x v="8"/>
    <s v="Ilava"/>
    <s v="Trenčiansky kraj"/>
    <n v="780"/>
    <n v="0"/>
    <n v="1425"/>
  </r>
  <r>
    <x v="8"/>
    <s v="M2"/>
    <s v="EURO V,VI,EEV"/>
    <x v="8"/>
    <s v="Kežmarok"/>
    <s v="Prešovský kraj"/>
    <n v="738"/>
    <n v="0"/>
    <n v="17364"/>
  </r>
  <r>
    <x v="8"/>
    <s v="M2"/>
    <s v="EURO V,VI,EEV"/>
    <x v="8"/>
    <s v="Komárno"/>
    <s v="Nitriansky kraj"/>
    <n v="203"/>
    <n v="0"/>
    <n v="8448"/>
  </r>
  <r>
    <x v="8"/>
    <s v="M2"/>
    <s v="EURO V,VI,EEV"/>
    <x v="8"/>
    <s v="Košice - okolie"/>
    <s v="Košický kraj"/>
    <n v="34"/>
    <n v="0"/>
    <n v="354"/>
  </r>
  <r>
    <x v="8"/>
    <s v="M2"/>
    <s v="EURO V,VI,EEV"/>
    <x v="8"/>
    <s v="Košice I"/>
    <s v="Košický kraj"/>
    <n v="26"/>
    <n v="0"/>
    <n v="884"/>
  </r>
  <r>
    <x v="8"/>
    <s v="M2"/>
    <s v="EURO V,VI,EEV"/>
    <x v="8"/>
    <s v="Košice II"/>
    <s v="Košický kraj"/>
    <n v="1"/>
    <n v="0"/>
    <n v="48"/>
  </r>
  <r>
    <x v="8"/>
    <s v="M2"/>
    <s v="EURO V,VI,EEV"/>
    <x v="8"/>
    <s v="Levice"/>
    <s v="Nitriansky kraj"/>
    <n v="216"/>
    <n v="0"/>
    <n v="2164"/>
  </r>
  <r>
    <x v="8"/>
    <s v="M2"/>
    <s v="EURO V,VI,EEV"/>
    <x v="8"/>
    <s v="Levoča"/>
    <s v="Prešovský kraj"/>
    <n v="150"/>
    <n v="0"/>
    <n v="3140"/>
  </r>
  <r>
    <x v="8"/>
    <s v="M2"/>
    <s v="EURO V,VI,EEV"/>
    <x v="8"/>
    <s v="Liptovský Mikuláš"/>
    <s v="Žilinský kraj"/>
    <n v="26"/>
    <n v="0"/>
    <n v="902"/>
  </r>
  <r>
    <x v="8"/>
    <s v="M2"/>
    <s v="EURO V,VI,EEV"/>
    <x v="8"/>
    <s v="Lučenec"/>
    <s v="Banskobystrický kraj"/>
    <n v="3"/>
    <n v="0"/>
    <n v="113"/>
  </r>
  <r>
    <x v="8"/>
    <s v="M2"/>
    <s v="EURO V,VI,EEV"/>
    <x v="8"/>
    <s v="Malacky"/>
    <s v="Bratislavský kraj"/>
    <n v="822"/>
    <n v="0"/>
    <n v="15791"/>
  </r>
  <r>
    <x v="8"/>
    <s v="M2"/>
    <s v="EURO V,VI,EEV"/>
    <x v="8"/>
    <s v="Martin"/>
    <s v="Žilinský kraj"/>
    <n v="68"/>
    <n v="0"/>
    <n v="2033"/>
  </r>
  <r>
    <x v="8"/>
    <s v="M2"/>
    <s v="EURO V,VI,EEV"/>
    <x v="8"/>
    <s v="Medzilaborce"/>
    <s v="Prešovský kraj"/>
    <n v="53"/>
    <n v="0"/>
    <n v="757"/>
  </r>
  <r>
    <x v="8"/>
    <s v="M2"/>
    <s v="EURO V,VI,EEV"/>
    <x v="8"/>
    <s v="Michalovce"/>
    <s v="Košický kraj"/>
    <n v="1255"/>
    <n v="0"/>
    <n v="20806"/>
  </r>
  <r>
    <x v="8"/>
    <s v="M2"/>
    <s v="EURO V,VI,EEV"/>
    <x v="8"/>
    <s v="Myjava"/>
    <s v="Trenčiansky kraj"/>
    <n v="108"/>
    <n v="0"/>
    <n v="2136"/>
  </r>
  <r>
    <x v="8"/>
    <s v="M2"/>
    <s v="EURO V,VI,EEV"/>
    <x v="8"/>
    <s v="Námestovo"/>
    <s v="Žilinský kraj"/>
    <n v="455"/>
    <n v="0"/>
    <n v="6385"/>
  </r>
  <r>
    <x v="8"/>
    <s v="M2"/>
    <s v="EURO V,VI,EEV"/>
    <x v="8"/>
    <s v="Nitra"/>
    <s v="Nitriansky kraj"/>
    <n v="557"/>
    <n v="0"/>
    <n v="11026"/>
  </r>
  <r>
    <x v="8"/>
    <s v="M2"/>
    <s v="EURO V,VI,EEV"/>
    <x v="8"/>
    <s v="Nové Mesto nad Váhom"/>
    <s v="Trenčiansky kraj"/>
    <n v="779"/>
    <n v="0"/>
    <n v="4491"/>
  </r>
  <r>
    <x v="8"/>
    <s v="M2"/>
    <s v="EURO V,VI,EEV"/>
    <x v="8"/>
    <s v="Nové Zámky"/>
    <s v="Nitriansky kraj"/>
    <n v="163"/>
    <n v="0"/>
    <n v="3748"/>
  </r>
  <r>
    <x v="8"/>
    <s v="M2"/>
    <s v="EURO V,VI,EEV"/>
    <x v="8"/>
    <s v="Partizánske"/>
    <s v="Trenčiansky kraj"/>
    <n v="2871"/>
    <n v="0"/>
    <n v="32419"/>
  </r>
  <r>
    <x v="8"/>
    <s v="M2"/>
    <s v="EURO V,VI,EEV"/>
    <x v="8"/>
    <s v="Pezinok"/>
    <s v="Bratislavský kraj"/>
    <n v="142"/>
    <n v="0"/>
    <n v="3208"/>
  </r>
  <r>
    <x v="8"/>
    <s v="M2"/>
    <s v="EURO V,VI,EEV"/>
    <x v="8"/>
    <s v="Piešťany"/>
    <s v="Trnavský kraj"/>
    <n v="74"/>
    <n v="0"/>
    <n v="1615"/>
  </r>
  <r>
    <x v="8"/>
    <s v="M2"/>
    <s v="EURO V,VI,EEV"/>
    <x v="8"/>
    <s v="Poltár"/>
    <s v="Banskobystrický kraj"/>
    <n v="1"/>
    <n v="0"/>
    <n v="32"/>
  </r>
  <r>
    <x v="8"/>
    <s v="M2"/>
    <s v="EURO V,VI,EEV"/>
    <x v="8"/>
    <s v="Poprad"/>
    <s v="Prešovský kraj"/>
    <n v="500"/>
    <n v="0"/>
    <n v="4654"/>
  </r>
  <r>
    <x v="8"/>
    <s v="M2"/>
    <s v="EURO V,VI,EEV"/>
    <x v="8"/>
    <s v="Považská Bystrica"/>
    <s v="Trenčiansky kraj"/>
    <n v="49"/>
    <n v="0"/>
    <n v="1209"/>
  </r>
  <r>
    <x v="8"/>
    <s v="M2"/>
    <s v="EURO V,VI,EEV"/>
    <x v="8"/>
    <s v="Prešov"/>
    <s v="Prešovský kraj"/>
    <n v="439"/>
    <n v="0"/>
    <n v="14109"/>
  </r>
  <r>
    <x v="8"/>
    <s v="M2"/>
    <s v="EURO V,VI,EEV"/>
    <x v="8"/>
    <s v="Prievidza"/>
    <s v="Trenčiansky kraj"/>
    <n v="73"/>
    <n v="0"/>
    <n v="2183"/>
  </r>
  <r>
    <x v="8"/>
    <s v="M2"/>
    <s v="EURO V,VI,EEV"/>
    <x v="8"/>
    <s v="Púchov"/>
    <s v="Trenčiansky kraj"/>
    <n v="1"/>
    <n v="0"/>
    <n v="31"/>
  </r>
  <r>
    <x v="8"/>
    <s v="M2"/>
    <s v="EURO V,VI,EEV"/>
    <x v="8"/>
    <s v="Revúca"/>
    <s v="Banskobystrický kraj"/>
    <n v="69"/>
    <n v="0"/>
    <n v="1653"/>
  </r>
  <r>
    <x v="8"/>
    <s v="M2"/>
    <s v="EURO V,VI,EEV"/>
    <x v="8"/>
    <s v="Rimavská Sobota"/>
    <s v="Banskobystrický kraj"/>
    <n v="23"/>
    <n v="0"/>
    <n v="255"/>
  </r>
  <r>
    <x v="8"/>
    <s v="M2"/>
    <s v="EURO V,VI,EEV"/>
    <x v="8"/>
    <s v="Rožňava"/>
    <s v="Košický kraj"/>
    <n v="24"/>
    <n v="0"/>
    <n v="441"/>
  </r>
  <r>
    <x v="8"/>
    <s v="M2"/>
    <s v="EURO V,VI,EEV"/>
    <x v="8"/>
    <s v="Senec"/>
    <s v="Bratislavský kraj"/>
    <n v="232"/>
    <n v="0"/>
    <n v="4295"/>
  </r>
  <r>
    <x v="8"/>
    <s v="M2"/>
    <s v="EURO V,VI,EEV"/>
    <x v="8"/>
    <s v="Senica"/>
    <s v="Trnavský kraj"/>
    <n v="887"/>
    <n v="0"/>
    <n v="24786"/>
  </r>
  <r>
    <x v="8"/>
    <s v="M2"/>
    <s v="EURO V,VI,EEV"/>
    <x v="8"/>
    <s v="Skalica"/>
    <s v="Trnavský kraj"/>
    <n v="754"/>
    <n v="0"/>
    <n v="3223"/>
  </r>
  <r>
    <x v="8"/>
    <s v="M2"/>
    <s v="EURO V,VI,EEV"/>
    <x v="8"/>
    <s v="Snina"/>
    <s v="Prešovský kraj"/>
    <n v="11"/>
    <n v="0"/>
    <n v="290"/>
  </r>
  <r>
    <x v="8"/>
    <s v="M2"/>
    <s v="EURO V,VI,EEV"/>
    <x v="8"/>
    <s v="Sobrance"/>
    <s v="Košický kraj"/>
    <n v="23"/>
    <n v="0"/>
    <n v="566"/>
  </r>
  <r>
    <x v="8"/>
    <s v="M2"/>
    <s v="EURO V,VI,EEV"/>
    <x v="8"/>
    <s v="Spišská Nová Ves"/>
    <s v="Košický kraj"/>
    <n v="141"/>
    <n v="0"/>
    <n v="1383"/>
  </r>
  <r>
    <x v="8"/>
    <s v="M2"/>
    <s v="EURO V,VI,EEV"/>
    <x v="8"/>
    <s v="Stará Ľubovňa"/>
    <s v="Prešovský kraj"/>
    <n v="48"/>
    <n v="0"/>
    <n v="1450"/>
  </r>
  <r>
    <x v="8"/>
    <s v="M2"/>
    <s v="EURO V,VI,EEV"/>
    <x v="8"/>
    <s v="Stropkov"/>
    <s v="Prešovský kraj"/>
    <n v="193"/>
    <n v="0"/>
    <n v="1834"/>
  </r>
  <r>
    <x v="8"/>
    <s v="M2"/>
    <s v="EURO V,VI,EEV"/>
    <x v="8"/>
    <s v="Svidník"/>
    <s v="Prešovský kraj"/>
    <n v="441"/>
    <n v="0"/>
    <n v="4042"/>
  </r>
  <r>
    <x v="8"/>
    <s v="M2"/>
    <s v="EURO V,VI,EEV"/>
    <x v="8"/>
    <s v="Šaľa"/>
    <s v="Nitriansky kraj"/>
    <n v="512"/>
    <n v="0"/>
    <n v="10772"/>
  </r>
  <r>
    <x v="8"/>
    <s v="M2"/>
    <s v="EURO V,VI,EEV"/>
    <x v="8"/>
    <s v="Topoľčany"/>
    <s v="Nitriansky kraj"/>
    <n v="17"/>
    <n v="0"/>
    <n v="517"/>
  </r>
  <r>
    <x v="8"/>
    <s v="M2"/>
    <s v="EURO V,VI,EEV"/>
    <x v="8"/>
    <s v="Trebišov"/>
    <s v="Košický kraj"/>
    <n v="1243"/>
    <n v="0"/>
    <n v="20510"/>
  </r>
  <r>
    <x v="8"/>
    <s v="M2"/>
    <s v="EURO V,VI,EEV"/>
    <x v="8"/>
    <s v="Trenčín"/>
    <s v="Trenčiansky kraj"/>
    <n v="134"/>
    <n v="0"/>
    <n v="1085"/>
  </r>
  <r>
    <x v="8"/>
    <s v="M2"/>
    <s v="EURO V,VI,EEV"/>
    <x v="8"/>
    <s v="Trnava"/>
    <s v="Trnavský kraj"/>
    <n v="172"/>
    <n v="0"/>
    <n v="3524"/>
  </r>
  <r>
    <x v="8"/>
    <s v="M2"/>
    <s v="EURO V,VI,EEV"/>
    <x v="8"/>
    <s v="Tvrdošín"/>
    <s v="Žilinský kraj"/>
    <n v="255"/>
    <n v="0"/>
    <n v="3024"/>
  </r>
  <r>
    <x v="8"/>
    <s v="M2"/>
    <s v="EURO V,VI,EEV"/>
    <x v="8"/>
    <s v="Veľký Krtíš"/>
    <s v="Banskobystrický kraj"/>
    <n v="124"/>
    <n v="0"/>
    <n v="226"/>
  </r>
  <r>
    <x v="8"/>
    <s v="M2"/>
    <s v="EURO V,VI,EEV"/>
    <x v="8"/>
    <s v="Vranov nad Topľou"/>
    <s v="Prešovský kraj"/>
    <n v="125"/>
    <n v="0"/>
    <n v="1420"/>
  </r>
  <r>
    <x v="8"/>
    <s v="M2"/>
    <s v="EURO V,VI,EEV"/>
    <x v="8"/>
    <s v="Zlaté Moravce"/>
    <s v="Nitriansky kraj"/>
    <n v="229"/>
    <n v="0"/>
    <n v="2931"/>
  </r>
  <r>
    <x v="8"/>
    <s v="M2"/>
    <s v="EURO V,VI,EEV"/>
    <x v="8"/>
    <s v="Zvolen"/>
    <s v="Banskobystrický kraj"/>
    <n v="3"/>
    <n v="0"/>
    <n v="77"/>
  </r>
  <r>
    <x v="8"/>
    <s v="M2"/>
    <s v="EURO V,VI,EEV"/>
    <x v="8"/>
    <s v="Žarnovica"/>
    <s v="Banskobystrický kraj"/>
    <n v="54"/>
    <n v="0"/>
    <n v="641"/>
  </r>
  <r>
    <x v="8"/>
    <s v="M2"/>
    <s v="EURO V,VI,EEV"/>
    <x v="8"/>
    <s v="Žiar nad Hronom"/>
    <s v="Banskobystrický kraj"/>
    <n v="42"/>
    <n v="0"/>
    <n v="416"/>
  </r>
  <r>
    <x v="8"/>
    <s v="M2"/>
    <s v="EURO V,VI,EEV"/>
    <x v="8"/>
    <s v="Žilina"/>
    <s v="Žilinský kraj"/>
    <n v="1215"/>
    <n v="0"/>
    <n v="6702"/>
  </r>
  <r>
    <x v="8"/>
    <s v="M2"/>
    <s v="EURO V,VI,EEV"/>
    <x v="9"/>
    <s v="Bánovce nad Bebravou"/>
    <s v="Trenčiansky kraj"/>
    <n v="2948"/>
    <n v="0"/>
    <n v="9215"/>
  </r>
  <r>
    <x v="8"/>
    <s v="M2"/>
    <s v="EURO V,VI,EEV"/>
    <x v="9"/>
    <s v="Banská Bystrica"/>
    <s v="Banskobystrický kraj"/>
    <n v="131"/>
    <n v="0"/>
    <n v="560"/>
  </r>
  <r>
    <x v="8"/>
    <s v="M2"/>
    <s v="EURO V,VI,EEV"/>
    <x v="9"/>
    <s v="Banská Štiavnica"/>
    <s v="Banskobystrický kraj"/>
    <n v="108"/>
    <n v="0"/>
    <n v="1247"/>
  </r>
  <r>
    <x v="8"/>
    <s v="M2"/>
    <s v="EURO V,VI,EEV"/>
    <x v="9"/>
    <s v="Bardejov"/>
    <s v="Prešovský kraj"/>
    <n v="10372"/>
    <n v="0"/>
    <n v="35257"/>
  </r>
  <r>
    <x v="8"/>
    <s v="M2"/>
    <s v="EURO V,VI,EEV"/>
    <x v="9"/>
    <s v="Bratislava II"/>
    <s v="Bratislavský kraj"/>
    <n v="40"/>
    <n v="0"/>
    <n v="91"/>
  </r>
  <r>
    <x v="8"/>
    <s v="M2"/>
    <s v="EURO V,VI,EEV"/>
    <x v="9"/>
    <s v="Bratislava IV"/>
    <s v="Bratislavský kraj"/>
    <n v="124"/>
    <n v="0"/>
    <n v="1492"/>
  </r>
  <r>
    <x v="8"/>
    <s v="M2"/>
    <s v="EURO V,VI,EEV"/>
    <x v="9"/>
    <s v="Bratislava V"/>
    <s v="Bratislavský kraj"/>
    <n v="28"/>
    <n v="0"/>
    <n v="77"/>
  </r>
  <r>
    <x v="8"/>
    <s v="M2"/>
    <s v="EURO V,VI,EEV"/>
    <x v="9"/>
    <s v="Brezno"/>
    <s v="Banskobystrický kraj"/>
    <n v="220"/>
    <n v="0"/>
    <n v="871"/>
  </r>
  <r>
    <x v="8"/>
    <s v="M2"/>
    <s v="EURO V,VI,EEV"/>
    <x v="9"/>
    <s v="Bytča"/>
    <s v="Žilinský kraj"/>
    <n v="20"/>
    <n v="0"/>
    <n v="112"/>
  </r>
  <r>
    <x v="8"/>
    <s v="M2"/>
    <s v="EURO V,VI,EEV"/>
    <x v="9"/>
    <s v="Čadca"/>
    <s v="Žilinský kraj"/>
    <n v="936"/>
    <n v="0"/>
    <n v="5774"/>
  </r>
  <r>
    <x v="8"/>
    <s v="M2"/>
    <s v="EURO V,VI,EEV"/>
    <x v="9"/>
    <s v="Detva"/>
    <s v="Banskobystrický kraj"/>
    <n v="1"/>
    <n v="0"/>
    <n v="17"/>
  </r>
  <r>
    <x v="8"/>
    <s v="M2"/>
    <s v="EURO V,VI,EEV"/>
    <x v="9"/>
    <s v="Dolný Kubín"/>
    <s v="Žilinský kraj"/>
    <n v="1888"/>
    <n v="0"/>
    <n v="6290"/>
  </r>
  <r>
    <x v="8"/>
    <s v="M2"/>
    <s v="EURO V,VI,EEV"/>
    <x v="9"/>
    <s v="Dunajská Streda"/>
    <s v="Trnavský kraj"/>
    <n v="2005"/>
    <n v="0"/>
    <n v="8098"/>
  </r>
  <r>
    <x v="8"/>
    <s v="M2"/>
    <s v="EURO V,VI,EEV"/>
    <x v="9"/>
    <s v="Galanta"/>
    <s v="Trnavský kraj"/>
    <n v="8811"/>
    <n v="0"/>
    <n v="64317"/>
  </r>
  <r>
    <x v="8"/>
    <s v="M2"/>
    <s v="EURO V,VI,EEV"/>
    <x v="9"/>
    <s v="Gelnica"/>
    <s v="Košický kraj"/>
    <n v="4655"/>
    <n v="0"/>
    <n v="24408"/>
  </r>
  <r>
    <x v="8"/>
    <s v="M2"/>
    <s v="EURO V,VI,EEV"/>
    <x v="9"/>
    <s v="Hlohovec"/>
    <s v="Trnavský kraj"/>
    <n v="635"/>
    <n v="0"/>
    <n v="5988"/>
  </r>
  <r>
    <x v="8"/>
    <s v="M2"/>
    <s v="EURO V,VI,EEV"/>
    <x v="9"/>
    <s v="Humenné"/>
    <s v="Prešovský kraj"/>
    <n v="18"/>
    <n v="0"/>
    <n v="185"/>
  </r>
  <r>
    <x v="8"/>
    <s v="M2"/>
    <s v="EURO V,VI,EEV"/>
    <x v="9"/>
    <s v="Ilava"/>
    <s v="Trenčiansky kraj"/>
    <n v="1375"/>
    <n v="0"/>
    <n v="3648"/>
  </r>
  <r>
    <x v="8"/>
    <s v="M2"/>
    <s v="EURO V,VI,EEV"/>
    <x v="9"/>
    <s v="Kežmarok"/>
    <s v="Prešovský kraj"/>
    <n v="883"/>
    <n v="0"/>
    <n v="5268"/>
  </r>
  <r>
    <x v="8"/>
    <s v="M2"/>
    <s v="EURO V,VI,EEV"/>
    <x v="9"/>
    <s v="Komárno"/>
    <s v="Nitriansky kraj"/>
    <n v="14565"/>
    <n v="0"/>
    <n v="72918"/>
  </r>
  <r>
    <x v="8"/>
    <s v="M2"/>
    <s v="EURO V,VI,EEV"/>
    <x v="9"/>
    <s v="Košice - okolie"/>
    <s v="Košický kraj"/>
    <n v="2524"/>
    <n v="0"/>
    <n v="16156"/>
  </r>
  <r>
    <x v="8"/>
    <s v="M2"/>
    <s v="EURO V,VI,EEV"/>
    <x v="9"/>
    <s v="Košice I"/>
    <s v="Košický kraj"/>
    <n v="125"/>
    <n v="0"/>
    <n v="535"/>
  </r>
  <r>
    <x v="8"/>
    <s v="M2"/>
    <s v="EURO V,VI,EEV"/>
    <x v="9"/>
    <s v="Košice II"/>
    <s v="Košický kraj"/>
    <n v="154"/>
    <n v="0"/>
    <n v="905"/>
  </r>
  <r>
    <x v="8"/>
    <s v="M2"/>
    <s v="EURO V,VI,EEV"/>
    <x v="9"/>
    <s v="Košice IV"/>
    <s v="Košický kraj"/>
    <n v="543"/>
    <n v="0"/>
    <n v="903"/>
  </r>
  <r>
    <x v="8"/>
    <s v="M2"/>
    <s v="EURO V,VI,EEV"/>
    <x v="9"/>
    <s v="Krupina"/>
    <s v="Banskobystrický kraj"/>
    <n v="37"/>
    <n v="0"/>
    <n v="161"/>
  </r>
  <r>
    <x v="8"/>
    <s v="M2"/>
    <s v="EURO V,VI,EEV"/>
    <x v="9"/>
    <s v="Kysucké Nové Mesto"/>
    <s v="Žilinský kraj"/>
    <n v="171"/>
    <n v="0"/>
    <n v="545"/>
  </r>
  <r>
    <x v="8"/>
    <s v="M2"/>
    <s v="EURO V,VI,EEV"/>
    <x v="9"/>
    <s v="Levice"/>
    <s v="Nitriansky kraj"/>
    <n v="3753"/>
    <n v="0"/>
    <n v="22386"/>
  </r>
  <r>
    <x v="8"/>
    <s v="M2"/>
    <s v="EURO V,VI,EEV"/>
    <x v="9"/>
    <s v="Levoča"/>
    <s v="Prešovský kraj"/>
    <n v="3549"/>
    <n v="0"/>
    <n v="12077"/>
  </r>
  <r>
    <x v="8"/>
    <s v="M2"/>
    <s v="EURO V,VI,EEV"/>
    <x v="9"/>
    <s v="Liptovský Mikuláš"/>
    <s v="Žilinský kraj"/>
    <n v="1451"/>
    <n v="0"/>
    <n v="3940"/>
  </r>
  <r>
    <x v="8"/>
    <s v="M2"/>
    <s v="EURO V,VI,EEV"/>
    <x v="9"/>
    <s v="Lučenec"/>
    <s v="Banskobystrický kraj"/>
    <n v="163"/>
    <n v="0"/>
    <n v="889"/>
  </r>
  <r>
    <x v="8"/>
    <s v="M2"/>
    <s v="EURO V,VI,EEV"/>
    <x v="9"/>
    <s v="Malacky"/>
    <s v="Bratislavský kraj"/>
    <n v="2385"/>
    <n v="0"/>
    <n v="12433"/>
  </r>
  <r>
    <x v="8"/>
    <s v="M2"/>
    <s v="EURO V,VI,EEV"/>
    <x v="9"/>
    <s v="Martin"/>
    <s v="Žilinský kraj"/>
    <n v="621"/>
    <n v="0"/>
    <n v="1351"/>
  </r>
  <r>
    <x v="8"/>
    <s v="M2"/>
    <s v="EURO V,VI,EEV"/>
    <x v="9"/>
    <s v="Michalovce"/>
    <s v="Košický kraj"/>
    <n v="14973"/>
    <n v="0"/>
    <n v="69367"/>
  </r>
  <r>
    <x v="8"/>
    <s v="M2"/>
    <s v="EURO V,VI,EEV"/>
    <x v="9"/>
    <s v="Myjava"/>
    <s v="Trenčiansky kraj"/>
    <n v="308"/>
    <n v="0"/>
    <n v="1481"/>
  </r>
  <r>
    <x v="8"/>
    <s v="M2"/>
    <s v="EURO V,VI,EEV"/>
    <x v="9"/>
    <s v="Námestovo"/>
    <s v="Žilinský kraj"/>
    <n v="1318"/>
    <n v="0"/>
    <n v="3293"/>
  </r>
  <r>
    <x v="8"/>
    <s v="M2"/>
    <s v="EURO V,VI,EEV"/>
    <x v="9"/>
    <s v="Nitra"/>
    <s v="Nitriansky kraj"/>
    <n v="1798"/>
    <n v="0"/>
    <n v="16099"/>
  </r>
  <r>
    <x v="8"/>
    <s v="M2"/>
    <s v="EURO V,VI,EEV"/>
    <x v="9"/>
    <s v="Nové Mesto nad Váhom"/>
    <s v="Trenčiansky kraj"/>
    <n v="1515"/>
    <n v="0"/>
    <n v="3494"/>
  </r>
  <r>
    <x v="8"/>
    <s v="M2"/>
    <s v="EURO V,VI,EEV"/>
    <x v="9"/>
    <s v="Nové Zámky"/>
    <s v="Nitriansky kraj"/>
    <n v="15689"/>
    <n v="0"/>
    <n v="80290"/>
  </r>
  <r>
    <x v="8"/>
    <s v="M2"/>
    <s v="EURO V,VI,EEV"/>
    <x v="9"/>
    <s v="Partizánske"/>
    <s v="Trenčiansky kraj"/>
    <n v="4958"/>
    <n v="0"/>
    <n v="18324"/>
  </r>
  <r>
    <x v="8"/>
    <s v="M2"/>
    <s v="EURO V,VI,EEV"/>
    <x v="9"/>
    <s v="Pezinok"/>
    <s v="Bratislavský kraj"/>
    <n v="3732"/>
    <n v="0"/>
    <n v="16715"/>
  </r>
  <r>
    <x v="8"/>
    <s v="M2"/>
    <s v="EURO V,VI,EEV"/>
    <x v="9"/>
    <s v="Piešťany"/>
    <s v="Trnavský kraj"/>
    <n v="2252"/>
    <n v="0"/>
    <n v="8981"/>
  </r>
  <r>
    <x v="8"/>
    <s v="M2"/>
    <s v="EURO V,VI,EEV"/>
    <x v="9"/>
    <s v="Poltár"/>
    <s v="Banskobystrický kraj"/>
    <n v="6"/>
    <n v="0"/>
    <n v="90"/>
  </r>
  <r>
    <x v="8"/>
    <s v="M2"/>
    <s v="EURO V,VI,EEV"/>
    <x v="9"/>
    <s v="Poprad"/>
    <s v="Prešovský kraj"/>
    <n v="3009"/>
    <n v="0"/>
    <n v="10690"/>
  </r>
  <r>
    <x v="8"/>
    <s v="M2"/>
    <s v="EURO V,VI,EEV"/>
    <x v="9"/>
    <s v="Považská Bystrica"/>
    <s v="Trenčiansky kraj"/>
    <n v="151"/>
    <n v="0"/>
    <n v="1148"/>
  </r>
  <r>
    <x v="8"/>
    <s v="M2"/>
    <s v="EURO V,VI,EEV"/>
    <x v="9"/>
    <s v="Prešov"/>
    <s v="Prešovský kraj"/>
    <n v="12897"/>
    <n v="0"/>
    <n v="44414"/>
  </r>
  <r>
    <x v="8"/>
    <s v="M2"/>
    <s v="EURO V,VI,EEV"/>
    <x v="9"/>
    <s v="Prievidza"/>
    <s v="Trenčiansky kraj"/>
    <n v="3013"/>
    <n v="0"/>
    <n v="6564"/>
  </r>
  <r>
    <x v="8"/>
    <s v="M2"/>
    <s v="EURO V,VI,EEV"/>
    <x v="9"/>
    <s v="Púchov"/>
    <s v="Trenčiansky kraj"/>
    <n v="1254"/>
    <n v="0"/>
    <n v="6247"/>
  </r>
  <r>
    <x v="8"/>
    <s v="M2"/>
    <s v="EURO V,VI,EEV"/>
    <x v="9"/>
    <s v="Revúca"/>
    <s v="Banskobystrický kraj"/>
    <n v="582"/>
    <n v="0"/>
    <n v="1462"/>
  </r>
  <r>
    <x v="8"/>
    <s v="M2"/>
    <s v="EURO V,VI,EEV"/>
    <x v="9"/>
    <s v="Rimavská Sobota"/>
    <s v="Banskobystrický kraj"/>
    <n v="489"/>
    <n v="0"/>
    <n v="1942"/>
  </r>
  <r>
    <x v="8"/>
    <s v="M2"/>
    <s v="EURO V,VI,EEV"/>
    <x v="9"/>
    <s v="Rožňava"/>
    <s v="Košický kraj"/>
    <n v="8834"/>
    <n v="0"/>
    <n v="21700"/>
  </r>
  <r>
    <x v="8"/>
    <s v="M2"/>
    <s v="EURO V,VI,EEV"/>
    <x v="9"/>
    <s v="Ružomberok"/>
    <s v="Žilinský kraj"/>
    <n v="3281"/>
    <n v="0"/>
    <n v="7412"/>
  </r>
  <r>
    <x v="8"/>
    <s v="M2"/>
    <s v="EURO V,VI,EEV"/>
    <x v="9"/>
    <s v="Sabinov"/>
    <s v="Prešovský kraj"/>
    <n v="9221"/>
    <n v="0"/>
    <n v="34098"/>
  </r>
  <r>
    <x v="8"/>
    <s v="M2"/>
    <s v="EURO V,VI,EEV"/>
    <x v="9"/>
    <s v="Senec"/>
    <s v="Bratislavský kraj"/>
    <n v="3916"/>
    <n v="0"/>
    <n v="10402"/>
  </r>
  <r>
    <x v="8"/>
    <s v="M2"/>
    <s v="EURO V,VI,EEV"/>
    <x v="9"/>
    <s v="Senica"/>
    <s v="Trnavský kraj"/>
    <n v="1666"/>
    <n v="0"/>
    <n v="4964"/>
  </r>
  <r>
    <x v="8"/>
    <s v="M2"/>
    <s v="EURO V,VI,EEV"/>
    <x v="9"/>
    <s v="Skalica"/>
    <s v="Trnavský kraj"/>
    <n v="209"/>
    <n v="0"/>
    <n v="840"/>
  </r>
  <r>
    <x v="8"/>
    <s v="M2"/>
    <s v="EURO V,VI,EEV"/>
    <x v="9"/>
    <s v="Snina"/>
    <s v="Prešovský kraj"/>
    <n v="25"/>
    <n v="0"/>
    <n v="216"/>
  </r>
  <r>
    <x v="8"/>
    <s v="M2"/>
    <s v="EURO V,VI,EEV"/>
    <x v="9"/>
    <s v="Sobrance"/>
    <s v="Košický kraj"/>
    <n v="16797"/>
    <n v="0"/>
    <n v="68862"/>
  </r>
  <r>
    <x v="8"/>
    <s v="M2"/>
    <s v="EURO V,VI,EEV"/>
    <x v="9"/>
    <s v="Spišská Nová Ves"/>
    <s v="Košický kraj"/>
    <n v="26795"/>
    <n v="0"/>
    <n v="78192"/>
  </r>
  <r>
    <x v="8"/>
    <s v="M2"/>
    <s v="EURO V,VI,EEV"/>
    <x v="9"/>
    <s v="Stará Ľubovňa"/>
    <s v="Prešovský kraj"/>
    <n v="710"/>
    <n v="0"/>
    <n v="1639"/>
  </r>
  <r>
    <x v="8"/>
    <s v="M2"/>
    <s v="EURO V,VI,EEV"/>
    <x v="9"/>
    <s v="Stropkov"/>
    <s v="Prešovský kraj"/>
    <n v="308"/>
    <n v="0"/>
    <n v="762"/>
  </r>
  <r>
    <x v="8"/>
    <s v="M2"/>
    <s v="EURO V,VI,EEV"/>
    <x v="9"/>
    <s v="Svidník"/>
    <s v="Prešovský kraj"/>
    <n v="5489"/>
    <n v="0"/>
    <n v="18135"/>
  </r>
  <r>
    <x v="8"/>
    <s v="M2"/>
    <s v="EURO V,VI,EEV"/>
    <x v="9"/>
    <s v="Šaľa"/>
    <s v="Nitriansky kraj"/>
    <n v="3284"/>
    <n v="0"/>
    <n v="25114"/>
  </r>
  <r>
    <x v="8"/>
    <s v="M2"/>
    <s v="EURO V,VI,EEV"/>
    <x v="9"/>
    <s v="Topoľčany"/>
    <s v="Nitriansky kraj"/>
    <n v="2859"/>
    <n v="0"/>
    <n v="9388"/>
  </r>
  <r>
    <x v="8"/>
    <s v="M2"/>
    <s v="EURO V,VI,EEV"/>
    <x v="9"/>
    <s v="Trebišov"/>
    <s v="Košický kraj"/>
    <n v="39707"/>
    <n v="0"/>
    <n v="191523"/>
  </r>
  <r>
    <x v="8"/>
    <s v="M2"/>
    <s v="EURO V,VI,EEV"/>
    <x v="9"/>
    <s v="Trenčín"/>
    <s v="Trenčiansky kraj"/>
    <n v="6641"/>
    <n v="0"/>
    <n v="14453"/>
  </r>
  <r>
    <x v="8"/>
    <s v="M2"/>
    <s v="EURO V,VI,EEV"/>
    <x v="9"/>
    <s v="Trnava"/>
    <s v="Trnavský kraj"/>
    <n v="7673"/>
    <n v="0"/>
    <n v="37768"/>
  </r>
  <r>
    <x v="8"/>
    <s v="M2"/>
    <s v="EURO V,VI,EEV"/>
    <x v="9"/>
    <s v="Turčianske Teplice"/>
    <s v="Žilinský kraj"/>
    <n v="977"/>
    <n v="0"/>
    <n v="5735"/>
  </r>
  <r>
    <x v="8"/>
    <s v="M2"/>
    <s v="EURO V,VI,EEV"/>
    <x v="9"/>
    <s v="Tvrdošín"/>
    <s v="Žilinský kraj"/>
    <n v="1376"/>
    <n v="0"/>
    <n v="3467"/>
  </r>
  <r>
    <x v="8"/>
    <s v="M2"/>
    <s v="EURO V,VI,EEV"/>
    <x v="9"/>
    <s v="Veľký Krtíš"/>
    <s v="Banskobystrický kraj"/>
    <n v="90"/>
    <n v="0"/>
    <n v="765"/>
  </r>
  <r>
    <x v="8"/>
    <s v="M2"/>
    <s v="EURO V,VI,EEV"/>
    <x v="9"/>
    <s v="Vranov nad Topľou"/>
    <s v="Prešovský kraj"/>
    <n v="406"/>
    <n v="0"/>
    <n v="1722"/>
  </r>
  <r>
    <x v="8"/>
    <s v="M2"/>
    <s v="EURO V,VI,EEV"/>
    <x v="9"/>
    <s v="Zlaté Moravce"/>
    <s v="Nitriansky kraj"/>
    <n v="5147"/>
    <n v="0"/>
    <n v="14170"/>
  </r>
  <r>
    <x v="8"/>
    <s v="M2"/>
    <s v="EURO V,VI,EEV"/>
    <x v="9"/>
    <s v="Zvolen"/>
    <s v="Banskobystrický kraj"/>
    <n v="164"/>
    <n v="0"/>
    <n v="579"/>
  </r>
  <r>
    <x v="8"/>
    <s v="M2"/>
    <s v="EURO V,VI,EEV"/>
    <x v="9"/>
    <s v="Žarnovica"/>
    <s v="Banskobystrický kraj"/>
    <n v="74"/>
    <n v="0"/>
    <n v="541"/>
  </r>
  <r>
    <x v="8"/>
    <s v="M2"/>
    <s v="EURO V,VI,EEV"/>
    <x v="9"/>
    <s v="Žiar nad Hronom"/>
    <s v="Banskobystrický kraj"/>
    <n v="33"/>
    <n v="0"/>
    <n v="292"/>
  </r>
  <r>
    <x v="8"/>
    <s v="M2"/>
    <s v="EURO V,VI,EEV"/>
    <x v="9"/>
    <s v="Žilina"/>
    <s v="Žilinský kraj"/>
    <n v="1626"/>
    <n v="0"/>
    <n v="10605"/>
  </r>
  <r>
    <x v="8"/>
    <s v="M2"/>
    <s v="EURO V,VI,EEV"/>
    <x v="10"/>
    <s v="Bratislava IV"/>
    <s v="Bratislavský kraj"/>
    <n v="4661"/>
    <n v="715"/>
    <n v="23072"/>
  </r>
  <r>
    <x v="8"/>
    <s v="M2"/>
    <s v="EURO V,VI,EEV"/>
    <x v="10"/>
    <s v="Bratislava V"/>
    <s v="Bratislavský kraj"/>
    <n v="16516"/>
    <n v="2502"/>
    <n v="80720"/>
  </r>
  <r>
    <x v="8"/>
    <s v="M2"/>
    <s v="EURO V,VI,EEV"/>
    <x v="10"/>
    <s v="Bytča"/>
    <s v="Žilinský kraj"/>
    <n v="2052"/>
    <n v="395"/>
    <n v="12737"/>
  </r>
  <r>
    <x v="8"/>
    <s v="M2"/>
    <s v="EURO V,VI,EEV"/>
    <x v="10"/>
    <s v="Čadca"/>
    <s v="Žilinský kraj"/>
    <n v="703"/>
    <n v="180"/>
    <n v="5816"/>
  </r>
  <r>
    <x v="8"/>
    <s v="M2"/>
    <s v="EURO V,VI,EEV"/>
    <x v="10"/>
    <s v="Hlohovec"/>
    <s v="Trnavský kraj"/>
    <n v="5156"/>
    <n v="1444"/>
    <n v="46596"/>
  </r>
  <r>
    <x v="8"/>
    <s v="M2"/>
    <s v="EURO V,VI,EEV"/>
    <x v="10"/>
    <s v="Ilava"/>
    <s v="Trenčiansky kraj"/>
    <n v="6062"/>
    <n v="1308"/>
    <n v="42181"/>
  </r>
  <r>
    <x v="8"/>
    <s v="M2"/>
    <s v="EURO V,VI,EEV"/>
    <x v="10"/>
    <s v="Košice - okolie"/>
    <s v="Košický kraj"/>
    <n v="4690"/>
    <n v="1043"/>
    <n v="33657"/>
  </r>
  <r>
    <x v="8"/>
    <s v="M2"/>
    <s v="EURO V,VI,EEV"/>
    <x v="10"/>
    <s v="Levoča"/>
    <s v="Prešovský kraj"/>
    <n v="19356"/>
    <n v="3787"/>
    <n v="122153"/>
  </r>
  <r>
    <x v="8"/>
    <s v="M2"/>
    <s v="EURO V,VI,EEV"/>
    <x v="10"/>
    <s v="Liptovský Mikuláš"/>
    <s v="Žilinský kraj"/>
    <n v="11417"/>
    <n v="2637"/>
    <n v="85073"/>
  </r>
  <r>
    <x v="8"/>
    <s v="M2"/>
    <s v="EURO V,VI,EEV"/>
    <x v="10"/>
    <s v="Malacky"/>
    <s v="Bratislavský kraj"/>
    <n v="7761"/>
    <n v="2401"/>
    <n v="77450"/>
  </r>
  <r>
    <x v="8"/>
    <s v="M2"/>
    <s v="EURO V,VI,EEV"/>
    <x v="10"/>
    <s v="Martin"/>
    <s v="Žilinský kraj"/>
    <n v="2815"/>
    <n v="681"/>
    <n v="21958"/>
  </r>
  <r>
    <x v="8"/>
    <s v="M2"/>
    <s v="EURO V,VI,EEV"/>
    <x v="10"/>
    <s v="Nové Mesto nad Váhom"/>
    <s v="Trenčiansky kraj"/>
    <n v="7034"/>
    <n v="1829"/>
    <n v="59004"/>
  </r>
  <r>
    <x v="8"/>
    <s v="M2"/>
    <s v="EURO V,VI,EEV"/>
    <x v="10"/>
    <s v="Piešťany"/>
    <s v="Trnavský kraj"/>
    <n v="2432"/>
    <n v="908"/>
    <n v="29305"/>
  </r>
  <r>
    <x v="8"/>
    <s v="M2"/>
    <s v="EURO V,VI,EEV"/>
    <x v="10"/>
    <s v="Poprad"/>
    <s v="Prešovský kraj"/>
    <n v="10139"/>
    <n v="2154"/>
    <n v="69496"/>
  </r>
  <r>
    <x v="8"/>
    <s v="M2"/>
    <s v="EURO V,VI,EEV"/>
    <x v="10"/>
    <s v="Považská Bystrica"/>
    <s v="Trenčiansky kraj"/>
    <n v="6149"/>
    <n v="1155"/>
    <n v="37245"/>
  </r>
  <r>
    <x v="8"/>
    <s v="M2"/>
    <s v="EURO V,VI,EEV"/>
    <x v="10"/>
    <s v="Prešov"/>
    <s v="Prešovský kraj"/>
    <n v="23880"/>
    <n v="4543"/>
    <n v="146557"/>
  </r>
  <r>
    <x v="8"/>
    <s v="M2"/>
    <s v="EURO V,VI,EEV"/>
    <x v="10"/>
    <s v="Púchov"/>
    <s v="Trenčiansky kraj"/>
    <n v="2293"/>
    <n v="396"/>
    <n v="12787"/>
  </r>
  <r>
    <x v="8"/>
    <s v="M2"/>
    <s v="EURO V,VI,EEV"/>
    <x v="10"/>
    <s v="Ružomberok"/>
    <s v="Žilinský kraj"/>
    <n v="1819"/>
    <n v="76"/>
    <n v="2441"/>
  </r>
  <r>
    <x v="8"/>
    <s v="M2"/>
    <s v="EURO V,VI,EEV"/>
    <x v="10"/>
    <s v="Senec"/>
    <s v="Bratislavský kraj"/>
    <n v="15979"/>
    <n v="5006"/>
    <n v="161492"/>
  </r>
  <r>
    <x v="8"/>
    <s v="M2"/>
    <s v="EURO V,VI,EEV"/>
    <x v="10"/>
    <s v="Senica"/>
    <s v="Trnavský kraj"/>
    <n v="6049"/>
    <n v="2606"/>
    <n v="84072"/>
  </r>
  <r>
    <x v="8"/>
    <s v="M2"/>
    <s v="EURO V,VI,EEV"/>
    <x v="10"/>
    <s v="Skalica"/>
    <s v="Trnavský kraj"/>
    <n v="2832"/>
    <n v="156"/>
    <n v="5027"/>
  </r>
  <r>
    <x v="8"/>
    <s v="M2"/>
    <s v="EURO V,VI,EEV"/>
    <x v="10"/>
    <s v="Trenčín"/>
    <s v="Trenčiansky kraj"/>
    <n v="9349"/>
    <n v="1973"/>
    <n v="63630"/>
  </r>
  <r>
    <x v="8"/>
    <s v="M2"/>
    <s v="EURO V,VI,EEV"/>
    <x v="10"/>
    <s v="Trnava"/>
    <s v="Trnavský kraj"/>
    <n v="6782"/>
    <n v="1672"/>
    <n v="53944"/>
  </r>
  <r>
    <x v="8"/>
    <s v="M2"/>
    <s v="EURO V,VI,EEV"/>
    <x v="10"/>
    <s v="Žilina"/>
    <s v="Žilinský kraj"/>
    <n v="6008"/>
    <n v="783"/>
    <n v="25244"/>
  </r>
  <r>
    <x v="8"/>
    <s v="M2"/>
    <s v="EURO V,VI,EEV"/>
    <x v="11"/>
    <s v="Bánovce nad Bebravou"/>
    <s v="Trenčiansky kraj"/>
    <n v="354"/>
    <n v="107"/>
    <n v="3451"/>
  </r>
  <r>
    <x v="8"/>
    <s v="M2"/>
    <s v="EURO V,VI,EEV"/>
    <x v="11"/>
    <s v="Banská Bystrica"/>
    <s v="Banskobystrický kraj"/>
    <n v="2459"/>
    <n v="607"/>
    <n v="19591"/>
  </r>
  <r>
    <x v="8"/>
    <s v="M2"/>
    <s v="EURO V,VI,EEV"/>
    <x v="11"/>
    <s v="Detva"/>
    <s v="Banskobystrický kraj"/>
    <n v="1026"/>
    <n v="183"/>
    <n v="5910"/>
  </r>
  <r>
    <x v="8"/>
    <s v="M2"/>
    <s v="EURO V,VI,EEV"/>
    <x v="11"/>
    <s v="Dolný Kubín"/>
    <s v="Žilinský kraj"/>
    <n v="820"/>
    <n v="146"/>
    <n v="4710"/>
  </r>
  <r>
    <x v="8"/>
    <s v="M2"/>
    <s v="EURO V,VI,EEV"/>
    <x v="11"/>
    <s v="Galanta"/>
    <s v="Trnavský kraj"/>
    <n v="17867"/>
    <n v="1624"/>
    <n v="52394"/>
  </r>
  <r>
    <x v="8"/>
    <s v="M2"/>
    <s v="EURO V,VI,EEV"/>
    <x v="11"/>
    <s v="Košice - okolie"/>
    <s v="Košický kraj"/>
    <n v="1616"/>
    <n v="370"/>
    <n v="11936"/>
  </r>
  <r>
    <x v="8"/>
    <s v="M2"/>
    <s v="EURO V,VI,EEV"/>
    <x v="11"/>
    <s v="Košice I"/>
    <s v="Košický kraj"/>
    <n v="3467"/>
    <n v="586"/>
    <n v="18902"/>
  </r>
  <r>
    <x v="8"/>
    <s v="M2"/>
    <s v="EURO V,VI,EEV"/>
    <x v="11"/>
    <s v="Košice II"/>
    <s v="Košický kraj"/>
    <n v="1180"/>
    <n v="309"/>
    <n v="9982"/>
  </r>
  <r>
    <x v="8"/>
    <s v="M2"/>
    <s v="EURO V,VI,EEV"/>
    <x v="11"/>
    <s v="Nitra"/>
    <s v="Nitriansky kraj"/>
    <n v="21636"/>
    <n v="2554"/>
    <n v="82385"/>
  </r>
  <r>
    <x v="8"/>
    <s v="M2"/>
    <s v="EURO V,VI,EEV"/>
    <x v="11"/>
    <s v="Púchov"/>
    <s v="Trenčiansky kraj"/>
    <n v="927"/>
    <n v="23"/>
    <n v="747"/>
  </r>
  <r>
    <x v="8"/>
    <s v="M2"/>
    <s v="EURO V,VI,EEV"/>
    <x v="11"/>
    <s v="Revúca"/>
    <s v="Banskobystrický kraj"/>
    <n v="650"/>
    <n v="118"/>
    <n v="3791"/>
  </r>
  <r>
    <x v="8"/>
    <s v="M2"/>
    <s v="EURO V,VI,EEV"/>
    <x v="11"/>
    <s v="Rimavská Sobota"/>
    <s v="Banskobystrický kraj"/>
    <n v="1018"/>
    <n v="124"/>
    <n v="3984"/>
  </r>
  <r>
    <x v="8"/>
    <s v="M2"/>
    <s v="EURO V,VI,EEV"/>
    <x v="11"/>
    <s v="Svidník"/>
    <s v="Prešovský kraj"/>
    <n v="450"/>
    <n v="62"/>
    <n v="1999"/>
  </r>
  <r>
    <x v="8"/>
    <s v="M2"/>
    <s v="EURO V,VI,EEV"/>
    <x v="11"/>
    <s v="Trnava"/>
    <s v="Trnavský kraj"/>
    <n v="17256"/>
    <n v="1202"/>
    <n v="38761"/>
  </r>
  <r>
    <x v="8"/>
    <s v="M2"/>
    <s v="EURO V,VI,EEV"/>
    <x v="11"/>
    <s v="Turčianske Teplice"/>
    <s v="Žilinský kraj"/>
    <n v="263"/>
    <n v="34"/>
    <n v="1110"/>
  </r>
  <r>
    <x v="8"/>
    <s v="M2"/>
    <s v="EURO V,VI,EEV"/>
    <x v="11"/>
    <s v="Tvrdošín"/>
    <s v="Žilinský kraj"/>
    <n v="1518"/>
    <n v="191"/>
    <n v="6158"/>
  </r>
  <r>
    <x v="8"/>
    <s v="M2"/>
    <s v="EURO V,VI,EEV"/>
    <x v="11"/>
    <s v="Zlaté Moravce"/>
    <s v="Nitriansky kraj"/>
    <n v="5195"/>
    <n v="1191"/>
    <n v="38427"/>
  </r>
  <r>
    <x v="8"/>
    <s v="M2"/>
    <s v="EURO V,VI,EEV"/>
    <x v="11"/>
    <s v="Zvolen"/>
    <s v="Banskobystrický kraj"/>
    <n v="14031"/>
    <n v="964"/>
    <n v="31100"/>
  </r>
  <r>
    <x v="8"/>
    <s v="M2"/>
    <s v="EURO V,VI,EEV"/>
    <x v="11"/>
    <s v="Žarnovica"/>
    <s v="Banskobystrický kraj"/>
    <n v="6039"/>
    <n v="1213"/>
    <n v="39134"/>
  </r>
  <r>
    <x v="8"/>
    <s v="M2"/>
    <s v="EURO V,VI,EEV"/>
    <x v="11"/>
    <s v="Žiar nad Hronom"/>
    <s v="Banskobystrický kraj"/>
    <n v="5130"/>
    <n v="836"/>
    <n v="26980"/>
  </r>
  <r>
    <x v="8"/>
    <s v="M2"/>
    <s v="EURO 0-II"/>
    <x v="3"/>
    <s v="Bánovce nad Bebravou"/>
    <s v="Trenčiansky kraj"/>
    <n v="182"/>
    <n v="0"/>
    <n v="205"/>
  </r>
  <r>
    <x v="8"/>
    <s v="M2"/>
    <s v="EURO 0-II"/>
    <x v="3"/>
    <s v="Banská Bystrica"/>
    <s v="Banskobystrický kraj"/>
    <n v="3534"/>
    <n v="0"/>
    <n v="8994"/>
  </r>
  <r>
    <x v="8"/>
    <s v="M2"/>
    <s v="EURO 0-II"/>
    <x v="3"/>
    <s v="Banská Štiavnica"/>
    <s v="Banskobystrický kraj"/>
    <n v="244"/>
    <n v="0"/>
    <n v="540"/>
  </r>
  <r>
    <x v="8"/>
    <s v="M2"/>
    <s v="EURO 0-II"/>
    <x v="3"/>
    <s v="Bardejov"/>
    <s v="Prešovský kraj"/>
    <n v="2622"/>
    <n v="0"/>
    <n v="3274"/>
  </r>
  <r>
    <x v="8"/>
    <s v="M2"/>
    <s v="EURO 0-II"/>
    <x v="3"/>
    <s v="Bratislava II"/>
    <s v="Bratislavský kraj"/>
    <n v="123"/>
    <n v="0"/>
    <n v="166"/>
  </r>
  <r>
    <x v="8"/>
    <s v="M2"/>
    <s v="EURO 0-II"/>
    <x v="3"/>
    <s v="Bratislava IV"/>
    <s v="Bratislavský kraj"/>
    <n v="23"/>
    <n v="0"/>
    <n v="110"/>
  </r>
  <r>
    <x v="8"/>
    <s v="M2"/>
    <s v="EURO 0-II"/>
    <x v="3"/>
    <s v="Brezno"/>
    <s v="Banskobystrický kraj"/>
    <n v="2330"/>
    <n v="0"/>
    <n v="4426"/>
  </r>
  <r>
    <x v="8"/>
    <s v="M2"/>
    <s v="EURO 0-II"/>
    <x v="3"/>
    <s v="Bytča"/>
    <s v="Žilinský kraj"/>
    <n v="628"/>
    <n v="0"/>
    <n v="1602"/>
  </r>
  <r>
    <x v="8"/>
    <s v="M2"/>
    <s v="EURO 0-II"/>
    <x v="3"/>
    <s v="Čadca"/>
    <s v="Žilinský kraj"/>
    <n v="669"/>
    <n v="0"/>
    <n v="3902"/>
  </r>
  <r>
    <x v="8"/>
    <s v="M2"/>
    <s v="EURO 0-II"/>
    <x v="3"/>
    <s v="Detva"/>
    <s v="Banskobystrický kraj"/>
    <n v="367"/>
    <n v="0"/>
    <n v="372"/>
  </r>
  <r>
    <x v="8"/>
    <s v="M2"/>
    <s v="EURO 0-II"/>
    <x v="3"/>
    <s v="Dolný Kubín"/>
    <s v="Žilinský kraj"/>
    <n v="7195"/>
    <n v="0"/>
    <n v="8635"/>
  </r>
  <r>
    <x v="8"/>
    <s v="M2"/>
    <s v="EURO 0-II"/>
    <x v="3"/>
    <s v="Dunajská Streda"/>
    <s v="Trnavský kraj"/>
    <n v="515"/>
    <n v="0"/>
    <n v="760"/>
  </r>
  <r>
    <x v="8"/>
    <s v="M2"/>
    <s v="EURO 0-II"/>
    <x v="3"/>
    <s v="Galanta"/>
    <s v="Trnavský kraj"/>
    <n v="367"/>
    <n v="0"/>
    <n v="143"/>
  </r>
  <r>
    <x v="8"/>
    <s v="M2"/>
    <s v="EURO 0-II"/>
    <x v="3"/>
    <s v="Hlohovec"/>
    <s v="Trnavský kraj"/>
    <n v="93"/>
    <n v="0"/>
    <n v="158"/>
  </r>
  <r>
    <x v="8"/>
    <s v="M2"/>
    <s v="EURO 0-II"/>
    <x v="3"/>
    <s v="Humenné"/>
    <s v="Prešovský kraj"/>
    <n v="4943"/>
    <n v="0"/>
    <n v="10776"/>
  </r>
  <r>
    <x v="8"/>
    <s v="M2"/>
    <s v="EURO 0-II"/>
    <x v="3"/>
    <s v="Ilava"/>
    <s v="Trenčiansky kraj"/>
    <n v="4858"/>
    <n v="0"/>
    <n v="7498"/>
  </r>
  <r>
    <x v="8"/>
    <s v="M2"/>
    <s v="EURO 0-II"/>
    <x v="3"/>
    <s v="Kežmarok"/>
    <s v="Prešovský kraj"/>
    <n v="2791"/>
    <n v="0"/>
    <n v="3907"/>
  </r>
  <r>
    <x v="8"/>
    <s v="M2"/>
    <s v="EURO 0-II"/>
    <x v="3"/>
    <s v="Komárno"/>
    <s v="Nitriansky kraj"/>
    <n v="2090"/>
    <n v="0"/>
    <n v="3649"/>
  </r>
  <r>
    <x v="8"/>
    <s v="M2"/>
    <s v="EURO 0-II"/>
    <x v="3"/>
    <s v="Košice - okolie"/>
    <s v="Košický kraj"/>
    <n v="2987"/>
    <n v="0"/>
    <n v="3422"/>
  </r>
  <r>
    <x v="8"/>
    <s v="M2"/>
    <s v="EURO 0-II"/>
    <x v="3"/>
    <s v="Košice I"/>
    <s v="Košický kraj"/>
    <n v="342"/>
    <n v="0"/>
    <n v="3357"/>
  </r>
  <r>
    <x v="8"/>
    <s v="M2"/>
    <s v="EURO 0-II"/>
    <x v="3"/>
    <s v="Košice II"/>
    <s v="Košický kraj"/>
    <n v="291"/>
    <n v="0"/>
    <n v="1025"/>
  </r>
  <r>
    <x v="8"/>
    <s v="M2"/>
    <s v="EURO 0-II"/>
    <x v="3"/>
    <s v="Košice III"/>
    <s v="Košický kraj"/>
    <n v="50"/>
    <n v="0"/>
    <n v="491"/>
  </r>
  <r>
    <x v="8"/>
    <s v="M2"/>
    <s v="EURO 0-II"/>
    <x v="3"/>
    <s v="Košice IV"/>
    <s v="Košický kraj"/>
    <n v="1575"/>
    <n v="0"/>
    <n v="4630"/>
  </r>
  <r>
    <x v="8"/>
    <s v="M2"/>
    <s v="EURO 0-II"/>
    <x v="3"/>
    <s v="Krupina"/>
    <s v="Banskobystrický kraj"/>
    <n v="1726"/>
    <n v="0"/>
    <n v="2231"/>
  </r>
  <r>
    <x v="8"/>
    <s v="M2"/>
    <s v="EURO 0-II"/>
    <x v="3"/>
    <s v="Kysucké Nové Mesto"/>
    <s v="Žilinský kraj"/>
    <n v="936"/>
    <n v="0"/>
    <n v="756"/>
  </r>
  <r>
    <x v="8"/>
    <s v="M2"/>
    <s v="EURO 0-II"/>
    <x v="3"/>
    <s v="Levice"/>
    <s v="Nitriansky kraj"/>
    <n v="3290"/>
    <n v="0"/>
    <n v="5812"/>
  </r>
  <r>
    <x v="8"/>
    <s v="M2"/>
    <s v="EURO 0-II"/>
    <x v="3"/>
    <s v="Levoča"/>
    <s v="Prešovský kraj"/>
    <n v="471"/>
    <n v="0"/>
    <n v="347"/>
  </r>
  <r>
    <x v="8"/>
    <s v="M2"/>
    <s v="EURO 0-II"/>
    <x v="3"/>
    <s v="Liptovský Mikuláš"/>
    <s v="Žilinský kraj"/>
    <n v="632"/>
    <n v="0"/>
    <n v="2288"/>
  </r>
  <r>
    <x v="8"/>
    <s v="M2"/>
    <s v="EURO 0-II"/>
    <x v="3"/>
    <s v="Lučenec"/>
    <s v="Banskobystrický kraj"/>
    <n v="1101"/>
    <n v="0"/>
    <n v="1252"/>
  </r>
  <r>
    <x v="8"/>
    <s v="M2"/>
    <s v="EURO 0-II"/>
    <x v="3"/>
    <s v="Malacky"/>
    <s v="Bratislavský kraj"/>
    <n v="295"/>
    <n v="0"/>
    <n v="864"/>
  </r>
  <r>
    <x v="8"/>
    <s v="M2"/>
    <s v="EURO 0-II"/>
    <x v="3"/>
    <s v="Martin"/>
    <s v="Žilinský kraj"/>
    <n v="2059"/>
    <n v="0"/>
    <n v="7927"/>
  </r>
  <r>
    <x v="8"/>
    <s v="M2"/>
    <s v="EURO 0-II"/>
    <x v="3"/>
    <s v="Michalovce"/>
    <s v="Košický kraj"/>
    <n v="10302"/>
    <n v="0"/>
    <n v="18078"/>
  </r>
  <r>
    <x v="8"/>
    <s v="M2"/>
    <s v="EURO 0-II"/>
    <x v="3"/>
    <s v="Námestovo"/>
    <s v="Žilinský kraj"/>
    <n v="2970"/>
    <n v="0"/>
    <n v="5961"/>
  </r>
  <r>
    <x v="8"/>
    <s v="M2"/>
    <s v="EURO 0-II"/>
    <x v="3"/>
    <s v="Nitra"/>
    <s v="Nitriansky kraj"/>
    <n v="2291"/>
    <n v="0"/>
    <n v="4957"/>
  </r>
  <r>
    <x v="8"/>
    <s v="M2"/>
    <s v="EURO 0-II"/>
    <x v="3"/>
    <s v="Nové Mesto nad Váhom"/>
    <s v="Trenčiansky kraj"/>
    <n v="2266"/>
    <n v="0"/>
    <n v="3303"/>
  </r>
  <r>
    <x v="8"/>
    <s v="M2"/>
    <s v="EURO 0-II"/>
    <x v="3"/>
    <s v="Nové Zámky"/>
    <s v="Nitriansky kraj"/>
    <n v="5260"/>
    <n v="0"/>
    <n v="10206"/>
  </r>
  <r>
    <x v="8"/>
    <s v="M2"/>
    <s v="EURO 0-II"/>
    <x v="3"/>
    <s v="Partizánske"/>
    <s v="Trenčiansky kraj"/>
    <n v="281"/>
    <n v="0"/>
    <n v="764"/>
  </r>
  <r>
    <x v="8"/>
    <s v="M2"/>
    <s v="EURO 0-II"/>
    <x v="3"/>
    <s v="Piešťany"/>
    <s v="Trnavský kraj"/>
    <n v="94"/>
    <n v="0"/>
    <n v="61"/>
  </r>
  <r>
    <x v="8"/>
    <s v="M2"/>
    <s v="EURO 0-II"/>
    <x v="3"/>
    <s v="Poprad"/>
    <s v="Prešovský kraj"/>
    <n v="4290"/>
    <n v="0"/>
    <n v="6440"/>
  </r>
  <r>
    <x v="8"/>
    <s v="M2"/>
    <s v="EURO 0-II"/>
    <x v="3"/>
    <s v="Považská Bystrica"/>
    <s v="Trenčiansky kraj"/>
    <n v="51"/>
    <n v="0"/>
    <n v="143"/>
  </r>
  <r>
    <x v="8"/>
    <s v="M2"/>
    <s v="EURO 0-II"/>
    <x v="3"/>
    <s v="Prešov"/>
    <s v="Prešovský kraj"/>
    <n v="7941"/>
    <n v="0"/>
    <n v="24851"/>
  </r>
  <r>
    <x v="8"/>
    <s v="M2"/>
    <s v="EURO 0-II"/>
    <x v="3"/>
    <s v="Prievidza"/>
    <s v="Trenčiansky kraj"/>
    <n v="10041"/>
    <n v="0"/>
    <n v="13148"/>
  </r>
  <r>
    <x v="8"/>
    <s v="M2"/>
    <s v="EURO 0-II"/>
    <x v="3"/>
    <s v="Púchov"/>
    <s v="Trenčiansky kraj"/>
    <n v="428"/>
    <n v="0"/>
    <n v="1082"/>
  </r>
  <r>
    <x v="8"/>
    <s v="M2"/>
    <s v="EURO 0-II"/>
    <x v="3"/>
    <s v="Revúca"/>
    <s v="Banskobystrický kraj"/>
    <n v="689"/>
    <n v="0"/>
    <n v="1843"/>
  </r>
  <r>
    <x v="8"/>
    <s v="M2"/>
    <s v="EURO 0-II"/>
    <x v="3"/>
    <s v="Rimavská Sobota"/>
    <s v="Banskobystrický kraj"/>
    <n v="3926"/>
    <n v="0"/>
    <n v="3737"/>
  </r>
  <r>
    <x v="8"/>
    <s v="M2"/>
    <s v="EURO 0-II"/>
    <x v="3"/>
    <s v="Rožňava"/>
    <s v="Košický kraj"/>
    <n v="1131"/>
    <n v="0"/>
    <n v="1191"/>
  </r>
  <r>
    <x v="8"/>
    <s v="M2"/>
    <s v="EURO 0-II"/>
    <x v="3"/>
    <s v="Ružomberok"/>
    <s v="Žilinský kraj"/>
    <n v="2476"/>
    <n v="0"/>
    <n v="8218"/>
  </r>
  <r>
    <x v="8"/>
    <s v="M2"/>
    <s v="EURO 0-II"/>
    <x v="3"/>
    <s v="Sabinov"/>
    <s v="Prešovský kraj"/>
    <n v="4560"/>
    <n v="0"/>
    <n v="10150"/>
  </r>
  <r>
    <x v="8"/>
    <s v="M2"/>
    <s v="EURO 0-II"/>
    <x v="3"/>
    <s v="Senec"/>
    <s v="Bratislavský kraj"/>
    <n v="321"/>
    <n v="0"/>
    <n v="450"/>
  </r>
  <r>
    <x v="8"/>
    <s v="M2"/>
    <s v="EURO 0-II"/>
    <x v="3"/>
    <s v="Senica"/>
    <s v="Trnavský kraj"/>
    <n v="758"/>
    <n v="0"/>
    <n v="1327"/>
  </r>
  <r>
    <x v="8"/>
    <s v="M2"/>
    <s v="EURO 0-II"/>
    <x v="3"/>
    <s v="Skalica"/>
    <s v="Trnavský kraj"/>
    <n v="675"/>
    <n v="0"/>
    <n v="899"/>
  </r>
  <r>
    <x v="8"/>
    <s v="M2"/>
    <s v="EURO 0-II"/>
    <x v="3"/>
    <s v="Snina"/>
    <s v="Prešovský kraj"/>
    <n v="2678"/>
    <n v="0"/>
    <n v="6582"/>
  </r>
  <r>
    <x v="8"/>
    <s v="M2"/>
    <s v="EURO 0-II"/>
    <x v="3"/>
    <s v="Sobrance"/>
    <s v="Košický kraj"/>
    <n v="2688"/>
    <n v="0"/>
    <n v="3250"/>
  </r>
  <r>
    <x v="8"/>
    <s v="M2"/>
    <s v="EURO 0-II"/>
    <x v="3"/>
    <s v="Stará Ľubovňa"/>
    <s v="Prešovský kraj"/>
    <n v="4386"/>
    <n v="0"/>
    <n v="7021"/>
  </r>
  <r>
    <x v="8"/>
    <s v="M2"/>
    <s v="EURO 0-II"/>
    <x v="3"/>
    <s v="Stropkov"/>
    <s v="Prešovský kraj"/>
    <n v="6863"/>
    <n v="0"/>
    <n v="7714"/>
  </r>
  <r>
    <x v="8"/>
    <s v="M2"/>
    <s v="EURO 0-II"/>
    <x v="3"/>
    <s v="Svidník"/>
    <s v="Prešovský kraj"/>
    <n v="12750"/>
    <n v="0"/>
    <n v="13655"/>
  </r>
  <r>
    <x v="8"/>
    <s v="M2"/>
    <s v="EURO 0-II"/>
    <x v="3"/>
    <s v="Šaľa"/>
    <s v="Nitriansky kraj"/>
    <n v="523"/>
    <n v="0"/>
    <n v="1466"/>
  </r>
  <r>
    <x v="8"/>
    <s v="M2"/>
    <s v="EURO 0-II"/>
    <x v="3"/>
    <s v="Topoľčany"/>
    <s v="Nitriansky kraj"/>
    <n v="754"/>
    <n v="0"/>
    <n v="2876"/>
  </r>
  <r>
    <x v="8"/>
    <s v="M2"/>
    <s v="EURO 0-II"/>
    <x v="3"/>
    <s v="Trebišov"/>
    <s v="Košický kraj"/>
    <n v="7538"/>
    <n v="0"/>
    <n v="10728"/>
  </r>
  <r>
    <x v="8"/>
    <s v="M2"/>
    <s v="EURO 0-II"/>
    <x v="3"/>
    <s v="Trenčín"/>
    <s v="Trenčiansky kraj"/>
    <n v="933"/>
    <n v="0"/>
    <n v="1047"/>
  </r>
  <r>
    <x v="8"/>
    <s v="M2"/>
    <s v="EURO 0-II"/>
    <x v="3"/>
    <s v="Trnava"/>
    <s v="Trnavský kraj"/>
    <n v="561"/>
    <n v="0"/>
    <n v="1191"/>
  </r>
  <r>
    <x v="8"/>
    <s v="M2"/>
    <s v="EURO 0-II"/>
    <x v="3"/>
    <s v="Turčianske Teplice"/>
    <s v="Žilinský kraj"/>
    <n v="143"/>
    <n v="0"/>
    <n v="144"/>
  </r>
  <r>
    <x v="8"/>
    <s v="M2"/>
    <s v="EURO 0-II"/>
    <x v="3"/>
    <s v="Tvrdošín"/>
    <s v="Žilinský kraj"/>
    <n v="1591"/>
    <n v="0"/>
    <n v="3837"/>
  </r>
  <r>
    <x v="8"/>
    <s v="M2"/>
    <s v="EURO 0-II"/>
    <x v="3"/>
    <s v="Veľký Krtíš"/>
    <s v="Banskobystrický kraj"/>
    <n v="618"/>
    <n v="0"/>
    <n v="697"/>
  </r>
  <r>
    <x v="8"/>
    <s v="M2"/>
    <s v="EURO 0-II"/>
    <x v="3"/>
    <s v="Vranov nad Topľou"/>
    <s v="Prešovský kraj"/>
    <n v="6695"/>
    <n v="0"/>
    <n v="9525"/>
  </r>
  <r>
    <x v="8"/>
    <s v="M2"/>
    <s v="EURO 0-II"/>
    <x v="3"/>
    <s v="Zlaté Moravce"/>
    <s v="Nitriansky kraj"/>
    <n v="271"/>
    <n v="0"/>
    <n v="217"/>
  </r>
  <r>
    <x v="8"/>
    <s v="M2"/>
    <s v="EURO 0-II"/>
    <x v="3"/>
    <s v="Zvolen"/>
    <s v="Banskobystrický kraj"/>
    <n v="1407"/>
    <n v="0"/>
    <n v="2735"/>
  </r>
  <r>
    <x v="8"/>
    <s v="M2"/>
    <s v="EURO 0-II"/>
    <x v="3"/>
    <s v="Žarnovica"/>
    <s v="Banskobystrický kraj"/>
    <n v="560"/>
    <n v="0"/>
    <n v="787"/>
  </r>
  <r>
    <x v="8"/>
    <s v="M2"/>
    <s v="EURO 0-II"/>
    <x v="3"/>
    <s v="Žiar nad Hronom"/>
    <s v="Banskobystrický kraj"/>
    <n v="2606"/>
    <n v="0"/>
    <n v="2981"/>
  </r>
  <r>
    <x v="8"/>
    <s v="M2"/>
    <s v="EURO 0-II"/>
    <x v="3"/>
    <s v="Žilina"/>
    <s v="Žilinský kraj"/>
    <n v="1896"/>
    <n v="0"/>
    <n v="7497"/>
  </r>
  <r>
    <x v="8"/>
    <s v="M2"/>
    <s v="EURO 0-II"/>
    <x v="5"/>
    <s v="Bánovce nad Bebravou"/>
    <s v="Trenčiansky kraj"/>
    <n v="985"/>
    <n v="57"/>
    <n v="1383"/>
  </r>
  <r>
    <x v="8"/>
    <s v="M2"/>
    <s v="EURO 0-II"/>
    <x v="5"/>
    <s v="Banská Bystrica"/>
    <s v="Banskobystrický kraj"/>
    <n v="9530"/>
    <n v="632"/>
    <n v="15403"/>
  </r>
  <r>
    <x v="8"/>
    <s v="M2"/>
    <s v="EURO 0-II"/>
    <x v="5"/>
    <s v="Bratislava II"/>
    <s v="Bratislavský kraj"/>
    <n v="34"/>
    <n v="2"/>
    <n v="43"/>
  </r>
  <r>
    <x v="8"/>
    <s v="M2"/>
    <s v="EURO 0-II"/>
    <x v="5"/>
    <s v="Brezno"/>
    <s v="Banskobystrický kraj"/>
    <n v="3395"/>
    <n v="194"/>
    <n v="4729"/>
  </r>
  <r>
    <x v="8"/>
    <s v="M2"/>
    <s v="EURO 0-II"/>
    <x v="5"/>
    <s v="Bytča"/>
    <s v="Žilinský kraj"/>
    <n v="2220"/>
    <n v="140"/>
    <n v="3403"/>
  </r>
  <r>
    <x v="8"/>
    <s v="M2"/>
    <s v="EURO 0-II"/>
    <x v="5"/>
    <s v="Čadca"/>
    <s v="Žilinský kraj"/>
    <n v="5459"/>
    <n v="371"/>
    <n v="9039"/>
  </r>
  <r>
    <x v="8"/>
    <s v="M2"/>
    <s v="EURO 0-II"/>
    <x v="5"/>
    <s v="Detva"/>
    <s v="Banskobystrický kraj"/>
    <n v="427"/>
    <n v="33"/>
    <n v="802"/>
  </r>
  <r>
    <x v="8"/>
    <s v="M2"/>
    <s v="EURO 0-II"/>
    <x v="5"/>
    <s v="Dolný Kubín"/>
    <s v="Žilinský kraj"/>
    <n v="16470"/>
    <n v="808"/>
    <n v="19716"/>
  </r>
  <r>
    <x v="8"/>
    <s v="M2"/>
    <s v="EURO 0-II"/>
    <x v="5"/>
    <s v="Dunajská Streda"/>
    <s v="Trnavský kraj"/>
    <n v="2467"/>
    <n v="177"/>
    <n v="4325"/>
  </r>
  <r>
    <x v="8"/>
    <s v="M2"/>
    <s v="EURO 0-II"/>
    <x v="5"/>
    <s v="Galanta"/>
    <s v="Trnavský kraj"/>
    <n v="9487"/>
    <n v="635"/>
    <n v="15500"/>
  </r>
  <r>
    <x v="8"/>
    <s v="M2"/>
    <s v="EURO 0-II"/>
    <x v="5"/>
    <s v="Komárno"/>
    <s v="Nitriansky kraj"/>
    <n v="10264"/>
    <n v="570"/>
    <n v="13901"/>
  </r>
  <r>
    <x v="8"/>
    <s v="M2"/>
    <s v="EURO 0-II"/>
    <x v="5"/>
    <s v="Košice - okolie"/>
    <s v="Košický kraj"/>
    <n v="8891"/>
    <n v="529"/>
    <n v="12906"/>
  </r>
  <r>
    <x v="8"/>
    <s v="M2"/>
    <s v="EURO 0-II"/>
    <x v="5"/>
    <s v="Košice II"/>
    <s v="Košický kraj"/>
    <n v="115"/>
    <n v="10"/>
    <n v="237"/>
  </r>
  <r>
    <x v="8"/>
    <s v="M2"/>
    <s v="EURO 0-II"/>
    <x v="5"/>
    <s v="Košice III"/>
    <s v="Košický kraj"/>
    <n v="605"/>
    <n v="32"/>
    <n v="782"/>
  </r>
  <r>
    <x v="8"/>
    <s v="M2"/>
    <s v="EURO 0-II"/>
    <x v="5"/>
    <s v="Košice IV"/>
    <s v="Košický kraj"/>
    <n v="2361"/>
    <n v="86"/>
    <n v="2103"/>
  </r>
  <r>
    <x v="8"/>
    <s v="M2"/>
    <s v="EURO 0-II"/>
    <x v="5"/>
    <s v="Krupina"/>
    <s v="Banskobystrický kraj"/>
    <n v="4033"/>
    <n v="270"/>
    <n v="6583"/>
  </r>
  <r>
    <x v="8"/>
    <s v="M2"/>
    <s v="EURO 0-II"/>
    <x v="5"/>
    <s v="Kysucké Nové Mesto"/>
    <s v="Žilinský kraj"/>
    <n v="6875"/>
    <n v="302"/>
    <n v="7358"/>
  </r>
  <r>
    <x v="8"/>
    <s v="M2"/>
    <s v="EURO 0-II"/>
    <x v="5"/>
    <s v="Levice"/>
    <s v="Nitriansky kraj"/>
    <n v="7918"/>
    <n v="483"/>
    <n v="11789"/>
  </r>
  <r>
    <x v="8"/>
    <s v="M2"/>
    <s v="EURO 0-II"/>
    <x v="5"/>
    <s v="Liptovský Mikuláš"/>
    <s v="Žilinský kraj"/>
    <n v="1328"/>
    <n v="78"/>
    <n v="1914"/>
  </r>
  <r>
    <x v="8"/>
    <s v="M2"/>
    <s v="EURO 0-II"/>
    <x v="5"/>
    <s v="Lučenec"/>
    <s v="Banskobystrický kraj"/>
    <n v="4396"/>
    <n v="261"/>
    <n v="6356"/>
  </r>
  <r>
    <x v="8"/>
    <s v="M2"/>
    <s v="EURO 0-II"/>
    <x v="5"/>
    <s v="Martin"/>
    <s v="Žilinský kraj"/>
    <n v="8815"/>
    <n v="386"/>
    <n v="9421"/>
  </r>
  <r>
    <x v="8"/>
    <s v="M2"/>
    <s v="EURO 0-II"/>
    <x v="5"/>
    <s v="Michalovce"/>
    <s v="Košický kraj"/>
    <n v="5984"/>
    <n v="243"/>
    <n v="5923"/>
  </r>
  <r>
    <x v="8"/>
    <s v="M2"/>
    <s v="EURO 0-II"/>
    <x v="5"/>
    <s v="Nitra"/>
    <s v="Nitriansky kraj"/>
    <n v="6333"/>
    <n v="424"/>
    <n v="10334"/>
  </r>
  <r>
    <x v="8"/>
    <s v="M2"/>
    <s v="EURO 0-II"/>
    <x v="5"/>
    <s v="Nové Zámky"/>
    <s v="Nitriansky kraj"/>
    <n v="13708"/>
    <n v="968"/>
    <n v="23608"/>
  </r>
  <r>
    <x v="8"/>
    <s v="M2"/>
    <s v="EURO 0-II"/>
    <x v="5"/>
    <s v="Partizánske"/>
    <s v="Trenčiansky kraj"/>
    <n v="1577"/>
    <n v="111"/>
    <n v="2711"/>
  </r>
  <r>
    <x v="8"/>
    <s v="M2"/>
    <s v="EURO 0-II"/>
    <x v="5"/>
    <s v="Prešov"/>
    <s v="Prešovský kraj"/>
    <n v="8561"/>
    <n v="523"/>
    <n v="12761"/>
  </r>
  <r>
    <x v="8"/>
    <s v="M2"/>
    <s v="EURO 0-II"/>
    <x v="5"/>
    <s v="Prievidza"/>
    <s v="Trenčiansky kraj"/>
    <n v="21753"/>
    <n v="1125"/>
    <n v="27437"/>
  </r>
  <r>
    <x v="8"/>
    <s v="M2"/>
    <s v="EURO 0-II"/>
    <x v="5"/>
    <s v="Púchov"/>
    <s v="Trenčiansky kraj"/>
    <n v="1900"/>
    <n v="113"/>
    <n v="2753"/>
  </r>
  <r>
    <x v="8"/>
    <s v="M2"/>
    <s v="EURO 0-II"/>
    <x v="5"/>
    <s v="Revúca"/>
    <s v="Banskobystrický kraj"/>
    <n v="171"/>
    <n v="7"/>
    <n v="174"/>
  </r>
  <r>
    <x v="8"/>
    <s v="M2"/>
    <s v="EURO 0-II"/>
    <x v="5"/>
    <s v="Rimavská Sobota"/>
    <s v="Banskobystrický kraj"/>
    <n v="2986"/>
    <n v="177"/>
    <n v="4325"/>
  </r>
  <r>
    <x v="8"/>
    <s v="M2"/>
    <s v="EURO 0-II"/>
    <x v="5"/>
    <s v="Rožňava"/>
    <s v="Košický kraj"/>
    <n v="5330"/>
    <n v="311"/>
    <n v="7591"/>
  </r>
  <r>
    <x v="8"/>
    <s v="M2"/>
    <s v="EURO 0-II"/>
    <x v="5"/>
    <s v="Ružomberok"/>
    <s v="Žilinský kraj"/>
    <n v="23183"/>
    <n v="1204"/>
    <n v="29369"/>
  </r>
  <r>
    <x v="8"/>
    <s v="M2"/>
    <s v="EURO 0-II"/>
    <x v="5"/>
    <s v="Senec"/>
    <s v="Bratislavský kraj"/>
    <n v="1207"/>
    <n v="69"/>
    <n v="1681"/>
  </r>
  <r>
    <x v="8"/>
    <s v="M2"/>
    <s v="EURO 0-II"/>
    <x v="5"/>
    <s v="Senica"/>
    <s v="Trnavský kraj"/>
    <n v="3111"/>
    <n v="215"/>
    <n v="5249"/>
  </r>
  <r>
    <x v="8"/>
    <s v="M2"/>
    <s v="EURO 0-II"/>
    <x v="5"/>
    <s v="Skalica"/>
    <s v="Trnavský kraj"/>
    <n v="2860"/>
    <n v="179"/>
    <n v="4378"/>
  </r>
  <r>
    <x v="8"/>
    <s v="M2"/>
    <s v="EURO 0-II"/>
    <x v="5"/>
    <s v="Sobrance"/>
    <s v="Košický kraj"/>
    <n v="4270"/>
    <n v="302"/>
    <n v="7377"/>
  </r>
  <r>
    <x v="8"/>
    <s v="M2"/>
    <s v="EURO 0-II"/>
    <x v="5"/>
    <s v="Stropkov"/>
    <s v="Prešovský kraj"/>
    <n v="12458"/>
    <n v="530"/>
    <n v="12929"/>
  </r>
  <r>
    <x v="8"/>
    <s v="M2"/>
    <s v="EURO 0-II"/>
    <x v="5"/>
    <s v="Svidník"/>
    <s v="Prešovský kraj"/>
    <n v="29493"/>
    <n v="1162"/>
    <n v="28343"/>
  </r>
  <r>
    <x v="8"/>
    <s v="M2"/>
    <s v="EURO 0-II"/>
    <x v="5"/>
    <s v="Šaľa"/>
    <s v="Nitriansky kraj"/>
    <n v="6541"/>
    <n v="270"/>
    <n v="6587"/>
  </r>
  <r>
    <x v="8"/>
    <s v="M2"/>
    <s v="EURO 0-II"/>
    <x v="5"/>
    <s v="Topoľčany"/>
    <s v="Nitriansky kraj"/>
    <n v="2299"/>
    <n v="141"/>
    <n v="3440"/>
  </r>
  <r>
    <x v="8"/>
    <s v="M2"/>
    <s v="EURO 0-II"/>
    <x v="5"/>
    <s v="Trebišov"/>
    <s v="Košický kraj"/>
    <n v="16011"/>
    <n v="813"/>
    <n v="19834"/>
  </r>
  <r>
    <x v="8"/>
    <s v="M2"/>
    <s v="EURO 0-II"/>
    <x v="5"/>
    <s v="Trenčín"/>
    <s v="Trenčiansky kraj"/>
    <n v="2649"/>
    <n v="211"/>
    <n v="5146"/>
  </r>
  <r>
    <x v="8"/>
    <s v="M2"/>
    <s v="EURO 0-II"/>
    <x v="5"/>
    <s v="Trnava"/>
    <s v="Trnavský kraj"/>
    <n v="1477"/>
    <n v="93"/>
    <n v="2277"/>
  </r>
  <r>
    <x v="8"/>
    <s v="M2"/>
    <s v="EURO 0-II"/>
    <x v="5"/>
    <s v="Turčianske Teplice"/>
    <s v="Žilinský kraj"/>
    <n v="1083"/>
    <n v="82"/>
    <n v="2000"/>
  </r>
  <r>
    <x v="8"/>
    <s v="M2"/>
    <s v="EURO 0-II"/>
    <x v="5"/>
    <s v="Tvrdošín"/>
    <s v="Žilinský kraj"/>
    <n v="2657"/>
    <n v="165"/>
    <n v="4017"/>
  </r>
  <r>
    <x v="8"/>
    <s v="M2"/>
    <s v="EURO 0-II"/>
    <x v="5"/>
    <s v="Vranov nad Topľou"/>
    <s v="Prešovský kraj"/>
    <n v="11410"/>
    <n v="803"/>
    <n v="19580"/>
  </r>
  <r>
    <x v="8"/>
    <s v="M2"/>
    <s v="EURO 0-II"/>
    <x v="5"/>
    <s v="Zvolen"/>
    <s v="Banskobystrický kraj"/>
    <n v="5089"/>
    <n v="290"/>
    <n v="7065"/>
  </r>
  <r>
    <x v="8"/>
    <s v="M2"/>
    <s v="EURO 0-II"/>
    <x v="5"/>
    <s v="Žarnovica"/>
    <s v="Banskobystrický kraj"/>
    <n v="520"/>
    <n v="26"/>
    <n v="624"/>
  </r>
  <r>
    <x v="8"/>
    <s v="M2"/>
    <s v="EURO 0-II"/>
    <x v="5"/>
    <s v="Žiar nad Hronom"/>
    <s v="Banskobystrický kraj"/>
    <n v="2035"/>
    <n v="135"/>
    <n v="3304"/>
  </r>
  <r>
    <x v="8"/>
    <s v="M2"/>
    <s v="EURO 0-II"/>
    <x v="5"/>
    <s v="Žilina"/>
    <s v="Žilinský kraj"/>
    <n v="11713"/>
    <n v="587"/>
    <n v="14322"/>
  </r>
  <r>
    <x v="8"/>
    <s v="M2"/>
    <s v="EURO 0-II"/>
    <x v="6"/>
    <s v="Banská Bystrica"/>
    <s v="Banskobystrický kraj"/>
    <n v="283"/>
    <n v="0"/>
    <n v="944"/>
  </r>
  <r>
    <x v="8"/>
    <s v="M2"/>
    <s v="EURO 0-II"/>
    <x v="6"/>
    <s v="Banská Štiavnica"/>
    <s v="Banskobystrický kraj"/>
    <n v="863"/>
    <n v="0"/>
    <n v="2001"/>
  </r>
  <r>
    <x v="8"/>
    <s v="M2"/>
    <s v="EURO 0-II"/>
    <x v="6"/>
    <s v="Bardejov"/>
    <s v="Prešovský kraj"/>
    <n v="4747"/>
    <n v="0"/>
    <n v="5305"/>
  </r>
  <r>
    <x v="8"/>
    <s v="M2"/>
    <s v="EURO 0-II"/>
    <x v="6"/>
    <s v="Brezno"/>
    <s v="Banskobystrický kraj"/>
    <n v="3286"/>
    <n v="0"/>
    <n v="4995"/>
  </r>
  <r>
    <x v="8"/>
    <s v="M2"/>
    <s v="EURO 0-II"/>
    <x v="6"/>
    <s v="Dolný Kubín"/>
    <s v="Žilinský kraj"/>
    <n v="347"/>
    <n v="0"/>
    <n v="2352"/>
  </r>
  <r>
    <x v="8"/>
    <s v="M2"/>
    <s v="EURO 0-II"/>
    <x v="6"/>
    <s v="Humenné"/>
    <s v="Prešovský kraj"/>
    <n v="7057"/>
    <n v="0"/>
    <n v="13755"/>
  </r>
  <r>
    <x v="8"/>
    <s v="M2"/>
    <s v="EURO 0-II"/>
    <x v="6"/>
    <s v="Ilava"/>
    <s v="Trenčiansky kraj"/>
    <n v="208"/>
    <n v="0"/>
    <n v="316"/>
  </r>
  <r>
    <x v="8"/>
    <s v="M2"/>
    <s v="EURO 0-II"/>
    <x v="6"/>
    <s v="Kežmarok"/>
    <s v="Prešovský kraj"/>
    <n v="5805"/>
    <n v="0"/>
    <n v="9908"/>
  </r>
  <r>
    <x v="8"/>
    <s v="M2"/>
    <s v="EURO 0-II"/>
    <x v="6"/>
    <s v="Komárno"/>
    <s v="Nitriansky kraj"/>
    <n v="1386"/>
    <n v="0"/>
    <n v="2223"/>
  </r>
  <r>
    <x v="8"/>
    <s v="M2"/>
    <s v="EURO 0-II"/>
    <x v="6"/>
    <s v="Krupina"/>
    <s v="Banskobystrický kraj"/>
    <n v="36"/>
    <n v="0"/>
    <n v="103"/>
  </r>
  <r>
    <x v="8"/>
    <s v="M2"/>
    <s v="EURO 0-II"/>
    <x v="6"/>
    <s v="Levice"/>
    <s v="Nitriansky kraj"/>
    <n v="73"/>
    <n v="0"/>
    <n v="169"/>
  </r>
  <r>
    <x v="8"/>
    <s v="M2"/>
    <s v="EURO 0-II"/>
    <x v="6"/>
    <s v="Lučenec"/>
    <s v="Banskobystrický kraj"/>
    <n v="1463"/>
    <n v="0"/>
    <n v="1673"/>
  </r>
  <r>
    <x v="8"/>
    <s v="M2"/>
    <s v="EURO 0-II"/>
    <x v="6"/>
    <s v="Michalovce"/>
    <s v="Košický kraj"/>
    <n v="10600"/>
    <n v="0"/>
    <n v="19607"/>
  </r>
  <r>
    <x v="8"/>
    <s v="M2"/>
    <s v="EURO 0-II"/>
    <x v="6"/>
    <s v="Námestovo"/>
    <s v="Žilinský kraj"/>
    <n v="9526"/>
    <n v="0"/>
    <n v="13450"/>
  </r>
  <r>
    <x v="8"/>
    <s v="M2"/>
    <s v="EURO 0-II"/>
    <x v="6"/>
    <s v="Nové Mesto nad Váhom"/>
    <s v="Trenčiansky kraj"/>
    <n v="1182"/>
    <n v="0"/>
    <n v="1548"/>
  </r>
  <r>
    <x v="8"/>
    <s v="M2"/>
    <s v="EURO 0-II"/>
    <x v="6"/>
    <s v="Nové Zámky"/>
    <s v="Nitriansky kraj"/>
    <n v="3185"/>
    <n v="0"/>
    <n v="3699"/>
  </r>
  <r>
    <x v="8"/>
    <s v="M2"/>
    <s v="EURO 0-II"/>
    <x v="6"/>
    <s v="Poprad"/>
    <s v="Prešovský kraj"/>
    <n v="6273"/>
    <n v="0"/>
    <n v="18265"/>
  </r>
  <r>
    <x v="8"/>
    <s v="M2"/>
    <s v="EURO 0-II"/>
    <x v="6"/>
    <s v="Prešov"/>
    <s v="Prešovský kraj"/>
    <n v="4211"/>
    <n v="0"/>
    <n v="7109"/>
  </r>
  <r>
    <x v="8"/>
    <s v="M2"/>
    <s v="EURO 0-II"/>
    <x v="6"/>
    <s v="Prievidza"/>
    <s v="Trenčiansky kraj"/>
    <n v="2563"/>
    <n v="0"/>
    <n v="3167"/>
  </r>
  <r>
    <x v="8"/>
    <s v="M2"/>
    <s v="EURO 0-II"/>
    <x v="6"/>
    <s v="Revúca"/>
    <s v="Banskobystrický kraj"/>
    <n v="778"/>
    <n v="0"/>
    <n v="200"/>
  </r>
  <r>
    <x v="8"/>
    <s v="M2"/>
    <s v="EURO 0-II"/>
    <x v="6"/>
    <s v="Rimavská Sobota"/>
    <s v="Banskobystrický kraj"/>
    <n v="6163"/>
    <n v="0"/>
    <n v="7588"/>
  </r>
  <r>
    <x v="8"/>
    <s v="M2"/>
    <s v="EURO 0-II"/>
    <x v="6"/>
    <s v="Rožňava"/>
    <s v="Košický kraj"/>
    <n v="1015"/>
    <n v="0"/>
    <n v="1813"/>
  </r>
  <r>
    <x v="8"/>
    <s v="M2"/>
    <s v="EURO 0-II"/>
    <x v="6"/>
    <s v="Sabinov"/>
    <s v="Prešovský kraj"/>
    <n v="7461"/>
    <n v="0"/>
    <n v="9895"/>
  </r>
  <r>
    <x v="8"/>
    <s v="M2"/>
    <s v="EURO 0-II"/>
    <x v="6"/>
    <s v="Snina"/>
    <s v="Prešovský kraj"/>
    <n v="3753"/>
    <n v="0"/>
    <n v="4908"/>
  </r>
  <r>
    <x v="8"/>
    <s v="M2"/>
    <s v="EURO 0-II"/>
    <x v="6"/>
    <s v="Stará Ľubovňa"/>
    <s v="Prešovský kraj"/>
    <n v="13183"/>
    <n v="0"/>
    <n v="26029"/>
  </r>
  <r>
    <x v="8"/>
    <s v="M2"/>
    <s v="EURO 0-II"/>
    <x v="6"/>
    <s v="Svidník"/>
    <s v="Prešovský kraj"/>
    <n v="3794"/>
    <n v="0"/>
    <n v="4034"/>
  </r>
  <r>
    <x v="8"/>
    <s v="M2"/>
    <s v="EURO 0-II"/>
    <x v="6"/>
    <s v="Trenčín"/>
    <s v="Trenčiansky kraj"/>
    <n v="353"/>
    <n v="0"/>
    <n v="379"/>
  </r>
  <r>
    <x v="8"/>
    <s v="M2"/>
    <s v="EURO 0-II"/>
    <x v="6"/>
    <s v="Turčianske Teplice"/>
    <s v="Žilinský kraj"/>
    <n v="182"/>
    <n v="0"/>
    <n v="1044"/>
  </r>
  <r>
    <x v="8"/>
    <s v="M2"/>
    <s v="EURO 0-II"/>
    <x v="6"/>
    <s v="Veľký Krtíš"/>
    <s v="Banskobystrický kraj"/>
    <n v="1676"/>
    <n v="0"/>
    <n v="3363"/>
  </r>
  <r>
    <x v="8"/>
    <s v="M2"/>
    <s v="EURO 0-II"/>
    <x v="6"/>
    <s v="Vranov nad Topľou"/>
    <s v="Prešovský kraj"/>
    <n v="1115"/>
    <n v="0"/>
    <n v="1427"/>
  </r>
  <r>
    <x v="8"/>
    <s v="M2"/>
    <s v="EURO 0-II"/>
    <x v="6"/>
    <s v="Zvolen"/>
    <s v="Banskobystrický kraj"/>
    <n v="76"/>
    <n v="0"/>
    <n v="113"/>
  </r>
  <r>
    <x v="8"/>
    <s v="M2"/>
    <s v="EURO 0-II"/>
    <x v="6"/>
    <s v="Žilina"/>
    <s v="Žilinský kraj"/>
    <n v="2048"/>
    <n v="0"/>
    <n v="2156"/>
  </r>
  <r>
    <x v="8"/>
    <s v="M2"/>
    <s v="EURO 0-II"/>
    <x v="7"/>
    <s v="Bánovce nad Bebravou"/>
    <s v="Trenčiansky kraj"/>
    <n v="155"/>
    <n v="10"/>
    <n v="248"/>
  </r>
  <r>
    <x v="8"/>
    <s v="M2"/>
    <s v="EURO 0-II"/>
    <x v="7"/>
    <s v="Banská Bystrica"/>
    <s v="Banskobystrický kraj"/>
    <n v="478"/>
    <n v="19"/>
    <n v="468"/>
  </r>
  <r>
    <x v="8"/>
    <s v="M2"/>
    <s v="EURO 0-II"/>
    <x v="7"/>
    <s v="Bratislava IV"/>
    <s v="Bratislavský kraj"/>
    <n v="159"/>
    <n v="4"/>
    <n v="93"/>
  </r>
  <r>
    <x v="8"/>
    <s v="M2"/>
    <s v="EURO 0-II"/>
    <x v="7"/>
    <s v="Bytča"/>
    <s v="Žilinský kraj"/>
    <n v="493"/>
    <n v="23"/>
    <n v="569"/>
  </r>
  <r>
    <x v="8"/>
    <s v="M2"/>
    <s v="EURO 0-II"/>
    <x v="7"/>
    <s v="Čadca"/>
    <s v="Žilinský kraj"/>
    <n v="301"/>
    <n v="14"/>
    <n v="329"/>
  </r>
  <r>
    <x v="8"/>
    <s v="M2"/>
    <s v="EURO 0-II"/>
    <x v="7"/>
    <s v="Detva"/>
    <s v="Banskobystrický kraj"/>
    <n v="1590"/>
    <n v="86"/>
    <n v="2098"/>
  </r>
  <r>
    <x v="8"/>
    <s v="M2"/>
    <s v="EURO 0-II"/>
    <x v="7"/>
    <s v="Dolný Kubín"/>
    <s v="Žilinský kraj"/>
    <n v="978"/>
    <n v="51"/>
    <n v="1234"/>
  </r>
  <r>
    <x v="8"/>
    <s v="M2"/>
    <s v="EURO 0-II"/>
    <x v="7"/>
    <s v="Galanta"/>
    <s v="Trnavský kraj"/>
    <n v="221"/>
    <n v="13"/>
    <n v="326"/>
  </r>
  <r>
    <x v="8"/>
    <s v="M2"/>
    <s v="EURO 0-II"/>
    <x v="7"/>
    <s v="Hlohovec"/>
    <s v="Trnavský kraj"/>
    <n v="745"/>
    <n v="35"/>
    <n v="853"/>
  </r>
  <r>
    <x v="8"/>
    <s v="M2"/>
    <s v="EURO 0-II"/>
    <x v="7"/>
    <s v="Ilava"/>
    <s v="Trenčiansky kraj"/>
    <n v="7926"/>
    <n v="186"/>
    <n v="4540"/>
  </r>
  <r>
    <x v="8"/>
    <s v="M2"/>
    <s v="EURO 0-II"/>
    <x v="7"/>
    <s v="Košice - okolie"/>
    <s v="Košický kraj"/>
    <n v="4628"/>
    <n v="207"/>
    <n v="5059"/>
  </r>
  <r>
    <x v="8"/>
    <s v="M2"/>
    <s v="EURO 0-II"/>
    <x v="7"/>
    <s v="Levoča"/>
    <s v="Prešovský kraj"/>
    <n v="3447"/>
    <n v="185"/>
    <n v="4507"/>
  </r>
  <r>
    <x v="8"/>
    <s v="M2"/>
    <s v="EURO 0-II"/>
    <x v="7"/>
    <s v="Liptovský Mikuláš"/>
    <s v="Žilinský kraj"/>
    <n v="4390"/>
    <n v="312"/>
    <n v="7620"/>
  </r>
  <r>
    <x v="8"/>
    <s v="M2"/>
    <s v="EURO 0-II"/>
    <x v="7"/>
    <s v="Malacky"/>
    <s v="Bratislavský kraj"/>
    <n v="5777"/>
    <n v="434"/>
    <n v="10583"/>
  </r>
  <r>
    <x v="8"/>
    <s v="M2"/>
    <s v="EURO 0-II"/>
    <x v="7"/>
    <s v="Martin"/>
    <s v="Žilinský kraj"/>
    <n v="10644"/>
    <n v="191"/>
    <n v="4648"/>
  </r>
  <r>
    <x v="8"/>
    <s v="M2"/>
    <s v="EURO 0-II"/>
    <x v="7"/>
    <s v="Nitra"/>
    <s v="Nitriansky kraj"/>
    <n v="2633"/>
    <n v="140"/>
    <n v="3419"/>
  </r>
  <r>
    <x v="8"/>
    <s v="M2"/>
    <s v="EURO 0-II"/>
    <x v="7"/>
    <s v="Nové Mesto nad Váhom"/>
    <s v="Trenčiansky kraj"/>
    <n v="2559"/>
    <n v="193"/>
    <n v="4700"/>
  </r>
  <r>
    <x v="8"/>
    <s v="M2"/>
    <s v="EURO 0-II"/>
    <x v="7"/>
    <s v="Piešťany"/>
    <s v="Trnavský kraj"/>
    <n v="2105"/>
    <n v="205"/>
    <n v="5009"/>
  </r>
  <r>
    <x v="8"/>
    <s v="M2"/>
    <s v="EURO 0-II"/>
    <x v="7"/>
    <s v="Poprad"/>
    <s v="Prešovský kraj"/>
    <n v="1370"/>
    <n v="72"/>
    <n v="1754"/>
  </r>
  <r>
    <x v="8"/>
    <s v="M2"/>
    <s v="EURO 0-II"/>
    <x v="7"/>
    <s v="Považská Bystrica"/>
    <s v="Trenčiansky kraj"/>
    <n v="266"/>
    <n v="16"/>
    <n v="387"/>
  </r>
  <r>
    <x v="8"/>
    <s v="M2"/>
    <s v="EURO 0-II"/>
    <x v="7"/>
    <s v="Prešov"/>
    <s v="Prešovský kraj"/>
    <n v="1700"/>
    <n v="89"/>
    <n v="2177"/>
  </r>
  <r>
    <x v="8"/>
    <s v="M2"/>
    <s v="EURO 0-II"/>
    <x v="7"/>
    <s v="Púchov"/>
    <s v="Trenčiansky kraj"/>
    <n v="877"/>
    <n v="42"/>
    <n v="1031"/>
  </r>
  <r>
    <x v="8"/>
    <s v="M2"/>
    <s v="EURO 0-II"/>
    <x v="7"/>
    <s v="Revúca"/>
    <s v="Banskobystrický kraj"/>
    <n v="1155"/>
    <n v="50"/>
    <n v="1224"/>
  </r>
  <r>
    <x v="8"/>
    <s v="M2"/>
    <s v="EURO 0-II"/>
    <x v="7"/>
    <s v="Rimavská Sobota"/>
    <s v="Banskobystrický kraj"/>
    <n v="217"/>
    <n v="10"/>
    <n v="250"/>
  </r>
  <r>
    <x v="8"/>
    <s v="M2"/>
    <s v="EURO 0-II"/>
    <x v="7"/>
    <s v="Ružomberok"/>
    <s v="Žilinský kraj"/>
    <n v="718"/>
    <n v="24"/>
    <n v="597"/>
  </r>
  <r>
    <x v="8"/>
    <s v="M2"/>
    <s v="EURO 0-II"/>
    <x v="7"/>
    <s v="Senec"/>
    <s v="Bratislavský kraj"/>
    <n v="1964"/>
    <n v="81"/>
    <n v="1968"/>
  </r>
  <r>
    <x v="8"/>
    <s v="M2"/>
    <s v="EURO 0-II"/>
    <x v="7"/>
    <s v="Senica"/>
    <s v="Trnavský kraj"/>
    <n v="1093"/>
    <n v="62"/>
    <n v="1503"/>
  </r>
  <r>
    <x v="8"/>
    <s v="M2"/>
    <s v="EURO 0-II"/>
    <x v="7"/>
    <s v="Spišská Nová Ves"/>
    <s v="Košický kraj"/>
    <n v="51"/>
    <n v="7"/>
    <n v="171"/>
  </r>
  <r>
    <x v="8"/>
    <s v="M2"/>
    <s v="EURO 0-II"/>
    <x v="7"/>
    <s v="Svidník"/>
    <s v="Prešovský kraj"/>
    <n v="807"/>
    <n v="43"/>
    <n v="1052"/>
  </r>
  <r>
    <x v="8"/>
    <s v="M2"/>
    <s v="EURO 0-II"/>
    <x v="7"/>
    <s v="Trenčín"/>
    <s v="Trenčiansky kraj"/>
    <n v="1552"/>
    <n v="98"/>
    <n v="2380"/>
  </r>
  <r>
    <x v="8"/>
    <s v="M2"/>
    <s v="EURO 0-II"/>
    <x v="7"/>
    <s v="Trnava"/>
    <s v="Trnavský kraj"/>
    <n v="1543"/>
    <n v="89"/>
    <n v="2176"/>
  </r>
  <r>
    <x v="8"/>
    <s v="M2"/>
    <s v="EURO 0-II"/>
    <x v="7"/>
    <s v="Turčianske Teplice"/>
    <s v="Žilinský kraj"/>
    <n v="9"/>
    <n v="0"/>
    <n v="3"/>
  </r>
  <r>
    <x v="8"/>
    <s v="M2"/>
    <s v="EURO 0-II"/>
    <x v="7"/>
    <s v="Tvrdošín"/>
    <s v="Žilinský kraj"/>
    <n v="646"/>
    <n v="27"/>
    <n v="658"/>
  </r>
  <r>
    <x v="8"/>
    <s v="M2"/>
    <s v="EURO 0-II"/>
    <x v="7"/>
    <s v="Zlaté Moravce"/>
    <s v="Nitriansky kraj"/>
    <n v="1973"/>
    <n v="130"/>
    <n v="3171"/>
  </r>
  <r>
    <x v="8"/>
    <s v="M2"/>
    <s v="EURO 0-II"/>
    <x v="7"/>
    <s v="Zvolen"/>
    <s v="Banskobystrický kraj"/>
    <n v="1535"/>
    <n v="56"/>
    <n v="1358"/>
  </r>
  <r>
    <x v="8"/>
    <s v="M2"/>
    <s v="EURO 0-II"/>
    <x v="7"/>
    <s v="Žarnovica"/>
    <s v="Banskobystrický kraj"/>
    <n v="899"/>
    <n v="92"/>
    <n v="2251"/>
  </r>
  <r>
    <x v="8"/>
    <s v="M2"/>
    <s v="EURO 0-II"/>
    <x v="7"/>
    <s v="Žiar nad Hronom"/>
    <s v="Banskobystrický kraj"/>
    <n v="9077"/>
    <n v="519"/>
    <n v="12661"/>
  </r>
  <r>
    <x v="8"/>
    <s v="M2"/>
    <s v="EURO 0-II"/>
    <x v="7"/>
    <s v="Žilina"/>
    <s v="Žilinský kraj"/>
    <n v="2126"/>
    <n v="92"/>
    <n v="2233"/>
  </r>
  <r>
    <x v="8"/>
    <s v="M2"/>
    <s v="EURO 0-II"/>
    <x v="8"/>
    <s v="Bánovce nad Bebravou"/>
    <s v="Trenčiansky kraj"/>
    <n v="181"/>
    <n v="0"/>
    <n v="2274"/>
  </r>
  <r>
    <x v="8"/>
    <s v="M2"/>
    <s v="EURO 0-II"/>
    <x v="8"/>
    <s v="Banská Bystrica"/>
    <s v="Banskobystrický kraj"/>
    <n v="3"/>
    <n v="0"/>
    <n v="77"/>
  </r>
  <r>
    <x v="8"/>
    <s v="M2"/>
    <s v="EURO 0-II"/>
    <x v="8"/>
    <s v="Banská Štiavnica"/>
    <s v="Banskobystrický kraj"/>
    <n v="2"/>
    <n v="0"/>
    <n v="64"/>
  </r>
  <r>
    <x v="8"/>
    <s v="M2"/>
    <s v="EURO 0-II"/>
    <x v="8"/>
    <s v="Bardejov"/>
    <s v="Prešovský kraj"/>
    <n v="271"/>
    <n v="0"/>
    <n v="8005"/>
  </r>
  <r>
    <x v="8"/>
    <s v="M2"/>
    <s v="EURO 0-II"/>
    <x v="8"/>
    <s v="Bratislava I"/>
    <s v="Bratislavský kraj"/>
    <n v="170"/>
    <n v="0"/>
    <n v="901"/>
  </r>
  <r>
    <x v="8"/>
    <s v="M2"/>
    <s v="EURO 0-II"/>
    <x v="8"/>
    <s v="Bratislava III"/>
    <s v="Bratislavský kraj"/>
    <n v="19"/>
    <n v="0"/>
    <n v="101"/>
  </r>
  <r>
    <x v="8"/>
    <s v="M2"/>
    <s v="EURO 0-II"/>
    <x v="8"/>
    <s v="Brezno"/>
    <s v="Banskobystrický kraj"/>
    <n v="70"/>
    <n v="0"/>
    <n v="1072"/>
  </r>
  <r>
    <x v="8"/>
    <s v="M2"/>
    <s v="EURO 0-II"/>
    <x v="8"/>
    <s v="Bytča"/>
    <s v="Žilinský kraj"/>
    <n v="30"/>
    <n v="0"/>
    <n v="539"/>
  </r>
  <r>
    <x v="8"/>
    <s v="M2"/>
    <s v="EURO 0-II"/>
    <x v="8"/>
    <s v="Čadca"/>
    <s v="Žilinský kraj"/>
    <n v="168"/>
    <n v="0"/>
    <n v="1906"/>
  </r>
  <r>
    <x v="8"/>
    <s v="M2"/>
    <s v="EURO 0-II"/>
    <x v="8"/>
    <s v="Detva"/>
    <s v="Banskobystrický kraj"/>
    <n v="8"/>
    <n v="0"/>
    <n v="312"/>
  </r>
  <r>
    <x v="8"/>
    <s v="M2"/>
    <s v="EURO 0-II"/>
    <x v="8"/>
    <s v="Dunajská Streda"/>
    <s v="Trnavský kraj"/>
    <n v="23"/>
    <n v="0"/>
    <n v="715"/>
  </r>
  <r>
    <x v="8"/>
    <s v="M2"/>
    <s v="EURO 0-II"/>
    <x v="8"/>
    <s v="Galanta"/>
    <s v="Trnavský kraj"/>
    <n v="182"/>
    <n v="0"/>
    <n v="1966"/>
  </r>
  <r>
    <x v="8"/>
    <s v="M2"/>
    <s v="EURO 0-II"/>
    <x v="8"/>
    <s v="Gelnica"/>
    <s v="Košický kraj"/>
    <n v="19"/>
    <n v="0"/>
    <n v="640"/>
  </r>
  <r>
    <x v="8"/>
    <s v="M2"/>
    <s v="EURO 0-II"/>
    <x v="8"/>
    <s v="Hlohovec"/>
    <s v="Trnavský kraj"/>
    <n v="74"/>
    <n v="0"/>
    <n v="1472"/>
  </r>
  <r>
    <x v="8"/>
    <s v="M2"/>
    <s v="EURO 0-II"/>
    <x v="8"/>
    <s v="Humenné"/>
    <s v="Prešovský kraj"/>
    <n v="61"/>
    <n v="0"/>
    <n v="732"/>
  </r>
  <r>
    <x v="8"/>
    <s v="M2"/>
    <s v="EURO 0-II"/>
    <x v="8"/>
    <s v="Ilava"/>
    <s v="Trenčiansky kraj"/>
    <n v="200"/>
    <n v="0"/>
    <n v="390"/>
  </r>
  <r>
    <x v="8"/>
    <s v="M2"/>
    <s v="EURO 0-II"/>
    <x v="8"/>
    <s v="Kežmarok"/>
    <s v="Prešovský kraj"/>
    <n v="175"/>
    <n v="0"/>
    <n v="3487"/>
  </r>
  <r>
    <x v="8"/>
    <s v="M2"/>
    <s v="EURO 0-II"/>
    <x v="8"/>
    <s v="Komárno"/>
    <s v="Nitriansky kraj"/>
    <n v="70"/>
    <n v="0"/>
    <n v="2931"/>
  </r>
  <r>
    <x v="8"/>
    <s v="M2"/>
    <s v="EURO 0-II"/>
    <x v="8"/>
    <s v="Košice - okolie"/>
    <s v="Košický kraj"/>
    <n v="16"/>
    <n v="0"/>
    <n v="166"/>
  </r>
  <r>
    <x v="8"/>
    <s v="M2"/>
    <s v="EURO 0-II"/>
    <x v="8"/>
    <s v="Košice I"/>
    <s v="Košický kraj"/>
    <n v="17"/>
    <n v="0"/>
    <n v="578"/>
  </r>
  <r>
    <x v="8"/>
    <s v="M2"/>
    <s v="EURO 0-II"/>
    <x v="8"/>
    <s v="Levice"/>
    <s v="Nitriansky kraj"/>
    <n v="197"/>
    <n v="0"/>
    <n v="2093"/>
  </r>
  <r>
    <x v="8"/>
    <s v="M2"/>
    <s v="EURO 0-II"/>
    <x v="8"/>
    <s v="Levoča"/>
    <s v="Prešovský kraj"/>
    <n v="70"/>
    <n v="0"/>
    <n v="1206"/>
  </r>
  <r>
    <x v="8"/>
    <s v="M2"/>
    <s v="EURO 0-II"/>
    <x v="8"/>
    <s v="Liptovský Mikuláš"/>
    <s v="Žilinský kraj"/>
    <n v="17"/>
    <n v="0"/>
    <n v="756"/>
  </r>
  <r>
    <x v="8"/>
    <s v="M2"/>
    <s v="EURO 0-II"/>
    <x v="8"/>
    <s v="Lučenec"/>
    <s v="Banskobystrický kraj"/>
    <n v="3"/>
    <n v="0"/>
    <n v="69"/>
  </r>
  <r>
    <x v="8"/>
    <s v="M2"/>
    <s v="EURO 0-II"/>
    <x v="8"/>
    <s v="Malacky"/>
    <s v="Bratislavský kraj"/>
    <n v="35"/>
    <n v="0"/>
    <n v="857"/>
  </r>
  <r>
    <x v="8"/>
    <s v="M2"/>
    <s v="EURO 0-II"/>
    <x v="8"/>
    <s v="Martin"/>
    <s v="Žilinský kraj"/>
    <n v="126"/>
    <n v="0"/>
    <n v="3767"/>
  </r>
  <r>
    <x v="8"/>
    <s v="M2"/>
    <s v="EURO 0-II"/>
    <x v="8"/>
    <s v="Medzilaborce"/>
    <s v="Prešovský kraj"/>
    <n v="82"/>
    <n v="0"/>
    <n v="1614"/>
  </r>
  <r>
    <x v="8"/>
    <s v="M2"/>
    <s v="EURO 0-II"/>
    <x v="8"/>
    <s v="Michalovce"/>
    <s v="Košický kraj"/>
    <n v="72"/>
    <n v="0"/>
    <n v="1520"/>
  </r>
  <r>
    <x v="8"/>
    <s v="M2"/>
    <s v="EURO 0-II"/>
    <x v="8"/>
    <s v="Myjava"/>
    <s v="Trenčiansky kraj"/>
    <n v="49"/>
    <n v="0"/>
    <n v="977"/>
  </r>
  <r>
    <x v="8"/>
    <s v="M2"/>
    <s v="EURO 0-II"/>
    <x v="8"/>
    <s v="Námestovo"/>
    <s v="Žilinský kraj"/>
    <n v="226"/>
    <n v="0"/>
    <n v="3701"/>
  </r>
  <r>
    <x v="8"/>
    <s v="M2"/>
    <s v="EURO 0-II"/>
    <x v="8"/>
    <s v="Nitra"/>
    <s v="Nitriansky kraj"/>
    <n v="117"/>
    <n v="0"/>
    <n v="2714"/>
  </r>
  <r>
    <x v="8"/>
    <s v="M2"/>
    <s v="EURO 0-II"/>
    <x v="8"/>
    <s v="Nové Mesto nad Váhom"/>
    <s v="Trenčiansky kraj"/>
    <n v="216"/>
    <n v="0"/>
    <n v="1319"/>
  </r>
  <r>
    <x v="8"/>
    <s v="M2"/>
    <s v="EURO 0-II"/>
    <x v="8"/>
    <s v="Nové Zámky"/>
    <s v="Nitriansky kraj"/>
    <n v="61"/>
    <n v="0"/>
    <n v="1051"/>
  </r>
  <r>
    <x v="8"/>
    <s v="M2"/>
    <s v="EURO 0-II"/>
    <x v="8"/>
    <s v="Partizánske"/>
    <s v="Trenčiansky kraj"/>
    <n v="531"/>
    <n v="0"/>
    <n v="5869"/>
  </r>
  <r>
    <x v="8"/>
    <s v="M2"/>
    <s v="EURO 0-II"/>
    <x v="8"/>
    <s v="Pezinok"/>
    <s v="Bratislavský kraj"/>
    <n v="35"/>
    <n v="0"/>
    <n v="748"/>
  </r>
  <r>
    <x v="8"/>
    <s v="M2"/>
    <s v="EURO 0-II"/>
    <x v="8"/>
    <s v="Piešťany"/>
    <s v="Trnavský kraj"/>
    <n v="14"/>
    <n v="0"/>
    <n v="315"/>
  </r>
  <r>
    <x v="8"/>
    <s v="M2"/>
    <s v="EURO 0-II"/>
    <x v="8"/>
    <s v="Poltár"/>
    <s v="Banskobystrický kraj"/>
    <n v="3"/>
    <n v="0"/>
    <n v="95"/>
  </r>
  <r>
    <x v="8"/>
    <s v="M2"/>
    <s v="EURO 0-II"/>
    <x v="8"/>
    <s v="Poprad"/>
    <s v="Prešovský kraj"/>
    <n v="267"/>
    <n v="0"/>
    <n v="2532"/>
  </r>
  <r>
    <x v="8"/>
    <s v="M2"/>
    <s v="EURO 0-II"/>
    <x v="8"/>
    <s v="Považská Bystrica"/>
    <s v="Trenčiansky kraj"/>
    <n v="17"/>
    <n v="0"/>
    <n v="419"/>
  </r>
  <r>
    <x v="8"/>
    <s v="M2"/>
    <s v="EURO 0-II"/>
    <x v="8"/>
    <s v="Prešov"/>
    <s v="Prešovský kraj"/>
    <n v="240"/>
    <n v="0"/>
    <n v="7714"/>
  </r>
  <r>
    <x v="8"/>
    <s v="M2"/>
    <s v="EURO 0-II"/>
    <x v="8"/>
    <s v="Prievidza"/>
    <s v="Trenčiansky kraj"/>
    <n v="130"/>
    <n v="0"/>
    <n v="3887"/>
  </r>
  <r>
    <x v="8"/>
    <s v="M2"/>
    <s v="EURO 0-II"/>
    <x v="8"/>
    <s v="Revúca"/>
    <s v="Banskobystrický kraj"/>
    <n v="71"/>
    <n v="0"/>
    <n v="1631"/>
  </r>
  <r>
    <x v="8"/>
    <s v="M2"/>
    <s v="EURO 0-II"/>
    <x v="8"/>
    <s v="Rimavská Sobota"/>
    <s v="Banskobystrický kraj"/>
    <n v="24"/>
    <n v="0"/>
    <n v="266"/>
  </r>
  <r>
    <x v="8"/>
    <s v="M2"/>
    <s v="EURO 0-II"/>
    <x v="8"/>
    <s v="Rožňava"/>
    <s v="Košický kraj"/>
    <n v="9"/>
    <n v="0"/>
    <n v="186"/>
  </r>
  <r>
    <x v="8"/>
    <s v="M2"/>
    <s v="EURO 0-II"/>
    <x v="8"/>
    <s v="Senec"/>
    <s v="Bratislavský kraj"/>
    <n v="34"/>
    <n v="0"/>
    <n v="606"/>
  </r>
  <r>
    <x v="8"/>
    <s v="M2"/>
    <s v="EURO 0-II"/>
    <x v="8"/>
    <s v="Senica"/>
    <s v="Trnavský kraj"/>
    <n v="253"/>
    <n v="0"/>
    <n v="6792"/>
  </r>
  <r>
    <x v="8"/>
    <s v="M2"/>
    <s v="EURO 0-II"/>
    <x v="8"/>
    <s v="Skalica"/>
    <s v="Trnavský kraj"/>
    <n v="245"/>
    <n v="0"/>
    <n v="1328"/>
  </r>
  <r>
    <x v="8"/>
    <s v="M2"/>
    <s v="EURO 0-II"/>
    <x v="8"/>
    <s v="Snina"/>
    <s v="Prešovský kraj"/>
    <n v="15"/>
    <n v="0"/>
    <n v="451"/>
  </r>
  <r>
    <x v="8"/>
    <s v="M2"/>
    <s v="EURO 0-II"/>
    <x v="8"/>
    <s v="Sobrance"/>
    <s v="Košický kraj"/>
    <n v="9"/>
    <n v="0"/>
    <n v="229"/>
  </r>
  <r>
    <x v="8"/>
    <s v="M2"/>
    <s v="EURO 0-II"/>
    <x v="8"/>
    <s v="Spišská Nová Ves"/>
    <s v="Košický kraj"/>
    <n v="53"/>
    <n v="0"/>
    <n v="410"/>
  </r>
  <r>
    <x v="8"/>
    <s v="M2"/>
    <s v="EURO 0-II"/>
    <x v="8"/>
    <s v="Stará Ľubovňa"/>
    <s v="Prešovský kraj"/>
    <n v="29"/>
    <n v="0"/>
    <n v="876"/>
  </r>
  <r>
    <x v="8"/>
    <s v="M2"/>
    <s v="EURO 0-II"/>
    <x v="8"/>
    <s v="Stropkov"/>
    <s v="Prešovský kraj"/>
    <n v="60"/>
    <n v="0"/>
    <n v="1285"/>
  </r>
  <r>
    <x v="8"/>
    <s v="M2"/>
    <s v="EURO 0-II"/>
    <x v="8"/>
    <s v="Svidník"/>
    <s v="Prešovský kraj"/>
    <n v="34"/>
    <n v="0"/>
    <n v="328"/>
  </r>
  <r>
    <x v="8"/>
    <s v="M2"/>
    <s v="EURO 0-II"/>
    <x v="8"/>
    <s v="Šaľa"/>
    <s v="Nitriansky kraj"/>
    <n v="131"/>
    <n v="0"/>
    <n v="3279"/>
  </r>
  <r>
    <x v="8"/>
    <s v="M2"/>
    <s v="EURO 0-II"/>
    <x v="8"/>
    <s v="Topoľčany"/>
    <s v="Nitriansky kraj"/>
    <n v="5"/>
    <n v="0"/>
    <n v="152"/>
  </r>
  <r>
    <x v="8"/>
    <s v="M2"/>
    <s v="EURO 0-II"/>
    <x v="8"/>
    <s v="Trebišov"/>
    <s v="Košický kraj"/>
    <n v="54"/>
    <n v="0"/>
    <n v="891"/>
  </r>
  <r>
    <x v="8"/>
    <s v="M2"/>
    <s v="EURO 0-II"/>
    <x v="8"/>
    <s v="Trenčín"/>
    <s v="Trenčiansky kraj"/>
    <n v="83"/>
    <n v="0"/>
    <n v="595"/>
  </r>
  <r>
    <x v="8"/>
    <s v="M2"/>
    <s v="EURO 0-II"/>
    <x v="8"/>
    <s v="Trnava"/>
    <s v="Trnavský kraj"/>
    <n v="71"/>
    <n v="0"/>
    <n v="1356"/>
  </r>
  <r>
    <x v="8"/>
    <s v="M2"/>
    <s v="EURO 0-II"/>
    <x v="8"/>
    <s v="Tvrdošín"/>
    <s v="Žilinský kraj"/>
    <n v="206"/>
    <n v="0"/>
    <n v="2164"/>
  </r>
  <r>
    <x v="8"/>
    <s v="M2"/>
    <s v="EURO 0-II"/>
    <x v="8"/>
    <s v="Veľký Krtíš"/>
    <s v="Banskobystrický kraj"/>
    <n v="401"/>
    <n v="0"/>
    <n v="1242"/>
  </r>
  <r>
    <x v="8"/>
    <s v="M2"/>
    <s v="EURO 0-II"/>
    <x v="8"/>
    <s v="Vranov nad Topľou"/>
    <s v="Prešovský kraj"/>
    <n v="68"/>
    <n v="0"/>
    <n v="954"/>
  </r>
  <r>
    <x v="8"/>
    <s v="M2"/>
    <s v="EURO 0-II"/>
    <x v="8"/>
    <s v="Zlaté Moravce"/>
    <s v="Nitriansky kraj"/>
    <n v="30"/>
    <n v="0"/>
    <n v="426"/>
  </r>
  <r>
    <x v="8"/>
    <s v="M2"/>
    <s v="EURO 0-II"/>
    <x v="8"/>
    <s v="Zvolen"/>
    <s v="Banskobystrický kraj"/>
    <n v="1"/>
    <n v="0"/>
    <n v="26"/>
  </r>
  <r>
    <x v="8"/>
    <s v="M2"/>
    <s v="EURO 0-II"/>
    <x v="8"/>
    <s v="Žarnovica"/>
    <s v="Banskobystrický kraj"/>
    <n v="229"/>
    <n v="0"/>
    <n v="1807"/>
  </r>
  <r>
    <x v="8"/>
    <s v="M2"/>
    <s v="EURO 0-II"/>
    <x v="8"/>
    <s v="Žiar nad Hronom"/>
    <s v="Banskobystrický kraj"/>
    <n v="68"/>
    <n v="0"/>
    <n v="673"/>
  </r>
  <r>
    <x v="8"/>
    <s v="M2"/>
    <s v="EURO 0-II"/>
    <x v="8"/>
    <s v="Žilina"/>
    <s v="Žilinský kraj"/>
    <n v="735"/>
    <n v="0"/>
    <n v="4542"/>
  </r>
  <r>
    <x v="8"/>
    <s v="M2"/>
    <s v="EURO 0-II"/>
    <x v="9"/>
    <s v="Bánovce nad Bebravou"/>
    <s v="Trenčiansky kraj"/>
    <n v="83"/>
    <n v="0"/>
    <n v="391"/>
  </r>
  <r>
    <x v="8"/>
    <s v="M2"/>
    <s v="EURO 0-II"/>
    <x v="9"/>
    <s v="Banská Bystrica"/>
    <s v="Banskobystrický kraj"/>
    <n v="251"/>
    <n v="0"/>
    <n v="596"/>
  </r>
  <r>
    <x v="8"/>
    <s v="M2"/>
    <s v="EURO 0-II"/>
    <x v="9"/>
    <s v="Banská Štiavnica"/>
    <s v="Banskobystrický kraj"/>
    <n v="186"/>
    <n v="0"/>
    <n v="737"/>
  </r>
  <r>
    <x v="8"/>
    <s v="M2"/>
    <s v="EURO 0-II"/>
    <x v="9"/>
    <s v="Bardejov"/>
    <s v="Prešovský kraj"/>
    <n v="908"/>
    <n v="0"/>
    <n v="4867"/>
  </r>
  <r>
    <x v="8"/>
    <s v="M2"/>
    <s v="EURO 0-II"/>
    <x v="9"/>
    <s v="Bratislava II"/>
    <s v="Bratislavský kraj"/>
    <n v="11"/>
    <n v="0"/>
    <n v="25"/>
  </r>
  <r>
    <x v="8"/>
    <s v="M2"/>
    <s v="EURO 0-II"/>
    <x v="9"/>
    <s v="Bratislava IV"/>
    <s v="Bratislavský kraj"/>
    <n v="21"/>
    <n v="0"/>
    <n v="253"/>
  </r>
  <r>
    <x v="8"/>
    <s v="M2"/>
    <s v="EURO 0-II"/>
    <x v="9"/>
    <s v="Brezno"/>
    <s v="Banskobystrický kraj"/>
    <n v="138"/>
    <n v="0"/>
    <n v="624"/>
  </r>
  <r>
    <x v="8"/>
    <s v="M2"/>
    <s v="EURO 0-II"/>
    <x v="9"/>
    <s v="Bytča"/>
    <s v="Žilinský kraj"/>
    <n v="38"/>
    <n v="0"/>
    <n v="510"/>
  </r>
  <r>
    <x v="8"/>
    <s v="M2"/>
    <s v="EURO 0-II"/>
    <x v="9"/>
    <s v="Čadca"/>
    <s v="Žilinský kraj"/>
    <n v="1034"/>
    <n v="0"/>
    <n v="6453"/>
  </r>
  <r>
    <x v="8"/>
    <s v="M2"/>
    <s v="EURO 0-II"/>
    <x v="9"/>
    <s v="Detva"/>
    <s v="Banskobystrický kraj"/>
    <n v="339"/>
    <n v="0"/>
    <n v="1319"/>
  </r>
  <r>
    <x v="8"/>
    <s v="M2"/>
    <s v="EURO 0-II"/>
    <x v="9"/>
    <s v="Dolný Kubín"/>
    <s v="Žilinský kraj"/>
    <n v="119"/>
    <n v="0"/>
    <n v="405"/>
  </r>
  <r>
    <x v="8"/>
    <s v="M2"/>
    <s v="EURO 0-II"/>
    <x v="9"/>
    <s v="Dunajská Streda"/>
    <s v="Trnavský kraj"/>
    <n v="505"/>
    <n v="0"/>
    <n v="2080"/>
  </r>
  <r>
    <x v="8"/>
    <s v="M2"/>
    <s v="EURO 0-II"/>
    <x v="9"/>
    <s v="Galanta"/>
    <s v="Trnavský kraj"/>
    <n v="2294"/>
    <n v="0"/>
    <n v="14587"/>
  </r>
  <r>
    <x v="8"/>
    <s v="M2"/>
    <s v="EURO 0-II"/>
    <x v="9"/>
    <s v="Gelnica"/>
    <s v="Košický kraj"/>
    <n v="984"/>
    <n v="0"/>
    <n v="3819"/>
  </r>
  <r>
    <x v="8"/>
    <s v="M2"/>
    <s v="EURO 0-II"/>
    <x v="9"/>
    <s v="Hlohovec"/>
    <s v="Trnavský kraj"/>
    <n v="68"/>
    <n v="0"/>
    <n v="474"/>
  </r>
  <r>
    <x v="8"/>
    <s v="M2"/>
    <s v="EURO 0-II"/>
    <x v="9"/>
    <s v="Humenné"/>
    <s v="Prešovský kraj"/>
    <n v="273"/>
    <n v="0"/>
    <n v="1353"/>
  </r>
  <r>
    <x v="8"/>
    <s v="M2"/>
    <s v="EURO 0-II"/>
    <x v="9"/>
    <s v="Ilava"/>
    <s v="Trenčiansky kraj"/>
    <n v="89"/>
    <n v="0"/>
    <n v="299"/>
  </r>
  <r>
    <x v="8"/>
    <s v="M2"/>
    <s v="EURO 0-II"/>
    <x v="9"/>
    <s v="Kežmarok"/>
    <s v="Prešovský kraj"/>
    <n v="224"/>
    <n v="0"/>
    <n v="1253"/>
  </r>
  <r>
    <x v="8"/>
    <s v="M2"/>
    <s v="EURO 0-II"/>
    <x v="9"/>
    <s v="Komárno"/>
    <s v="Nitriansky kraj"/>
    <n v="1718"/>
    <n v="0"/>
    <n v="8725"/>
  </r>
  <r>
    <x v="8"/>
    <s v="M2"/>
    <s v="EURO 0-II"/>
    <x v="9"/>
    <s v="Košice - okolie"/>
    <s v="Košický kraj"/>
    <n v="3016"/>
    <n v="0"/>
    <n v="15963"/>
  </r>
  <r>
    <x v="8"/>
    <s v="M2"/>
    <s v="EURO 0-II"/>
    <x v="9"/>
    <s v="Košice I"/>
    <s v="Košický kraj"/>
    <n v="53"/>
    <n v="0"/>
    <n v="192"/>
  </r>
  <r>
    <x v="8"/>
    <s v="M2"/>
    <s v="EURO 0-II"/>
    <x v="9"/>
    <s v="Košice II"/>
    <s v="Košický kraj"/>
    <n v="157"/>
    <n v="0"/>
    <n v="1010"/>
  </r>
  <r>
    <x v="8"/>
    <s v="M2"/>
    <s v="EURO 0-II"/>
    <x v="9"/>
    <s v="Košice IV"/>
    <s v="Košický kraj"/>
    <n v="183"/>
    <n v="0"/>
    <n v="304"/>
  </r>
  <r>
    <x v="8"/>
    <s v="M2"/>
    <s v="EURO 0-II"/>
    <x v="9"/>
    <s v="Krupina"/>
    <s v="Banskobystrický kraj"/>
    <n v="856"/>
    <n v="0"/>
    <n v="2338"/>
  </r>
  <r>
    <x v="8"/>
    <s v="M2"/>
    <s v="EURO 0-II"/>
    <x v="9"/>
    <s v="Kysucké Nové Mesto"/>
    <s v="Žilinský kraj"/>
    <n v="448"/>
    <n v="0"/>
    <n v="1409"/>
  </r>
  <r>
    <x v="8"/>
    <s v="M2"/>
    <s v="EURO 0-II"/>
    <x v="9"/>
    <s v="Levice"/>
    <s v="Nitriansky kraj"/>
    <n v="2309"/>
    <n v="0"/>
    <n v="14547"/>
  </r>
  <r>
    <x v="8"/>
    <s v="M2"/>
    <s v="EURO 0-II"/>
    <x v="9"/>
    <s v="Levoča"/>
    <s v="Prešovský kraj"/>
    <n v="194"/>
    <n v="0"/>
    <n v="891"/>
  </r>
  <r>
    <x v="8"/>
    <s v="M2"/>
    <s v="EURO 0-II"/>
    <x v="9"/>
    <s v="Liptovský Mikuláš"/>
    <s v="Žilinský kraj"/>
    <n v="224"/>
    <n v="0"/>
    <n v="574"/>
  </r>
  <r>
    <x v="8"/>
    <s v="M2"/>
    <s v="EURO 0-II"/>
    <x v="9"/>
    <s v="Lučenec"/>
    <s v="Banskobystrický kraj"/>
    <n v="336"/>
    <n v="0"/>
    <n v="1004"/>
  </r>
  <r>
    <x v="8"/>
    <s v="M2"/>
    <s v="EURO 0-II"/>
    <x v="9"/>
    <s v="Malacky"/>
    <s v="Bratislavský kraj"/>
    <n v="244"/>
    <n v="0"/>
    <n v="2011"/>
  </r>
  <r>
    <x v="8"/>
    <s v="M2"/>
    <s v="EURO 0-II"/>
    <x v="9"/>
    <s v="Martin"/>
    <s v="Žilinský kraj"/>
    <n v="835"/>
    <n v="0"/>
    <n v="2629"/>
  </r>
  <r>
    <x v="8"/>
    <s v="M2"/>
    <s v="EURO 0-II"/>
    <x v="9"/>
    <s v="Medzilaborce"/>
    <s v="Prešovský kraj"/>
    <n v="351"/>
    <n v="0"/>
    <n v="2203"/>
  </r>
  <r>
    <x v="8"/>
    <s v="M2"/>
    <s v="EURO 0-II"/>
    <x v="9"/>
    <s v="Michalovce"/>
    <s v="Košický kraj"/>
    <n v="163"/>
    <n v="0"/>
    <n v="898"/>
  </r>
  <r>
    <x v="8"/>
    <s v="M2"/>
    <s v="EURO 0-II"/>
    <x v="9"/>
    <s v="Myjava"/>
    <s v="Trenčiansky kraj"/>
    <n v="353"/>
    <n v="0"/>
    <n v="2086"/>
  </r>
  <r>
    <x v="8"/>
    <s v="M2"/>
    <s v="EURO 0-II"/>
    <x v="9"/>
    <s v="Námestovo"/>
    <s v="Žilinský kraj"/>
    <n v="1087"/>
    <n v="0"/>
    <n v="3183"/>
  </r>
  <r>
    <x v="8"/>
    <s v="M2"/>
    <s v="EURO 0-II"/>
    <x v="9"/>
    <s v="Nitra"/>
    <s v="Nitriansky kraj"/>
    <n v="628"/>
    <n v="0"/>
    <n v="4019"/>
  </r>
  <r>
    <x v="8"/>
    <s v="M2"/>
    <s v="EURO 0-II"/>
    <x v="9"/>
    <s v="Nové Mesto nad Váhom"/>
    <s v="Trenčiansky kraj"/>
    <n v="400"/>
    <n v="0"/>
    <n v="1380"/>
  </r>
  <r>
    <x v="8"/>
    <s v="M2"/>
    <s v="EURO 0-II"/>
    <x v="9"/>
    <s v="Nové Zámky"/>
    <s v="Nitriansky kraj"/>
    <n v="5119"/>
    <n v="0"/>
    <n v="27189"/>
  </r>
  <r>
    <x v="8"/>
    <s v="M2"/>
    <s v="EURO 0-II"/>
    <x v="9"/>
    <s v="Partizánske"/>
    <s v="Trenčiansky kraj"/>
    <n v="566"/>
    <n v="0"/>
    <n v="2337"/>
  </r>
  <r>
    <x v="8"/>
    <s v="M2"/>
    <s v="EURO 0-II"/>
    <x v="9"/>
    <s v="Pezinok"/>
    <s v="Bratislavský kraj"/>
    <n v="371"/>
    <n v="0"/>
    <n v="1634"/>
  </r>
  <r>
    <x v="8"/>
    <s v="M2"/>
    <s v="EURO 0-II"/>
    <x v="9"/>
    <s v="Piešťany"/>
    <s v="Trnavský kraj"/>
    <n v="398"/>
    <n v="0"/>
    <n v="2336"/>
  </r>
  <r>
    <x v="8"/>
    <s v="M2"/>
    <s v="EURO 0-II"/>
    <x v="9"/>
    <s v="Poltár"/>
    <s v="Banskobystrický kraj"/>
    <n v="29"/>
    <n v="0"/>
    <n v="286"/>
  </r>
  <r>
    <x v="8"/>
    <s v="M2"/>
    <s v="EURO 0-II"/>
    <x v="9"/>
    <s v="Poprad"/>
    <s v="Prešovský kraj"/>
    <n v="1265"/>
    <n v="0"/>
    <n v="4533"/>
  </r>
  <r>
    <x v="8"/>
    <s v="M2"/>
    <s v="EURO 0-II"/>
    <x v="9"/>
    <s v="Považská Bystrica"/>
    <s v="Trenčiansky kraj"/>
    <n v="55"/>
    <n v="0"/>
    <n v="361"/>
  </r>
  <r>
    <x v="8"/>
    <s v="M2"/>
    <s v="EURO 0-II"/>
    <x v="9"/>
    <s v="Prešov"/>
    <s v="Prešovský kraj"/>
    <n v="1729"/>
    <n v="0"/>
    <n v="7352"/>
  </r>
  <r>
    <x v="8"/>
    <s v="M2"/>
    <s v="EURO 0-II"/>
    <x v="9"/>
    <s v="Prievidza"/>
    <s v="Trenčiansky kraj"/>
    <n v="1403"/>
    <n v="0"/>
    <n v="4006"/>
  </r>
  <r>
    <x v="8"/>
    <s v="M2"/>
    <s v="EURO 0-II"/>
    <x v="9"/>
    <s v="Púchov"/>
    <s v="Trenčiansky kraj"/>
    <n v="71"/>
    <n v="0"/>
    <n v="470"/>
  </r>
  <r>
    <x v="8"/>
    <s v="M2"/>
    <s v="EURO 0-II"/>
    <x v="9"/>
    <s v="Revúca"/>
    <s v="Banskobystrický kraj"/>
    <n v="738"/>
    <n v="0"/>
    <n v="1875"/>
  </r>
  <r>
    <x v="8"/>
    <s v="M2"/>
    <s v="EURO 0-II"/>
    <x v="9"/>
    <s v="Rimavská Sobota"/>
    <s v="Banskobystrický kraj"/>
    <n v="1460"/>
    <n v="0"/>
    <n v="6525"/>
  </r>
  <r>
    <x v="8"/>
    <s v="M2"/>
    <s v="EURO 0-II"/>
    <x v="9"/>
    <s v="Rožňava"/>
    <s v="Košický kraj"/>
    <n v="40"/>
    <n v="0"/>
    <n v="160"/>
  </r>
  <r>
    <x v="8"/>
    <s v="M2"/>
    <s v="EURO 0-II"/>
    <x v="9"/>
    <s v="Ružomberok"/>
    <s v="Žilinský kraj"/>
    <n v="943"/>
    <n v="0"/>
    <n v="3941"/>
  </r>
  <r>
    <x v="8"/>
    <s v="M2"/>
    <s v="EURO 0-II"/>
    <x v="9"/>
    <s v="Sabinov"/>
    <s v="Prešovský kraj"/>
    <n v="815"/>
    <n v="0"/>
    <n v="2318"/>
  </r>
  <r>
    <x v="8"/>
    <s v="M2"/>
    <s v="EURO 0-II"/>
    <x v="9"/>
    <s v="Senec"/>
    <s v="Bratislavský kraj"/>
    <n v="742"/>
    <n v="0"/>
    <n v="2874"/>
  </r>
  <r>
    <x v="8"/>
    <s v="M2"/>
    <s v="EURO 0-II"/>
    <x v="9"/>
    <s v="Senica"/>
    <s v="Trnavský kraj"/>
    <n v="1004"/>
    <n v="0"/>
    <n v="7976"/>
  </r>
  <r>
    <x v="8"/>
    <s v="M2"/>
    <s v="EURO 0-II"/>
    <x v="9"/>
    <s v="Skalica"/>
    <s v="Trnavský kraj"/>
    <n v="201"/>
    <n v="0"/>
    <n v="926"/>
  </r>
  <r>
    <x v="8"/>
    <s v="M2"/>
    <s v="EURO 0-II"/>
    <x v="9"/>
    <s v="Snina"/>
    <s v="Prešovský kraj"/>
    <n v="127"/>
    <n v="0"/>
    <n v="567"/>
  </r>
  <r>
    <x v="8"/>
    <s v="M2"/>
    <s v="EURO 0-II"/>
    <x v="9"/>
    <s v="Sobrance"/>
    <s v="Košický kraj"/>
    <n v="387"/>
    <n v="0"/>
    <n v="786"/>
  </r>
  <r>
    <x v="8"/>
    <s v="M2"/>
    <s v="EURO 0-II"/>
    <x v="9"/>
    <s v="Spišská Nová Ves"/>
    <s v="Košický kraj"/>
    <n v="618"/>
    <n v="0"/>
    <n v="2636"/>
  </r>
  <r>
    <x v="8"/>
    <s v="M2"/>
    <s v="EURO 0-II"/>
    <x v="9"/>
    <s v="Stará Ľubovňa"/>
    <s v="Prešovský kraj"/>
    <n v="527"/>
    <n v="0"/>
    <n v="1173"/>
  </r>
  <r>
    <x v="8"/>
    <s v="M2"/>
    <s v="EURO 0-II"/>
    <x v="9"/>
    <s v="Stropkov"/>
    <s v="Prešovský kraj"/>
    <n v="5769"/>
    <n v="0"/>
    <n v="27984"/>
  </r>
  <r>
    <x v="8"/>
    <s v="M2"/>
    <s v="EURO 0-II"/>
    <x v="9"/>
    <s v="Svidník"/>
    <s v="Prešovský kraj"/>
    <n v="2442"/>
    <n v="0"/>
    <n v="12127"/>
  </r>
  <r>
    <x v="8"/>
    <s v="M2"/>
    <s v="EURO 0-II"/>
    <x v="9"/>
    <s v="Šaľa"/>
    <s v="Nitriansky kraj"/>
    <n v="1194"/>
    <n v="0"/>
    <n v="8502"/>
  </r>
  <r>
    <x v="8"/>
    <s v="M2"/>
    <s v="EURO 0-II"/>
    <x v="9"/>
    <s v="Topoľčany"/>
    <s v="Nitriansky kraj"/>
    <n v="2679"/>
    <n v="0"/>
    <n v="9787"/>
  </r>
  <r>
    <x v="8"/>
    <s v="M2"/>
    <s v="EURO 0-II"/>
    <x v="9"/>
    <s v="Trebišov"/>
    <s v="Košický kraj"/>
    <n v="1564"/>
    <n v="0"/>
    <n v="8846"/>
  </r>
  <r>
    <x v="8"/>
    <s v="M2"/>
    <s v="EURO 0-II"/>
    <x v="9"/>
    <s v="Trenčín"/>
    <s v="Trenčiansky kraj"/>
    <n v="439"/>
    <n v="0"/>
    <n v="1426"/>
  </r>
  <r>
    <x v="8"/>
    <s v="M2"/>
    <s v="EURO 0-II"/>
    <x v="9"/>
    <s v="Trnava"/>
    <s v="Trnavský kraj"/>
    <n v="180"/>
    <n v="0"/>
    <n v="984"/>
  </r>
  <r>
    <x v="8"/>
    <s v="M2"/>
    <s v="EURO 0-II"/>
    <x v="9"/>
    <s v="Turčianske Teplice"/>
    <s v="Žilinský kraj"/>
    <n v="718"/>
    <n v="0"/>
    <n v="2827"/>
  </r>
  <r>
    <x v="8"/>
    <s v="M2"/>
    <s v="EURO 0-II"/>
    <x v="9"/>
    <s v="Tvrdošín"/>
    <s v="Žilinský kraj"/>
    <n v="191"/>
    <n v="0"/>
    <n v="907"/>
  </r>
  <r>
    <x v="8"/>
    <s v="M2"/>
    <s v="EURO 0-II"/>
    <x v="9"/>
    <s v="Veľký Krtíš"/>
    <s v="Banskobystrický kraj"/>
    <n v="1750"/>
    <n v="0"/>
    <n v="10295"/>
  </r>
  <r>
    <x v="8"/>
    <s v="M2"/>
    <s v="EURO 0-II"/>
    <x v="9"/>
    <s v="Vranov nad Topľou"/>
    <s v="Prešovský kraj"/>
    <n v="180"/>
    <n v="0"/>
    <n v="948"/>
  </r>
  <r>
    <x v="8"/>
    <s v="M2"/>
    <s v="EURO 0-II"/>
    <x v="9"/>
    <s v="Zlaté Moravce"/>
    <s v="Nitriansky kraj"/>
    <n v="1940"/>
    <n v="0"/>
    <n v="3429"/>
  </r>
  <r>
    <x v="8"/>
    <s v="M2"/>
    <s v="EURO 0-II"/>
    <x v="9"/>
    <s v="Zvolen"/>
    <s v="Banskobystrický kraj"/>
    <n v="537"/>
    <n v="0"/>
    <n v="3447"/>
  </r>
  <r>
    <x v="8"/>
    <s v="M2"/>
    <s v="EURO 0-II"/>
    <x v="9"/>
    <s v="Žarnovica"/>
    <s v="Banskobystrický kraj"/>
    <n v="1125"/>
    <n v="0"/>
    <n v="1231"/>
  </r>
  <r>
    <x v="8"/>
    <s v="M2"/>
    <s v="EURO 0-II"/>
    <x v="9"/>
    <s v="Žiar nad Hronom"/>
    <s v="Banskobystrický kraj"/>
    <n v="172"/>
    <n v="0"/>
    <n v="1189"/>
  </r>
  <r>
    <x v="8"/>
    <s v="M2"/>
    <s v="EURO 0-II"/>
    <x v="9"/>
    <s v="Žilina"/>
    <s v="Žilinský kraj"/>
    <n v="3080"/>
    <n v="0"/>
    <n v="10917"/>
  </r>
  <r>
    <x v="8"/>
    <s v="M2"/>
    <s v="EURO 0-II"/>
    <x v="10"/>
    <s v="Bratislava IV"/>
    <s v="Bratislavský kraj"/>
    <n v="1301"/>
    <n v="326"/>
    <n v="5266"/>
  </r>
  <r>
    <x v="8"/>
    <s v="M2"/>
    <s v="EURO 0-II"/>
    <x v="10"/>
    <s v="Bratislava V"/>
    <s v="Bratislavský kraj"/>
    <n v="1602"/>
    <n v="649"/>
    <n v="10461"/>
  </r>
  <r>
    <x v="8"/>
    <s v="M2"/>
    <s v="EURO 0-II"/>
    <x v="10"/>
    <s v="Bytča"/>
    <s v="Žilinský kraj"/>
    <n v="617"/>
    <n v="229"/>
    <n v="3693"/>
  </r>
  <r>
    <x v="8"/>
    <s v="M2"/>
    <s v="EURO 0-II"/>
    <x v="10"/>
    <s v="Čadca"/>
    <s v="Žilinský kraj"/>
    <n v="205"/>
    <n v="112"/>
    <n v="1806"/>
  </r>
  <r>
    <x v="8"/>
    <s v="M2"/>
    <s v="EURO 0-II"/>
    <x v="10"/>
    <s v="Hlohovec"/>
    <s v="Trnavský kraj"/>
    <n v="940"/>
    <n v="518"/>
    <n v="8363"/>
  </r>
  <r>
    <x v="8"/>
    <s v="M2"/>
    <s v="EURO 0-II"/>
    <x v="10"/>
    <s v="Ilava"/>
    <s v="Trenčiansky kraj"/>
    <n v="1523"/>
    <n v="665"/>
    <n v="10718"/>
  </r>
  <r>
    <x v="8"/>
    <s v="M2"/>
    <s v="EURO 0-II"/>
    <x v="10"/>
    <s v="Košice - okolie"/>
    <s v="Košický kraj"/>
    <n v="2300"/>
    <n v="1004"/>
    <n v="16189"/>
  </r>
  <r>
    <x v="8"/>
    <s v="M2"/>
    <s v="EURO 0-II"/>
    <x v="10"/>
    <s v="Levoča"/>
    <s v="Prešovský kraj"/>
    <n v="5471"/>
    <n v="2278"/>
    <n v="36734"/>
  </r>
  <r>
    <x v="8"/>
    <s v="M2"/>
    <s v="EURO 0-II"/>
    <x v="10"/>
    <s v="Liptovský Mikuláš"/>
    <s v="Žilinský kraj"/>
    <n v="6166"/>
    <n v="2825"/>
    <n v="45562"/>
  </r>
  <r>
    <x v="8"/>
    <s v="M2"/>
    <s v="EURO 0-II"/>
    <x v="10"/>
    <s v="Malacky"/>
    <s v="Bratislavský kraj"/>
    <n v="2280"/>
    <n v="1419"/>
    <n v="22881"/>
  </r>
  <r>
    <x v="8"/>
    <s v="M2"/>
    <s v="EURO 0-II"/>
    <x v="10"/>
    <s v="Martin"/>
    <s v="Žilinský kraj"/>
    <n v="1200"/>
    <n v="584"/>
    <n v="9419"/>
  </r>
  <r>
    <x v="8"/>
    <s v="M2"/>
    <s v="EURO 0-II"/>
    <x v="10"/>
    <s v="Nové Mesto nad Váhom"/>
    <s v="Trenčiansky kraj"/>
    <n v="2010"/>
    <n v="972"/>
    <n v="15678"/>
  </r>
  <r>
    <x v="8"/>
    <s v="M2"/>
    <s v="EURO 0-II"/>
    <x v="10"/>
    <s v="Piešťany"/>
    <s v="Trnavský kraj"/>
    <n v="487"/>
    <n v="360"/>
    <n v="5807"/>
  </r>
  <r>
    <x v="8"/>
    <s v="M2"/>
    <s v="EURO 0-II"/>
    <x v="10"/>
    <s v="Poprad"/>
    <s v="Prešovský kraj"/>
    <n v="5229"/>
    <n v="2080"/>
    <n v="33549"/>
  </r>
  <r>
    <x v="8"/>
    <s v="M2"/>
    <s v="EURO 0-II"/>
    <x v="10"/>
    <s v="Považská Bystrica"/>
    <s v="Trenčiansky kraj"/>
    <n v="1436"/>
    <n v="533"/>
    <n v="8600"/>
  </r>
  <r>
    <x v="8"/>
    <s v="M2"/>
    <s v="EURO 0-II"/>
    <x v="10"/>
    <s v="Prešov"/>
    <s v="Prešovský kraj"/>
    <n v="8320"/>
    <n v="3302"/>
    <n v="53264"/>
  </r>
  <r>
    <x v="8"/>
    <s v="M2"/>
    <s v="EURO 0-II"/>
    <x v="10"/>
    <s v="Púchov"/>
    <s v="Trenčiansky kraj"/>
    <n v="615"/>
    <n v="206"/>
    <n v="3329"/>
  </r>
  <r>
    <x v="8"/>
    <s v="M2"/>
    <s v="EURO 0-II"/>
    <x v="10"/>
    <s v="Ružomberok"/>
    <s v="Žilinský kraj"/>
    <n v="1269"/>
    <n v="106"/>
    <n v="1703"/>
  </r>
  <r>
    <x v="8"/>
    <s v="M2"/>
    <s v="EURO 0-II"/>
    <x v="10"/>
    <s v="Senec"/>
    <s v="Bratislavský kraj"/>
    <n v="2334"/>
    <n v="1441"/>
    <n v="23248"/>
  </r>
  <r>
    <x v="8"/>
    <s v="M2"/>
    <s v="EURO 0-II"/>
    <x v="10"/>
    <s v="Senica"/>
    <s v="Trnavský kraj"/>
    <n v="1221"/>
    <n v="1092"/>
    <n v="17608"/>
  </r>
  <r>
    <x v="8"/>
    <s v="M2"/>
    <s v="EURO 0-II"/>
    <x v="10"/>
    <s v="Skalica"/>
    <s v="Trnavský kraj"/>
    <n v="540"/>
    <n v="59"/>
    <n v="959"/>
  </r>
  <r>
    <x v="8"/>
    <s v="M2"/>
    <s v="EURO 0-II"/>
    <x v="10"/>
    <s v="Trenčín"/>
    <s v="Trenčiansky kraj"/>
    <n v="2129"/>
    <n v="911"/>
    <n v="14690"/>
  </r>
  <r>
    <x v="8"/>
    <s v="M2"/>
    <s v="EURO 0-II"/>
    <x v="10"/>
    <s v="Trnava"/>
    <s v="Trnavský kraj"/>
    <n v="968"/>
    <n v="491"/>
    <n v="7922"/>
  </r>
  <r>
    <x v="8"/>
    <s v="M2"/>
    <s v="EURO 0-II"/>
    <x v="10"/>
    <s v="Žilina"/>
    <s v="Žilinský kraj"/>
    <n v="2160"/>
    <n v="562"/>
    <n v="9062"/>
  </r>
  <r>
    <x v="8"/>
    <s v="M2"/>
    <s v="EURO 0-II"/>
    <x v="11"/>
    <s v="Bánovce nad Bebravou"/>
    <s v="Trenčiansky kraj"/>
    <n v="111"/>
    <n v="67"/>
    <n v="1082"/>
  </r>
  <r>
    <x v="8"/>
    <s v="M2"/>
    <s v="EURO 0-II"/>
    <x v="11"/>
    <s v="Banská Bystrica"/>
    <s v="Banskobystrický kraj"/>
    <n v="916"/>
    <n v="452"/>
    <n v="7298"/>
  </r>
  <r>
    <x v="8"/>
    <s v="M2"/>
    <s v="EURO 0-II"/>
    <x v="11"/>
    <s v="Detva"/>
    <s v="Banskobystrický kraj"/>
    <n v="558"/>
    <n v="198"/>
    <n v="3197"/>
  </r>
  <r>
    <x v="8"/>
    <s v="M2"/>
    <s v="EURO 0-II"/>
    <x v="11"/>
    <s v="Dolný Kubín"/>
    <s v="Žilinský kraj"/>
    <n v="385"/>
    <n v="137"/>
    <n v="2211"/>
  </r>
  <r>
    <x v="8"/>
    <s v="M2"/>
    <s v="EURO 0-II"/>
    <x v="11"/>
    <s v="Galanta"/>
    <s v="Trnavský kraj"/>
    <n v="4016"/>
    <n v="735"/>
    <n v="11848"/>
  </r>
  <r>
    <x v="8"/>
    <s v="M2"/>
    <s v="EURO 0-II"/>
    <x v="11"/>
    <s v="Košice - okolie"/>
    <s v="Košický kraj"/>
    <n v="1352"/>
    <n v="615"/>
    <n v="9914"/>
  </r>
  <r>
    <x v="8"/>
    <s v="M2"/>
    <s v="EURO 0-II"/>
    <x v="11"/>
    <s v="Košice I"/>
    <s v="Košický kraj"/>
    <n v="1571"/>
    <n v="531"/>
    <n v="8565"/>
  </r>
  <r>
    <x v="8"/>
    <s v="M2"/>
    <s v="EURO 0-II"/>
    <x v="11"/>
    <s v="Košice II"/>
    <s v="Košický kraj"/>
    <n v="1634"/>
    <n v="857"/>
    <n v="13822"/>
  </r>
  <r>
    <x v="8"/>
    <s v="M2"/>
    <s v="EURO 0-II"/>
    <x v="11"/>
    <s v="Nitra"/>
    <s v="Nitriansky kraj"/>
    <n v="6235"/>
    <n v="1303"/>
    <n v="21011"/>
  </r>
  <r>
    <x v="8"/>
    <s v="M2"/>
    <s v="EURO 0-II"/>
    <x v="11"/>
    <s v="Púchov"/>
    <s v="Trenčiansky kraj"/>
    <n v="525"/>
    <n v="28"/>
    <n v="457"/>
  </r>
  <r>
    <x v="8"/>
    <s v="M2"/>
    <s v="EURO 0-II"/>
    <x v="11"/>
    <s v="Revúca"/>
    <s v="Banskobystrický kraj"/>
    <n v="291"/>
    <n v="96"/>
    <n v="1552"/>
  </r>
  <r>
    <x v="8"/>
    <s v="M2"/>
    <s v="EURO 0-II"/>
    <x v="11"/>
    <s v="Rimavská Sobota"/>
    <s v="Banskobystrický kraj"/>
    <n v="635"/>
    <n v="137"/>
    <n v="2212"/>
  </r>
  <r>
    <x v="8"/>
    <s v="M2"/>
    <s v="EURO 0-II"/>
    <x v="11"/>
    <s v="Svidník"/>
    <s v="Prešovský kraj"/>
    <n v="565"/>
    <n v="156"/>
    <n v="2510"/>
  </r>
  <r>
    <x v="8"/>
    <s v="M2"/>
    <s v="EURO 0-II"/>
    <x v="11"/>
    <s v="Trnava"/>
    <s v="Trnavský kraj"/>
    <n v="2901"/>
    <n v="419"/>
    <n v="6758"/>
  </r>
  <r>
    <x v="8"/>
    <s v="M2"/>
    <s v="EURO 0-II"/>
    <x v="11"/>
    <s v="Turčianske Teplice"/>
    <s v="Žilinský kraj"/>
    <n v="96"/>
    <n v="25"/>
    <n v="405"/>
  </r>
  <r>
    <x v="8"/>
    <s v="M2"/>
    <s v="EURO 0-II"/>
    <x v="11"/>
    <s v="Tvrdošín"/>
    <s v="Žilinský kraj"/>
    <n v="640"/>
    <n v="166"/>
    <n v="2673"/>
  </r>
  <r>
    <x v="8"/>
    <s v="M2"/>
    <s v="EURO 0-II"/>
    <x v="11"/>
    <s v="Zlaté Moravce"/>
    <s v="Nitriansky kraj"/>
    <n v="1925"/>
    <n v="889"/>
    <n v="14341"/>
  </r>
  <r>
    <x v="8"/>
    <s v="M2"/>
    <s v="EURO 0-II"/>
    <x v="11"/>
    <s v="Zvolen"/>
    <s v="Banskobystrický kraj"/>
    <n v="7217"/>
    <n v="994"/>
    <n v="16039"/>
  </r>
  <r>
    <x v="8"/>
    <s v="M2"/>
    <s v="EURO 0-II"/>
    <x v="11"/>
    <s v="Žarnovica"/>
    <s v="Banskobystrický kraj"/>
    <n v="2764"/>
    <n v="1168"/>
    <n v="18846"/>
  </r>
  <r>
    <x v="8"/>
    <s v="M2"/>
    <s v="EURO 0-II"/>
    <x v="11"/>
    <s v="Žiar nad Hronom"/>
    <s v="Banskobystrický kraj"/>
    <n v="2417"/>
    <n v="804"/>
    <n v="12962"/>
  </r>
  <r>
    <x v="8"/>
    <s v="M3"/>
    <s v="EURO III"/>
    <x v="3"/>
    <s v="Bánovce nad Bebravou"/>
    <s v="Trenčiansky kraj"/>
    <n v="7000"/>
    <n v="0"/>
    <n v="10550"/>
  </r>
  <r>
    <x v="8"/>
    <s v="M3"/>
    <s v="EURO III"/>
    <x v="3"/>
    <s v="Banská Bystrica"/>
    <s v="Banskobystrický kraj"/>
    <n v="26972"/>
    <n v="0"/>
    <n v="76859"/>
  </r>
  <r>
    <x v="8"/>
    <s v="M3"/>
    <s v="EURO III"/>
    <x v="3"/>
    <s v="Banská Štiavnica"/>
    <s v="Banskobystrický kraj"/>
    <n v="1733"/>
    <n v="0"/>
    <n v="3457"/>
  </r>
  <r>
    <x v="8"/>
    <s v="M3"/>
    <s v="EURO III"/>
    <x v="3"/>
    <s v="Bardejov"/>
    <s v="Prešovský kraj"/>
    <n v="22293"/>
    <n v="0"/>
    <n v="29349"/>
  </r>
  <r>
    <x v="8"/>
    <s v="M3"/>
    <s v="EURO III"/>
    <x v="3"/>
    <s v="Bratislava II"/>
    <s v="Bratislavský kraj"/>
    <n v="33781"/>
    <n v="0"/>
    <n v="50358"/>
  </r>
  <r>
    <x v="8"/>
    <s v="M3"/>
    <s v="EURO III"/>
    <x v="3"/>
    <s v="Bratislava IV"/>
    <s v="Bratislavský kraj"/>
    <n v="23323"/>
    <n v="0"/>
    <n v="111484"/>
  </r>
  <r>
    <x v="8"/>
    <s v="M3"/>
    <s v="EURO III"/>
    <x v="3"/>
    <s v="Brezno"/>
    <s v="Banskobystrický kraj"/>
    <n v="26091"/>
    <n v="0"/>
    <n v="48625"/>
  </r>
  <r>
    <x v="8"/>
    <s v="M3"/>
    <s v="EURO III"/>
    <x v="3"/>
    <s v="Bytča"/>
    <s v="Žilinský kraj"/>
    <n v="7717"/>
    <n v="0"/>
    <n v="19345"/>
  </r>
  <r>
    <x v="8"/>
    <s v="M3"/>
    <s v="EURO III"/>
    <x v="3"/>
    <s v="Čadca"/>
    <s v="Žilinský kraj"/>
    <n v="6892"/>
    <n v="0"/>
    <n v="37862"/>
  </r>
  <r>
    <x v="8"/>
    <s v="M3"/>
    <s v="EURO III"/>
    <x v="3"/>
    <s v="Detva"/>
    <s v="Banskobystrický kraj"/>
    <n v="5820"/>
    <n v="0"/>
    <n v="7625"/>
  </r>
  <r>
    <x v="8"/>
    <s v="M3"/>
    <s v="EURO III"/>
    <x v="3"/>
    <s v="Dolný Kubín"/>
    <s v="Žilinský kraj"/>
    <n v="44434"/>
    <n v="0"/>
    <n v="50352"/>
  </r>
  <r>
    <x v="8"/>
    <s v="M3"/>
    <s v="EURO III"/>
    <x v="3"/>
    <s v="Dunajská Streda"/>
    <s v="Trnavský kraj"/>
    <n v="7816"/>
    <n v="0"/>
    <n v="12173"/>
  </r>
  <r>
    <x v="8"/>
    <s v="M3"/>
    <s v="EURO III"/>
    <x v="3"/>
    <s v="Galanta"/>
    <s v="Trnavský kraj"/>
    <n v="5317"/>
    <n v="0"/>
    <n v="2641"/>
  </r>
  <r>
    <x v="8"/>
    <s v="M3"/>
    <s v="EURO III"/>
    <x v="3"/>
    <s v="Hlohovec"/>
    <s v="Trnavský kraj"/>
    <n v="2477"/>
    <n v="0"/>
    <n v="4203"/>
  </r>
  <r>
    <x v="8"/>
    <s v="M3"/>
    <s v="EURO III"/>
    <x v="3"/>
    <s v="Humenné"/>
    <s v="Prešovský kraj"/>
    <n v="7273"/>
    <n v="0"/>
    <n v="12531"/>
  </r>
  <r>
    <x v="8"/>
    <s v="M3"/>
    <s v="EURO III"/>
    <x v="3"/>
    <s v="Ilava"/>
    <s v="Trenčiansky kraj"/>
    <n v="38859"/>
    <n v="0"/>
    <n v="68324"/>
  </r>
  <r>
    <x v="8"/>
    <s v="M3"/>
    <s v="EURO III"/>
    <x v="3"/>
    <s v="Kežmarok"/>
    <s v="Prešovský kraj"/>
    <n v="11776"/>
    <n v="0"/>
    <n v="16772"/>
  </r>
  <r>
    <x v="8"/>
    <s v="M3"/>
    <s v="EURO III"/>
    <x v="3"/>
    <s v="Komárno"/>
    <s v="Nitriansky kraj"/>
    <n v="22592"/>
    <n v="0"/>
    <n v="42599"/>
  </r>
  <r>
    <x v="8"/>
    <s v="M3"/>
    <s v="EURO III"/>
    <x v="3"/>
    <s v="Košice - okolie"/>
    <s v="Košický kraj"/>
    <n v="53563"/>
    <n v="0"/>
    <n v="53713"/>
  </r>
  <r>
    <x v="8"/>
    <s v="M3"/>
    <s v="EURO III"/>
    <x v="3"/>
    <s v="Košice I"/>
    <s v="Košický kraj"/>
    <n v="1197"/>
    <n v="0"/>
    <n v="11425"/>
  </r>
  <r>
    <x v="8"/>
    <s v="M3"/>
    <s v="EURO III"/>
    <x v="3"/>
    <s v="Košice II"/>
    <s v="Košický kraj"/>
    <n v="6817"/>
    <n v="0"/>
    <n v="16453"/>
  </r>
  <r>
    <x v="8"/>
    <s v="M3"/>
    <s v="EURO III"/>
    <x v="3"/>
    <s v="Košice III"/>
    <s v="Košický kraj"/>
    <n v="660"/>
    <n v="0"/>
    <n v="6767"/>
  </r>
  <r>
    <x v="8"/>
    <s v="M3"/>
    <s v="EURO III"/>
    <x v="3"/>
    <s v="Košice IV"/>
    <s v="Košický kraj"/>
    <n v="6603"/>
    <n v="0"/>
    <n v="14170"/>
  </r>
  <r>
    <x v="8"/>
    <s v="M3"/>
    <s v="EURO III"/>
    <x v="3"/>
    <s v="Krupina"/>
    <s v="Banskobystrický kraj"/>
    <n v="14046"/>
    <n v="0"/>
    <n v="18207"/>
  </r>
  <r>
    <x v="8"/>
    <s v="M3"/>
    <s v="EURO III"/>
    <x v="3"/>
    <s v="Kysucké Nové Mesto"/>
    <s v="Žilinský kraj"/>
    <n v="7563"/>
    <n v="0"/>
    <n v="5790"/>
  </r>
  <r>
    <x v="8"/>
    <s v="M3"/>
    <s v="EURO III"/>
    <x v="3"/>
    <s v="Levice"/>
    <s v="Nitriansky kraj"/>
    <n v="50710"/>
    <n v="0"/>
    <n v="67382"/>
  </r>
  <r>
    <x v="8"/>
    <s v="M3"/>
    <s v="EURO III"/>
    <x v="3"/>
    <s v="Levoča"/>
    <s v="Prešovský kraj"/>
    <n v="3938"/>
    <n v="0"/>
    <n v="3361"/>
  </r>
  <r>
    <x v="8"/>
    <s v="M3"/>
    <s v="EURO III"/>
    <x v="3"/>
    <s v="Liptovský Mikuláš"/>
    <s v="Žilinský kraj"/>
    <n v="11134"/>
    <n v="0"/>
    <n v="16886"/>
  </r>
  <r>
    <x v="8"/>
    <s v="M3"/>
    <s v="EURO III"/>
    <x v="3"/>
    <s v="Lučenec"/>
    <s v="Banskobystrický kraj"/>
    <n v="13609"/>
    <n v="0"/>
    <n v="15119"/>
  </r>
  <r>
    <x v="8"/>
    <s v="M3"/>
    <s v="EURO III"/>
    <x v="3"/>
    <s v="Malacky"/>
    <s v="Bratislavský kraj"/>
    <n v="21690"/>
    <n v="0"/>
    <n v="76408"/>
  </r>
  <r>
    <x v="8"/>
    <s v="M3"/>
    <s v="EURO III"/>
    <x v="3"/>
    <s v="Martin"/>
    <s v="Žilinský kraj"/>
    <n v="11964"/>
    <n v="0"/>
    <n v="33417"/>
  </r>
  <r>
    <x v="8"/>
    <s v="M3"/>
    <s v="EURO III"/>
    <x v="3"/>
    <s v="Michalovce"/>
    <s v="Košický kraj"/>
    <n v="57760"/>
    <n v="0"/>
    <n v="101204"/>
  </r>
  <r>
    <x v="8"/>
    <s v="M3"/>
    <s v="EURO III"/>
    <x v="3"/>
    <s v="Námestovo"/>
    <s v="Žilinský kraj"/>
    <n v="11300"/>
    <n v="0"/>
    <n v="21891"/>
  </r>
  <r>
    <x v="8"/>
    <s v="M3"/>
    <s v="EURO III"/>
    <x v="3"/>
    <s v="Nitra"/>
    <s v="Nitriansky kraj"/>
    <n v="31045"/>
    <n v="0"/>
    <n v="58906"/>
  </r>
  <r>
    <x v="8"/>
    <s v="M3"/>
    <s v="EURO III"/>
    <x v="3"/>
    <s v="Nové Mesto nad Váhom"/>
    <s v="Trenčiansky kraj"/>
    <n v="17398"/>
    <n v="0"/>
    <n v="30333"/>
  </r>
  <r>
    <x v="8"/>
    <s v="M3"/>
    <s v="EURO III"/>
    <x v="3"/>
    <s v="Nové Zámky"/>
    <s v="Nitriansky kraj"/>
    <n v="26346"/>
    <n v="0"/>
    <n v="60922"/>
  </r>
  <r>
    <x v="8"/>
    <s v="M3"/>
    <s v="EURO III"/>
    <x v="3"/>
    <s v="Partizánske"/>
    <s v="Trenčiansky kraj"/>
    <n v="8424"/>
    <n v="0"/>
    <n v="19935"/>
  </r>
  <r>
    <x v="8"/>
    <s v="M3"/>
    <s v="EURO III"/>
    <x v="3"/>
    <s v="Piešťany"/>
    <s v="Trnavský kraj"/>
    <n v="835"/>
    <n v="0"/>
    <n v="772"/>
  </r>
  <r>
    <x v="8"/>
    <s v="M3"/>
    <s v="EURO III"/>
    <x v="3"/>
    <s v="Poprad"/>
    <s v="Prešovský kraj"/>
    <n v="16925"/>
    <n v="0"/>
    <n v="28719"/>
  </r>
  <r>
    <x v="8"/>
    <s v="M3"/>
    <s v="EURO III"/>
    <x v="3"/>
    <s v="Považská Bystrica"/>
    <s v="Trenčiansky kraj"/>
    <n v="4047"/>
    <n v="0"/>
    <n v="9628"/>
  </r>
  <r>
    <x v="8"/>
    <s v="M3"/>
    <s v="EURO III"/>
    <x v="3"/>
    <s v="Prešov"/>
    <s v="Prešovský kraj"/>
    <n v="34941"/>
    <n v="0"/>
    <n v="97364"/>
  </r>
  <r>
    <x v="8"/>
    <s v="M3"/>
    <s v="EURO III"/>
    <x v="3"/>
    <s v="Prievidza"/>
    <s v="Trenčiansky kraj"/>
    <n v="70134"/>
    <n v="0"/>
    <n v="111375"/>
  </r>
  <r>
    <x v="8"/>
    <s v="M3"/>
    <s v="EURO III"/>
    <x v="3"/>
    <s v="Púchov"/>
    <s v="Trenčiansky kraj"/>
    <n v="28611"/>
    <n v="0"/>
    <n v="49020"/>
  </r>
  <r>
    <x v="8"/>
    <s v="M3"/>
    <s v="EURO III"/>
    <x v="3"/>
    <s v="Revúca"/>
    <s v="Banskobystrický kraj"/>
    <n v="1647"/>
    <n v="0"/>
    <n v="3400"/>
  </r>
  <r>
    <x v="8"/>
    <s v="M3"/>
    <s v="EURO III"/>
    <x v="3"/>
    <s v="Rimavská Sobota"/>
    <s v="Banskobystrický kraj"/>
    <n v="19386"/>
    <n v="0"/>
    <n v="21656"/>
  </r>
  <r>
    <x v="8"/>
    <s v="M3"/>
    <s v="EURO III"/>
    <x v="3"/>
    <s v="Rožňava"/>
    <s v="Košický kraj"/>
    <n v="25934"/>
    <n v="0"/>
    <n v="25704"/>
  </r>
  <r>
    <x v="8"/>
    <s v="M3"/>
    <s v="EURO III"/>
    <x v="3"/>
    <s v="Ružomberok"/>
    <s v="Žilinský kraj"/>
    <n v="15863"/>
    <n v="0"/>
    <n v="50961"/>
  </r>
  <r>
    <x v="8"/>
    <s v="M3"/>
    <s v="EURO III"/>
    <x v="3"/>
    <s v="Sabinov"/>
    <s v="Prešovský kraj"/>
    <n v="13347"/>
    <n v="0"/>
    <n v="29970"/>
  </r>
  <r>
    <x v="8"/>
    <s v="M3"/>
    <s v="EURO III"/>
    <x v="3"/>
    <s v="Senec"/>
    <s v="Bratislavský kraj"/>
    <n v="38718"/>
    <n v="0"/>
    <n v="58965"/>
  </r>
  <r>
    <x v="8"/>
    <s v="M3"/>
    <s v="EURO III"/>
    <x v="3"/>
    <s v="Senica"/>
    <s v="Trnavský kraj"/>
    <n v="11865"/>
    <n v="0"/>
    <n v="24228"/>
  </r>
  <r>
    <x v="8"/>
    <s v="M3"/>
    <s v="EURO III"/>
    <x v="3"/>
    <s v="Skalica"/>
    <s v="Trnavský kraj"/>
    <n v="17731"/>
    <n v="0"/>
    <n v="23973"/>
  </r>
  <r>
    <x v="8"/>
    <s v="M3"/>
    <s v="EURO III"/>
    <x v="3"/>
    <s v="Snina"/>
    <s v="Prešovský kraj"/>
    <n v="4634"/>
    <n v="0"/>
    <n v="11777"/>
  </r>
  <r>
    <x v="8"/>
    <s v="M3"/>
    <s v="EURO III"/>
    <x v="3"/>
    <s v="Sobrance"/>
    <s v="Košický kraj"/>
    <n v="18989"/>
    <n v="0"/>
    <n v="22213"/>
  </r>
  <r>
    <x v="8"/>
    <s v="M3"/>
    <s v="EURO III"/>
    <x v="3"/>
    <s v="Stará Ľubovňa"/>
    <s v="Prešovský kraj"/>
    <n v="12294"/>
    <n v="0"/>
    <n v="18760"/>
  </r>
  <r>
    <x v="8"/>
    <s v="M3"/>
    <s v="EURO III"/>
    <x v="3"/>
    <s v="Stropkov"/>
    <s v="Prešovský kraj"/>
    <n v="10322"/>
    <n v="0"/>
    <n v="12133"/>
  </r>
  <r>
    <x v="8"/>
    <s v="M3"/>
    <s v="EURO III"/>
    <x v="3"/>
    <s v="Svidník"/>
    <s v="Prešovský kraj"/>
    <n v="28987"/>
    <n v="0"/>
    <n v="34527"/>
  </r>
  <r>
    <x v="8"/>
    <s v="M3"/>
    <s v="EURO III"/>
    <x v="3"/>
    <s v="Šaľa"/>
    <s v="Nitriansky kraj"/>
    <n v="9351"/>
    <n v="0"/>
    <n v="21533"/>
  </r>
  <r>
    <x v="8"/>
    <s v="M3"/>
    <s v="EURO III"/>
    <x v="3"/>
    <s v="Topoľčany"/>
    <s v="Nitriansky kraj"/>
    <n v="12254"/>
    <n v="0"/>
    <n v="55589"/>
  </r>
  <r>
    <x v="8"/>
    <s v="M3"/>
    <s v="EURO III"/>
    <x v="3"/>
    <s v="Trebišov"/>
    <s v="Košický kraj"/>
    <n v="52323"/>
    <n v="0"/>
    <n v="82915"/>
  </r>
  <r>
    <x v="8"/>
    <s v="M3"/>
    <s v="EURO III"/>
    <x v="3"/>
    <s v="Trenčín"/>
    <s v="Trenčiansky kraj"/>
    <n v="27110"/>
    <n v="0"/>
    <n v="46877"/>
  </r>
  <r>
    <x v="8"/>
    <s v="M3"/>
    <s v="EURO III"/>
    <x v="3"/>
    <s v="Trnava"/>
    <s v="Trnavský kraj"/>
    <n v="20839"/>
    <n v="0"/>
    <n v="48336"/>
  </r>
  <r>
    <x v="8"/>
    <s v="M3"/>
    <s v="EURO III"/>
    <x v="3"/>
    <s v="Turčianske Teplice"/>
    <s v="Žilinský kraj"/>
    <n v="1579"/>
    <n v="0"/>
    <n v="1848"/>
  </r>
  <r>
    <x v="8"/>
    <s v="M3"/>
    <s v="EURO III"/>
    <x v="3"/>
    <s v="Tvrdošín"/>
    <s v="Žilinský kraj"/>
    <n v="11156"/>
    <n v="0"/>
    <n v="28179"/>
  </r>
  <r>
    <x v="8"/>
    <s v="M3"/>
    <s v="EURO III"/>
    <x v="3"/>
    <s v="Veľký Krtíš"/>
    <s v="Banskobystrický kraj"/>
    <n v="2269"/>
    <n v="0"/>
    <n v="1964"/>
  </r>
  <r>
    <x v="8"/>
    <s v="M3"/>
    <s v="EURO III"/>
    <x v="3"/>
    <s v="Vranov nad Topľou"/>
    <s v="Prešovský kraj"/>
    <n v="43533"/>
    <n v="0"/>
    <n v="63919"/>
  </r>
  <r>
    <x v="8"/>
    <s v="M3"/>
    <s v="EURO III"/>
    <x v="3"/>
    <s v="Zlaté Moravce"/>
    <s v="Nitriansky kraj"/>
    <n v="5071"/>
    <n v="0"/>
    <n v="2744"/>
  </r>
  <r>
    <x v="8"/>
    <s v="M3"/>
    <s v="EURO III"/>
    <x v="3"/>
    <s v="Zvolen"/>
    <s v="Banskobystrický kraj"/>
    <n v="18681"/>
    <n v="0"/>
    <n v="37482"/>
  </r>
  <r>
    <x v="8"/>
    <s v="M3"/>
    <s v="EURO III"/>
    <x v="3"/>
    <s v="Žarnovica"/>
    <s v="Banskobystrický kraj"/>
    <n v="2209"/>
    <n v="0"/>
    <n v="3073"/>
  </r>
  <r>
    <x v="8"/>
    <s v="M3"/>
    <s v="EURO III"/>
    <x v="3"/>
    <s v="Žiar nad Hronom"/>
    <s v="Banskobystrický kraj"/>
    <n v="16955"/>
    <n v="0"/>
    <n v="27968"/>
  </r>
  <r>
    <x v="8"/>
    <s v="M3"/>
    <s v="EURO III"/>
    <x v="3"/>
    <s v="Žilina"/>
    <s v="Žilinský kraj"/>
    <n v="53583"/>
    <n v="0"/>
    <n v="110117"/>
  </r>
  <r>
    <x v="8"/>
    <s v="M3"/>
    <s v="EURO III"/>
    <x v="5"/>
    <s v="Bánovce nad Bebravou"/>
    <s v="Trenčiansky kraj"/>
    <n v="29407"/>
    <n v="2793"/>
    <n v="38796"/>
  </r>
  <r>
    <x v="8"/>
    <s v="M3"/>
    <s v="EURO III"/>
    <x v="5"/>
    <s v="Banská Bystrica"/>
    <s v="Banskobystrický kraj"/>
    <n v="95772"/>
    <n v="10712"/>
    <n v="148784"/>
  </r>
  <r>
    <x v="8"/>
    <s v="M3"/>
    <s v="EURO III"/>
    <x v="5"/>
    <s v="Bratislava II"/>
    <s v="Bratislavský kraj"/>
    <n v="7314"/>
    <n v="668"/>
    <n v="9281"/>
  </r>
  <r>
    <x v="8"/>
    <s v="M3"/>
    <s v="EURO III"/>
    <x v="5"/>
    <s v="Brezno"/>
    <s v="Banskobystrický kraj"/>
    <n v="45413"/>
    <n v="3927"/>
    <n v="54546"/>
  </r>
  <r>
    <x v="8"/>
    <s v="M3"/>
    <s v="EURO III"/>
    <x v="5"/>
    <s v="Bytča"/>
    <s v="Žilinský kraj"/>
    <n v="41038"/>
    <n v="3435"/>
    <n v="47711"/>
  </r>
  <r>
    <x v="8"/>
    <s v="M3"/>
    <s v="EURO III"/>
    <x v="5"/>
    <s v="Čadca"/>
    <s v="Žilinský kraj"/>
    <n v="40604"/>
    <n v="4217"/>
    <n v="58565"/>
  </r>
  <r>
    <x v="8"/>
    <s v="M3"/>
    <s v="EURO III"/>
    <x v="5"/>
    <s v="Detva"/>
    <s v="Banskobystrický kraj"/>
    <n v="6221"/>
    <n v="838"/>
    <n v="11639"/>
  </r>
  <r>
    <x v="8"/>
    <s v="M3"/>
    <s v="EURO III"/>
    <x v="5"/>
    <s v="Dolný Kubín"/>
    <s v="Žilinský kraj"/>
    <n v="98556"/>
    <n v="8450"/>
    <n v="117358"/>
  </r>
  <r>
    <x v="8"/>
    <s v="M3"/>
    <s v="EURO III"/>
    <x v="5"/>
    <s v="Dunajská Streda"/>
    <s v="Trnavský kraj"/>
    <n v="40042"/>
    <n v="5082"/>
    <n v="70580"/>
  </r>
  <r>
    <x v="8"/>
    <s v="M3"/>
    <s v="EURO III"/>
    <x v="5"/>
    <s v="Galanta"/>
    <s v="Trnavský kraj"/>
    <n v="143232"/>
    <n v="17812"/>
    <n v="247393"/>
  </r>
  <r>
    <x v="8"/>
    <s v="M3"/>
    <s v="EURO III"/>
    <x v="5"/>
    <s v="Komárno"/>
    <s v="Nitriansky kraj"/>
    <n v="97920"/>
    <n v="9471"/>
    <n v="131535"/>
  </r>
  <r>
    <x v="8"/>
    <s v="M3"/>
    <s v="EURO III"/>
    <x v="5"/>
    <s v="Košice - okolie"/>
    <s v="Košický kraj"/>
    <n v="181469"/>
    <n v="18600"/>
    <n v="258339"/>
  </r>
  <r>
    <x v="8"/>
    <s v="M3"/>
    <s v="EURO III"/>
    <x v="5"/>
    <s v="Košice II"/>
    <s v="Košický kraj"/>
    <n v="2935"/>
    <n v="436"/>
    <n v="6061"/>
  </r>
  <r>
    <x v="8"/>
    <s v="M3"/>
    <s v="EURO III"/>
    <x v="5"/>
    <s v="Košice III"/>
    <s v="Košický kraj"/>
    <n v="20362"/>
    <n v="1894"/>
    <n v="26310"/>
  </r>
  <r>
    <x v="8"/>
    <s v="M3"/>
    <s v="EURO III"/>
    <x v="5"/>
    <s v="Košice IV"/>
    <s v="Košický kraj"/>
    <n v="26274"/>
    <n v="1917"/>
    <n v="26626"/>
  </r>
  <r>
    <x v="8"/>
    <s v="M3"/>
    <s v="EURO III"/>
    <x v="5"/>
    <s v="Krupina"/>
    <s v="Banskobystrický kraj"/>
    <n v="27074"/>
    <n v="3170"/>
    <n v="44033"/>
  </r>
  <r>
    <x v="8"/>
    <s v="M3"/>
    <s v="EURO III"/>
    <x v="5"/>
    <s v="Kysucké Nové Mesto"/>
    <s v="Žilinský kraj"/>
    <n v="69434"/>
    <n v="5278"/>
    <n v="73303"/>
  </r>
  <r>
    <x v="8"/>
    <s v="M3"/>
    <s v="EURO III"/>
    <x v="5"/>
    <s v="Levice"/>
    <s v="Nitriansky kraj"/>
    <n v="117590"/>
    <n v="12932"/>
    <n v="179609"/>
  </r>
  <r>
    <x v="8"/>
    <s v="M3"/>
    <s v="EURO III"/>
    <x v="5"/>
    <s v="Liptovský Mikuláš"/>
    <s v="Žilinský kraj"/>
    <n v="14590"/>
    <n v="1458"/>
    <n v="20257"/>
  </r>
  <r>
    <x v="8"/>
    <s v="M3"/>
    <s v="EURO III"/>
    <x v="5"/>
    <s v="Lučenec"/>
    <s v="Banskobystrický kraj"/>
    <n v="76322"/>
    <n v="7685"/>
    <n v="106730"/>
  </r>
  <r>
    <x v="8"/>
    <s v="M3"/>
    <s v="EURO III"/>
    <x v="5"/>
    <s v="Martin"/>
    <s v="Žilinský kraj"/>
    <n v="73021"/>
    <n v="5245"/>
    <n v="72851"/>
  </r>
  <r>
    <x v="8"/>
    <s v="M3"/>
    <s v="EURO III"/>
    <x v="5"/>
    <s v="Michalovce"/>
    <s v="Košický kraj"/>
    <n v="91124"/>
    <n v="6397"/>
    <n v="88843"/>
  </r>
  <r>
    <x v="8"/>
    <s v="M3"/>
    <s v="EURO III"/>
    <x v="5"/>
    <s v="Nitra"/>
    <s v="Nitriansky kraj"/>
    <n v="82828"/>
    <n v="8403"/>
    <n v="116703"/>
  </r>
  <r>
    <x v="8"/>
    <s v="M3"/>
    <s v="EURO III"/>
    <x v="5"/>
    <s v="Nové Zámky"/>
    <s v="Nitriansky kraj"/>
    <n v="82989"/>
    <n v="12945"/>
    <n v="179786"/>
  </r>
  <r>
    <x v="8"/>
    <s v="M3"/>
    <s v="EURO III"/>
    <x v="5"/>
    <s v="Partizánske"/>
    <s v="Trenčiansky kraj"/>
    <n v="20766"/>
    <n v="2546"/>
    <n v="35358"/>
  </r>
  <r>
    <x v="8"/>
    <s v="M3"/>
    <s v="EURO III"/>
    <x v="5"/>
    <s v="Prešov"/>
    <s v="Prešovský kraj"/>
    <n v="26198"/>
    <n v="3214"/>
    <n v="44636"/>
  </r>
  <r>
    <x v="8"/>
    <s v="M3"/>
    <s v="EURO III"/>
    <x v="5"/>
    <s v="Prievidza"/>
    <s v="Trenčiansky kraj"/>
    <n v="128310"/>
    <n v="13410"/>
    <n v="186246"/>
  </r>
  <r>
    <x v="8"/>
    <s v="M3"/>
    <s v="EURO III"/>
    <x v="5"/>
    <s v="Púchov"/>
    <s v="Trenčiansky kraj"/>
    <n v="54668"/>
    <n v="3221"/>
    <n v="44730"/>
  </r>
  <r>
    <x v="8"/>
    <s v="M3"/>
    <s v="EURO III"/>
    <x v="5"/>
    <s v="Revúca"/>
    <s v="Banskobystrický kraj"/>
    <n v="1674"/>
    <n v="122"/>
    <n v="1699"/>
  </r>
  <r>
    <x v="8"/>
    <s v="M3"/>
    <s v="EURO III"/>
    <x v="5"/>
    <s v="Rimavská Sobota"/>
    <s v="Banskobystrický kraj"/>
    <n v="27250"/>
    <n v="2974"/>
    <n v="41306"/>
  </r>
  <r>
    <x v="8"/>
    <s v="M3"/>
    <s v="EURO III"/>
    <x v="5"/>
    <s v="Rožňava"/>
    <s v="Košický kraj"/>
    <n v="88168"/>
    <n v="8674"/>
    <n v="120469"/>
  </r>
  <r>
    <x v="8"/>
    <s v="M3"/>
    <s v="EURO III"/>
    <x v="5"/>
    <s v="Ružomberok"/>
    <s v="Žilinský kraj"/>
    <n v="116791"/>
    <n v="11554"/>
    <n v="160479"/>
  </r>
  <r>
    <x v="8"/>
    <s v="M3"/>
    <s v="EURO III"/>
    <x v="5"/>
    <s v="Senec"/>
    <s v="Bratislavský kraj"/>
    <n v="24378"/>
    <n v="3038"/>
    <n v="42191"/>
  </r>
  <r>
    <x v="8"/>
    <s v="M3"/>
    <s v="EURO III"/>
    <x v="5"/>
    <s v="Senica"/>
    <s v="Trnavský kraj"/>
    <n v="69312"/>
    <n v="8911"/>
    <n v="123760"/>
  </r>
  <r>
    <x v="8"/>
    <s v="M3"/>
    <s v="EURO III"/>
    <x v="5"/>
    <s v="Skalica"/>
    <s v="Trnavský kraj"/>
    <n v="80413"/>
    <n v="8886"/>
    <n v="123412"/>
  </r>
  <r>
    <x v="8"/>
    <s v="M3"/>
    <s v="EURO III"/>
    <x v="5"/>
    <s v="Sobrance"/>
    <s v="Košický kraj"/>
    <n v="33973"/>
    <n v="4158"/>
    <n v="57756"/>
  </r>
  <r>
    <x v="8"/>
    <s v="M3"/>
    <s v="EURO III"/>
    <x v="5"/>
    <s v="Stropkov"/>
    <s v="Prešovský kraj"/>
    <n v="18702"/>
    <n v="1382"/>
    <n v="19198"/>
  </r>
  <r>
    <x v="8"/>
    <s v="M3"/>
    <s v="EURO III"/>
    <x v="5"/>
    <s v="Svidník"/>
    <s v="Prešovský kraj"/>
    <n v="55399"/>
    <n v="3896"/>
    <n v="54117"/>
  </r>
  <r>
    <x v="8"/>
    <s v="M3"/>
    <s v="EURO III"/>
    <x v="5"/>
    <s v="Šaľa"/>
    <s v="Nitriansky kraj"/>
    <n v="108761"/>
    <n v="7804"/>
    <n v="108390"/>
  </r>
  <r>
    <x v="8"/>
    <s v="M3"/>
    <s v="EURO III"/>
    <x v="5"/>
    <s v="Topoľčany"/>
    <s v="Nitriansky kraj"/>
    <n v="24645"/>
    <n v="1808"/>
    <n v="25117"/>
  </r>
  <r>
    <x v="8"/>
    <s v="M3"/>
    <s v="EURO III"/>
    <x v="5"/>
    <s v="Trebišov"/>
    <s v="Košický kraj"/>
    <n v="117033"/>
    <n v="10796"/>
    <n v="149947"/>
  </r>
  <r>
    <x v="8"/>
    <s v="M3"/>
    <s v="EURO III"/>
    <x v="5"/>
    <s v="Trenčín"/>
    <s v="Trenčiansky kraj"/>
    <n v="42062"/>
    <n v="6145"/>
    <n v="85346"/>
  </r>
  <r>
    <x v="8"/>
    <s v="M3"/>
    <s v="EURO III"/>
    <x v="5"/>
    <s v="Trnava"/>
    <s v="Trnavský kraj"/>
    <n v="48898"/>
    <n v="5615"/>
    <n v="77985"/>
  </r>
  <r>
    <x v="8"/>
    <s v="M3"/>
    <s v="EURO III"/>
    <x v="5"/>
    <s v="Turčianske Teplice"/>
    <s v="Žilinský kraj"/>
    <n v="8966"/>
    <n v="1108"/>
    <n v="15388"/>
  </r>
  <r>
    <x v="8"/>
    <s v="M3"/>
    <s v="EURO III"/>
    <x v="5"/>
    <s v="Tvrdošín"/>
    <s v="Žilinský kraj"/>
    <n v="14496"/>
    <n v="1441"/>
    <n v="20012"/>
  </r>
  <r>
    <x v="8"/>
    <s v="M3"/>
    <s v="EURO III"/>
    <x v="5"/>
    <s v="Vranov nad Topľou"/>
    <s v="Prešovský kraj"/>
    <n v="72945"/>
    <n v="8602"/>
    <n v="119466"/>
  </r>
  <r>
    <x v="8"/>
    <s v="M3"/>
    <s v="EURO III"/>
    <x v="5"/>
    <s v="Zvolen"/>
    <s v="Banskobystrický kraj"/>
    <n v="42305"/>
    <n v="4219"/>
    <n v="58594"/>
  </r>
  <r>
    <x v="8"/>
    <s v="M3"/>
    <s v="EURO III"/>
    <x v="5"/>
    <s v="Žarnovica"/>
    <s v="Banskobystrický kraj"/>
    <n v="2422"/>
    <n v="196"/>
    <n v="2721"/>
  </r>
  <r>
    <x v="8"/>
    <s v="M3"/>
    <s v="EURO III"/>
    <x v="5"/>
    <s v="Žiar nad Hronom"/>
    <s v="Banskobystrický kraj"/>
    <n v="24383"/>
    <n v="2936"/>
    <n v="40775"/>
  </r>
  <r>
    <x v="8"/>
    <s v="M3"/>
    <s v="EURO III"/>
    <x v="5"/>
    <s v="Žilina"/>
    <s v="Žilinský kraj"/>
    <n v="126547"/>
    <n v="10320"/>
    <n v="143337"/>
  </r>
  <r>
    <x v="8"/>
    <s v="M3"/>
    <s v="EURO III"/>
    <x v="6"/>
    <s v="Banská Bystrica"/>
    <s v="Banskobystrický kraj"/>
    <n v="2110"/>
    <n v="0"/>
    <n v="6884"/>
  </r>
  <r>
    <x v="8"/>
    <s v="M3"/>
    <s v="EURO III"/>
    <x v="6"/>
    <s v="Banská Štiavnica"/>
    <s v="Banskobystrický kraj"/>
    <n v="4331"/>
    <n v="0"/>
    <n v="10613"/>
  </r>
  <r>
    <x v="8"/>
    <s v="M3"/>
    <s v="EURO III"/>
    <x v="6"/>
    <s v="Bardejov"/>
    <s v="Prešovský kraj"/>
    <n v="42862"/>
    <n v="0"/>
    <n v="44780"/>
  </r>
  <r>
    <x v="8"/>
    <s v="M3"/>
    <s v="EURO III"/>
    <x v="6"/>
    <s v="Brezno"/>
    <s v="Banskobystrický kraj"/>
    <n v="34952"/>
    <n v="0"/>
    <n v="52333"/>
  </r>
  <r>
    <x v="8"/>
    <s v="M3"/>
    <s v="EURO III"/>
    <x v="6"/>
    <s v="Dolný Kubín"/>
    <s v="Žilinský kraj"/>
    <n v="1326"/>
    <n v="0"/>
    <n v="8988"/>
  </r>
  <r>
    <x v="8"/>
    <s v="M3"/>
    <s v="EURO III"/>
    <x v="6"/>
    <s v="Humenné"/>
    <s v="Prešovský kraj"/>
    <n v="12261"/>
    <n v="0"/>
    <n v="24125"/>
  </r>
  <r>
    <x v="8"/>
    <s v="M3"/>
    <s v="EURO III"/>
    <x v="6"/>
    <s v="Ilava"/>
    <s v="Trenčiansky kraj"/>
    <n v="4251"/>
    <n v="0"/>
    <n v="6462"/>
  </r>
  <r>
    <x v="8"/>
    <s v="M3"/>
    <s v="EURO III"/>
    <x v="6"/>
    <s v="Kežmarok"/>
    <s v="Prešovský kraj"/>
    <n v="25577"/>
    <n v="0"/>
    <n v="38775"/>
  </r>
  <r>
    <x v="8"/>
    <s v="M3"/>
    <s v="EURO III"/>
    <x v="6"/>
    <s v="Komárno"/>
    <s v="Nitriansky kraj"/>
    <n v="14140"/>
    <n v="0"/>
    <n v="24971"/>
  </r>
  <r>
    <x v="8"/>
    <s v="M3"/>
    <s v="EURO III"/>
    <x v="6"/>
    <s v="Krupina"/>
    <s v="Banskobystrický kraj"/>
    <n v="340"/>
    <n v="0"/>
    <n v="980"/>
  </r>
  <r>
    <x v="8"/>
    <s v="M3"/>
    <s v="EURO III"/>
    <x v="6"/>
    <s v="Levice"/>
    <s v="Nitriansky kraj"/>
    <n v="3089"/>
    <n v="0"/>
    <n v="7381"/>
  </r>
  <r>
    <x v="8"/>
    <s v="M3"/>
    <s v="EURO III"/>
    <x v="6"/>
    <s v="Lučenec"/>
    <s v="Banskobystrický kraj"/>
    <n v="11521"/>
    <n v="0"/>
    <n v="12535"/>
  </r>
  <r>
    <x v="8"/>
    <s v="M3"/>
    <s v="EURO III"/>
    <x v="6"/>
    <s v="Michalovce"/>
    <s v="Košický kraj"/>
    <n v="23008"/>
    <n v="0"/>
    <n v="42900"/>
  </r>
  <r>
    <x v="8"/>
    <s v="M3"/>
    <s v="EURO III"/>
    <x v="6"/>
    <s v="Námestovo"/>
    <s v="Žilinský kraj"/>
    <n v="42697"/>
    <n v="0"/>
    <n v="59488"/>
  </r>
  <r>
    <x v="8"/>
    <s v="M3"/>
    <s v="EURO III"/>
    <x v="6"/>
    <s v="Nové Mesto nad Váhom"/>
    <s v="Trenčiansky kraj"/>
    <n v="10610"/>
    <n v="0"/>
    <n v="11287"/>
  </r>
  <r>
    <x v="8"/>
    <s v="M3"/>
    <s v="EURO III"/>
    <x v="6"/>
    <s v="Nové Zámky"/>
    <s v="Nitriansky kraj"/>
    <n v="18947"/>
    <n v="0"/>
    <n v="25951"/>
  </r>
  <r>
    <x v="8"/>
    <s v="M3"/>
    <s v="EURO III"/>
    <x v="6"/>
    <s v="Poprad"/>
    <s v="Prešovský kraj"/>
    <n v="21474"/>
    <n v="0"/>
    <n v="59334"/>
  </r>
  <r>
    <x v="8"/>
    <s v="M3"/>
    <s v="EURO III"/>
    <x v="6"/>
    <s v="Prešov"/>
    <s v="Prešovský kraj"/>
    <n v="20626"/>
    <n v="0"/>
    <n v="42829"/>
  </r>
  <r>
    <x v="8"/>
    <s v="M3"/>
    <s v="EURO III"/>
    <x v="6"/>
    <s v="Prievidza"/>
    <s v="Trenčiansky kraj"/>
    <n v="33172"/>
    <n v="0"/>
    <n v="44815"/>
  </r>
  <r>
    <x v="8"/>
    <s v="M3"/>
    <s v="EURO III"/>
    <x v="6"/>
    <s v="Revúca"/>
    <s v="Banskobystrický kraj"/>
    <n v="910"/>
    <n v="0"/>
    <n v="234"/>
  </r>
  <r>
    <x v="8"/>
    <s v="M3"/>
    <s v="EURO III"/>
    <x v="6"/>
    <s v="Rimavská Sobota"/>
    <s v="Banskobystrický kraj"/>
    <n v="25643"/>
    <n v="0"/>
    <n v="39257"/>
  </r>
  <r>
    <x v="8"/>
    <s v="M3"/>
    <s v="EURO III"/>
    <x v="6"/>
    <s v="Rožňava"/>
    <s v="Košický kraj"/>
    <n v="33466"/>
    <n v="0"/>
    <n v="55580"/>
  </r>
  <r>
    <x v="8"/>
    <s v="M3"/>
    <s v="EURO III"/>
    <x v="6"/>
    <s v="Sabinov"/>
    <s v="Prešovský kraj"/>
    <n v="19823"/>
    <n v="0"/>
    <n v="26522"/>
  </r>
  <r>
    <x v="8"/>
    <s v="M3"/>
    <s v="EURO III"/>
    <x v="6"/>
    <s v="Snina"/>
    <s v="Prešovský kraj"/>
    <n v="8346"/>
    <n v="0"/>
    <n v="12805"/>
  </r>
  <r>
    <x v="8"/>
    <s v="M3"/>
    <s v="EURO III"/>
    <x v="6"/>
    <s v="Stará Ľubovňa"/>
    <s v="Prešovský kraj"/>
    <n v="36121"/>
    <n v="0"/>
    <n v="72301"/>
  </r>
  <r>
    <x v="8"/>
    <s v="M3"/>
    <s v="EURO III"/>
    <x v="6"/>
    <s v="Svidník"/>
    <s v="Prešovský kraj"/>
    <n v="13487"/>
    <n v="0"/>
    <n v="13658"/>
  </r>
  <r>
    <x v="8"/>
    <s v="M3"/>
    <s v="EURO III"/>
    <x v="6"/>
    <s v="Trenčín"/>
    <s v="Trenčiansky kraj"/>
    <n v="10257"/>
    <n v="0"/>
    <n v="9653"/>
  </r>
  <r>
    <x v="8"/>
    <s v="M3"/>
    <s v="EURO III"/>
    <x v="6"/>
    <s v="Turčianske Teplice"/>
    <s v="Žilinský kraj"/>
    <n v="1163"/>
    <n v="0"/>
    <n v="6647"/>
  </r>
  <r>
    <x v="8"/>
    <s v="M3"/>
    <s v="EURO III"/>
    <x v="6"/>
    <s v="Veľký Krtíš"/>
    <s v="Banskobystrický kraj"/>
    <n v="5248"/>
    <n v="0"/>
    <n v="11244"/>
  </r>
  <r>
    <x v="8"/>
    <s v="M3"/>
    <s v="EURO III"/>
    <x v="6"/>
    <s v="Vranov nad Topľou"/>
    <s v="Prešovský kraj"/>
    <n v="8588"/>
    <n v="0"/>
    <n v="11390"/>
  </r>
  <r>
    <x v="8"/>
    <s v="M3"/>
    <s v="EURO III"/>
    <x v="6"/>
    <s v="Zvolen"/>
    <s v="Banskobystrický kraj"/>
    <n v="698"/>
    <n v="0"/>
    <n v="1039"/>
  </r>
  <r>
    <x v="8"/>
    <s v="M3"/>
    <s v="EURO III"/>
    <x v="6"/>
    <s v="Žilina"/>
    <s v="Žilinský kraj"/>
    <n v="82163"/>
    <n v="0"/>
    <n v="94044"/>
  </r>
  <r>
    <x v="8"/>
    <s v="M3"/>
    <s v="EURO III"/>
    <x v="7"/>
    <s v="Bánovce nad Bebravou"/>
    <s v="Trenčiansky kraj"/>
    <n v="10415"/>
    <n v="1226"/>
    <n v="17030"/>
  </r>
  <r>
    <x v="8"/>
    <s v="M3"/>
    <s v="EURO III"/>
    <x v="7"/>
    <s v="Banská Bystrica"/>
    <s v="Banskobystrický kraj"/>
    <n v="2617"/>
    <n v="192"/>
    <n v="2664"/>
  </r>
  <r>
    <x v="8"/>
    <s v="M3"/>
    <s v="EURO III"/>
    <x v="7"/>
    <s v="Bratislava IV"/>
    <s v="Bratislavský kraj"/>
    <n v="36810"/>
    <n v="1453"/>
    <n v="20186"/>
  </r>
  <r>
    <x v="8"/>
    <s v="M3"/>
    <s v="EURO III"/>
    <x v="7"/>
    <s v="Bytča"/>
    <s v="Žilinský kraj"/>
    <n v="14634"/>
    <n v="1214"/>
    <n v="16860"/>
  </r>
  <r>
    <x v="8"/>
    <s v="M3"/>
    <s v="EURO III"/>
    <x v="7"/>
    <s v="Čadca"/>
    <s v="Žilinský kraj"/>
    <n v="11227"/>
    <n v="933"/>
    <n v="12958"/>
  </r>
  <r>
    <x v="8"/>
    <s v="M3"/>
    <s v="EURO III"/>
    <x v="7"/>
    <s v="Detva"/>
    <s v="Banskobystrický kraj"/>
    <n v="10862"/>
    <n v="1016"/>
    <n v="14108"/>
  </r>
  <r>
    <x v="8"/>
    <s v="M3"/>
    <s v="EURO III"/>
    <x v="7"/>
    <s v="Dolný Kubín"/>
    <s v="Žilinský kraj"/>
    <n v="11486"/>
    <n v="924"/>
    <n v="12839"/>
  </r>
  <r>
    <x v="8"/>
    <s v="M3"/>
    <s v="EURO III"/>
    <x v="7"/>
    <s v="Galanta"/>
    <s v="Trnavský kraj"/>
    <n v="12615"/>
    <n v="2145"/>
    <n v="29794"/>
  </r>
  <r>
    <x v="8"/>
    <s v="M3"/>
    <s v="EURO III"/>
    <x v="7"/>
    <s v="Hlohovec"/>
    <s v="Trnavský kraj"/>
    <n v="24336"/>
    <n v="1876"/>
    <n v="26054"/>
  </r>
  <r>
    <x v="8"/>
    <s v="M3"/>
    <s v="EURO III"/>
    <x v="7"/>
    <s v="Ilava"/>
    <s v="Trenčiansky kraj"/>
    <n v="95537"/>
    <n v="4037"/>
    <n v="56064"/>
  </r>
  <r>
    <x v="8"/>
    <s v="M3"/>
    <s v="EURO III"/>
    <x v="7"/>
    <s v="Košice - okolie"/>
    <s v="Košický kraj"/>
    <n v="20129"/>
    <n v="1723"/>
    <n v="23934"/>
  </r>
  <r>
    <x v="8"/>
    <s v="M3"/>
    <s v="EURO III"/>
    <x v="7"/>
    <s v="Levoča"/>
    <s v="Prešovský kraj"/>
    <n v="15669"/>
    <n v="1570"/>
    <n v="21812"/>
  </r>
  <r>
    <x v="8"/>
    <s v="M3"/>
    <s v="EURO III"/>
    <x v="7"/>
    <s v="Liptovský Mikuláš"/>
    <s v="Žilinský kraj"/>
    <n v="40847"/>
    <n v="4280"/>
    <n v="59449"/>
  </r>
  <r>
    <x v="8"/>
    <s v="M3"/>
    <s v="EURO III"/>
    <x v="7"/>
    <s v="Malacky"/>
    <s v="Bratislavský kraj"/>
    <n v="280506"/>
    <n v="30830"/>
    <n v="428195"/>
  </r>
  <r>
    <x v="8"/>
    <s v="M3"/>
    <s v="EURO III"/>
    <x v="7"/>
    <s v="Martin"/>
    <s v="Žilinský kraj"/>
    <n v="82880"/>
    <n v="2803"/>
    <n v="38927"/>
  </r>
  <r>
    <x v="8"/>
    <s v="M3"/>
    <s v="EURO III"/>
    <x v="7"/>
    <s v="Nitra"/>
    <s v="Nitriansky kraj"/>
    <n v="28473"/>
    <n v="2450"/>
    <n v="34025"/>
  </r>
  <r>
    <x v="8"/>
    <s v="M3"/>
    <s v="EURO III"/>
    <x v="7"/>
    <s v="Nové Mesto nad Váhom"/>
    <s v="Trenčiansky kraj"/>
    <n v="30369"/>
    <n v="4345"/>
    <n v="60347"/>
  </r>
  <r>
    <x v="8"/>
    <s v="M3"/>
    <s v="EURO III"/>
    <x v="7"/>
    <s v="Piešťany"/>
    <s v="Trnavský kraj"/>
    <n v="13647"/>
    <n v="2302"/>
    <n v="31978"/>
  </r>
  <r>
    <x v="8"/>
    <s v="M3"/>
    <s v="EURO III"/>
    <x v="7"/>
    <s v="Poprad"/>
    <s v="Prešovský kraj"/>
    <n v="15855"/>
    <n v="1588"/>
    <n v="22059"/>
  </r>
  <r>
    <x v="8"/>
    <s v="M3"/>
    <s v="EURO III"/>
    <x v="7"/>
    <s v="Považská Bystrica"/>
    <s v="Trenčiansky kraj"/>
    <n v="15403"/>
    <n v="1378"/>
    <n v="19133"/>
  </r>
  <r>
    <x v="8"/>
    <s v="M3"/>
    <s v="EURO III"/>
    <x v="7"/>
    <s v="Prešov"/>
    <s v="Prešovský kraj"/>
    <n v="26787"/>
    <n v="2358"/>
    <n v="32749"/>
  </r>
  <r>
    <x v="8"/>
    <s v="M3"/>
    <s v="EURO III"/>
    <x v="7"/>
    <s v="Púchov"/>
    <s v="Trenčiansky kraj"/>
    <n v="16160"/>
    <n v="1330"/>
    <n v="18476"/>
  </r>
  <r>
    <x v="8"/>
    <s v="M3"/>
    <s v="EURO III"/>
    <x v="7"/>
    <s v="Revúca"/>
    <s v="Banskobystrický kraj"/>
    <n v="2553"/>
    <n v="121"/>
    <n v="1687"/>
  </r>
  <r>
    <x v="8"/>
    <s v="M3"/>
    <s v="EURO III"/>
    <x v="7"/>
    <s v="Rimavská Sobota"/>
    <s v="Banskobystrický kraj"/>
    <n v="1227"/>
    <n v="84"/>
    <n v="1173"/>
  </r>
  <r>
    <x v="8"/>
    <s v="M3"/>
    <s v="EURO III"/>
    <x v="7"/>
    <s v="Ružomberok"/>
    <s v="Žilinský kraj"/>
    <n v="912"/>
    <n v="42"/>
    <n v="578"/>
  </r>
  <r>
    <x v="8"/>
    <s v="M3"/>
    <s v="EURO III"/>
    <x v="7"/>
    <s v="Senec"/>
    <s v="Bratislavský kraj"/>
    <n v="259324"/>
    <n v="19234"/>
    <n v="267138"/>
  </r>
  <r>
    <x v="8"/>
    <s v="M3"/>
    <s v="EURO III"/>
    <x v="7"/>
    <s v="Senica"/>
    <s v="Trnavský kraj"/>
    <n v="12589"/>
    <n v="1346"/>
    <n v="18694"/>
  </r>
  <r>
    <x v="8"/>
    <s v="M3"/>
    <s v="EURO III"/>
    <x v="7"/>
    <s v="Spišská Nová Ves"/>
    <s v="Košický kraj"/>
    <n v="222"/>
    <n v="54"/>
    <n v="744"/>
  </r>
  <r>
    <x v="8"/>
    <s v="M3"/>
    <s v="EURO III"/>
    <x v="7"/>
    <s v="Svidník"/>
    <s v="Prešovský kraj"/>
    <n v="2971"/>
    <n v="279"/>
    <n v="3871"/>
  </r>
  <r>
    <x v="8"/>
    <s v="M3"/>
    <s v="EURO III"/>
    <x v="7"/>
    <s v="Trenčín"/>
    <s v="Trenčiansky kraj"/>
    <n v="53999"/>
    <n v="5014"/>
    <n v="69646"/>
  </r>
  <r>
    <x v="8"/>
    <s v="M3"/>
    <s v="EURO III"/>
    <x v="7"/>
    <s v="Trnava"/>
    <s v="Trnavský kraj"/>
    <n v="79308"/>
    <n v="7961"/>
    <n v="110565"/>
  </r>
  <r>
    <x v="8"/>
    <s v="M3"/>
    <s v="EURO III"/>
    <x v="7"/>
    <s v="Turčianske Teplice"/>
    <s v="Žilinský kraj"/>
    <n v="756"/>
    <n v="71"/>
    <n v="993"/>
  </r>
  <r>
    <x v="8"/>
    <s v="M3"/>
    <s v="EURO III"/>
    <x v="7"/>
    <s v="Tvrdošín"/>
    <s v="Žilinský kraj"/>
    <n v="7942"/>
    <n v="729"/>
    <n v="10129"/>
  </r>
  <r>
    <x v="8"/>
    <s v="M3"/>
    <s v="EURO III"/>
    <x v="7"/>
    <s v="Zlaté Moravce"/>
    <s v="Nitriansky kraj"/>
    <n v="29224"/>
    <n v="3636"/>
    <n v="50502"/>
  </r>
  <r>
    <x v="8"/>
    <s v="M3"/>
    <s v="EURO III"/>
    <x v="7"/>
    <s v="Zvolen"/>
    <s v="Banskobystrický kraj"/>
    <n v="29996"/>
    <n v="1700"/>
    <n v="23612"/>
  </r>
  <r>
    <x v="8"/>
    <s v="M3"/>
    <s v="EURO III"/>
    <x v="7"/>
    <s v="Žarnovica"/>
    <s v="Banskobystrický kraj"/>
    <n v="3929"/>
    <n v="728"/>
    <n v="10111"/>
  </r>
  <r>
    <x v="8"/>
    <s v="M3"/>
    <s v="EURO III"/>
    <x v="7"/>
    <s v="Žiar nad Hronom"/>
    <s v="Banskobystrický kraj"/>
    <n v="52365"/>
    <n v="5143"/>
    <n v="71424"/>
  </r>
  <r>
    <x v="8"/>
    <s v="M3"/>
    <s v="EURO III"/>
    <x v="7"/>
    <s v="Žilina"/>
    <s v="Žilinský kraj"/>
    <n v="44136"/>
    <n v="4009"/>
    <n v="55674"/>
  </r>
  <r>
    <x v="8"/>
    <s v="M3"/>
    <s v="EURO III"/>
    <x v="8"/>
    <s v="Bánovce nad Bebravou"/>
    <s v="Trenčiansky kraj"/>
    <n v="502"/>
    <n v="0"/>
    <n v="7030"/>
  </r>
  <r>
    <x v="8"/>
    <s v="M3"/>
    <s v="EURO III"/>
    <x v="8"/>
    <s v="Banská Bystrica"/>
    <s v="Banskobystrický kraj"/>
    <n v="179"/>
    <n v="0"/>
    <n v="2064"/>
  </r>
  <r>
    <x v="8"/>
    <s v="M3"/>
    <s v="EURO III"/>
    <x v="8"/>
    <s v="Banská Štiavnica"/>
    <s v="Banskobystrický kraj"/>
    <n v="32"/>
    <n v="0"/>
    <n v="1021"/>
  </r>
  <r>
    <x v="8"/>
    <s v="M3"/>
    <s v="EURO III"/>
    <x v="8"/>
    <s v="Bardejov"/>
    <s v="Prešovský kraj"/>
    <n v="1567"/>
    <n v="0"/>
    <n v="49856"/>
  </r>
  <r>
    <x v="8"/>
    <s v="M3"/>
    <s v="EURO III"/>
    <x v="8"/>
    <s v="Bratislava I"/>
    <s v="Bratislavský kraj"/>
    <n v="815"/>
    <n v="0"/>
    <n v="4320"/>
  </r>
  <r>
    <x v="8"/>
    <s v="M3"/>
    <s v="EURO III"/>
    <x v="8"/>
    <s v="Bratislava III"/>
    <s v="Bratislavský kraj"/>
    <n v="854"/>
    <n v="0"/>
    <n v="4526"/>
  </r>
  <r>
    <x v="8"/>
    <s v="M3"/>
    <s v="EURO III"/>
    <x v="8"/>
    <s v="Bratislava IV"/>
    <s v="Bratislavský kraj"/>
    <n v="29"/>
    <n v="0"/>
    <n v="325"/>
  </r>
  <r>
    <x v="8"/>
    <s v="M3"/>
    <s v="EURO III"/>
    <x v="8"/>
    <s v="Brezno"/>
    <s v="Banskobystrický kraj"/>
    <n v="363"/>
    <n v="0"/>
    <n v="5839"/>
  </r>
  <r>
    <x v="8"/>
    <s v="M3"/>
    <s v="EURO III"/>
    <x v="8"/>
    <s v="Bytča"/>
    <s v="Žilinský kraj"/>
    <n v="1273"/>
    <n v="0"/>
    <n v="22228"/>
  </r>
  <r>
    <x v="8"/>
    <s v="M3"/>
    <s v="EURO III"/>
    <x v="8"/>
    <s v="Čadca"/>
    <s v="Žilinský kraj"/>
    <n v="6265"/>
    <n v="0"/>
    <n v="128734"/>
  </r>
  <r>
    <x v="8"/>
    <s v="M3"/>
    <s v="EURO III"/>
    <x v="8"/>
    <s v="Detva"/>
    <s v="Banskobystrický kraj"/>
    <n v="73"/>
    <n v="0"/>
    <n v="2859"/>
  </r>
  <r>
    <x v="8"/>
    <s v="M3"/>
    <s v="EURO III"/>
    <x v="8"/>
    <s v="Dolný Kubín"/>
    <s v="Žilinský kraj"/>
    <n v="2"/>
    <n v="0"/>
    <n v="89"/>
  </r>
  <r>
    <x v="8"/>
    <s v="M3"/>
    <s v="EURO III"/>
    <x v="8"/>
    <s v="Dunajská Streda"/>
    <s v="Trnavský kraj"/>
    <n v="350"/>
    <n v="0"/>
    <n v="13681"/>
  </r>
  <r>
    <x v="8"/>
    <s v="M3"/>
    <s v="EURO III"/>
    <x v="8"/>
    <s v="Galanta"/>
    <s v="Trnavský kraj"/>
    <n v="5495"/>
    <n v="0"/>
    <n v="37398"/>
  </r>
  <r>
    <x v="8"/>
    <s v="M3"/>
    <s v="EURO III"/>
    <x v="8"/>
    <s v="Gelnica"/>
    <s v="Košický kraj"/>
    <n v="39"/>
    <n v="0"/>
    <n v="1306"/>
  </r>
  <r>
    <x v="8"/>
    <s v="M3"/>
    <s v="EURO III"/>
    <x v="8"/>
    <s v="Hlohovec"/>
    <s v="Trnavský kraj"/>
    <n v="3664"/>
    <n v="0"/>
    <n v="51331"/>
  </r>
  <r>
    <x v="8"/>
    <s v="M3"/>
    <s v="EURO III"/>
    <x v="8"/>
    <s v="Humenné"/>
    <s v="Prešovský kraj"/>
    <n v="1208"/>
    <n v="0"/>
    <n v="14496"/>
  </r>
  <r>
    <x v="8"/>
    <s v="M3"/>
    <s v="EURO III"/>
    <x v="8"/>
    <s v="Ilava"/>
    <s v="Trenčiansky kraj"/>
    <n v="4379"/>
    <n v="0"/>
    <n v="7494"/>
  </r>
  <r>
    <x v="8"/>
    <s v="M3"/>
    <s v="EURO III"/>
    <x v="8"/>
    <s v="Kežmarok"/>
    <s v="Prešovský kraj"/>
    <n v="785"/>
    <n v="0"/>
    <n v="15683"/>
  </r>
  <r>
    <x v="8"/>
    <s v="M3"/>
    <s v="EURO III"/>
    <x v="8"/>
    <s v="Komárno"/>
    <s v="Nitriansky kraj"/>
    <n v="753"/>
    <n v="0"/>
    <n v="30480"/>
  </r>
  <r>
    <x v="8"/>
    <s v="M3"/>
    <s v="EURO III"/>
    <x v="8"/>
    <s v="Košice - okolie"/>
    <s v="Košický kraj"/>
    <n v="1177"/>
    <n v="0"/>
    <n v="12241"/>
  </r>
  <r>
    <x v="8"/>
    <s v="M3"/>
    <s v="EURO III"/>
    <x v="8"/>
    <s v="Košice I"/>
    <s v="Košický kraj"/>
    <n v="42"/>
    <n v="0"/>
    <n v="1428"/>
  </r>
  <r>
    <x v="8"/>
    <s v="M3"/>
    <s v="EURO III"/>
    <x v="8"/>
    <s v="Košice II"/>
    <s v="Košický kraj"/>
    <n v="2"/>
    <n v="0"/>
    <n v="97"/>
  </r>
  <r>
    <x v="8"/>
    <s v="M3"/>
    <s v="EURO III"/>
    <x v="8"/>
    <s v="Levice"/>
    <s v="Nitriansky kraj"/>
    <n v="1609"/>
    <n v="0"/>
    <n v="16698"/>
  </r>
  <r>
    <x v="8"/>
    <s v="M3"/>
    <s v="EURO III"/>
    <x v="8"/>
    <s v="Levoča"/>
    <s v="Prešovský kraj"/>
    <n v="372"/>
    <n v="0"/>
    <n v="8298"/>
  </r>
  <r>
    <x v="8"/>
    <s v="M3"/>
    <s v="EURO III"/>
    <x v="8"/>
    <s v="Liptovský Mikuláš"/>
    <s v="Žilinský kraj"/>
    <n v="91"/>
    <n v="0"/>
    <n v="3490"/>
  </r>
  <r>
    <x v="8"/>
    <s v="M3"/>
    <s v="EURO III"/>
    <x v="8"/>
    <s v="Lučenec"/>
    <s v="Banskobystrický kraj"/>
    <n v="25"/>
    <n v="0"/>
    <n v="622"/>
  </r>
  <r>
    <x v="8"/>
    <s v="M3"/>
    <s v="EURO III"/>
    <x v="8"/>
    <s v="Malacky"/>
    <s v="Bratislavský kraj"/>
    <n v="5449"/>
    <n v="0"/>
    <n v="104764"/>
  </r>
  <r>
    <x v="8"/>
    <s v="M3"/>
    <s v="EURO III"/>
    <x v="8"/>
    <s v="Martin"/>
    <s v="Žilinský kraj"/>
    <n v="659"/>
    <n v="0"/>
    <n v="19704"/>
  </r>
  <r>
    <x v="8"/>
    <s v="M3"/>
    <s v="EURO III"/>
    <x v="8"/>
    <s v="Medzilaborce"/>
    <s v="Prešovský kraj"/>
    <n v="232"/>
    <n v="0"/>
    <n v="5669"/>
  </r>
  <r>
    <x v="8"/>
    <s v="M3"/>
    <s v="EURO III"/>
    <x v="8"/>
    <s v="Michalovce"/>
    <s v="Košický kraj"/>
    <n v="384"/>
    <n v="0"/>
    <n v="7413"/>
  </r>
  <r>
    <x v="8"/>
    <s v="M3"/>
    <s v="EURO III"/>
    <x v="8"/>
    <s v="Myjava"/>
    <s v="Trenčiansky kraj"/>
    <n v="2229"/>
    <n v="0"/>
    <n v="36964"/>
  </r>
  <r>
    <x v="8"/>
    <s v="M3"/>
    <s v="EURO III"/>
    <x v="8"/>
    <s v="Námestovo"/>
    <s v="Žilinský kraj"/>
    <n v="1135"/>
    <n v="0"/>
    <n v="19903"/>
  </r>
  <r>
    <x v="8"/>
    <s v="M3"/>
    <s v="EURO III"/>
    <x v="8"/>
    <s v="Nitra"/>
    <s v="Nitriansky kraj"/>
    <n v="2965"/>
    <n v="0"/>
    <n v="60109"/>
  </r>
  <r>
    <x v="8"/>
    <s v="M3"/>
    <s v="EURO III"/>
    <x v="8"/>
    <s v="Nové Mesto nad Váhom"/>
    <s v="Trenčiansky kraj"/>
    <n v="10889"/>
    <n v="0"/>
    <n v="48773"/>
  </r>
  <r>
    <x v="8"/>
    <s v="M3"/>
    <s v="EURO III"/>
    <x v="8"/>
    <s v="Nové Zámky"/>
    <s v="Nitriansky kraj"/>
    <n v="1328"/>
    <n v="0"/>
    <n v="9699"/>
  </r>
  <r>
    <x v="8"/>
    <s v="M3"/>
    <s v="EURO III"/>
    <x v="8"/>
    <s v="Partizánske"/>
    <s v="Trenčiansky kraj"/>
    <n v="2114"/>
    <n v="0"/>
    <n v="22645"/>
  </r>
  <r>
    <x v="8"/>
    <s v="M3"/>
    <s v="EURO III"/>
    <x v="8"/>
    <s v="Pezinok"/>
    <s v="Bratislavský kraj"/>
    <n v="1183"/>
    <n v="0"/>
    <n v="44431"/>
  </r>
  <r>
    <x v="8"/>
    <s v="M3"/>
    <s v="EURO III"/>
    <x v="8"/>
    <s v="Piešťany"/>
    <s v="Trnavský kraj"/>
    <n v="413"/>
    <n v="0"/>
    <n v="9641"/>
  </r>
  <r>
    <x v="8"/>
    <s v="M3"/>
    <s v="EURO III"/>
    <x v="8"/>
    <s v="Poltár"/>
    <s v="Banskobystrický kraj"/>
    <n v="7"/>
    <n v="0"/>
    <n v="221"/>
  </r>
  <r>
    <x v="8"/>
    <s v="M3"/>
    <s v="EURO III"/>
    <x v="8"/>
    <s v="Poprad"/>
    <s v="Prešovský kraj"/>
    <n v="1114"/>
    <n v="0"/>
    <n v="10291"/>
  </r>
  <r>
    <x v="8"/>
    <s v="M3"/>
    <s v="EURO III"/>
    <x v="8"/>
    <s v="Považská Bystrica"/>
    <s v="Trenčiansky kraj"/>
    <n v="147"/>
    <n v="0"/>
    <n v="3626"/>
  </r>
  <r>
    <x v="8"/>
    <s v="M3"/>
    <s v="EURO III"/>
    <x v="8"/>
    <s v="Prešov"/>
    <s v="Prešovský kraj"/>
    <n v="1487"/>
    <n v="0"/>
    <n v="47792"/>
  </r>
  <r>
    <x v="8"/>
    <s v="M3"/>
    <s v="EURO III"/>
    <x v="8"/>
    <s v="Prievidza"/>
    <s v="Trenčiansky kraj"/>
    <n v="659"/>
    <n v="0"/>
    <n v="19704"/>
  </r>
  <r>
    <x v="8"/>
    <s v="M3"/>
    <s v="EURO III"/>
    <x v="8"/>
    <s v="Púchov"/>
    <s v="Trenčiansky kraj"/>
    <n v="47"/>
    <n v="0"/>
    <n v="1445"/>
  </r>
  <r>
    <x v="8"/>
    <s v="M3"/>
    <s v="EURO III"/>
    <x v="8"/>
    <s v="Revúca"/>
    <s v="Banskobystrický kraj"/>
    <n v="1242"/>
    <n v="0"/>
    <n v="26447"/>
  </r>
  <r>
    <x v="8"/>
    <s v="M3"/>
    <s v="EURO III"/>
    <x v="8"/>
    <s v="Rimavská Sobota"/>
    <s v="Banskobystrický kraj"/>
    <n v="159"/>
    <n v="0"/>
    <n v="1892"/>
  </r>
  <r>
    <x v="8"/>
    <s v="M3"/>
    <s v="EURO III"/>
    <x v="8"/>
    <s v="Rožňava"/>
    <s v="Košický kraj"/>
    <n v="453"/>
    <n v="0"/>
    <n v="5441"/>
  </r>
  <r>
    <x v="8"/>
    <s v="M3"/>
    <s v="EURO III"/>
    <x v="8"/>
    <s v="Senec"/>
    <s v="Bratislavský kraj"/>
    <n v="2420"/>
    <n v="0"/>
    <n v="32393"/>
  </r>
  <r>
    <x v="8"/>
    <s v="M3"/>
    <s v="EURO III"/>
    <x v="8"/>
    <s v="Senica"/>
    <s v="Trnavský kraj"/>
    <n v="3819"/>
    <n v="0"/>
    <n v="84781"/>
  </r>
  <r>
    <x v="8"/>
    <s v="M3"/>
    <s v="EURO III"/>
    <x v="8"/>
    <s v="Skalica"/>
    <s v="Trnavský kraj"/>
    <n v="1523"/>
    <n v="0"/>
    <n v="19001"/>
  </r>
  <r>
    <x v="8"/>
    <s v="M3"/>
    <s v="EURO III"/>
    <x v="8"/>
    <s v="Snina"/>
    <s v="Prešovský kraj"/>
    <n v="22"/>
    <n v="0"/>
    <n v="698"/>
  </r>
  <r>
    <x v="8"/>
    <s v="M3"/>
    <s v="EURO III"/>
    <x v="8"/>
    <s v="Sobrance"/>
    <s v="Košický kraj"/>
    <n v="33"/>
    <n v="0"/>
    <n v="836"/>
  </r>
  <r>
    <x v="8"/>
    <s v="M3"/>
    <s v="EURO III"/>
    <x v="8"/>
    <s v="Spišská Nová Ves"/>
    <s v="Košický kraj"/>
    <n v="911"/>
    <n v="0"/>
    <n v="6111"/>
  </r>
  <r>
    <x v="8"/>
    <s v="M3"/>
    <s v="EURO III"/>
    <x v="8"/>
    <s v="Stará Ľubovňa"/>
    <s v="Prešovský kraj"/>
    <n v="84"/>
    <n v="0"/>
    <n v="2537"/>
  </r>
  <r>
    <x v="8"/>
    <s v="M3"/>
    <s v="EURO III"/>
    <x v="8"/>
    <s v="Stropkov"/>
    <s v="Prešovský kraj"/>
    <n v="485"/>
    <n v="0"/>
    <n v="7685"/>
  </r>
  <r>
    <x v="8"/>
    <s v="M3"/>
    <s v="EURO III"/>
    <x v="8"/>
    <s v="Svidník"/>
    <s v="Prešovský kraj"/>
    <n v="362"/>
    <n v="0"/>
    <n v="3297"/>
  </r>
  <r>
    <x v="8"/>
    <s v="M3"/>
    <s v="EURO III"/>
    <x v="8"/>
    <s v="Šaľa"/>
    <s v="Nitriansky kraj"/>
    <n v="1789"/>
    <n v="0"/>
    <n v="37831"/>
  </r>
  <r>
    <x v="8"/>
    <s v="M3"/>
    <s v="EURO III"/>
    <x v="8"/>
    <s v="Topoľčany"/>
    <s v="Nitriansky kraj"/>
    <n v="99"/>
    <n v="0"/>
    <n v="3010"/>
  </r>
  <r>
    <x v="8"/>
    <s v="M3"/>
    <s v="EURO III"/>
    <x v="8"/>
    <s v="Trebišov"/>
    <s v="Košický kraj"/>
    <n v="286"/>
    <n v="0"/>
    <n v="4719"/>
  </r>
  <r>
    <x v="8"/>
    <s v="M3"/>
    <s v="EURO III"/>
    <x v="8"/>
    <s v="Trenčín"/>
    <s v="Trenčiansky kraj"/>
    <n v="2893"/>
    <n v="0"/>
    <n v="19484"/>
  </r>
  <r>
    <x v="8"/>
    <s v="M3"/>
    <s v="EURO III"/>
    <x v="8"/>
    <s v="Trnava"/>
    <s v="Trnavský kraj"/>
    <n v="4229"/>
    <n v="0"/>
    <n v="110709"/>
  </r>
  <r>
    <x v="8"/>
    <s v="M3"/>
    <s v="EURO III"/>
    <x v="8"/>
    <s v="Tvrdošín"/>
    <s v="Žilinský kraj"/>
    <n v="1368"/>
    <n v="0"/>
    <n v="13669"/>
  </r>
  <r>
    <x v="8"/>
    <s v="M3"/>
    <s v="EURO III"/>
    <x v="8"/>
    <s v="Veľký Krtíš"/>
    <s v="Banskobystrický kraj"/>
    <n v="1793"/>
    <n v="0"/>
    <n v="1871"/>
  </r>
  <r>
    <x v="8"/>
    <s v="M3"/>
    <s v="EURO III"/>
    <x v="8"/>
    <s v="Vranov nad Topľou"/>
    <s v="Prešovský kraj"/>
    <n v="1310"/>
    <n v="0"/>
    <n v="15677"/>
  </r>
  <r>
    <x v="8"/>
    <s v="M3"/>
    <s v="EURO III"/>
    <x v="8"/>
    <s v="Zlaté Moravce"/>
    <s v="Nitriansky kraj"/>
    <n v="649"/>
    <n v="0"/>
    <n v="8376"/>
  </r>
  <r>
    <x v="8"/>
    <s v="M3"/>
    <s v="EURO III"/>
    <x v="8"/>
    <s v="Zvolen"/>
    <s v="Banskobystrický kraj"/>
    <n v="18"/>
    <n v="0"/>
    <n v="463"/>
  </r>
  <r>
    <x v="8"/>
    <s v="M3"/>
    <s v="EURO III"/>
    <x v="8"/>
    <s v="Žarnovica"/>
    <s v="Banskobystrický kraj"/>
    <n v="5412"/>
    <n v="0"/>
    <n v="23953"/>
  </r>
  <r>
    <x v="8"/>
    <s v="M3"/>
    <s v="EURO III"/>
    <x v="8"/>
    <s v="Žiar nad Hronom"/>
    <s v="Banskobystrický kraj"/>
    <n v="32"/>
    <n v="0"/>
    <n v="317"/>
  </r>
  <r>
    <x v="8"/>
    <s v="M3"/>
    <s v="EURO III"/>
    <x v="8"/>
    <s v="Žilina"/>
    <s v="Žilinský kraj"/>
    <n v="23505"/>
    <n v="0"/>
    <n v="51363"/>
  </r>
  <r>
    <x v="8"/>
    <s v="M3"/>
    <s v="EURO III"/>
    <x v="9"/>
    <s v="Bánovce nad Bebravou"/>
    <s v="Trenčiansky kraj"/>
    <n v="2826"/>
    <n v="0"/>
    <n v="13984"/>
  </r>
  <r>
    <x v="8"/>
    <s v="M3"/>
    <s v="EURO III"/>
    <x v="9"/>
    <s v="Banská Bystrica"/>
    <s v="Banskobystrický kraj"/>
    <n v="37469"/>
    <n v="0"/>
    <n v="38188"/>
  </r>
  <r>
    <x v="8"/>
    <s v="M3"/>
    <s v="EURO III"/>
    <x v="9"/>
    <s v="Banská Štiavnica"/>
    <s v="Banskobystrický kraj"/>
    <n v="1039"/>
    <n v="0"/>
    <n v="5655"/>
  </r>
  <r>
    <x v="8"/>
    <s v="M3"/>
    <s v="EURO III"/>
    <x v="9"/>
    <s v="Bardejov"/>
    <s v="Prešovský kraj"/>
    <n v="12469"/>
    <n v="0"/>
    <n v="51252"/>
  </r>
  <r>
    <x v="8"/>
    <s v="M3"/>
    <s v="EURO III"/>
    <x v="9"/>
    <s v="Bratislava II"/>
    <s v="Bratislavský kraj"/>
    <n v="160"/>
    <n v="0"/>
    <n v="362"/>
  </r>
  <r>
    <x v="8"/>
    <s v="M3"/>
    <s v="EURO III"/>
    <x v="9"/>
    <s v="Bratislava IV"/>
    <s v="Bratislavský kraj"/>
    <n v="4655"/>
    <n v="0"/>
    <n v="56023"/>
  </r>
  <r>
    <x v="8"/>
    <s v="M3"/>
    <s v="EURO III"/>
    <x v="9"/>
    <s v="Bratislava V"/>
    <s v="Bratislavský kraj"/>
    <n v="16"/>
    <n v="0"/>
    <n v="44"/>
  </r>
  <r>
    <x v="8"/>
    <s v="M3"/>
    <s v="EURO III"/>
    <x v="9"/>
    <s v="Brezno"/>
    <s v="Banskobystrický kraj"/>
    <n v="1093"/>
    <n v="0"/>
    <n v="6053"/>
  </r>
  <r>
    <x v="8"/>
    <s v="M3"/>
    <s v="EURO III"/>
    <x v="9"/>
    <s v="Bytča"/>
    <s v="Žilinský kraj"/>
    <n v="5917"/>
    <n v="0"/>
    <n v="44310"/>
  </r>
  <r>
    <x v="8"/>
    <s v="M3"/>
    <s v="EURO III"/>
    <x v="9"/>
    <s v="Čadca"/>
    <s v="Žilinský kraj"/>
    <n v="23515"/>
    <n v="0"/>
    <n v="140504"/>
  </r>
  <r>
    <x v="8"/>
    <s v="M3"/>
    <s v="EURO III"/>
    <x v="9"/>
    <s v="Detva"/>
    <s v="Banskobystrický kraj"/>
    <n v="221"/>
    <n v="0"/>
    <n v="708"/>
  </r>
  <r>
    <x v="8"/>
    <s v="M3"/>
    <s v="EURO III"/>
    <x v="9"/>
    <s v="Dolný Kubín"/>
    <s v="Žilinský kraj"/>
    <n v="10665"/>
    <n v="0"/>
    <n v="36618"/>
  </r>
  <r>
    <x v="8"/>
    <s v="M3"/>
    <s v="EURO III"/>
    <x v="9"/>
    <s v="Dunajská Streda"/>
    <s v="Trnavský kraj"/>
    <n v="23169"/>
    <n v="0"/>
    <n v="85874"/>
  </r>
  <r>
    <x v="8"/>
    <s v="M3"/>
    <s v="EURO III"/>
    <x v="9"/>
    <s v="Galanta"/>
    <s v="Trnavský kraj"/>
    <n v="27359"/>
    <n v="0"/>
    <n v="160489"/>
  </r>
  <r>
    <x v="8"/>
    <s v="M3"/>
    <s v="EURO III"/>
    <x v="9"/>
    <s v="Gelnica"/>
    <s v="Košický kraj"/>
    <n v="5779"/>
    <n v="0"/>
    <n v="25578"/>
  </r>
  <r>
    <x v="8"/>
    <s v="M3"/>
    <s v="EURO III"/>
    <x v="9"/>
    <s v="Hlohovec"/>
    <s v="Trnavský kraj"/>
    <n v="13713"/>
    <n v="0"/>
    <n v="42728"/>
  </r>
  <r>
    <x v="8"/>
    <s v="M3"/>
    <s v="EURO III"/>
    <x v="9"/>
    <s v="Humenné"/>
    <s v="Prešovský kraj"/>
    <n v="8500"/>
    <n v="0"/>
    <n v="48805"/>
  </r>
  <r>
    <x v="8"/>
    <s v="M3"/>
    <s v="EURO III"/>
    <x v="9"/>
    <s v="Ilava"/>
    <s v="Trenčiansky kraj"/>
    <n v="12667"/>
    <n v="0"/>
    <n v="26291"/>
  </r>
  <r>
    <x v="8"/>
    <s v="M3"/>
    <s v="EURO III"/>
    <x v="9"/>
    <s v="Kežmarok"/>
    <s v="Prešovský kraj"/>
    <n v="1663"/>
    <n v="0"/>
    <n v="10122"/>
  </r>
  <r>
    <x v="8"/>
    <s v="M3"/>
    <s v="EURO III"/>
    <x v="9"/>
    <s v="Komárno"/>
    <s v="Nitriansky kraj"/>
    <n v="20756"/>
    <n v="0"/>
    <n v="155308"/>
  </r>
  <r>
    <x v="8"/>
    <s v="M3"/>
    <s v="EURO III"/>
    <x v="9"/>
    <s v="Košice - okolie"/>
    <s v="Košický kraj"/>
    <n v="50402"/>
    <n v="0"/>
    <n v="201822"/>
  </r>
  <r>
    <x v="8"/>
    <s v="M3"/>
    <s v="EURO III"/>
    <x v="9"/>
    <s v="Košice I"/>
    <s v="Košický kraj"/>
    <n v="542"/>
    <n v="0"/>
    <n v="2207"/>
  </r>
  <r>
    <x v="8"/>
    <s v="M3"/>
    <s v="EURO III"/>
    <x v="9"/>
    <s v="Košice II"/>
    <s v="Košický kraj"/>
    <n v="863"/>
    <n v="0"/>
    <n v="5320"/>
  </r>
  <r>
    <x v="8"/>
    <s v="M3"/>
    <s v="EURO III"/>
    <x v="9"/>
    <s v="Košice III"/>
    <s v="Košický kraj"/>
    <n v="334"/>
    <n v="0"/>
    <n v="4071"/>
  </r>
  <r>
    <x v="8"/>
    <s v="M3"/>
    <s v="EURO III"/>
    <x v="9"/>
    <s v="Košice IV"/>
    <s v="Košický kraj"/>
    <n v="980"/>
    <n v="0"/>
    <n v="1630"/>
  </r>
  <r>
    <x v="8"/>
    <s v="M3"/>
    <s v="EURO III"/>
    <x v="9"/>
    <s v="Krupina"/>
    <s v="Banskobystrický kraj"/>
    <n v="364"/>
    <n v="0"/>
    <n v="1221"/>
  </r>
  <r>
    <x v="8"/>
    <s v="M3"/>
    <s v="EURO III"/>
    <x v="9"/>
    <s v="Kysucké Nové Mesto"/>
    <s v="Žilinský kraj"/>
    <n v="19845"/>
    <n v="0"/>
    <n v="94631"/>
  </r>
  <r>
    <x v="8"/>
    <s v="M3"/>
    <s v="EURO III"/>
    <x v="9"/>
    <s v="Levice"/>
    <s v="Nitriansky kraj"/>
    <n v="33462"/>
    <n v="0"/>
    <n v="171387"/>
  </r>
  <r>
    <x v="8"/>
    <s v="M3"/>
    <s v="EURO III"/>
    <x v="9"/>
    <s v="Levoča"/>
    <s v="Prešovský kraj"/>
    <n v="2888"/>
    <n v="0"/>
    <n v="10332"/>
  </r>
  <r>
    <x v="8"/>
    <s v="M3"/>
    <s v="EURO III"/>
    <x v="9"/>
    <s v="Liptovský Mikuláš"/>
    <s v="Žilinský kraj"/>
    <n v="9719"/>
    <n v="0"/>
    <n v="23133"/>
  </r>
  <r>
    <x v="8"/>
    <s v="M3"/>
    <s v="EURO III"/>
    <x v="9"/>
    <s v="Lučenec"/>
    <s v="Banskobystrický kraj"/>
    <n v="1963"/>
    <n v="0"/>
    <n v="15757"/>
  </r>
  <r>
    <x v="8"/>
    <s v="M3"/>
    <s v="EURO III"/>
    <x v="9"/>
    <s v="Malacky"/>
    <s v="Bratislavský kraj"/>
    <n v="33086"/>
    <n v="0"/>
    <n v="231244"/>
  </r>
  <r>
    <x v="8"/>
    <s v="M3"/>
    <s v="EURO III"/>
    <x v="9"/>
    <s v="Martin"/>
    <s v="Žilinský kraj"/>
    <n v="18233"/>
    <n v="0"/>
    <n v="64982"/>
  </r>
  <r>
    <x v="8"/>
    <s v="M3"/>
    <s v="EURO III"/>
    <x v="9"/>
    <s v="Medzilaborce"/>
    <s v="Prešovský kraj"/>
    <n v="695"/>
    <n v="0"/>
    <n v="4025"/>
  </r>
  <r>
    <x v="8"/>
    <s v="M3"/>
    <s v="EURO III"/>
    <x v="9"/>
    <s v="Michalovce"/>
    <s v="Košický kraj"/>
    <n v="14380"/>
    <n v="0"/>
    <n v="62978"/>
  </r>
  <r>
    <x v="8"/>
    <s v="M3"/>
    <s v="EURO III"/>
    <x v="9"/>
    <s v="Myjava"/>
    <s v="Trenčiansky kraj"/>
    <n v="9138"/>
    <n v="0"/>
    <n v="44257"/>
  </r>
  <r>
    <x v="8"/>
    <s v="M3"/>
    <s v="EURO III"/>
    <x v="9"/>
    <s v="Námestovo"/>
    <s v="Žilinský kraj"/>
    <n v="8816"/>
    <n v="0"/>
    <n v="21256"/>
  </r>
  <r>
    <x v="8"/>
    <s v="M3"/>
    <s v="EURO III"/>
    <x v="9"/>
    <s v="Nitra"/>
    <s v="Nitriansky kraj"/>
    <n v="24069"/>
    <n v="0"/>
    <n v="136281"/>
  </r>
  <r>
    <x v="8"/>
    <s v="M3"/>
    <s v="EURO III"/>
    <x v="9"/>
    <s v="Nové Mesto nad Váhom"/>
    <s v="Trenčiansky kraj"/>
    <n v="36780"/>
    <n v="0"/>
    <n v="103164"/>
  </r>
  <r>
    <x v="8"/>
    <s v="M3"/>
    <s v="EURO III"/>
    <x v="9"/>
    <s v="Nové Zámky"/>
    <s v="Nitriansky kraj"/>
    <n v="18969"/>
    <n v="0"/>
    <n v="101337"/>
  </r>
  <r>
    <x v="8"/>
    <s v="M3"/>
    <s v="EURO III"/>
    <x v="9"/>
    <s v="Partizánske"/>
    <s v="Trenčiansky kraj"/>
    <n v="3229"/>
    <n v="0"/>
    <n v="8509"/>
  </r>
  <r>
    <x v="8"/>
    <s v="M3"/>
    <s v="EURO III"/>
    <x v="9"/>
    <s v="Pezinok"/>
    <s v="Bratislavský kraj"/>
    <n v="27005"/>
    <n v="0"/>
    <n v="133500"/>
  </r>
  <r>
    <x v="8"/>
    <s v="M3"/>
    <s v="EURO III"/>
    <x v="9"/>
    <s v="Piešťany"/>
    <s v="Trnavský kraj"/>
    <n v="9884"/>
    <n v="0"/>
    <n v="30204"/>
  </r>
  <r>
    <x v="8"/>
    <s v="M3"/>
    <s v="EURO III"/>
    <x v="9"/>
    <s v="Poltár"/>
    <s v="Banskobystrický kraj"/>
    <n v="743"/>
    <n v="0"/>
    <n v="9649"/>
  </r>
  <r>
    <x v="8"/>
    <s v="M3"/>
    <s v="EURO III"/>
    <x v="9"/>
    <s v="Poprad"/>
    <s v="Prešovský kraj"/>
    <n v="3566"/>
    <n v="0"/>
    <n v="17035"/>
  </r>
  <r>
    <x v="8"/>
    <s v="M3"/>
    <s v="EURO III"/>
    <x v="9"/>
    <s v="Považská Bystrica"/>
    <s v="Trenčiansky kraj"/>
    <n v="26394"/>
    <n v="0"/>
    <n v="99919"/>
  </r>
  <r>
    <x v="8"/>
    <s v="M3"/>
    <s v="EURO III"/>
    <x v="9"/>
    <s v="Prešov"/>
    <s v="Prešovský kraj"/>
    <n v="24418"/>
    <n v="0"/>
    <n v="73388"/>
  </r>
  <r>
    <x v="8"/>
    <s v="M3"/>
    <s v="EURO III"/>
    <x v="9"/>
    <s v="Prievidza"/>
    <s v="Trenčiansky kraj"/>
    <n v="9301"/>
    <n v="0"/>
    <n v="27094"/>
  </r>
  <r>
    <x v="8"/>
    <s v="M3"/>
    <s v="EURO III"/>
    <x v="9"/>
    <s v="Púchov"/>
    <s v="Trenčiansky kraj"/>
    <n v="12036"/>
    <n v="0"/>
    <n v="55180"/>
  </r>
  <r>
    <x v="8"/>
    <s v="M3"/>
    <s v="EURO III"/>
    <x v="9"/>
    <s v="Revúca"/>
    <s v="Banskobystrický kraj"/>
    <n v="540"/>
    <n v="0"/>
    <n v="1890"/>
  </r>
  <r>
    <x v="8"/>
    <s v="M3"/>
    <s v="EURO III"/>
    <x v="9"/>
    <s v="Rimavská Sobota"/>
    <s v="Banskobystrický kraj"/>
    <n v="6364"/>
    <n v="0"/>
    <n v="23791"/>
  </r>
  <r>
    <x v="8"/>
    <s v="M3"/>
    <s v="EURO III"/>
    <x v="9"/>
    <s v="Rožňava"/>
    <s v="Košický kraj"/>
    <n v="9479"/>
    <n v="0"/>
    <n v="39088"/>
  </r>
  <r>
    <x v="8"/>
    <s v="M3"/>
    <s v="EURO III"/>
    <x v="9"/>
    <s v="Ružomberok"/>
    <s v="Žilinský kraj"/>
    <n v="9141"/>
    <n v="0"/>
    <n v="23161"/>
  </r>
  <r>
    <x v="8"/>
    <s v="M3"/>
    <s v="EURO III"/>
    <x v="9"/>
    <s v="Sabinov"/>
    <s v="Prešovský kraj"/>
    <n v="5984"/>
    <n v="0"/>
    <n v="18502"/>
  </r>
  <r>
    <x v="8"/>
    <s v="M3"/>
    <s v="EURO III"/>
    <x v="9"/>
    <s v="Senec"/>
    <s v="Bratislavský kraj"/>
    <n v="82449"/>
    <n v="0"/>
    <n v="292150"/>
  </r>
  <r>
    <x v="8"/>
    <s v="M3"/>
    <s v="EURO III"/>
    <x v="9"/>
    <s v="Senica"/>
    <s v="Trnavský kraj"/>
    <n v="34733"/>
    <n v="0"/>
    <n v="186664"/>
  </r>
  <r>
    <x v="8"/>
    <s v="M3"/>
    <s v="EURO III"/>
    <x v="9"/>
    <s v="Skalica"/>
    <s v="Trnavský kraj"/>
    <n v="30614"/>
    <n v="0"/>
    <n v="102749"/>
  </r>
  <r>
    <x v="8"/>
    <s v="M3"/>
    <s v="EURO III"/>
    <x v="9"/>
    <s v="Snina"/>
    <s v="Prešovský kraj"/>
    <n v="3196"/>
    <n v="0"/>
    <n v="17372"/>
  </r>
  <r>
    <x v="8"/>
    <s v="M3"/>
    <s v="EURO III"/>
    <x v="9"/>
    <s v="Sobrance"/>
    <s v="Košický kraj"/>
    <n v="9219"/>
    <n v="0"/>
    <n v="29598"/>
  </r>
  <r>
    <x v="8"/>
    <s v="M3"/>
    <s v="EURO III"/>
    <x v="9"/>
    <s v="Spišská Nová Ves"/>
    <s v="Košický kraj"/>
    <n v="11097"/>
    <n v="0"/>
    <n v="35556"/>
  </r>
  <r>
    <x v="8"/>
    <s v="M3"/>
    <s v="EURO III"/>
    <x v="9"/>
    <s v="Stará Ľubovňa"/>
    <s v="Prešovský kraj"/>
    <n v="4752"/>
    <n v="0"/>
    <n v="13980"/>
  </r>
  <r>
    <x v="8"/>
    <s v="M3"/>
    <s v="EURO III"/>
    <x v="9"/>
    <s v="Stropkov"/>
    <s v="Prešovský kraj"/>
    <n v="2558"/>
    <n v="0"/>
    <n v="12745"/>
  </r>
  <r>
    <x v="8"/>
    <s v="M3"/>
    <s v="EURO III"/>
    <x v="9"/>
    <s v="Svidník"/>
    <s v="Prešovský kraj"/>
    <n v="5365"/>
    <n v="0"/>
    <n v="26979"/>
  </r>
  <r>
    <x v="8"/>
    <s v="M3"/>
    <s v="EURO III"/>
    <x v="9"/>
    <s v="Šaľa"/>
    <s v="Nitriansky kraj"/>
    <n v="10070"/>
    <n v="0"/>
    <n v="73380"/>
  </r>
  <r>
    <x v="8"/>
    <s v="M3"/>
    <s v="EURO III"/>
    <x v="9"/>
    <s v="Topoľčany"/>
    <s v="Nitriansky kraj"/>
    <n v="41896"/>
    <n v="0"/>
    <n v="144168"/>
  </r>
  <r>
    <x v="8"/>
    <s v="M3"/>
    <s v="EURO III"/>
    <x v="9"/>
    <s v="Trebišov"/>
    <s v="Košický kraj"/>
    <n v="11954"/>
    <n v="0"/>
    <n v="68519"/>
  </r>
  <r>
    <x v="8"/>
    <s v="M3"/>
    <s v="EURO III"/>
    <x v="9"/>
    <s v="Trenčín"/>
    <s v="Trenčiansky kraj"/>
    <n v="12221"/>
    <n v="0"/>
    <n v="38251"/>
  </r>
  <r>
    <x v="8"/>
    <s v="M3"/>
    <s v="EURO III"/>
    <x v="9"/>
    <s v="Trnava"/>
    <s v="Trnavský kraj"/>
    <n v="47664"/>
    <n v="0"/>
    <n v="240438"/>
  </r>
  <r>
    <x v="8"/>
    <s v="M3"/>
    <s v="EURO III"/>
    <x v="9"/>
    <s v="Turčianske Teplice"/>
    <s v="Žilinský kraj"/>
    <n v="9179"/>
    <n v="0"/>
    <n v="33995"/>
  </r>
  <r>
    <x v="8"/>
    <s v="M3"/>
    <s v="EURO III"/>
    <x v="9"/>
    <s v="Tvrdošín"/>
    <s v="Žilinský kraj"/>
    <n v="1834"/>
    <n v="0"/>
    <n v="6501"/>
  </r>
  <r>
    <x v="8"/>
    <s v="M3"/>
    <s v="EURO III"/>
    <x v="9"/>
    <s v="Veľký Krtíš"/>
    <s v="Banskobystrický kraj"/>
    <n v="2450"/>
    <n v="0"/>
    <n v="22736"/>
  </r>
  <r>
    <x v="8"/>
    <s v="M3"/>
    <s v="EURO III"/>
    <x v="9"/>
    <s v="Vranov nad Topľou"/>
    <s v="Prešovský kraj"/>
    <n v="14481"/>
    <n v="0"/>
    <n v="63571"/>
  </r>
  <r>
    <x v="8"/>
    <s v="M3"/>
    <s v="EURO III"/>
    <x v="9"/>
    <s v="Zlaté Moravce"/>
    <s v="Nitriansky kraj"/>
    <n v="23653"/>
    <n v="0"/>
    <n v="68471"/>
  </r>
  <r>
    <x v="8"/>
    <s v="M3"/>
    <s v="EURO III"/>
    <x v="9"/>
    <s v="Zvolen"/>
    <s v="Banskobystrický kraj"/>
    <n v="2274"/>
    <n v="0"/>
    <n v="10535"/>
  </r>
  <r>
    <x v="8"/>
    <s v="M3"/>
    <s v="EURO III"/>
    <x v="9"/>
    <s v="Žarnovica"/>
    <s v="Banskobystrický kraj"/>
    <n v="4610"/>
    <n v="0"/>
    <n v="4041"/>
  </r>
  <r>
    <x v="8"/>
    <s v="M3"/>
    <s v="EURO III"/>
    <x v="9"/>
    <s v="Žiar nad Hronom"/>
    <s v="Banskobystrický kraj"/>
    <n v="1667"/>
    <n v="0"/>
    <n v="11549"/>
  </r>
  <r>
    <x v="8"/>
    <s v="M3"/>
    <s v="EURO III"/>
    <x v="9"/>
    <s v="Žilina"/>
    <s v="Žilinský kraj"/>
    <n v="56491"/>
    <n v="0"/>
    <n v="212999"/>
  </r>
  <r>
    <x v="8"/>
    <s v="M3"/>
    <s v="EURO III"/>
    <x v="10"/>
    <s v="Bratislava IV"/>
    <s v="Bratislavský kraj"/>
    <n v="20568"/>
    <n v="9593"/>
    <n v="94049"/>
  </r>
  <r>
    <x v="8"/>
    <s v="M3"/>
    <s v="EURO III"/>
    <x v="10"/>
    <s v="Bratislava V"/>
    <s v="Bratislavský kraj"/>
    <n v="31773"/>
    <n v="19357"/>
    <n v="189771"/>
  </r>
  <r>
    <x v="8"/>
    <s v="M3"/>
    <s v="EURO III"/>
    <x v="10"/>
    <s v="Bytča"/>
    <s v="Žilinský kraj"/>
    <n v="4970"/>
    <n v="3163"/>
    <n v="31008"/>
  </r>
  <r>
    <x v="8"/>
    <s v="M3"/>
    <s v="EURO III"/>
    <x v="10"/>
    <s v="Čadca"/>
    <s v="Žilinský kraj"/>
    <n v="956"/>
    <n v="800"/>
    <n v="7839"/>
  </r>
  <r>
    <x v="8"/>
    <s v="M3"/>
    <s v="EURO III"/>
    <x v="10"/>
    <s v="Hlohovec"/>
    <s v="Trnavský kraj"/>
    <n v="12705"/>
    <n v="11862"/>
    <n v="116294"/>
  </r>
  <r>
    <x v="8"/>
    <s v="M3"/>
    <s v="EURO III"/>
    <x v="10"/>
    <s v="Ilava"/>
    <s v="Trenčiansky kraj"/>
    <n v="15585"/>
    <n v="11099"/>
    <n v="108817"/>
  </r>
  <r>
    <x v="8"/>
    <s v="M3"/>
    <s v="EURO III"/>
    <x v="10"/>
    <s v="Košice - okolie"/>
    <s v="Košický kraj"/>
    <n v="10674"/>
    <n v="7836"/>
    <n v="76828"/>
  </r>
  <r>
    <x v="8"/>
    <s v="M3"/>
    <s v="EURO III"/>
    <x v="10"/>
    <s v="Levoča"/>
    <s v="Prešovský kraj"/>
    <n v="19532"/>
    <n v="13153"/>
    <n v="128949"/>
  </r>
  <r>
    <x v="8"/>
    <s v="M3"/>
    <s v="EURO III"/>
    <x v="10"/>
    <s v="Liptovský Mikuláš"/>
    <s v="Žilinský kraj"/>
    <n v="31826"/>
    <n v="24307"/>
    <n v="238305"/>
  </r>
  <r>
    <x v="8"/>
    <s v="M3"/>
    <s v="EURO III"/>
    <x v="10"/>
    <s v="Malacky"/>
    <s v="Bratislavský kraj"/>
    <n v="29046"/>
    <n v="29554"/>
    <n v="289749"/>
  </r>
  <r>
    <x v="8"/>
    <s v="M3"/>
    <s v="EURO III"/>
    <x v="10"/>
    <s v="Martin"/>
    <s v="Žilinský kraj"/>
    <n v="7453"/>
    <n v="5980"/>
    <n v="58625"/>
  </r>
  <r>
    <x v="8"/>
    <s v="M3"/>
    <s v="EURO III"/>
    <x v="10"/>
    <s v="Nové Mesto nad Váhom"/>
    <s v="Trenčiansky kraj"/>
    <n v="17403"/>
    <n v="14817"/>
    <n v="145263"/>
  </r>
  <r>
    <x v="8"/>
    <s v="M3"/>
    <s v="EURO III"/>
    <x v="10"/>
    <s v="Piešťany"/>
    <s v="Trnavský kraj"/>
    <n v="6003"/>
    <n v="7363"/>
    <n v="72183"/>
  </r>
  <r>
    <x v="8"/>
    <s v="M3"/>
    <s v="EURO III"/>
    <x v="10"/>
    <s v="Poprad"/>
    <s v="Prešovský kraj"/>
    <n v="23447"/>
    <n v="15358"/>
    <n v="150571"/>
  </r>
  <r>
    <x v="8"/>
    <s v="M3"/>
    <s v="EURO III"/>
    <x v="10"/>
    <s v="Považská Bystrica"/>
    <s v="Trenčiansky kraj"/>
    <n v="15426"/>
    <n v="9547"/>
    <n v="93601"/>
  </r>
  <r>
    <x v="8"/>
    <s v="M3"/>
    <s v="EURO III"/>
    <x v="10"/>
    <s v="Prešov"/>
    <s v="Prešovský kraj"/>
    <n v="28137"/>
    <n v="18550"/>
    <n v="181860"/>
  </r>
  <r>
    <x v="8"/>
    <s v="M3"/>
    <s v="EURO III"/>
    <x v="10"/>
    <s v="Púchov"/>
    <s v="Trenčiansky kraj"/>
    <n v="6363"/>
    <n v="3610"/>
    <n v="35390"/>
  </r>
  <r>
    <x v="8"/>
    <s v="M3"/>
    <s v="EURO III"/>
    <x v="10"/>
    <s v="Ružomberok"/>
    <s v="Žilinský kraj"/>
    <n v="5316"/>
    <n v="728"/>
    <n v="7134"/>
  </r>
  <r>
    <x v="8"/>
    <s v="M3"/>
    <s v="EURO III"/>
    <x v="10"/>
    <s v="Senec"/>
    <s v="Bratislavský kraj"/>
    <n v="51731"/>
    <n v="53877"/>
    <n v="528210"/>
  </r>
  <r>
    <x v="8"/>
    <s v="M3"/>
    <s v="EURO III"/>
    <x v="10"/>
    <s v="Senica"/>
    <s v="Trnavský kraj"/>
    <n v="21924"/>
    <n v="35660"/>
    <n v="349611"/>
  </r>
  <r>
    <x v="8"/>
    <s v="M3"/>
    <s v="EURO III"/>
    <x v="10"/>
    <s v="Skalica"/>
    <s v="Trnavský kraj"/>
    <n v="8221"/>
    <n v="1488"/>
    <n v="14592"/>
  </r>
  <r>
    <x v="8"/>
    <s v="M3"/>
    <s v="EURO III"/>
    <x v="10"/>
    <s v="Trenčín"/>
    <s v="Trenčiansky kraj"/>
    <n v="22314"/>
    <n v="15795"/>
    <n v="154855"/>
  </r>
  <r>
    <x v="8"/>
    <s v="M3"/>
    <s v="EURO III"/>
    <x v="10"/>
    <s v="Trnava"/>
    <s v="Trnavský kraj"/>
    <n v="22280"/>
    <n v="17070"/>
    <n v="167356"/>
  </r>
  <r>
    <x v="8"/>
    <s v="M3"/>
    <s v="EURO III"/>
    <x v="10"/>
    <s v="Žilina"/>
    <s v="Žilinský kraj"/>
    <n v="14166"/>
    <n v="6060"/>
    <n v="59410"/>
  </r>
  <r>
    <x v="8"/>
    <s v="M3"/>
    <s v="EURO III"/>
    <x v="11"/>
    <s v="Bánovce nad Bebravou"/>
    <s v="Trenčiansky kraj"/>
    <n v="1232"/>
    <n v="1225"/>
    <n v="12011"/>
  </r>
  <r>
    <x v="8"/>
    <s v="M3"/>
    <s v="EURO III"/>
    <x v="11"/>
    <s v="Banská Bystrica"/>
    <s v="Banskobystrický kraj"/>
    <n v="12599"/>
    <n v="10238"/>
    <n v="100376"/>
  </r>
  <r>
    <x v="8"/>
    <s v="M3"/>
    <s v="EURO III"/>
    <x v="11"/>
    <s v="Detva"/>
    <s v="Banskobystrický kraj"/>
    <n v="6282"/>
    <n v="3828"/>
    <n v="37534"/>
  </r>
  <r>
    <x v="8"/>
    <s v="M3"/>
    <s v="EURO III"/>
    <x v="11"/>
    <s v="Dolný Kubín"/>
    <s v="Žilinský kraj"/>
    <n v="2183"/>
    <n v="1279"/>
    <n v="12539"/>
  </r>
  <r>
    <x v="8"/>
    <s v="M3"/>
    <s v="EURO III"/>
    <x v="11"/>
    <s v="Galanta"/>
    <s v="Trnavský kraj"/>
    <n v="65515"/>
    <n v="19657"/>
    <n v="192713"/>
  </r>
  <r>
    <x v="8"/>
    <s v="M3"/>
    <s v="EURO III"/>
    <x v="11"/>
    <s v="Košice - okolie"/>
    <s v="Košický kraj"/>
    <n v="4815"/>
    <n v="4562"/>
    <n v="44725"/>
  </r>
  <r>
    <x v="8"/>
    <s v="M3"/>
    <s v="EURO III"/>
    <x v="11"/>
    <s v="Košice I"/>
    <s v="Košický kraj"/>
    <n v="9591"/>
    <n v="5334"/>
    <n v="52290"/>
  </r>
  <r>
    <x v="8"/>
    <s v="M3"/>
    <s v="EURO III"/>
    <x v="11"/>
    <s v="Košice II"/>
    <s v="Košický kraj"/>
    <n v="14199"/>
    <n v="12251"/>
    <n v="120109"/>
  </r>
  <r>
    <x v="8"/>
    <s v="M3"/>
    <s v="EURO III"/>
    <x v="11"/>
    <s v="Nitra"/>
    <s v="Nitriansky kraj"/>
    <n v="98461"/>
    <n v="36815"/>
    <n v="360936"/>
  </r>
  <r>
    <x v="8"/>
    <s v="M3"/>
    <s v="EURO III"/>
    <x v="11"/>
    <s v="Púchov"/>
    <s v="Trenčiansky kraj"/>
    <n v="2740"/>
    <n v="234"/>
    <n v="2296"/>
  </r>
  <r>
    <x v="8"/>
    <s v="M3"/>
    <s v="EURO III"/>
    <x v="11"/>
    <s v="Revúca"/>
    <s v="Banskobystrický kraj"/>
    <n v="1950"/>
    <n v="1097"/>
    <n v="10758"/>
  </r>
  <r>
    <x v="8"/>
    <s v="M3"/>
    <s v="EURO III"/>
    <x v="11"/>
    <s v="Rimavská Sobota"/>
    <s v="Banskobystrický kraj"/>
    <n v="5337"/>
    <n v="2181"/>
    <n v="21381"/>
  </r>
  <r>
    <x v="8"/>
    <s v="M3"/>
    <s v="EURO III"/>
    <x v="11"/>
    <s v="Svidník"/>
    <s v="Prešovský kraj"/>
    <n v="642"/>
    <n v="291"/>
    <n v="2852"/>
  </r>
  <r>
    <x v="8"/>
    <s v="M3"/>
    <s v="EURO III"/>
    <x v="11"/>
    <s v="Trnava"/>
    <s v="Trnavský kraj"/>
    <n v="80819"/>
    <n v="17950"/>
    <n v="175977"/>
  </r>
  <r>
    <x v="8"/>
    <s v="M3"/>
    <s v="EURO III"/>
    <x v="11"/>
    <s v="Turčianske Teplice"/>
    <s v="Žilinský kraj"/>
    <n v="783"/>
    <n v="337"/>
    <n v="3303"/>
  </r>
  <r>
    <x v="8"/>
    <s v="M3"/>
    <s v="EURO III"/>
    <x v="11"/>
    <s v="Tvrdošín"/>
    <s v="Žilinský kraj"/>
    <n v="3108"/>
    <n v="1307"/>
    <n v="12810"/>
  </r>
  <r>
    <x v="8"/>
    <s v="M3"/>
    <s v="EURO III"/>
    <x v="11"/>
    <s v="Zlaté Moravce"/>
    <s v="Nitriansky kraj"/>
    <n v="32008"/>
    <n v="23138"/>
    <n v="226844"/>
  </r>
  <r>
    <x v="8"/>
    <s v="M3"/>
    <s v="EURO III"/>
    <x v="11"/>
    <s v="Zvolen"/>
    <s v="Banskobystrický kraj"/>
    <n v="93075"/>
    <n v="21869"/>
    <n v="214402"/>
  </r>
  <r>
    <x v="8"/>
    <s v="M3"/>
    <s v="EURO III"/>
    <x v="11"/>
    <s v="Žarnovica"/>
    <s v="Banskobystrický kraj"/>
    <n v="32700"/>
    <n v="23246"/>
    <n v="227900"/>
  </r>
  <r>
    <x v="8"/>
    <s v="M3"/>
    <s v="EURO III"/>
    <x v="11"/>
    <s v="Žiar nad Hronom"/>
    <s v="Banskobystrický kraj"/>
    <n v="23045"/>
    <n v="13801"/>
    <n v="135302"/>
  </r>
  <r>
    <x v="8"/>
    <s v="M3"/>
    <s v="EURO IV"/>
    <x v="3"/>
    <s v="Bánovce nad Bebravou"/>
    <s v="Trenčiansky kraj"/>
    <n v="11176"/>
    <n v="0"/>
    <n v="10942"/>
  </r>
  <r>
    <x v="8"/>
    <s v="M3"/>
    <s v="EURO IV"/>
    <x v="3"/>
    <s v="Banská Bystrica"/>
    <s v="Banskobystrický kraj"/>
    <n v="23998"/>
    <n v="0"/>
    <n v="63264"/>
  </r>
  <r>
    <x v="8"/>
    <s v="M3"/>
    <s v="EURO IV"/>
    <x v="3"/>
    <s v="Banská Štiavnica"/>
    <s v="Banskobystrický kraj"/>
    <n v="4381"/>
    <n v="0"/>
    <n v="7868"/>
  </r>
  <r>
    <x v="8"/>
    <s v="M3"/>
    <s v="EURO IV"/>
    <x v="3"/>
    <s v="Bardejov"/>
    <s v="Prešovský kraj"/>
    <n v="71772"/>
    <n v="0"/>
    <n v="87269"/>
  </r>
  <r>
    <x v="8"/>
    <s v="M3"/>
    <s v="EURO IV"/>
    <x v="3"/>
    <s v="Bratislava II"/>
    <s v="Bratislavský kraj"/>
    <n v="2049"/>
    <n v="0"/>
    <n v="7302"/>
  </r>
  <r>
    <x v="8"/>
    <s v="M3"/>
    <s v="EURO IV"/>
    <x v="3"/>
    <s v="Bratislava IV"/>
    <s v="Bratislavský kraj"/>
    <n v="305"/>
    <n v="0"/>
    <n v="1458"/>
  </r>
  <r>
    <x v="8"/>
    <s v="M3"/>
    <s v="EURO IV"/>
    <x v="3"/>
    <s v="Brezno"/>
    <s v="Banskobystrický kraj"/>
    <n v="61588"/>
    <n v="0"/>
    <n v="96740"/>
  </r>
  <r>
    <x v="8"/>
    <s v="M3"/>
    <s v="EURO IV"/>
    <x v="3"/>
    <s v="Bytča"/>
    <s v="Žilinský kraj"/>
    <n v="13348"/>
    <n v="0"/>
    <n v="26779"/>
  </r>
  <r>
    <x v="8"/>
    <s v="M3"/>
    <s v="EURO IV"/>
    <x v="3"/>
    <s v="Čadca"/>
    <s v="Žilinský kraj"/>
    <n v="9055"/>
    <n v="0"/>
    <n v="50161"/>
  </r>
  <r>
    <x v="8"/>
    <s v="M3"/>
    <s v="EURO IV"/>
    <x v="3"/>
    <s v="Detva"/>
    <s v="Banskobystrický kraj"/>
    <n v="14410"/>
    <n v="0"/>
    <n v="17482"/>
  </r>
  <r>
    <x v="8"/>
    <s v="M3"/>
    <s v="EURO IV"/>
    <x v="3"/>
    <s v="Dolný Kubín"/>
    <s v="Žilinský kraj"/>
    <n v="72216"/>
    <n v="0"/>
    <n v="81279"/>
  </r>
  <r>
    <x v="8"/>
    <s v="M3"/>
    <s v="EURO IV"/>
    <x v="3"/>
    <s v="Dunajská Streda"/>
    <s v="Trnavský kraj"/>
    <n v="16972"/>
    <n v="0"/>
    <n v="26749"/>
  </r>
  <r>
    <x v="8"/>
    <s v="M3"/>
    <s v="EURO IV"/>
    <x v="3"/>
    <s v="Galanta"/>
    <s v="Trnavský kraj"/>
    <n v="6552"/>
    <n v="0"/>
    <n v="3052"/>
  </r>
  <r>
    <x v="8"/>
    <s v="M3"/>
    <s v="EURO IV"/>
    <x v="3"/>
    <s v="Hlohovec"/>
    <s v="Trnavský kraj"/>
    <n v="6984"/>
    <n v="0"/>
    <n v="11852"/>
  </r>
  <r>
    <x v="8"/>
    <s v="M3"/>
    <s v="EURO IV"/>
    <x v="3"/>
    <s v="Humenné"/>
    <s v="Prešovský kraj"/>
    <n v="11171"/>
    <n v="0"/>
    <n v="18539"/>
  </r>
  <r>
    <x v="8"/>
    <s v="M3"/>
    <s v="EURO IV"/>
    <x v="3"/>
    <s v="Ilava"/>
    <s v="Trenčiansky kraj"/>
    <n v="82485"/>
    <n v="0"/>
    <n v="146872"/>
  </r>
  <r>
    <x v="8"/>
    <s v="M3"/>
    <s v="EURO IV"/>
    <x v="3"/>
    <s v="Kežmarok"/>
    <s v="Prešovský kraj"/>
    <n v="45861"/>
    <n v="0"/>
    <n v="59838"/>
  </r>
  <r>
    <x v="8"/>
    <s v="M3"/>
    <s v="EURO IV"/>
    <x v="3"/>
    <s v="Komárno"/>
    <s v="Nitriansky kraj"/>
    <n v="31637"/>
    <n v="0"/>
    <n v="54489"/>
  </r>
  <r>
    <x v="8"/>
    <s v="M3"/>
    <s v="EURO IV"/>
    <x v="3"/>
    <s v="Košice - okolie"/>
    <s v="Košický kraj"/>
    <n v="68745"/>
    <n v="0"/>
    <n v="70672"/>
  </r>
  <r>
    <x v="8"/>
    <s v="M3"/>
    <s v="EURO IV"/>
    <x v="3"/>
    <s v="Košice I"/>
    <s v="Košický kraj"/>
    <n v="2133"/>
    <n v="0"/>
    <n v="20044"/>
  </r>
  <r>
    <x v="8"/>
    <s v="M3"/>
    <s v="EURO IV"/>
    <x v="3"/>
    <s v="Košice II"/>
    <s v="Košický kraj"/>
    <n v="6701"/>
    <n v="0"/>
    <n v="14390"/>
  </r>
  <r>
    <x v="8"/>
    <s v="M3"/>
    <s v="EURO IV"/>
    <x v="3"/>
    <s v="Košice III"/>
    <s v="Košický kraj"/>
    <n v="746"/>
    <n v="0"/>
    <n v="7512"/>
  </r>
  <r>
    <x v="8"/>
    <s v="M3"/>
    <s v="EURO IV"/>
    <x v="3"/>
    <s v="Košice IV"/>
    <s v="Košický kraj"/>
    <n v="10702"/>
    <n v="0"/>
    <n v="21422"/>
  </r>
  <r>
    <x v="8"/>
    <s v="M3"/>
    <s v="EURO IV"/>
    <x v="3"/>
    <s v="Krupina"/>
    <s v="Banskobystrický kraj"/>
    <n v="22823"/>
    <n v="0"/>
    <n v="28470"/>
  </r>
  <r>
    <x v="8"/>
    <s v="M3"/>
    <s v="EURO IV"/>
    <x v="3"/>
    <s v="Kysucké Nové Mesto"/>
    <s v="Žilinský kraj"/>
    <n v="12017"/>
    <n v="0"/>
    <n v="8283"/>
  </r>
  <r>
    <x v="8"/>
    <s v="M3"/>
    <s v="EURO IV"/>
    <x v="3"/>
    <s v="Levice"/>
    <s v="Nitriansky kraj"/>
    <n v="79342"/>
    <n v="0"/>
    <n v="123213"/>
  </r>
  <r>
    <x v="8"/>
    <s v="M3"/>
    <s v="EURO IV"/>
    <x v="3"/>
    <s v="Levoča"/>
    <s v="Prešovský kraj"/>
    <n v="30441"/>
    <n v="0"/>
    <n v="28372"/>
  </r>
  <r>
    <x v="8"/>
    <s v="M3"/>
    <s v="EURO IV"/>
    <x v="3"/>
    <s v="Liptovský Mikuláš"/>
    <s v="Žilinský kraj"/>
    <n v="26918"/>
    <n v="0"/>
    <n v="43055"/>
  </r>
  <r>
    <x v="8"/>
    <s v="M3"/>
    <s v="EURO IV"/>
    <x v="3"/>
    <s v="Lučenec"/>
    <s v="Banskobystrický kraj"/>
    <n v="26252"/>
    <n v="0"/>
    <n v="23365"/>
  </r>
  <r>
    <x v="8"/>
    <s v="M3"/>
    <s v="EURO IV"/>
    <x v="3"/>
    <s v="Malacky"/>
    <s v="Bratislavský kraj"/>
    <n v="2858"/>
    <n v="0"/>
    <n v="10767"/>
  </r>
  <r>
    <x v="8"/>
    <s v="M3"/>
    <s v="EURO IV"/>
    <x v="3"/>
    <s v="Martin"/>
    <s v="Žilinský kraj"/>
    <n v="34647"/>
    <n v="0"/>
    <n v="69352"/>
  </r>
  <r>
    <x v="8"/>
    <s v="M3"/>
    <s v="EURO IV"/>
    <x v="3"/>
    <s v="Michalovce"/>
    <s v="Košický kraj"/>
    <n v="74439"/>
    <n v="0"/>
    <n v="119603"/>
  </r>
  <r>
    <x v="8"/>
    <s v="M3"/>
    <s v="EURO IV"/>
    <x v="3"/>
    <s v="Námestovo"/>
    <s v="Žilinský kraj"/>
    <n v="39944"/>
    <n v="0"/>
    <n v="68904"/>
  </r>
  <r>
    <x v="8"/>
    <s v="M3"/>
    <s v="EURO IV"/>
    <x v="3"/>
    <s v="Nitra"/>
    <s v="Nitriansky kraj"/>
    <n v="62628"/>
    <n v="0"/>
    <n v="104083"/>
  </r>
  <r>
    <x v="8"/>
    <s v="M3"/>
    <s v="EURO IV"/>
    <x v="3"/>
    <s v="Nové Mesto nad Váhom"/>
    <s v="Trenčiansky kraj"/>
    <n v="13632"/>
    <n v="0"/>
    <n v="23106"/>
  </r>
  <r>
    <x v="8"/>
    <s v="M3"/>
    <s v="EURO IV"/>
    <x v="3"/>
    <s v="Nové Zámky"/>
    <s v="Nitriansky kraj"/>
    <n v="54312"/>
    <n v="0"/>
    <n v="110009"/>
  </r>
  <r>
    <x v="8"/>
    <s v="M3"/>
    <s v="EURO IV"/>
    <x v="3"/>
    <s v="Partizánske"/>
    <s v="Trenčiansky kraj"/>
    <n v="16016"/>
    <n v="0"/>
    <n v="28707"/>
  </r>
  <r>
    <x v="8"/>
    <s v="M3"/>
    <s v="EURO IV"/>
    <x v="3"/>
    <s v="Piešťany"/>
    <s v="Trnavský kraj"/>
    <n v="2630"/>
    <n v="0"/>
    <n v="4949"/>
  </r>
  <r>
    <x v="8"/>
    <s v="M3"/>
    <s v="EURO IV"/>
    <x v="3"/>
    <s v="Poprad"/>
    <s v="Prešovský kraj"/>
    <n v="74707"/>
    <n v="0"/>
    <n v="112075"/>
  </r>
  <r>
    <x v="8"/>
    <s v="M3"/>
    <s v="EURO IV"/>
    <x v="3"/>
    <s v="Považská Bystrica"/>
    <s v="Trenčiansky kraj"/>
    <n v="10638"/>
    <n v="0"/>
    <n v="25883"/>
  </r>
  <r>
    <x v="8"/>
    <s v="M3"/>
    <s v="EURO IV"/>
    <x v="3"/>
    <s v="Prešov"/>
    <s v="Prešovský kraj"/>
    <n v="150674"/>
    <n v="0"/>
    <n v="298952"/>
  </r>
  <r>
    <x v="8"/>
    <s v="M3"/>
    <s v="EURO IV"/>
    <x v="3"/>
    <s v="Prievidza"/>
    <s v="Trenčiansky kraj"/>
    <n v="171488"/>
    <n v="0"/>
    <n v="242996"/>
  </r>
  <r>
    <x v="8"/>
    <s v="M3"/>
    <s v="EURO IV"/>
    <x v="3"/>
    <s v="Púchov"/>
    <s v="Trenčiansky kraj"/>
    <n v="37558"/>
    <n v="0"/>
    <n v="76849"/>
  </r>
  <r>
    <x v="8"/>
    <s v="M3"/>
    <s v="EURO IV"/>
    <x v="3"/>
    <s v="Revúca"/>
    <s v="Banskobystrický kraj"/>
    <n v="3776"/>
    <n v="0"/>
    <n v="5266"/>
  </r>
  <r>
    <x v="8"/>
    <s v="M3"/>
    <s v="EURO IV"/>
    <x v="3"/>
    <s v="Rimavská Sobota"/>
    <s v="Banskobystrický kraj"/>
    <n v="32131"/>
    <n v="0"/>
    <n v="32455"/>
  </r>
  <r>
    <x v="8"/>
    <s v="M3"/>
    <s v="EURO IV"/>
    <x v="3"/>
    <s v="Rožňava"/>
    <s v="Košický kraj"/>
    <n v="78090"/>
    <n v="0"/>
    <n v="74893"/>
  </r>
  <r>
    <x v="8"/>
    <s v="M3"/>
    <s v="EURO IV"/>
    <x v="3"/>
    <s v="Ružomberok"/>
    <s v="Žilinský kraj"/>
    <n v="17221"/>
    <n v="0"/>
    <n v="60340"/>
  </r>
  <r>
    <x v="8"/>
    <s v="M3"/>
    <s v="EURO IV"/>
    <x v="3"/>
    <s v="Sabinov"/>
    <s v="Prešovský kraj"/>
    <n v="13669"/>
    <n v="0"/>
    <n v="30675"/>
  </r>
  <r>
    <x v="8"/>
    <s v="M3"/>
    <s v="EURO IV"/>
    <x v="3"/>
    <s v="Senec"/>
    <s v="Bratislavský kraj"/>
    <n v="8373"/>
    <n v="0"/>
    <n v="22106"/>
  </r>
  <r>
    <x v="8"/>
    <s v="M3"/>
    <s v="EURO IV"/>
    <x v="3"/>
    <s v="Senica"/>
    <s v="Trnavský kraj"/>
    <n v="5999"/>
    <n v="0"/>
    <n v="10619"/>
  </r>
  <r>
    <x v="8"/>
    <s v="M3"/>
    <s v="EURO IV"/>
    <x v="3"/>
    <s v="Skalica"/>
    <s v="Trnavský kraj"/>
    <n v="17192"/>
    <n v="0"/>
    <n v="20130"/>
  </r>
  <r>
    <x v="8"/>
    <s v="M3"/>
    <s v="EURO IV"/>
    <x v="3"/>
    <s v="Snina"/>
    <s v="Prešovský kraj"/>
    <n v="6498"/>
    <n v="0"/>
    <n v="16469"/>
  </r>
  <r>
    <x v="8"/>
    <s v="M3"/>
    <s v="EURO IV"/>
    <x v="3"/>
    <s v="Sobrance"/>
    <s v="Košický kraj"/>
    <n v="25861"/>
    <n v="0"/>
    <n v="29189"/>
  </r>
  <r>
    <x v="8"/>
    <s v="M3"/>
    <s v="EURO IV"/>
    <x v="3"/>
    <s v="Stará Ľubovňa"/>
    <s v="Prešovský kraj"/>
    <n v="14045"/>
    <n v="0"/>
    <n v="21457"/>
  </r>
  <r>
    <x v="8"/>
    <s v="M3"/>
    <s v="EURO IV"/>
    <x v="3"/>
    <s v="Stropkov"/>
    <s v="Prešovský kraj"/>
    <n v="22803"/>
    <n v="0"/>
    <n v="26503"/>
  </r>
  <r>
    <x v="8"/>
    <s v="M3"/>
    <s v="EURO IV"/>
    <x v="3"/>
    <s v="Svidník"/>
    <s v="Prešovský kraj"/>
    <n v="61025"/>
    <n v="0"/>
    <n v="76214"/>
  </r>
  <r>
    <x v="8"/>
    <s v="M3"/>
    <s v="EURO IV"/>
    <x v="3"/>
    <s v="Šaľa"/>
    <s v="Nitriansky kraj"/>
    <n v="14181"/>
    <n v="0"/>
    <n v="34761"/>
  </r>
  <r>
    <x v="8"/>
    <s v="M3"/>
    <s v="EURO IV"/>
    <x v="3"/>
    <s v="Topoľčany"/>
    <s v="Nitriansky kraj"/>
    <n v="25361"/>
    <n v="0"/>
    <n v="119450"/>
  </r>
  <r>
    <x v="8"/>
    <s v="M3"/>
    <s v="EURO IV"/>
    <x v="3"/>
    <s v="Trebišov"/>
    <s v="Košický kraj"/>
    <n v="65268"/>
    <n v="0"/>
    <n v="88196"/>
  </r>
  <r>
    <x v="8"/>
    <s v="M3"/>
    <s v="EURO IV"/>
    <x v="3"/>
    <s v="Trenčín"/>
    <s v="Trenčiansky kraj"/>
    <n v="58588"/>
    <n v="0"/>
    <n v="77414"/>
  </r>
  <r>
    <x v="8"/>
    <s v="M3"/>
    <s v="EURO IV"/>
    <x v="3"/>
    <s v="Trnava"/>
    <s v="Trnavský kraj"/>
    <n v="11540"/>
    <n v="0"/>
    <n v="28478"/>
  </r>
  <r>
    <x v="8"/>
    <s v="M3"/>
    <s v="EURO IV"/>
    <x v="3"/>
    <s v="Turčianske Teplice"/>
    <s v="Žilinský kraj"/>
    <n v="3543"/>
    <n v="0"/>
    <n v="5340"/>
  </r>
  <r>
    <x v="8"/>
    <s v="M3"/>
    <s v="EURO IV"/>
    <x v="3"/>
    <s v="Tvrdošín"/>
    <s v="Žilinský kraj"/>
    <n v="21435"/>
    <n v="0"/>
    <n v="59028"/>
  </r>
  <r>
    <x v="8"/>
    <s v="M3"/>
    <s v="EURO IV"/>
    <x v="3"/>
    <s v="Veľký Krtíš"/>
    <s v="Banskobystrický kraj"/>
    <n v="4843"/>
    <n v="0"/>
    <n v="4564"/>
  </r>
  <r>
    <x v="8"/>
    <s v="M3"/>
    <s v="EURO IV"/>
    <x v="3"/>
    <s v="Vranov nad Topľou"/>
    <s v="Prešovský kraj"/>
    <n v="57057"/>
    <n v="0"/>
    <n v="80276"/>
  </r>
  <r>
    <x v="8"/>
    <s v="M3"/>
    <s v="EURO IV"/>
    <x v="3"/>
    <s v="Zlaté Moravce"/>
    <s v="Nitriansky kraj"/>
    <n v="5757"/>
    <n v="0"/>
    <n v="4123"/>
  </r>
  <r>
    <x v="8"/>
    <s v="M3"/>
    <s v="EURO IV"/>
    <x v="3"/>
    <s v="Zvolen"/>
    <s v="Banskobystrický kraj"/>
    <n v="22078"/>
    <n v="0"/>
    <n v="36322"/>
  </r>
  <r>
    <x v="8"/>
    <s v="M3"/>
    <s v="EURO IV"/>
    <x v="3"/>
    <s v="Žarnovica"/>
    <s v="Banskobystrický kraj"/>
    <n v="4622"/>
    <n v="0"/>
    <n v="5993"/>
  </r>
  <r>
    <x v="8"/>
    <s v="M3"/>
    <s v="EURO IV"/>
    <x v="3"/>
    <s v="Žiar nad Hronom"/>
    <s v="Banskobystrický kraj"/>
    <n v="19059"/>
    <n v="0"/>
    <n v="42246"/>
  </r>
  <r>
    <x v="8"/>
    <s v="M3"/>
    <s v="EURO IV"/>
    <x v="3"/>
    <s v="Žilina"/>
    <s v="Žilinský kraj"/>
    <n v="88893"/>
    <n v="0"/>
    <n v="144131"/>
  </r>
  <r>
    <x v="8"/>
    <s v="M3"/>
    <s v="EURO IV"/>
    <x v="5"/>
    <s v="Bánovce nad Bebravou"/>
    <s v="Trenčiansky kraj"/>
    <n v="53395"/>
    <n v="4719"/>
    <n v="65538"/>
  </r>
  <r>
    <x v="8"/>
    <s v="M3"/>
    <s v="EURO IV"/>
    <x v="5"/>
    <s v="Banská Bystrica"/>
    <s v="Banskobystrický kraj"/>
    <n v="102138"/>
    <n v="11628"/>
    <n v="161499"/>
  </r>
  <r>
    <x v="8"/>
    <s v="M3"/>
    <s v="EURO IV"/>
    <x v="5"/>
    <s v="Bratislava II"/>
    <s v="Bratislavský kraj"/>
    <n v="3837"/>
    <n v="351"/>
    <n v="4869"/>
  </r>
  <r>
    <x v="8"/>
    <s v="M3"/>
    <s v="EURO IV"/>
    <x v="5"/>
    <s v="Brezno"/>
    <s v="Banskobystrický kraj"/>
    <n v="62648"/>
    <n v="5034"/>
    <n v="69915"/>
  </r>
  <r>
    <x v="8"/>
    <s v="M3"/>
    <s v="EURO IV"/>
    <x v="5"/>
    <s v="Bytča"/>
    <s v="Žilinský kraj"/>
    <n v="91575"/>
    <n v="5262"/>
    <n v="73085"/>
  </r>
  <r>
    <x v="8"/>
    <s v="M3"/>
    <s v="EURO IV"/>
    <x v="5"/>
    <s v="Čadca"/>
    <s v="Žilinský kraj"/>
    <n v="52594"/>
    <n v="4876"/>
    <n v="67717"/>
  </r>
  <r>
    <x v="8"/>
    <s v="M3"/>
    <s v="EURO IV"/>
    <x v="5"/>
    <s v="Detva"/>
    <s v="Banskobystrický kraj"/>
    <n v="4870"/>
    <n v="612"/>
    <n v="8502"/>
  </r>
  <r>
    <x v="8"/>
    <s v="M3"/>
    <s v="EURO IV"/>
    <x v="5"/>
    <s v="Dolný Kubín"/>
    <s v="Žilinský kraj"/>
    <n v="141628"/>
    <n v="12151"/>
    <n v="168758"/>
  </r>
  <r>
    <x v="8"/>
    <s v="M3"/>
    <s v="EURO IV"/>
    <x v="5"/>
    <s v="Dunajská Streda"/>
    <s v="Trnavský kraj"/>
    <n v="62889"/>
    <n v="8384"/>
    <n v="116450"/>
  </r>
  <r>
    <x v="8"/>
    <s v="M3"/>
    <s v="EURO IV"/>
    <x v="5"/>
    <s v="Galanta"/>
    <s v="Trnavský kraj"/>
    <n v="118389"/>
    <n v="13964"/>
    <n v="193950"/>
  </r>
  <r>
    <x v="8"/>
    <s v="M3"/>
    <s v="EURO IV"/>
    <x v="5"/>
    <s v="Komárno"/>
    <s v="Nitriansky kraj"/>
    <n v="146132"/>
    <n v="14810"/>
    <n v="205688"/>
  </r>
  <r>
    <x v="8"/>
    <s v="M3"/>
    <s v="EURO IV"/>
    <x v="5"/>
    <s v="Košice - okolie"/>
    <s v="Košický kraj"/>
    <n v="194939"/>
    <n v="19570"/>
    <n v="271808"/>
  </r>
  <r>
    <x v="8"/>
    <s v="M3"/>
    <s v="EURO IV"/>
    <x v="5"/>
    <s v="Košice II"/>
    <s v="Košický kraj"/>
    <n v="2722"/>
    <n v="405"/>
    <n v="5621"/>
  </r>
  <r>
    <x v="8"/>
    <s v="M3"/>
    <s v="EURO IV"/>
    <x v="5"/>
    <s v="Košice III"/>
    <s v="Košický kraj"/>
    <n v="29284"/>
    <n v="2724"/>
    <n v="37835"/>
  </r>
  <r>
    <x v="8"/>
    <s v="M3"/>
    <s v="EURO IV"/>
    <x v="5"/>
    <s v="Košice IV"/>
    <s v="Košický kraj"/>
    <n v="18623"/>
    <n v="1194"/>
    <n v="16577"/>
  </r>
  <r>
    <x v="8"/>
    <s v="M3"/>
    <s v="EURO IV"/>
    <x v="5"/>
    <s v="Krupina"/>
    <s v="Banskobystrický kraj"/>
    <n v="47025"/>
    <n v="5504"/>
    <n v="76442"/>
  </r>
  <r>
    <x v="8"/>
    <s v="M3"/>
    <s v="EURO IV"/>
    <x v="5"/>
    <s v="Kysucké Nové Mesto"/>
    <s v="Žilinský kraj"/>
    <n v="156431"/>
    <n v="11608"/>
    <n v="161222"/>
  </r>
  <r>
    <x v="8"/>
    <s v="M3"/>
    <s v="EURO IV"/>
    <x v="5"/>
    <s v="Levice"/>
    <s v="Nitriansky kraj"/>
    <n v="183647"/>
    <n v="20510"/>
    <n v="284866"/>
  </r>
  <r>
    <x v="8"/>
    <s v="M3"/>
    <s v="EURO IV"/>
    <x v="5"/>
    <s v="Liptovský Mikuláš"/>
    <s v="Žilinský kraj"/>
    <n v="10970"/>
    <n v="875"/>
    <n v="12158"/>
  </r>
  <r>
    <x v="8"/>
    <s v="M3"/>
    <s v="EURO IV"/>
    <x v="5"/>
    <s v="Lučenec"/>
    <s v="Banskobystrický kraj"/>
    <n v="49178"/>
    <n v="5019"/>
    <n v="69713"/>
  </r>
  <r>
    <x v="8"/>
    <s v="M3"/>
    <s v="EURO IV"/>
    <x v="5"/>
    <s v="Martin"/>
    <s v="Žilinský kraj"/>
    <n v="163405"/>
    <n v="14516"/>
    <n v="201610"/>
  </r>
  <r>
    <x v="8"/>
    <s v="M3"/>
    <s v="EURO IV"/>
    <x v="5"/>
    <s v="Michalovce"/>
    <s v="Košický kraj"/>
    <n v="91777"/>
    <n v="6540"/>
    <n v="90827"/>
  </r>
  <r>
    <x v="8"/>
    <s v="M3"/>
    <s v="EURO IV"/>
    <x v="5"/>
    <s v="Nitra"/>
    <s v="Nitriansky kraj"/>
    <n v="155310"/>
    <n v="17852"/>
    <n v="247940"/>
  </r>
  <r>
    <x v="8"/>
    <s v="M3"/>
    <s v="EURO IV"/>
    <x v="5"/>
    <s v="Nové Zámky"/>
    <s v="Nitriansky kraj"/>
    <n v="178511"/>
    <n v="25942"/>
    <n v="360310"/>
  </r>
  <r>
    <x v="8"/>
    <s v="M3"/>
    <s v="EURO IV"/>
    <x v="5"/>
    <s v="Partizánske"/>
    <s v="Trenčiansky kraj"/>
    <n v="49576"/>
    <n v="6083"/>
    <n v="84486"/>
  </r>
  <r>
    <x v="8"/>
    <s v="M3"/>
    <s v="EURO IV"/>
    <x v="5"/>
    <s v="Prešov"/>
    <s v="Prešovský kraj"/>
    <n v="78861"/>
    <n v="10022"/>
    <n v="139201"/>
  </r>
  <r>
    <x v="8"/>
    <s v="M3"/>
    <s v="EURO IV"/>
    <x v="5"/>
    <s v="Prievidza"/>
    <s v="Trenčiansky kraj"/>
    <n v="372407"/>
    <n v="39703"/>
    <n v="551432"/>
  </r>
  <r>
    <x v="8"/>
    <s v="M3"/>
    <s v="EURO IV"/>
    <x v="5"/>
    <s v="Púchov"/>
    <s v="Trenčiansky kraj"/>
    <n v="49215"/>
    <n v="2588"/>
    <n v="35944"/>
  </r>
  <r>
    <x v="8"/>
    <s v="M3"/>
    <s v="EURO IV"/>
    <x v="5"/>
    <s v="Revúca"/>
    <s v="Banskobystrický kraj"/>
    <n v="919"/>
    <n v="67"/>
    <n v="933"/>
  </r>
  <r>
    <x v="8"/>
    <s v="M3"/>
    <s v="EURO IV"/>
    <x v="5"/>
    <s v="Rimavská Sobota"/>
    <s v="Banskobystrický kraj"/>
    <n v="19253"/>
    <n v="2142"/>
    <n v="29746"/>
  </r>
  <r>
    <x v="8"/>
    <s v="M3"/>
    <s v="EURO IV"/>
    <x v="5"/>
    <s v="Rožňava"/>
    <s v="Košický kraj"/>
    <n v="159821"/>
    <n v="15082"/>
    <n v="209478"/>
  </r>
  <r>
    <x v="8"/>
    <s v="M3"/>
    <s v="EURO IV"/>
    <x v="5"/>
    <s v="Ružomberok"/>
    <s v="Žilinský kraj"/>
    <n v="203544"/>
    <n v="20612"/>
    <n v="286272"/>
  </r>
  <r>
    <x v="8"/>
    <s v="M3"/>
    <s v="EURO IV"/>
    <x v="5"/>
    <s v="Senec"/>
    <s v="Bratislavský kraj"/>
    <n v="9366"/>
    <n v="1355"/>
    <n v="18819"/>
  </r>
  <r>
    <x v="8"/>
    <s v="M3"/>
    <s v="EURO IV"/>
    <x v="5"/>
    <s v="Senica"/>
    <s v="Trnavský kraj"/>
    <n v="62362"/>
    <n v="7396"/>
    <n v="102720"/>
  </r>
  <r>
    <x v="8"/>
    <s v="M3"/>
    <s v="EURO IV"/>
    <x v="5"/>
    <s v="Skalica"/>
    <s v="Trnavský kraj"/>
    <n v="84530"/>
    <n v="8550"/>
    <n v="118748"/>
  </r>
  <r>
    <x v="8"/>
    <s v="M3"/>
    <s v="EURO IV"/>
    <x v="5"/>
    <s v="Sobrance"/>
    <s v="Košický kraj"/>
    <n v="49175"/>
    <n v="6015"/>
    <n v="83546"/>
  </r>
  <r>
    <x v="8"/>
    <s v="M3"/>
    <s v="EURO IV"/>
    <x v="5"/>
    <s v="Stropkov"/>
    <s v="Prešovský kraj"/>
    <n v="43168"/>
    <n v="3205"/>
    <n v="44517"/>
  </r>
  <r>
    <x v="8"/>
    <s v="M3"/>
    <s v="EURO IV"/>
    <x v="5"/>
    <s v="Svidník"/>
    <s v="Prešovský kraj"/>
    <n v="106847"/>
    <n v="7171"/>
    <n v="99594"/>
  </r>
  <r>
    <x v="8"/>
    <s v="M3"/>
    <s v="EURO IV"/>
    <x v="5"/>
    <s v="Šaľa"/>
    <s v="Nitriansky kraj"/>
    <n v="94338"/>
    <n v="7150"/>
    <n v="99307"/>
  </r>
  <r>
    <x v="8"/>
    <s v="M3"/>
    <s v="EURO IV"/>
    <x v="5"/>
    <s v="Topoľčany"/>
    <s v="Nitriansky kraj"/>
    <n v="45177"/>
    <n v="3300"/>
    <n v="45840"/>
  </r>
  <r>
    <x v="8"/>
    <s v="M3"/>
    <s v="EURO IV"/>
    <x v="5"/>
    <s v="Trebišov"/>
    <s v="Košický kraj"/>
    <n v="146577"/>
    <n v="14576"/>
    <n v="202445"/>
  </r>
  <r>
    <x v="8"/>
    <s v="M3"/>
    <s v="EURO IV"/>
    <x v="5"/>
    <s v="Trenčín"/>
    <s v="Trenčiansky kraj"/>
    <n v="96708"/>
    <n v="13724"/>
    <n v="190615"/>
  </r>
  <r>
    <x v="8"/>
    <s v="M3"/>
    <s v="EURO IV"/>
    <x v="5"/>
    <s v="Trnava"/>
    <s v="Trnavský kraj"/>
    <n v="24987"/>
    <n v="2971"/>
    <n v="41267"/>
  </r>
  <r>
    <x v="8"/>
    <s v="M3"/>
    <s v="EURO IV"/>
    <x v="5"/>
    <s v="Turčianske Teplice"/>
    <s v="Žilinský kraj"/>
    <n v="18443"/>
    <n v="2049"/>
    <n v="28453"/>
  </r>
  <r>
    <x v="8"/>
    <s v="M3"/>
    <s v="EURO IV"/>
    <x v="5"/>
    <s v="Tvrdošín"/>
    <s v="Žilinský kraj"/>
    <n v="26546"/>
    <n v="2484"/>
    <n v="34502"/>
  </r>
  <r>
    <x v="8"/>
    <s v="M3"/>
    <s v="EURO IV"/>
    <x v="5"/>
    <s v="Vranov nad Topľou"/>
    <s v="Prešovský kraj"/>
    <n v="100021"/>
    <n v="12202"/>
    <n v="169471"/>
  </r>
  <r>
    <x v="8"/>
    <s v="M3"/>
    <s v="EURO IV"/>
    <x v="5"/>
    <s v="Zvolen"/>
    <s v="Banskobystrický kraj"/>
    <n v="60848"/>
    <n v="6396"/>
    <n v="88839"/>
  </r>
  <r>
    <x v="8"/>
    <s v="M3"/>
    <s v="EURO IV"/>
    <x v="5"/>
    <s v="Žarnovica"/>
    <s v="Banskobystrický kraj"/>
    <n v="4882"/>
    <n v="440"/>
    <n v="6115"/>
  </r>
  <r>
    <x v="8"/>
    <s v="M3"/>
    <s v="EURO IV"/>
    <x v="5"/>
    <s v="Žiar nad Hronom"/>
    <s v="Banskobystrický kraj"/>
    <n v="39855"/>
    <n v="4877"/>
    <n v="67740"/>
  </r>
  <r>
    <x v="8"/>
    <s v="M3"/>
    <s v="EURO IV"/>
    <x v="5"/>
    <s v="Žilina"/>
    <s v="Žilinský kraj"/>
    <n v="208732"/>
    <n v="18041"/>
    <n v="250565"/>
  </r>
  <r>
    <x v="8"/>
    <s v="M3"/>
    <s v="EURO IV"/>
    <x v="6"/>
    <s v="Banská Bystrica"/>
    <s v="Banskobystrický kraj"/>
    <n v="1606"/>
    <n v="0"/>
    <n v="5561"/>
  </r>
  <r>
    <x v="8"/>
    <s v="M3"/>
    <s v="EURO IV"/>
    <x v="6"/>
    <s v="Banská Štiavnica"/>
    <s v="Banskobystrický kraj"/>
    <n v="12683"/>
    <n v="0"/>
    <n v="30235"/>
  </r>
  <r>
    <x v="8"/>
    <s v="M3"/>
    <s v="EURO IV"/>
    <x v="6"/>
    <s v="Bardejov"/>
    <s v="Prešovský kraj"/>
    <n v="147064"/>
    <n v="0"/>
    <n v="144274"/>
  </r>
  <r>
    <x v="8"/>
    <s v="M3"/>
    <s v="EURO IV"/>
    <x v="6"/>
    <s v="Brezno"/>
    <s v="Banskobystrický kraj"/>
    <n v="92541"/>
    <n v="0"/>
    <n v="128847"/>
  </r>
  <r>
    <x v="8"/>
    <s v="M3"/>
    <s v="EURO IV"/>
    <x v="6"/>
    <s v="Dolný Kubín"/>
    <s v="Žilinský kraj"/>
    <n v="2951"/>
    <n v="0"/>
    <n v="20002"/>
  </r>
  <r>
    <x v="8"/>
    <s v="M3"/>
    <s v="EURO IV"/>
    <x v="6"/>
    <s v="Humenné"/>
    <s v="Prešovský kraj"/>
    <n v="19253"/>
    <n v="0"/>
    <n v="38535"/>
  </r>
  <r>
    <x v="8"/>
    <s v="M3"/>
    <s v="EURO IV"/>
    <x v="6"/>
    <s v="Ilava"/>
    <s v="Trenčiansky kraj"/>
    <n v="7533"/>
    <n v="0"/>
    <n v="11450"/>
  </r>
  <r>
    <x v="8"/>
    <s v="M3"/>
    <s v="EURO IV"/>
    <x v="6"/>
    <s v="Kežmarok"/>
    <s v="Prešovský kraj"/>
    <n v="102014"/>
    <n v="0"/>
    <n v="137369"/>
  </r>
  <r>
    <x v="8"/>
    <s v="M3"/>
    <s v="EURO IV"/>
    <x v="6"/>
    <s v="Komárno"/>
    <s v="Nitriansky kraj"/>
    <n v="32594"/>
    <n v="0"/>
    <n v="47179"/>
  </r>
  <r>
    <x v="8"/>
    <s v="M3"/>
    <s v="EURO IV"/>
    <x v="6"/>
    <s v="Krupina"/>
    <s v="Banskobystrický kraj"/>
    <n v="666"/>
    <n v="0"/>
    <n v="1866"/>
  </r>
  <r>
    <x v="8"/>
    <s v="M3"/>
    <s v="EURO IV"/>
    <x v="6"/>
    <s v="Levice"/>
    <s v="Nitriansky kraj"/>
    <n v="4798"/>
    <n v="0"/>
    <n v="10391"/>
  </r>
  <r>
    <x v="8"/>
    <s v="M3"/>
    <s v="EURO IV"/>
    <x v="6"/>
    <s v="Lučenec"/>
    <s v="Banskobystrický kraj"/>
    <n v="54019"/>
    <n v="0"/>
    <n v="55424"/>
  </r>
  <r>
    <x v="8"/>
    <s v="M3"/>
    <s v="EURO IV"/>
    <x v="6"/>
    <s v="Michalovce"/>
    <s v="Košický kraj"/>
    <n v="42277"/>
    <n v="0"/>
    <n v="77276"/>
  </r>
  <r>
    <x v="8"/>
    <s v="M3"/>
    <s v="EURO IV"/>
    <x v="6"/>
    <s v="Námestovo"/>
    <s v="Žilinský kraj"/>
    <n v="163028"/>
    <n v="0"/>
    <n v="211918"/>
  </r>
  <r>
    <x v="8"/>
    <s v="M3"/>
    <s v="EURO IV"/>
    <x v="6"/>
    <s v="Nové Mesto nad Váhom"/>
    <s v="Trenčiansky kraj"/>
    <n v="17446"/>
    <n v="0"/>
    <n v="19368"/>
  </r>
  <r>
    <x v="8"/>
    <s v="M3"/>
    <s v="EURO IV"/>
    <x v="6"/>
    <s v="Nové Zámky"/>
    <s v="Nitriansky kraj"/>
    <n v="31163"/>
    <n v="0"/>
    <n v="50871"/>
  </r>
  <r>
    <x v="8"/>
    <s v="M3"/>
    <s v="EURO IV"/>
    <x v="6"/>
    <s v="Poprad"/>
    <s v="Prešovský kraj"/>
    <n v="56292"/>
    <n v="0"/>
    <n v="144323"/>
  </r>
  <r>
    <x v="8"/>
    <s v="M3"/>
    <s v="EURO IV"/>
    <x v="6"/>
    <s v="Prešov"/>
    <s v="Prešovský kraj"/>
    <n v="40786"/>
    <n v="0"/>
    <n v="66227"/>
  </r>
  <r>
    <x v="8"/>
    <s v="M3"/>
    <s v="EURO IV"/>
    <x v="6"/>
    <s v="Prievidza"/>
    <s v="Trenčiansky kraj"/>
    <n v="60783"/>
    <n v="0"/>
    <n v="76161"/>
  </r>
  <r>
    <x v="8"/>
    <s v="M3"/>
    <s v="EURO IV"/>
    <x v="6"/>
    <s v="Revúca"/>
    <s v="Banskobystrický kraj"/>
    <n v="932"/>
    <n v="0"/>
    <n v="240"/>
  </r>
  <r>
    <x v="8"/>
    <s v="M3"/>
    <s v="EURO IV"/>
    <x v="6"/>
    <s v="Rimavská Sobota"/>
    <s v="Banskobystrický kraj"/>
    <n v="53686"/>
    <n v="0"/>
    <n v="73620"/>
  </r>
  <r>
    <x v="8"/>
    <s v="M3"/>
    <s v="EURO IV"/>
    <x v="6"/>
    <s v="Rožňava"/>
    <s v="Košický kraj"/>
    <n v="117046"/>
    <n v="0"/>
    <n v="177207"/>
  </r>
  <r>
    <x v="8"/>
    <s v="M3"/>
    <s v="EURO IV"/>
    <x v="6"/>
    <s v="Sabinov"/>
    <s v="Prešovský kraj"/>
    <n v="22857"/>
    <n v="0"/>
    <n v="30436"/>
  </r>
  <r>
    <x v="8"/>
    <s v="M3"/>
    <s v="EURO IV"/>
    <x v="6"/>
    <s v="Snina"/>
    <s v="Prešovský kraj"/>
    <n v="12254"/>
    <n v="0"/>
    <n v="19612"/>
  </r>
  <r>
    <x v="8"/>
    <s v="M3"/>
    <s v="EURO IV"/>
    <x v="6"/>
    <s v="Stará Ľubovňa"/>
    <s v="Prešovský kraj"/>
    <n v="40234"/>
    <n v="0"/>
    <n v="80173"/>
  </r>
  <r>
    <x v="8"/>
    <s v="M3"/>
    <s v="EURO IV"/>
    <x v="6"/>
    <s v="Svidník"/>
    <s v="Prešovský kraj"/>
    <n v="28210"/>
    <n v="0"/>
    <n v="28173"/>
  </r>
  <r>
    <x v="8"/>
    <s v="M3"/>
    <s v="EURO IV"/>
    <x v="6"/>
    <s v="Trenčín"/>
    <s v="Trenčiansky kraj"/>
    <n v="21119"/>
    <n v="0"/>
    <n v="18686"/>
  </r>
  <r>
    <x v="8"/>
    <s v="M3"/>
    <s v="EURO IV"/>
    <x v="6"/>
    <s v="Turčianske Teplice"/>
    <s v="Žilinský kraj"/>
    <n v="1010"/>
    <n v="0"/>
    <n v="5786"/>
  </r>
  <r>
    <x v="8"/>
    <s v="M3"/>
    <s v="EURO IV"/>
    <x v="6"/>
    <s v="Veľký Krtíš"/>
    <s v="Banskobystrický kraj"/>
    <n v="12153"/>
    <n v="0"/>
    <n v="23141"/>
  </r>
  <r>
    <x v="8"/>
    <s v="M3"/>
    <s v="EURO IV"/>
    <x v="6"/>
    <s v="Vranov nad Topľou"/>
    <s v="Prešovský kraj"/>
    <n v="14710"/>
    <n v="0"/>
    <n v="18820"/>
  </r>
  <r>
    <x v="8"/>
    <s v="M3"/>
    <s v="EURO IV"/>
    <x v="6"/>
    <s v="Zvolen"/>
    <s v="Banskobystrický kraj"/>
    <n v="1996"/>
    <n v="0"/>
    <n v="2970"/>
  </r>
  <r>
    <x v="8"/>
    <s v="M3"/>
    <s v="EURO IV"/>
    <x v="6"/>
    <s v="Žilina"/>
    <s v="Žilinský kraj"/>
    <n v="179428"/>
    <n v="0"/>
    <n v="160906"/>
  </r>
  <r>
    <x v="8"/>
    <s v="M3"/>
    <s v="EURO IV"/>
    <x v="7"/>
    <s v="Bánovce nad Bebravou"/>
    <s v="Trenčiansky kraj"/>
    <n v="26871"/>
    <n v="3146"/>
    <n v="43700"/>
  </r>
  <r>
    <x v="8"/>
    <s v="M3"/>
    <s v="EURO IV"/>
    <x v="7"/>
    <s v="Banská Bystrica"/>
    <s v="Banskobystrický kraj"/>
    <n v="2437"/>
    <n v="167"/>
    <n v="2326"/>
  </r>
  <r>
    <x v="8"/>
    <s v="M3"/>
    <s v="EURO IV"/>
    <x v="7"/>
    <s v="Bratislava IV"/>
    <s v="Bratislavský kraj"/>
    <n v="576"/>
    <n v="24"/>
    <n v="330"/>
  </r>
  <r>
    <x v="8"/>
    <s v="M3"/>
    <s v="EURO IV"/>
    <x v="7"/>
    <s v="Bytča"/>
    <s v="Žilinský kraj"/>
    <n v="43589"/>
    <n v="3283"/>
    <n v="45601"/>
  </r>
  <r>
    <x v="8"/>
    <s v="M3"/>
    <s v="EURO IV"/>
    <x v="7"/>
    <s v="Čadca"/>
    <s v="Žilinský kraj"/>
    <n v="12767"/>
    <n v="1063"/>
    <n v="14760"/>
  </r>
  <r>
    <x v="8"/>
    <s v="M3"/>
    <s v="EURO IV"/>
    <x v="7"/>
    <s v="Detva"/>
    <s v="Banskobystrický kraj"/>
    <n v="40430"/>
    <n v="3858"/>
    <n v="53588"/>
  </r>
  <r>
    <x v="8"/>
    <s v="M3"/>
    <s v="EURO IV"/>
    <x v="7"/>
    <s v="Dolný Kubín"/>
    <s v="Žilinský kraj"/>
    <n v="22660"/>
    <n v="1834"/>
    <n v="25477"/>
  </r>
  <r>
    <x v="8"/>
    <s v="M3"/>
    <s v="EURO IV"/>
    <x v="7"/>
    <s v="Galanta"/>
    <s v="Trnavský kraj"/>
    <n v="14413"/>
    <n v="2363"/>
    <n v="32815"/>
  </r>
  <r>
    <x v="8"/>
    <s v="M3"/>
    <s v="EURO IV"/>
    <x v="7"/>
    <s v="Hlohovec"/>
    <s v="Trnavský kraj"/>
    <n v="49115"/>
    <n v="3843"/>
    <n v="53374"/>
  </r>
  <r>
    <x v="8"/>
    <s v="M3"/>
    <s v="EURO IV"/>
    <x v="7"/>
    <s v="Ilava"/>
    <s v="Trenčiansky kraj"/>
    <n v="209537"/>
    <n v="8738"/>
    <n v="121365"/>
  </r>
  <r>
    <x v="8"/>
    <s v="M3"/>
    <s v="EURO IV"/>
    <x v="7"/>
    <s v="Košice - okolie"/>
    <s v="Košický kraj"/>
    <n v="64842"/>
    <n v="5487"/>
    <n v="76203"/>
  </r>
  <r>
    <x v="8"/>
    <s v="M3"/>
    <s v="EURO IV"/>
    <x v="7"/>
    <s v="Levoča"/>
    <s v="Prešovský kraj"/>
    <n v="94487"/>
    <n v="9986"/>
    <n v="138690"/>
  </r>
  <r>
    <x v="8"/>
    <s v="M3"/>
    <s v="EURO IV"/>
    <x v="7"/>
    <s v="Liptovský Mikuláš"/>
    <s v="Žilinský kraj"/>
    <n v="115183"/>
    <n v="12463"/>
    <n v="173102"/>
  </r>
  <r>
    <x v="8"/>
    <s v="M3"/>
    <s v="EURO IV"/>
    <x v="7"/>
    <s v="Malacky"/>
    <s v="Bratislavský kraj"/>
    <n v="54095"/>
    <n v="6703"/>
    <n v="93104"/>
  </r>
  <r>
    <x v="8"/>
    <s v="M3"/>
    <s v="EURO IV"/>
    <x v="7"/>
    <s v="Martin"/>
    <s v="Žilinský kraj"/>
    <n v="194601"/>
    <n v="6472"/>
    <n v="89887"/>
  </r>
  <r>
    <x v="8"/>
    <s v="M3"/>
    <s v="EURO IV"/>
    <x v="7"/>
    <s v="Nitra"/>
    <s v="Nitriansky kraj"/>
    <n v="122657"/>
    <n v="10165"/>
    <n v="141174"/>
  </r>
  <r>
    <x v="8"/>
    <s v="M3"/>
    <s v="EURO IV"/>
    <x v="7"/>
    <s v="Nové Mesto nad Váhom"/>
    <s v="Trenčiansky kraj"/>
    <n v="18538"/>
    <n v="3055"/>
    <n v="42426"/>
  </r>
  <r>
    <x v="8"/>
    <s v="M3"/>
    <s v="EURO IV"/>
    <x v="7"/>
    <s v="Piešťany"/>
    <s v="Trnavský kraj"/>
    <n v="25655"/>
    <n v="4434"/>
    <n v="61580"/>
  </r>
  <r>
    <x v="8"/>
    <s v="M3"/>
    <s v="EURO IV"/>
    <x v="7"/>
    <s v="Poprad"/>
    <s v="Prešovský kraj"/>
    <n v="131964"/>
    <n v="11775"/>
    <n v="163540"/>
  </r>
  <r>
    <x v="8"/>
    <s v="M3"/>
    <s v="EURO IV"/>
    <x v="7"/>
    <s v="Považská Bystrica"/>
    <s v="Trenčiansky kraj"/>
    <n v="37934"/>
    <n v="3338"/>
    <n v="46356"/>
  </r>
  <r>
    <x v="8"/>
    <s v="M3"/>
    <s v="EURO IV"/>
    <x v="7"/>
    <s v="Prešov"/>
    <s v="Prešovský kraj"/>
    <n v="187221"/>
    <n v="17546"/>
    <n v="243691"/>
  </r>
  <r>
    <x v="8"/>
    <s v="M3"/>
    <s v="EURO IV"/>
    <x v="7"/>
    <s v="Púchov"/>
    <s v="Trenčiansky kraj"/>
    <n v="34414"/>
    <n v="2797"/>
    <n v="38844"/>
  </r>
  <r>
    <x v="8"/>
    <s v="M3"/>
    <s v="EURO IV"/>
    <x v="7"/>
    <s v="Revúca"/>
    <s v="Banskobystrický kraj"/>
    <n v="9298"/>
    <n v="588"/>
    <n v="8168"/>
  </r>
  <r>
    <x v="8"/>
    <s v="M3"/>
    <s v="EURO IV"/>
    <x v="7"/>
    <s v="Rimavská Sobota"/>
    <s v="Banskobystrický kraj"/>
    <n v="3597"/>
    <n v="240"/>
    <n v="3340"/>
  </r>
  <r>
    <x v="8"/>
    <s v="M3"/>
    <s v="EURO IV"/>
    <x v="7"/>
    <s v="Ružomberok"/>
    <s v="Žilinský kraj"/>
    <n v="4038"/>
    <n v="196"/>
    <n v="2727"/>
  </r>
  <r>
    <x v="8"/>
    <s v="M3"/>
    <s v="EURO IV"/>
    <x v="7"/>
    <s v="Senec"/>
    <s v="Bratislavský kraj"/>
    <n v="20036"/>
    <n v="1531"/>
    <n v="21258"/>
  </r>
  <r>
    <x v="8"/>
    <s v="M3"/>
    <s v="EURO IV"/>
    <x v="7"/>
    <s v="Senica"/>
    <s v="Trnavský kraj"/>
    <n v="7718"/>
    <n v="750"/>
    <n v="10421"/>
  </r>
  <r>
    <x v="8"/>
    <s v="M3"/>
    <s v="EURO IV"/>
    <x v="7"/>
    <s v="Spišská Nová Ves"/>
    <s v="Košický kraj"/>
    <n v="623"/>
    <n v="150"/>
    <n v="2088"/>
  </r>
  <r>
    <x v="8"/>
    <s v="M3"/>
    <s v="EURO IV"/>
    <x v="7"/>
    <s v="Svidník"/>
    <s v="Prešovský kraj"/>
    <n v="3427"/>
    <n v="322"/>
    <n v="4465"/>
  </r>
  <r>
    <x v="8"/>
    <s v="M3"/>
    <s v="EURO IV"/>
    <x v="7"/>
    <s v="Trenčín"/>
    <s v="Trenčiansky kraj"/>
    <n v="99881"/>
    <n v="8242"/>
    <n v="114479"/>
  </r>
  <r>
    <x v="8"/>
    <s v="M3"/>
    <s v="EURO IV"/>
    <x v="7"/>
    <s v="Trnava"/>
    <s v="Trnavský kraj"/>
    <n v="103118"/>
    <n v="9959"/>
    <n v="138317"/>
  </r>
  <r>
    <x v="8"/>
    <s v="M3"/>
    <s v="EURO IV"/>
    <x v="7"/>
    <s v="Turčianske Teplice"/>
    <s v="Žilinský kraj"/>
    <n v="6805"/>
    <n v="532"/>
    <n v="7386"/>
  </r>
  <r>
    <x v="8"/>
    <s v="M3"/>
    <s v="EURO IV"/>
    <x v="7"/>
    <s v="Tvrdošín"/>
    <s v="Žilinský kraj"/>
    <n v="25462"/>
    <n v="2328"/>
    <n v="32331"/>
  </r>
  <r>
    <x v="8"/>
    <s v="M3"/>
    <s v="EURO IV"/>
    <x v="7"/>
    <s v="Zlaté Moravce"/>
    <s v="Nitriansky kraj"/>
    <n v="51240"/>
    <n v="5566"/>
    <n v="77304"/>
  </r>
  <r>
    <x v="8"/>
    <s v="M3"/>
    <s v="EURO IV"/>
    <x v="7"/>
    <s v="Zvolen"/>
    <s v="Banskobystrický kraj"/>
    <n v="31115"/>
    <n v="2010"/>
    <n v="27911"/>
  </r>
  <r>
    <x v="8"/>
    <s v="M3"/>
    <s v="EURO IV"/>
    <x v="7"/>
    <s v="Žarnovica"/>
    <s v="Banskobystrický kraj"/>
    <n v="4512"/>
    <n v="903"/>
    <n v="12540"/>
  </r>
  <r>
    <x v="8"/>
    <s v="M3"/>
    <s v="EURO IV"/>
    <x v="7"/>
    <s v="Žiar nad Hronom"/>
    <s v="Banskobystrický kraj"/>
    <n v="56288"/>
    <n v="5750"/>
    <n v="79856"/>
  </r>
  <r>
    <x v="8"/>
    <s v="M3"/>
    <s v="EURO IV"/>
    <x v="7"/>
    <s v="Žilina"/>
    <s v="Žilinský kraj"/>
    <n v="82550"/>
    <n v="6694"/>
    <n v="92978"/>
  </r>
  <r>
    <x v="8"/>
    <s v="M3"/>
    <s v="EURO IV"/>
    <x v="8"/>
    <s v="Bánovce nad Bebravou"/>
    <s v="Trenčiansky kraj"/>
    <n v="2342"/>
    <n v="0"/>
    <n v="31014"/>
  </r>
  <r>
    <x v="8"/>
    <s v="M3"/>
    <s v="EURO IV"/>
    <x v="8"/>
    <s v="Banská Bystrica"/>
    <s v="Banskobystrický kraj"/>
    <n v="2"/>
    <n v="0"/>
    <n v="51"/>
  </r>
  <r>
    <x v="8"/>
    <s v="M3"/>
    <s v="EURO IV"/>
    <x v="8"/>
    <s v="Banská Štiavnica"/>
    <s v="Banskobystrický kraj"/>
    <n v="12"/>
    <n v="0"/>
    <n v="383"/>
  </r>
  <r>
    <x v="8"/>
    <s v="M3"/>
    <s v="EURO IV"/>
    <x v="8"/>
    <s v="Bardejov"/>
    <s v="Prešovský kraj"/>
    <n v="4174"/>
    <n v="0"/>
    <n v="132698"/>
  </r>
  <r>
    <x v="8"/>
    <s v="M3"/>
    <s v="EURO IV"/>
    <x v="8"/>
    <s v="Bratislava I"/>
    <s v="Bratislavský kraj"/>
    <n v="1230"/>
    <n v="0"/>
    <n v="6519"/>
  </r>
  <r>
    <x v="8"/>
    <s v="M3"/>
    <s v="EURO IV"/>
    <x v="8"/>
    <s v="Bratislava III"/>
    <s v="Bratislavský kraj"/>
    <n v="995"/>
    <n v="0"/>
    <n v="5274"/>
  </r>
  <r>
    <x v="8"/>
    <s v="M3"/>
    <s v="EURO IV"/>
    <x v="8"/>
    <s v="Bratislava IV"/>
    <s v="Bratislavský kraj"/>
    <n v="3"/>
    <n v="0"/>
    <n v="34"/>
  </r>
  <r>
    <x v="8"/>
    <s v="M3"/>
    <s v="EURO IV"/>
    <x v="8"/>
    <s v="Brezno"/>
    <s v="Banskobystrický kraj"/>
    <n v="240"/>
    <n v="0"/>
    <n v="2925"/>
  </r>
  <r>
    <x v="8"/>
    <s v="M3"/>
    <s v="EURO IV"/>
    <x v="8"/>
    <s v="Bytča"/>
    <s v="Žilinský kraj"/>
    <n v="5144"/>
    <n v="0"/>
    <n v="85966"/>
  </r>
  <r>
    <x v="8"/>
    <s v="M3"/>
    <s v="EURO IV"/>
    <x v="8"/>
    <s v="Čadca"/>
    <s v="Žilinský kraj"/>
    <n v="6261"/>
    <n v="0"/>
    <n v="139751"/>
  </r>
  <r>
    <x v="8"/>
    <s v="M3"/>
    <s v="EURO IV"/>
    <x v="8"/>
    <s v="Detva"/>
    <s v="Banskobystrický kraj"/>
    <n v="48"/>
    <n v="0"/>
    <n v="1965"/>
  </r>
  <r>
    <x v="8"/>
    <s v="M3"/>
    <s v="EURO IV"/>
    <x v="8"/>
    <s v="Dunajská Streda"/>
    <s v="Trnavský kraj"/>
    <n v="377"/>
    <n v="0"/>
    <n v="14090"/>
  </r>
  <r>
    <x v="8"/>
    <s v="M3"/>
    <s v="EURO IV"/>
    <x v="8"/>
    <s v="Galanta"/>
    <s v="Trnavský kraj"/>
    <n v="5386"/>
    <n v="0"/>
    <n v="39995"/>
  </r>
  <r>
    <x v="8"/>
    <s v="M3"/>
    <s v="EURO IV"/>
    <x v="8"/>
    <s v="Gelnica"/>
    <s v="Košický kraj"/>
    <n v="18"/>
    <n v="0"/>
    <n v="655"/>
  </r>
  <r>
    <x v="8"/>
    <s v="M3"/>
    <s v="EURO IV"/>
    <x v="8"/>
    <s v="Hlohovec"/>
    <s v="Trnavský kraj"/>
    <n v="6521"/>
    <n v="0"/>
    <n v="74698"/>
  </r>
  <r>
    <x v="8"/>
    <s v="M3"/>
    <s v="EURO IV"/>
    <x v="8"/>
    <s v="Humenné"/>
    <s v="Prešovský kraj"/>
    <n v="744"/>
    <n v="0"/>
    <n v="8928"/>
  </r>
  <r>
    <x v="8"/>
    <s v="M3"/>
    <s v="EURO IV"/>
    <x v="8"/>
    <s v="Ilava"/>
    <s v="Trenčiansky kraj"/>
    <n v="4606"/>
    <n v="0"/>
    <n v="7929"/>
  </r>
  <r>
    <x v="8"/>
    <s v="M3"/>
    <s v="EURO IV"/>
    <x v="8"/>
    <s v="Kežmarok"/>
    <s v="Prešovský kraj"/>
    <n v="3202"/>
    <n v="0"/>
    <n v="63985"/>
  </r>
  <r>
    <x v="8"/>
    <s v="M3"/>
    <s v="EURO IV"/>
    <x v="8"/>
    <s v="Komárno"/>
    <s v="Nitriansky kraj"/>
    <n v="2437"/>
    <n v="0"/>
    <n v="62739"/>
  </r>
  <r>
    <x v="8"/>
    <s v="M3"/>
    <s v="EURO IV"/>
    <x v="8"/>
    <s v="Košice - okolie"/>
    <s v="Košický kraj"/>
    <n v="1135"/>
    <n v="0"/>
    <n v="11804"/>
  </r>
  <r>
    <x v="8"/>
    <s v="M3"/>
    <s v="EURO IV"/>
    <x v="8"/>
    <s v="Košice I"/>
    <s v="Košický kraj"/>
    <n v="13"/>
    <n v="0"/>
    <n v="442"/>
  </r>
  <r>
    <x v="8"/>
    <s v="M3"/>
    <s v="EURO IV"/>
    <x v="8"/>
    <s v="Košice II"/>
    <s v="Košický kraj"/>
    <n v="6"/>
    <n v="0"/>
    <n v="290"/>
  </r>
  <r>
    <x v="8"/>
    <s v="M3"/>
    <s v="EURO IV"/>
    <x v="8"/>
    <s v="Levice"/>
    <s v="Nitriansky kraj"/>
    <n v="4685"/>
    <n v="0"/>
    <n v="45213"/>
  </r>
  <r>
    <x v="8"/>
    <s v="M3"/>
    <s v="EURO IV"/>
    <x v="8"/>
    <s v="Levoča"/>
    <s v="Prešovský kraj"/>
    <n v="1978"/>
    <n v="0"/>
    <n v="42272"/>
  </r>
  <r>
    <x v="8"/>
    <s v="M3"/>
    <s v="EURO IV"/>
    <x v="8"/>
    <s v="Liptovský Mikuláš"/>
    <s v="Žilinský kraj"/>
    <n v="58"/>
    <n v="0"/>
    <n v="2452"/>
  </r>
  <r>
    <x v="8"/>
    <s v="M3"/>
    <s v="EURO IV"/>
    <x v="8"/>
    <s v="Lučenec"/>
    <s v="Banskobystrický kraj"/>
    <n v="11"/>
    <n v="0"/>
    <n v="239"/>
  </r>
  <r>
    <x v="8"/>
    <s v="M3"/>
    <s v="EURO IV"/>
    <x v="8"/>
    <s v="Malacky"/>
    <s v="Bratislavský kraj"/>
    <n v="237"/>
    <n v="0"/>
    <n v="7015"/>
  </r>
  <r>
    <x v="8"/>
    <s v="M3"/>
    <s v="EURO IV"/>
    <x v="8"/>
    <s v="Martin"/>
    <s v="Žilinský kraj"/>
    <n v="451"/>
    <n v="0"/>
    <n v="13485"/>
  </r>
  <r>
    <x v="8"/>
    <s v="M3"/>
    <s v="EURO IV"/>
    <x v="8"/>
    <s v="Medzilaborce"/>
    <s v="Prešovský kraj"/>
    <n v="505"/>
    <n v="0"/>
    <n v="13169"/>
  </r>
  <r>
    <x v="8"/>
    <s v="M3"/>
    <s v="EURO IV"/>
    <x v="8"/>
    <s v="Michalovce"/>
    <s v="Košický kraj"/>
    <n v="679"/>
    <n v="0"/>
    <n v="12073"/>
  </r>
  <r>
    <x v="8"/>
    <s v="M3"/>
    <s v="EURO IV"/>
    <x v="8"/>
    <s v="Myjava"/>
    <s v="Trenčiansky kraj"/>
    <n v="2370"/>
    <n v="0"/>
    <n v="30364"/>
  </r>
  <r>
    <x v="8"/>
    <s v="M3"/>
    <s v="EURO IV"/>
    <x v="8"/>
    <s v="Námestovo"/>
    <s v="Žilinský kraj"/>
    <n v="1980"/>
    <n v="0"/>
    <n v="32641"/>
  </r>
  <r>
    <x v="8"/>
    <s v="M3"/>
    <s v="EURO IV"/>
    <x v="8"/>
    <s v="Nitra"/>
    <s v="Nitriansky kraj"/>
    <n v="5616"/>
    <n v="0"/>
    <n v="97720"/>
  </r>
  <r>
    <x v="8"/>
    <s v="M3"/>
    <s v="EURO IV"/>
    <x v="8"/>
    <s v="Nové Mesto nad Váhom"/>
    <s v="Trenčiansky kraj"/>
    <n v="15679"/>
    <n v="0"/>
    <n v="73801"/>
  </r>
  <r>
    <x v="8"/>
    <s v="M3"/>
    <s v="EURO IV"/>
    <x v="8"/>
    <s v="Nové Zámky"/>
    <s v="Nitriansky kraj"/>
    <n v="3904"/>
    <n v="0"/>
    <n v="38599"/>
  </r>
  <r>
    <x v="8"/>
    <s v="M3"/>
    <s v="EURO IV"/>
    <x v="8"/>
    <s v="Partizánske"/>
    <s v="Trenčiansky kraj"/>
    <n v="5966"/>
    <n v="0"/>
    <n v="58244"/>
  </r>
  <r>
    <x v="8"/>
    <s v="M3"/>
    <s v="EURO IV"/>
    <x v="8"/>
    <s v="Pezinok"/>
    <s v="Bratislavský kraj"/>
    <n v="1222"/>
    <n v="0"/>
    <n v="45435"/>
  </r>
  <r>
    <x v="8"/>
    <s v="M3"/>
    <s v="EURO IV"/>
    <x v="8"/>
    <s v="Piešťany"/>
    <s v="Trnavský kraj"/>
    <n v="2688"/>
    <n v="0"/>
    <n v="69139"/>
  </r>
  <r>
    <x v="8"/>
    <s v="M3"/>
    <s v="EURO IV"/>
    <x v="8"/>
    <s v="Poltár"/>
    <s v="Banskobystrický kraj"/>
    <n v="14"/>
    <n v="0"/>
    <n v="442"/>
  </r>
  <r>
    <x v="8"/>
    <s v="M3"/>
    <s v="EURO IV"/>
    <x v="8"/>
    <s v="Poprad"/>
    <s v="Prešovský kraj"/>
    <n v="3857"/>
    <n v="0"/>
    <n v="28511"/>
  </r>
  <r>
    <x v="8"/>
    <s v="M3"/>
    <s v="EURO IV"/>
    <x v="8"/>
    <s v="Považská Bystrica"/>
    <s v="Trenčiansky kraj"/>
    <n v="79"/>
    <n v="0"/>
    <n v="1949"/>
  </r>
  <r>
    <x v="8"/>
    <s v="M3"/>
    <s v="EURO IV"/>
    <x v="8"/>
    <s v="Prešov"/>
    <s v="Prešovský kraj"/>
    <n v="3910"/>
    <n v="0"/>
    <n v="125757"/>
  </r>
  <r>
    <x v="8"/>
    <s v="M3"/>
    <s v="EURO IV"/>
    <x v="8"/>
    <s v="Prievidza"/>
    <s v="Trenčiansky kraj"/>
    <n v="466"/>
    <n v="0"/>
    <n v="13976"/>
  </r>
  <r>
    <x v="8"/>
    <s v="M3"/>
    <s v="EURO IV"/>
    <x v="8"/>
    <s v="Púchov"/>
    <s v="Trenčiansky kraj"/>
    <n v="4"/>
    <n v="0"/>
    <n v="123"/>
  </r>
  <r>
    <x v="8"/>
    <s v="M3"/>
    <s v="EURO IV"/>
    <x v="8"/>
    <s v="Revúca"/>
    <s v="Banskobystrický kraj"/>
    <n v="1011"/>
    <n v="0"/>
    <n v="21133"/>
  </r>
  <r>
    <x v="8"/>
    <s v="M3"/>
    <s v="EURO IV"/>
    <x v="8"/>
    <s v="Rimavská Sobota"/>
    <s v="Banskobystrický kraj"/>
    <n v="368"/>
    <n v="0"/>
    <n v="4127"/>
  </r>
  <r>
    <x v="8"/>
    <s v="M3"/>
    <s v="EURO IV"/>
    <x v="8"/>
    <s v="Rožňava"/>
    <s v="Košický kraj"/>
    <n v="494"/>
    <n v="0"/>
    <n v="5901"/>
  </r>
  <r>
    <x v="8"/>
    <s v="M3"/>
    <s v="EURO IV"/>
    <x v="8"/>
    <s v="Senec"/>
    <s v="Bratislavský kraj"/>
    <n v="188"/>
    <n v="0"/>
    <n v="3873"/>
  </r>
  <r>
    <x v="8"/>
    <s v="M3"/>
    <s v="EURO IV"/>
    <x v="8"/>
    <s v="Senica"/>
    <s v="Trnavský kraj"/>
    <n v="4898"/>
    <n v="0"/>
    <n v="106593"/>
  </r>
  <r>
    <x v="8"/>
    <s v="M3"/>
    <s v="EURO IV"/>
    <x v="8"/>
    <s v="Skalica"/>
    <s v="Trnavský kraj"/>
    <n v="160"/>
    <n v="0"/>
    <n v="1430"/>
  </r>
  <r>
    <x v="8"/>
    <s v="M3"/>
    <s v="EURO IV"/>
    <x v="8"/>
    <s v="Snina"/>
    <s v="Prešovský kraj"/>
    <n v="33"/>
    <n v="0"/>
    <n v="1027"/>
  </r>
  <r>
    <x v="8"/>
    <s v="M3"/>
    <s v="EURO IV"/>
    <x v="8"/>
    <s v="Sobrance"/>
    <s v="Košický kraj"/>
    <n v="44"/>
    <n v="0"/>
    <n v="1114"/>
  </r>
  <r>
    <x v="8"/>
    <s v="M3"/>
    <s v="EURO IV"/>
    <x v="8"/>
    <s v="Spišská Nová Ves"/>
    <s v="Košický kraj"/>
    <n v="4074"/>
    <n v="0"/>
    <n v="21279"/>
  </r>
  <r>
    <x v="8"/>
    <s v="M3"/>
    <s v="EURO IV"/>
    <x v="8"/>
    <s v="Stará Ľubovňa"/>
    <s v="Prešovský kraj"/>
    <n v="74"/>
    <n v="0"/>
    <n v="2235"/>
  </r>
  <r>
    <x v="8"/>
    <s v="M3"/>
    <s v="EURO IV"/>
    <x v="8"/>
    <s v="Stropkov"/>
    <s v="Prešovský kraj"/>
    <n v="1168"/>
    <n v="0"/>
    <n v="18587"/>
  </r>
  <r>
    <x v="8"/>
    <s v="M3"/>
    <s v="EURO IV"/>
    <x v="8"/>
    <s v="Svidník"/>
    <s v="Prešovský kraj"/>
    <n v="1221"/>
    <n v="0"/>
    <n v="11760"/>
  </r>
  <r>
    <x v="8"/>
    <s v="M3"/>
    <s v="EURO IV"/>
    <x v="8"/>
    <s v="Šaľa"/>
    <s v="Nitriansky kraj"/>
    <n v="3540"/>
    <n v="0"/>
    <n v="77971"/>
  </r>
  <r>
    <x v="8"/>
    <s v="M3"/>
    <s v="EURO IV"/>
    <x v="8"/>
    <s v="Topoľčany"/>
    <s v="Nitriansky kraj"/>
    <n v="157"/>
    <n v="0"/>
    <n v="4773"/>
  </r>
  <r>
    <x v="8"/>
    <s v="M3"/>
    <s v="EURO IV"/>
    <x v="8"/>
    <s v="Trebišov"/>
    <s v="Košický kraj"/>
    <n v="601"/>
    <n v="0"/>
    <n v="9917"/>
  </r>
  <r>
    <x v="8"/>
    <s v="M3"/>
    <s v="EURO IV"/>
    <x v="8"/>
    <s v="Trenčín"/>
    <s v="Trenčiansky kraj"/>
    <n v="7045"/>
    <n v="0"/>
    <n v="66869"/>
  </r>
  <r>
    <x v="8"/>
    <s v="M3"/>
    <s v="EURO IV"/>
    <x v="8"/>
    <s v="Trnava"/>
    <s v="Trnavský kraj"/>
    <n v="3305"/>
    <n v="0"/>
    <n v="81252"/>
  </r>
  <r>
    <x v="8"/>
    <s v="M3"/>
    <s v="EURO IV"/>
    <x v="8"/>
    <s v="Tvrdošín"/>
    <s v="Žilinský kraj"/>
    <n v="2031"/>
    <n v="0"/>
    <n v="25104"/>
  </r>
  <r>
    <x v="8"/>
    <s v="M3"/>
    <s v="EURO IV"/>
    <x v="8"/>
    <s v="Veľký Krtíš"/>
    <s v="Banskobystrický kraj"/>
    <n v="263"/>
    <n v="0"/>
    <n v="2009"/>
  </r>
  <r>
    <x v="8"/>
    <s v="M3"/>
    <s v="EURO IV"/>
    <x v="8"/>
    <s v="Vranov nad Topľou"/>
    <s v="Prešovský kraj"/>
    <n v="1065"/>
    <n v="0"/>
    <n v="12404"/>
  </r>
  <r>
    <x v="8"/>
    <s v="M3"/>
    <s v="EURO IV"/>
    <x v="8"/>
    <s v="Zlaté Moravce"/>
    <s v="Nitriansky kraj"/>
    <n v="2200"/>
    <n v="0"/>
    <n v="27985"/>
  </r>
  <r>
    <x v="8"/>
    <s v="M3"/>
    <s v="EURO IV"/>
    <x v="8"/>
    <s v="Zvolen"/>
    <s v="Banskobystrický kraj"/>
    <n v="3"/>
    <n v="0"/>
    <n v="77"/>
  </r>
  <r>
    <x v="8"/>
    <s v="M3"/>
    <s v="EURO IV"/>
    <x v="8"/>
    <s v="Žarnovica"/>
    <s v="Banskobystrický kraj"/>
    <n v="2556"/>
    <n v="0"/>
    <n v="13672"/>
  </r>
  <r>
    <x v="8"/>
    <s v="M3"/>
    <s v="EURO IV"/>
    <x v="8"/>
    <s v="Žiar nad Hronom"/>
    <s v="Banskobystrický kraj"/>
    <n v="36"/>
    <n v="0"/>
    <n v="356"/>
  </r>
  <r>
    <x v="8"/>
    <s v="M3"/>
    <s v="EURO IV"/>
    <x v="8"/>
    <s v="Žilina"/>
    <s v="Žilinský kraj"/>
    <n v="22853"/>
    <n v="0"/>
    <n v="112933"/>
  </r>
  <r>
    <x v="8"/>
    <s v="M3"/>
    <s v="EURO IV"/>
    <x v="9"/>
    <s v="Bánovce nad Bebravou"/>
    <s v="Trenčiansky kraj"/>
    <n v="15169"/>
    <n v="0"/>
    <n v="80353"/>
  </r>
  <r>
    <x v="8"/>
    <s v="M3"/>
    <s v="EURO IV"/>
    <x v="9"/>
    <s v="Banská Bystrica"/>
    <s v="Banskobystrický kraj"/>
    <n v="622"/>
    <n v="0"/>
    <n v="2633"/>
  </r>
  <r>
    <x v="8"/>
    <s v="M3"/>
    <s v="EURO IV"/>
    <x v="9"/>
    <s v="Banská Štiavnica"/>
    <s v="Banskobystrický kraj"/>
    <n v="4544"/>
    <n v="0"/>
    <n v="26863"/>
  </r>
  <r>
    <x v="8"/>
    <s v="M3"/>
    <s v="EURO IV"/>
    <x v="9"/>
    <s v="Bardejov"/>
    <s v="Prešovský kraj"/>
    <n v="77398"/>
    <n v="0"/>
    <n v="336133"/>
  </r>
  <r>
    <x v="8"/>
    <s v="M3"/>
    <s v="EURO IV"/>
    <x v="9"/>
    <s v="Bratislava II"/>
    <s v="Bratislavský kraj"/>
    <n v="46"/>
    <n v="0"/>
    <n v="104"/>
  </r>
  <r>
    <x v="8"/>
    <s v="M3"/>
    <s v="EURO IV"/>
    <x v="9"/>
    <s v="Bratislava IV"/>
    <s v="Bratislavský kraj"/>
    <n v="92"/>
    <n v="0"/>
    <n v="1107"/>
  </r>
  <r>
    <x v="8"/>
    <s v="M3"/>
    <s v="EURO IV"/>
    <x v="9"/>
    <s v="Bratislava V"/>
    <s v="Bratislavský kraj"/>
    <n v="10"/>
    <n v="0"/>
    <n v="27"/>
  </r>
  <r>
    <x v="8"/>
    <s v="M3"/>
    <s v="EURO IV"/>
    <x v="9"/>
    <s v="Brezno"/>
    <s v="Banskobystrický kraj"/>
    <n v="12920"/>
    <n v="0"/>
    <n v="36224"/>
  </r>
  <r>
    <x v="8"/>
    <s v="M3"/>
    <s v="EURO IV"/>
    <x v="9"/>
    <s v="Bytča"/>
    <s v="Žilinský kraj"/>
    <n v="29982"/>
    <n v="0"/>
    <n v="255957"/>
  </r>
  <r>
    <x v="8"/>
    <s v="M3"/>
    <s v="EURO IV"/>
    <x v="9"/>
    <s v="Čadca"/>
    <s v="Žilinský kraj"/>
    <n v="41073"/>
    <n v="0"/>
    <n v="287657"/>
  </r>
  <r>
    <x v="8"/>
    <s v="M3"/>
    <s v="EURO IV"/>
    <x v="9"/>
    <s v="Detva"/>
    <s v="Banskobystrický kraj"/>
    <n v="3423"/>
    <n v="0"/>
    <n v="8042"/>
  </r>
  <r>
    <x v="8"/>
    <s v="M3"/>
    <s v="EURO IV"/>
    <x v="9"/>
    <s v="Dolný Kubín"/>
    <s v="Žilinský kraj"/>
    <n v="24075"/>
    <n v="0"/>
    <n v="80099"/>
  </r>
  <r>
    <x v="8"/>
    <s v="M3"/>
    <s v="EURO IV"/>
    <x v="9"/>
    <s v="Dunajská Streda"/>
    <s v="Trnavský kraj"/>
    <n v="36907"/>
    <n v="0"/>
    <n v="162037"/>
  </r>
  <r>
    <x v="8"/>
    <s v="M3"/>
    <s v="EURO IV"/>
    <x v="9"/>
    <s v="Galanta"/>
    <s v="Trnavský kraj"/>
    <n v="26701"/>
    <n v="0"/>
    <n v="152299"/>
  </r>
  <r>
    <x v="8"/>
    <s v="M3"/>
    <s v="EURO IV"/>
    <x v="9"/>
    <s v="Gelnica"/>
    <s v="Košický kraj"/>
    <n v="10350"/>
    <n v="0"/>
    <n v="43651"/>
  </r>
  <r>
    <x v="8"/>
    <s v="M3"/>
    <s v="EURO IV"/>
    <x v="9"/>
    <s v="Hlohovec"/>
    <s v="Trnavský kraj"/>
    <n v="18270"/>
    <n v="0"/>
    <n v="48029"/>
  </r>
  <r>
    <x v="8"/>
    <s v="M3"/>
    <s v="EURO IV"/>
    <x v="9"/>
    <s v="Humenné"/>
    <s v="Prešovský kraj"/>
    <n v="39319"/>
    <n v="0"/>
    <n v="236654"/>
  </r>
  <r>
    <x v="8"/>
    <s v="M3"/>
    <s v="EURO IV"/>
    <x v="9"/>
    <s v="Ilava"/>
    <s v="Trenčiansky kraj"/>
    <n v="38389"/>
    <n v="0"/>
    <n v="92403"/>
  </r>
  <r>
    <x v="8"/>
    <s v="M3"/>
    <s v="EURO IV"/>
    <x v="9"/>
    <s v="Kežmarok"/>
    <s v="Prešovský kraj"/>
    <n v="29231"/>
    <n v="0"/>
    <n v="138367"/>
  </r>
  <r>
    <x v="8"/>
    <s v="M3"/>
    <s v="EURO IV"/>
    <x v="9"/>
    <s v="Komárno"/>
    <s v="Nitriansky kraj"/>
    <n v="40022"/>
    <n v="0"/>
    <n v="231875"/>
  </r>
  <r>
    <x v="8"/>
    <s v="M3"/>
    <s v="EURO IV"/>
    <x v="9"/>
    <s v="Košice - okolie"/>
    <s v="Košický kraj"/>
    <n v="107342"/>
    <n v="0"/>
    <n v="349751"/>
  </r>
  <r>
    <x v="8"/>
    <s v="M3"/>
    <s v="EURO IV"/>
    <x v="9"/>
    <s v="Košice I"/>
    <s v="Košický kraj"/>
    <n v="313"/>
    <n v="0"/>
    <n v="1416"/>
  </r>
  <r>
    <x v="8"/>
    <s v="M3"/>
    <s v="EURO IV"/>
    <x v="9"/>
    <s v="Košice II"/>
    <s v="Košický kraj"/>
    <n v="1921"/>
    <n v="0"/>
    <n v="15471"/>
  </r>
  <r>
    <x v="8"/>
    <s v="M3"/>
    <s v="EURO IV"/>
    <x v="9"/>
    <s v="Košice III"/>
    <s v="Košický kraj"/>
    <n v="340"/>
    <n v="0"/>
    <n v="4145"/>
  </r>
  <r>
    <x v="8"/>
    <s v="M3"/>
    <s v="EURO IV"/>
    <x v="9"/>
    <s v="Košice IV"/>
    <s v="Košický kraj"/>
    <n v="282"/>
    <n v="0"/>
    <n v="469"/>
  </r>
  <r>
    <x v="8"/>
    <s v="M3"/>
    <s v="EURO IV"/>
    <x v="9"/>
    <s v="Krupina"/>
    <s v="Banskobystrický kraj"/>
    <n v="5819"/>
    <n v="0"/>
    <n v="23890"/>
  </r>
  <r>
    <x v="8"/>
    <s v="M3"/>
    <s v="EURO IV"/>
    <x v="9"/>
    <s v="Kysucké Nové Mesto"/>
    <s v="Žilinský kraj"/>
    <n v="84341"/>
    <n v="0"/>
    <n v="419834"/>
  </r>
  <r>
    <x v="8"/>
    <s v="M3"/>
    <s v="EURO IV"/>
    <x v="9"/>
    <s v="Levice"/>
    <s v="Nitriansky kraj"/>
    <n v="70380"/>
    <n v="0"/>
    <n v="364440"/>
  </r>
  <r>
    <x v="8"/>
    <s v="M3"/>
    <s v="EURO IV"/>
    <x v="9"/>
    <s v="Levoča"/>
    <s v="Prešovský kraj"/>
    <n v="35357"/>
    <n v="0"/>
    <n v="112228"/>
  </r>
  <r>
    <x v="8"/>
    <s v="M3"/>
    <s v="EURO IV"/>
    <x v="9"/>
    <s v="Liptovský Mikuláš"/>
    <s v="Žilinský kraj"/>
    <n v="22850"/>
    <n v="0"/>
    <n v="78192"/>
  </r>
  <r>
    <x v="8"/>
    <s v="M3"/>
    <s v="EURO IV"/>
    <x v="9"/>
    <s v="Lučenec"/>
    <s v="Banskobystrický kraj"/>
    <n v="20680"/>
    <n v="0"/>
    <n v="82303"/>
  </r>
  <r>
    <x v="8"/>
    <s v="M3"/>
    <s v="EURO IV"/>
    <x v="9"/>
    <s v="Malacky"/>
    <s v="Bratislavský kraj"/>
    <n v="5673"/>
    <n v="0"/>
    <n v="39402"/>
  </r>
  <r>
    <x v="8"/>
    <s v="M3"/>
    <s v="EURO IV"/>
    <x v="9"/>
    <s v="Martin"/>
    <s v="Žilinský kraj"/>
    <n v="59931"/>
    <n v="0"/>
    <n v="192880"/>
  </r>
  <r>
    <x v="8"/>
    <s v="M3"/>
    <s v="EURO IV"/>
    <x v="9"/>
    <s v="Medzilaborce"/>
    <s v="Prešovský kraj"/>
    <n v="2278"/>
    <n v="0"/>
    <n v="11474"/>
  </r>
  <r>
    <x v="8"/>
    <s v="M3"/>
    <s v="EURO IV"/>
    <x v="9"/>
    <s v="Michalovce"/>
    <s v="Košický kraj"/>
    <n v="50677"/>
    <n v="0"/>
    <n v="228547"/>
  </r>
  <r>
    <x v="8"/>
    <s v="M3"/>
    <s v="EURO IV"/>
    <x v="9"/>
    <s v="Myjava"/>
    <s v="Trenčiansky kraj"/>
    <n v="23323"/>
    <n v="0"/>
    <n v="131812"/>
  </r>
  <r>
    <x v="8"/>
    <s v="M3"/>
    <s v="EURO IV"/>
    <x v="9"/>
    <s v="Námestovo"/>
    <s v="Žilinský kraj"/>
    <n v="40204"/>
    <n v="0"/>
    <n v="141751"/>
  </r>
  <r>
    <x v="8"/>
    <s v="M3"/>
    <s v="EURO IV"/>
    <x v="9"/>
    <s v="Nitra"/>
    <s v="Nitriansky kraj"/>
    <n v="108608"/>
    <n v="0"/>
    <n v="554470"/>
  </r>
  <r>
    <x v="8"/>
    <s v="M3"/>
    <s v="EURO IV"/>
    <x v="9"/>
    <s v="Nové Mesto nad Váhom"/>
    <s v="Trenčiansky kraj"/>
    <n v="28949"/>
    <n v="0"/>
    <n v="121911"/>
  </r>
  <r>
    <x v="8"/>
    <s v="M3"/>
    <s v="EURO IV"/>
    <x v="9"/>
    <s v="Nové Zámky"/>
    <s v="Nitriansky kraj"/>
    <n v="42116"/>
    <n v="0"/>
    <n v="198641"/>
  </r>
  <r>
    <x v="8"/>
    <s v="M3"/>
    <s v="EURO IV"/>
    <x v="9"/>
    <s v="Partizánske"/>
    <s v="Trenčiansky kraj"/>
    <n v="19946"/>
    <n v="0"/>
    <n v="64521"/>
  </r>
  <r>
    <x v="8"/>
    <s v="M3"/>
    <s v="EURO IV"/>
    <x v="9"/>
    <s v="Pezinok"/>
    <s v="Bratislavský kraj"/>
    <n v="770"/>
    <n v="0"/>
    <n v="3465"/>
  </r>
  <r>
    <x v="8"/>
    <s v="M3"/>
    <s v="EURO IV"/>
    <x v="9"/>
    <s v="Piešťany"/>
    <s v="Trnavský kraj"/>
    <n v="28690"/>
    <n v="0"/>
    <n v="81759"/>
  </r>
  <r>
    <x v="8"/>
    <s v="M3"/>
    <s v="EURO IV"/>
    <x v="9"/>
    <s v="Poltár"/>
    <s v="Banskobystrický kraj"/>
    <n v="2252"/>
    <n v="0"/>
    <n v="27827"/>
  </r>
  <r>
    <x v="8"/>
    <s v="M3"/>
    <s v="EURO IV"/>
    <x v="9"/>
    <s v="Poprad"/>
    <s v="Prešovský kraj"/>
    <n v="37572"/>
    <n v="0"/>
    <n v="172507"/>
  </r>
  <r>
    <x v="8"/>
    <s v="M3"/>
    <s v="EURO IV"/>
    <x v="9"/>
    <s v="Považská Bystrica"/>
    <s v="Trenčiansky kraj"/>
    <n v="43267"/>
    <n v="0"/>
    <n v="274343"/>
  </r>
  <r>
    <x v="8"/>
    <s v="M3"/>
    <s v="EURO IV"/>
    <x v="9"/>
    <s v="Prešov"/>
    <s v="Prešovský kraj"/>
    <n v="139172"/>
    <n v="0"/>
    <n v="603325"/>
  </r>
  <r>
    <x v="8"/>
    <s v="M3"/>
    <s v="EURO IV"/>
    <x v="9"/>
    <s v="Prievidza"/>
    <s v="Trenčiansky kraj"/>
    <n v="71642"/>
    <n v="0"/>
    <n v="246148"/>
  </r>
  <r>
    <x v="8"/>
    <s v="M3"/>
    <s v="EURO IV"/>
    <x v="9"/>
    <s v="Púchov"/>
    <s v="Trenčiansky kraj"/>
    <n v="25579"/>
    <n v="0"/>
    <n v="188750"/>
  </r>
  <r>
    <x v="8"/>
    <s v="M3"/>
    <s v="EURO IV"/>
    <x v="9"/>
    <s v="Revúca"/>
    <s v="Banskobystrický kraj"/>
    <n v="17313"/>
    <n v="0"/>
    <n v="106827"/>
  </r>
  <r>
    <x v="8"/>
    <s v="M3"/>
    <s v="EURO IV"/>
    <x v="9"/>
    <s v="Rimavská Sobota"/>
    <s v="Banskobystrický kraj"/>
    <n v="25310"/>
    <n v="0"/>
    <n v="102364"/>
  </r>
  <r>
    <x v="8"/>
    <s v="M3"/>
    <s v="EURO IV"/>
    <x v="9"/>
    <s v="Rožňava"/>
    <s v="Košický kraj"/>
    <n v="39120"/>
    <n v="0"/>
    <n v="184302"/>
  </r>
  <r>
    <x v="8"/>
    <s v="M3"/>
    <s v="EURO IV"/>
    <x v="9"/>
    <s v="Ružomberok"/>
    <s v="Žilinský kraj"/>
    <n v="37268"/>
    <n v="0"/>
    <n v="99879"/>
  </r>
  <r>
    <x v="8"/>
    <s v="M3"/>
    <s v="EURO IV"/>
    <x v="9"/>
    <s v="Sabinov"/>
    <s v="Prešovský kraj"/>
    <n v="14216"/>
    <n v="0"/>
    <n v="78208"/>
  </r>
  <r>
    <x v="8"/>
    <s v="M3"/>
    <s v="EURO IV"/>
    <x v="9"/>
    <s v="Senec"/>
    <s v="Bratislavský kraj"/>
    <n v="2299"/>
    <n v="0"/>
    <n v="8847"/>
  </r>
  <r>
    <x v="8"/>
    <s v="M3"/>
    <s v="EURO IV"/>
    <x v="9"/>
    <s v="Senica"/>
    <s v="Trnavský kraj"/>
    <n v="22375"/>
    <n v="0"/>
    <n v="108294"/>
  </r>
  <r>
    <x v="8"/>
    <s v="M3"/>
    <s v="EURO IV"/>
    <x v="9"/>
    <s v="Skalica"/>
    <s v="Trnavský kraj"/>
    <n v="40343"/>
    <n v="0"/>
    <n v="142220"/>
  </r>
  <r>
    <x v="8"/>
    <s v="M3"/>
    <s v="EURO IV"/>
    <x v="9"/>
    <s v="Snina"/>
    <s v="Prešovský kraj"/>
    <n v="7232"/>
    <n v="0"/>
    <n v="41366"/>
  </r>
  <r>
    <x v="8"/>
    <s v="M3"/>
    <s v="EURO IV"/>
    <x v="9"/>
    <s v="Sobrance"/>
    <s v="Košický kraj"/>
    <n v="23638"/>
    <n v="0"/>
    <n v="77389"/>
  </r>
  <r>
    <x v="8"/>
    <s v="M3"/>
    <s v="EURO IV"/>
    <x v="9"/>
    <s v="Spišská Nová Ves"/>
    <s v="Košický kraj"/>
    <n v="34859"/>
    <n v="0"/>
    <n v="88848"/>
  </r>
  <r>
    <x v="8"/>
    <s v="M3"/>
    <s v="EURO IV"/>
    <x v="9"/>
    <s v="Stará Ľubovňa"/>
    <s v="Prešovský kraj"/>
    <n v="15006"/>
    <n v="0"/>
    <n v="50952"/>
  </r>
  <r>
    <x v="8"/>
    <s v="M3"/>
    <s v="EURO IV"/>
    <x v="9"/>
    <s v="Stropkov"/>
    <s v="Prešovský kraj"/>
    <n v="6257"/>
    <n v="0"/>
    <n v="28127"/>
  </r>
  <r>
    <x v="8"/>
    <s v="M3"/>
    <s v="EURO IV"/>
    <x v="9"/>
    <s v="Svidník"/>
    <s v="Prešovský kraj"/>
    <n v="8035"/>
    <n v="0"/>
    <n v="42180"/>
  </r>
  <r>
    <x v="8"/>
    <s v="M3"/>
    <s v="EURO IV"/>
    <x v="9"/>
    <s v="Šaľa"/>
    <s v="Nitriansky kraj"/>
    <n v="16426"/>
    <n v="0"/>
    <n v="123670"/>
  </r>
  <r>
    <x v="8"/>
    <s v="M3"/>
    <s v="EURO IV"/>
    <x v="9"/>
    <s v="Topoľčany"/>
    <s v="Nitriansky kraj"/>
    <n v="72183"/>
    <n v="0"/>
    <n v="266939"/>
  </r>
  <r>
    <x v="8"/>
    <s v="M3"/>
    <s v="EURO IV"/>
    <x v="9"/>
    <s v="Trebišov"/>
    <s v="Košický kraj"/>
    <n v="61593"/>
    <n v="0"/>
    <n v="260552"/>
  </r>
  <r>
    <x v="8"/>
    <s v="M3"/>
    <s v="EURO IV"/>
    <x v="9"/>
    <s v="Trenčín"/>
    <s v="Trenčiansky kraj"/>
    <n v="80514"/>
    <n v="0"/>
    <n v="366839"/>
  </r>
  <r>
    <x v="8"/>
    <s v="M3"/>
    <s v="EURO IV"/>
    <x v="9"/>
    <s v="Trnava"/>
    <s v="Trnavský kraj"/>
    <n v="40811"/>
    <n v="0"/>
    <n v="211778"/>
  </r>
  <r>
    <x v="8"/>
    <s v="M3"/>
    <s v="EURO IV"/>
    <x v="9"/>
    <s v="Turčianske Teplice"/>
    <s v="Žilinský kraj"/>
    <n v="21055"/>
    <n v="0"/>
    <n v="81360"/>
  </r>
  <r>
    <x v="8"/>
    <s v="M3"/>
    <s v="EURO IV"/>
    <x v="9"/>
    <s v="Tvrdošín"/>
    <s v="Žilinský kraj"/>
    <n v="3524"/>
    <n v="0"/>
    <n v="18555"/>
  </r>
  <r>
    <x v="8"/>
    <s v="M3"/>
    <s v="EURO IV"/>
    <x v="9"/>
    <s v="Veľký Krtíš"/>
    <s v="Banskobystrický kraj"/>
    <n v="7153"/>
    <n v="0"/>
    <n v="39582"/>
  </r>
  <r>
    <x v="8"/>
    <s v="M3"/>
    <s v="EURO IV"/>
    <x v="9"/>
    <s v="Vranov nad Topľou"/>
    <s v="Prešovský kraj"/>
    <n v="22317"/>
    <n v="0"/>
    <n v="77631"/>
  </r>
  <r>
    <x v="8"/>
    <s v="M3"/>
    <s v="EURO IV"/>
    <x v="9"/>
    <s v="Zlaté Moravce"/>
    <s v="Nitriansky kraj"/>
    <n v="34354"/>
    <n v="0"/>
    <n v="129310"/>
  </r>
  <r>
    <x v="8"/>
    <s v="M3"/>
    <s v="EURO IV"/>
    <x v="9"/>
    <s v="Zvolen"/>
    <s v="Banskobystrický kraj"/>
    <n v="4797"/>
    <n v="0"/>
    <n v="25713"/>
  </r>
  <r>
    <x v="8"/>
    <s v="M3"/>
    <s v="EURO IV"/>
    <x v="9"/>
    <s v="Žarnovica"/>
    <s v="Banskobystrický kraj"/>
    <n v="3920"/>
    <n v="0"/>
    <n v="17090"/>
  </r>
  <r>
    <x v="8"/>
    <s v="M3"/>
    <s v="EURO IV"/>
    <x v="9"/>
    <s v="Žiar nad Hronom"/>
    <s v="Banskobystrický kraj"/>
    <n v="13518"/>
    <n v="0"/>
    <n v="75689"/>
  </r>
  <r>
    <x v="8"/>
    <s v="M3"/>
    <s v="EURO IV"/>
    <x v="9"/>
    <s v="Žilina"/>
    <s v="Žilinský kraj"/>
    <n v="111991"/>
    <n v="0"/>
    <n v="459711"/>
  </r>
  <r>
    <x v="8"/>
    <s v="M3"/>
    <s v="EURO IV"/>
    <x v="10"/>
    <s v="Bratislava IV"/>
    <s v="Bratislavský kraj"/>
    <n v="10632"/>
    <n v="5557"/>
    <n v="54480"/>
  </r>
  <r>
    <x v="8"/>
    <s v="M3"/>
    <s v="EURO IV"/>
    <x v="10"/>
    <s v="Bratislava V"/>
    <s v="Bratislavský kraj"/>
    <n v="31060"/>
    <n v="18225"/>
    <n v="178677"/>
  </r>
  <r>
    <x v="8"/>
    <s v="M3"/>
    <s v="EURO IV"/>
    <x v="10"/>
    <s v="Bytča"/>
    <s v="Žilinský kraj"/>
    <n v="3410"/>
    <n v="2165"/>
    <n v="21229"/>
  </r>
  <r>
    <x v="8"/>
    <s v="M3"/>
    <s v="EURO IV"/>
    <x v="10"/>
    <s v="Čadca"/>
    <s v="Žilinský kraj"/>
    <n v="1030"/>
    <n v="863"/>
    <n v="8461"/>
  </r>
  <r>
    <x v="8"/>
    <s v="M3"/>
    <s v="EURO IV"/>
    <x v="10"/>
    <s v="Hlohovec"/>
    <s v="Trnavský kraj"/>
    <n v="9536"/>
    <n v="8976"/>
    <n v="88002"/>
  </r>
  <r>
    <x v="8"/>
    <s v="M3"/>
    <s v="EURO IV"/>
    <x v="10"/>
    <s v="Ilava"/>
    <s v="Trenčiansky kraj"/>
    <n v="9071"/>
    <n v="6464"/>
    <n v="63368"/>
  </r>
  <r>
    <x v="8"/>
    <s v="M3"/>
    <s v="EURO IV"/>
    <x v="10"/>
    <s v="Košice - okolie"/>
    <s v="Košický kraj"/>
    <n v="15483"/>
    <n v="11492"/>
    <n v="112670"/>
  </r>
  <r>
    <x v="8"/>
    <s v="M3"/>
    <s v="EURO IV"/>
    <x v="10"/>
    <s v="Levoča"/>
    <s v="Prešovský kraj"/>
    <n v="15261"/>
    <n v="10255"/>
    <n v="100538"/>
  </r>
  <r>
    <x v="8"/>
    <s v="M3"/>
    <s v="EURO IV"/>
    <x v="10"/>
    <s v="Liptovský Mikuláš"/>
    <s v="Žilinský kraj"/>
    <n v="20820"/>
    <n v="16262"/>
    <n v="159429"/>
  </r>
  <r>
    <x v="8"/>
    <s v="M3"/>
    <s v="EURO IV"/>
    <x v="10"/>
    <s v="Malacky"/>
    <s v="Bratislavský kraj"/>
    <n v="21450"/>
    <n v="22577"/>
    <n v="221346"/>
  </r>
  <r>
    <x v="8"/>
    <s v="M3"/>
    <s v="EURO IV"/>
    <x v="10"/>
    <s v="Martin"/>
    <s v="Žilinský kraj"/>
    <n v="4902"/>
    <n v="3886"/>
    <n v="38098"/>
  </r>
  <r>
    <x v="8"/>
    <s v="M3"/>
    <s v="EURO IV"/>
    <x v="10"/>
    <s v="Nové Mesto nad Váhom"/>
    <s v="Trenčiansky kraj"/>
    <n v="11869"/>
    <n v="9946"/>
    <n v="97510"/>
  </r>
  <r>
    <x v="8"/>
    <s v="M3"/>
    <s v="EURO IV"/>
    <x v="10"/>
    <s v="Piešťany"/>
    <s v="Trnavský kraj"/>
    <n v="4425"/>
    <n v="5445"/>
    <n v="53387"/>
  </r>
  <r>
    <x v="8"/>
    <s v="M3"/>
    <s v="EURO IV"/>
    <x v="10"/>
    <s v="Poprad"/>
    <s v="Prešovský kraj"/>
    <n v="16033"/>
    <n v="10874"/>
    <n v="106603"/>
  </r>
  <r>
    <x v="8"/>
    <s v="M3"/>
    <s v="EURO IV"/>
    <x v="10"/>
    <s v="Považská Bystrica"/>
    <s v="Trenčiansky kraj"/>
    <n v="9884"/>
    <n v="6098"/>
    <n v="59787"/>
  </r>
  <r>
    <x v="8"/>
    <s v="M3"/>
    <s v="EURO IV"/>
    <x v="10"/>
    <s v="Prešov"/>
    <s v="Prešovský kraj"/>
    <n v="29595"/>
    <n v="19948"/>
    <n v="195573"/>
  </r>
  <r>
    <x v="8"/>
    <s v="M3"/>
    <s v="EURO IV"/>
    <x v="10"/>
    <s v="Púchov"/>
    <s v="Trenčiansky kraj"/>
    <n v="3497"/>
    <n v="1994"/>
    <n v="19547"/>
  </r>
  <r>
    <x v="8"/>
    <s v="M3"/>
    <s v="EURO IV"/>
    <x v="10"/>
    <s v="Ružomberok"/>
    <s v="Žilinský kraj"/>
    <n v="3959"/>
    <n v="542"/>
    <n v="5313"/>
  </r>
  <r>
    <x v="8"/>
    <s v="M3"/>
    <s v="EURO IV"/>
    <x v="10"/>
    <s v="Senec"/>
    <s v="Bratislavský kraj"/>
    <n v="54623"/>
    <n v="55431"/>
    <n v="543437"/>
  </r>
  <r>
    <x v="8"/>
    <s v="M3"/>
    <s v="EURO IV"/>
    <x v="10"/>
    <s v="Senica"/>
    <s v="Trnavský kraj"/>
    <n v="20031"/>
    <n v="30300"/>
    <n v="297064"/>
  </r>
  <r>
    <x v="8"/>
    <s v="M3"/>
    <s v="EURO IV"/>
    <x v="10"/>
    <s v="Skalica"/>
    <s v="Trnavský kraj"/>
    <n v="8558"/>
    <n v="1549"/>
    <n v="15190"/>
  </r>
  <r>
    <x v="8"/>
    <s v="M3"/>
    <s v="EURO IV"/>
    <x v="10"/>
    <s v="Trenčín"/>
    <s v="Trenčiansky kraj"/>
    <n v="13564"/>
    <n v="9484"/>
    <n v="92976"/>
  </r>
  <r>
    <x v="8"/>
    <s v="M3"/>
    <s v="EURO IV"/>
    <x v="10"/>
    <s v="Trnava"/>
    <s v="Trnavský kraj"/>
    <n v="19337"/>
    <n v="14563"/>
    <n v="142775"/>
  </r>
  <r>
    <x v="8"/>
    <s v="M3"/>
    <s v="EURO IV"/>
    <x v="10"/>
    <s v="Žilina"/>
    <s v="Žilinský kraj"/>
    <n v="10007"/>
    <n v="4287"/>
    <n v="42025"/>
  </r>
  <r>
    <x v="8"/>
    <s v="M3"/>
    <s v="EURO IV"/>
    <x v="11"/>
    <s v="Bánovce nad Bebravou"/>
    <s v="Trenčiansky kraj"/>
    <n v="480"/>
    <n v="477"/>
    <n v="4680"/>
  </r>
  <r>
    <x v="8"/>
    <s v="M3"/>
    <s v="EURO IV"/>
    <x v="11"/>
    <s v="Banská Bystrica"/>
    <s v="Banskobystrický kraj"/>
    <n v="10545"/>
    <n v="8569"/>
    <n v="84012"/>
  </r>
  <r>
    <x v="8"/>
    <s v="M3"/>
    <s v="EURO IV"/>
    <x v="11"/>
    <s v="Detva"/>
    <s v="Banskobystrický kraj"/>
    <n v="3079"/>
    <n v="1912"/>
    <n v="18742"/>
  </r>
  <r>
    <x v="8"/>
    <s v="M3"/>
    <s v="EURO IV"/>
    <x v="11"/>
    <s v="Dolný Kubín"/>
    <s v="Žilinský kraj"/>
    <n v="1911"/>
    <n v="1120"/>
    <n v="10977"/>
  </r>
  <r>
    <x v="8"/>
    <s v="M3"/>
    <s v="EURO IV"/>
    <x v="11"/>
    <s v="Galanta"/>
    <s v="Trnavský kraj"/>
    <n v="80928"/>
    <n v="24610"/>
    <n v="241279"/>
  </r>
  <r>
    <x v="8"/>
    <s v="M3"/>
    <s v="EURO IV"/>
    <x v="11"/>
    <s v="Košice - okolie"/>
    <s v="Košický kraj"/>
    <n v="3232"/>
    <n v="2490"/>
    <n v="24417"/>
  </r>
  <r>
    <x v="8"/>
    <s v="M3"/>
    <s v="EURO IV"/>
    <x v="11"/>
    <s v="Košice I"/>
    <s v="Košický kraj"/>
    <n v="25101"/>
    <n v="13959"/>
    <n v="136851"/>
  </r>
  <r>
    <x v="8"/>
    <s v="M3"/>
    <s v="EURO IV"/>
    <x v="11"/>
    <s v="Košice II"/>
    <s v="Košický kraj"/>
    <n v="6870"/>
    <n v="5928"/>
    <n v="58113"/>
  </r>
  <r>
    <x v="8"/>
    <s v="M3"/>
    <s v="EURO IV"/>
    <x v="11"/>
    <s v="Nitra"/>
    <s v="Nitriansky kraj"/>
    <n v="120056"/>
    <n v="39896"/>
    <n v="391135"/>
  </r>
  <r>
    <x v="8"/>
    <s v="M3"/>
    <s v="EURO IV"/>
    <x v="11"/>
    <s v="Púchov"/>
    <s v="Trenčiansky kraj"/>
    <n v="1429"/>
    <n v="119"/>
    <n v="1165"/>
  </r>
  <r>
    <x v="8"/>
    <s v="M3"/>
    <s v="EURO IV"/>
    <x v="11"/>
    <s v="Revúca"/>
    <s v="Banskobystrický kraj"/>
    <n v="861"/>
    <n v="495"/>
    <n v="4848"/>
  </r>
  <r>
    <x v="8"/>
    <s v="M3"/>
    <s v="EURO IV"/>
    <x v="11"/>
    <s v="Rimavská Sobota"/>
    <s v="Banskobystrický kraj"/>
    <n v="2311"/>
    <n v="959"/>
    <n v="9402"/>
  </r>
  <r>
    <x v="8"/>
    <s v="M3"/>
    <s v="EURO IV"/>
    <x v="11"/>
    <s v="Svidník"/>
    <s v="Prešovský kraj"/>
    <n v="949"/>
    <n v="430"/>
    <n v="4216"/>
  </r>
  <r>
    <x v="8"/>
    <s v="M3"/>
    <s v="EURO IV"/>
    <x v="11"/>
    <s v="Trnava"/>
    <s v="Trnavský kraj"/>
    <n v="88502"/>
    <n v="19843"/>
    <n v="194540"/>
  </r>
  <r>
    <x v="8"/>
    <s v="M3"/>
    <s v="EURO IV"/>
    <x v="11"/>
    <s v="Turčianske Teplice"/>
    <s v="Žilinský kraj"/>
    <n v="770"/>
    <n v="331"/>
    <n v="3249"/>
  </r>
  <r>
    <x v="8"/>
    <s v="M3"/>
    <s v="EURO IV"/>
    <x v="11"/>
    <s v="Tvrdošín"/>
    <s v="Žilinský kraj"/>
    <n v="3157"/>
    <n v="1319"/>
    <n v="12931"/>
  </r>
  <r>
    <x v="8"/>
    <s v="M3"/>
    <s v="EURO IV"/>
    <x v="11"/>
    <s v="Zlaté Moravce"/>
    <s v="Nitriansky kraj"/>
    <n v="17257"/>
    <n v="12835"/>
    <n v="125830"/>
  </r>
  <r>
    <x v="8"/>
    <s v="M3"/>
    <s v="EURO IV"/>
    <x v="11"/>
    <s v="Zvolen"/>
    <s v="Banskobystrický kraj"/>
    <n v="68416"/>
    <n v="15211"/>
    <n v="149132"/>
  </r>
  <r>
    <x v="8"/>
    <s v="M3"/>
    <s v="EURO IV"/>
    <x v="11"/>
    <s v="Žarnovica"/>
    <s v="Banskobystrický kraj"/>
    <n v="18136"/>
    <n v="12920"/>
    <n v="126671"/>
  </r>
  <r>
    <x v="8"/>
    <s v="M3"/>
    <s v="EURO IV"/>
    <x v="11"/>
    <s v="Žiar nad Hronom"/>
    <s v="Banskobystrický kraj"/>
    <n v="14733"/>
    <n v="8700"/>
    <n v="85295"/>
  </r>
  <r>
    <x v="8"/>
    <s v="M3"/>
    <s v="EURO IV+"/>
    <x v="3"/>
    <s v="Bánovce nad Bebravou"/>
    <s v="Trenčiansky kraj"/>
    <n v="580"/>
    <n v="0"/>
    <n v="1290"/>
  </r>
  <r>
    <x v="8"/>
    <s v="M3"/>
    <s v="EURO IV+"/>
    <x v="3"/>
    <s v="Banská Bystrica"/>
    <s v="Banskobystrický kraj"/>
    <n v="339"/>
    <n v="0"/>
    <n v="2676"/>
  </r>
  <r>
    <x v="8"/>
    <s v="M3"/>
    <s v="EURO IV+"/>
    <x v="3"/>
    <s v="Bratislava II"/>
    <s v="Bratislavský kraj"/>
    <n v="1"/>
    <n v="0"/>
    <n v="5"/>
  </r>
  <r>
    <x v="8"/>
    <s v="M3"/>
    <s v="EURO IV+"/>
    <x v="3"/>
    <s v="Brezno"/>
    <s v="Banskobystrický kraj"/>
    <n v="1728"/>
    <n v="0"/>
    <n v="4117"/>
  </r>
  <r>
    <x v="8"/>
    <s v="M3"/>
    <s v="EURO IV+"/>
    <x v="3"/>
    <s v="Bytča"/>
    <s v="Žilinský kraj"/>
    <n v="128"/>
    <n v="0"/>
    <n v="346"/>
  </r>
  <r>
    <x v="8"/>
    <s v="M3"/>
    <s v="EURO IV+"/>
    <x v="3"/>
    <s v="Čadca"/>
    <s v="Žilinský kraj"/>
    <n v="78"/>
    <n v="0"/>
    <n v="430"/>
  </r>
  <r>
    <x v="8"/>
    <s v="M3"/>
    <s v="EURO IV+"/>
    <x v="3"/>
    <s v="Dolný Kubín"/>
    <s v="Žilinský kraj"/>
    <n v="83"/>
    <n v="0"/>
    <n v="94"/>
  </r>
  <r>
    <x v="8"/>
    <s v="M3"/>
    <s v="EURO IV+"/>
    <x v="3"/>
    <s v="Dunajská Streda"/>
    <s v="Trnavský kraj"/>
    <n v="20"/>
    <n v="0"/>
    <n v="29"/>
  </r>
  <r>
    <x v="8"/>
    <s v="M3"/>
    <s v="EURO IV+"/>
    <x v="3"/>
    <s v="Galanta"/>
    <s v="Trnavský kraj"/>
    <n v="1"/>
    <n v="0"/>
    <n v="1"/>
  </r>
  <r>
    <x v="8"/>
    <s v="M3"/>
    <s v="EURO IV+"/>
    <x v="3"/>
    <s v="Ilava"/>
    <s v="Trenčiansky kraj"/>
    <n v="2"/>
    <n v="0"/>
    <n v="4"/>
  </r>
  <r>
    <x v="8"/>
    <s v="M3"/>
    <s v="EURO IV+"/>
    <x v="3"/>
    <s v="Kežmarok"/>
    <s v="Prešovský kraj"/>
    <n v="11"/>
    <n v="0"/>
    <n v="17"/>
  </r>
  <r>
    <x v="8"/>
    <s v="M3"/>
    <s v="EURO IV+"/>
    <x v="3"/>
    <s v="Komárno"/>
    <s v="Nitriansky kraj"/>
    <n v="15"/>
    <n v="0"/>
    <n v="28"/>
  </r>
  <r>
    <x v="8"/>
    <s v="M3"/>
    <s v="EURO IV+"/>
    <x v="3"/>
    <s v="Košice - okolie"/>
    <s v="Košický kraj"/>
    <n v="572"/>
    <n v="0"/>
    <n v="660"/>
  </r>
  <r>
    <x v="8"/>
    <s v="M3"/>
    <s v="EURO IV+"/>
    <x v="3"/>
    <s v="Košice I"/>
    <s v="Košický kraj"/>
    <n v="2"/>
    <n v="0"/>
    <n v="20"/>
  </r>
  <r>
    <x v="8"/>
    <s v="M3"/>
    <s v="EURO IV+"/>
    <x v="3"/>
    <s v="Košice II"/>
    <s v="Košický kraj"/>
    <n v="286"/>
    <n v="0"/>
    <n v="369"/>
  </r>
  <r>
    <x v="8"/>
    <s v="M3"/>
    <s v="EURO IV+"/>
    <x v="3"/>
    <s v="Košice IV"/>
    <s v="Košický kraj"/>
    <n v="4"/>
    <n v="0"/>
    <n v="12"/>
  </r>
  <r>
    <x v="8"/>
    <s v="M3"/>
    <s v="EURO IV+"/>
    <x v="3"/>
    <s v="Krupina"/>
    <s v="Banskobystrický kraj"/>
    <n v="64"/>
    <n v="0"/>
    <n v="83"/>
  </r>
  <r>
    <x v="8"/>
    <s v="M3"/>
    <s v="EURO IV+"/>
    <x v="3"/>
    <s v="Kysucké Nové Mesto"/>
    <s v="Žilinský kraj"/>
    <n v="28"/>
    <n v="0"/>
    <n v="23"/>
  </r>
  <r>
    <x v="8"/>
    <s v="M3"/>
    <s v="EURO IV+"/>
    <x v="3"/>
    <s v="Levice"/>
    <s v="Nitriansky kraj"/>
    <n v="36"/>
    <n v="0"/>
    <n v="54"/>
  </r>
  <r>
    <x v="8"/>
    <s v="M3"/>
    <s v="EURO IV+"/>
    <x v="3"/>
    <s v="Levoča"/>
    <s v="Prešovský kraj"/>
    <n v="20"/>
    <n v="0"/>
    <n v="17"/>
  </r>
  <r>
    <x v="8"/>
    <s v="M3"/>
    <s v="EURO IV+"/>
    <x v="3"/>
    <s v="Martin"/>
    <s v="Žilinský kraj"/>
    <n v="3"/>
    <n v="0"/>
    <n v="10"/>
  </r>
  <r>
    <x v="8"/>
    <s v="M3"/>
    <s v="EURO IV+"/>
    <x v="3"/>
    <s v="Michalovce"/>
    <s v="Košický kraj"/>
    <n v="1272"/>
    <n v="0"/>
    <n v="2453"/>
  </r>
  <r>
    <x v="8"/>
    <s v="M3"/>
    <s v="EURO IV+"/>
    <x v="3"/>
    <s v="Nitra"/>
    <s v="Nitriansky kraj"/>
    <n v="2"/>
    <n v="0"/>
    <n v="3"/>
  </r>
  <r>
    <x v="8"/>
    <s v="M3"/>
    <s v="EURO IV+"/>
    <x v="3"/>
    <s v="Nové Zámky"/>
    <s v="Nitriansky kraj"/>
    <n v="4"/>
    <n v="0"/>
    <n v="9"/>
  </r>
  <r>
    <x v="8"/>
    <s v="M3"/>
    <s v="EURO IV+"/>
    <x v="3"/>
    <s v="Partizánske"/>
    <s v="Trenčiansky kraj"/>
    <n v="291"/>
    <n v="0"/>
    <n v="195"/>
  </r>
  <r>
    <x v="8"/>
    <s v="M3"/>
    <s v="EURO IV+"/>
    <x v="3"/>
    <s v="Poprad"/>
    <s v="Prešovský kraj"/>
    <n v="74"/>
    <n v="0"/>
    <n v="385"/>
  </r>
  <r>
    <x v="8"/>
    <s v="M3"/>
    <s v="EURO IV+"/>
    <x v="3"/>
    <s v="Prešov"/>
    <s v="Prešovský kraj"/>
    <n v="655"/>
    <n v="0"/>
    <n v="1762"/>
  </r>
  <r>
    <x v="8"/>
    <s v="M3"/>
    <s v="EURO IV+"/>
    <x v="3"/>
    <s v="Prievidza"/>
    <s v="Trenčiansky kraj"/>
    <n v="2439"/>
    <n v="0"/>
    <n v="4431"/>
  </r>
  <r>
    <x v="8"/>
    <s v="M3"/>
    <s v="EURO IV+"/>
    <x v="3"/>
    <s v="Rožňava"/>
    <s v="Košický kraj"/>
    <n v="286"/>
    <n v="0"/>
    <n v="457"/>
  </r>
  <r>
    <x v="8"/>
    <s v="M3"/>
    <s v="EURO IV+"/>
    <x v="3"/>
    <s v="Ružomberok"/>
    <s v="Žilinský kraj"/>
    <n v="518"/>
    <n v="0"/>
    <n v="1562"/>
  </r>
  <r>
    <x v="8"/>
    <s v="M3"/>
    <s v="EURO IV+"/>
    <x v="3"/>
    <s v="Sabinov"/>
    <s v="Prešovský kraj"/>
    <n v="6"/>
    <n v="0"/>
    <n v="13"/>
  </r>
  <r>
    <x v="8"/>
    <s v="M3"/>
    <s v="EURO IV+"/>
    <x v="3"/>
    <s v="Senec"/>
    <s v="Bratislavský kraj"/>
    <n v="6"/>
    <n v="0"/>
    <n v="17"/>
  </r>
  <r>
    <x v="8"/>
    <s v="M3"/>
    <s v="EURO IV+"/>
    <x v="3"/>
    <s v="Sobrance"/>
    <s v="Košický kraj"/>
    <n v="782"/>
    <n v="0"/>
    <n v="944"/>
  </r>
  <r>
    <x v="8"/>
    <s v="M3"/>
    <s v="EURO IV+"/>
    <x v="3"/>
    <s v="Stará Ľubovňa"/>
    <s v="Prešovský kraj"/>
    <n v="12"/>
    <n v="0"/>
    <n v="20"/>
  </r>
  <r>
    <x v="8"/>
    <s v="M3"/>
    <s v="EURO IV+"/>
    <x v="3"/>
    <s v="Svidník"/>
    <s v="Prešovský kraj"/>
    <n v="15"/>
    <n v="0"/>
    <n v="15"/>
  </r>
  <r>
    <x v="8"/>
    <s v="M3"/>
    <s v="EURO IV+"/>
    <x v="3"/>
    <s v="Šaľa"/>
    <s v="Nitriansky kraj"/>
    <n v="2"/>
    <n v="0"/>
    <n v="3"/>
  </r>
  <r>
    <x v="8"/>
    <s v="M3"/>
    <s v="EURO IV+"/>
    <x v="3"/>
    <s v="Trebišov"/>
    <s v="Košický kraj"/>
    <n v="3"/>
    <n v="0"/>
    <n v="3"/>
  </r>
  <r>
    <x v="8"/>
    <s v="M3"/>
    <s v="EURO IV+"/>
    <x v="3"/>
    <s v="Trenčín"/>
    <s v="Trenčiansky kraj"/>
    <n v="971"/>
    <n v="0"/>
    <n v="1270"/>
  </r>
  <r>
    <x v="8"/>
    <s v="M3"/>
    <s v="EURO IV+"/>
    <x v="3"/>
    <s v="Tvrdošín"/>
    <s v="Žilinský kraj"/>
    <n v="30"/>
    <n v="0"/>
    <n v="74"/>
  </r>
  <r>
    <x v="8"/>
    <s v="M3"/>
    <s v="EURO IV+"/>
    <x v="3"/>
    <s v="Vranov nad Topľou"/>
    <s v="Prešovský kraj"/>
    <n v="1426"/>
    <n v="0"/>
    <n v="2022"/>
  </r>
  <r>
    <x v="8"/>
    <s v="M3"/>
    <s v="EURO IV+"/>
    <x v="3"/>
    <s v="Zvolen"/>
    <s v="Banskobystrický kraj"/>
    <n v="346"/>
    <n v="0"/>
    <n v="750"/>
  </r>
  <r>
    <x v="8"/>
    <s v="M3"/>
    <s v="EURO IV+"/>
    <x v="3"/>
    <s v="Žarnovica"/>
    <s v="Banskobystrický kraj"/>
    <n v="2"/>
    <n v="0"/>
    <n v="3"/>
  </r>
  <r>
    <x v="8"/>
    <s v="M3"/>
    <s v="EURO IV+"/>
    <x v="3"/>
    <s v="Žiar nad Hronom"/>
    <s v="Banskobystrický kraj"/>
    <n v="288"/>
    <n v="0"/>
    <n v="1167"/>
  </r>
  <r>
    <x v="8"/>
    <s v="M3"/>
    <s v="EURO IV+"/>
    <x v="3"/>
    <s v="Žilina"/>
    <s v="Žilinský kraj"/>
    <n v="181"/>
    <n v="0"/>
    <n v="1574"/>
  </r>
  <r>
    <x v="8"/>
    <s v="M3"/>
    <s v="EURO IV+"/>
    <x v="5"/>
    <s v="Bánovce nad Bebravou"/>
    <s v="Trenčiansky kraj"/>
    <n v="1884"/>
    <n v="183"/>
    <n v="2543"/>
  </r>
  <r>
    <x v="8"/>
    <s v="M3"/>
    <s v="EURO IV+"/>
    <x v="5"/>
    <s v="Banská Bystrica"/>
    <s v="Banskobystrický kraj"/>
    <n v="3273"/>
    <n v="348"/>
    <n v="4831"/>
  </r>
  <r>
    <x v="8"/>
    <s v="M3"/>
    <s v="EURO IV+"/>
    <x v="5"/>
    <s v="Bratislava II"/>
    <s v="Bratislavský kraj"/>
    <n v="3"/>
    <n v="0"/>
    <n v="4"/>
  </r>
  <r>
    <x v="8"/>
    <s v="M3"/>
    <s v="EURO IV+"/>
    <x v="5"/>
    <s v="Brezno"/>
    <s v="Banskobystrický kraj"/>
    <n v="2592"/>
    <n v="190"/>
    <n v="2634"/>
  </r>
  <r>
    <x v="8"/>
    <s v="M3"/>
    <s v="EURO IV+"/>
    <x v="5"/>
    <s v="Bytča"/>
    <s v="Žilinský kraj"/>
    <n v="455"/>
    <n v="54"/>
    <n v="756"/>
  </r>
  <r>
    <x v="8"/>
    <s v="M3"/>
    <s v="EURO IV+"/>
    <x v="5"/>
    <s v="Čadca"/>
    <s v="Žilinský kraj"/>
    <n v="349"/>
    <n v="47"/>
    <n v="657"/>
  </r>
  <r>
    <x v="8"/>
    <s v="M3"/>
    <s v="EURO IV+"/>
    <x v="5"/>
    <s v="Dolný Kubín"/>
    <s v="Žilinský kraj"/>
    <n v="1340"/>
    <n v="85"/>
    <n v="1183"/>
  </r>
  <r>
    <x v="8"/>
    <s v="M3"/>
    <s v="EURO IV+"/>
    <x v="5"/>
    <s v="Dunajská Streda"/>
    <s v="Trnavský kraj"/>
    <n v="139"/>
    <n v="20"/>
    <n v="271"/>
  </r>
  <r>
    <x v="8"/>
    <s v="M3"/>
    <s v="EURO IV+"/>
    <x v="5"/>
    <s v="Galanta"/>
    <s v="Trnavský kraj"/>
    <n v="16"/>
    <n v="2"/>
    <n v="27"/>
  </r>
  <r>
    <x v="8"/>
    <s v="M3"/>
    <s v="EURO IV+"/>
    <x v="5"/>
    <s v="Komárno"/>
    <s v="Nitriansky kraj"/>
    <n v="67"/>
    <n v="7"/>
    <n v="91"/>
  </r>
  <r>
    <x v="8"/>
    <s v="M3"/>
    <s v="EURO IV+"/>
    <x v="5"/>
    <s v="Košice - okolie"/>
    <s v="Košický kraj"/>
    <n v="5145"/>
    <n v="534"/>
    <n v="7412"/>
  </r>
  <r>
    <x v="8"/>
    <s v="M3"/>
    <s v="EURO IV+"/>
    <x v="5"/>
    <s v="Košice II"/>
    <s v="Košický kraj"/>
    <n v="143"/>
    <n v="21"/>
    <n v="295"/>
  </r>
  <r>
    <x v="8"/>
    <s v="M3"/>
    <s v="EURO IV+"/>
    <x v="5"/>
    <s v="Košice IV"/>
    <s v="Košický kraj"/>
    <n v="6"/>
    <n v="0"/>
    <n v="5"/>
  </r>
  <r>
    <x v="8"/>
    <s v="M3"/>
    <s v="EURO IV+"/>
    <x v="5"/>
    <s v="Krupina"/>
    <s v="Banskobystrický kraj"/>
    <n v="120"/>
    <n v="14"/>
    <n v="194"/>
  </r>
  <r>
    <x v="8"/>
    <s v="M3"/>
    <s v="EURO IV+"/>
    <x v="5"/>
    <s v="Kysucké Nové Mesto"/>
    <s v="Žilinský kraj"/>
    <n v="128"/>
    <n v="10"/>
    <n v="138"/>
  </r>
  <r>
    <x v="8"/>
    <s v="M3"/>
    <s v="EURO IV+"/>
    <x v="5"/>
    <s v="Levice"/>
    <s v="Nitriansky kraj"/>
    <n v="86"/>
    <n v="8"/>
    <n v="109"/>
  </r>
  <r>
    <x v="8"/>
    <s v="M3"/>
    <s v="EURO IV+"/>
    <x v="5"/>
    <s v="Martin"/>
    <s v="Žilinský kraj"/>
    <n v="1118"/>
    <n v="58"/>
    <n v="812"/>
  </r>
  <r>
    <x v="8"/>
    <s v="M3"/>
    <s v="EURO IV+"/>
    <x v="5"/>
    <s v="Michalovce"/>
    <s v="Košický kraj"/>
    <n v="874"/>
    <n v="66"/>
    <n v="915"/>
  </r>
  <r>
    <x v="8"/>
    <s v="M3"/>
    <s v="EURO IV+"/>
    <x v="5"/>
    <s v="Nitra"/>
    <s v="Nitriansky kraj"/>
    <n v="12"/>
    <n v="2"/>
    <n v="24"/>
  </r>
  <r>
    <x v="8"/>
    <s v="M3"/>
    <s v="EURO IV+"/>
    <x v="5"/>
    <s v="Nové Zámky"/>
    <s v="Nitriansky kraj"/>
    <n v="14"/>
    <n v="3"/>
    <n v="38"/>
  </r>
  <r>
    <x v="8"/>
    <s v="M3"/>
    <s v="EURO IV+"/>
    <x v="5"/>
    <s v="Partizánske"/>
    <s v="Trenčiansky kraj"/>
    <n v="291"/>
    <n v="37"/>
    <n v="509"/>
  </r>
  <r>
    <x v="8"/>
    <s v="M3"/>
    <s v="EURO IV+"/>
    <x v="5"/>
    <s v="Prešov"/>
    <s v="Prešovský kraj"/>
    <n v="650"/>
    <n v="78"/>
    <n v="1086"/>
  </r>
  <r>
    <x v="8"/>
    <s v="M3"/>
    <s v="EURO IV+"/>
    <x v="5"/>
    <s v="Prievidza"/>
    <s v="Trenčiansky kraj"/>
    <n v="5774"/>
    <n v="638"/>
    <n v="8867"/>
  </r>
  <r>
    <x v="8"/>
    <s v="M3"/>
    <s v="EURO IV+"/>
    <x v="5"/>
    <s v="Rožňava"/>
    <s v="Košický kraj"/>
    <n v="4146"/>
    <n v="415"/>
    <n v="5770"/>
  </r>
  <r>
    <x v="8"/>
    <s v="M3"/>
    <s v="EURO IV+"/>
    <x v="5"/>
    <s v="Ružomberok"/>
    <s v="Žilinský kraj"/>
    <n v="2404"/>
    <n v="212"/>
    <n v="2941"/>
  </r>
  <r>
    <x v="8"/>
    <s v="M3"/>
    <s v="EURO IV+"/>
    <x v="5"/>
    <s v="Senec"/>
    <s v="Bratislavský kraj"/>
    <n v="3"/>
    <n v="0"/>
    <n v="6"/>
  </r>
  <r>
    <x v="8"/>
    <s v="M3"/>
    <s v="EURO IV+"/>
    <x v="5"/>
    <s v="Sobrance"/>
    <s v="Košický kraj"/>
    <n v="1218"/>
    <n v="151"/>
    <n v="2103"/>
  </r>
  <r>
    <x v="8"/>
    <s v="M3"/>
    <s v="EURO IV+"/>
    <x v="5"/>
    <s v="Svidník"/>
    <s v="Prešovský kraj"/>
    <n v="33"/>
    <n v="2"/>
    <n v="33"/>
  </r>
  <r>
    <x v="8"/>
    <s v="M3"/>
    <s v="EURO IV+"/>
    <x v="5"/>
    <s v="Šaľa"/>
    <s v="Nitriansky kraj"/>
    <n v="7"/>
    <n v="1"/>
    <n v="9"/>
  </r>
  <r>
    <x v="8"/>
    <s v="M3"/>
    <s v="EURO IV+"/>
    <x v="5"/>
    <s v="Trebišov"/>
    <s v="Košický kraj"/>
    <n v="9"/>
    <n v="1"/>
    <n v="19"/>
  </r>
  <r>
    <x v="8"/>
    <s v="M3"/>
    <s v="EURO IV+"/>
    <x v="5"/>
    <s v="Trenčín"/>
    <s v="Trenčiansky kraj"/>
    <n v="3359"/>
    <n v="473"/>
    <n v="6576"/>
  </r>
  <r>
    <x v="8"/>
    <s v="M3"/>
    <s v="EURO IV+"/>
    <x v="5"/>
    <s v="Tvrdošín"/>
    <s v="Žilinský kraj"/>
    <n v="54"/>
    <n v="5"/>
    <n v="73"/>
  </r>
  <r>
    <x v="8"/>
    <s v="M3"/>
    <s v="EURO IV+"/>
    <x v="5"/>
    <s v="Vranov nad Topľou"/>
    <s v="Prešovský kraj"/>
    <n v="2219"/>
    <n v="273"/>
    <n v="3788"/>
  </r>
  <r>
    <x v="8"/>
    <s v="M3"/>
    <s v="EURO IV+"/>
    <x v="5"/>
    <s v="Zvolen"/>
    <s v="Banskobystrický kraj"/>
    <n v="101"/>
    <n v="11"/>
    <n v="147"/>
  </r>
  <r>
    <x v="8"/>
    <s v="M3"/>
    <s v="EURO IV+"/>
    <x v="5"/>
    <s v="Žarnovica"/>
    <s v="Banskobystrický kraj"/>
    <n v="2"/>
    <n v="0"/>
    <n v="2"/>
  </r>
  <r>
    <x v="8"/>
    <s v="M3"/>
    <s v="EURO IV+"/>
    <x v="5"/>
    <s v="Žiar nad Hronom"/>
    <s v="Banskobystrický kraj"/>
    <n v="1156"/>
    <n v="138"/>
    <n v="1918"/>
  </r>
  <r>
    <x v="8"/>
    <s v="M3"/>
    <s v="EURO IV+"/>
    <x v="5"/>
    <s v="Žilina"/>
    <s v="Žilinský kraj"/>
    <n v="1785"/>
    <n v="171"/>
    <n v="2375"/>
  </r>
  <r>
    <x v="8"/>
    <s v="M3"/>
    <s v="EURO IV+"/>
    <x v="6"/>
    <s v="Bardejov"/>
    <s v="Prešovský kraj"/>
    <n v="7"/>
    <n v="0"/>
    <n v="2"/>
  </r>
  <r>
    <x v="8"/>
    <s v="M3"/>
    <s v="EURO IV+"/>
    <x v="6"/>
    <s v="Brezno"/>
    <s v="Banskobystrický kraj"/>
    <n v="2304"/>
    <n v="0"/>
    <n v="4328"/>
  </r>
  <r>
    <x v="8"/>
    <s v="M3"/>
    <s v="EURO IV+"/>
    <x v="6"/>
    <s v="Kežmarok"/>
    <s v="Prešovský kraj"/>
    <n v="19"/>
    <n v="0"/>
    <n v="30"/>
  </r>
  <r>
    <x v="8"/>
    <s v="M3"/>
    <s v="EURO IV+"/>
    <x v="6"/>
    <s v="Michalovce"/>
    <s v="Košický kraj"/>
    <n v="1112"/>
    <n v="0"/>
    <n v="2220"/>
  </r>
  <r>
    <x v="8"/>
    <s v="M3"/>
    <s v="EURO IV+"/>
    <x v="6"/>
    <s v="Poprad"/>
    <s v="Prešovský kraj"/>
    <n v="26"/>
    <n v="0"/>
    <n v="82"/>
  </r>
  <r>
    <x v="8"/>
    <s v="M3"/>
    <s v="EURO IV+"/>
    <x v="6"/>
    <s v="Prešov"/>
    <s v="Prešovský kraj"/>
    <n v="4"/>
    <n v="0"/>
    <n v="6"/>
  </r>
  <r>
    <x v="8"/>
    <s v="M3"/>
    <s v="EURO IV+"/>
    <x v="6"/>
    <s v="Rimavská Sobota"/>
    <s v="Banskobystrický kraj"/>
    <n v="576"/>
    <n v="0"/>
    <n v="3023"/>
  </r>
  <r>
    <x v="8"/>
    <s v="M3"/>
    <s v="EURO IV+"/>
    <x v="6"/>
    <s v="Rožňava"/>
    <s v="Košický kraj"/>
    <n v="3"/>
    <n v="0"/>
    <n v="5"/>
  </r>
  <r>
    <x v="8"/>
    <s v="M3"/>
    <s v="EURO IV+"/>
    <x v="6"/>
    <s v="Sabinov"/>
    <s v="Prešovský kraj"/>
    <n v="8"/>
    <n v="0"/>
    <n v="12"/>
  </r>
  <r>
    <x v="8"/>
    <s v="M3"/>
    <s v="EURO IV+"/>
    <x v="6"/>
    <s v="Stará Ľubovňa"/>
    <s v="Prešovský kraj"/>
    <n v="28"/>
    <n v="0"/>
    <n v="58"/>
  </r>
  <r>
    <x v="8"/>
    <s v="M3"/>
    <s v="EURO IV+"/>
    <x v="6"/>
    <s v="Vranov nad Topľou"/>
    <s v="Prešovský kraj"/>
    <n v="318"/>
    <n v="0"/>
    <n v="407"/>
  </r>
  <r>
    <x v="8"/>
    <s v="M3"/>
    <s v="EURO IV+"/>
    <x v="7"/>
    <s v="Bánovce nad Bebravou"/>
    <s v="Trenčiansky kraj"/>
    <n v="867"/>
    <n v="101"/>
    <n v="1409"/>
  </r>
  <r>
    <x v="8"/>
    <s v="M3"/>
    <s v="EURO IV+"/>
    <x v="7"/>
    <s v="Bytča"/>
    <s v="Žilinský kraj"/>
    <n v="13"/>
    <n v="2"/>
    <n v="22"/>
  </r>
  <r>
    <x v="8"/>
    <s v="M3"/>
    <s v="EURO IV+"/>
    <x v="7"/>
    <s v="Dolný Kubín"/>
    <s v="Žilinský kraj"/>
    <n v="7"/>
    <n v="1"/>
    <n v="8"/>
  </r>
  <r>
    <x v="8"/>
    <s v="M3"/>
    <s v="EURO IV+"/>
    <x v="7"/>
    <s v="Ilava"/>
    <s v="Trenčiansky kraj"/>
    <n v="5"/>
    <n v="0"/>
    <n v="3"/>
  </r>
  <r>
    <x v="8"/>
    <s v="M3"/>
    <s v="EURO IV+"/>
    <x v="7"/>
    <s v="Levoča"/>
    <s v="Prešovský kraj"/>
    <n v="55"/>
    <n v="6"/>
    <n v="84"/>
  </r>
  <r>
    <x v="8"/>
    <s v="M3"/>
    <s v="EURO IV+"/>
    <x v="7"/>
    <s v="Liptovský Mikuláš"/>
    <s v="Žilinský kraj"/>
    <n v="3"/>
    <n v="0"/>
    <n v="3"/>
  </r>
  <r>
    <x v="8"/>
    <s v="M3"/>
    <s v="EURO IV+"/>
    <x v="7"/>
    <s v="Martin"/>
    <s v="Žilinský kraj"/>
    <n v="38"/>
    <n v="1"/>
    <n v="19"/>
  </r>
  <r>
    <x v="8"/>
    <s v="M3"/>
    <s v="EURO IV+"/>
    <x v="7"/>
    <s v="Nové Mesto nad Váhom"/>
    <s v="Trenčiansky kraj"/>
    <n v="3"/>
    <n v="0"/>
    <n v="1"/>
  </r>
  <r>
    <x v="8"/>
    <s v="M3"/>
    <s v="EURO IV+"/>
    <x v="7"/>
    <s v="Piešťany"/>
    <s v="Trnavský kraj"/>
    <n v="6"/>
    <n v="1"/>
    <n v="21"/>
  </r>
  <r>
    <x v="8"/>
    <s v="M3"/>
    <s v="EURO IV+"/>
    <x v="7"/>
    <s v="Poprad"/>
    <s v="Prešovský kraj"/>
    <n v="71"/>
    <n v="4"/>
    <n v="60"/>
  </r>
  <r>
    <x v="8"/>
    <s v="M3"/>
    <s v="EURO IV+"/>
    <x v="7"/>
    <s v="Prešov"/>
    <s v="Prešovský kraj"/>
    <n v="15"/>
    <n v="3"/>
    <n v="35"/>
  </r>
  <r>
    <x v="8"/>
    <s v="M3"/>
    <s v="EURO IV+"/>
    <x v="7"/>
    <s v="Senec"/>
    <s v="Bratislavský kraj"/>
    <n v="9"/>
    <n v="1"/>
    <n v="11"/>
  </r>
  <r>
    <x v="8"/>
    <s v="M3"/>
    <s v="EURO IV+"/>
    <x v="7"/>
    <s v="Trenčín"/>
    <s v="Trenčiansky kraj"/>
    <n v="295"/>
    <n v="52"/>
    <n v="724"/>
  </r>
  <r>
    <x v="8"/>
    <s v="M3"/>
    <s v="EURO IV+"/>
    <x v="7"/>
    <s v="Trnava"/>
    <s v="Trnavský kraj"/>
    <n v="6"/>
    <n v="1"/>
    <n v="16"/>
  </r>
  <r>
    <x v="8"/>
    <s v="M3"/>
    <s v="EURO IV+"/>
    <x v="7"/>
    <s v="Tvrdošín"/>
    <s v="Žilinský kraj"/>
    <n v="1"/>
    <n v="0"/>
    <n v="1"/>
  </r>
  <r>
    <x v="8"/>
    <s v="M3"/>
    <s v="EURO IV+"/>
    <x v="7"/>
    <s v="Zvolen"/>
    <s v="Banskobystrický kraj"/>
    <n v="655"/>
    <n v="37"/>
    <n v="513"/>
  </r>
  <r>
    <x v="8"/>
    <s v="M3"/>
    <s v="EURO IV+"/>
    <x v="7"/>
    <s v="Žiar nad Hronom"/>
    <s v="Banskobystrický kraj"/>
    <n v="1152"/>
    <n v="114"/>
    <n v="1580"/>
  </r>
  <r>
    <x v="8"/>
    <s v="M3"/>
    <s v="EURO IV+"/>
    <x v="7"/>
    <s v="Žilina"/>
    <s v="Žilinský kraj"/>
    <n v="47"/>
    <n v="4"/>
    <n v="49"/>
  </r>
  <r>
    <x v="8"/>
    <s v="M3"/>
    <s v="EURO IV+"/>
    <x v="8"/>
    <s v="Bardejov"/>
    <s v="Prešovský kraj"/>
    <n v="3"/>
    <n v="0"/>
    <n v="96"/>
  </r>
  <r>
    <x v="8"/>
    <s v="M3"/>
    <s v="EURO IV+"/>
    <x v="8"/>
    <s v="Čadca"/>
    <s v="Žilinský kraj"/>
    <n v="1"/>
    <n v="0"/>
    <n v="9"/>
  </r>
  <r>
    <x v="8"/>
    <s v="M3"/>
    <s v="EURO IV+"/>
    <x v="8"/>
    <s v="Dunajská Streda"/>
    <s v="Trnavský kraj"/>
    <n v="1"/>
    <n v="0"/>
    <n v="43"/>
  </r>
  <r>
    <x v="8"/>
    <s v="M3"/>
    <s v="EURO IV+"/>
    <x v="8"/>
    <s v="Galanta"/>
    <s v="Trnavský kraj"/>
    <n v="2"/>
    <n v="0"/>
    <n v="58"/>
  </r>
  <r>
    <x v="8"/>
    <s v="M3"/>
    <s v="EURO IV+"/>
    <x v="8"/>
    <s v="Námestovo"/>
    <s v="Žilinský kraj"/>
    <n v="1"/>
    <n v="0"/>
    <n v="9"/>
  </r>
  <r>
    <x v="8"/>
    <s v="M3"/>
    <s v="EURO IV+"/>
    <x v="8"/>
    <s v="Nové Zámky"/>
    <s v="Nitriansky kraj"/>
    <n v="1"/>
    <n v="0"/>
    <n v="32"/>
  </r>
  <r>
    <x v="8"/>
    <s v="M3"/>
    <s v="EURO IV+"/>
    <x v="8"/>
    <s v="Poprad"/>
    <s v="Prešovský kraj"/>
    <n v="3"/>
    <n v="0"/>
    <n v="26"/>
  </r>
  <r>
    <x v="8"/>
    <s v="M3"/>
    <s v="EURO IV+"/>
    <x v="8"/>
    <s v="Prešov"/>
    <s v="Prešovský kraj"/>
    <n v="2"/>
    <n v="0"/>
    <n v="64"/>
  </r>
  <r>
    <x v="8"/>
    <s v="M3"/>
    <s v="EURO IV+"/>
    <x v="8"/>
    <s v="Revúca"/>
    <s v="Banskobystrický kraj"/>
    <n v="287"/>
    <n v="0"/>
    <n v="5797"/>
  </r>
  <r>
    <x v="8"/>
    <s v="M3"/>
    <s v="EURO IV+"/>
    <x v="8"/>
    <s v="Šaľa"/>
    <s v="Nitriansky kraj"/>
    <n v="1"/>
    <n v="0"/>
    <n v="14"/>
  </r>
  <r>
    <x v="8"/>
    <s v="M3"/>
    <s v="EURO IV+"/>
    <x v="8"/>
    <s v="Trenčín"/>
    <s v="Trenčiansky kraj"/>
    <n v="282"/>
    <n v="0"/>
    <n v="1692"/>
  </r>
  <r>
    <x v="8"/>
    <s v="M3"/>
    <s v="EURO IV+"/>
    <x v="9"/>
    <s v="Bardejov"/>
    <s v="Prešovský kraj"/>
    <n v="9"/>
    <n v="0"/>
    <n v="19"/>
  </r>
  <r>
    <x v="8"/>
    <s v="M3"/>
    <s v="EURO IV+"/>
    <x v="9"/>
    <s v="Čadca"/>
    <s v="Žilinský kraj"/>
    <n v="1"/>
    <n v="0"/>
    <n v="8"/>
  </r>
  <r>
    <x v="8"/>
    <s v="M3"/>
    <s v="EURO IV+"/>
    <x v="9"/>
    <s v="Dunajská Streda"/>
    <s v="Trnavský kraj"/>
    <n v="17"/>
    <n v="0"/>
    <n v="82"/>
  </r>
  <r>
    <x v="8"/>
    <s v="M3"/>
    <s v="EURO IV+"/>
    <x v="9"/>
    <s v="Komárno"/>
    <s v="Nitriansky kraj"/>
    <n v="4"/>
    <n v="0"/>
    <n v="28"/>
  </r>
  <r>
    <x v="8"/>
    <s v="M3"/>
    <s v="EURO IV+"/>
    <x v="9"/>
    <s v="Košice - okolie"/>
    <s v="Košický kraj"/>
    <n v="1"/>
    <n v="0"/>
    <n v="22"/>
  </r>
  <r>
    <x v="8"/>
    <s v="M3"/>
    <s v="EURO IV+"/>
    <x v="9"/>
    <s v="Levice"/>
    <s v="Nitriansky kraj"/>
    <n v="1"/>
    <n v="0"/>
    <n v="9"/>
  </r>
  <r>
    <x v="8"/>
    <s v="M3"/>
    <s v="EURO IV+"/>
    <x v="9"/>
    <s v="Nové Zámky"/>
    <s v="Nitriansky kraj"/>
    <n v="1"/>
    <n v="0"/>
    <n v="1"/>
  </r>
  <r>
    <x v="8"/>
    <s v="M3"/>
    <s v="EURO IV+"/>
    <x v="9"/>
    <s v="Pezinok"/>
    <s v="Bratislavský kraj"/>
    <n v="3"/>
    <n v="0"/>
    <n v="13"/>
  </r>
  <r>
    <x v="8"/>
    <s v="M3"/>
    <s v="EURO IV+"/>
    <x v="9"/>
    <s v="Poprad"/>
    <s v="Prešovský kraj"/>
    <n v="2"/>
    <n v="0"/>
    <n v="5"/>
  </r>
  <r>
    <x v="8"/>
    <s v="M3"/>
    <s v="EURO IV+"/>
    <x v="9"/>
    <s v="Prešov"/>
    <s v="Prešovský kraj"/>
    <n v="36"/>
    <n v="0"/>
    <n v="76"/>
  </r>
  <r>
    <x v="8"/>
    <s v="M3"/>
    <s v="EURO IV+"/>
    <x v="9"/>
    <s v="Ružomberok"/>
    <s v="Žilinský kraj"/>
    <n v="6"/>
    <n v="0"/>
    <n v="21"/>
  </r>
  <r>
    <x v="8"/>
    <s v="M3"/>
    <s v="EURO IV+"/>
    <x v="9"/>
    <s v="Sobrance"/>
    <s v="Košický kraj"/>
    <n v="83"/>
    <n v="0"/>
    <n v="106"/>
  </r>
  <r>
    <x v="8"/>
    <s v="M3"/>
    <s v="EURO IV+"/>
    <x v="9"/>
    <s v="Trenčín"/>
    <s v="Trenčiansky kraj"/>
    <n v="288"/>
    <n v="0"/>
    <n v="371"/>
  </r>
  <r>
    <x v="8"/>
    <s v="M3"/>
    <s v="EURO IV+"/>
    <x v="9"/>
    <s v="Trnava"/>
    <s v="Trnavský kraj"/>
    <n v="4"/>
    <n v="0"/>
    <n v="10"/>
  </r>
  <r>
    <x v="8"/>
    <s v="M3"/>
    <s v="EURO IV+"/>
    <x v="10"/>
    <s v="Bratislava IV"/>
    <s v="Bratislavský kraj"/>
    <n v="191"/>
    <n v="103"/>
    <n v="1007"/>
  </r>
  <r>
    <x v="8"/>
    <s v="M3"/>
    <s v="EURO IV+"/>
    <x v="10"/>
    <s v="Bratislava V"/>
    <s v="Bratislavský kraj"/>
    <n v="455"/>
    <n v="326"/>
    <n v="3198"/>
  </r>
  <r>
    <x v="8"/>
    <s v="M3"/>
    <s v="EURO IV+"/>
    <x v="10"/>
    <s v="Bytča"/>
    <s v="Žilinský kraj"/>
    <n v="152"/>
    <n v="93"/>
    <n v="913"/>
  </r>
  <r>
    <x v="8"/>
    <s v="M3"/>
    <s v="EURO IV+"/>
    <x v="10"/>
    <s v="Čadca"/>
    <s v="Žilinský kraj"/>
    <n v="1"/>
    <n v="0"/>
    <n v="1"/>
  </r>
  <r>
    <x v="8"/>
    <s v="M3"/>
    <s v="EURO IV+"/>
    <x v="10"/>
    <s v="Hlohovec"/>
    <s v="Trnavský kraj"/>
    <n v="23"/>
    <n v="22"/>
    <n v="215"/>
  </r>
  <r>
    <x v="8"/>
    <s v="M3"/>
    <s v="EURO IV+"/>
    <x v="10"/>
    <s v="Ilava"/>
    <s v="Trenčiansky kraj"/>
    <n v="290"/>
    <n v="210"/>
    <n v="2058"/>
  </r>
  <r>
    <x v="8"/>
    <s v="M3"/>
    <s v="EURO IV+"/>
    <x v="10"/>
    <s v="Košice - okolie"/>
    <s v="Košický kraj"/>
    <n v="5"/>
    <n v="4"/>
    <n v="38"/>
  </r>
  <r>
    <x v="8"/>
    <s v="M3"/>
    <s v="EURO IV+"/>
    <x v="10"/>
    <s v="Levoča"/>
    <s v="Prešovský kraj"/>
    <n v="821"/>
    <n v="573"/>
    <n v="5623"/>
  </r>
  <r>
    <x v="8"/>
    <s v="M3"/>
    <s v="EURO IV+"/>
    <x v="10"/>
    <s v="Liptovský Mikuláš"/>
    <s v="Žilinský kraj"/>
    <n v="1082"/>
    <n v="815"/>
    <n v="7991"/>
  </r>
  <r>
    <x v="8"/>
    <s v="M3"/>
    <s v="EURO IV+"/>
    <x v="10"/>
    <s v="Malacky"/>
    <s v="Bratislavský kraj"/>
    <n v="387"/>
    <n v="405"/>
    <n v="3972"/>
  </r>
  <r>
    <x v="8"/>
    <s v="M3"/>
    <s v="EURO IV+"/>
    <x v="10"/>
    <s v="Martin"/>
    <s v="Žilinský kraj"/>
    <n v="340"/>
    <n v="282"/>
    <n v="2765"/>
  </r>
  <r>
    <x v="8"/>
    <s v="M3"/>
    <s v="EURO IV+"/>
    <x v="10"/>
    <s v="Nové Mesto nad Váhom"/>
    <s v="Trenčiansky kraj"/>
    <n v="50"/>
    <n v="42"/>
    <n v="408"/>
  </r>
  <r>
    <x v="8"/>
    <s v="M3"/>
    <s v="EURO IV+"/>
    <x v="10"/>
    <s v="Piešťany"/>
    <s v="Trnavský kraj"/>
    <n v="12"/>
    <n v="14"/>
    <n v="141"/>
  </r>
  <r>
    <x v="8"/>
    <s v="M3"/>
    <s v="EURO IV+"/>
    <x v="10"/>
    <s v="Poprad"/>
    <s v="Prešovský kraj"/>
    <n v="779"/>
    <n v="539"/>
    <n v="5288"/>
  </r>
  <r>
    <x v="8"/>
    <s v="M3"/>
    <s v="EURO IV+"/>
    <x v="10"/>
    <s v="Považská Bystrica"/>
    <s v="Trenčiansky kraj"/>
    <n v="344"/>
    <n v="208"/>
    <n v="2035"/>
  </r>
  <r>
    <x v="8"/>
    <s v="M3"/>
    <s v="EURO IV+"/>
    <x v="10"/>
    <s v="Prešov"/>
    <s v="Prešovský kraj"/>
    <n v="655"/>
    <n v="417"/>
    <n v="4091"/>
  </r>
  <r>
    <x v="8"/>
    <s v="M3"/>
    <s v="EURO IV+"/>
    <x v="10"/>
    <s v="Púchov"/>
    <s v="Trenčiansky kraj"/>
    <n v="131"/>
    <n v="75"/>
    <n v="735"/>
  </r>
  <r>
    <x v="8"/>
    <s v="M3"/>
    <s v="EURO IV+"/>
    <x v="10"/>
    <s v="Ružomberok"/>
    <s v="Žilinský kraj"/>
    <n v="168"/>
    <n v="23"/>
    <n v="225"/>
  </r>
  <r>
    <x v="8"/>
    <s v="M3"/>
    <s v="EURO IV+"/>
    <x v="10"/>
    <s v="Senec"/>
    <s v="Bratislavský kraj"/>
    <n v="26"/>
    <n v="25"/>
    <n v="246"/>
  </r>
  <r>
    <x v="8"/>
    <s v="M3"/>
    <s v="EURO IV+"/>
    <x v="10"/>
    <s v="Senica"/>
    <s v="Trnavský kraj"/>
    <n v="385"/>
    <n v="537"/>
    <n v="5263"/>
  </r>
  <r>
    <x v="8"/>
    <s v="M3"/>
    <s v="EURO IV+"/>
    <x v="10"/>
    <s v="Skalica"/>
    <s v="Trnavský kraj"/>
    <n v="190"/>
    <n v="34"/>
    <n v="337"/>
  </r>
  <r>
    <x v="8"/>
    <s v="M3"/>
    <s v="EURO IV+"/>
    <x v="10"/>
    <s v="Trenčín"/>
    <s v="Trenčiansky kraj"/>
    <n v="361"/>
    <n v="236"/>
    <n v="2310"/>
  </r>
  <r>
    <x v="8"/>
    <s v="M3"/>
    <s v="EURO IV+"/>
    <x v="10"/>
    <s v="Trnava"/>
    <s v="Trnavský kraj"/>
    <n v="16"/>
    <n v="16"/>
    <n v="157"/>
  </r>
  <r>
    <x v="8"/>
    <s v="M3"/>
    <s v="EURO IV+"/>
    <x v="10"/>
    <s v="Žilina"/>
    <s v="Žilinský kraj"/>
    <n v="412"/>
    <n v="176"/>
    <n v="1726"/>
  </r>
  <r>
    <x v="8"/>
    <s v="M3"/>
    <s v="EURO IV+"/>
    <x v="11"/>
    <s v="Bánovce nad Bebravou"/>
    <s v="Trenčiansky kraj"/>
    <n v="3"/>
    <n v="3"/>
    <n v="29"/>
  </r>
  <r>
    <x v="8"/>
    <s v="M3"/>
    <s v="EURO IV+"/>
    <x v="11"/>
    <s v="Banská Bystrica"/>
    <s v="Banskobystrický kraj"/>
    <n v="297"/>
    <n v="241"/>
    <n v="2366"/>
  </r>
  <r>
    <x v="8"/>
    <s v="M3"/>
    <s v="EURO IV+"/>
    <x v="11"/>
    <s v="Dolný Kubín"/>
    <s v="Žilinský kraj"/>
    <n v="10"/>
    <n v="6"/>
    <n v="57"/>
  </r>
  <r>
    <x v="8"/>
    <s v="M3"/>
    <s v="EURO IV+"/>
    <x v="11"/>
    <s v="Galanta"/>
    <s v="Trnavský kraj"/>
    <n v="24"/>
    <n v="7"/>
    <n v="69"/>
  </r>
  <r>
    <x v="8"/>
    <s v="M3"/>
    <s v="EURO IV+"/>
    <x v="11"/>
    <s v="Košice - okolie"/>
    <s v="Košický kraj"/>
    <n v="6"/>
    <n v="4"/>
    <n v="44"/>
  </r>
  <r>
    <x v="8"/>
    <s v="M3"/>
    <s v="EURO IV+"/>
    <x v="11"/>
    <s v="Košice I"/>
    <s v="Košický kraj"/>
    <n v="3"/>
    <n v="2"/>
    <n v="16"/>
  </r>
  <r>
    <x v="8"/>
    <s v="M3"/>
    <s v="EURO IV+"/>
    <x v="11"/>
    <s v="Košice II"/>
    <s v="Košický kraj"/>
    <n v="286"/>
    <n v="247"/>
    <n v="2419"/>
  </r>
  <r>
    <x v="8"/>
    <s v="M3"/>
    <s v="EURO IV+"/>
    <x v="11"/>
    <s v="Nitra"/>
    <s v="Nitriansky kraj"/>
    <n v="9"/>
    <n v="5"/>
    <n v="53"/>
  </r>
  <r>
    <x v="8"/>
    <s v="M3"/>
    <s v="EURO IV+"/>
    <x v="11"/>
    <s v="Svidník"/>
    <s v="Prešovský kraj"/>
    <n v="1"/>
    <n v="0"/>
    <n v="4"/>
  </r>
  <r>
    <x v="8"/>
    <s v="M3"/>
    <s v="EURO IV+"/>
    <x v="11"/>
    <s v="Trnava"/>
    <s v="Trnavský kraj"/>
    <n v="21"/>
    <n v="5"/>
    <n v="52"/>
  </r>
  <r>
    <x v="8"/>
    <s v="M3"/>
    <s v="EURO IV+"/>
    <x v="11"/>
    <s v="Tvrdošín"/>
    <s v="Žilinský kraj"/>
    <n v="20"/>
    <n v="8"/>
    <n v="78"/>
  </r>
  <r>
    <x v="8"/>
    <s v="M3"/>
    <s v="EURO IV+"/>
    <x v="11"/>
    <s v="Zvolen"/>
    <s v="Banskobystrický kraj"/>
    <n v="2025"/>
    <n v="466"/>
    <n v="4573"/>
  </r>
  <r>
    <x v="8"/>
    <s v="M3"/>
    <s v="EURO IV+"/>
    <x v="11"/>
    <s v="Žarnovica"/>
    <s v="Banskobystrický kraj"/>
    <n v="5"/>
    <n v="3"/>
    <n v="32"/>
  </r>
  <r>
    <x v="8"/>
    <s v="M3"/>
    <s v="EURO IV+"/>
    <x v="11"/>
    <s v="Žiar nad Hronom"/>
    <s v="Banskobystrický kraj"/>
    <n v="149"/>
    <n v="144"/>
    <n v="1416"/>
  </r>
  <r>
    <x v="8"/>
    <s v="M3"/>
    <s v="EURO V,VI,EEV"/>
    <x v="3"/>
    <s v="Bánovce nad Bebravou"/>
    <s v="Trenčiansky kraj"/>
    <n v="26895"/>
    <n v="0"/>
    <n v="29543"/>
  </r>
  <r>
    <x v="8"/>
    <s v="M3"/>
    <s v="EURO V,VI,EEV"/>
    <x v="3"/>
    <s v="Banská Bystrica"/>
    <s v="Banskobystrický kraj"/>
    <n v="138425"/>
    <n v="0"/>
    <n v="285049"/>
  </r>
  <r>
    <x v="8"/>
    <s v="M3"/>
    <s v="EURO V,VI,EEV"/>
    <x v="3"/>
    <s v="Banská Štiavnica"/>
    <s v="Banskobystrický kraj"/>
    <n v="28524"/>
    <n v="0"/>
    <n v="67838"/>
  </r>
  <r>
    <x v="8"/>
    <s v="M3"/>
    <s v="EURO V,VI,EEV"/>
    <x v="3"/>
    <s v="Bardejov"/>
    <s v="Prešovský kraj"/>
    <n v="89534"/>
    <n v="0"/>
    <n v="111407"/>
  </r>
  <r>
    <x v="8"/>
    <s v="M3"/>
    <s v="EURO V,VI,EEV"/>
    <x v="3"/>
    <s v="Bratislava II"/>
    <s v="Bratislavský kraj"/>
    <n v="85100"/>
    <n v="0"/>
    <n v="236433"/>
  </r>
  <r>
    <x v="8"/>
    <s v="M3"/>
    <s v="EURO V,VI,EEV"/>
    <x v="3"/>
    <s v="Bratislava IV"/>
    <s v="Bratislavský kraj"/>
    <n v="34838"/>
    <n v="0"/>
    <n v="166526"/>
  </r>
  <r>
    <x v="8"/>
    <s v="M3"/>
    <s v="EURO V,VI,EEV"/>
    <x v="3"/>
    <s v="Brezno"/>
    <s v="Banskobystrický kraj"/>
    <n v="357845"/>
    <n v="0"/>
    <n v="545400"/>
  </r>
  <r>
    <x v="8"/>
    <s v="M3"/>
    <s v="EURO V,VI,EEV"/>
    <x v="3"/>
    <s v="Bytča"/>
    <s v="Žilinský kraj"/>
    <n v="19503"/>
    <n v="0"/>
    <n v="40119"/>
  </r>
  <r>
    <x v="8"/>
    <s v="M3"/>
    <s v="EURO V,VI,EEV"/>
    <x v="3"/>
    <s v="Čadca"/>
    <s v="Žilinský kraj"/>
    <n v="30602"/>
    <n v="0"/>
    <n v="178758"/>
  </r>
  <r>
    <x v="8"/>
    <s v="M3"/>
    <s v="EURO V,VI,EEV"/>
    <x v="3"/>
    <s v="Detva"/>
    <s v="Banskobystrický kraj"/>
    <n v="99467"/>
    <n v="0"/>
    <n v="116357"/>
  </r>
  <r>
    <x v="8"/>
    <s v="M3"/>
    <s v="EURO V,VI,EEV"/>
    <x v="3"/>
    <s v="Dolný Kubín"/>
    <s v="Žilinský kraj"/>
    <n v="246205"/>
    <n v="0"/>
    <n v="286286"/>
  </r>
  <r>
    <x v="8"/>
    <s v="M3"/>
    <s v="EURO V,VI,EEV"/>
    <x v="3"/>
    <s v="Dunajská Streda"/>
    <s v="Trnavský kraj"/>
    <n v="85220"/>
    <n v="0"/>
    <n v="148727"/>
  </r>
  <r>
    <x v="8"/>
    <s v="M3"/>
    <s v="EURO V,VI,EEV"/>
    <x v="3"/>
    <s v="Galanta"/>
    <s v="Trnavský kraj"/>
    <n v="12457"/>
    <n v="0"/>
    <n v="6620"/>
  </r>
  <r>
    <x v="8"/>
    <s v="M3"/>
    <s v="EURO V,VI,EEV"/>
    <x v="3"/>
    <s v="Hlohovec"/>
    <s v="Trnavský kraj"/>
    <n v="19798"/>
    <n v="0"/>
    <n v="33597"/>
  </r>
  <r>
    <x v="8"/>
    <s v="M3"/>
    <s v="EURO V,VI,EEV"/>
    <x v="3"/>
    <s v="Humenné"/>
    <s v="Prešovský kraj"/>
    <n v="52232"/>
    <n v="0"/>
    <n v="94496"/>
  </r>
  <r>
    <x v="8"/>
    <s v="M3"/>
    <s v="EURO V,VI,EEV"/>
    <x v="3"/>
    <s v="Ilava"/>
    <s v="Trenčiansky kraj"/>
    <n v="190799"/>
    <n v="0"/>
    <n v="343509"/>
  </r>
  <r>
    <x v="8"/>
    <s v="M3"/>
    <s v="EURO V,VI,EEV"/>
    <x v="3"/>
    <s v="Kežmarok"/>
    <s v="Prešovský kraj"/>
    <n v="176050"/>
    <n v="0"/>
    <n v="248727"/>
  </r>
  <r>
    <x v="8"/>
    <s v="M3"/>
    <s v="EURO V,VI,EEV"/>
    <x v="3"/>
    <s v="Komárno"/>
    <s v="Nitriansky kraj"/>
    <n v="63293"/>
    <n v="0"/>
    <n v="107250"/>
  </r>
  <r>
    <x v="8"/>
    <s v="M3"/>
    <s v="EURO V,VI,EEV"/>
    <x v="3"/>
    <s v="Košice - okolie"/>
    <s v="Košický kraj"/>
    <n v="180218"/>
    <n v="0"/>
    <n v="171954"/>
  </r>
  <r>
    <x v="8"/>
    <s v="M3"/>
    <s v="EURO V,VI,EEV"/>
    <x v="3"/>
    <s v="Košice I"/>
    <s v="Košický kraj"/>
    <n v="5536"/>
    <n v="0"/>
    <n v="52529"/>
  </r>
  <r>
    <x v="8"/>
    <s v="M3"/>
    <s v="EURO V,VI,EEV"/>
    <x v="3"/>
    <s v="Košice II"/>
    <s v="Košický kraj"/>
    <n v="23956"/>
    <n v="0"/>
    <n v="58588"/>
  </r>
  <r>
    <x v="8"/>
    <s v="M3"/>
    <s v="EURO V,VI,EEV"/>
    <x v="3"/>
    <s v="Košice III"/>
    <s v="Košický kraj"/>
    <n v="1915"/>
    <n v="0"/>
    <n v="15596"/>
  </r>
  <r>
    <x v="8"/>
    <s v="M3"/>
    <s v="EURO V,VI,EEV"/>
    <x v="3"/>
    <s v="Košice IV"/>
    <s v="Košický kraj"/>
    <n v="17386"/>
    <n v="0"/>
    <n v="39317"/>
  </r>
  <r>
    <x v="8"/>
    <s v="M3"/>
    <s v="EURO V,VI,EEV"/>
    <x v="3"/>
    <s v="Krupina"/>
    <s v="Banskobystrický kraj"/>
    <n v="164509"/>
    <n v="0"/>
    <n v="212943"/>
  </r>
  <r>
    <x v="8"/>
    <s v="M3"/>
    <s v="EURO V,VI,EEV"/>
    <x v="3"/>
    <s v="Kysucké Nové Mesto"/>
    <s v="Žilinský kraj"/>
    <n v="42177"/>
    <n v="0"/>
    <n v="33334"/>
  </r>
  <r>
    <x v="8"/>
    <s v="M3"/>
    <s v="EURO V,VI,EEV"/>
    <x v="3"/>
    <s v="Levice"/>
    <s v="Nitriansky kraj"/>
    <n v="184285"/>
    <n v="0"/>
    <n v="234072"/>
  </r>
  <r>
    <x v="8"/>
    <s v="M3"/>
    <s v="EURO V,VI,EEV"/>
    <x v="3"/>
    <s v="Levoča"/>
    <s v="Prešovský kraj"/>
    <n v="61765"/>
    <n v="0"/>
    <n v="58999"/>
  </r>
  <r>
    <x v="8"/>
    <s v="M3"/>
    <s v="EURO V,VI,EEV"/>
    <x v="3"/>
    <s v="Liptovský Mikuláš"/>
    <s v="Žilinský kraj"/>
    <n v="43815"/>
    <n v="0"/>
    <n v="67398"/>
  </r>
  <r>
    <x v="8"/>
    <s v="M3"/>
    <s v="EURO V,VI,EEV"/>
    <x v="3"/>
    <s v="Lučenec"/>
    <s v="Banskobystrický kraj"/>
    <n v="135877"/>
    <n v="0"/>
    <n v="122611"/>
  </r>
  <r>
    <x v="8"/>
    <s v="M3"/>
    <s v="EURO V,VI,EEV"/>
    <x v="3"/>
    <s v="Malacky"/>
    <s v="Bratislavský kraj"/>
    <n v="28484"/>
    <n v="0"/>
    <n v="102482"/>
  </r>
  <r>
    <x v="8"/>
    <s v="M3"/>
    <s v="EURO V,VI,EEV"/>
    <x v="3"/>
    <s v="Martin"/>
    <s v="Žilinský kraj"/>
    <n v="55105"/>
    <n v="0"/>
    <n v="160441"/>
  </r>
  <r>
    <x v="8"/>
    <s v="M3"/>
    <s v="EURO V,VI,EEV"/>
    <x v="3"/>
    <s v="Michalovce"/>
    <s v="Košický kraj"/>
    <n v="266318"/>
    <n v="0"/>
    <n v="442151"/>
  </r>
  <r>
    <x v="8"/>
    <s v="M3"/>
    <s v="EURO V,VI,EEV"/>
    <x v="3"/>
    <s v="Námestovo"/>
    <s v="Žilinský kraj"/>
    <n v="73355"/>
    <n v="0"/>
    <n v="129061"/>
  </r>
  <r>
    <x v="8"/>
    <s v="M3"/>
    <s v="EURO V,VI,EEV"/>
    <x v="3"/>
    <s v="Nitra"/>
    <s v="Nitriansky kraj"/>
    <n v="107111"/>
    <n v="0"/>
    <n v="180849"/>
  </r>
  <r>
    <x v="8"/>
    <s v="M3"/>
    <s v="EURO V,VI,EEV"/>
    <x v="3"/>
    <s v="Nové Mesto nad Váhom"/>
    <s v="Trenčiansky kraj"/>
    <n v="46389"/>
    <n v="0"/>
    <n v="80802"/>
  </r>
  <r>
    <x v="8"/>
    <s v="M3"/>
    <s v="EURO V,VI,EEV"/>
    <x v="3"/>
    <s v="Nové Zámky"/>
    <s v="Nitriansky kraj"/>
    <n v="68052"/>
    <n v="0"/>
    <n v="155520"/>
  </r>
  <r>
    <x v="8"/>
    <s v="M3"/>
    <s v="EURO V,VI,EEV"/>
    <x v="3"/>
    <s v="Partizánske"/>
    <s v="Trenčiansky kraj"/>
    <n v="25810"/>
    <n v="0"/>
    <n v="39604"/>
  </r>
  <r>
    <x v="8"/>
    <s v="M3"/>
    <s v="EURO V,VI,EEV"/>
    <x v="3"/>
    <s v="Piešťany"/>
    <s v="Trnavský kraj"/>
    <n v="3830"/>
    <n v="0"/>
    <n v="5088"/>
  </r>
  <r>
    <x v="8"/>
    <s v="M3"/>
    <s v="EURO V,VI,EEV"/>
    <x v="3"/>
    <s v="Poprad"/>
    <s v="Prešovský kraj"/>
    <n v="113836"/>
    <n v="0"/>
    <n v="178199"/>
  </r>
  <r>
    <x v="8"/>
    <s v="M3"/>
    <s v="EURO V,VI,EEV"/>
    <x v="3"/>
    <s v="Považská Bystrica"/>
    <s v="Trenčiansky kraj"/>
    <n v="20361"/>
    <n v="0"/>
    <n v="51369"/>
  </r>
  <r>
    <x v="8"/>
    <s v="M3"/>
    <s v="EURO V,VI,EEV"/>
    <x v="3"/>
    <s v="Prešov"/>
    <s v="Prešovský kraj"/>
    <n v="296716"/>
    <n v="0"/>
    <n v="656163"/>
  </r>
  <r>
    <x v="8"/>
    <s v="M3"/>
    <s v="EURO V,VI,EEV"/>
    <x v="3"/>
    <s v="Prievidza"/>
    <s v="Trenčiansky kraj"/>
    <n v="358005"/>
    <n v="0"/>
    <n v="535334"/>
  </r>
  <r>
    <x v="8"/>
    <s v="M3"/>
    <s v="EURO V,VI,EEV"/>
    <x v="3"/>
    <s v="Púchov"/>
    <s v="Trenčiansky kraj"/>
    <n v="47317"/>
    <n v="0"/>
    <n v="89325"/>
  </r>
  <r>
    <x v="8"/>
    <s v="M3"/>
    <s v="EURO V,VI,EEV"/>
    <x v="3"/>
    <s v="Revúca"/>
    <s v="Banskobystrický kraj"/>
    <n v="28524"/>
    <n v="0"/>
    <n v="43416"/>
  </r>
  <r>
    <x v="8"/>
    <s v="M3"/>
    <s v="EURO V,VI,EEV"/>
    <x v="3"/>
    <s v="Rimavská Sobota"/>
    <s v="Banskobystrický kraj"/>
    <n v="208246"/>
    <n v="0"/>
    <n v="212384"/>
  </r>
  <r>
    <x v="8"/>
    <s v="M3"/>
    <s v="EURO V,VI,EEV"/>
    <x v="3"/>
    <s v="Rožňava"/>
    <s v="Košický kraj"/>
    <n v="118578"/>
    <n v="0"/>
    <n v="114678"/>
  </r>
  <r>
    <x v="8"/>
    <s v="M3"/>
    <s v="EURO V,VI,EEV"/>
    <x v="3"/>
    <s v="Ružomberok"/>
    <s v="Žilinský kraj"/>
    <n v="85516"/>
    <n v="0"/>
    <n v="269702"/>
  </r>
  <r>
    <x v="8"/>
    <s v="M3"/>
    <s v="EURO V,VI,EEV"/>
    <x v="3"/>
    <s v="Sabinov"/>
    <s v="Prešovský kraj"/>
    <n v="106819"/>
    <n v="0"/>
    <n v="237113"/>
  </r>
  <r>
    <x v="8"/>
    <s v="M3"/>
    <s v="EURO V,VI,EEV"/>
    <x v="3"/>
    <s v="Senec"/>
    <s v="Bratislavský kraj"/>
    <n v="99106"/>
    <n v="0"/>
    <n v="263512"/>
  </r>
  <r>
    <x v="8"/>
    <s v="M3"/>
    <s v="EURO V,VI,EEV"/>
    <x v="3"/>
    <s v="Senica"/>
    <s v="Trnavský kraj"/>
    <n v="9994"/>
    <n v="0"/>
    <n v="25657"/>
  </r>
  <r>
    <x v="8"/>
    <s v="M3"/>
    <s v="EURO V,VI,EEV"/>
    <x v="3"/>
    <s v="Skalica"/>
    <s v="Trnavský kraj"/>
    <n v="31798"/>
    <n v="0"/>
    <n v="39302"/>
  </r>
  <r>
    <x v="8"/>
    <s v="M3"/>
    <s v="EURO V,VI,EEV"/>
    <x v="3"/>
    <s v="Snina"/>
    <s v="Prešovský kraj"/>
    <n v="51665"/>
    <n v="0"/>
    <n v="131690"/>
  </r>
  <r>
    <x v="8"/>
    <s v="M3"/>
    <s v="EURO V,VI,EEV"/>
    <x v="3"/>
    <s v="Sobrance"/>
    <s v="Košický kraj"/>
    <n v="55937"/>
    <n v="0"/>
    <n v="59793"/>
  </r>
  <r>
    <x v="8"/>
    <s v="M3"/>
    <s v="EURO V,VI,EEV"/>
    <x v="3"/>
    <s v="Stará Ľubovňa"/>
    <s v="Prešovský kraj"/>
    <n v="96275"/>
    <n v="0"/>
    <n v="150757"/>
  </r>
  <r>
    <x v="8"/>
    <s v="M3"/>
    <s v="EURO V,VI,EEV"/>
    <x v="3"/>
    <s v="Stropkov"/>
    <s v="Prešovský kraj"/>
    <n v="83290"/>
    <n v="0"/>
    <n v="95732"/>
  </r>
  <r>
    <x v="8"/>
    <s v="M3"/>
    <s v="EURO V,VI,EEV"/>
    <x v="3"/>
    <s v="Svidník"/>
    <s v="Prešovský kraj"/>
    <n v="175621"/>
    <n v="0"/>
    <n v="211130"/>
  </r>
  <r>
    <x v="8"/>
    <s v="M3"/>
    <s v="EURO V,VI,EEV"/>
    <x v="3"/>
    <s v="Šaľa"/>
    <s v="Nitriansky kraj"/>
    <n v="17173"/>
    <n v="0"/>
    <n v="41866"/>
  </r>
  <r>
    <x v="8"/>
    <s v="M3"/>
    <s v="EURO V,VI,EEV"/>
    <x v="3"/>
    <s v="Topoľčany"/>
    <s v="Nitriansky kraj"/>
    <n v="26182"/>
    <n v="0"/>
    <n v="113351"/>
  </r>
  <r>
    <x v="8"/>
    <s v="M3"/>
    <s v="EURO V,VI,EEV"/>
    <x v="3"/>
    <s v="Trebišov"/>
    <s v="Košický kraj"/>
    <n v="234163"/>
    <n v="0"/>
    <n v="367476"/>
  </r>
  <r>
    <x v="8"/>
    <s v="M3"/>
    <s v="EURO V,VI,EEV"/>
    <x v="3"/>
    <s v="Trenčín"/>
    <s v="Trenčiansky kraj"/>
    <n v="169379"/>
    <n v="0"/>
    <n v="227365"/>
  </r>
  <r>
    <x v="8"/>
    <s v="M3"/>
    <s v="EURO V,VI,EEV"/>
    <x v="3"/>
    <s v="Trnava"/>
    <s v="Trnavský kraj"/>
    <n v="37663"/>
    <n v="0"/>
    <n v="87648"/>
  </r>
  <r>
    <x v="8"/>
    <s v="M3"/>
    <s v="EURO V,VI,EEV"/>
    <x v="3"/>
    <s v="Turčianske Teplice"/>
    <s v="Žilinský kraj"/>
    <n v="6820"/>
    <n v="0"/>
    <n v="10120"/>
  </r>
  <r>
    <x v="8"/>
    <s v="M3"/>
    <s v="EURO V,VI,EEV"/>
    <x v="3"/>
    <s v="Tvrdošín"/>
    <s v="Žilinský kraj"/>
    <n v="77496"/>
    <n v="0"/>
    <n v="215592"/>
  </r>
  <r>
    <x v="8"/>
    <s v="M3"/>
    <s v="EURO V,VI,EEV"/>
    <x v="3"/>
    <s v="Veľký Krtíš"/>
    <s v="Banskobystrický kraj"/>
    <n v="40012"/>
    <n v="0"/>
    <n v="37590"/>
  </r>
  <r>
    <x v="8"/>
    <s v="M3"/>
    <s v="EURO V,VI,EEV"/>
    <x v="3"/>
    <s v="Vranov nad Topľou"/>
    <s v="Prešovský kraj"/>
    <n v="280142"/>
    <n v="0"/>
    <n v="383274"/>
  </r>
  <r>
    <x v="8"/>
    <s v="M3"/>
    <s v="EURO V,VI,EEV"/>
    <x v="3"/>
    <s v="Zlaté Moravce"/>
    <s v="Nitriansky kraj"/>
    <n v="16202"/>
    <n v="0"/>
    <n v="12303"/>
  </r>
  <r>
    <x v="8"/>
    <s v="M3"/>
    <s v="EURO V,VI,EEV"/>
    <x v="3"/>
    <s v="Zvolen"/>
    <s v="Banskobystrický kraj"/>
    <n v="154979"/>
    <n v="0"/>
    <n v="219066"/>
  </r>
  <r>
    <x v="8"/>
    <s v="M3"/>
    <s v="EURO V,VI,EEV"/>
    <x v="3"/>
    <s v="Žarnovica"/>
    <s v="Banskobystrický kraj"/>
    <n v="15377"/>
    <n v="0"/>
    <n v="20919"/>
  </r>
  <r>
    <x v="8"/>
    <s v="M3"/>
    <s v="EURO V,VI,EEV"/>
    <x v="3"/>
    <s v="Žiar nad Hronom"/>
    <s v="Banskobystrický kraj"/>
    <n v="76408"/>
    <n v="0"/>
    <n v="154998"/>
  </r>
  <r>
    <x v="8"/>
    <s v="M3"/>
    <s v="EURO V,VI,EEV"/>
    <x v="3"/>
    <s v="Žilina"/>
    <s v="Žilinský kraj"/>
    <n v="140700"/>
    <n v="0"/>
    <n v="298092"/>
  </r>
  <r>
    <x v="8"/>
    <s v="M3"/>
    <s v="EURO V,VI,EEV"/>
    <x v="5"/>
    <s v="Bánovce nad Bebravou"/>
    <s v="Trenčiansky kraj"/>
    <n v="120112"/>
    <n v="6293"/>
    <n v="153490"/>
  </r>
  <r>
    <x v="8"/>
    <s v="M3"/>
    <s v="EURO V,VI,EEV"/>
    <x v="5"/>
    <s v="Banská Bystrica"/>
    <s v="Banskobystrický kraj"/>
    <n v="628103"/>
    <n v="37102"/>
    <n v="904918"/>
  </r>
  <r>
    <x v="8"/>
    <s v="M3"/>
    <s v="EURO V,VI,EEV"/>
    <x v="5"/>
    <s v="Bratislava II"/>
    <s v="Bratislavský kraj"/>
    <n v="57922"/>
    <n v="3014"/>
    <n v="73503"/>
  </r>
  <r>
    <x v="8"/>
    <s v="M3"/>
    <s v="EURO V,VI,EEV"/>
    <x v="5"/>
    <s v="Brezno"/>
    <s v="Banskobystrický kraj"/>
    <n v="287090"/>
    <n v="13114"/>
    <n v="319861"/>
  </r>
  <r>
    <x v="8"/>
    <s v="M3"/>
    <s v="EURO V,VI,EEV"/>
    <x v="5"/>
    <s v="Bytča"/>
    <s v="Žilinský kraj"/>
    <n v="109009"/>
    <n v="4058"/>
    <n v="98973"/>
  </r>
  <r>
    <x v="8"/>
    <s v="M3"/>
    <s v="EURO V,VI,EEV"/>
    <x v="5"/>
    <s v="Čadca"/>
    <s v="Žilinský kraj"/>
    <n v="149929"/>
    <n v="10628"/>
    <n v="259223"/>
  </r>
  <r>
    <x v="8"/>
    <s v="M3"/>
    <s v="EURO V,VI,EEV"/>
    <x v="5"/>
    <s v="Detva"/>
    <s v="Banskobystrický kraj"/>
    <n v="21632"/>
    <n v="1551"/>
    <n v="37827"/>
  </r>
  <r>
    <x v="8"/>
    <s v="M3"/>
    <s v="EURO V,VI,EEV"/>
    <x v="5"/>
    <s v="Dolný Kubín"/>
    <s v="Žilinský kraj"/>
    <n v="542143"/>
    <n v="25091"/>
    <n v="611969"/>
  </r>
  <r>
    <x v="8"/>
    <s v="M3"/>
    <s v="EURO V,VI,EEV"/>
    <x v="5"/>
    <s v="Dunajská Streda"/>
    <s v="Trnavský kraj"/>
    <n v="347738"/>
    <n v="25960"/>
    <n v="633176"/>
  </r>
  <r>
    <x v="8"/>
    <s v="M3"/>
    <s v="EURO V,VI,EEV"/>
    <x v="5"/>
    <s v="Galanta"/>
    <s v="Trnavský kraj"/>
    <n v="358332"/>
    <n v="26187"/>
    <n v="638698"/>
  </r>
  <r>
    <x v="8"/>
    <s v="M3"/>
    <s v="EURO V,VI,EEV"/>
    <x v="5"/>
    <s v="Komárno"/>
    <s v="Nitriansky kraj"/>
    <n v="288885"/>
    <n v="16024"/>
    <n v="390836"/>
  </r>
  <r>
    <x v="8"/>
    <s v="M3"/>
    <s v="EURO V,VI,EEV"/>
    <x v="5"/>
    <s v="Košice - okolie"/>
    <s v="Košický kraj"/>
    <n v="587800"/>
    <n v="33837"/>
    <n v="825287"/>
  </r>
  <r>
    <x v="8"/>
    <s v="M3"/>
    <s v="EURO V,VI,EEV"/>
    <x v="5"/>
    <s v="Košice II"/>
    <s v="Košický kraj"/>
    <n v="10627"/>
    <n v="900"/>
    <n v="21945"/>
  </r>
  <r>
    <x v="8"/>
    <s v="M3"/>
    <s v="EURO V,VI,EEV"/>
    <x v="5"/>
    <s v="Košice III"/>
    <s v="Košický kraj"/>
    <n v="83505"/>
    <n v="4424"/>
    <n v="107893"/>
  </r>
  <r>
    <x v="8"/>
    <s v="M3"/>
    <s v="EURO V,VI,EEV"/>
    <x v="5"/>
    <s v="Košice IV"/>
    <s v="Košický kraj"/>
    <n v="31595"/>
    <n v="1175"/>
    <n v="28651"/>
  </r>
  <r>
    <x v="8"/>
    <s v="M3"/>
    <s v="EURO V,VI,EEV"/>
    <x v="5"/>
    <s v="Krupina"/>
    <s v="Banskobystrický kraj"/>
    <n v="371998"/>
    <n v="24063"/>
    <n v="586902"/>
  </r>
  <r>
    <x v="8"/>
    <s v="M3"/>
    <s v="EURO V,VI,EEV"/>
    <x v="5"/>
    <s v="Kysucké Nové Mesto"/>
    <s v="Žilinský kraj"/>
    <n v="285393"/>
    <n v="12328"/>
    <n v="300673"/>
  </r>
  <r>
    <x v="8"/>
    <s v="M3"/>
    <s v="EURO V,VI,EEV"/>
    <x v="5"/>
    <s v="Levice"/>
    <s v="Nitriansky kraj"/>
    <n v="432718"/>
    <n v="26967"/>
    <n v="657725"/>
  </r>
  <r>
    <x v="8"/>
    <s v="M3"/>
    <s v="EURO V,VI,EEV"/>
    <x v="5"/>
    <s v="Liptovský Mikuláš"/>
    <s v="Žilinský kraj"/>
    <n v="51746"/>
    <n v="2840"/>
    <n v="69261"/>
  </r>
  <r>
    <x v="8"/>
    <s v="M3"/>
    <s v="EURO V,VI,EEV"/>
    <x v="5"/>
    <s v="Lučenec"/>
    <s v="Banskobystrický kraj"/>
    <n v="322567"/>
    <n v="19192"/>
    <n v="468092"/>
  </r>
  <r>
    <x v="8"/>
    <s v="M3"/>
    <s v="EURO V,VI,EEV"/>
    <x v="5"/>
    <s v="Martin"/>
    <s v="Žilinský kraj"/>
    <n v="313864"/>
    <n v="13622"/>
    <n v="332241"/>
  </r>
  <r>
    <x v="8"/>
    <s v="M3"/>
    <s v="EURO V,VI,EEV"/>
    <x v="5"/>
    <s v="Michalovce"/>
    <s v="Košický kraj"/>
    <n v="409222"/>
    <n v="16469"/>
    <n v="401675"/>
  </r>
  <r>
    <x v="8"/>
    <s v="M3"/>
    <s v="EURO V,VI,EEV"/>
    <x v="5"/>
    <s v="Nitra"/>
    <s v="Nitriansky kraj"/>
    <n v="223494"/>
    <n v="14787"/>
    <n v="360654"/>
  </r>
  <r>
    <x v="8"/>
    <s v="M3"/>
    <s v="EURO V,VI,EEV"/>
    <x v="5"/>
    <s v="Nové Zámky"/>
    <s v="Nitriansky kraj"/>
    <n v="323240"/>
    <n v="27124"/>
    <n v="661573"/>
  </r>
  <r>
    <x v="8"/>
    <s v="M3"/>
    <s v="EURO V,VI,EEV"/>
    <x v="5"/>
    <s v="Partizánske"/>
    <s v="Trenčiansky kraj"/>
    <n v="89429"/>
    <n v="6271"/>
    <n v="152957"/>
  </r>
  <r>
    <x v="8"/>
    <s v="M3"/>
    <s v="EURO V,VI,EEV"/>
    <x v="5"/>
    <s v="Prešov"/>
    <s v="Prešovský kraj"/>
    <n v="232049"/>
    <n v="14776"/>
    <n v="360386"/>
  </r>
  <r>
    <x v="8"/>
    <s v="M3"/>
    <s v="EURO V,VI,EEV"/>
    <x v="5"/>
    <s v="Prievidza"/>
    <s v="Trenčiansky kraj"/>
    <n v="802664"/>
    <n v="48527"/>
    <n v="1183580"/>
  </r>
  <r>
    <x v="8"/>
    <s v="M3"/>
    <s v="EURO V,VI,EEV"/>
    <x v="5"/>
    <s v="Púchov"/>
    <s v="Trenčiansky kraj"/>
    <n v="57212"/>
    <n v="1805"/>
    <n v="44036"/>
  </r>
  <r>
    <x v="8"/>
    <s v="M3"/>
    <s v="EURO V,VI,EEV"/>
    <x v="5"/>
    <s v="Revúca"/>
    <s v="Banskobystrický kraj"/>
    <n v="3827"/>
    <n v="159"/>
    <n v="3884"/>
  </r>
  <r>
    <x v="8"/>
    <s v="M3"/>
    <s v="EURO V,VI,EEV"/>
    <x v="5"/>
    <s v="Rimavská Sobota"/>
    <s v="Banskobystrický kraj"/>
    <n v="209830"/>
    <n v="13449"/>
    <n v="328020"/>
  </r>
  <r>
    <x v="8"/>
    <s v="M3"/>
    <s v="EURO V,VI,EEV"/>
    <x v="5"/>
    <s v="Rožňava"/>
    <s v="Košický kraj"/>
    <n v="345895"/>
    <n v="18156"/>
    <n v="442832"/>
  </r>
  <r>
    <x v="8"/>
    <s v="M3"/>
    <s v="EURO V,VI,EEV"/>
    <x v="5"/>
    <s v="Ružomberok"/>
    <s v="Žilinský kraj"/>
    <n v="617108"/>
    <n v="35221"/>
    <n v="859056"/>
  </r>
  <r>
    <x v="8"/>
    <s v="M3"/>
    <s v="EURO V,VI,EEV"/>
    <x v="5"/>
    <s v="Senec"/>
    <s v="Bratislavský kraj"/>
    <n v="67550"/>
    <n v="6084"/>
    <n v="148396"/>
  </r>
  <r>
    <x v="8"/>
    <s v="M3"/>
    <s v="EURO V,VI,EEV"/>
    <x v="5"/>
    <s v="Senica"/>
    <s v="Trnavský kraj"/>
    <n v="159895"/>
    <n v="11713"/>
    <n v="285686"/>
  </r>
  <r>
    <x v="8"/>
    <s v="M3"/>
    <s v="EURO V,VI,EEV"/>
    <x v="5"/>
    <s v="Skalica"/>
    <s v="Trnavský kraj"/>
    <n v="149561"/>
    <n v="9059"/>
    <n v="220957"/>
  </r>
  <r>
    <x v="8"/>
    <s v="M3"/>
    <s v="EURO V,VI,EEV"/>
    <x v="5"/>
    <s v="Sobrance"/>
    <s v="Košický kraj"/>
    <n v="114272"/>
    <n v="8157"/>
    <n v="198954"/>
  </r>
  <r>
    <x v="8"/>
    <s v="M3"/>
    <s v="EURO V,VI,EEV"/>
    <x v="5"/>
    <s v="Stropkov"/>
    <s v="Prešovský kraj"/>
    <n v="161887"/>
    <n v="6582"/>
    <n v="160546"/>
  </r>
  <r>
    <x v="8"/>
    <s v="M3"/>
    <s v="EURO V,VI,EEV"/>
    <x v="5"/>
    <s v="Svidník"/>
    <s v="Prešovský kraj"/>
    <n v="349732"/>
    <n v="13606"/>
    <n v="331863"/>
  </r>
  <r>
    <x v="8"/>
    <s v="M3"/>
    <s v="EURO V,VI,EEV"/>
    <x v="5"/>
    <s v="Šaľa"/>
    <s v="Nitriansky kraj"/>
    <n v="199772"/>
    <n v="8424"/>
    <n v="205469"/>
  </r>
  <r>
    <x v="8"/>
    <s v="M3"/>
    <s v="EURO V,VI,EEV"/>
    <x v="5"/>
    <s v="Topoľčany"/>
    <s v="Nitriansky kraj"/>
    <n v="62286"/>
    <n v="2631"/>
    <n v="64164"/>
  </r>
  <r>
    <x v="8"/>
    <s v="M3"/>
    <s v="EURO V,VI,EEV"/>
    <x v="5"/>
    <s v="Trebišov"/>
    <s v="Košický kraj"/>
    <n v="538388"/>
    <n v="28894"/>
    <n v="704729"/>
  </r>
  <r>
    <x v="8"/>
    <s v="M3"/>
    <s v="EURO V,VI,EEV"/>
    <x v="5"/>
    <s v="Trenčín"/>
    <s v="Trenčiansky kraj"/>
    <n v="217531"/>
    <n v="17914"/>
    <n v="436935"/>
  </r>
  <r>
    <x v="8"/>
    <s v="M3"/>
    <s v="EURO V,VI,EEV"/>
    <x v="5"/>
    <s v="Trnava"/>
    <s v="Trnavský kraj"/>
    <n v="86286"/>
    <n v="5488"/>
    <n v="133856"/>
  </r>
  <r>
    <x v="8"/>
    <s v="M3"/>
    <s v="EURO V,VI,EEV"/>
    <x v="5"/>
    <s v="Turčianske Teplice"/>
    <s v="Žilinský kraj"/>
    <n v="28464"/>
    <n v="1907"/>
    <n v="46506"/>
  </r>
  <r>
    <x v="8"/>
    <s v="M3"/>
    <s v="EURO V,VI,EEV"/>
    <x v="5"/>
    <s v="Tvrdošín"/>
    <s v="Žilinský kraj"/>
    <n v="99461"/>
    <n v="5360"/>
    <n v="130733"/>
  </r>
  <r>
    <x v="8"/>
    <s v="M3"/>
    <s v="EURO V,VI,EEV"/>
    <x v="5"/>
    <s v="Vranov nad Topľou"/>
    <s v="Prešovský kraj"/>
    <n v="465933"/>
    <n v="31313"/>
    <n v="763724"/>
  </r>
  <r>
    <x v="8"/>
    <s v="M3"/>
    <s v="EURO V,VI,EEV"/>
    <x v="5"/>
    <s v="Zvolen"/>
    <s v="Banskobystrický kraj"/>
    <n v="510933"/>
    <n v="30977"/>
    <n v="755539"/>
  </r>
  <r>
    <x v="8"/>
    <s v="M3"/>
    <s v="EURO V,VI,EEV"/>
    <x v="5"/>
    <s v="Žarnovica"/>
    <s v="Banskobystrický kraj"/>
    <n v="14760"/>
    <n v="695"/>
    <n v="16958"/>
  </r>
  <r>
    <x v="8"/>
    <s v="M3"/>
    <s v="EURO V,VI,EEV"/>
    <x v="5"/>
    <s v="Žiar nad Hronom"/>
    <s v="Banskobystrický kraj"/>
    <n v="126537"/>
    <n v="9078"/>
    <n v="221410"/>
  </r>
  <r>
    <x v="8"/>
    <s v="M3"/>
    <s v="EURO V,VI,EEV"/>
    <x v="5"/>
    <s v="Žilina"/>
    <s v="Žilinský kraj"/>
    <n v="561796"/>
    <n v="27240"/>
    <n v="664392"/>
  </r>
  <r>
    <x v="8"/>
    <s v="M3"/>
    <s v="EURO V,VI,EEV"/>
    <x v="6"/>
    <s v="Banská Bystrica"/>
    <s v="Banskobystrický kraj"/>
    <n v="18940"/>
    <n v="0"/>
    <n v="30323"/>
  </r>
  <r>
    <x v="8"/>
    <s v="M3"/>
    <s v="EURO V,VI,EEV"/>
    <x v="6"/>
    <s v="Banská Štiavnica"/>
    <s v="Banskobystrický kraj"/>
    <n v="68650"/>
    <n v="0"/>
    <n v="166983"/>
  </r>
  <r>
    <x v="8"/>
    <s v="M3"/>
    <s v="EURO V,VI,EEV"/>
    <x v="6"/>
    <s v="Bardejov"/>
    <s v="Prešovský kraj"/>
    <n v="161271"/>
    <n v="0"/>
    <n v="169190"/>
  </r>
  <r>
    <x v="8"/>
    <s v="M3"/>
    <s v="EURO V,VI,EEV"/>
    <x v="6"/>
    <s v="Brezno"/>
    <s v="Banskobystrický kraj"/>
    <n v="541880"/>
    <n v="0"/>
    <n v="817974"/>
  </r>
  <r>
    <x v="8"/>
    <s v="M3"/>
    <s v="EURO V,VI,EEV"/>
    <x v="6"/>
    <s v="Dolný Kubín"/>
    <s v="Žilinský kraj"/>
    <n v="9652"/>
    <n v="0"/>
    <n v="65421"/>
  </r>
  <r>
    <x v="8"/>
    <s v="M3"/>
    <s v="EURO V,VI,EEV"/>
    <x v="6"/>
    <s v="Humenné"/>
    <s v="Prešovský kraj"/>
    <n v="85026"/>
    <n v="0"/>
    <n v="162576"/>
  </r>
  <r>
    <x v="8"/>
    <s v="M3"/>
    <s v="EURO V,VI,EEV"/>
    <x v="6"/>
    <s v="Ilava"/>
    <s v="Trenčiansky kraj"/>
    <n v="16772"/>
    <n v="0"/>
    <n v="25493"/>
  </r>
  <r>
    <x v="8"/>
    <s v="M3"/>
    <s v="EURO V,VI,EEV"/>
    <x v="6"/>
    <s v="Kežmarok"/>
    <s v="Prešovský kraj"/>
    <n v="340535"/>
    <n v="0"/>
    <n v="439674"/>
  </r>
  <r>
    <x v="8"/>
    <s v="M3"/>
    <s v="EURO V,VI,EEV"/>
    <x v="6"/>
    <s v="Komárno"/>
    <s v="Nitriansky kraj"/>
    <n v="65075"/>
    <n v="0"/>
    <n v="108316"/>
  </r>
  <r>
    <x v="8"/>
    <s v="M3"/>
    <s v="EURO V,VI,EEV"/>
    <x v="6"/>
    <s v="Krupina"/>
    <s v="Banskobystrický kraj"/>
    <n v="8077"/>
    <n v="0"/>
    <n v="22815"/>
  </r>
  <r>
    <x v="8"/>
    <s v="M3"/>
    <s v="EURO V,VI,EEV"/>
    <x v="6"/>
    <s v="Levice"/>
    <s v="Nitriansky kraj"/>
    <n v="9832"/>
    <n v="0"/>
    <n v="19445"/>
  </r>
  <r>
    <x v="8"/>
    <s v="M3"/>
    <s v="EURO V,VI,EEV"/>
    <x v="6"/>
    <s v="Lučenec"/>
    <s v="Banskobystrický kraj"/>
    <n v="264580"/>
    <n v="0"/>
    <n v="298329"/>
  </r>
  <r>
    <x v="8"/>
    <s v="M3"/>
    <s v="EURO V,VI,EEV"/>
    <x v="6"/>
    <s v="Michalovce"/>
    <s v="Košický kraj"/>
    <n v="122913"/>
    <n v="0"/>
    <n v="236261"/>
  </r>
  <r>
    <x v="8"/>
    <s v="M3"/>
    <s v="EURO V,VI,EEV"/>
    <x v="6"/>
    <s v="Námestovo"/>
    <s v="Žilinský kraj"/>
    <n v="257263"/>
    <n v="0"/>
    <n v="366361"/>
  </r>
  <r>
    <x v="8"/>
    <s v="M3"/>
    <s v="EURO V,VI,EEV"/>
    <x v="6"/>
    <s v="Nové Mesto nad Váhom"/>
    <s v="Trenčiansky kraj"/>
    <n v="24599"/>
    <n v="0"/>
    <n v="28296"/>
  </r>
  <r>
    <x v="8"/>
    <s v="M3"/>
    <s v="EURO V,VI,EEV"/>
    <x v="6"/>
    <s v="Nové Zámky"/>
    <s v="Nitriansky kraj"/>
    <n v="21317"/>
    <n v="0"/>
    <n v="36008"/>
  </r>
  <r>
    <x v="8"/>
    <s v="M3"/>
    <s v="EURO V,VI,EEV"/>
    <x v="6"/>
    <s v="Poprad"/>
    <s v="Prešovský kraj"/>
    <n v="131797"/>
    <n v="0"/>
    <n v="315205"/>
  </r>
  <r>
    <x v="8"/>
    <s v="M3"/>
    <s v="EURO V,VI,EEV"/>
    <x v="6"/>
    <s v="Prešov"/>
    <s v="Prešovský kraj"/>
    <n v="135375"/>
    <n v="0"/>
    <n v="247580"/>
  </r>
  <r>
    <x v="8"/>
    <s v="M3"/>
    <s v="EURO V,VI,EEV"/>
    <x v="6"/>
    <s v="Prievidza"/>
    <s v="Trenčiansky kraj"/>
    <n v="127117"/>
    <n v="0"/>
    <n v="179471"/>
  </r>
  <r>
    <x v="8"/>
    <s v="M3"/>
    <s v="EURO V,VI,EEV"/>
    <x v="6"/>
    <s v="Revúca"/>
    <s v="Banskobystrický kraj"/>
    <n v="17519"/>
    <n v="0"/>
    <n v="4502"/>
  </r>
  <r>
    <x v="8"/>
    <s v="M3"/>
    <s v="EURO V,VI,EEV"/>
    <x v="6"/>
    <s v="Rimavská Sobota"/>
    <s v="Banskobystrický kraj"/>
    <n v="277142"/>
    <n v="0"/>
    <n v="375854"/>
  </r>
  <r>
    <x v="8"/>
    <s v="M3"/>
    <s v="EURO V,VI,EEV"/>
    <x v="6"/>
    <s v="Rožňava"/>
    <s v="Košický kraj"/>
    <n v="162793"/>
    <n v="0"/>
    <n v="246640"/>
  </r>
  <r>
    <x v="8"/>
    <s v="M3"/>
    <s v="EURO V,VI,EEV"/>
    <x v="6"/>
    <s v="Sabinov"/>
    <s v="Prešovský kraj"/>
    <n v="170302"/>
    <n v="0"/>
    <n v="229446"/>
  </r>
  <r>
    <x v="8"/>
    <s v="M3"/>
    <s v="EURO V,VI,EEV"/>
    <x v="6"/>
    <s v="Snina"/>
    <s v="Prešovský kraj"/>
    <n v="98526"/>
    <n v="0"/>
    <n v="152546"/>
  </r>
  <r>
    <x v="8"/>
    <s v="M3"/>
    <s v="EURO V,VI,EEV"/>
    <x v="6"/>
    <s v="Stará Ľubovňa"/>
    <s v="Prešovský kraj"/>
    <n v="315365"/>
    <n v="0"/>
    <n v="616084"/>
  </r>
  <r>
    <x v="8"/>
    <s v="M3"/>
    <s v="EURO V,VI,EEV"/>
    <x v="6"/>
    <s v="Svidník"/>
    <s v="Prešovský kraj"/>
    <n v="53101"/>
    <n v="0"/>
    <n v="54060"/>
  </r>
  <r>
    <x v="8"/>
    <s v="M3"/>
    <s v="EURO V,VI,EEV"/>
    <x v="6"/>
    <s v="Trenčín"/>
    <s v="Trenčiansky kraj"/>
    <n v="70539"/>
    <n v="0"/>
    <n v="74602"/>
  </r>
  <r>
    <x v="8"/>
    <s v="M3"/>
    <s v="EURO V,VI,EEV"/>
    <x v="6"/>
    <s v="Turčianske Teplice"/>
    <s v="Žilinský kraj"/>
    <n v="1110"/>
    <n v="0"/>
    <n v="6360"/>
  </r>
  <r>
    <x v="8"/>
    <s v="M3"/>
    <s v="EURO V,VI,EEV"/>
    <x v="6"/>
    <s v="Veľký Krtíš"/>
    <s v="Banskobystrický kraj"/>
    <n v="130414"/>
    <n v="0"/>
    <n v="247738"/>
  </r>
  <r>
    <x v="8"/>
    <s v="M3"/>
    <s v="EURO V,VI,EEV"/>
    <x v="6"/>
    <s v="Vranov nad Topľou"/>
    <s v="Prešovský kraj"/>
    <n v="49196"/>
    <n v="0"/>
    <n v="63495"/>
  </r>
  <r>
    <x v="8"/>
    <s v="M3"/>
    <s v="EURO V,VI,EEV"/>
    <x v="6"/>
    <s v="Zvolen"/>
    <s v="Banskobystrický kraj"/>
    <n v="8082"/>
    <n v="0"/>
    <n v="12026"/>
  </r>
  <r>
    <x v="8"/>
    <s v="M3"/>
    <s v="EURO V,VI,EEV"/>
    <x v="6"/>
    <s v="Žilina"/>
    <s v="Žilinský kraj"/>
    <n v="230622"/>
    <n v="0"/>
    <n v="247579"/>
  </r>
  <r>
    <x v="8"/>
    <s v="M3"/>
    <s v="EURO V,VI,EEV"/>
    <x v="7"/>
    <s v="Bánovce nad Bebravou"/>
    <s v="Trenčiansky kraj"/>
    <n v="57935"/>
    <n v="3888"/>
    <n v="94832"/>
  </r>
  <r>
    <x v="8"/>
    <s v="M3"/>
    <s v="EURO V,VI,EEV"/>
    <x v="7"/>
    <s v="Banská Bystrica"/>
    <s v="Banskobystrický kraj"/>
    <n v="32559"/>
    <n v="1369"/>
    <n v="33388"/>
  </r>
  <r>
    <x v="8"/>
    <s v="M3"/>
    <s v="EURO V,VI,EEV"/>
    <x v="7"/>
    <s v="Bratislava IV"/>
    <s v="Bratislavský kraj"/>
    <n v="54465"/>
    <n v="1231"/>
    <n v="30028"/>
  </r>
  <r>
    <x v="8"/>
    <s v="M3"/>
    <s v="EURO V,VI,EEV"/>
    <x v="7"/>
    <s v="Bytča"/>
    <s v="Žilinský kraj"/>
    <n v="69735"/>
    <n v="3217"/>
    <n v="78454"/>
  </r>
  <r>
    <x v="8"/>
    <s v="M3"/>
    <s v="EURO V,VI,EEV"/>
    <x v="7"/>
    <s v="Čadca"/>
    <s v="Žilinský kraj"/>
    <n v="35386"/>
    <n v="1641"/>
    <n v="40017"/>
  </r>
  <r>
    <x v="8"/>
    <s v="M3"/>
    <s v="EURO V,VI,EEV"/>
    <x v="7"/>
    <s v="Detva"/>
    <s v="Banskobystrický kraj"/>
    <n v="263535"/>
    <n v="12742"/>
    <n v="310772"/>
  </r>
  <r>
    <x v="8"/>
    <s v="M3"/>
    <s v="EURO V,VI,EEV"/>
    <x v="7"/>
    <s v="Dolný Kubín"/>
    <s v="Žilinský kraj"/>
    <n v="59218"/>
    <n v="2835"/>
    <n v="69151"/>
  </r>
  <r>
    <x v="8"/>
    <s v="M3"/>
    <s v="EURO V,VI,EEV"/>
    <x v="7"/>
    <s v="Galanta"/>
    <s v="Trnavský kraj"/>
    <n v="35580"/>
    <n v="3303"/>
    <n v="80559"/>
  </r>
  <r>
    <x v="8"/>
    <s v="M3"/>
    <s v="EURO V,VI,EEV"/>
    <x v="7"/>
    <s v="Hlohovec"/>
    <s v="Trnavský kraj"/>
    <n v="142555"/>
    <n v="6328"/>
    <n v="154331"/>
  </r>
  <r>
    <x v="8"/>
    <s v="M3"/>
    <s v="EURO V,VI,EEV"/>
    <x v="7"/>
    <s v="Ilava"/>
    <s v="Trenčiansky kraj"/>
    <n v="418144"/>
    <n v="10019"/>
    <n v="244373"/>
  </r>
  <r>
    <x v="8"/>
    <s v="M3"/>
    <s v="EURO V,VI,EEV"/>
    <x v="7"/>
    <s v="Košice - okolie"/>
    <s v="Košický kraj"/>
    <n v="78561"/>
    <n v="3829"/>
    <n v="93381"/>
  </r>
  <r>
    <x v="8"/>
    <s v="M3"/>
    <s v="EURO V,VI,EEV"/>
    <x v="7"/>
    <s v="Levoča"/>
    <s v="Prešovský kraj"/>
    <n v="205104"/>
    <n v="12122"/>
    <n v="295649"/>
  </r>
  <r>
    <x v="8"/>
    <s v="M3"/>
    <s v="EURO V,VI,EEV"/>
    <x v="7"/>
    <s v="Liptovský Mikuláš"/>
    <s v="Žilinský kraj"/>
    <n v="263340"/>
    <n v="16845"/>
    <n v="410845"/>
  </r>
  <r>
    <x v="8"/>
    <s v="M3"/>
    <s v="EURO V,VI,EEV"/>
    <x v="7"/>
    <s v="Malacky"/>
    <s v="Bratislavský kraj"/>
    <n v="269766"/>
    <n v="16118"/>
    <n v="393131"/>
  </r>
  <r>
    <x v="8"/>
    <s v="M3"/>
    <s v="EURO V,VI,EEV"/>
    <x v="7"/>
    <s v="Martin"/>
    <s v="Žilinský kraj"/>
    <n v="323551"/>
    <n v="6613"/>
    <n v="161297"/>
  </r>
  <r>
    <x v="8"/>
    <s v="M3"/>
    <s v="EURO V,VI,EEV"/>
    <x v="7"/>
    <s v="Nitra"/>
    <s v="Nitriansky kraj"/>
    <n v="104776"/>
    <n v="5222"/>
    <n v="127376"/>
  </r>
  <r>
    <x v="8"/>
    <s v="M3"/>
    <s v="EURO V,VI,EEV"/>
    <x v="7"/>
    <s v="Nové Mesto nad Váhom"/>
    <s v="Trenčiansky kraj"/>
    <n v="80510"/>
    <n v="7283"/>
    <n v="177639"/>
  </r>
  <r>
    <x v="8"/>
    <s v="M3"/>
    <s v="EURO V,VI,EEV"/>
    <x v="7"/>
    <s v="Piešťany"/>
    <s v="Trnavský kraj"/>
    <n v="68556"/>
    <n v="7009"/>
    <n v="170954"/>
  </r>
  <r>
    <x v="8"/>
    <s v="M3"/>
    <s v="EURO V,VI,EEV"/>
    <x v="7"/>
    <s v="Poprad"/>
    <s v="Prešovský kraj"/>
    <n v="172481"/>
    <n v="9038"/>
    <n v="220451"/>
  </r>
  <r>
    <x v="8"/>
    <s v="M3"/>
    <s v="EURO V,VI,EEV"/>
    <x v="7"/>
    <s v="Považská Bystrica"/>
    <s v="Trenčiansky kraj"/>
    <n v="84007"/>
    <n v="4643"/>
    <n v="113240"/>
  </r>
  <r>
    <x v="8"/>
    <s v="M3"/>
    <s v="EURO V,VI,EEV"/>
    <x v="7"/>
    <s v="Prešov"/>
    <s v="Prešovský kraj"/>
    <n v="216942"/>
    <n v="10912"/>
    <n v="266149"/>
  </r>
  <r>
    <x v="8"/>
    <s v="M3"/>
    <s v="EURO V,VI,EEV"/>
    <x v="7"/>
    <s v="Púchov"/>
    <s v="Trenčiansky kraj"/>
    <n v="73332"/>
    <n v="3410"/>
    <n v="83176"/>
  </r>
  <r>
    <x v="8"/>
    <s v="M3"/>
    <s v="EURO V,VI,EEV"/>
    <x v="7"/>
    <s v="Revúca"/>
    <s v="Banskobystrický kraj"/>
    <n v="67048"/>
    <n v="2502"/>
    <n v="61020"/>
  </r>
  <r>
    <x v="8"/>
    <s v="M3"/>
    <s v="EURO V,VI,EEV"/>
    <x v="7"/>
    <s v="Rimavská Sobota"/>
    <s v="Banskobystrický kraj"/>
    <n v="85914"/>
    <n v="3116"/>
    <n v="75997"/>
  </r>
  <r>
    <x v="8"/>
    <s v="M3"/>
    <s v="EURO V,VI,EEV"/>
    <x v="7"/>
    <s v="Ružomberok"/>
    <s v="Žilinský kraj"/>
    <n v="15239"/>
    <n v="406"/>
    <n v="9892"/>
  </r>
  <r>
    <x v="8"/>
    <s v="M3"/>
    <s v="EURO V,VI,EEV"/>
    <x v="7"/>
    <s v="Senec"/>
    <s v="Bratislavský kraj"/>
    <n v="412144"/>
    <n v="17583"/>
    <n v="428862"/>
  </r>
  <r>
    <x v="8"/>
    <s v="M3"/>
    <s v="EURO V,VI,EEV"/>
    <x v="7"/>
    <s v="Senica"/>
    <s v="Trnavský kraj"/>
    <n v="8240"/>
    <n v="205"/>
    <n v="5005"/>
  </r>
  <r>
    <x v="8"/>
    <s v="M3"/>
    <s v="EURO V,VI,EEV"/>
    <x v="7"/>
    <s v="Spišská Nová Ves"/>
    <s v="Košický kraj"/>
    <n v="2310"/>
    <n v="317"/>
    <n v="7743"/>
  </r>
  <r>
    <x v="8"/>
    <s v="M3"/>
    <s v="EURO V,VI,EEV"/>
    <x v="7"/>
    <s v="Svidník"/>
    <s v="Prešovský kraj"/>
    <n v="10060"/>
    <n v="537"/>
    <n v="13108"/>
  </r>
  <r>
    <x v="8"/>
    <s v="M3"/>
    <s v="EURO V,VI,EEV"/>
    <x v="7"/>
    <s v="Trenčín"/>
    <s v="Trenčiansky kraj"/>
    <n v="272612"/>
    <n v="12894"/>
    <n v="314496"/>
  </r>
  <r>
    <x v="8"/>
    <s v="M3"/>
    <s v="EURO V,VI,EEV"/>
    <x v="7"/>
    <s v="Trnava"/>
    <s v="Trnavský kraj"/>
    <n v="240475"/>
    <n v="13501"/>
    <n v="329286"/>
  </r>
  <r>
    <x v="8"/>
    <s v="M3"/>
    <s v="EURO V,VI,EEV"/>
    <x v="7"/>
    <s v="Turčianske Teplice"/>
    <s v="Žilinský kraj"/>
    <n v="8260"/>
    <n v="510"/>
    <n v="12429"/>
  </r>
  <r>
    <x v="8"/>
    <s v="M3"/>
    <s v="EURO V,VI,EEV"/>
    <x v="7"/>
    <s v="Tvrdošín"/>
    <s v="Žilinský kraj"/>
    <n v="75372"/>
    <n v="3869"/>
    <n v="94366"/>
  </r>
  <r>
    <x v="8"/>
    <s v="M3"/>
    <s v="EURO V,VI,EEV"/>
    <x v="7"/>
    <s v="Zlaté Moravce"/>
    <s v="Nitriansky kraj"/>
    <n v="115047"/>
    <n v="7129"/>
    <n v="173879"/>
  </r>
  <r>
    <x v="8"/>
    <s v="M3"/>
    <s v="EURO V,VI,EEV"/>
    <x v="7"/>
    <s v="Zvolen"/>
    <s v="Banskobystrický kraj"/>
    <n v="254098"/>
    <n v="9181"/>
    <n v="223935"/>
  </r>
  <r>
    <x v="8"/>
    <s v="M3"/>
    <s v="EURO V,VI,EEV"/>
    <x v="7"/>
    <s v="Žarnovica"/>
    <s v="Banskobystrický kraj"/>
    <n v="25531"/>
    <n v="3018"/>
    <n v="73613"/>
  </r>
  <r>
    <x v="8"/>
    <s v="M3"/>
    <s v="EURO V,VI,EEV"/>
    <x v="7"/>
    <s v="Žiar nad Hronom"/>
    <s v="Banskobystrický kraj"/>
    <n v="251582"/>
    <n v="14978"/>
    <n v="365321"/>
  </r>
  <r>
    <x v="8"/>
    <s v="M3"/>
    <s v="EURO V,VI,EEV"/>
    <x v="7"/>
    <s v="Žilina"/>
    <s v="Žilinský kraj"/>
    <n v="127611"/>
    <n v="6094"/>
    <n v="148628"/>
  </r>
  <r>
    <x v="8"/>
    <s v="M3"/>
    <s v="EURO V,VI,EEV"/>
    <x v="8"/>
    <s v="Bánovce nad Bebravou"/>
    <s v="Trenčiansky kraj"/>
    <n v="4777"/>
    <n v="0"/>
    <n v="86019"/>
  </r>
  <r>
    <x v="8"/>
    <s v="M3"/>
    <s v="EURO V,VI,EEV"/>
    <x v="8"/>
    <s v="Banská Bystrica"/>
    <s v="Banskobystrický kraj"/>
    <n v="4413"/>
    <n v="0"/>
    <n v="46823"/>
  </r>
  <r>
    <x v="8"/>
    <s v="M3"/>
    <s v="EURO V,VI,EEV"/>
    <x v="8"/>
    <s v="Banská Štiavnica"/>
    <s v="Banskobystrický kraj"/>
    <n v="13"/>
    <n v="0"/>
    <n v="415"/>
  </r>
  <r>
    <x v="8"/>
    <s v="M3"/>
    <s v="EURO V,VI,EEV"/>
    <x v="8"/>
    <s v="Bardejov"/>
    <s v="Prešovský kraj"/>
    <n v="3305"/>
    <n v="0"/>
    <n v="104570"/>
  </r>
  <r>
    <x v="8"/>
    <s v="M3"/>
    <s v="EURO V,VI,EEV"/>
    <x v="8"/>
    <s v="Bratislava I"/>
    <s v="Bratislavský kraj"/>
    <n v="2315"/>
    <n v="0"/>
    <n v="12270"/>
  </r>
  <r>
    <x v="8"/>
    <s v="M3"/>
    <s v="EURO V,VI,EEV"/>
    <x v="8"/>
    <s v="Bratislava III"/>
    <s v="Bratislavský kraj"/>
    <n v="1816"/>
    <n v="0"/>
    <n v="9625"/>
  </r>
  <r>
    <x v="8"/>
    <s v="M3"/>
    <s v="EURO V,VI,EEV"/>
    <x v="8"/>
    <s v="Bratislava IV"/>
    <s v="Bratislavský kraj"/>
    <n v="85"/>
    <n v="0"/>
    <n v="952"/>
  </r>
  <r>
    <x v="8"/>
    <s v="M3"/>
    <s v="EURO V,VI,EEV"/>
    <x v="8"/>
    <s v="Brezno"/>
    <s v="Banskobystrický kraj"/>
    <n v="1502"/>
    <n v="0"/>
    <n v="17131"/>
  </r>
  <r>
    <x v="8"/>
    <s v="M3"/>
    <s v="EURO V,VI,EEV"/>
    <x v="8"/>
    <s v="Bytča"/>
    <s v="Žilinský kraj"/>
    <n v="4464"/>
    <n v="0"/>
    <n v="74151"/>
  </r>
  <r>
    <x v="8"/>
    <s v="M3"/>
    <s v="EURO V,VI,EEV"/>
    <x v="8"/>
    <s v="Čadca"/>
    <s v="Žilinský kraj"/>
    <n v="4755"/>
    <n v="0"/>
    <n v="104351"/>
  </r>
  <r>
    <x v="8"/>
    <s v="M3"/>
    <s v="EURO V,VI,EEV"/>
    <x v="8"/>
    <s v="Detva"/>
    <s v="Banskobystrický kraj"/>
    <n v="352"/>
    <n v="0"/>
    <n v="14754"/>
  </r>
  <r>
    <x v="8"/>
    <s v="M3"/>
    <s v="EURO V,VI,EEV"/>
    <x v="8"/>
    <s v="Dolný Kubín"/>
    <s v="Žilinský kraj"/>
    <n v="1"/>
    <n v="0"/>
    <n v="44"/>
  </r>
  <r>
    <x v="8"/>
    <s v="M3"/>
    <s v="EURO V,VI,EEV"/>
    <x v="8"/>
    <s v="Dunajská Streda"/>
    <s v="Trnavský kraj"/>
    <n v="544"/>
    <n v="0"/>
    <n v="17942"/>
  </r>
  <r>
    <x v="8"/>
    <s v="M3"/>
    <s v="EURO V,VI,EEV"/>
    <x v="8"/>
    <s v="Galanta"/>
    <s v="Trnavský kraj"/>
    <n v="18852"/>
    <n v="0"/>
    <n v="114746"/>
  </r>
  <r>
    <x v="8"/>
    <s v="M3"/>
    <s v="EURO V,VI,EEV"/>
    <x v="8"/>
    <s v="Gelnica"/>
    <s v="Košický kraj"/>
    <n v="96"/>
    <n v="0"/>
    <n v="3117"/>
  </r>
  <r>
    <x v="8"/>
    <s v="M3"/>
    <s v="EURO V,VI,EEV"/>
    <x v="8"/>
    <s v="Hlohovec"/>
    <s v="Trnavský kraj"/>
    <n v="10690"/>
    <n v="0"/>
    <n v="150727"/>
  </r>
  <r>
    <x v="8"/>
    <s v="M3"/>
    <s v="EURO V,VI,EEV"/>
    <x v="8"/>
    <s v="Humenné"/>
    <s v="Prešovský kraj"/>
    <n v="5613"/>
    <n v="0"/>
    <n v="67356"/>
  </r>
  <r>
    <x v="8"/>
    <s v="M3"/>
    <s v="EURO V,VI,EEV"/>
    <x v="8"/>
    <s v="Ilava"/>
    <s v="Trenčiansky kraj"/>
    <n v="11910"/>
    <n v="0"/>
    <n v="20396"/>
  </r>
  <r>
    <x v="8"/>
    <s v="M3"/>
    <s v="EURO V,VI,EEV"/>
    <x v="8"/>
    <s v="Kežmarok"/>
    <s v="Prešovský kraj"/>
    <n v="12897"/>
    <n v="0"/>
    <n v="319627"/>
  </r>
  <r>
    <x v="8"/>
    <s v="M3"/>
    <s v="EURO V,VI,EEV"/>
    <x v="8"/>
    <s v="Komárno"/>
    <s v="Nitriansky kraj"/>
    <n v="1540"/>
    <n v="0"/>
    <n v="58563"/>
  </r>
  <r>
    <x v="8"/>
    <s v="M3"/>
    <s v="EURO V,VI,EEV"/>
    <x v="8"/>
    <s v="Košice - okolie"/>
    <s v="Košický kraj"/>
    <n v="3801"/>
    <n v="0"/>
    <n v="39530"/>
  </r>
  <r>
    <x v="8"/>
    <s v="M3"/>
    <s v="EURO V,VI,EEV"/>
    <x v="8"/>
    <s v="Košice I"/>
    <s v="Košický kraj"/>
    <n v="62"/>
    <n v="0"/>
    <n v="2108"/>
  </r>
  <r>
    <x v="8"/>
    <s v="M3"/>
    <s v="EURO V,VI,EEV"/>
    <x v="8"/>
    <s v="Košice II"/>
    <s v="Košický kraj"/>
    <n v="3"/>
    <n v="0"/>
    <n v="145"/>
  </r>
  <r>
    <x v="8"/>
    <s v="M3"/>
    <s v="EURO V,VI,EEV"/>
    <x v="8"/>
    <s v="Levice"/>
    <s v="Nitriansky kraj"/>
    <n v="5232"/>
    <n v="0"/>
    <n v="50462"/>
  </r>
  <r>
    <x v="8"/>
    <s v="M3"/>
    <s v="EURO V,VI,EEV"/>
    <x v="8"/>
    <s v="Levoča"/>
    <s v="Prešovský kraj"/>
    <n v="2891"/>
    <n v="0"/>
    <n v="54754"/>
  </r>
  <r>
    <x v="8"/>
    <s v="M3"/>
    <s v="EURO V,VI,EEV"/>
    <x v="8"/>
    <s v="Liptovský Mikuláš"/>
    <s v="Žilinský kraj"/>
    <n v="258"/>
    <n v="0"/>
    <n v="9646"/>
  </r>
  <r>
    <x v="8"/>
    <s v="M3"/>
    <s v="EURO V,VI,EEV"/>
    <x v="8"/>
    <s v="Lučenec"/>
    <s v="Banskobystrický kraj"/>
    <n v="279"/>
    <n v="0"/>
    <n v="8000"/>
  </r>
  <r>
    <x v="8"/>
    <s v="M3"/>
    <s v="EURO V,VI,EEV"/>
    <x v="8"/>
    <s v="Malacky"/>
    <s v="Bratislavský kraj"/>
    <n v="9370"/>
    <n v="0"/>
    <n v="256218"/>
  </r>
  <r>
    <x v="8"/>
    <s v="M3"/>
    <s v="EURO V,VI,EEV"/>
    <x v="8"/>
    <s v="Martin"/>
    <s v="Žilinský kraj"/>
    <n v="1057"/>
    <n v="0"/>
    <n v="31604"/>
  </r>
  <r>
    <x v="8"/>
    <s v="M3"/>
    <s v="EURO V,VI,EEV"/>
    <x v="8"/>
    <s v="Medzilaborce"/>
    <s v="Prešovský kraj"/>
    <n v="1390"/>
    <n v="0"/>
    <n v="36883"/>
  </r>
  <r>
    <x v="8"/>
    <s v="M3"/>
    <s v="EURO V,VI,EEV"/>
    <x v="8"/>
    <s v="Michalovce"/>
    <s v="Košický kraj"/>
    <n v="2593"/>
    <n v="0"/>
    <n v="44486"/>
  </r>
  <r>
    <x v="8"/>
    <s v="M3"/>
    <s v="EURO V,VI,EEV"/>
    <x v="8"/>
    <s v="Myjava"/>
    <s v="Trenčiansky kraj"/>
    <n v="4093"/>
    <n v="0"/>
    <n v="53325"/>
  </r>
  <r>
    <x v="8"/>
    <s v="M3"/>
    <s v="EURO V,VI,EEV"/>
    <x v="8"/>
    <s v="Námestovo"/>
    <s v="Žilinský kraj"/>
    <n v="4145"/>
    <n v="0"/>
    <n v="75243"/>
  </r>
  <r>
    <x v="8"/>
    <s v="M3"/>
    <s v="EURO V,VI,EEV"/>
    <x v="8"/>
    <s v="Nitra"/>
    <s v="Nitriansky kraj"/>
    <n v="11673"/>
    <n v="0"/>
    <n v="224517"/>
  </r>
  <r>
    <x v="8"/>
    <s v="M3"/>
    <s v="EURO V,VI,EEV"/>
    <x v="8"/>
    <s v="Nové Mesto nad Váhom"/>
    <s v="Trenčiansky kraj"/>
    <n v="7255"/>
    <n v="0"/>
    <n v="42798"/>
  </r>
  <r>
    <x v="8"/>
    <s v="M3"/>
    <s v="EURO V,VI,EEV"/>
    <x v="8"/>
    <s v="Nové Zámky"/>
    <s v="Nitriansky kraj"/>
    <n v="7199"/>
    <n v="0"/>
    <n v="17707"/>
  </r>
  <r>
    <x v="8"/>
    <s v="M3"/>
    <s v="EURO V,VI,EEV"/>
    <x v="8"/>
    <s v="Partizánske"/>
    <s v="Trenčiansky kraj"/>
    <n v="16704"/>
    <n v="0"/>
    <n v="142241"/>
  </r>
  <r>
    <x v="8"/>
    <s v="M3"/>
    <s v="EURO V,VI,EEV"/>
    <x v="8"/>
    <s v="Pezinok"/>
    <s v="Bratislavský kraj"/>
    <n v="5095"/>
    <n v="0"/>
    <n v="235983"/>
  </r>
  <r>
    <x v="8"/>
    <s v="M3"/>
    <s v="EURO V,VI,EEV"/>
    <x v="8"/>
    <s v="Piešťany"/>
    <s v="Trnavský kraj"/>
    <n v="1256"/>
    <n v="0"/>
    <n v="28263"/>
  </r>
  <r>
    <x v="8"/>
    <s v="M3"/>
    <s v="EURO V,VI,EEV"/>
    <x v="8"/>
    <s v="Poltár"/>
    <s v="Banskobystrický kraj"/>
    <n v="1302"/>
    <n v="0"/>
    <n v="41143"/>
  </r>
  <r>
    <x v="8"/>
    <s v="M3"/>
    <s v="EURO V,VI,EEV"/>
    <x v="8"/>
    <s v="Poprad"/>
    <s v="Prešovský kraj"/>
    <n v="10237"/>
    <n v="0"/>
    <n v="76706"/>
  </r>
  <r>
    <x v="8"/>
    <s v="M3"/>
    <s v="EURO V,VI,EEV"/>
    <x v="8"/>
    <s v="Považská Bystrica"/>
    <s v="Trenčiansky kraj"/>
    <n v="144"/>
    <n v="0"/>
    <n v="3552"/>
  </r>
  <r>
    <x v="8"/>
    <s v="M3"/>
    <s v="EURO V,VI,EEV"/>
    <x v="8"/>
    <s v="Prešov"/>
    <s v="Prešovský kraj"/>
    <n v="3242"/>
    <n v="0"/>
    <n v="104242"/>
  </r>
  <r>
    <x v="8"/>
    <s v="M3"/>
    <s v="EURO V,VI,EEV"/>
    <x v="8"/>
    <s v="Prievidza"/>
    <s v="Trenčiansky kraj"/>
    <n v="1042"/>
    <n v="0"/>
    <n v="31263"/>
  </r>
  <r>
    <x v="8"/>
    <s v="M3"/>
    <s v="EURO V,VI,EEV"/>
    <x v="8"/>
    <s v="Púchov"/>
    <s v="Trenčiansky kraj"/>
    <n v="3"/>
    <n v="0"/>
    <n v="106"/>
  </r>
  <r>
    <x v="8"/>
    <s v="M3"/>
    <s v="EURO V,VI,EEV"/>
    <x v="8"/>
    <s v="Revúca"/>
    <s v="Banskobystrický kraj"/>
    <n v="10515"/>
    <n v="0"/>
    <n v="232952"/>
  </r>
  <r>
    <x v="8"/>
    <s v="M3"/>
    <s v="EURO V,VI,EEV"/>
    <x v="8"/>
    <s v="Rimavská Sobota"/>
    <s v="Banskobystrický kraj"/>
    <n v="6046"/>
    <n v="0"/>
    <n v="67111"/>
  </r>
  <r>
    <x v="8"/>
    <s v="M3"/>
    <s v="EURO V,VI,EEV"/>
    <x v="8"/>
    <s v="Rožňava"/>
    <s v="Košický kraj"/>
    <n v="768"/>
    <n v="0"/>
    <n v="8849"/>
  </r>
  <r>
    <x v="8"/>
    <s v="M3"/>
    <s v="EURO V,VI,EEV"/>
    <x v="8"/>
    <s v="Senec"/>
    <s v="Bratislavský kraj"/>
    <n v="2441"/>
    <n v="0"/>
    <n v="36099"/>
  </r>
  <r>
    <x v="8"/>
    <s v="M3"/>
    <s v="EURO V,VI,EEV"/>
    <x v="8"/>
    <s v="Senica"/>
    <s v="Trnavský kraj"/>
    <n v="11618"/>
    <n v="0"/>
    <n v="324764"/>
  </r>
  <r>
    <x v="8"/>
    <s v="M3"/>
    <s v="EURO V,VI,EEV"/>
    <x v="8"/>
    <s v="Skalica"/>
    <s v="Trnavský kraj"/>
    <n v="1145"/>
    <n v="0"/>
    <n v="18367"/>
  </r>
  <r>
    <x v="8"/>
    <s v="M3"/>
    <s v="EURO V,VI,EEV"/>
    <x v="8"/>
    <s v="Snina"/>
    <s v="Prešovský kraj"/>
    <n v="385"/>
    <n v="0"/>
    <n v="9510"/>
  </r>
  <r>
    <x v="8"/>
    <s v="M3"/>
    <s v="EURO V,VI,EEV"/>
    <x v="8"/>
    <s v="Sobrance"/>
    <s v="Košický kraj"/>
    <n v="222"/>
    <n v="0"/>
    <n v="5485"/>
  </r>
  <r>
    <x v="8"/>
    <s v="M3"/>
    <s v="EURO V,VI,EEV"/>
    <x v="8"/>
    <s v="Spišská Nová Ves"/>
    <s v="Košický kraj"/>
    <n v="8040"/>
    <n v="0"/>
    <n v="30448"/>
  </r>
  <r>
    <x v="8"/>
    <s v="M3"/>
    <s v="EURO V,VI,EEV"/>
    <x v="8"/>
    <s v="Stará Ľubovňa"/>
    <s v="Prešovský kraj"/>
    <n v="119"/>
    <n v="0"/>
    <n v="3594"/>
  </r>
  <r>
    <x v="8"/>
    <s v="M3"/>
    <s v="EURO V,VI,EEV"/>
    <x v="8"/>
    <s v="Stropkov"/>
    <s v="Prešovský kraj"/>
    <n v="4195"/>
    <n v="0"/>
    <n v="61110"/>
  </r>
  <r>
    <x v="8"/>
    <s v="M3"/>
    <s v="EURO V,VI,EEV"/>
    <x v="8"/>
    <s v="Svidník"/>
    <s v="Prešovský kraj"/>
    <n v="4378"/>
    <n v="0"/>
    <n v="41861"/>
  </r>
  <r>
    <x v="8"/>
    <s v="M3"/>
    <s v="EURO V,VI,EEV"/>
    <x v="8"/>
    <s v="Šaľa"/>
    <s v="Nitriansky kraj"/>
    <n v="11452"/>
    <n v="0"/>
    <n v="209763"/>
  </r>
  <r>
    <x v="8"/>
    <s v="M3"/>
    <s v="EURO V,VI,EEV"/>
    <x v="8"/>
    <s v="Topoľčany"/>
    <s v="Nitriansky kraj"/>
    <n v="213"/>
    <n v="0"/>
    <n v="6475"/>
  </r>
  <r>
    <x v="8"/>
    <s v="M3"/>
    <s v="EURO V,VI,EEV"/>
    <x v="8"/>
    <s v="Trebišov"/>
    <s v="Košický kraj"/>
    <n v="2493"/>
    <n v="0"/>
    <n v="41135"/>
  </r>
  <r>
    <x v="8"/>
    <s v="M3"/>
    <s v="EURO V,VI,EEV"/>
    <x v="8"/>
    <s v="Trenčín"/>
    <s v="Trenčiansky kraj"/>
    <n v="18118"/>
    <n v="0"/>
    <n v="146493"/>
  </r>
  <r>
    <x v="8"/>
    <s v="M3"/>
    <s v="EURO V,VI,EEV"/>
    <x v="8"/>
    <s v="Trnava"/>
    <s v="Trnavský kraj"/>
    <n v="11497"/>
    <n v="0"/>
    <n v="378916"/>
  </r>
  <r>
    <x v="8"/>
    <s v="M3"/>
    <s v="EURO V,VI,EEV"/>
    <x v="8"/>
    <s v="Tvrdošín"/>
    <s v="Žilinský kraj"/>
    <n v="4305"/>
    <n v="0"/>
    <n v="52710"/>
  </r>
  <r>
    <x v="8"/>
    <s v="M3"/>
    <s v="EURO V,VI,EEV"/>
    <x v="8"/>
    <s v="Veľký Krtíš"/>
    <s v="Banskobystrický kraj"/>
    <n v="2027"/>
    <n v="0"/>
    <n v="30252"/>
  </r>
  <r>
    <x v="8"/>
    <s v="M3"/>
    <s v="EURO V,VI,EEV"/>
    <x v="8"/>
    <s v="Vranov nad Topľou"/>
    <s v="Prešovský kraj"/>
    <n v="7070"/>
    <n v="0"/>
    <n v="83748"/>
  </r>
  <r>
    <x v="8"/>
    <s v="M3"/>
    <s v="EURO V,VI,EEV"/>
    <x v="8"/>
    <s v="Zlaté Moravce"/>
    <s v="Nitriansky kraj"/>
    <n v="3315"/>
    <n v="0"/>
    <n v="42167"/>
  </r>
  <r>
    <x v="8"/>
    <s v="M3"/>
    <s v="EURO V,VI,EEV"/>
    <x v="8"/>
    <s v="Zvolen"/>
    <s v="Banskobystrický kraj"/>
    <n v="6"/>
    <n v="0"/>
    <n v="154"/>
  </r>
  <r>
    <x v="8"/>
    <s v="M3"/>
    <s v="EURO V,VI,EEV"/>
    <x v="8"/>
    <s v="Žarnovica"/>
    <s v="Banskobystrický kraj"/>
    <n v="8061"/>
    <n v="0"/>
    <n v="38174"/>
  </r>
  <r>
    <x v="8"/>
    <s v="M3"/>
    <s v="EURO V,VI,EEV"/>
    <x v="8"/>
    <s v="Žiar nad Hronom"/>
    <s v="Banskobystrický kraj"/>
    <n v="235"/>
    <n v="0"/>
    <n v="2327"/>
  </r>
  <r>
    <x v="8"/>
    <s v="M3"/>
    <s v="EURO V,VI,EEV"/>
    <x v="8"/>
    <s v="Žilina"/>
    <s v="Žilinský kraj"/>
    <n v="62199"/>
    <n v="0"/>
    <n v="164952"/>
  </r>
  <r>
    <x v="8"/>
    <s v="M3"/>
    <s v="EURO V,VI,EEV"/>
    <x v="9"/>
    <s v="Bánovce nad Bebravou"/>
    <s v="Trenčiansky kraj"/>
    <n v="87921"/>
    <n v="0"/>
    <n v="423856"/>
  </r>
  <r>
    <x v="8"/>
    <s v="M3"/>
    <s v="EURO V,VI,EEV"/>
    <x v="9"/>
    <s v="Banská Bystrica"/>
    <s v="Banskobystrický kraj"/>
    <n v="132898"/>
    <n v="0"/>
    <n v="547951"/>
  </r>
  <r>
    <x v="8"/>
    <s v="M3"/>
    <s v="EURO V,VI,EEV"/>
    <x v="9"/>
    <s v="Banská Štiavnica"/>
    <s v="Banskobystrický kraj"/>
    <n v="29657"/>
    <n v="0"/>
    <n v="142873"/>
  </r>
  <r>
    <x v="8"/>
    <s v="M3"/>
    <s v="EURO V,VI,EEV"/>
    <x v="9"/>
    <s v="Bardejov"/>
    <s v="Prešovský kraj"/>
    <n v="78859"/>
    <n v="0"/>
    <n v="358121"/>
  </r>
  <r>
    <x v="8"/>
    <s v="M3"/>
    <s v="EURO V,VI,EEV"/>
    <x v="9"/>
    <s v="Bratislava II"/>
    <s v="Bratislavský kraj"/>
    <n v="671"/>
    <n v="0"/>
    <n v="1520"/>
  </r>
  <r>
    <x v="8"/>
    <s v="M3"/>
    <s v="EURO V,VI,EEV"/>
    <x v="9"/>
    <s v="Bratislava IV"/>
    <s v="Bratislavský kraj"/>
    <n v="13255"/>
    <n v="0"/>
    <n v="159524"/>
  </r>
  <r>
    <x v="8"/>
    <s v="M3"/>
    <s v="EURO V,VI,EEV"/>
    <x v="9"/>
    <s v="Bratislava V"/>
    <s v="Bratislavský kraj"/>
    <n v="30"/>
    <n v="0"/>
    <n v="82"/>
  </r>
  <r>
    <x v="8"/>
    <s v="M3"/>
    <s v="EURO V,VI,EEV"/>
    <x v="9"/>
    <s v="Brezno"/>
    <s v="Banskobystrický kraj"/>
    <n v="85596"/>
    <n v="0"/>
    <n v="222675"/>
  </r>
  <r>
    <x v="8"/>
    <s v="M3"/>
    <s v="EURO V,VI,EEV"/>
    <x v="9"/>
    <s v="Bytča"/>
    <s v="Žilinský kraj"/>
    <n v="16010"/>
    <n v="0"/>
    <n v="108239"/>
  </r>
  <r>
    <x v="8"/>
    <s v="M3"/>
    <s v="EURO V,VI,EEV"/>
    <x v="9"/>
    <s v="Čadca"/>
    <s v="Žilinský kraj"/>
    <n v="38225"/>
    <n v="0"/>
    <n v="294495"/>
  </r>
  <r>
    <x v="8"/>
    <s v="M3"/>
    <s v="EURO V,VI,EEV"/>
    <x v="9"/>
    <s v="Detva"/>
    <s v="Banskobystrický kraj"/>
    <n v="21485"/>
    <n v="0"/>
    <n v="58875"/>
  </r>
  <r>
    <x v="8"/>
    <s v="M3"/>
    <s v="EURO V,VI,EEV"/>
    <x v="9"/>
    <s v="Dolný Kubín"/>
    <s v="Žilinský kraj"/>
    <n v="73074"/>
    <n v="0"/>
    <n v="274353"/>
  </r>
  <r>
    <x v="8"/>
    <s v="M3"/>
    <s v="EURO V,VI,EEV"/>
    <x v="9"/>
    <s v="Dunajská Streda"/>
    <s v="Trnavský kraj"/>
    <n v="225892"/>
    <n v="0"/>
    <n v="799351"/>
  </r>
  <r>
    <x v="8"/>
    <s v="M3"/>
    <s v="EURO V,VI,EEV"/>
    <x v="9"/>
    <s v="Galanta"/>
    <s v="Trnavský kraj"/>
    <n v="86285"/>
    <n v="0"/>
    <n v="405904"/>
  </r>
  <r>
    <x v="8"/>
    <s v="M3"/>
    <s v="EURO V,VI,EEV"/>
    <x v="9"/>
    <s v="Gelnica"/>
    <s v="Košický kraj"/>
    <n v="14500"/>
    <n v="0"/>
    <n v="76457"/>
  </r>
  <r>
    <x v="8"/>
    <s v="M3"/>
    <s v="EURO V,VI,EEV"/>
    <x v="9"/>
    <s v="Hlohovec"/>
    <s v="Trnavský kraj"/>
    <n v="37272"/>
    <n v="0"/>
    <n v="95929"/>
  </r>
  <r>
    <x v="8"/>
    <s v="M3"/>
    <s v="EURO V,VI,EEV"/>
    <x v="9"/>
    <s v="Humenné"/>
    <s v="Prešovský kraj"/>
    <n v="78982"/>
    <n v="0"/>
    <n v="483441"/>
  </r>
  <r>
    <x v="8"/>
    <s v="M3"/>
    <s v="EURO V,VI,EEV"/>
    <x v="9"/>
    <s v="Ilava"/>
    <s v="Trenčiansky kraj"/>
    <n v="94141"/>
    <n v="0"/>
    <n v="219501"/>
  </r>
  <r>
    <x v="8"/>
    <s v="M3"/>
    <s v="EURO V,VI,EEV"/>
    <x v="9"/>
    <s v="Kežmarok"/>
    <s v="Prešovský kraj"/>
    <n v="44515"/>
    <n v="0"/>
    <n v="250009"/>
  </r>
  <r>
    <x v="8"/>
    <s v="M3"/>
    <s v="EURO V,VI,EEV"/>
    <x v="9"/>
    <s v="Komárno"/>
    <s v="Nitriansky kraj"/>
    <n v="68545"/>
    <n v="0"/>
    <n v="465076"/>
  </r>
  <r>
    <x v="8"/>
    <s v="M3"/>
    <s v="EURO V,VI,EEV"/>
    <x v="9"/>
    <s v="Košice - okolie"/>
    <s v="Košický kraj"/>
    <n v="259629"/>
    <n v="0"/>
    <n v="977017"/>
  </r>
  <r>
    <x v="8"/>
    <s v="M3"/>
    <s v="EURO V,VI,EEV"/>
    <x v="9"/>
    <s v="Košice I"/>
    <s v="Košický kraj"/>
    <n v="30764"/>
    <n v="0"/>
    <n v="107441"/>
  </r>
  <r>
    <x v="8"/>
    <s v="M3"/>
    <s v="EURO V,VI,EEV"/>
    <x v="9"/>
    <s v="Košice II"/>
    <s v="Košický kraj"/>
    <n v="55461"/>
    <n v="0"/>
    <n v="96717"/>
  </r>
  <r>
    <x v="8"/>
    <s v="M3"/>
    <s v="EURO V,VI,EEV"/>
    <x v="9"/>
    <s v="Košice III"/>
    <s v="Košický kraj"/>
    <n v="1895"/>
    <n v="0"/>
    <n v="23100"/>
  </r>
  <r>
    <x v="8"/>
    <s v="M3"/>
    <s v="EURO V,VI,EEV"/>
    <x v="9"/>
    <s v="Košice IV"/>
    <s v="Košický kraj"/>
    <n v="18159"/>
    <n v="0"/>
    <n v="30198"/>
  </r>
  <r>
    <x v="8"/>
    <s v="M3"/>
    <s v="EURO V,VI,EEV"/>
    <x v="9"/>
    <s v="Krupina"/>
    <s v="Banskobystrický kraj"/>
    <n v="60083"/>
    <n v="0"/>
    <n v="248962"/>
  </r>
  <r>
    <x v="8"/>
    <s v="M3"/>
    <s v="EURO V,VI,EEV"/>
    <x v="9"/>
    <s v="Kysucké Nové Mesto"/>
    <s v="Žilinský kraj"/>
    <n v="41951"/>
    <n v="0"/>
    <n v="205025"/>
  </r>
  <r>
    <x v="8"/>
    <s v="M3"/>
    <s v="EURO V,VI,EEV"/>
    <x v="9"/>
    <s v="Levice"/>
    <s v="Nitriansky kraj"/>
    <n v="133030"/>
    <n v="0"/>
    <n v="616572"/>
  </r>
  <r>
    <x v="8"/>
    <s v="M3"/>
    <s v="EURO V,VI,EEV"/>
    <x v="9"/>
    <s v="Levoča"/>
    <s v="Prešovský kraj"/>
    <n v="66105"/>
    <n v="0"/>
    <n v="204209"/>
  </r>
  <r>
    <x v="8"/>
    <s v="M3"/>
    <s v="EURO V,VI,EEV"/>
    <x v="9"/>
    <s v="Liptovský Mikuláš"/>
    <s v="Žilinský kraj"/>
    <n v="110930"/>
    <n v="0"/>
    <n v="325330"/>
  </r>
  <r>
    <x v="8"/>
    <s v="M3"/>
    <s v="EURO V,VI,EEV"/>
    <x v="9"/>
    <s v="Lučenec"/>
    <s v="Banskobystrický kraj"/>
    <n v="150569"/>
    <n v="0"/>
    <n v="575961"/>
  </r>
  <r>
    <x v="8"/>
    <s v="M3"/>
    <s v="EURO V,VI,EEV"/>
    <x v="9"/>
    <s v="Malacky"/>
    <s v="Bratislavský kraj"/>
    <n v="46347"/>
    <n v="0"/>
    <n v="356558"/>
  </r>
  <r>
    <x v="8"/>
    <s v="M3"/>
    <s v="EURO V,VI,EEV"/>
    <x v="9"/>
    <s v="Martin"/>
    <s v="Žilinský kraj"/>
    <n v="62865"/>
    <n v="0"/>
    <n v="176018"/>
  </r>
  <r>
    <x v="8"/>
    <s v="M3"/>
    <s v="EURO V,VI,EEV"/>
    <x v="9"/>
    <s v="Medzilaborce"/>
    <s v="Prešovský kraj"/>
    <n v="6577"/>
    <n v="0"/>
    <n v="36271"/>
  </r>
  <r>
    <x v="8"/>
    <s v="M3"/>
    <s v="EURO V,VI,EEV"/>
    <x v="9"/>
    <s v="Michalovce"/>
    <s v="Košický kraj"/>
    <n v="86271"/>
    <n v="0"/>
    <n v="404292"/>
  </r>
  <r>
    <x v="8"/>
    <s v="M3"/>
    <s v="EURO V,VI,EEV"/>
    <x v="9"/>
    <s v="Myjava"/>
    <s v="Trenčiansky kraj"/>
    <n v="36656"/>
    <n v="0"/>
    <n v="176148"/>
  </r>
  <r>
    <x v="8"/>
    <s v="M3"/>
    <s v="EURO V,VI,EEV"/>
    <x v="9"/>
    <s v="Námestovo"/>
    <s v="Žilinský kraj"/>
    <n v="47195"/>
    <n v="0"/>
    <n v="77168"/>
  </r>
  <r>
    <x v="8"/>
    <s v="M3"/>
    <s v="EURO V,VI,EEV"/>
    <x v="9"/>
    <s v="Nitra"/>
    <s v="Nitriansky kraj"/>
    <n v="110044"/>
    <n v="0"/>
    <n v="650020"/>
  </r>
  <r>
    <x v="8"/>
    <s v="M3"/>
    <s v="EURO V,VI,EEV"/>
    <x v="9"/>
    <s v="Nové Mesto nad Váhom"/>
    <s v="Trenčiansky kraj"/>
    <n v="55629"/>
    <n v="0"/>
    <n v="173938"/>
  </r>
  <r>
    <x v="8"/>
    <s v="M3"/>
    <s v="EURO V,VI,EEV"/>
    <x v="9"/>
    <s v="Nové Zámky"/>
    <s v="Nitriansky kraj"/>
    <n v="94014"/>
    <n v="0"/>
    <n v="583195"/>
  </r>
  <r>
    <x v="8"/>
    <s v="M3"/>
    <s v="EURO V,VI,EEV"/>
    <x v="9"/>
    <s v="Partizánske"/>
    <s v="Trenčiansky kraj"/>
    <n v="54637"/>
    <n v="0"/>
    <n v="164316"/>
  </r>
  <r>
    <x v="8"/>
    <s v="M3"/>
    <s v="EURO V,VI,EEV"/>
    <x v="9"/>
    <s v="Pezinok"/>
    <s v="Bratislavský kraj"/>
    <n v="54381"/>
    <n v="0"/>
    <n v="260300"/>
  </r>
  <r>
    <x v="8"/>
    <s v="M3"/>
    <s v="EURO V,VI,EEV"/>
    <x v="9"/>
    <s v="Piešťany"/>
    <s v="Trnavský kraj"/>
    <n v="33457"/>
    <n v="0"/>
    <n v="131073"/>
  </r>
  <r>
    <x v="8"/>
    <s v="M3"/>
    <s v="EURO V,VI,EEV"/>
    <x v="9"/>
    <s v="Poltár"/>
    <s v="Banskobystrický kraj"/>
    <n v="36591"/>
    <n v="0"/>
    <n v="214624"/>
  </r>
  <r>
    <x v="8"/>
    <s v="M3"/>
    <s v="EURO V,VI,EEV"/>
    <x v="9"/>
    <s v="Poprad"/>
    <s v="Prešovský kraj"/>
    <n v="57724"/>
    <n v="0"/>
    <n v="288468"/>
  </r>
  <r>
    <x v="8"/>
    <s v="M3"/>
    <s v="EURO V,VI,EEV"/>
    <x v="9"/>
    <s v="Považská Bystrica"/>
    <s v="Trenčiansky kraj"/>
    <n v="86593"/>
    <n v="0"/>
    <n v="480344"/>
  </r>
  <r>
    <x v="8"/>
    <s v="M3"/>
    <s v="EURO V,VI,EEV"/>
    <x v="9"/>
    <s v="Prešov"/>
    <s v="Prešovský kraj"/>
    <n v="181095"/>
    <n v="0"/>
    <n v="608623"/>
  </r>
  <r>
    <x v="8"/>
    <s v="M3"/>
    <s v="EURO V,VI,EEV"/>
    <x v="9"/>
    <s v="Prievidza"/>
    <s v="Trenčiansky kraj"/>
    <n v="152133"/>
    <n v="0"/>
    <n v="547478"/>
  </r>
  <r>
    <x v="8"/>
    <s v="M3"/>
    <s v="EURO V,VI,EEV"/>
    <x v="9"/>
    <s v="Púchov"/>
    <s v="Trenčiansky kraj"/>
    <n v="15706"/>
    <n v="0"/>
    <n v="138880"/>
  </r>
  <r>
    <x v="8"/>
    <s v="M3"/>
    <s v="EURO V,VI,EEV"/>
    <x v="9"/>
    <s v="Revúca"/>
    <s v="Banskobystrický kraj"/>
    <n v="48394"/>
    <n v="0"/>
    <n v="214226"/>
  </r>
  <r>
    <x v="8"/>
    <s v="M3"/>
    <s v="EURO V,VI,EEV"/>
    <x v="9"/>
    <s v="Rimavská Sobota"/>
    <s v="Banskobystrický kraj"/>
    <n v="168557"/>
    <n v="0"/>
    <n v="608217"/>
  </r>
  <r>
    <x v="8"/>
    <s v="M3"/>
    <s v="EURO V,VI,EEV"/>
    <x v="9"/>
    <s v="Rožňava"/>
    <s v="Košický kraj"/>
    <n v="85303"/>
    <n v="0"/>
    <n v="312883"/>
  </r>
  <r>
    <x v="8"/>
    <s v="M3"/>
    <s v="EURO V,VI,EEV"/>
    <x v="9"/>
    <s v="Ružomberok"/>
    <s v="Žilinský kraj"/>
    <n v="59747"/>
    <n v="0"/>
    <n v="168757"/>
  </r>
  <r>
    <x v="8"/>
    <s v="M3"/>
    <s v="EURO V,VI,EEV"/>
    <x v="9"/>
    <s v="Sabinov"/>
    <s v="Prešovský kraj"/>
    <n v="69380"/>
    <n v="0"/>
    <n v="280220"/>
  </r>
  <r>
    <x v="8"/>
    <s v="M3"/>
    <s v="EURO V,VI,EEV"/>
    <x v="9"/>
    <s v="Senec"/>
    <s v="Bratislavský kraj"/>
    <n v="134648"/>
    <n v="0"/>
    <n v="503221"/>
  </r>
  <r>
    <x v="8"/>
    <s v="M3"/>
    <s v="EURO V,VI,EEV"/>
    <x v="9"/>
    <s v="Senica"/>
    <s v="Trnavský kraj"/>
    <n v="33642"/>
    <n v="0"/>
    <n v="179848"/>
  </r>
  <r>
    <x v="8"/>
    <s v="M3"/>
    <s v="EURO V,VI,EEV"/>
    <x v="9"/>
    <s v="Skalica"/>
    <s v="Trnavský kraj"/>
    <n v="65927"/>
    <n v="0"/>
    <n v="184487"/>
  </r>
  <r>
    <x v="8"/>
    <s v="M3"/>
    <s v="EURO V,VI,EEV"/>
    <x v="9"/>
    <s v="Snina"/>
    <s v="Prešovský kraj"/>
    <n v="46927"/>
    <n v="0"/>
    <n v="237247"/>
  </r>
  <r>
    <x v="8"/>
    <s v="M3"/>
    <s v="EURO V,VI,EEV"/>
    <x v="9"/>
    <s v="Sobrance"/>
    <s v="Košický kraj"/>
    <n v="35718"/>
    <n v="0"/>
    <n v="123980"/>
  </r>
  <r>
    <x v="8"/>
    <s v="M3"/>
    <s v="EURO V,VI,EEV"/>
    <x v="9"/>
    <s v="Spišská Nová Ves"/>
    <s v="Košický kraj"/>
    <n v="96843"/>
    <n v="0"/>
    <n v="268686"/>
  </r>
  <r>
    <x v="8"/>
    <s v="M3"/>
    <s v="EURO V,VI,EEV"/>
    <x v="9"/>
    <s v="Stará Ľubovňa"/>
    <s v="Prešovský kraj"/>
    <n v="53448"/>
    <n v="0"/>
    <n v="172123"/>
  </r>
  <r>
    <x v="8"/>
    <s v="M3"/>
    <s v="EURO V,VI,EEV"/>
    <x v="9"/>
    <s v="Stropkov"/>
    <s v="Prešovský kraj"/>
    <n v="30198"/>
    <n v="0"/>
    <n v="143137"/>
  </r>
  <r>
    <x v="8"/>
    <s v="M3"/>
    <s v="EURO V,VI,EEV"/>
    <x v="9"/>
    <s v="Svidník"/>
    <s v="Prešovský kraj"/>
    <n v="34737"/>
    <n v="0"/>
    <n v="176747"/>
  </r>
  <r>
    <x v="8"/>
    <s v="M3"/>
    <s v="EURO V,VI,EEV"/>
    <x v="9"/>
    <s v="Šaľa"/>
    <s v="Nitriansky kraj"/>
    <n v="36405"/>
    <n v="0"/>
    <n v="223275"/>
  </r>
  <r>
    <x v="8"/>
    <s v="M3"/>
    <s v="EURO V,VI,EEV"/>
    <x v="9"/>
    <s v="Topoľčany"/>
    <s v="Nitriansky kraj"/>
    <n v="128255"/>
    <n v="0"/>
    <n v="457096"/>
  </r>
  <r>
    <x v="8"/>
    <s v="M3"/>
    <s v="EURO V,VI,EEV"/>
    <x v="9"/>
    <s v="Trebišov"/>
    <s v="Košický kraj"/>
    <n v="96830"/>
    <n v="0"/>
    <n v="480495"/>
  </r>
  <r>
    <x v="8"/>
    <s v="M3"/>
    <s v="EURO V,VI,EEV"/>
    <x v="9"/>
    <s v="Trenčín"/>
    <s v="Trenčiansky kraj"/>
    <n v="171149"/>
    <n v="0"/>
    <n v="717317"/>
  </r>
  <r>
    <x v="8"/>
    <s v="M3"/>
    <s v="EURO V,VI,EEV"/>
    <x v="9"/>
    <s v="Trnava"/>
    <s v="Trnavský kraj"/>
    <n v="91164"/>
    <n v="0"/>
    <n v="471006"/>
  </r>
  <r>
    <x v="8"/>
    <s v="M3"/>
    <s v="EURO V,VI,EEV"/>
    <x v="9"/>
    <s v="Turčianske Teplice"/>
    <s v="Žilinský kraj"/>
    <n v="26708"/>
    <n v="0"/>
    <n v="98512"/>
  </r>
  <r>
    <x v="8"/>
    <s v="M3"/>
    <s v="EURO V,VI,EEV"/>
    <x v="9"/>
    <s v="Tvrdošín"/>
    <s v="Žilinský kraj"/>
    <n v="17223"/>
    <n v="0"/>
    <n v="71675"/>
  </r>
  <r>
    <x v="8"/>
    <s v="M3"/>
    <s v="EURO V,VI,EEV"/>
    <x v="9"/>
    <s v="Veľký Krtíš"/>
    <s v="Banskobystrický kraj"/>
    <n v="81646"/>
    <n v="0"/>
    <n v="451148"/>
  </r>
  <r>
    <x v="8"/>
    <s v="M3"/>
    <s v="EURO V,VI,EEV"/>
    <x v="9"/>
    <s v="Vranov nad Topľou"/>
    <s v="Prešovský kraj"/>
    <n v="79840"/>
    <n v="0"/>
    <n v="347991"/>
  </r>
  <r>
    <x v="8"/>
    <s v="M3"/>
    <s v="EURO V,VI,EEV"/>
    <x v="9"/>
    <s v="Zlaté Moravce"/>
    <s v="Nitriansky kraj"/>
    <n v="91084"/>
    <n v="0"/>
    <n v="309749"/>
  </r>
  <r>
    <x v="8"/>
    <s v="M3"/>
    <s v="EURO V,VI,EEV"/>
    <x v="9"/>
    <s v="Zvolen"/>
    <s v="Banskobystrický kraj"/>
    <n v="87071"/>
    <n v="0"/>
    <n v="346926"/>
  </r>
  <r>
    <x v="8"/>
    <s v="M3"/>
    <s v="EURO V,VI,EEV"/>
    <x v="9"/>
    <s v="Žarnovica"/>
    <s v="Banskobystrický kraj"/>
    <n v="37392"/>
    <n v="0"/>
    <n v="219205"/>
  </r>
  <r>
    <x v="8"/>
    <s v="M3"/>
    <s v="EURO V,VI,EEV"/>
    <x v="9"/>
    <s v="Žiar nad Hronom"/>
    <s v="Banskobystrický kraj"/>
    <n v="78902"/>
    <n v="0"/>
    <n v="394101"/>
  </r>
  <r>
    <x v="8"/>
    <s v="M3"/>
    <s v="EURO V,VI,EEV"/>
    <x v="9"/>
    <s v="Žilina"/>
    <s v="Žilinský kraj"/>
    <n v="131021"/>
    <n v="0"/>
    <n v="540029"/>
  </r>
  <r>
    <x v="8"/>
    <s v="M3"/>
    <s v="EURO V,VI,EEV"/>
    <x v="10"/>
    <s v="Bratislava IV"/>
    <s v="Bratislavský kraj"/>
    <n v="115504"/>
    <n v="28782"/>
    <n v="464230"/>
  </r>
  <r>
    <x v="8"/>
    <s v="M3"/>
    <s v="EURO V,VI,EEV"/>
    <x v="10"/>
    <s v="Bratislava V"/>
    <s v="Bratislavský kraj"/>
    <n v="294187"/>
    <n v="88202"/>
    <n v="1422608"/>
  </r>
  <r>
    <x v="8"/>
    <s v="M3"/>
    <s v="EURO V,VI,EEV"/>
    <x v="10"/>
    <s v="Bytča"/>
    <s v="Žilinský kraj"/>
    <n v="17765"/>
    <n v="6947"/>
    <n v="112053"/>
  </r>
  <r>
    <x v="8"/>
    <s v="M3"/>
    <s v="EURO V,VI,EEV"/>
    <x v="10"/>
    <s v="Čadca"/>
    <s v="Žilinský kraj"/>
    <n v="2376"/>
    <n v="1205"/>
    <n v="19434"/>
  </r>
  <r>
    <x v="8"/>
    <s v="M3"/>
    <s v="EURO V,VI,EEV"/>
    <x v="10"/>
    <s v="Hlohovec"/>
    <s v="Trnavský kraj"/>
    <n v="23425"/>
    <n v="13510"/>
    <n v="217908"/>
  </r>
  <r>
    <x v="8"/>
    <s v="M3"/>
    <s v="EURO V,VI,EEV"/>
    <x v="10"/>
    <s v="Ilava"/>
    <s v="Trenčiansky kraj"/>
    <n v="40732"/>
    <n v="17590"/>
    <n v="283729"/>
  </r>
  <r>
    <x v="8"/>
    <s v="M3"/>
    <s v="EURO V,VI,EEV"/>
    <x v="10"/>
    <s v="Košice - okolie"/>
    <s v="Košický kraj"/>
    <n v="47526"/>
    <n v="21296"/>
    <n v="343483"/>
  </r>
  <r>
    <x v="8"/>
    <s v="M3"/>
    <s v="EURO V,VI,EEV"/>
    <x v="10"/>
    <s v="Levoča"/>
    <s v="Prešovský kraj"/>
    <n v="61075"/>
    <n v="23565"/>
    <n v="380073"/>
  </r>
  <r>
    <x v="8"/>
    <s v="M3"/>
    <s v="EURO V,VI,EEV"/>
    <x v="10"/>
    <s v="Liptovský Mikuláš"/>
    <s v="Žilinský kraj"/>
    <n v="89710"/>
    <n v="42250"/>
    <n v="681489"/>
  </r>
  <r>
    <x v="8"/>
    <s v="M3"/>
    <s v="EURO V,VI,EEV"/>
    <x v="10"/>
    <s v="Malacky"/>
    <s v="Bratislavský kraj"/>
    <n v="128142"/>
    <n v="79244"/>
    <n v="1278131"/>
  </r>
  <r>
    <x v="8"/>
    <s v="M3"/>
    <s v="EURO V,VI,EEV"/>
    <x v="10"/>
    <s v="Martin"/>
    <s v="Žilinský kraj"/>
    <n v="29726"/>
    <n v="14397"/>
    <n v="232202"/>
  </r>
  <r>
    <x v="8"/>
    <s v="M3"/>
    <s v="EURO V,VI,EEV"/>
    <x v="10"/>
    <s v="Nové Mesto nad Váhom"/>
    <s v="Trenčiansky kraj"/>
    <n v="30314"/>
    <n v="15528"/>
    <n v="250455"/>
  </r>
  <r>
    <x v="8"/>
    <s v="M3"/>
    <s v="EURO V,VI,EEV"/>
    <x v="10"/>
    <s v="Piešťany"/>
    <s v="Trnavský kraj"/>
    <n v="10724"/>
    <n v="8026"/>
    <n v="129458"/>
  </r>
  <r>
    <x v="8"/>
    <s v="M3"/>
    <s v="EURO V,VI,EEV"/>
    <x v="10"/>
    <s v="Poprad"/>
    <s v="Prešovský kraj"/>
    <n v="57236"/>
    <n v="25159"/>
    <n v="405811"/>
  </r>
  <r>
    <x v="8"/>
    <s v="M3"/>
    <s v="EURO V,VI,EEV"/>
    <x v="10"/>
    <s v="Považská Bystrica"/>
    <s v="Trenčiansky kraj"/>
    <n v="46445"/>
    <n v="17627"/>
    <n v="284315"/>
  </r>
  <r>
    <x v="8"/>
    <s v="M3"/>
    <s v="EURO V,VI,EEV"/>
    <x v="10"/>
    <s v="Prešov"/>
    <s v="Prešovský kraj"/>
    <n v="101648"/>
    <n v="40954"/>
    <n v="660556"/>
  </r>
  <r>
    <x v="8"/>
    <s v="M3"/>
    <s v="EURO V,VI,EEV"/>
    <x v="10"/>
    <s v="Púchov"/>
    <s v="Trenčiansky kraj"/>
    <n v="17026"/>
    <n v="5926"/>
    <n v="95595"/>
  </r>
  <r>
    <x v="8"/>
    <s v="M3"/>
    <s v="EURO V,VI,EEV"/>
    <x v="10"/>
    <s v="Ružomberok"/>
    <s v="Žilinský kraj"/>
    <n v="14577"/>
    <n v="1213"/>
    <n v="19562"/>
  </r>
  <r>
    <x v="8"/>
    <s v="M3"/>
    <s v="EURO V,VI,EEV"/>
    <x v="10"/>
    <s v="Senec"/>
    <s v="Bratislavský kraj"/>
    <n v="221834"/>
    <n v="138957"/>
    <n v="2241236"/>
  </r>
  <r>
    <x v="8"/>
    <s v="M3"/>
    <s v="EURO V,VI,EEV"/>
    <x v="10"/>
    <s v="Senica"/>
    <s v="Trnavský kraj"/>
    <n v="90887"/>
    <n v="81948"/>
    <n v="1321743"/>
  </r>
  <r>
    <x v="8"/>
    <s v="M3"/>
    <s v="EURO V,VI,EEV"/>
    <x v="10"/>
    <s v="Skalica"/>
    <s v="Trnavský kraj"/>
    <n v="40611"/>
    <n v="4469"/>
    <n v="72085"/>
  </r>
  <r>
    <x v="8"/>
    <s v="M3"/>
    <s v="EURO V,VI,EEV"/>
    <x v="10"/>
    <s v="Trenčín"/>
    <s v="Trenčiansky kraj"/>
    <n v="46155"/>
    <n v="19191"/>
    <n v="309551"/>
  </r>
  <r>
    <x v="8"/>
    <s v="M3"/>
    <s v="EURO V,VI,EEV"/>
    <x v="10"/>
    <s v="Trnava"/>
    <s v="Trnavský kraj"/>
    <n v="69878"/>
    <n v="30266"/>
    <n v="488154"/>
  </r>
  <r>
    <x v="8"/>
    <s v="M3"/>
    <s v="EURO V,VI,EEV"/>
    <x v="10"/>
    <s v="Žilina"/>
    <s v="Žilinský kraj"/>
    <n v="49327"/>
    <n v="12831"/>
    <n v="206969"/>
  </r>
  <r>
    <x v="8"/>
    <s v="M3"/>
    <s v="EURO V,VI,EEV"/>
    <x v="11"/>
    <s v="Bánovce nad Bebravou"/>
    <s v="Trenčiansky kraj"/>
    <n v="1304"/>
    <n v="788"/>
    <n v="12713"/>
  </r>
  <r>
    <x v="8"/>
    <s v="M3"/>
    <s v="EURO V,VI,EEV"/>
    <x v="11"/>
    <s v="Banská Bystrica"/>
    <s v="Banskobystrický kraj"/>
    <n v="60213"/>
    <n v="29742"/>
    <n v="479717"/>
  </r>
  <r>
    <x v="8"/>
    <s v="M3"/>
    <s v="EURO V,VI,EEV"/>
    <x v="11"/>
    <s v="Detva"/>
    <s v="Banskobystrický kraj"/>
    <n v="9726"/>
    <n v="3823"/>
    <n v="61663"/>
  </r>
  <r>
    <x v="8"/>
    <s v="M3"/>
    <s v="EURO V,VI,EEV"/>
    <x v="11"/>
    <s v="Dolný Kubín"/>
    <s v="Žilinský kraj"/>
    <n v="10342"/>
    <n v="3683"/>
    <n v="59404"/>
  </r>
  <r>
    <x v="8"/>
    <s v="M3"/>
    <s v="EURO V,VI,EEV"/>
    <x v="11"/>
    <s v="Galanta"/>
    <s v="Trnavský kraj"/>
    <n v="213903"/>
    <n v="38886"/>
    <n v="627189"/>
  </r>
  <r>
    <x v="8"/>
    <s v="M3"/>
    <s v="EURO V,VI,EEV"/>
    <x v="11"/>
    <s v="Košice - okolie"/>
    <s v="Košický kraj"/>
    <n v="8835"/>
    <n v="4276"/>
    <n v="68964"/>
  </r>
  <r>
    <x v="8"/>
    <s v="M3"/>
    <s v="EURO V,VI,EEV"/>
    <x v="11"/>
    <s v="Košice I"/>
    <s v="Košický kraj"/>
    <n v="44465"/>
    <n v="15030"/>
    <n v="242423"/>
  </r>
  <r>
    <x v="8"/>
    <s v="M3"/>
    <s v="EURO V,VI,EEV"/>
    <x v="11"/>
    <s v="Košice II"/>
    <s v="Košický kraj"/>
    <n v="50597"/>
    <n v="26536"/>
    <n v="428000"/>
  </r>
  <r>
    <x v="8"/>
    <s v="M3"/>
    <s v="EURO V,VI,EEV"/>
    <x v="11"/>
    <s v="Nitra"/>
    <s v="Nitriansky kraj"/>
    <n v="211658"/>
    <n v="54416"/>
    <n v="877682"/>
  </r>
  <r>
    <x v="8"/>
    <s v="M3"/>
    <s v="EURO V,VI,EEV"/>
    <x v="11"/>
    <s v="Púchov"/>
    <s v="Trenčiansky kraj"/>
    <n v="1888"/>
    <n v="84"/>
    <n v="1357"/>
  </r>
  <r>
    <x v="8"/>
    <s v="M3"/>
    <s v="EURO V,VI,EEV"/>
    <x v="11"/>
    <s v="Revúca"/>
    <s v="Banskobystrický kraj"/>
    <n v="2998"/>
    <n v="914"/>
    <n v="14742"/>
  </r>
  <r>
    <x v="8"/>
    <s v="M3"/>
    <s v="EURO V,VI,EEV"/>
    <x v="11"/>
    <s v="Rimavská Sobota"/>
    <s v="Banskobystrický kraj"/>
    <n v="11020"/>
    <n v="2765"/>
    <n v="44595"/>
  </r>
  <r>
    <x v="8"/>
    <s v="M3"/>
    <s v="EURO V,VI,EEV"/>
    <x v="11"/>
    <s v="Svidník"/>
    <s v="Prešovský kraj"/>
    <n v="2193"/>
    <n v="604"/>
    <n v="9743"/>
  </r>
  <r>
    <x v="8"/>
    <s v="M3"/>
    <s v="EURO V,VI,EEV"/>
    <x v="11"/>
    <s v="Trnava"/>
    <s v="Trnavský kraj"/>
    <n v="250866"/>
    <n v="35075"/>
    <n v="565728"/>
  </r>
  <r>
    <x v="8"/>
    <s v="M3"/>
    <s v="EURO V,VI,EEV"/>
    <x v="11"/>
    <s v="Turčianske Teplice"/>
    <s v="Žilinský kraj"/>
    <n v="1425"/>
    <n v="373"/>
    <n v="6012"/>
  </r>
  <r>
    <x v="8"/>
    <s v="M3"/>
    <s v="EURO V,VI,EEV"/>
    <x v="11"/>
    <s v="Tvrdošín"/>
    <s v="Žilinský kraj"/>
    <n v="17965"/>
    <n v="4437"/>
    <n v="71569"/>
  </r>
  <r>
    <x v="8"/>
    <s v="M3"/>
    <s v="EURO V,VI,EEV"/>
    <x v="11"/>
    <s v="Zlaté Moravce"/>
    <s v="Nitriansky kraj"/>
    <n v="67790"/>
    <n v="30475"/>
    <n v="491538"/>
  </r>
  <r>
    <x v="8"/>
    <s v="M3"/>
    <s v="EURO V,VI,EEV"/>
    <x v="11"/>
    <s v="Zvolen"/>
    <s v="Banskobystrický kraj"/>
    <n v="298507"/>
    <n v="39592"/>
    <n v="638573"/>
  </r>
  <r>
    <x v="8"/>
    <s v="M3"/>
    <s v="EURO V,VI,EEV"/>
    <x v="11"/>
    <s v="Žarnovica"/>
    <s v="Banskobystrický kraj"/>
    <n v="75202"/>
    <n v="31609"/>
    <n v="509819"/>
  </r>
  <r>
    <x v="8"/>
    <s v="M3"/>
    <s v="EURO V,VI,EEV"/>
    <x v="11"/>
    <s v="Žiar nad Hronom"/>
    <s v="Banskobystrický kraj"/>
    <n v="57660"/>
    <n v="20061"/>
    <n v="323561"/>
  </r>
  <r>
    <x v="8"/>
    <s v="M3"/>
    <s v="EURO 0-II"/>
    <x v="3"/>
    <s v="Bánovce nad Bebravou"/>
    <s v="Trenčiansky kraj"/>
    <n v="2589"/>
    <n v="0"/>
    <n v="3673"/>
  </r>
  <r>
    <x v="8"/>
    <s v="M3"/>
    <s v="EURO 0-II"/>
    <x v="3"/>
    <s v="Banská Bystrica"/>
    <s v="Banskobystrický kraj"/>
    <n v="28024"/>
    <n v="0"/>
    <n v="68486"/>
  </r>
  <r>
    <x v="8"/>
    <s v="M3"/>
    <s v="EURO 0-II"/>
    <x v="3"/>
    <s v="Banská Štiavnica"/>
    <s v="Banskobystrický kraj"/>
    <n v="1872"/>
    <n v="0"/>
    <n v="4234"/>
  </r>
  <r>
    <x v="8"/>
    <s v="M3"/>
    <s v="EURO 0-II"/>
    <x v="3"/>
    <s v="Bardejov"/>
    <s v="Prešovský kraj"/>
    <n v="17348"/>
    <n v="0"/>
    <n v="24460"/>
  </r>
  <r>
    <x v="8"/>
    <s v="M3"/>
    <s v="EURO 0-II"/>
    <x v="3"/>
    <s v="Bratislava II"/>
    <s v="Bratislavský kraj"/>
    <n v="1426"/>
    <n v="0"/>
    <n v="3456"/>
  </r>
  <r>
    <x v="8"/>
    <s v="M3"/>
    <s v="EURO 0-II"/>
    <x v="3"/>
    <s v="Bratislava IV"/>
    <s v="Bratislavský kraj"/>
    <n v="922"/>
    <n v="0"/>
    <n v="4407"/>
  </r>
  <r>
    <x v="8"/>
    <s v="M3"/>
    <s v="EURO 0-II"/>
    <x v="3"/>
    <s v="Brezno"/>
    <s v="Banskobystrický kraj"/>
    <n v="19610"/>
    <n v="0"/>
    <n v="39091"/>
  </r>
  <r>
    <x v="8"/>
    <s v="M3"/>
    <s v="EURO 0-II"/>
    <x v="3"/>
    <s v="Bytča"/>
    <s v="Žilinský kraj"/>
    <n v="3528"/>
    <n v="0"/>
    <n v="10125"/>
  </r>
  <r>
    <x v="8"/>
    <s v="M3"/>
    <s v="EURO 0-II"/>
    <x v="3"/>
    <s v="Čadca"/>
    <s v="Žilinský kraj"/>
    <n v="3861"/>
    <n v="0"/>
    <n v="24425"/>
  </r>
  <r>
    <x v="8"/>
    <s v="M3"/>
    <s v="EURO 0-II"/>
    <x v="3"/>
    <s v="Detva"/>
    <s v="Banskobystrický kraj"/>
    <n v="4189"/>
    <n v="0"/>
    <n v="5413"/>
  </r>
  <r>
    <x v="8"/>
    <s v="M3"/>
    <s v="EURO 0-II"/>
    <x v="3"/>
    <s v="Dolný Kubín"/>
    <s v="Žilinský kraj"/>
    <n v="47468"/>
    <n v="0"/>
    <n v="54360"/>
  </r>
  <r>
    <x v="8"/>
    <s v="M3"/>
    <s v="EURO 0-II"/>
    <x v="3"/>
    <s v="Dunajská Streda"/>
    <s v="Trnavský kraj"/>
    <n v="6290"/>
    <n v="0"/>
    <n v="9840"/>
  </r>
  <r>
    <x v="8"/>
    <s v="M3"/>
    <s v="EURO 0-II"/>
    <x v="3"/>
    <s v="Galanta"/>
    <s v="Trnavský kraj"/>
    <n v="3247"/>
    <n v="0"/>
    <n v="1272"/>
  </r>
  <r>
    <x v="8"/>
    <s v="M3"/>
    <s v="EURO 0-II"/>
    <x v="3"/>
    <s v="Hlohovec"/>
    <s v="Trnavský kraj"/>
    <n v="1791"/>
    <n v="0"/>
    <n v="3039"/>
  </r>
  <r>
    <x v="8"/>
    <s v="M3"/>
    <s v="EURO 0-II"/>
    <x v="3"/>
    <s v="Humenné"/>
    <s v="Prešovský kraj"/>
    <n v="5828"/>
    <n v="0"/>
    <n v="10115"/>
  </r>
  <r>
    <x v="8"/>
    <s v="M3"/>
    <s v="EURO 0-II"/>
    <x v="3"/>
    <s v="Ilava"/>
    <s v="Trenčiansky kraj"/>
    <n v="10323"/>
    <n v="0"/>
    <n v="18486"/>
  </r>
  <r>
    <x v="8"/>
    <s v="M3"/>
    <s v="EURO 0-II"/>
    <x v="3"/>
    <s v="Kežmarok"/>
    <s v="Prešovský kraj"/>
    <n v="19430"/>
    <n v="0"/>
    <n v="27044"/>
  </r>
  <r>
    <x v="8"/>
    <s v="M3"/>
    <s v="EURO 0-II"/>
    <x v="3"/>
    <s v="Komárno"/>
    <s v="Nitriansky kraj"/>
    <n v="15499"/>
    <n v="0"/>
    <n v="27773"/>
  </r>
  <r>
    <x v="8"/>
    <s v="M3"/>
    <s v="EURO 0-II"/>
    <x v="3"/>
    <s v="Košice - okolie"/>
    <s v="Košický kraj"/>
    <n v="32903"/>
    <n v="0"/>
    <n v="32332"/>
  </r>
  <r>
    <x v="8"/>
    <s v="M3"/>
    <s v="EURO 0-II"/>
    <x v="3"/>
    <s v="Košice I"/>
    <s v="Košický kraj"/>
    <n v="1606"/>
    <n v="0"/>
    <n v="15565"/>
  </r>
  <r>
    <x v="8"/>
    <s v="M3"/>
    <s v="EURO 0-II"/>
    <x v="3"/>
    <s v="Košice II"/>
    <s v="Košický kraj"/>
    <n v="2779"/>
    <n v="0"/>
    <n v="9181"/>
  </r>
  <r>
    <x v="8"/>
    <s v="M3"/>
    <s v="EURO 0-II"/>
    <x v="3"/>
    <s v="Košice III"/>
    <s v="Košický kraj"/>
    <n v="469"/>
    <n v="0"/>
    <n v="4781"/>
  </r>
  <r>
    <x v="8"/>
    <s v="M3"/>
    <s v="EURO 0-II"/>
    <x v="3"/>
    <s v="Košice IV"/>
    <s v="Košický kraj"/>
    <n v="5818"/>
    <n v="0"/>
    <n v="16397"/>
  </r>
  <r>
    <x v="8"/>
    <s v="M3"/>
    <s v="EURO 0-II"/>
    <x v="3"/>
    <s v="Krupina"/>
    <s v="Banskobystrický kraj"/>
    <n v="10338"/>
    <n v="0"/>
    <n v="13512"/>
  </r>
  <r>
    <x v="8"/>
    <s v="M3"/>
    <s v="EURO 0-II"/>
    <x v="3"/>
    <s v="Kysucké Nové Mesto"/>
    <s v="Žilinský kraj"/>
    <n v="5466"/>
    <n v="0"/>
    <n v="4408"/>
  </r>
  <r>
    <x v="8"/>
    <s v="M3"/>
    <s v="EURO 0-II"/>
    <x v="3"/>
    <s v="Levice"/>
    <s v="Nitriansky kraj"/>
    <n v="29286"/>
    <n v="0"/>
    <n v="50998"/>
  </r>
  <r>
    <x v="8"/>
    <s v="M3"/>
    <s v="EURO 0-II"/>
    <x v="3"/>
    <s v="Levoča"/>
    <s v="Prešovský kraj"/>
    <n v="4798"/>
    <n v="0"/>
    <n v="4084"/>
  </r>
  <r>
    <x v="8"/>
    <s v="M3"/>
    <s v="EURO 0-II"/>
    <x v="3"/>
    <s v="Liptovský Mikuláš"/>
    <s v="Žilinský kraj"/>
    <n v="5618"/>
    <n v="0"/>
    <n v="7961"/>
  </r>
  <r>
    <x v="8"/>
    <s v="M3"/>
    <s v="EURO 0-II"/>
    <x v="3"/>
    <s v="Lučenec"/>
    <s v="Banskobystrický kraj"/>
    <n v="13225"/>
    <n v="0"/>
    <n v="14286"/>
  </r>
  <r>
    <x v="8"/>
    <s v="M3"/>
    <s v="EURO 0-II"/>
    <x v="3"/>
    <s v="Malacky"/>
    <s v="Bratislavský kraj"/>
    <n v="8012"/>
    <n v="0"/>
    <n v="24900"/>
  </r>
  <r>
    <x v="8"/>
    <s v="M3"/>
    <s v="EURO 0-II"/>
    <x v="3"/>
    <s v="Martin"/>
    <s v="Žilinský kraj"/>
    <n v="10672"/>
    <n v="0"/>
    <n v="37506"/>
  </r>
  <r>
    <x v="8"/>
    <s v="M3"/>
    <s v="EURO 0-II"/>
    <x v="3"/>
    <s v="Michalovce"/>
    <s v="Košický kraj"/>
    <n v="46250"/>
    <n v="0"/>
    <n v="86647"/>
  </r>
  <r>
    <x v="8"/>
    <s v="M3"/>
    <s v="EURO 0-II"/>
    <x v="3"/>
    <s v="Námestovo"/>
    <s v="Žilinský kraj"/>
    <n v="15223"/>
    <n v="0"/>
    <n v="30816"/>
  </r>
  <r>
    <x v="8"/>
    <s v="M3"/>
    <s v="EURO 0-II"/>
    <x v="3"/>
    <s v="Nitra"/>
    <s v="Nitriansky kraj"/>
    <n v="22245"/>
    <n v="0"/>
    <n v="41683"/>
  </r>
  <r>
    <x v="8"/>
    <s v="M3"/>
    <s v="EURO 0-II"/>
    <x v="3"/>
    <s v="Nové Mesto nad Váhom"/>
    <s v="Trenčiansky kraj"/>
    <n v="4859"/>
    <n v="0"/>
    <n v="8416"/>
  </r>
  <r>
    <x v="8"/>
    <s v="M3"/>
    <s v="EURO 0-II"/>
    <x v="3"/>
    <s v="Nové Zámky"/>
    <s v="Nitriansky kraj"/>
    <n v="23462"/>
    <n v="0"/>
    <n v="48172"/>
  </r>
  <r>
    <x v="8"/>
    <s v="M3"/>
    <s v="EURO 0-II"/>
    <x v="3"/>
    <s v="Partizánske"/>
    <s v="Trenčiansky kraj"/>
    <n v="6685"/>
    <n v="0"/>
    <n v="21694"/>
  </r>
  <r>
    <x v="8"/>
    <s v="M3"/>
    <s v="EURO 0-II"/>
    <x v="3"/>
    <s v="Piešťany"/>
    <s v="Trnavský kraj"/>
    <n v="703"/>
    <n v="0"/>
    <n v="558"/>
  </r>
  <r>
    <x v="8"/>
    <s v="M3"/>
    <s v="EURO 0-II"/>
    <x v="3"/>
    <s v="Poprad"/>
    <s v="Prešovský kraj"/>
    <n v="23929"/>
    <n v="0"/>
    <n v="42221"/>
  </r>
  <r>
    <x v="8"/>
    <s v="M3"/>
    <s v="EURO 0-II"/>
    <x v="3"/>
    <s v="Považská Bystrica"/>
    <s v="Trenčiansky kraj"/>
    <n v="2658"/>
    <n v="0"/>
    <n v="6471"/>
  </r>
  <r>
    <x v="8"/>
    <s v="M3"/>
    <s v="EURO 0-II"/>
    <x v="3"/>
    <s v="Prešov"/>
    <s v="Prešovský kraj"/>
    <n v="34168"/>
    <n v="0"/>
    <n v="112001"/>
  </r>
  <r>
    <x v="8"/>
    <s v="M3"/>
    <s v="EURO 0-II"/>
    <x v="3"/>
    <s v="Prievidza"/>
    <s v="Trenčiansky kraj"/>
    <n v="56817"/>
    <n v="0"/>
    <n v="83369"/>
  </r>
  <r>
    <x v="8"/>
    <s v="M3"/>
    <s v="EURO 0-II"/>
    <x v="3"/>
    <s v="Púchov"/>
    <s v="Trenčiansky kraj"/>
    <n v="5744"/>
    <n v="0"/>
    <n v="9500"/>
  </r>
  <r>
    <x v="8"/>
    <s v="M3"/>
    <s v="EURO 0-II"/>
    <x v="3"/>
    <s v="Revúca"/>
    <s v="Banskobystrický kraj"/>
    <n v="997"/>
    <n v="0"/>
    <n v="1920"/>
  </r>
  <r>
    <x v="8"/>
    <s v="M3"/>
    <s v="EURO 0-II"/>
    <x v="3"/>
    <s v="Rimavská Sobota"/>
    <s v="Banskobystrický kraj"/>
    <n v="19459"/>
    <n v="0"/>
    <n v="21789"/>
  </r>
  <r>
    <x v="8"/>
    <s v="M3"/>
    <s v="EURO 0-II"/>
    <x v="3"/>
    <s v="Rožňava"/>
    <s v="Košický kraj"/>
    <n v="12119"/>
    <n v="0"/>
    <n v="12700"/>
  </r>
  <r>
    <x v="8"/>
    <s v="M3"/>
    <s v="EURO 0-II"/>
    <x v="3"/>
    <s v="Ružomberok"/>
    <s v="Žilinský kraj"/>
    <n v="17006"/>
    <n v="0"/>
    <n v="56078"/>
  </r>
  <r>
    <x v="8"/>
    <s v="M3"/>
    <s v="EURO 0-II"/>
    <x v="3"/>
    <s v="Sabinov"/>
    <s v="Prešovský kraj"/>
    <n v="19829"/>
    <n v="0"/>
    <n v="43274"/>
  </r>
  <r>
    <x v="8"/>
    <s v="M3"/>
    <s v="EURO 0-II"/>
    <x v="3"/>
    <s v="Senec"/>
    <s v="Bratislavský kraj"/>
    <n v="5574"/>
    <n v="0"/>
    <n v="9555"/>
  </r>
  <r>
    <x v="8"/>
    <s v="M3"/>
    <s v="EURO 0-II"/>
    <x v="3"/>
    <s v="Senica"/>
    <s v="Trnavský kraj"/>
    <n v="6028"/>
    <n v="0"/>
    <n v="12831"/>
  </r>
  <r>
    <x v="8"/>
    <s v="M3"/>
    <s v="EURO 0-II"/>
    <x v="3"/>
    <s v="Skalica"/>
    <s v="Trnavský kraj"/>
    <n v="9654"/>
    <n v="0"/>
    <n v="13684"/>
  </r>
  <r>
    <x v="8"/>
    <s v="M3"/>
    <s v="EURO 0-II"/>
    <x v="3"/>
    <s v="Snina"/>
    <s v="Prešovský kraj"/>
    <n v="3136"/>
    <n v="0"/>
    <n v="8312"/>
  </r>
  <r>
    <x v="8"/>
    <s v="M3"/>
    <s v="EURO 0-II"/>
    <x v="3"/>
    <s v="Sobrance"/>
    <s v="Košický kraj"/>
    <n v="19697"/>
    <n v="0"/>
    <n v="23500"/>
  </r>
  <r>
    <x v="8"/>
    <s v="M3"/>
    <s v="EURO 0-II"/>
    <x v="3"/>
    <s v="Stará Ľubovňa"/>
    <s v="Prešovský kraj"/>
    <n v="28559"/>
    <n v="0"/>
    <n v="42760"/>
  </r>
  <r>
    <x v="8"/>
    <s v="M3"/>
    <s v="EURO 0-II"/>
    <x v="3"/>
    <s v="Stropkov"/>
    <s v="Prešovský kraj"/>
    <n v="8840"/>
    <n v="0"/>
    <n v="10444"/>
  </r>
  <r>
    <x v="8"/>
    <s v="M3"/>
    <s v="EURO 0-II"/>
    <x v="3"/>
    <s v="Svidník"/>
    <s v="Prešovský kraj"/>
    <n v="35688"/>
    <n v="0"/>
    <n v="39552"/>
  </r>
  <r>
    <x v="8"/>
    <s v="M3"/>
    <s v="EURO 0-II"/>
    <x v="3"/>
    <s v="Šaľa"/>
    <s v="Nitriansky kraj"/>
    <n v="2547"/>
    <n v="0"/>
    <n v="6624"/>
  </r>
  <r>
    <x v="8"/>
    <s v="M3"/>
    <s v="EURO 0-II"/>
    <x v="3"/>
    <s v="Topoľčany"/>
    <s v="Nitriansky kraj"/>
    <n v="8890"/>
    <n v="0"/>
    <n v="46810"/>
  </r>
  <r>
    <x v="8"/>
    <s v="M3"/>
    <s v="EURO 0-II"/>
    <x v="3"/>
    <s v="Trebišov"/>
    <s v="Košický kraj"/>
    <n v="43901"/>
    <n v="0"/>
    <n v="71069"/>
  </r>
  <r>
    <x v="8"/>
    <s v="M3"/>
    <s v="EURO 0-II"/>
    <x v="3"/>
    <s v="Trenčín"/>
    <s v="Trenčiansky kraj"/>
    <n v="9336"/>
    <n v="0"/>
    <n v="19917"/>
  </r>
  <r>
    <x v="8"/>
    <s v="M3"/>
    <s v="EURO 0-II"/>
    <x v="3"/>
    <s v="Trnava"/>
    <s v="Trnavský kraj"/>
    <n v="5746"/>
    <n v="0"/>
    <n v="12618"/>
  </r>
  <r>
    <x v="8"/>
    <s v="M3"/>
    <s v="EURO 0-II"/>
    <x v="3"/>
    <s v="Turčianske Teplice"/>
    <s v="Žilinský kraj"/>
    <n v="1229"/>
    <n v="0"/>
    <n v="1233"/>
  </r>
  <r>
    <x v="8"/>
    <s v="M3"/>
    <s v="EURO 0-II"/>
    <x v="3"/>
    <s v="Tvrdošín"/>
    <s v="Žilinský kraj"/>
    <n v="19963"/>
    <n v="0"/>
    <n v="55993"/>
  </r>
  <r>
    <x v="8"/>
    <s v="M3"/>
    <s v="EURO 0-II"/>
    <x v="3"/>
    <s v="Veľký Krtíš"/>
    <s v="Banskobystrický kraj"/>
    <n v="992"/>
    <n v="0"/>
    <n v="895"/>
  </r>
  <r>
    <x v="8"/>
    <s v="M3"/>
    <s v="EURO 0-II"/>
    <x v="3"/>
    <s v="Vranov nad Topľou"/>
    <s v="Prešovský kraj"/>
    <n v="40854"/>
    <n v="0"/>
    <n v="59704"/>
  </r>
  <r>
    <x v="8"/>
    <s v="M3"/>
    <s v="EURO 0-II"/>
    <x v="3"/>
    <s v="Zlaté Moravce"/>
    <s v="Nitriansky kraj"/>
    <n v="1777"/>
    <n v="0"/>
    <n v="1444"/>
  </r>
  <r>
    <x v="8"/>
    <s v="M3"/>
    <s v="EURO 0-II"/>
    <x v="3"/>
    <s v="Zvolen"/>
    <s v="Banskobystrický kraj"/>
    <n v="11258"/>
    <n v="0"/>
    <n v="21779"/>
  </r>
  <r>
    <x v="8"/>
    <s v="M3"/>
    <s v="EURO 0-II"/>
    <x v="3"/>
    <s v="Žarnovica"/>
    <s v="Banskobystrický kraj"/>
    <n v="2296"/>
    <n v="0"/>
    <n v="3166"/>
  </r>
  <r>
    <x v="8"/>
    <s v="M3"/>
    <s v="EURO 0-II"/>
    <x v="3"/>
    <s v="Žiar nad Hronom"/>
    <s v="Banskobystrický kraj"/>
    <n v="5442"/>
    <n v="0"/>
    <n v="10607"/>
  </r>
  <r>
    <x v="8"/>
    <s v="M3"/>
    <s v="EURO 0-II"/>
    <x v="3"/>
    <s v="Žilina"/>
    <s v="Žilinský kraj"/>
    <n v="20538"/>
    <n v="0"/>
    <n v="57602"/>
  </r>
  <r>
    <x v="8"/>
    <s v="M3"/>
    <s v="EURO 0-II"/>
    <x v="5"/>
    <s v="Bánovce nad Bebravou"/>
    <s v="Trenčiansky kraj"/>
    <n v="11890"/>
    <n v="1328"/>
    <n v="16199"/>
  </r>
  <r>
    <x v="8"/>
    <s v="M3"/>
    <s v="EURO 0-II"/>
    <x v="5"/>
    <s v="Banská Bystrica"/>
    <s v="Banskobystrický kraj"/>
    <n v="86736"/>
    <n v="11310"/>
    <n v="137930"/>
  </r>
  <r>
    <x v="8"/>
    <s v="M3"/>
    <s v="EURO 0-II"/>
    <x v="5"/>
    <s v="Bratislava II"/>
    <s v="Bratislavský kraj"/>
    <n v="1508"/>
    <n v="157"/>
    <n v="1914"/>
  </r>
  <r>
    <x v="8"/>
    <s v="M3"/>
    <s v="EURO 0-II"/>
    <x v="5"/>
    <s v="Brezno"/>
    <s v="Banskobystrický kraj"/>
    <n v="32819"/>
    <n v="3468"/>
    <n v="42289"/>
  </r>
  <r>
    <x v="8"/>
    <s v="M3"/>
    <s v="EURO 0-II"/>
    <x v="5"/>
    <s v="Bytča"/>
    <s v="Žilinský kraj"/>
    <n v="15850"/>
    <n v="2229"/>
    <n v="27184"/>
  </r>
  <r>
    <x v="8"/>
    <s v="M3"/>
    <s v="EURO 0-II"/>
    <x v="5"/>
    <s v="Čadca"/>
    <s v="Žilinský kraj"/>
    <n v="28458"/>
    <n v="4246"/>
    <n v="51775"/>
  </r>
  <r>
    <x v="8"/>
    <s v="M3"/>
    <s v="EURO 0-II"/>
    <x v="5"/>
    <s v="Detva"/>
    <s v="Banskobystrický kraj"/>
    <n v="4992"/>
    <n v="767"/>
    <n v="9349"/>
  </r>
  <r>
    <x v="8"/>
    <s v="M3"/>
    <s v="EURO 0-II"/>
    <x v="5"/>
    <s v="Dolný Kubín"/>
    <s v="Žilinský kraj"/>
    <n v="103208"/>
    <n v="10358"/>
    <n v="126322"/>
  </r>
  <r>
    <x v="8"/>
    <s v="M3"/>
    <s v="EURO 0-II"/>
    <x v="5"/>
    <s v="Dunajská Streda"/>
    <s v="Trnavský kraj"/>
    <n v="25386"/>
    <n v="3840"/>
    <n v="46827"/>
  </r>
  <r>
    <x v="8"/>
    <s v="M3"/>
    <s v="EURO 0-II"/>
    <x v="5"/>
    <s v="Galanta"/>
    <s v="Trnavský kraj"/>
    <n v="58692"/>
    <n v="8478"/>
    <n v="103385"/>
  </r>
  <r>
    <x v="8"/>
    <s v="M3"/>
    <s v="EURO 0-II"/>
    <x v="5"/>
    <s v="Komárno"/>
    <s v="Nitriansky kraj"/>
    <n v="64242"/>
    <n v="7166"/>
    <n v="87392"/>
  </r>
  <r>
    <x v="8"/>
    <s v="M3"/>
    <s v="EURO 0-II"/>
    <x v="5"/>
    <s v="Košice - okolie"/>
    <s v="Košický kraj"/>
    <n v="110115"/>
    <n v="12514"/>
    <n v="152610"/>
  </r>
  <r>
    <x v="8"/>
    <s v="M3"/>
    <s v="EURO 0-II"/>
    <x v="5"/>
    <s v="Košice II"/>
    <s v="Košický kraj"/>
    <n v="1121"/>
    <n v="190"/>
    <n v="2315"/>
  </r>
  <r>
    <x v="8"/>
    <s v="M3"/>
    <s v="EURO 0-II"/>
    <x v="5"/>
    <s v="Košice III"/>
    <s v="Košický kraj"/>
    <n v="11903"/>
    <n v="1261"/>
    <n v="15379"/>
  </r>
  <r>
    <x v="8"/>
    <s v="M3"/>
    <s v="EURO 0-II"/>
    <x v="5"/>
    <s v="Košice IV"/>
    <s v="Košický kraj"/>
    <n v="12909"/>
    <n v="1011"/>
    <n v="12323"/>
  </r>
  <r>
    <x v="8"/>
    <s v="M3"/>
    <s v="EURO 0-II"/>
    <x v="5"/>
    <s v="Krupina"/>
    <s v="Banskobystrický kraj"/>
    <n v="20359"/>
    <n v="2698"/>
    <n v="32900"/>
  </r>
  <r>
    <x v="8"/>
    <s v="M3"/>
    <s v="EURO 0-II"/>
    <x v="5"/>
    <s v="Kysucké Nové Mesto"/>
    <s v="Žilinský kraj"/>
    <n v="40995"/>
    <n v="3545"/>
    <n v="43238"/>
  </r>
  <r>
    <x v="8"/>
    <s v="M3"/>
    <s v="EURO 0-II"/>
    <x v="5"/>
    <s v="Levice"/>
    <s v="Nitriansky kraj"/>
    <n v="79755"/>
    <n v="11224"/>
    <n v="136884"/>
  </r>
  <r>
    <x v="8"/>
    <s v="M3"/>
    <s v="EURO 0-II"/>
    <x v="5"/>
    <s v="Liptovský Mikuláš"/>
    <s v="Žilinský kraj"/>
    <n v="13134"/>
    <n v="1554"/>
    <n v="18957"/>
  </r>
  <r>
    <x v="8"/>
    <s v="M3"/>
    <s v="EURO 0-II"/>
    <x v="5"/>
    <s v="Lučenec"/>
    <s v="Banskobystrický kraj"/>
    <n v="63640"/>
    <n v="7390"/>
    <n v="90126"/>
  </r>
  <r>
    <x v="8"/>
    <s v="M3"/>
    <s v="EURO 0-II"/>
    <x v="5"/>
    <s v="Martin"/>
    <s v="Žilinský kraj"/>
    <n v="62864"/>
    <n v="5238"/>
    <n v="63874"/>
  </r>
  <r>
    <x v="8"/>
    <s v="M3"/>
    <s v="EURO 0-II"/>
    <x v="5"/>
    <s v="Michalovce"/>
    <s v="Košický kraj"/>
    <n v="68248"/>
    <n v="5444"/>
    <n v="66392"/>
  </r>
  <r>
    <x v="8"/>
    <s v="M3"/>
    <s v="EURO 0-II"/>
    <x v="5"/>
    <s v="Nitra"/>
    <s v="Nitriansky kraj"/>
    <n v="41288"/>
    <n v="4940"/>
    <n v="60245"/>
  </r>
  <r>
    <x v="8"/>
    <s v="M3"/>
    <s v="EURO 0-II"/>
    <x v="5"/>
    <s v="Nové Zámky"/>
    <s v="Nitriansky kraj"/>
    <n v="58263"/>
    <n v="8446"/>
    <n v="103004"/>
  </r>
  <r>
    <x v="8"/>
    <s v="M3"/>
    <s v="EURO 0-II"/>
    <x v="5"/>
    <s v="Partizánske"/>
    <s v="Trenčiansky kraj"/>
    <n v="18902"/>
    <n v="2643"/>
    <n v="32231"/>
  </r>
  <r>
    <x v="8"/>
    <s v="M3"/>
    <s v="EURO 0-II"/>
    <x v="5"/>
    <s v="Prešov"/>
    <s v="Prešovský kraj"/>
    <n v="32762"/>
    <n v="3975"/>
    <n v="48471"/>
  </r>
  <r>
    <x v="8"/>
    <s v="M3"/>
    <s v="EURO 0-II"/>
    <x v="5"/>
    <s v="Prievidza"/>
    <s v="Trenčiansky kraj"/>
    <n v="108794"/>
    <n v="11439"/>
    <n v="139495"/>
  </r>
  <r>
    <x v="8"/>
    <s v="M3"/>
    <s v="EURO 0-II"/>
    <x v="5"/>
    <s v="Púchov"/>
    <s v="Trenčiansky kraj"/>
    <n v="7463"/>
    <n v="706"/>
    <n v="8613"/>
  </r>
  <r>
    <x v="8"/>
    <s v="M3"/>
    <s v="EURO 0-II"/>
    <x v="5"/>
    <s v="Revúca"/>
    <s v="Banskobystrický kraj"/>
    <n v="1426"/>
    <n v="119"/>
    <n v="1447"/>
  </r>
  <r>
    <x v="8"/>
    <s v="M3"/>
    <s v="EURO 0-II"/>
    <x v="5"/>
    <s v="Rimavská Sobota"/>
    <s v="Banskobystrický kraj"/>
    <n v="22851"/>
    <n v="2866"/>
    <n v="34946"/>
  </r>
  <r>
    <x v="8"/>
    <s v="M3"/>
    <s v="EURO 0-II"/>
    <x v="5"/>
    <s v="Rožňava"/>
    <s v="Košický kraj"/>
    <n v="52318"/>
    <n v="6091"/>
    <n v="74283"/>
  </r>
  <r>
    <x v="8"/>
    <s v="M3"/>
    <s v="EURO 0-II"/>
    <x v="5"/>
    <s v="Ružomberok"/>
    <s v="Žilinský kraj"/>
    <n v="115639"/>
    <n v="13405"/>
    <n v="163473"/>
  </r>
  <r>
    <x v="8"/>
    <s v="M3"/>
    <s v="EURO 0-II"/>
    <x v="5"/>
    <s v="Senec"/>
    <s v="Bratislavský kraj"/>
    <n v="8225"/>
    <n v="1283"/>
    <n v="15643"/>
  </r>
  <r>
    <x v="8"/>
    <s v="M3"/>
    <s v="EURO 0-II"/>
    <x v="5"/>
    <s v="Senica"/>
    <s v="Trnavský kraj"/>
    <n v="24216"/>
    <n v="3312"/>
    <n v="40389"/>
  </r>
  <r>
    <x v="8"/>
    <s v="M3"/>
    <s v="EURO 0-II"/>
    <x v="5"/>
    <s v="Skalica"/>
    <s v="Trnavský kraj"/>
    <n v="44952"/>
    <n v="5915"/>
    <n v="72129"/>
  </r>
  <r>
    <x v="8"/>
    <s v="M3"/>
    <s v="EURO 0-II"/>
    <x v="5"/>
    <s v="Sobrance"/>
    <s v="Košický kraj"/>
    <n v="32584"/>
    <n v="4634"/>
    <n v="56512"/>
  </r>
  <r>
    <x v="8"/>
    <s v="M3"/>
    <s v="EURO 0-II"/>
    <x v="5"/>
    <s v="Stropkov"/>
    <s v="Prešovský kraj"/>
    <n v="16919"/>
    <n v="1479"/>
    <n v="18037"/>
  </r>
  <r>
    <x v="8"/>
    <s v="M3"/>
    <s v="EURO 0-II"/>
    <x v="5"/>
    <s v="Svidník"/>
    <s v="Prešovský kraj"/>
    <n v="74796"/>
    <n v="5975"/>
    <n v="72862"/>
  </r>
  <r>
    <x v="8"/>
    <s v="M3"/>
    <s v="EURO 0-II"/>
    <x v="5"/>
    <s v="Šaľa"/>
    <s v="Nitriansky kraj"/>
    <n v="21061"/>
    <n v="1795"/>
    <n v="21888"/>
  </r>
  <r>
    <x v="8"/>
    <s v="M3"/>
    <s v="EURO 0-II"/>
    <x v="5"/>
    <s v="Topoľčany"/>
    <s v="Nitriansky kraj"/>
    <n v="14943"/>
    <n v="1458"/>
    <n v="17785"/>
  </r>
  <r>
    <x v="8"/>
    <s v="M3"/>
    <s v="EURO 0-II"/>
    <x v="5"/>
    <s v="Trebišov"/>
    <s v="Košický kraj"/>
    <n v="104510"/>
    <n v="10543"/>
    <n v="128577"/>
  </r>
  <r>
    <x v="8"/>
    <s v="M3"/>
    <s v="EURO 0-II"/>
    <x v="5"/>
    <s v="Trenčín"/>
    <s v="Trenčiansky kraj"/>
    <n v="28104"/>
    <n v="4206"/>
    <n v="51293"/>
  </r>
  <r>
    <x v="8"/>
    <s v="M3"/>
    <s v="EURO 0-II"/>
    <x v="5"/>
    <s v="Trnava"/>
    <s v="Trnavský kraj"/>
    <n v="14946"/>
    <n v="1950"/>
    <n v="23779"/>
  </r>
  <r>
    <x v="8"/>
    <s v="M3"/>
    <s v="EURO 0-II"/>
    <x v="5"/>
    <s v="Turčianske Teplice"/>
    <s v="Žilinský kraj"/>
    <n v="13898"/>
    <n v="1986"/>
    <n v="24224"/>
  </r>
  <r>
    <x v="8"/>
    <s v="M3"/>
    <s v="EURO 0-II"/>
    <x v="5"/>
    <s v="Tvrdošín"/>
    <s v="Žilinský kraj"/>
    <n v="23018"/>
    <n v="2448"/>
    <n v="29854"/>
  </r>
  <r>
    <x v="8"/>
    <s v="M3"/>
    <s v="EURO 0-II"/>
    <x v="5"/>
    <s v="Vranov nad Topľou"/>
    <s v="Prešovský kraj"/>
    <n v="69058"/>
    <n v="9359"/>
    <n v="114134"/>
  </r>
  <r>
    <x v="8"/>
    <s v="M3"/>
    <s v="EURO 0-II"/>
    <x v="5"/>
    <s v="Zvolen"/>
    <s v="Banskobystrický kraj"/>
    <n v="36033"/>
    <n v="4061"/>
    <n v="49527"/>
  </r>
  <r>
    <x v="8"/>
    <s v="M3"/>
    <s v="EURO 0-II"/>
    <x v="5"/>
    <s v="Žarnovica"/>
    <s v="Banskobystrický kraj"/>
    <n v="2711"/>
    <n v="267"/>
    <n v="3251"/>
  </r>
  <r>
    <x v="8"/>
    <s v="M3"/>
    <s v="EURO 0-II"/>
    <x v="5"/>
    <s v="Žiar nad Hronom"/>
    <s v="Banskobystrický kraj"/>
    <n v="15184"/>
    <n v="2034"/>
    <n v="24806"/>
  </r>
  <r>
    <x v="8"/>
    <s v="M3"/>
    <s v="EURO 0-II"/>
    <x v="5"/>
    <s v="Žilina"/>
    <s v="Žilinský kraj"/>
    <n v="72427"/>
    <n v="7261"/>
    <n v="88550"/>
  </r>
  <r>
    <x v="8"/>
    <s v="M3"/>
    <s v="EURO 0-II"/>
    <x v="6"/>
    <s v="Banská Bystrica"/>
    <s v="Banskobystrický kraj"/>
    <n v="2377"/>
    <n v="0"/>
    <n v="8116"/>
  </r>
  <r>
    <x v="8"/>
    <s v="M3"/>
    <s v="EURO 0-II"/>
    <x v="6"/>
    <s v="Banská Štiavnica"/>
    <s v="Banskobystrický kraj"/>
    <n v="4325"/>
    <n v="0"/>
    <n v="10487"/>
  </r>
  <r>
    <x v="8"/>
    <s v="M3"/>
    <s v="EURO 0-II"/>
    <x v="6"/>
    <s v="Bardejov"/>
    <s v="Prešovský kraj"/>
    <n v="28766"/>
    <n v="0"/>
    <n v="30354"/>
  </r>
  <r>
    <x v="8"/>
    <s v="M3"/>
    <s v="EURO 0-II"/>
    <x v="6"/>
    <s v="Brezno"/>
    <s v="Banskobystrický kraj"/>
    <n v="25515"/>
    <n v="0"/>
    <n v="41986"/>
  </r>
  <r>
    <x v="8"/>
    <s v="M3"/>
    <s v="EURO 0-II"/>
    <x v="6"/>
    <s v="Dolný Kubín"/>
    <s v="Žilinský kraj"/>
    <n v="1649"/>
    <n v="0"/>
    <n v="11177"/>
  </r>
  <r>
    <x v="8"/>
    <s v="M3"/>
    <s v="EURO 0-II"/>
    <x v="6"/>
    <s v="Humenné"/>
    <s v="Prešovský kraj"/>
    <n v="9841"/>
    <n v="0"/>
    <n v="19785"/>
  </r>
  <r>
    <x v="8"/>
    <s v="M3"/>
    <s v="EURO 0-II"/>
    <x v="6"/>
    <s v="Ilava"/>
    <s v="Trenčiansky kraj"/>
    <n v="1540"/>
    <n v="0"/>
    <n v="2341"/>
  </r>
  <r>
    <x v="8"/>
    <s v="M3"/>
    <s v="EURO 0-II"/>
    <x v="6"/>
    <s v="Kežmarok"/>
    <s v="Prešovský kraj"/>
    <n v="42410"/>
    <n v="0"/>
    <n v="66763"/>
  </r>
  <r>
    <x v="8"/>
    <s v="M3"/>
    <s v="EURO 0-II"/>
    <x v="6"/>
    <s v="Komárno"/>
    <s v="Nitriansky kraj"/>
    <n v="33816"/>
    <n v="0"/>
    <n v="54329"/>
  </r>
  <r>
    <x v="8"/>
    <s v="M3"/>
    <s v="EURO 0-II"/>
    <x v="6"/>
    <s v="Krupina"/>
    <s v="Banskobystrický kraj"/>
    <n v="432"/>
    <n v="0"/>
    <n v="1235"/>
  </r>
  <r>
    <x v="8"/>
    <s v="M3"/>
    <s v="EURO 0-II"/>
    <x v="6"/>
    <s v="Levice"/>
    <s v="Nitriansky kraj"/>
    <n v="583"/>
    <n v="0"/>
    <n v="1366"/>
  </r>
  <r>
    <x v="8"/>
    <s v="M3"/>
    <s v="EURO 0-II"/>
    <x v="6"/>
    <s v="Lučenec"/>
    <s v="Banskobystrický kraj"/>
    <n v="15895"/>
    <n v="0"/>
    <n v="17809"/>
  </r>
  <r>
    <x v="8"/>
    <s v="M3"/>
    <s v="EURO 0-II"/>
    <x v="6"/>
    <s v="Michalovce"/>
    <s v="Košický kraj"/>
    <n v="21350"/>
    <n v="0"/>
    <n v="41561"/>
  </r>
  <r>
    <x v="8"/>
    <s v="M3"/>
    <s v="EURO 0-II"/>
    <x v="6"/>
    <s v="Námestovo"/>
    <s v="Žilinský kraj"/>
    <n v="49688"/>
    <n v="0"/>
    <n v="68138"/>
  </r>
  <r>
    <x v="8"/>
    <s v="M3"/>
    <s v="EURO 0-II"/>
    <x v="6"/>
    <s v="Nové Mesto nad Váhom"/>
    <s v="Trenčiansky kraj"/>
    <n v="4580"/>
    <n v="0"/>
    <n v="5403"/>
  </r>
  <r>
    <x v="8"/>
    <s v="M3"/>
    <s v="EURO 0-II"/>
    <x v="6"/>
    <s v="Nové Zámky"/>
    <s v="Nitriansky kraj"/>
    <n v="46164"/>
    <n v="0"/>
    <n v="95798"/>
  </r>
  <r>
    <x v="8"/>
    <s v="M3"/>
    <s v="EURO 0-II"/>
    <x v="6"/>
    <s v="Poprad"/>
    <s v="Prešovský kraj"/>
    <n v="30772"/>
    <n v="0"/>
    <n v="86747"/>
  </r>
  <r>
    <x v="8"/>
    <s v="M3"/>
    <s v="EURO 0-II"/>
    <x v="6"/>
    <s v="Prešov"/>
    <s v="Prešovský kraj"/>
    <n v="22428"/>
    <n v="0"/>
    <n v="43834"/>
  </r>
  <r>
    <x v="8"/>
    <s v="M3"/>
    <s v="EURO 0-II"/>
    <x v="6"/>
    <s v="Prievidza"/>
    <s v="Trenčiansky kraj"/>
    <n v="19724"/>
    <n v="0"/>
    <n v="30446"/>
  </r>
  <r>
    <x v="8"/>
    <s v="M3"/>
    <s v="EURO 0-II"/>
    <x v="6"/>
    <s v="Revúca"/>
    <s v="Banskobystrický kraj"/>
    <n v="1052"/>
    <n v="0"/>
    <n v="270"/>
  </r>
  <r>
    <x v="8"/>
    <s v="M3"/>
    <s v="EURO 0-II"/>
    <x v="6"/>
    <s v="Rimavská Sobota"/>
    <s v="Banskobystrický kraj"/>
    <n v="27186"/>
    <n v="0"/>
    <n v="42886"/>
  </r>
  <r>
    <x v="8"/>
    <s v="M3"/>
    <s v="EURO 0-II"/>
    <x v="6"/>
    <s v="Rožňava"/>
    <s v="Košický kraj"/>
    <n v="12888"/>
    <n v="0"/>
    <n v="23821"/>
  </r>
  <r>
    <x v="8"/>
    <s v="M3"/>
    <s v="EURO 0-II"/>
    <x v="6"/>
    <s v="Sabinov"/>
    <s v="Prešovský kraj"/>
    <n v="29193"/>
    <n v="0"/>
    <n v="40880"/>
  </r>
  <r>
    <x v="8"/>
    <s v="M3"/>
    <s v="EURO 0-II"/>
    <x v="6"/>
    <s v="Snina"/>
    <s v="Prešovský kraj"/>
    <n v="5385"/>
    <n v="0"/>
    <n v="8154"/>
  </r>
  <r>
    <x v="8"/>
    <s v="M3"/>
    <s v="EURO 0-II"/>
    <x v="6"/>
    <s v="Stará Ľubovňa"/>
    <s v="Prešovský kraj"/>
    <n v="91087"/>
    <n v="0"/>
    <n v="173709"/>
  </r>
  <r>
    <x v="8"/>
    <s v="M3"/>
    <s v="EURO 0-II"/>
    <x v="6"/>
    <s v="Svidník"/>
    <s v="Prešovský kraj"/>
    <n v="7327"/>
    <n v="0"/>
    <n v="7455"/>
  </r>
  <r>
    <x v="8"/>
    <s v="M3"/>
    <s v="EURO 0-II"/>
    <x v="6"/>
    <s v="Trenčín"/>
    <s v="Trenčiansky kraj"/>
    <n v="2176"/>
    <n v="0"/>
    <n v="2521"/>
  </r>
  <r>
    <x v="8"/>
    <s v="M3"/>
    <s v="EURO 0-II"/>
    <x v="6"/>
    <s v="Turčianske Teplice"/>
    <s v="Žilinský kraj"/>
    <n v="1505"/>
    <n v="0"/>
    <n v="8582"/>
  </r>
  <r>
    <x v="8"/>
    <s v="M3"/>
    <s v="EURO 0-II"/>
    <x v="6"/>
    <s v="Veľký Krtíš"/>
    <s v="Banskobystrický kraj"/>
    <n v="3720"/>
    <n v="0"/>
    <n v="8041"/>
  </r>
  <r>
    <x v="8"/>
    <s v="M3"/>
    <s v="EURO 0-II"/>
    <x v="6"/>
    <s v="Vranov nad Topľou"/>
    <s v="Prešovský kraj"/>
    <n v="8465"/>
    <n v="0"/>
    <n v="10603"/>
  </r>
  <r>
    <x v="8"/>
    <s v="M3"/>
    <s v="EURO 0-II"/>
    <x v="6"/>
    <s v="Zvolen"/>
    <s v="Banskobystrický kraj"/>
    <n v="621"/>
    <n v="0"/>
    <n v="924"/>
  </r>
  <r>
    <x v="8"/>
    <s v="M3"/>
    <s v="EURO 0-II"/>
    <x v="6"/>
    <s v="Žilina"/>
    <s v="Žilinský kraj"/>
    <n v="27829"/>
    <n v="0"/>
    <n v="35268"/>
  </r>
  <r>
    <x v="8"/>
    <s v="M3"/>
    <s v="EURO 0-II"/>
    <x v="7"/>
    <s v="Bánovce nad Bebravou"/>
    <s v="Trenčiansky kraj"/>
    <n v="3401"/>
    <n v="453"/>
    <n v="5523"/>
  </r>
  <r>
    <x v="8"/>
    <s v="M3"/>
    <s v="EURO 0-II"/>
    <x v="7"/>
    <s v="Banská Bystrica"/>
    <s v="Banskobystrický kraj"/>
    <n v="1923"/>
    <n v="153"/>
    <n v="1866"/>
  </r>
  <r>
    <x v="8"/>
    <s v="M3"/>
    <s v="EURO 0-II"/>
    <x v="7"/>
    <s v="Bratislava IV"/>
    <s v="Bratislavský kraj"/>
    <n v="2191"/>
    <n v="105"/>
    <n v="1278"/>
  </r>
  <r>
    <x v="8"/>
    <s v="M3"/>
    <s v="EURO 0-II"/>
    <x v="7"/>
    <s v="Bytča"/>
    <s v="Žilinský kraj"/>
    <n v="2383"/>
    <n v="219"/>
    <n v="2665"/>
  </r>
  <r>
    <x v="8"/>
    <s v="M3"/>
    <s v="EURO 0-II"/>
    <x v="7"/>
    <s v="Čadca"/>
    <s v="Žilinský kraj"/>
    <n v="4101"/>
    <n v="390"/>
    <n v="4756"/>
  </r>
  <r>
    <x v="8"/>
    <s v="M3"/>
    <s v="EURO 0-II"/>
    <x v="7"/>
    <s v="Detva"/>
    <s v="Banskobystrický kraj"/>
    <n v="8559"/>
    <n v="819"/>
    <n v="9993"/>
  </r>
  <r>
    <x v="8"/>
    <s v="M3"/>
    <s v="EURO 0-II"/>
    <x v="7"/>
    <s v="Dolný Kubín"/>
    <s v="Žilinský kraj"/>
    <n v="11624"/>
    <n v="1068"/>
    <n v="13024"/>
  </r>
  <r>
    <x v="8"/>
    <s v="M3"/>
    <s v="EURO 0-II"/>
    <x v="7"/>
    <s v="Galanta"/>
    <s v="Trnavský kraj"/>
    <n v="2981"/>
    <n v="478"/>
    <n v="5834"/>
  </r>
  <r>
    <x v="8"/>
    <s v="M3"/>
    <s v="EURO 0-II"/>
    <x v="7"/>
    <s v="Hlohovec"/>
    <s v="Trnavský kraj"/>
    <n v="10410"/>
    <n v="863"/>
    <n v="10530"/>
  </r>
  <r>
    <x v="8"/>
    <s v="M3"/>
    <s v="EURO 0-II"/>
    <x v="7"/>
    <s v="Ilava"/>
    <s v="Trenčiansky kraj"/>
    <n v="25124"/>
    <n v="1211"/>
    <n v="14770"/>
  </r>
  <r>
    <x v="8"/>
    <s v="M3"/>
    <s v="EURO 0-II"/>
    <x v="7"/>
    <s v="Košice - okolie"/>
    <s v="Košický kraj"/>
    <n v="18668"/>
    <n v="1638"/>
    <n v="19978"/>
  </r>
  <r>
    <x v="8"/>
    <s v="M3"/>
    <s v="EURO 0-II"/>
    <x v="7"/>
    <s v="Levoča"/>
    <s v="Prešovský kraj"/>
    <n v="21594"/>
    <n v="2571"/>
    <n v="31358"/>
  </r>
  <r>
    <x v="8"/>
    <s v="M3"/>
    <s v="EURO 0-II"/>
    <x v="7"/>
    <s v="Liptovský Mikuláš"/>
    <s v="Žilinský kraj"/>
    <n v="20106"/>
    <n v="2379"/>
    <n v="29014"/>
  </r>
  <r>
    <x v="8"/>
    <s v="M3"/>
    <s v="EURO 0-II"/>
    <x v="7"/>
    <s v="Malacky"/>
    <s v="Bratislavský kraj"/>
    <n v="81592"/>
    <n v="11745"/>
    <n v="143234"/>
  </r>
  <r>
    <x v="8"/>
    <s v="M3"/>
    <s v="EURO 0-II"/>
    <x v="7"/>
    <s v="Martin"/>
    <s v="Žilinský kraj"/>
    <n v="60593"/>
    <n v="2403"/>
    <n v="29302"/>
  </r>
  <r>
    <x v="8"/>
    <s v="M3"/>
    <s v="EURO 0-II"/>
    <x v="7"/>
    <s v="Nitra"/>
    <s v="Nitriansky kraj"/>
    <n v="20649"/>
    <n v="2239"/>
    <n v="27299"/>
  </r>
  <r>
    <x v="8"/>
    <s v="M3"/>
    <s v="EURO 0-II"/>
    <x v="7"/>
    <s v="Nové Mesto nad Váhom"/>
    <s v="Trenčiansky kraj"/>
    <n v="13665"/>
    <n v="2698"/>
    <n v="32897"/>
  </r>
  <r>
    <x v="8"/>
    <s v="M3"/>
    <s v="EURO 0-II"/>
    <x v="7"/>
    <s v="Piešťany"/>
    <s v="Trnavský kraj"/>
    <n v="7744"/>
    <n v="1437"/>
    <n v="17529"/>
  </r>
  <r>
    <x v="8"/>
    <s v="M3"/>
    <s v="EURO 0-II"/>
    <x v="7"/>
    <s v="Poprad"/>
    <s v="Prešovský kraj"/>
    <n v="17831"/>
    <n v="2052"/>
    <n v="25020"/>
  </r>
  <r>
    <x v="8"/>
    <s v="M3"/>
    <s v="EURO 0-II"/>
    <x v="7"/>
    <s v="Považská Bystrica"/>
    <s v="Trenčiansky kraj"/>
    <n v="7289"/>
    <n v="715"/>
    <n v="8716"/>
  </r>
  <r>
    <x v="8"/>
    <s v="M3"/>
    <s v="EURO 0-II"/>
    <x v="7"/>
    <s v="Prešov"/>
    <s v="Prešovský kraj"/>
    <n v="9470"/>
    <n v="1118"/>
    <n v="13638"/>
  </r>
  <r>
    <x v="8"/>
    <s v="M3"/>
    <s v="EURO 0-II"/>
    <x v="7"/>
    <s v="Púchov"/>
    <s v="Trenčiansky kraj"/>
    <n v="9266"/>
    <n v="877"/>
    <n v="10690"/>
  </r>
  <r>
    <x v="8"/>
    <s v="M3"/>
    <s v="EURO 0-II"/>
    <x v="7"/>
    <s v="Revúca"/>
    <s v="Banskobystrický kraj"/>
    <n v="1713"/>
    <n v="117"/>
    <n v="1424"/>
  </r>
  <r>
    <x v="8"/>
    <s v="M3"/>
    <s v="EURO 0-II"/>
    <x v="7"/>
    <s v="Rimavská Sobota"/>
    <s v="Banskobystrický kraj"/>
    <n v="4004"/>
    <n v="288"/>
    <n v="3509"/>
  </r>
  <r>
    <x v="8"/>
    <s v="M3"/>
    <s v="EURO 0-II"/>
    <x v="7"/>
    <s v="Ružomberok"/>
    <s v="Žilinský kraj"/>
    <n v="606"/>
    <n v="30"/>
    <n v="371"/>
  </r>
  <r>
    <x v="8"/>
    <s v="M3"/>
    <s v="EURO 0-II"/>
    <x v="7"/>
    <s v="Senec"/>
    <s v="Bratislavský kraj"/>
    <n v="21099"/>
    <n v="1795"/>
    <n v="21885"/>
  </r>
  <r>
    <x v="8"/>
    <s v="M3"/>
    <s v="EURO 0-II"/>
    <x v="7"/>
    <s v="Senica"/>
    <s v="Trnavský kraj"/>
    <n v="10045"/>
    <n v="1264"/>
    <n v="15412"/>
  </r>
  <r>
    <x v="8"/>
    <s v="M3"/>
    <s v="EURO 0-II"/>
    <x v="7"/>
    <s v="Spišská Nová Ves"/>
    <s v="Košický kraj"/>
    <n v="454"/>
    <n v="125"/>
    <n v="1522"/>
  </r>
  <r>
    <x v="8"/>
    <s v="M3"/>
    <s v="EURO 0-II"/>
    <x v="7"/>
    <s v="Svidník"/>
    <s v="Prešovský kraj"/>
    <n v="1265"/>
    <n v="135"/>
    <n v="1648"/>
  </r>
  <r>
    <x v="8"/>
    <s v="M3"/>
    <s v="EURO 0-II"/>
    <x v="7"/>
    <s v="Trenčín"/>
    <s v="Trenčiansky kraj"/>
    <n v="24379"/>
    <n v="3136"/>
    <n v="38245"/>
  </r>
  <r>
    <x v="8"/>
    <s v="M3"/>
    <s v="EURO 0-II"/>
    <x v="7"/>
    <s v="Trnava"/>
    <s v="Trnavský kraj"/>
    <n v="26805"/>
    <n v="2848"/>
    <n v="34733"/>
  </r>
  <r>
    <x v="8"/>
    <s v="M3"/>
    <s v="EURO 0-II"/>
    <x v="7"/>
    <s v="Turčianske Teplice"/>
    <s v="Žilinský kraj"/>
    <n v="2576"/>
    <n v="65"/>
    <n v="796"/>
  </r>
  <r>
    <x v="8"/>
    <s v="M3"/>
    <s v="EURO 0-II"/>
    <x v="7"/>
    <s v="Tvrdošín"/>
    <s v="Žilinský kraj"/>
    <n v="17922"/>
    <n v="1880"/>
    <n v="22926"/>
  </r>
  <r>
    <x v="8"/>
    <s v="M3"/>
    <s v="EURO 0-II"/>
    <x v="7"/>
    <s v="Zlaté Moravce"/>
    <s v="Nitriansky kraj"/>
    <n v="13180"/>
    <n v="1738"/>
    <n v="21193"/>
  </r>
  <r>
    <x v="8"/>
    <s v="M3"/>
    <s v="EURO 0-II"/>
    <x v="7"/>
    <s v="Zvolen"/>
    <s v="Banskobystrický kraj"/>
    <n v="15804"/>
    <n v="1045"/>
    <n v="12741"/>
  </r>
  <r>
    <x v="8"/>
    <s v="M3"/>
    <s v="EURO 0-II"/>
    <x v="7"/>
    <s v="Žarnovica"/>
    <s v="Banskobystrický kraj"/>
    <n v="810"/>
    <n v="175"/>
    <n v="2135"/>
  </r>
  <r>
    <x v="8"/>
    <s v="M3"/>
    <s v="EURO 0-II"/>
    <x v="7"/>
    <s v="Žiar nad Hronom"/>
    <s v="Banskobystrický kraj"/>
    <n v="11902"/>
    <n v="1379"/>
    <n v="16818"/>
  </r>
  <r>
    <x v="8"/>
    <s v="M3"/>
    <s v="EURO 0-II"/>
    <x v="7"/>
    <s v="Žilina"/>
    <s v="Žilinský kraj"/>
    <n v="8308"/>
    <n v="627"/>
    <n v="7641"/>
  </r>
  <r>
    <x v="8"/>
    <s v="M3"/>
    <s v="EURO 0-II"/>
    <x v="8"/>
    <s v="Bánovce nad Bebravou"/>
    <s v="Trenčiansky kraj"/>
    <n v="217"/>
    <n v="0"/>
    <n v="3461"/>
  </r>
  <r>
    <x v="8"/>
    <s v="M3"/>
    <s v="EURO 0-II"/>
    <x v="8"/>
    <s v="Banská Bystrica"/>
    <s v="Banskobystrický kraj"/>
    <n v="14"/>
    <n v="0"/>
    <n v="299"/>
  </r>
  <r>
    <x v="8"/>
    <s v="M3"/>
    <s v="EURO 0-II"/>
    <x v="8"/>
    <s v="Banská Štiavnica"/>
    <s v="Banskobystrický kraj"/>
    <n v="18"/>
    <n v="0"/>
    <n v="574"/>
  </r>
  <r>
    <x v="8"/>
    <s v="M3"/>
    <s v="EURO 0-II"/>
    <x v="8"/>
    <s v="Bardejov"/>
    <s v="Prešovský kraj"/>
    <n v="755"/>
    <n v="0"/>
    <n v="22525"/>
  </r>
  <r>
    <x v="8"/>
    <s v="M3"/>
    <s v="EURO 0-II"/>
    <x v="8"/>
    <s v="Bratislava I"/>
    <s v="Bratislavský kraj"/>
    <n v="592"/>
    <n v="0"/>
    <n v="3138"/>
  </r>
  <r>
    <x v="8"/>
    <s v="M3"/>
    <s v="EURO 0-II"/>
    <x v="8"/>
    <s v="Bratislava III"/>
    <s v="Bratislavský kraj"/>
    <n v="269"/>
    <n v="0"/>
    <n v="1426"/>
  </r>
  <r>
    <x v="8"/>
    <s v="M3"/>
    <s v="EURO 0-II"/>
    <x v="8"/>
    <s v="Bratislava IV"/>
    <s v="Bratislavský kraj"/>
    <n v="7"/>
    <n v="0"/>
    <n v="78"/>
  </r>
  <r>
    <x v="8"/>
    <s v="M3"/>
    <s v="EURO 0-II"/>
    <x v="8"/>
    <s v="Brezno"/>
    <s v="Banskobystrický kraj"/>
    <n v="79"/>
    <n v="0"/>
    <n v="2744"/>
  </r>
  <r>
    <x v="8"/>
    <s v="M3"/>
    <s v="EURO 0-II"/>
    <x v="8"/>
    <s v="Bytča"/>
    <s v="Žilinský kraj"/>
    <n v="958"/>
    <n v="0"/>
    <n v="16383"/>
  </r>
  <r>
    <x v="8"/>
    <s v="M3"/>
    <s v="EURO 0-II"/>
    <x v="8"/>
    <s v="Čadca"/>
    <s v="Žilinský kraj"/>
    <n v="3822"/>
    <n v="0"/>
    <n v="65690"/>
  </r>
  <r>
    <x v="8"/>
    <s v="M3"/>
    <s v="EURO 0-II"/>
    <x v="8"/>
    <s v="Detva"/>
    <s v="Banskobystrický kraj"/>
    <n v="75"/>
    <n v="0"/>
    <n v="2934"/>
  </r>
  <r>
    <x v="8"/>
    <s v="M3"/>
    <s v="EURO 0-II"/>
    <x v="8"/>
    <s v="Dolný Kubín"/>
    <s v="Žilinský kraj"/>
    <n v="1"/>
    <n v="0"/>
    <n v="44"/>
  </r>
  <r>
    <x v="8"/>
    <s v="M3"/>
    <s v="EURO 0-II"/>
    <x v="8"/>
    <s v="Dunajská Streda"/>
    <s v="Trnavský kraj"/>
    <n v="238"/>
    <n v="0"/>
    <n v="9249"/>
  </r>
  <r>
    <x v="8"/>
    <s v="M3"/>
    <s v="EURO 0-II"/>
    <x v="8"/>
    <s v="Galanta"/>
    <s v="Trnavský kraj"/>
    <n v="2483"/>
    <n v="0"/>
    <n v="18705"/>
  </r>
  <r>
    <x v="8"/>
    <s v="M3"/>
    <s v="EURO 0-II"/>
    <x v="8"/>
    <s v="Gelnica"/>
    <s v="Košický kraj"/>
    <n v="81"/>
    <n v="0"/>
    <n v="2915"/>
  </r>
  <r>
    <x v="8"/>
    <s v="M3"/>
    <s v="EURO 0-II"/>
    <x v="8"/>
    <s v="Hlohovec"/>
    <s v="Trnavský kraj"/>
    <n v="1065"/>
    <n v="0"/>
    <n v="17115"/>
  </r>
  <r>
    <x v="8"/>
    <s v="M3"/>
    <s v="EURO 0-II"/>
    <x v="8"/>
    <s v="Humenné"/>
    <s v="Prešovský kraj"/>
    <n v="337"/>
    <n v="0"/>
    <n v="4044"/>
  </r>
  <r>
    <x v="8"/>
    <s v="M3"/>
    <s v="EURO 0-II"/>
    <x v="8"/>
    <s v="Ilava"/>
    <s v="Trenčiansky kraj"/>
    <n v="702"/>
    <n v="0"/>
    <n v="1193"/>
  </r>
  <r>
    <x v="8"/>
    <s v="M3"/>
    <s v="EURO 0-II"/>
    <x v="8"/>
    <s v="Kežmarok"/>
    <s v="Prešovský kraj"/>
    <n v="2129"/>
    <n v="0"/>
    <n v="39153"/>
  </r>
  <r>
    <x v="8"/>
    <s v="M3"/>
    <s v="EURO 0-II"/>
    <x v="8"/>
    <s v="Komárno"/>
    <s v="Nitriansky kraj"/>
    <n v="332"/>
    <n v="0"/>
    <n v="12008"/>
  </r>
  <r>
    <x v="8"/>
    <s v="M3"/>
    <s v="EURO 0-II"/>
    <x v="8"/>
    <s v="Košice - okolie"/>
    <s v="Košický kraj"/>
    <n v="237"/>
    <n v="0"/>
    <n v="2465"/>
  </r>
  <r>
    <x v="8"/>
    <s v="M3"/>
    <s v="EURO 0-II"/>
    <x v="8"/>
    <s v="Košice I"/>
    <s v="Košický kraj"/>
    <n v="82"/>
    <n v="0"/>
    <n v="2788"/>
  </r>
  <r>
    <x v="8"/>
    <s v="M3"/>
    <s v="EURO 0-II"/>
    <x v="8"/>
    <s v="Košice II"/>
    <s v="Košický kraj"/>
    <n v="4"/>
    <n v="0"/>
    <n v="194"/>
  </r>
  <r>
    <x v="8"/>
    <s v="M3"/>
    <s v="EURO 0-II"/>
    <x v="8"/>
    <s v="Levice"/>
    <s v="Nitriansky kraj"/>
    <n v="981"/>
    <n v="0"/>
    <n v="10556"/>
  </r>
  <r>
    <x v="8"/>
    <s v="M3"/>
    <s v="EURO 0-II"/>
    <x v="8"/>
    <s v="Levoča"/>
    <s v="Prešovský kraj"/>
    <n v="763"/>
    <n v="0"/>
    <n v="12478"/>
  </r>
  <r>
    <x v="8"/>
    <s v="M3"/>
    <s v="EURO 0-II"/>
    <x v="8"/>
    <s v="Liptovský Mikuláš"/>
    <s v="Žilinský kraj"/>
    <n v="124"/>
    <n v="0"/>
    <n v="5341"/>
  </r>
  <r>
    <x v="8"/>
    <s v="M3"/>
    <s v="EURO 0-II"/>
    <x v="8"/>
    <s v="Lučenec"/>
    <s v="Banskobystrický kraj"/>
    <n v="27"/>
    <n v="0"/>
    <n v="617"/>
  </r>
  <r>
    <x v="8"/>
    <s v="M3"/>
    <s v="EURO 0-II"/>
    <x v="8"/>
    <s v="Malacky"/>
    <s v="Bratislavský kraj"/>
    <n v="704"/>
    <n v="0"/>
    <n v="21736"/>
  </r>
  <r>
    <x v="8"/>
    <s v="M3"/>
    <s v="EURO 0-II"/>
    <x v="8"/>
    <s v="Martin"/>
    <s v="Žilinský kraj"/>
    <n v="610"/>
    <n v="0"/>
    <n v="18239"/>
  </r>
  <r>
    <x v="8"/>
    <s v="M3"/>
    <s v="EURO 0-II"/>
    <x v="8"/>
    <s v="Medzilaborce"/>
    <s v="Prešovský kraj"/>
    <n v="428"/>
    <n v="0"/>
    <n v="6685"/>
  </r>
  <r>
    <x v="8"/>
    <s v="M3"/>
    <s v="EURO 0-II"/>
    <x v="8"/>
    <s v="Michalovce"/>
    <s v="Košický kraj"/>
    <n v="456"/>
    <n v="0"/>
    <n v="8697"/>
  </r>
  <r>
    <x v="8"/>
    <s v="M3"/>
    <s v="EURO 0-II"/>
    <x v="8"/>
    <s v="Myjava"/>
    <s v="Trenčiansky kraj"/>
    <n v="604"/>
    <n v="0"/>
    <n v="10678"/>
  </r>
  <r>
    <x v="8"/>
    <s v="M3"/>
    <s v="EURO 0-II"/>
    <x v="8"/>
    <s v="Námestovo"/>
    <s v="Žilinský kraj"/>
    <n v="1145"/>
    <n v="0"/>
    <n v="21087"/>
  </r>
  <r>
    <x v="8"/>
    <s v="M3"/>
    <s v="EURO 0-II"/>
    <x v="8"/>
    <s v="Nitra"/>
    <s v="Nitriansky kraj"/>
    <n v="1072"/>
    <n v="0"/>
    <n v="23155"/>
  </r>
  <r>
    <x v="8"/>
    <s v="M3"/>
    <s v="EURO 0-II"/>
    <x v="8"/>
    <s v="Nové Mesto nad Váhom"/>
    <s v="Trenčiansky kraj"/>
    <n v="4582"/>
    <n v="0"/>
    <n v="23793"/>
  </r>
  <r>
    <x v="8"/>
    <s v="M3"/>
    <s v="EURO 0-II"/>
    <x v="8"/>
    <s v="Nové Zámky"/>
    <s v="Nitriansky kraj"/>
    <n v="698"/>
    <n v="0"/>
    <n v="8054"/>
  </r>
  <r>
    <x v="8"/>
    <s v="M3"/>
    <s v="EURO 0-II"/>
    <x v="8"/>
    <s v="Partizánske"/>
    <s v="Trenčiansky kraj"/>
    <n v="2587"/>
    <n v="0"/>
    <n v="25147"/>
  </r>
  <r>
    <x v="8"/>
    <s v="M3"/>
    <s v="EURO 0-II"/>
    <x v="8"/>
    <s v="Pezinok"/>
    <s v="Bratislavský kraj"/>
    <n v="174"/>
    <n v="0"/>
    <n v="4089"/>
  </r>
  <r>
    <x v="8"/>
    <s v="M3"/>
    <s v="EURO 0-II"/>
    <x v="8"/>
    <s v="Piešťany"/>
    <s v="Trnavský kraj"/>
    <n v="324"/>
    <n v="0"/>
    <n v="7124"/>
  </r>
  <r>
    <x v="8"/>
    <s v="M3"/>
    <s v="EURO 0-II"/>
    <x v="8"/>
    <s v="Poltár"/>
    <s v="Banskobystrický kraj"/>
    <n v="32"/>
    <n v="0"/>
    <n v="1011"/>
  </r>
  <r>
    <x v="8"/>
    <s v="M3"/>
    <s v="EURO 0-II"/>
    <x v="8"/>
    <s v="Poprad"/>
    <s v="Prešovský kraj"/>
    <n v="1588"/>
    <n v="0"/>
    <n v="13850"/>
  </r>
  <r>
    <x v="8"/>
    <s v="M3"/>
    <s v="EURO 0-II"/>
    <x v="8"/>
    <s v="Považská Bystrica"/>
    <s v="Trenčiansky kraj"/>
    <n v="132"/>
    <n v="0"/>
    <n v="3256"/>
  </r>
  <r>
    <x v="8"/>
    <s v="M3"/>
    <s v="EURO 0-II"/>
    <x v="8"/>
    <s v="Prešov"/>
    <s v="Prešovský kraj"/>
    <n v="700"/>
    <n v="0"/>
    <n v="22676"/>
  </r>
  <r>
    <x v="8"/>
    <s v="M3"/>
    <s v="EURO 0-II"/>
    <x v="8"/>
    <s v="Prievidza"/>
    <s v="Trenčiansky kraj"/>
    <n v="603"/>
    <n v="0"/>
    <n v="18030"/>
  </r>
  <r>
    <x v="8"/>
    <s v="M3"/>
    <s v="EURO 0-II"/>
    <x v="8"/>
    <s v="Púchov"/>
    <s v="Trenčiansky kraj"/>
    <n v="33"/>
    <n v="0"/>
    <n v="1015"/>
  </r>
  <r>
    <x v="8"/>
    <s v="M3"/>
    <s v="EURO 0-II"/>
    <x v="8"/>
    <s v="Revúca"/>
    <s v="Banskobystrický kraj"/>
    <n v="667"/>
    <n v="0"/>
    <n v="15005"/>
  </r>
  <r>
    <x v="8"/>
    <s v="M3"/>
    <s v="EURO 0-II"/>
    <x v="8"/>
    <s v="Rimavská Sobota"/>
    <s v="Banskobystrický kraj"/>
    <n v="315"/>
    <n v="0"/>
    <n v="3708"/>
  </r>
  <r>
    <x v="8"/>
    <s v="M3"/>
    <s v="EURO 0-II"/>
    <x v="8"/>
    <s v="Rožňava"/>
    <s v="Košický kraj"/>
    <n v="115"/>
    <n v="0"/>
    <n v="1534"/>
  </r>
  <r>
    <x v="8"/>
    <s v="M3"/>
    <s v="EURO 0-II"/>
    <x v="8"/>
    <s v="Senec"/>
    <s v="Bratislavský kraj"/>
    <n v="120"/>
    <n v="0"/>
    <n v="2232"/>
  </r>
  <r>
    <x v="8"/>
    <s v="M3"/>
    <s v="EURO 0-II"/>
    <x v="8"/>
    <s v="Senica"/>
    <s v="Trnavský kraj"/>
    <n v="1270"/>
    <n v="0"/>
    <n v="33606"/>
  </r>
  <r>
    <x v="8"/>
    <s v="M3"/>
    <s v="EURO 0-II"/>
    <x v="8"/>
    <s v="Skalica"/>
    <s v="Trnavský kraj"/>
    <n v="277"/>
    <n v="0"/>
    <n v="2948"/>
  </r>
  <r>
    <x v="8"/>
    <s v="M3"/>
    <s v="EURO 0-II"/>
    <x v="8"/>
    <s v="Snina"/>
    <s v="Prešovský kraj"/>
    <n v="50"/>
    <n v="0"/>
    <n v="1308"/>
  </r>
  <r>
    <x v="8"/>
    <s v="M3"/>
    <s v="EURO 0-II"/>
    <x v="8"/>
    <s v="Sobrance"/>
    <s v="Košický kraj"/>
    <n v="67"/>
    <n v="0"/>
    <n v="1792"/>
  </r>
  <r>
    <x v="8"/>
    <s v="M3"/>
    <s v="EURO 0-II"/>
    <x v="8"/>
    <s v="Spišská Nová Ves"/>
    <s v="Košický kraj"/>
    <n v="580"/>
    <n v="0"/>
    <n v="2571"/>
  </r>
  <r>
    <x v="8"/>
    <s v="M3"/>
    <s v="EURO 0-II"/>
    <x v="8"/>
    <s v="Stará Ľubovňa"/>
    <s v="Prešovský kraj"/>
    <n v="248"/>
    <n v="0"/>
    <n v="7490"/>
  </r>
  <r>
    <x v="8"/>
    <s v="M3"/>
    <s v="EURO 0-II"/>
    <x v="8"/>
    <s v="Stropkov"/>
    <s v="Prešovský kraj"/>
    <n v="422"/>
    <n v="0"/>
    <n v="5587"/>
  </r>
  <r>
    <x v="8"/>
    <s v="M3"/>
    <s v="EURO 0-II"/>
    <x v="8"/>
    <s v="Svidník"/>
    <s v="Prešovský kraj"/>
    <n v="430"/>
    <n v="0"/>
    <n v="4009"/>
  </r>
  <r>
    <x v="8"/>
    <s v="M3"/>
    <s v="EURO 0-II"/>
    <x v="8"/>
    <s v="Šaľa"/>
    <s v="Nitriansky kraj"/>
    <n v="710"/>
    <n v="0"/>
    <n v="13448"/>
  </r>
  <r>
    <x v="8"/>
    <s v="M3"/>
    <s v="EURO 0-II"/>
    <x v="8"/>
    <s v="Topoľčany"/>
    <s v="Nitriansky kraj"/>
    <n v="43"/>
    <n v="0"/>
    <n v="1307"/>
  </r>
  <r>
    <x v="8"/>
    <s v="M3"/>
    <s v="EURO 0-II"/>
    <x v="8"/>
    <s v="Trebišov"/>
    <s v="Košický kraj"/>
    <n v="361"/>
    <n v="0"/>
    <n v="5957"/>
  </r>
  <r>
    <x v="8"/>
    <s v="M3"/>
    <s v="EURO 0-II"/>
    <x v="8"/>
    <s v="Trenčín"/>
    <s v="Trenčiansky kraj"/>
    <n v="1351"/>
    <n v="0"/>
    <n v="9522"/>
  </r>
  <r>
    <x v="8"/>
    <s v="M3"/>
    <s v="EURO 0-II"/>
    <x v="8"/>
    <s v="Trnava"/>
    <s v="Trnavský kraj"/>
    <n v="440"/>
    <n v="0"/>
    <n v="9604"/>
  </r>
  <r>
    <x v="8"/>
    <s v="M3"/>
    <s v="EURO 0-II"/>
    <x v="8"/>
    <s v="Tvrdošín"/>
    <s v="Žilinský kraj"/>
    <n v="1592"/>
    <n v="0"/>
    <n v="12396"/>
  </r>
  <r>
    <x v="8"/>
    <s v="M3"/>
    <s v="EURO 0-II"/>
    <x v="8"/>
    <s v="Veľký Krtíš"/>
    <s v="Banskobystrický kraj"/>
    <n v="2157"/>
    <n v="0"/>
    <n v="1854"/>
  </r>
  <r>
    <x v="8"/>
    <s v="M3"/>
    <s v="EURO 0-II"/>
    <x v="8"/>
    <s v="Vranov nad Topľou"/>
    <s v="Prešovský kraj"/>
    <n v="653"/>
    <n v="0"/>
    <n v="7743"/>
  </r>
  <r>
    <x v="8"/>
    <s v="M3"/>
    <s v="EURO 0-II"/>
    <x v="8"/>
    <s v="Zlaté Moravce"/>
    <s v="Nitriansky kraj"/>
    <n v="279"/>
    <n v="0"/>
    <n v="3833"/>
  </r>
  <r>
    <x v="8"/>
    <s v="M3"/>
    <s v="EURO 0-II"/>
    <x v="8"/>
    <s v="Zvolen"/>
    <s v="Banskobystrický kraj"/>
    <n v="11"/>
    <n v="0"/>
    <n v="277"/>
  </r>
  <r>
    <x v="8"/>
    <s v="M3"/>
    <s v="EURO 0-II"/>
    <x v="8"/>
    <s v="Žarnovica"/>
    <s v="Banskobystrický kraj"/>
    <n v="784"/>
    <n v="0"/>
    <n v="5594"/>
  </r>
  <r>
    <x v="8"/>
    <s v="M3"/>
    <s v="EURO 0-II"/>
    <x v="8"/>
    <s v="Žiar nad Hronom"/>
    <s v="Banskobystrický kraj"/>
    <n v="48"/>
    <n v="0"/>
    <n v="475"/>
  </r>
  <r>
    <x v="8"/>
    <s v="M3"/>
    <s v="EURO 0-II"/>
    <x v="8"/>
    <s v="Žilina"/>
    <s v="Žilinský kraj"/>
    <n v="4670"/>
    <n v="0"/>
    <n v="32632"/>
  </r>
  <r>
    <x v="8"/>
    <s v="M3"/>
    <s v="EURO 0-II"/>
    <x v="9"/>
    <s v="Bánovce nad Bebravou"/>
    <s v="Trenčiansky kraj"/>
    <n v="2515"/>
    <n v="0"/>
    <n v="8135"/>
  </r>
  <r>
    <x v="8"/>
    <s v="M3"/>
    <s v="EURO 0-II"/>
    <x v="9"/>
    <s v="Banská Bystrica"/>
    <s v="Banskobystrický kraj"/>
    <n v="2762"/>
    <n v="0"/>
    <n v="4912"/>
  </r>
  <r>
    <x v="8"/>
    <s v="M3"/>
    <s v="EURO 0-II"/>
    <x v="9"/>
    <s v="Banská Štiavnica"/>
    <s v="Banskobystrický kraj"/>
    <n v="531"/>
    <n v="0"/>
    <n v="3028"/>
  </r>
  <r>
    <x v="8"/>
    <s v="M3"/>
    <s v="EURO 0-II"/>
    <x v="9"/>
    <s v="Bardejov"/>
    <s v="Prešovský kraj"/>
    <n v="2277"/>
    <n v="0"/>
    <n v="11299"/>
  </r>
  <r>
    <x v="8"/>
    <s v="M3"/>
    <s v="EURO 0-II"/>
    <x v="9"/>
    <s v="Bratislava II"/>
    <s v="Bratislavský kraj"/>
    <n v="117"/>
    <n v="0"/>
    <n v="265"/>
  </r>
  <r>
    <x v="8"/>
    <s v="M3"/>
    <s v="EURO 0-II"/>
    <x v="9"/>
    <s v="Bratislava IV"/>
    <s v="Bratislavský kraj"/>
    <n v="434"/>
    <n v="0"/>
    <n v="5223"/>
  </r>
  <r>
    <x v="8"/>
    <s v="M3"/>
    <s v="EURO 0-II"/>
    <x v="9"/>
    <s v="Bratislava V"/>
    <s v="Bratislavský kraj"/>
    <n v="11"/>
    <n v="0"/>
    <n v="30"/>
  </r>
  <r>
    <x v="8"/>
    <s v="M3"/>
    <s v="EURO 0-II"/>
    <x v="9"/>
    <s v="Brezno"/>
    <s v="Banskobystrický kraj"/>
    <n v="1902"/>
    <n v="0"/>
    <n v="10438"/>
  </r>
  <r>
    <x v="8"/>
    <s v="M3"/>
    <s v="EURO 0-II"/>
    <x v="9"/>
    <s v="Bytča"/>
    <s v="Žilinský kraj"/>
    <n v="137"/>
    <n v="0"/>
    <n v="1323"/>
  </r>
  <r>
    <x v="8"/>
    <s v="M3"/>
    <s v="EURO 0-II"/>
    <x v="9"/>
    <s v="Čadca"/>
    <s v="Žilinský kraj"/>
    <n v="3770"/>
    <n v="0"/>
    <n v="28935"/>
  </r>
  <r>
    <x v="8"/>
    <s v="M3"/>
    <s v="EURO 0-II"/>
    <x v="9"/>
    <s v="Detva"/>
    <s v="Banskobystrický kraj"/>
    <n v="85"/>
    <n v="0"/>
    <n v="288"/>
  </r>
  <r>
    <x v="8"/>
    <s v="M3"/>
    <s v="EURO 0-II"/>
    <x v="9"/>
    <s v="Dolný Kubín"/>
    <s v="Žilinský kraj"/>
    <n v="3576"/>
    <n v="0"/>
    <n v="11677"/>
  </r>
  <r>
    <x v="8"/>
    <s v="M3"/>
    <s v="EURO 0-II"/>
    <x v="9"/>
    <s v="Dunajská Streda"/>
    <s v="Trnavský kraj"/>
    <n v="6800"/>
    <n v="0"/>
    <n v="28661"/>
  </r>
  <r>
    <x v="8"/>
    <s v="M3"/>
    <s v="EURO 0-II"/>
    <x v="9"/>
    <s v="Galanta"/>
    <s v="Trnavský kraj"/>
    <n v="7997"/>
    <n v="0"/>
    <n v="40353"/>
  </r>
  <r>
    <x v="8"/>
    <s v="M3"/>
    <s v="EURO 0-II"/>
    <x v="9"/>
    <s v="Gelnica"/>
    <s v="Košický kraj"/>
    <n v="582"/>
    <n v="0"/>
    <n v="5078"/>
  </r>
  <r>
    <x v="8"/>
    <s v="M3"/>
    <s v="EURO 0-II"/>
    <x v="9"/>
    <s v="Hlohovec"/>
    <s v="Trnavský kraj"/>
    <n v="3134"/>
    <n v="0"/>
    <n v="14918"/>
  </r>
  <r>
    <x v="8"/>
    <s v="M3"/>
    <s v="EURO 0-II"/>
    <x v="9"/>
    <s v="Humenné"/>
    <s v="Prešovský kraj"/>
    <n v="3557"/>
    <n v="0"/>
    <n v="16584"/>
  </r>
  <r>
    <x v="8"/>
    <s v="M3"/>
    <s v="EURO 0-II"/>
    <x v="9"/>
    <s v="Ilava"/>
    <s v="Trenčiansky kraj"/>
    <n v="2781"/>
    <n v="0"/>
    <n v="6887"/>
  </r>
  <r>
    <x v="8"/>
    <s v="M3"/>
    <s v="EURO 0-II"/>
    <x v="9"/>
    <s v="Kežmarok"/>
    <s v="Prešovský kraj"/>
    <n v="2617"/>
    <n v="0"/>
    <n v="15276"/>
  </r>
  <r>
    <x v="8"/>
    <s v="M3"/>
    <s v="EURO 0-II"/>
    <x v="9"/>
    <s v="Komárno"/>
    <s v="Nitriansky kraj"/>
    <n v="15499"/>
    <n v="0"/>
    <n v="119492"/>
  </r>
  <r>
    <x v="8"/>
    <s v="M3"/>
    <s v="EURO 0-II"/>
    <x v="9"/>
    <s v="Košice - okolie"/>
    <s v="Košický kraj"/>
    <n v="6487"/>
    <n v="0"/>
    <n v="31222"/>
  </r>
  <r>
    <x v="8"/>
    <s v="M3"/>
    <s v="EURO 0-II"/>
    <x v="9"/>
    <s v="Košice I"/>
    <s v="Košický kraj"/>
    <n v="520"/>
    <n v="0"/>
    <n v="1886"/>
  </r>
  <r>
    <x v="8"/>
    <s v="M3"/>
    <s v="EURO 0-II"/>
    <x v="9"/>
    <s v="Košice II"/>
    <s v="Košický kraj"/>
    <n v="207"/>
    <n v="0"/>
    <n v="1185"/>
  </r>
  <r>
    <x v="8"/>
    <s v="M3"/>
    <s v="EURO 0-II"/>
    <x v="9"/>
    <s v="Košice III"/>
    <s v="Košický kraj"/>
    <n v="6"/>
    <n v="0"/>
    <n v="73"/>
  </r>
  <r>
    <x v="8"/>
    <s v="M3"/>
    <s v="EURO 0-II"/>
    <x v="9"/>
    <s v="Košice IV"/>
    <s v="Košický kraj"/>
    <n v="728"/>
    <n v="0"/>
    <n v="1211"/>
  </r>
  <r>
    <x v="8"/>
    <s v="M3"/>
    <s v="EURO 0-II"/>
    <x v="9"/>
    <s v="Krupina"/>
    <s v="Banskobystrický kraj"/>
    <n v="628"/>
    <n v="0"/>
    <n v="1751"/>
  </r>
  <r>
    <x v="8"/>
    <s v="M3"/>
    <s v="EURO 0-II"/>
    <x v="9"/>
    <s v="Kysucké Nové Mesto"/>
    <s v="Žilinský kraj"/>
    <n v="2967"/>
    <n v="0"/>
    <n v="10781"/>
  </r>
  <r>
    <x v="8"/>
    <s v="M3"/>
    <s v="EURO 0-II"/>
    <x v="9"/>
    <s v="Levice"/>
    <s v="Nitriansky kraj"/>
    <n v="14797"/>
    <n v="0"/>
    <n v="98645"/>
  </r>
  <r>
    <x v="8"/>
    <s v="M3"/>
    <s v="EURO 0-II"/>
    <x v="9"/>
    <s v="Levoča"/>
    <s v="Prešovský kraj"/>
    <n v="1458"/>
    <n v="0"/>
    <n v="6708"/>
  </r>
  <r>
    <x v="8"/>
    <s v="M3"/>
    <s v="EURO 0-II"/>
    <x v="9"/>
    <s v="Liptovský Mikuláš"/>
    <s v="Žilinský kraj"/>
    <n v="2209"/>
    <n v="0"/>
    <n v="7370"/>
  </r>
  <r>
    <x v="8"/>
    <s v="M3"/>
    <s v="EURO 0-II"/>
    <x v="9"/>
    <s v="Lučenec"/>
    <s v="Banskobystrický kraj"/>
    <n v="6534"/>
    <n v="0"/>
    <n v="24077"/>
  </r>
  <r>
    <x v="8"/>
    <s v="M3"/>
    <s v="EURO 0-II"/>
    <x v="9"/>
    <s v="Malacky"/>
    <s v="Bratislavský kraj"/>
    <n v="10658"/>
    <n v="0"/>
    <n v="76320"/>
  </r>
  <r>
    <x v="8"/>
    <s v="M3"/>
    <s v="EURO 0-II"/>
    <x v="9"/>
    <s v="Martin"/>
    <s v="Žilinský kraj"/>
    <n v="6144"/>
    <n v="0"/>
    <n v="20592"/>
  </r>
  <r>
    <x v="8"/>
    <s v="M3"/>
    <s v="EURO 0-II"/>
    <x v="9"/>
    <s v="Medzilaborce"/>
    <s v="Prešovský kraj"/>
    <n v="2719"/>
    <n v="0"/>
    <n v="16711"/>
  </r>
  <r>
    <x v="8"/>
    <s v="M3"/>
    <s v="EURO 0-II"/>
    <x v="9"/>
    <s v="Michalovce"/>
    <s v="Košický kraj"/>
    <n v="1858"/>
    <n v="0"/>
    <n v="15339"/>
  </r>
  <r>
    <x v="8"/>
    <s v="M3"/>
    <s v="EURO 0-II"/>
    <x v="9"/>
    <s v="Myjava"/>
    <s v="Trenčiansky kraj"/>
    <n v="4135"/>
    <n v="0"/>
    <n v="20708"/>
  </r>
  <r>
    <x v="8"/>
    <s v="M3"/>
    <s v="EURO 0-II"/>
    <x v="9"/>
    <s v="Námestovo"/>
    <s v="Žilinský kraj"/>
    <n v="6956"/>
    <n v="0"/>
    <n v="13302"/>
  </r>
  <r>
    <x v="8"/>
    <s v="M3"/>
    <s v="EURO 0-II"/>
    <x v="9"/>
    <s v="Nitra"/>
    <s v="Nitriansky kraj"/>
    <n v="9520"/>
    <n v="0"/>
    <n v="47601"/>
  </r>
  <r>
    <x v="8"/>
    <s v="M3"/>
    <s v="EURO 0-II"/>
    <x v="9"/>
    <s v="Nové Mesto nad Váhom"/>
    <s v="Trenčiansky kraj"/>
    <n v="4471"/>
    <n v="0"/>
    <n v="28086"/>
  </r>
  <r>
    <x v="8"/>
    <s v="M3"/>
    <s v="EURO 0-II"/>
    <x v="9"/>
    <s v="Nové Zámky"/>
    <s v="Nitriansky kraj"/>
    <n v="19009"/>
    <n v="0"/>
    <n v="64812"/>
  </r>
  <r>
    <x v="8"/>
    <s v="M3"/>
    <s v="EURO 0-II"/>
    <x v="9"/>
    <s v="Partizánske"/>
    <s v="Trenčiansky kraj"/>
    <n v="4276"/>
    <n v="0"/>
    <n v="13734"/>
  </r>
  <r>
    <x v="8"/>
    <s v="M3"/>
    <s v="EURO 0-II"/>
    <x v="9"/>
    <s v="Pezinok"/>
    <s v="Bratislavský kraj"/>
    <n v="1424"/>
    <n v="0"/>
    <n v="6157"/>
  </r>
  <r>
    <x v="8"/>
    <s v="M3"/>
    <s v="EURO 0-II"/>
    <x v="9"/>
    <s v="Piešťany"/>
    <s v="Trnavský kraj"/>
    <n v="4460"/>
    <n v="0"/>
    <n v="16334"/>
  </r>
  <r>
    <x v="8"/>
    <s v="M3"/>
    <s v="EURO 0-II"/>
    <x v="9"/>
    <s v="Poltár"/>
    <s v="Banskobystrický kraj"/>
    <n v="256"/>
    <n v="0"/>
    <n v="2803"/>
  </r>
  <r>
    <x v="8"/>
    <s v="M3"/>
    <s v="EURO 0-II"/>
    <x v="9"/>
    <s v="Poprad"/>
    <s v="Prešovský kraj"/>
    <n v="5826"/>
    <n v="0"/>
    <n v="20830"/>
  </r>
  <r>
    <x v="8"/>
    <s v="M3"/>
    <s v="EURO 0-II"/>
    <x v="9"/>
    <s v="Považská Bystrica"/>
    <s v="Trenčiansky kraj"/>
    <n v="6161"/>
    <n v="0"/>
    <n v="19161"/>
  </r>
  <r>
    <x v="8"/>
    <s v="M3"/>
    <s v="EURO 0-II"/>
    <x v="9"/>
    <s v="Prešov"/>
    <s v="Prešovský kraj"/>
    <n v="16477"/>
    <n v="0"/>
    <n v="45917"/>
  </r>
  <r>
    <x v="8"/>
    <s v="M3"/>
    <s v="EURO 0-II"/>
    <x v="9"/>
    <s v="Prievidza"/>
    <s v="Trenčiansky kraj"/>
    <n v="1800"/>
    <n v="0"/>
    <n v="9965"/>
  </r>
  <r>
    <x v="8"/>
    <s v="M3"/>
    <s v="EURO 0-II"/>
    <x v="9"/>
    <s v="Púchov"/>
    <s v="Trenčiansky kraj"/>
    <n v="135"/>
    <n v="0"/>
    <n v="1176"/>
  </r>
  <r>
    <x v="8"/>
    <s v="M3"/>
    <s v="EURO 0-II"/>
    <x v="9"/>
    <s v="Revúca"/>
    <s v="Banskobystrický kraj"/>
    <n v="240"/>
    <n v="0"/>
    <n v="1134"/>
  </r>
  <r>
    <x v="8"/>
    <s v="M3"/>
    <s v="EURO 0-II"/>
    <x v="9"/>
    <s v="Rimavská Sobota"/>
    <s v="Banskobystrický kraj"/>
    <n v="2352"/>
    <n v="0"/>
    <n v="11897"/>
  </r>
  <r>
    <x v="8"/>
    <s v="M3"/>
    <s v="EURO 0-II"/>
    <x v="9"/>
    <s v="Rožňava"/>
    <s v="Košický kraj"/>
    <n v="1710"/>
    <n v="0"/>
    <n v="5633"/>
  </r>
  <r>
    <x v="8"/>
    <s v="M3"/>
    <s v="EURO 0-II"/>
    <x v="9"/>
    <s v="Ružomberok"/>
    <s v="Žilinský kraj"/>
    <n v="1084"/>
    <n v="0"/>
    <n v="2196"/>
  </r>
  <r>
    <x v="8"/>
    <s v="M3"/>
    <s v="EURO 0-II"/>
    <x v="9"/>
    <s v="Sabinov"/>
    <s v="Prešovský kraj"/>
    <n v="2394"/>
    <n v="0"/>
    <n v="7690"/>
  </r>
  <r>
    <x v="8"/>
    <s v="M3"/>
    <s v="EURO 0-II"/>
    <x v="9"/>
    <s v="Senec"/>
    <s v="Bratislavský kraj"/>
    <n v="3686"/>
    <n v="0"/>
    <n v="13044"/>
  </r>
  <r>
    <x v="8"/>
    <s v="M3"/>
    <s v="EURO 0-II"/>
    <x v="9"/>
    <s v="Senica"/>
    <s v="Trnavský kraj"/>
    <n v="12295"/>
    <n v="0"/>
    <n v="78535"/>
  </r>
  <r>
    <x v="8"/>
    <s v="M3"/>
    <s v="EURO 0-II"/>
    <x v="9"/>
    <s v="Skalica"/>
    <s v="Trnavský kraj"/>
    <n v="11313"/>
    <n v="0"/>
    <n v="44060"/>
  </r>
  <r>
    <x v="8"/>
    <s v="M3"/>
    <s v="EURO 0-II"/>
    <x v="9"/>
    <s v="Snina"/>
    <s v="Prešovský kraj"/>
    <n v="1588"/>
    <n v="0"/>
    <n v="7877"/>
  </r>
  <r>
    <x v="8"/>
    <s v="M3"/>
    <s v="EURO 0-II"/>
    <x v="9"/>
    <s v="Sobrance"/>
    <s v="Košický kraj"/>
    <n v="2968"/>
    <n v="0"/>
    <n v="11168"/>
  </r>
  <r>
    <x v="8"/>
    <s v="M3"/>
    <s v="EURO 0-II"/>
    <x v="9"/>
    <s v="Spišská Nová Ves"/>
    <s v="Košický kraj"/>
    <n v="4896"/>
    <n v="0"/>
    <n v="13009"/>
  </r>
  <r>
    <x v="8"/>
    <s v="M3"/>
    <s v="EURO 0-II"/>
    <x v="9"/>
    <s v="Stará Ľubovňa"/>
    <s v="Prešovský kraj"/>
    <n v="13424"/>
    <n v="0"/>
    <n v="38940"/>
  </r>
  <r>
    <x v="8"/>
    <s v="M3"/>
    <s v="EURO 0-II"/>
    <x v="9"/>
    <s v="Stropkov"/>
    <s v="Prešovský kraj"/>
    <n v="1120"/>
    <n v="0"/>
    <n v="5524"/>
  </r>
  <r>
    <x v="8"/>
    <s v="M3"/>
    <s v="EURO 0-II"/>
    <x v="9"/>
    <s v="Svidník"/>
    <s v="Prešovský kraj"/>
    <n v="3109"/>
    <n v="0"/>
    <n v="15528"/>
  </r>
  <r>
    <x v="8"/>
    <s v="M3"/>
    <s v="EURO 0-II"/>
    <x v="9"/>
    <s v="Šaľa"/>
    <s v="Nitriansky kraj"/>
    <n v="2263"/>
    <n v="0"/>
    <n v="18484"/>
  </r>
  <r>
    <x v="8"/>
    <s v="M3"/>
    <s v="EURO 0-II"/>
    <x v="9"/>
    <s v="Topoľčany"/>
    <s v="Nitriansky kraj"/>
    <n v="13318"/>
    <n v="0"/>
    <n v="37643"/>
  </r>
  <r>
    <x v="8"/>
    <s v="M3"/>
    <s v="EURO 0-II"/>
    <x v="9"/>
    <s v="Trebišov"/>
    <s v="Košický kraj"/>
    <n v="6141"/>
    <n v="0"/>
    <n v="33350"/>
  </r>
  <r>
    <x v="8"/>
    <s v="M3"/>
    <s v="EURO 0-II"/>
    <x v="9"/>
    <s v="Trenčín"/>
    <s v="Trenčiansky kraj"/>
    <n v="15045"/>
    <n v="0"/>
    <n v="56297"/>
  </r>
  <r>
    <x v="8"/>
    <s v="M3"/>
    <s v="EURO 0-II"/>
    <x v="9"/>
    <s v="Trnava"/>
    <s v="Trnavský kraj"/>
    <n v="6169"/>
    <n v="0"/>
    <n v="31853"/>
  </r>
  <r>
    <x v="8"/>
    <s v="M3"/>
    <s v="EURO 0-II"/>
    <x v="9"/>
    <s v="Turčianske Teplice"/>
    <s v="Žilinský kraj"/>
    <n v="6114"/>
    <n v="0"/>
    <n v="26278"/>
  </r>
  <r>
    <x v="8"/>
    <s v="M3"/>
    <s v="EURO 0-II"/>
    <x v="9"/>
    <s v="Tvrdošín"/>
    <s v="Žilinský kraj"/>
    <n v="3283"/>
    <n v="0"/>
    <n v="11400"/>
  </r>
  <r>
    <x v="8"/>
    <s v="M3"/>
    <s v="EURO 0-II"/>
    <x v="9"/>
    <s v="Veľký Krtíš"/>
    <s v="Banskobystrický kraj"/>
    <n v="3033"/>
    <n v="0"/>
    <n v="17643"/>
  </r>
  <r>
    <x v="8"/>
    <s v="M3"/>
    <s v="EURO 0-II"/>
    <x v="9"/>
    <s v="Vranov nad Topľou"/>
    <s v="Prešovský kraj"/>
    <n v="8859"/>
    <n v="0"/>
    <n v="35492"/>
  </r>
  <r>
    <x v="8"/>
    <s v="M3"/>
    <s v="EURO 0-II"/>
    <x v="9"/>
    <s v="Zlaté Moravce"/>
    <s v="Nitriansky kraj"/>
    <n v="3270"/>
    <n v="0"/>
    <n v="9581"/>
  </r>
  <r>
    <x v="8"/>
    <s v="M3"/>
    <s v="EURO 0-II"/>
    <x v="9"/>
    <s v="Zvolen"/>
    <s v="Banskobystrický kraj"/>
    <n v="3473"/>
    <n v="0"/>
    <n v="19825"/>
  </r>
  <r>
    <x v="8"/>
    <s v="M3"/>
    <s v="EURO 0-II"/>
    <x v="9"/>
    <s v="Žarnovica"/>
    <s v="Banskobystrický kraj"/>
    <n v="974"/>
    <n v="0"/>
    <n v="1664"/>
  </r>
  <r>
    <x v="8"/>
    <s v="M3"/>
    <s v="EURO 0-II"/>
    <x v="9"/>
    <s v="Žiar nad Hronom"/>
    <s v="Banskobystrický kraj"/>
    <n v="475"/>
    <n v="0"/>
    <n v="3291"/>
  </r>
  <r>
    <x v="8"/>
    <s v="M3"/>
    <s v="EURO 0-II"/>
    <x v="9"/>
    <s v="Žilina"/>
    <s v="Žilinský kraj"/>
    <n v="4785"/>
    <n v="0"/>
    <n v="15356"/>
  </r>
  <r>
    <x v="8"/>
    <s v="M3"/>
    <s v="EURO 0-II"/>
    <x v="10"/>
    <s v="Bratislava IV"/>
    <s v="Bratislavský kraj"/>
    <n v="10858"/>
    <n v="5518"/>
    <n v="49267"/>
  </r>
  <r>
    <x v="8"/>
    <s v="M3"/>
    <s v="EURO 0-II"/>
    <x v="10"/>
    <s v="Bratislava V"/>
    <s v="Bratislavský kraj"/>
    <n v="16246"/>
    <n v="12188"/>
    <n v="108822"/>
  </r>
  <r>
    <x v="8"/>
    <s v="M3"/>
    <s v="EURO 0-II"/>
    <x v="10"/>
    <s v="Bytča"/>
    <s v="Žilinský kraj"/>
    <n v="4004"/>
    <n v="2805"/>
    <n v="25041"/>
  </r>
  <r>
    <x v="8"/>
    <s v="M3"/>
    <s v="EURO 0-II"/>
    <x v="10"/>
    <s v="Čadca"/>
    <s v="Žilinský kraj"/>
    <n v="874"/>
    <n v="824"/>
    <n v="7355"/>
  </r>
  <r>
    <x v="8"/>
    <s v="M3"/>
    <s v="EURO 0-II"/>
    <x v="10"/>
    <s v="Hlohovec"/>
    <s v="Trnavský kraj"/>
    <n v="8696"/>
    <n v="8763"/>
    <n v="78237"/>
  </r>
  <r>
    <x v="8"/>
    <s v="M3"/>
    <s v="EURO 0-II"/>
    <x v="10"/>
    <s v="Ilava"/>
    <s v="Trenčiansky kraj"/>
    <n v="11076"/>
    <n v="8667"/>
    <n v="77381"/>
  </r>
  <r>
    <x v="8"/>
    <s v="M3"/>
    <s v="EURO 0-II"/>
    <x v="10"/>
    <s v="Košice - okolie"/>
    <s v="Košický kraj"/>
    <n v="11454"/>
    <n v="9181"/>
    <n v="81976"/>
  </r>
  <r>
    <x v="8"/>
    <s v="M3"/>
    <s v="EURO 0-II"/>
    <x v="10"/>
    <s v="Levoča"/>
    <s v="Prešovský kraj"/>
    <n v="27829"/>
    <n v="20751"/>
    <n v="185277"/>
  </r>
  <r>
    <x v="8"/>
    <s v="M3"/>
    <s v="EURO 0-II"/>
    <x v="10"/>
    <s v="Liptovský Mikuláš"/>
    <s v="Žilinský kraj"/>
    <n v="32209"/>
    <n v="27216"/>
    <n v="243000"/>
  </r>
  <r>
    <x v="8"/>
    <s v="M3"/>
    <s v="EURO 0-II"/>
    <x v="10"/>
    <s v="Malacky"/>
    <s v="Bratislavský kraj"/>
    <n v="14652"/>
    <n v="16360"/>
    <n v="146071"/>
  </r>
  <r>
    <x v="8"/>
    <s v="M3"/>
    <s v="EURO 0-II"/>
    <x v="10"/>
    <s v="Martin"/>
    <s v="Žilinský kraj"/>
    <n v="6520"/>
    <n v="5688"/>
    <n v="50788"/>
  </r>
  <r>
    <x v="8"/>
    <s v="M3"/>
    <s v="EURO 0-II"/>
    <x v="10"/>
    <s v="Nové Mesto nad Váhom"/>
    <s v="Trenčiansky kraj"/>
    <n v="12742"/>
    <n v="11829"/>
    <n v="105613"/>
  </r>
  <r>
    <x v="8"/>
    <s v="M3"/>
    <s v="EURO 0-II"/>
    <x v="10"/>
    <s v="Piešťany"/>
    <s v="Trnavský kraj"/>
    <n v="4339"/>
    <n v="5783"/>
    <n v="51637"/>
  </r>
  <r>
    <x v="8"/>
    <s v="M3"/>
    <s v="EURO 0-II"/>
    <x v="10"/>
    <s v="Poprad"/>
    <s v="Prešovský kraj"/>
    <n v="26427"/>
    <n v="19278"/>
    <n v="172124"/>
  </r>
  <r>
    <x v="8"/>
    <s v="M3"/>
    <s v="EURO 0-II"/>
    <x v="10"/>
    <s v="Považská Bystrica"/>
    <s v="Trenčiansky kraj"/>
    <n v="12049"/>
    <n v="8157"/>
    <n v="72832"/>
  </r>
  <r>
    <x v="8"/>
    <s v="M3"/>
    <s v="EURO 0-II"/>
    <x v="10"/>
    <s v="Prešov"/>
    <s v="Prešovský kraj"/>
    <n v="36994"/>
    <n v="26668"/>
    <n v="238107"/>
  </r>
  <r>
    <x v="8"/>
    <s v="M3"/>
    <s v="EURO 0-II"/>
    <x v="10"/>
    <s v="Púchov"/>
    <s v="Trenčiansky kraj"/>
    <n v="4691"/>
    <n v="2951"/>
    <n v="26348"/>
  </r>
  <r>
    <x v="8"/>
    <s v="M3"/>
    <s v="EURO 0-II"/>
    <x v="10"/>
    <s v="Ružomberok"/>
    <s v="Žilinský kraj"/>
    <n v="5728"/>
    <n v="861"/>
    <n v="7687"/>
  </r>
  <r>
    <x v="8"/>
    <s v="M3"/>
    <s v="EURO 0-II"/>
    <x v="10"/>
    <s v="Senec"/>
    <s v="Bratislavský kraj"/>
    <n v="23591"/>
    <n v="25852"/>
    <n v="230823"/>
  </r>
  <r>
    <x v="8"/>
    <s v="M3"/>
    <s v="EURO 0-II"/>
    <x v="10"/>
    <s v="Senica"/>
    <s v="Trnavský kraj"/>
    <n v="13592"/>
    <n v="23445"/>
    <n v="209333"/>
  </r>
  <r>
    <x v="8"/>
    <s v="M3"/>
    <s v="EURO 0-II"/>
    <x v="10"/>
    <s v="Skalica"/>
    <s v="Trnavský kraj"/>
    <n v="5439"/>
    <n v="1081"/>
    <n v="9654"/>
  </r>
  <r>
    <x v="8"/>
    <s v="M3"/>
    <s v="EURO 0-II"/>
    <x v="10"/>
    <s v="Trenčín"/>
    <s v="Trenčiansky kraj"/>
    <n v="16278"/>
    <n v="12580"/>
    <n v="112322"/>
  </r>
  <r>
    <x v="8"/>
    <s v="M3"/>
    <s v="EURO 0-II"/>
    <x v="10"/>
    <s v="Trnava"/>
    <s v="Trnavský kraj"/>
    <n v="8812"/>
    <n v="8317"/>
    <n v="74263"/>
  </r>
  <r>
    <x v="8"/>
    <s v="M3"/>
    <s v="EURO 0-II"/>
    <x v="10"/>
    <s v="Žilina"/>
    <s v="Žilinský kraj"/>
    <n v="11668"/>
    <n v="5487"/>
    <n v="48988"/>
  </r>
  <r>
    <x v="8"/>
    <s v="M3"/>
    <s v="EURO 0-II"/>
    <x v="11"/>
    <s v="Bánovce nad Bebravou"/>
    <s v="Trenčiansky kraj"/>
    <n v="774"/>
    <n v="845"/>
    <n v="7546"/>
  </r>
  <r>
    <x v="8"/>
    <s v="M3"/>
    <s v="EURO 0-II"/>
    <x v="11"/>
    <s v="Banská Bystrica"/>
    <s v="Banskobystrický kraj"/>
    <n v="6915"/>
    <n v="6170"/>
    <n v="55092"/>
  </r>
  <r>
    <x v="8"/>
    <s v="M3"/>
    <s v="EURO 0-II"/>
    <x v="11"/>
    <s v="Detva"/>
    <s v="Banskobystrický kraj"/>
    <n v="5583"/>
    <n v="3609"/>
    <n v="32222"/>
  </r>
  <r>
    <x v="8"/>
    <s v="M3"/>
    <s v="EURO 0-II"/>
    <x v="11"/>
    <s v="Dolný Kubín"/>
    <s v="Žilinský kraj"/>
    <n v="2211"/>
    <n v="1422"/>
    <n v="12700"/>
  </r>
  <r>
    <x v="8"/>
    <s v="M3"/>
    <s v="EURO 0-II"/>
    <x v="11"/>
    <s v="Galanta"/>
    <s v="Trnavský kraj"/>
    <n v="29888"/>
    <n v="9754"/>
    <n v="87093"/>
  </r>
  <r>
    <x v="8"/>
    <s v="M3"/>
    <s v="EURO 0-II"/>
    <x v="11"/>
    <s v="Košice - okolie"/>
    <s v="Košický kraj"/>
    <n v="4742"/>
    <n v="3898"/>
    <n v="34807"/>
  </r>
  <r>
    <x v="8"/>
    <s v="M3"/>
    <s v="EURO 0-II"/>
    <x v="11"/>
    <s v="Košice I"/>
    <s v="Košický kraj"/>
    <n v="7399"/>
    <n v="4518"/>
    <n v="40339"/>
  </r>
  <r>
    <x v="8"/>
    <s v="M3"/>
    <s v="EURO 0-II"/>
    <x v="11"/>
    <s v="Košice II"/>
    <s v="Košický kraj"/>
    <n v="4791"/>
    <n v="4539"/>
    <n v="40527"/>
  </r>
  <r>
    <x v="8"/>
    <s v="M3"/>
    <s v="EURO 0-II"/>
    <x v="11"/>
    <s v="Nitra"/>
    <s v="Nitriansky kraj"/>
    <n v="48129"/>
    <n v="18251"/>
    <n v="162954"/>
  </r>
  <r>
    <x v="8"/>
    <s v="M3"/>
    <s v="EURO 0-II"/>
    <x v="11"/>
    <s v="Púchov"/>
    <s v="Trenčiansky kraj"/>
    <n v="2539"/>
    <n v="229"/>
    <n v="2043"/>
  </r>
  <r>
    <x v="8"/>
    <s v="M3"/>
    <s v="EURO 0-II"/>
    <x v="11"/>
    <s v="Revúca"/>
    <s v="Banskobystrický kraj"/>
    <n v="1886"/>
    <n v="1194"/>
    <n v="10661"/>
  </r>
  <r>
    <x v="8"/>
    <s v="M3"/>
    <s v="EURO 0-II"/>
    <x v="11"/>
    <s v="Rimavská Sobota"/>
    <s v="Banskobystrický kraj"/>
    <n v="3538"/>
    <n v="1567"/>
    <n v="13994"/>
  </r>
  <r>
    <x v="8"/>
    <s v="M3"/>
    <s v="EURO 0-II"/>
    <x v="11"/>
    <s v="Svidník"/>
    <s v="Prešovský kraj"/>
    <n v="1729"/>
    <n v="860"/>
    <n v="7682"/>
  </r>
  <r>
    <x v="8"/>
    <s v="M3"/>
    <s v="EURO 0-II"/>
    <x v="11"/>
    <s v="Trnava"/>
    <s v="Trnavský kraj"/>
    <n v="25041"/>
    <n v="6532"/>
    <n v="58324"/>
  </r>
  <r>
    <x v="8"/>
    <s v="M3"/>
    <s v="EURO 0-II"/>
    <x v="11"/>
    <s v="Turčianske Teplice"/>
    <s v="Žilinský kraj"/>
    <n v="818"/>
    <n v="387"/>
    <n v="3451"/>
  </r>
  <r>
    <x v="8"/>
    <s v="M3"/>
    <s v="EURO 0-II"/>
    <x v="11"/>
    <s v="Tvrdošín"/>
    <s v="Žilinský kraj"/>
    <n v="2688"/>
    <n v="1249"/>
    <n v="11148"/>
  </r>
  <r>
    <x v="8"/>
    <s v="M3"/>
    <s v="EURO 0-II"/>
    <x v="11"/>
    <s v="Zlaté Moravce"/>
    <s v="Nitriansky kraj"/>
    <n v="13629"/>
    <n v="11125"/>
    <n v="99332"/>
  </r>
  <r>
    <x v="8"/>
    <s v="M3"/>
    <s v="EURO 0-II"/>
    <x v="11"/>
    <s v="Zvolen"/>
    <s v="Banskobystrický kraj"/>
    <n v="50923"/>
    <n v="13045"/>
    <n v="116473"/>
  </r>
  <r>
    <x v="8"/>
    <s v="M3"/>
    <s v="EURO 0-II"/>
    <x v="11"/>
    <s v="Žarnovica"/>
    <s v="Banskobystrický kraj"/>
    <n v="19068"/>
    <n v="14204"/>
    <n v="126823"/>
  </r>
  <r>
    <x v="8"/>
    <s v="M3"/>
    <s v="EURO 0-II"/>
    <x v="11"/>
    <s v="Žiar nad Hronom"/>
    <s v="Banskobystrický kraj"/>
    <n v="15319"/>
    <n v="9404"/>
    <n v="83968"/>
  </r>
  <r>
    <x v="8"/>
    <s v="N2"/>
    <s v="EURO III"/>
    <x v="3"/>
    <s v="Bánovce nad Bebravou"/>
    <s v="Trenčiansky kraj"/>
    <n v="16004"/>
    <n v="0"/>
    <n v="12863"/>
  </r>
  <r>
    <x v="8"/>
    <s v="N2"/>
    <s v="EURO III"/>
    <x v="3"/>
    <s v="Banská Bystrica"/>
    <s v="Banskobystrický kraj"/>
    <n v="97388"/>
    <n v="0"/>
    <n v="262132"/>
  </r>
  <r>
    <x v="8"/>
    <s v="N2"/>
    <s v="EURO III"/>
    <x v="3"/>
    <s v="Banská Štiavnica"/>
    <s v="Banskobystrický kraj"/>
    <n v="7355"/>
    <n v="0"/>
    <n v="18226"/>
  </r>
  <r>
    <x v="8"/>
    <s v="N2"/>
    <s v="EURO III"/>
    <x v="3"/>
    <s v="Bardejov"/>
    <s v="Prešovský kraj"/>
    <n v="36599"/>
    <n v="0"/>
    <n v="47594"/>
  </r>
  <r>
    <x v="8"/>
    <s v="N2"/>
    <s v="EURO III"/>
    <x v="3"/>
    <s v="Bratislava II"/>
    <s v="Bratislavský kraj"/>
    <n v="23999"/>
    <n v="0"/>
    <n v="37273"/>
  </r>
  <r>
    <x v="8"/>
    <s v="N2"/>
    <s v="EURO III"/>
    <x v="3"/>
    <s v="Bratislava IV"/>
    <s v="Bratislavský kraj"/>
    <n v="4144"/>
    <n v="0"/>
    <n v="19808"/>
  </r>
  <r>
    <x v="8"/>
    <s v="N2"/>
    <s v="EURO III"/>
    <x v="3"/>
    <s v="Brezno"/>
    <s v="Banskobystrický kraj"/>
    <n v="67055"/>
    <n v="0"/>
    <n v="114630"/>
  </r>
  <r>
    <x v="8"/>
    <s v="N2"/>
    <s v="EURO III"/>
    <x v="3"/>
    <s v="Bytča"/>
    <s v="Žilinský kraj"/>
    <n v="21841"/>
    <n v="0"/>
    <n v="50931"/>
  </r>
  <r>
    <x v="8"/>
    <s v="N2"/>
    <s v="EURO III"/>
    <x v="3"/>
    <s v="Čadca"/>
    <s v="Žilinský kraj"/>
    <n v="18170"/>
    <n v="0"/>
    <n v="117286"/>
  </r>
  <r>
    <x v="8"/>
    <s v="N2"/>
    <s v="EURO III"/>
    <x v="3"/>
    <s v="Detva"/>
    <s v="Banskobystrický kraj"/>
    <n v="19312"/>
    <n v="0"/>
    <n v="23340"/>
  </r>
  <r>
    <x v="8"/>
    <s v="N2"/>
    <s v="EURO III"/>
    <x v="3"/>
    <s v="Dolný Kubín"/>
    <s v="Žilinský kraj"/>
    <n v="123370"/>
    <n v="0"/>
    <n v="151695"/>
  </r>
  <r>
    <x v="8"/>
    <s v="N2"/>
    <s v="EURO III"/>
    <x v="3"/>
    <s v="Dunajská Streda"/>
    <s v="Trnavský kraj"/>
    <n v="61006"/>
    <n v="0"/>
    <n v="96499"/>
  </r>
  <r>
    <x v="8"/>
    <s v="N2"/>
    <s v="EURO III"/>
    <x v="3"/>
    <s v="Galanta"/>
    <s v="Trnavský kraj"/>
    <n v="59583"/>
    <n v="0"/>
    <n v="25090"/>
  </r>
  <r>
    <x v="8"/>
    <s v="N2"/>
    <s v="EURO III"/>
    <x v="3"/>
    <s v="Hlohovec"/>
    <s v="Trnavský kraj"/>
    <n v="9486"/>
    <n v="0"/>
    <n v="16098"/>
  </r>
  <r>
    <x v="8"/>
    <s v="N2"/>
    <s v="EURO III"/>
    <x v="3"/>
    <s v="Humenné"/>
    <s v="Prešovský kraj"/>
    <n v="30577"/>
    <n v="0"/>
    <n v="56316"/>
  </r>
  <r>
    <x v="8"/>
    <s v="N2"/>
    <s v="EURO III"/>
    <x v="3"/>
    <s v="Ilava"/>
    <s v="Trenčiansky kraj"/>
    <n v="35503"/>
    <n v="0"/>
    <n v="55885"/>
  </r>
  <r>
    <x v="8"/>
    <s v="N2"/>
    <s v="EURO III"/>
    <x v="3"/>
    <s v="Kežmarok"/>
    <s v="Prešovský kraj"/>
    <n v="48270"/>
    <n v="0"/>
    <n v="66053"/>
  </r>
  <r>
    <x v="8"/>
    <s v="N2"/>
    <s v="EURO III"/>
    <x v="3"/>
    <s v="Komárno"/>
    <s v="Nitriansky kraj"/>
    <n v="76526"/>
    <n v="0"/>
    <n v="126428"/>
  </r>
  <r>
    <x v="8"/>
    <s v="N2"/>
    <s v="EURO III"/>
    <x v="3"/>
    <s v="Košice - okolie"/>
    <s v="Košický kraj"/>
    <n v="104335"/>
    <n v="0"/>
    <n v="107353"/>
  </r>
  <r>
    <x v="8"/>
    <s v="N2"/>
    <s v="EURO III"/>
    <x v="3"/>
    <s v="Košice I"/>
    <s v="Košický kraj"/>
    <n v="6704"/>
    <n v="0"/>
    <n v="67661"/>
  </r>
  <r>
    <x v="8"/>
    <s v="N2"/>
    <s v="EURO III"/>
    <x v="3"/>
    <s v="Košice II"/>
    <s v="Košický kraj"/>
    <n v="22108"/>
    <n v="0"/>
    <n v="82750"/>
  </r>
  <r>
    <x v="8"/>
    <s v="N2"/>
    <s v="EURO III"/>
    <x v="3"/>
    <s v="Košice III"/>
    <s v="Košický kraj"/>
    <n v="2285"/>
    <n v="0"/>
    <n v="23501"/>
  </r>
  <r>
    <x v="8"/>
    <s v="N2"/>
    <s v="EURO III"/>
    <x v="3"/>
    <s v="Košice IV"/>
    <s v="Košický kraj"/>
    <n v="12937"/>
    <n v="0"/>
    <n v="34621"/>
  </r>
  <r>
    <x v="8"/>
    <s v="N2"/>
    <s v="EURO III"/>
    <x v="3"/>
    <s v="Krupina"/>
    <s v="Banskobystrický kraj"/>
    <n v="44329"/>
    <n v="0"/>
    <n v="59794"/>
  </r>
  <r>
    <x v="8"/>
    <s v="N2"/>
    <s v="EURO III"/>
    <x v="3"/>
    <s v="Kysucké Nové Mesto"/>
    <s v="Žilinský kraj"/>
    <n v="43531"/>
    <n v="0"/>
    <n v="35245"/>
  </r>
  <r>
    <x v="8"/>
    <s v="N2"/>
    <s v="EURO III"/>
    <x v="3"/>
    <s v="Levice"/>
    <s v="Nitriansky kraj"/>
    <n v="112143"/>
    <n v="0"/>
    <n v="158577"/>
  </r>
  <r>
    <x v="8"/>
    <s v="N2"/>
    <s v="EURO III"/>
    <x v="3"/>
    <s v="Levoča"/>
    <s v="Prešovský kraj"/>
    <n v="15107"/>
    <n v="0"/>
    <n v="11197"/>
  </r>
  <r>
    <x v="8"/>
    <s v="N2"/>
    <s v="EURO III"/>
    <x v="3"/>
    <s v="Liptovský Mikuláš"/>
    <s v="Žilinský kraj"/>
    <n v="17360"/>
    <n v="0"/>
    <n v="23130"/>
  </r>
  <r>
    <x v="8"/>
    <s v="N2"/>
    <s v="EURO III"/>
    <x v="3"/>
    <s v="Lučenec"/>
    <s v="Banskobystrický kraj"/>
    <n v="87091"/>
    <n v="0"/>
    <n v="86189"/>
  </r>
  <r>
    <x v="8"/>
    <s v="N2"/>
    <s v="EURO III"/>
    <x v="3"/>
    <s v="Malacky"/>
    <s v="Bratislavský kraj"/>
    <n v="7069"/>
    <n v="0"/>
    <n v="19376"/>
  </r>
  <r>
    <x v="8"/>
    <s v="N2"/>
    <s v="EURO III"/>
    <x v="3"/>
    <s v="Martin"/>
    <s v="Žilinský kraj"/>
    <n v="48808"/>
    <n v="0"/>
    <n v="172842"/>
  </r>
  <r>
    <x v="8"/>
    <s v="N2"/>
    <s v="EURO III"/>
    <x v="3"/>
    <s v="Michalovce"/>
    <s v="Košický kraj"/>
    <n v="117958"/>
    <n v="0"/>
    <n v="191778"/>
  </r>
  <r>
    <x v="8"/>
    <s v="N2"/>
    <s v="EURO III"/>
    <x v="3"/>
    <s v="Námestovo"/>
    <s v="Žilinský kraj"/>
    <n v="22424"/>
    <n v="0"/>
    <n v="39706"/>
  </r>
  <r>
    <x v="8"/>
    <s v="N2"/>
    <s v="EURO III"/>
    <x v="3"/>
    <s v="Nitra"/>
    <s v="Nitriansky kraj"/>
    <n v="133510"/>
    <n v="0"/>
    <n v="264420"/>
  </r>
  <r>
    <x v="8"/>
    <s v="N2"/>
    <s v="EURO III"/>
    <x v="3"/>
    <s v="Nové Mesto nad Váhom"/>
    <s v="Trenčiansky kraj"/>
    <n v="42572"/>
    <n v="0"/>
    <n v="80537"/>
  </r>
  <r>
    <x v="8"/>
    <s v="N2"/>
    <s v="EURO III"/>
    <x v="3"/>
    <s v="Nové Zámky"/>
    <s v="Nitriansky kraj"/>
    <n v="76499"/>
    <n v="0"/>
    <n v="221591"/>
  </r>
  <r>
    <x v="8"/>
    <s v="N2"/>
    <s v="EURO III"/>
    <x v="3"/>
    <s v="Partizánske"/>
    <s v="Trenčiansky kraj"/>
    <n v="27856"/>
    <n v="0"/>
    <n v="62321"/>
  </r>
  <r>
    <x v="8"/>
    <s v="N2"/>
    <s v="EURO III"/>
    <x v="3"/>
    <s v="Piešťany"/>
    <s v="Trnavský kraj"/>
    <n v="7160"/>
    <n v="0"/>
    <n v="12113"/>
  </r>
  <r>
    <x v="8"/>
    <s v="N2"/>
    <s v="EURO III"/>
    <x v="3"/>
    <s v="Poprad"/>
    <s v="Prešovský kraj"/>
    <n v="32008"/>
    <n v="0"/>
    <n v="52001"/>
  </r>
  <r>
    <x v="8"/>
    <s v="N2"/>
    <s v="EURO III"/>
    <x v="3"/>
    <s v="Považská Bystrica"/>
    <s v="Trenčiansky kraj"/>
    <n v="7463"/>
    <n v="0"/>
    <n v="20946"/>
  </r>
  <r>
    <x v="8"/>
    <s v="N2"/>
    <s v="EURO III"/>
    <x v="3"/>
    <s v="Prešov"/>
    <s v="Prešovský kraj"/>
    <n v="158361"/>
    <n v="0"/>
    <n v="451503"/>
  </r>
  <r>
    <x v="8"/>
    <s v="N2"/>
    <s v="EURO III"/>
    <x v="3"/>
    <s v="Prievidza"/>
    <s v="Trenčiansky kraj"/>
    <n v="203888"/>
    <n v="0"/>
    <n v="330417"/>
  </r>
  <r>
    <x v="8"/>
    <s v="N2"/>
    <s v="EURO III"/>
    <x v="3"/>
    <s v="Púchov"/>
    <s v="Trenčiansky kraj"/>
    <n v="41111"/>
    <n v="0"/>
    <n v="77226"/>
  </r>
  <r>
    <x v="8"/>
    <s v="N2"/>
    <s v="EURO III"/>
    <x v="3"/>
    <s v="Revúca"/>
    <s v="Banskobystrický kraj"/>
    <n v="6515"/>
    <n v="0"/>
    <n v="10714"/>
  </r>
  <r>
    <x v="8"/>
    <s v="N2"/>
    <s v="EURO III"/>
    <x v="3"/>
    <s v="Rimavská Sobota"/>
    <s v="Banskobystrický kraj"/>
    <n v="79237"/>
    <n v="0"/>
    <n v="102528"/>
  </r>
  <r>
    <x v="8"/>
    <s v="N2"/>
    <s v="EURO III"/>
    <x v="3"/>
    <s v="Rožňava"/>
    <s v="Košický kraj"/>
    <n v="74259"/>
    <n v="0"/>
    <n v="76978"/>
  </r>
  <r>
    <x v="8"/>
    <s v="N2"/>
    <s v="EURO III"/>
    <x v="3"/>
    <s v="Ružomberok"/>
    <s v="Žilinský kraj"/>
    <n v="67741"/>
    <n v="0"/>
    <n v="190739"/>
  </r>
  <r>
    <x v="8"/>
    <s v="N2"/>
    <s v="EURO III"/>
    <x v="3"/>
    <s v="Sabinov"/>
    <s v="Prešovský kraj"/>
    <n v="51986"/>
    <n v="0"/>
    <n v="106999"/>
  </r>
  <r>
    <x v="8"/>
    <s v="N2"/>
    <s v="EURO III"/>
    <x v="3"/>
    <s v="Senec"/>
    <s v="Bratislavský kraj"/>
    <n v="51282"/>
    <n v="0"/>
    <n v="96459"/>
  </r>
  <r>
    <x v="8"/>
    <s v="N2"/>
    <s v="EURO III"/>
    <x v="3"/>
    <s v="Senica"/>
    <s v="Trnavský kraj"/>
    <n v="30694"/>
    <n v="0"/>
    <n v="70571"/>
  </r>
  <r>
    <x v="8"/>
    <s v="N2"/>
    <s v="EURO III"/>
    <x v="3"/>
    <s v="Skalica"/>
    <s v="Trnavský kraj"/>
    <n v="44157"/>
    <n v="0"/>
    <n v="54796"/>
  </r>
  <r>
    <x v="8"/>
    <s v="N2"/>
    <s v="EURO III"/>
    <x v="3"/>
    <s v="Snina"/>
    <s v="Prešovský kraj"/>
    <n v="17529"/>
    <n v="0"/>
    <n v="45925"/>
  </r>
  <r>
    <x v="8"/>
    <s v="N2"/>
    <s v="EURO III"/>
    <x v="3"/>
    <s v="Sobrance"/>
    <s v="Košický kraj"/>
    <n v="11264"/>
    <n v="0"/>
    <n v="11645"/>
  </r>
  <r>
    <x v="8"/>
    <s v="N2"/>
    <s v="EURO III"/>
    <x v="3"/>
    <s v="Stará Ľubovňa"/>
    <s v="Prešovský kraj"/>
    <n v="46361"/>
    <n v="0"/>
    <n v="73216"/>
  </r>
  <r>
    <x v="8"/>
    <s v="N2"/>
    <s v="EURO III"/>
    <x v="3"/>
    <s v="Stropkov"/>
    <s v="Prešovský kraj"/>
    <n v="30908"/>
    <n v="0"/>
    <n v="35934"/>
  </r>
  <r>
    <x v="8"/>
    <s v="N2"/>
    <s v="EURO III"/>
    <x v="3"/>
    <s v="Svidník"/>
    <s v="Prešovský kraj"/>
    <n v="76456"/>
    <n v="0"/>
    <n v="93477"/>
  </r>
  <r>
    <x v="8"/>
    <s v="N2"/>
    <s v="EURO III"/>
    <x v="3"/>
    <s v="Šaľa"/>
    <s v="Nitriansky kraj"/>
    <n v="34316"/>
    <n v="0"/>
    <n v="86384"/>
  </r>
  <r>
    <x v="8"/>
    <s v="N2"/>
    <s v="EURO III"/>
    <x v="3"/>
    <s v="Topoľčany"/>
    <s v="Nitriansky kraj"/>
    <n v="39781"/>
    <n v="0"/>
    <n v="206766"/>
  </r>
  <r>
    <x v="8"/>
    <s v="N2"/>
    <s v="EURO III"/>
    <x v="3"/>
    <s v="Trebišov"/>
    <s v="Košický kraj"/>
    <n v="109483"/>
    <n v="0"/>
    <n v="171389"/>
  </r>
  <r>
    <x v="8"/>
    <s v="N2"/>
    <s v="EURO III"/>
    <x v="3"/>
    <s v="Trenčín"/>
    <s v="Trenčiansky kraj"/>
    <n v="92581"/>
    <n v="0"/>
    <n v="113843"/>
  </r>
  <r>
    <x v="8"/>
    <s v="N2"/>
    <s v="EURO III"/>
    <x v="3"/>
    <s v="Trnava"/>
    <s v="Trnavský kraj"/>
    <n v="57784"/>
    <n v="0"/>
    <n v="131012"/>
  </r>
  <r>
    <x v="8"/>
    <s v="N2"/>
    <s v="EURO III"/>
    <x v="3"/>
    <s v="Turčianske Teplice"/>
    <s v="Žilinský kraj"/>
    <n v="11476"/>
    <n v="0"/>
    <n v="11817"/>
  </r>
  <r>
    <x v="8"/>
    <s v="N2"/>
    <s v="EURO III"/>
    <x v="3"/>
    <s v="Tvrdošín"/>
    <s v="Žilinský kraj"/>
    <n v="23616"/>
    <n v="0"/>
    <n v="55060"/>
  </r>
  <r>
    <x v="8"/>
    <s v="N2"/>
    <s v="EURO III"/>
    <x v="3"/>
    <s v="Veľký Krtíš"/>
    <s v="Banskobystrický kraj"/>
    <n v="10160"/>
    <n v="0"/>
    <n v="10051"/>
  </r>
  <r>
    <x v="8"/>
    <s v="N2"/>
    <s v="EURO III"/>
    <x v="3"/>
    <s v="Vranov nad Topľou"/>
    <s v="Prešovský kraj"/>
    <n v="175365"/>
    <n v="0"/>
    <n v="253338"/>
  </r>
  <r>
    <x v="8"/>
    <s v="N2"/>
    <s v="EURO III"/>
    <x v="3"/>
    <s v="Zlaté Moravce"/>
    <s v="Nitriansky kraj"/>
    <n v="10933"/>
    <n v="0"/>
    <n v="8107"/>
  </r>
  <r>
    <x v="8"/>
    <s v="N2"/>
    <s v="EURO III"/>
    <x v="3"/>
    <s v="Zvolen"/>
    <s v="Banskobystrický kraj"/>
    <n v="78912"/>
    <n v="0"/>
    <n v="149241"/>
  </r>
  <r>
    <x v="8"/>
    <s v="N2"/>
    <s v="EURO III"/>
    <x v="3"/>
    <s v="Žarnovica"/>
    <s v="Banskobystrický kraj"/>
    <n v="17537"/>
    <n v="0"/>
    <n v="24212"/>
  </r>
  <r>
    <x v="8"/>
    <s v="N2"/>
    <s v="EURO III"/>
    <x v="3"/>
    <s v="Žiar nad Hronom"/>
    <s v="Banskobystrický kraj"/>
    <n v="37248"/>
    <n v="0"/>
    <n v="72529"/>
  </r>
  <r>
    <x v="8"/>
    <s v="N2"/>
    <s v="EURO III"/>
    <x v="3"/>
    <s v="Žilina"/>
    <s v="Žilinský kraj"/>
    <n v="102549"/>
    <n v="0"/>
    <n v="393096"/>
  </r>
  <r>
    <x v="8"/>
    <s v="N2"/>
    <s v="EURO III"/>
    <x v="5"/>
    <s v="Bánovce nad Bebravou"/>
    <s v="Trenčiansky kraj"/>
    <n v="107487"/>
    <n v="11145"/>
    <n v="154535"/>
  </r>
  <r>
    <x v="8"/>
    <s v="N2"/>
    <s v="EURO III"/>
    <x v="5"/>
    <s v="Banská Bystrica"/>
    <s v="Banskobystrický kraj"/>
    <n v="269259"/>
    <n v="30230"/>
    <n v="422793"/>
  </r>
  <r>
    <x v="8"/>
    <s v="N2"/>
    <s v="EURO III"/>
    <x v="5"/>
    <s v="Bratislava II"/>
    <s v="Bratislavský kraj"/>
    <n v="14112"/>
    <n v="1308"/>
    <n v="17908"/>
  </r>
  <r>
    <x v="8"/>
    <s v="N2"/>
    <s v="EURO III"/>
    <x v="5"/>
    <s v="Brezno"/>
    <s v="Banskobystrický kraj"/>
    <n v="103580"/>
    <n v="9538"/>
    <n v="133149"/>
  </r>
  <r>
    <x v="8"/>
    <s v="N2"/>
    <s v="EURO III"/>
    <x v="5"/>
    <s v="Bytča"/>
    <s v="Žilinský kraj"/>
    <n v="86700"/>
    <n v="7934"/>
    <n v="109732"/>
  </r>
  <r>
    <x v="8"/>
    <s v="N2"/>
    <s v="EURO III"/>
    <x v="5"/>
    <s v="Čadca"/>
    <s v="Žilinský kraj"/>
    <n v="154159"/>
    <n v="21949"/>
    <n v="302350"/>
  </r>
  <r>
    <x v="8"/>
    <s v="N2"/>
    <s v="EURO III"/>
    <x v="5"/>
    <s v="Detva"/>
    <s v="Banskobystrický kraj"/>
    <n v="34533"/>
    <n v="4562"/>
    <n v="63840"/>
  </r>
  <r>
    <x v="8"/>
    <s v="N2"/>
    <s v="EURO III"/>
    <x v="5"/>
    <s v="Dolný Kubín"/>
    <s v="Žilinský kraj"/>
    <n v="395756"/>
    <n v="33416"/>
    <n v="465057"/>
  </r>
  <r>
    <x v="8"/>
    <s v="N2"/>
    <s v="EURO III"/>
    <x v="5"/>
    <s v="Dunajská Streda"/>
    <s v="Trnavský kraj"/>
    <n v="279235"/>
    <n v="37430"/>
    <n v="515439"/>
  </r>
  <r>
    <x v="8"/>
    <s v="N2"/>
    <s v="EURO III"/>
    <x v="5"/>
    <s v="Galanta"/>
    <s v="Trnavský kraj"/>
    <n v="709399"/>
    <n v="82821"/>
    <n v="1149325"/>
  </r>
  <r>
    <x v="8"/>
    <s v="N2"/>
    <s v="EURO III"/>
    <x v="5"/>
    <s v="Komárno"/>
    <s v="Nitriansky kraj"/>
    <n v="275261"/>
    <n v="26271"/>
    <n v="362123"/>
  </r>
  <r>
    <x v="8"/>
    <s v="N2"/>
    <s v="EURO III"/>
    <x v="5"/>
    <s v="Košice - okolie"/>
    <s v="Košický kraj"/>
    <n v="446646"/>
    <n v="45167"/>
    <n v="629377"/>
  </r>
  <r>
    <x v="8"/>
    <s v="N2"/>
    <s v="EURO III"/>
    <x v="5"/>
    <s v="Košice II"/>
    <s v="Košický kraj"/>
    <n v="8804"/>
    <n v="1302"/>
    <n v="18180"/>
  </r>
  <r>
    <x v="8"/>
    <s v="N2"/>
    <s v="EURO III"/>
    <x v="5"/>
    <s v="Košice III"/>
    <s v="Košický kraj"/>
    <n v="29663"/>
    <n v="2771"/>
    <n v="38348"/>
  </r>
  <r>
    <x v="8"/>
    <s v="N2"/>
    <s v="EURO III"/>
    <x v="5"/>
    <s v="Košice IV"/>
    <s v="Košický kraj"/>
    <n v="19310"/>
    <n v="1259"/>
    <n v="17286"/>
  </r>
  <r>
    <x v="8"/>
    <s v="N2"/>
    <s v="EURO III"/>
    <x v="5"/>
    <s v="Krupina"/>
    <s v="Banskobystrický kraj"/>
    <n v="98071"/>
    <n v="11876"/>
    <n v="164365"/>
  </r>
  <r>
    <x v="8"/>
    <s v="N2"/>
    <s v="EURO III"/>
    <x v="5"/>
    <s v="Kysucké Nové Mesto"/>
    <s v="Žilinský kraj"/>
    <n v="227500"/>
    <n v="17365"/>
    <n v="239107"/>
  </r>
  <r>
    <x v="8"/>
    <s v="N2"/>
    <s v="EURO III"/>
    <x v="5"/>
    <s v="Levice"/>
    <s v="Nitriansky kraj"/>
    <n v="297832"/>
    <n v="38351"/>
    <n v="532571"/>
  </r>
  <r>
    <x v="8"/>
    <s v="N2"/>
    <s v="EURO III"/>
    <x v="5"/>
    <s v="Liptovský Mikuláš"/>
    <s v="Žilinský kraj"/>
    <n v="43571"/>
    <n v="4508"/>
    <n v="63124"/>
  </r>
  <r>
    <x v="8"/>
    <s v="N2"/>
    <s v="EURO III"/>
    <x v="5"/>
    <s v="Lučenec"/>
    <s v="Banskobystrický kraj"/>
    <n v="359869"/>
    <n v="37523"/>
    <n v="525298"/>
  </r>
  <r>
    <x v="8"/>
    <s v="N2"/>
    <s v="EURO III"/>
    <x v="5"/>
    <s v="Martin"/>
    <s v="Žilinský kraj"/>
    <n v="302162"/>
    <n v="23513"/>
    <n v="326886"/>
  </r>
  <r>
    <x v="8"/>
    <s v="N2"/>
    <s v="EURO III"/>
    <x v="5"/>
    <s v="Michalovce"/>
    <s v="Košický kraj"/>
    <n v="140513"/>
    <n v="9583"/>
    <n v="132033"/>
  </r>
  <r>
    <x v="8"/>
    <s v="N2"/>
    <s v="EURO III"/>
    <x v="5"/>
    <s v="Nitra"/>
    <s v="Nitriansky kraj"/>
    <n v="241475"/>
    <n v="27258"/>
    <n v="378191"/>
  </r>
  <r>
    <x v="8"/>
    <s v="N2"/>
    <s v="EURO III"/>
    <x v="5"/>
    <s v="Nové Zámky"/>
    <s v="Nitriansky kraj"/>
    <n v="308944"/>
    <n v="46748"/>
    <n v="646252"/>
  </r>
  <r>
    <x v="8"/>
    <s v="N2"/>
    <s v="EURO III"/>
    <x v="5"/>
    <s v="Partizánske"/>
    <s v="Trenčiansky kraj"/>
    <n v="71883"/>
    <n v="8753"/>
    <n v="121215"/>
  </r>
  <r>
    <x v="8"/>
    <s v="N2"/>
    <s v="EURO III"/>
    <x v="5"/>
    <s v="Prešov"/>
    <s v="Prešovský kraj"/>
    <n v="124482"/>
    <n v="14349"/>
    <n v="198184"/>
  </r>
  <r>
    <x v="8"/>
    <s v="N2"/>
    <s v="EURO III"/>
    <x v="5"/>
    <s v="Prievidza"/>
    <s v="Trenčiansky kraj"/>
    <n v="410135"/>
    <n v="43688"/>
    <n v="605871"/>
  </r>
  <r>
    <x v="8"/>
    <s v="N2"/>
    <s v="EURO III"/>
    <x v="5"/>
    <s v="Púchov"/>
    <s v="Trenčiansky kraj"/>
    <n v="64715"/>
    <n v="5294"/>
    <n v="72909"/>
  </r>
  <r>
    <x v="8"/>
    <s v="N2"/>
    <s v="EURO III"/>
    <x v="5"/>
    <s v="Revúca"/>
    <s v="Banskobystrický kraj"/>
    <n v="11085"/>
    <n v="801"/>
    <n v="11251"/>
  </r>
  <r>
    <x v="8"/>
    <s v="N2"/>
    <s v="EURO III"/>
    <x v="5"/>
    <s v="Rimavská Sobota"/>
    <s v="Banskobystrický kraj"/>
    <n v="172089"/>
    <n v="19035"/>
    <n v="266479"/>
  </r>
  <r>
    <x v="8"/>
    <s v="N2"/>
    <s v="EURO III"/>
    <x v="5"/>
    <s v="Rožňava"/>
    <s v="Košický kraj"/>
    <n v="395935"/>
    <n v="40004"/>
    <n v="561118"/>
  </r>
  <r>
    <x v="8"/>
    <s v="N2"/>
    <s v="EURO III"/>
    <x v="5"/>
    <s v="Ružomberok"/>
    <s v="Žilinský kraj"/>
    <n v="501935"/>
    <n v="47805"/>
    <n v="668795"/>
  </r>
  <r>
    <x v="8"/>
    <s v="N2"/>
    <s v="EURO III"/>
    <x v="5"/>
    <s v="Senec"/>
    <s v="Bratislavský kraj"/>
    <n v="135373"/>
    <n v="16669"/>
    <n v="231441"/>
  </r>
  <r>
    <x v="8"/>
    <s v="N2"/>
    <s v="EURO III"/>
    <x v="5"/>
    <s v="Senica"/>
    <s v="Trnavský kraj"/>
    <n v="156281"/>
    <n v="21609"/>
    <n v="298440"/>
  </r>
  <r>
    <x v="8"/>
    <s v="N2"/>
    <s v="EURO III"/>
    <x v="5"/>
    <s v="Skalica"/>
    <s v="Trnavský kraj"/>
    <n v="195716"/>
    <n v="20515"/>
    <n v="282458"/>
  </r>
  <r>
    <x v="8"/>
    <s v="N2"/>
    <s v="EURO III"/>
    <x v="5"/>
    <s v="Sobrance"/>
    <s v="Košický kraj"/>
    <n v="24677"/>
    <n v="3131"/>
    <n v="42918"/>
  </r>
  <r>
    <x v="8"/>
    <s v="N2"/>
    <s v="EURO III"/>
    <x v="5"/>
    <s v="Stropkov"/>
    <s v="Prešovský kraj"/>
    <n v="60384"/>
    <n v="4775"/>
    <n v="65525"/>
  </r>
  <r>
    <x v="8"/>
    <s v="N2"/>
    <s v="EURO III"/>
    <x v="5"/>
    <s v="Svidník"/>
    <s v="Prešovský kraj"/>
    <n v="154204"/>
    <n v="10438"/>
    <n v="143393"/>
  </r>
  <r>
    <x v="8"/>
    <s v="N2"/>
    <s v="EURO III"/>
    <x v="5"/>
    <s v="Šaľa"/>
    <s v="Nitriansky kraj"/>
    <n v="224058"/>
    <n v="16566"/>
    <n v="230098"/>
  </r>
  <r>
    <x v="8"/>
    <s v="N2"/>
    <s v="EURO III"/>
    <x v="5"/>
    <s v="Topoľčany"/>
    <s v="Nitriansky kraj"/>
    <n v="75065"/>
    <n v="8169"/>
    <n v="112975"/>
  </r>
  <r>
    <x v="8"/>
    <s v="N2"/>
    <s v="EURO III"/>
    <x v="5"/>
    <s v="Trebišov"/>
    <s v="Košický kraj"/>
    <n v="284142"/>
    <n v="26879"/>
    <n v="370842"/>
  </r>
  <r>
    <x v="8"/>
    <s v="N2"/>
    <s v="EURO III"/>
    <x v="5"/>
    <s v="Trenčín"/>
    <s v="Trenčiansky kraj"/>
    <n v="293061"/>
    <n v="39988"/>
    <n v="554121"/>
  </r>
  <r>
    <x v="8"/>
    <s v="N2"/>
    <s v="EURO III"/>
    <x v="5"/>
    <s v="Trnava"/>
    <s v="Trnavský kraj"/>
    <n v="196563"/>
    <n v="21504"/>
    <n v="298564"/>
  </r>
  <r>
    <x v="8"/>
    <s v="N2"/>
    <s v="EURO III"/>
    <x v="5"/>
    <s v="Turčianske Teplice"/>
    <s v="Žilinský kraj"/>
    <n v="69287"/>
    <n v="8859"/>
    <n v="123043"/>
  </r>
  <r>
    <x v="8"/>
    <s v="N2"/>
    <s v="EURO III"/>
    <x v="5"/>
    <s v="Tvrdošín"/>
    <s v="Žilinský kraj"/>
    <n v="35380"/>
    <n v="3514"/>
    <n v="48624"/>
  </r>
  <r>
    <x v="8"/>
    <s v="N2"/>
    <s v="EURO III"/>
    <x v="5"/>
    <s v="Vranov nad Topľou"/>
    <s v="Prešovský kraj"/>
    <n v="316629"/>
    <n v="37617"/>
    <n v="519861"/>
  </r>
  <r>
    <x v="8"/>
    <s v="N2"/>
    <s v="EURO III"/>
    <x v="5"/>
    <s v="Zvolen"/>
    <s v="Banskobystrický kraj"/>
    <n v="265160"/>
    <n v="25573"/>
    <n v="355354"/>
  </r>
  <r>
    <x v="8"/>
    <s v="N2"/>
    <s v="EURO III"/>
    <x v="5"/>
    <s v="Žarnovica"/>
    <s v="Banskobystrický kraj"/>
    <n v="20944"/>
    <n v="1794"/>
    <n v="25074"/>
  </r>
  <r>
    <x v="8"/>
    <s v="N2"/>
    <s v="EURO III"/>
    <x v="5"/>
    <s v="Žiar nad Hronom"/>
    <s v="Banskobystrický kraj"/>
    <n v="121409"/>
    <n v="14293"/>
    <n v="198719"/>
  </r>
  <r>
    <x v="8"/>
    <s v="N2"/>
    <s v="EURO III"/>
    <x v="5"/>
    <s v="Žilina"/>
    <s v="Žilinský kraj"/>
    <n v="645278"/>
    <n v="55769"/>
    <n v="774264"/>
  </r>
  <r>
    <x v="8"/>
    <s v="N2"/>
    <s v="EURO III"/>
    <x v="6"/>
    <s v="Banská Bystrica"/>
    <s v="Banskobystrický kraj"/>
    <n v="13168"/>
    <n v="0"/>
    <n v="43512"/>
  </r>
  <r>
    <x v="8"/>
    <s v="N2"/>
    <s v="EURO III"/>
    <x v="6"/>
    <s v="Banská Štiavnica"/>
    <s v="Banskobystrický kraj"/>
    <n v="17752"/>
    <n v="0"/>
    <n v="43075"/>
  </r>
  <r>
    <x v="8"/>
    <s v="N2"/>
    <s v="EURO III"/>
    <x v="6"/>
    <s v="Bardejov"/>
    <s v="Prešovský kraj"/>
    <n v="69992"/>
    <n v="0"/>
    <n v="82813"/>
  </r>
  <r>
    <x v="8"/>
    <s v="N2"/>
    <s v="EURO III"/>
    <x v="6"/>
    <s v="Brezno"/>
    <s v="Banskobystrický kraj"/>
    <n v="80547"/>
    <n v="0"/>
    <n v="126196"/>
  </r>
  <r>
    <x v="8"/>
    <s v="N2"/>
    <s v="EURO III"/>
    <x v="6"/>
    <s v="Dolný Kubín"/>
    <s v="Žilinský kraj"/>
    <n v="2730"/>
    <n v="0"/>
    <n v="18504"/>
  </r>
  <r>
    <x v="8"/>
    <s v="N2"/>
    <s v="EURO III"/>
    <x v="6"/>
    <s v="Humenné"/>
    <s v="Prešovský kraj"/>
    <n v="50830"/>
    <n v="0"/>
    <n v="101175"/>
  </r>
  <r>
    <x v="8"/>
    <s v="N2"/>
    <s v="EURO III"/>
    <x v="6"/>
    <s v="Ilava"/>
    <s v="Trenčiansky kraj"/>
    <n v="19141"/>
    <n v="0"/>
    <n v="29094"/>
  </r>
  <r>
    <x v="8"/>
    <s v="N2"/>
    <s v="EURO III"/>
    <x v="6"/>
    <s v="Kežmarok"/>
    <s v="Prešovský kraj"/>
    <n v="98807"/>
    <n v="0"/>
    <n v="146797"/>
  </r>
  <r>
    <x v="8"/>
    <s v="N2"/>
    <s v="EURO III"/>
    <x v="6"/>
    <s v="Komárno"/>
    <s v="Nitriansky kraj"/>
    <n v="36365"/>
    <n v="0"/>
    <n v="63147"/>
  </r>
  <r>
    <x v="8"/>
    <s v="N2"/>
    <s v="EURO III"/>
    <x v="6"/>
    <s v="Krupina"/>
    <s v="Banskobystrický kraj"/>
    <n v="1174"/>
    <n v="0"/>
    <n v="3599"/>
  </r>
  <r>
    <x v="8"/>
    <s v="N2"/>
    <s v="EURO III"/>
    <x v="6"/>
    <s v="Levice"/>
    <s v="Nitriansky kraj"/>
    <n v="6351"/>
    <n v="0"/>
    <n v="14824"/>
  </r>
  <r>
    <x v="8"/>
    <s v="N2"/>
    <s v="EURO III"/>
    <x v="6"/>
    <s v="Lučenec"/>
    <s v="Banskobystrický kraj"/>
    <n v="89146"/>
    <n v="0"/>
    <n v="96121"/>
  </r>
  <r>
    <x v="8"/>
    <s v="N2"/>
    <s v="EURO III"/>
    <x v="6"/>
    <s v="Michalovce"/>
    <s v="Košický kraj"/>
    <n v="101592"/>
    <n v="0"/>
    <n v="193769"/>
  </r>
  <r>
    <x v="8"/>
    <s v="N2"/>
    <s v="EURO III"/>
    <x v="6"/>
    <s v="Námestovo"/>
    <s v="Žilinský kraj"/>
    <n v="79562"/>
    <n v="0"/>
    <n v="113666"/>
  </r>
  <r>
    <x v="8"/>
    <s v="N2"/>
    <s v="EURO III"/>
    <x v="6"/>
    <s v="Nové Mesto nad Váhom"/>
    <s v="Trenčiansky kraj"/>
    <n v="43878"/>
    <n v="0"/>
    <n v="47456"/>
  </r>
  <r>
    <x v="8"/>
    <s v="N2"/>
    <s v="EURO III"/>
    <x v="6"/>
    <s v="Nové Zámky"/>
    <s v="Nitriansky kraj"/>
    <n v="23394"/>
    <n v="0"/>
    <n v="40450"/>
  </r>
  <r>
    <x v="8"/>
    <s v="N2"/>
    <s v="EURO III"/>
    <x v="6"/>
    <s v="Poprad"/>
    <s v="Prešovský kraj"/>
    <n v="32843"/>
    <n v="0"/>
    <n v="91805"/>
  </r>
  <r>
    <x v="8"/>
    <s v="N2"/>
    <s v="EURO III"/>
    <x v="6"/>
    <s v="Prešov"/>
    <s v="Prešovský kraj"/>
    <n v="78165"/>
    <n v="0"/>
    <n v="127817"/>
  </r>
  <r>
    <x v="8"/>
    <s v="N2"/>
    <s v="EURO III"/>
    <x v="6"/>
    <s v="Prievidza"/>
    <s v="Trenčiansky kraj"/>
    <n v="87499"/>
    <n v="0"/>
    <n v="126785"/>
  </r>
  <r>
    <x v="8"/>
    <s v="N2"/>
    <s v="EURO III"/>
    <x v="6"/>
    <s v="Revúca"/>
    <s v="Banskobystrický kraj"/>
    <n v="4496"/>
    <n v="0"/>
    <n v="1155"/>
  </r>
  <r>
    <x v="8"/>
    <s v="N2"/>
    <s v="EURO III"/>
    <x v="6"/>
    <s v="Rimavská Sobota"/>
    <s v="Banskobystrický kraj"/>
    <n v="78024"/>
    <n v="0"/>
    <n v="101391"/>
  </r>
  <r>
    <x v="8"/>
    <s v="N2"/>
    <s v="EURO III"/>
    <x v="6"/>
    <s v="Rožňava"/>
    <s v="Košický kraj"/>
    <n v="58131"/>
    <n v="0"/>
    <n v="92335"/>
  </r>
  <r>
    <x v="8"/>
    <s v="N2"/>
    <s v="EURO III"/>
    <x v="6"/>
    <s v="Sabinov"/>
    <s v="Prešovský kraj"/>
    <n v="82963"/>
    <n v="0"/>
    <n v="118676"/>
  </r>
  <r>
    <x v="8"/>
    <s v="N2"/>
    <s v="EURO III"/>
    <x v="6"/>
    <s v="Snina"/>
    <s v="Prešovský kraj"/>
    <n v="28127"/>
    <n v="0"/>
    <n v="43554"/>
  </r>
  <r>
    <x v="8"/>
    <s v="N2"/>
    <s v="EURO III"/>
    <x v="6"/>
    <s v="Stará Ľubovňa"/>
    <s v="Prešovský kraj"/>
    <n v="132307"/>
    <n v="0"/>
    <n v="258749"/>
  </r>
  <r>
    <x v="8"/>
    <s v="N2"/>
    <s v="EURO III"/>
    <x v="6"/>
    <s v="Svidník"/>
    <s v="Prešovský kraj"/>
    <n v="23077"/>
    <n v="0"/>
    <n v="23068"/>
  </r>
  <r>
    <x v="8"/>
    <s v="N2"/>
    <s v="EURO III"/>
    <x v="6"/>
    <s v="Trenčín"/>
    <s v="Trenčiansky kraj"/>
    <n v="34389"/>
    <n v="0"/>
    <n v="37801"/>
  </r>
  <r>
    <x v="8"/>
    <s v="N2"/>
    <s v="EURO III"/>
    <x v="6"/>
    <s v="Turčianske Teplice"/>
    <s v="Žilinský kraj"/>
    <n v="7333"/>
    <n v="0"/>
    <n v="42049"/>
  </r>
  <r>
    <x v="8"/>
    <s v="N2"/>
    <s v="EURO III"/>
    <x v="6"/>
    <s v="Veľký Krtíš"/>
    <s v="Banskobystrický kraj"/>
    <n v="36672"/>
    <n v="0"/>
    <n v="84457"/>
  </r>
  <r>
    <x v="8"/>
    <s v="N2"/>
    <s v="EURO III"/>
    <x v="6"/>
    <s v="Vranov nad Topľou"/>
    <s v="Prešovský kraj"/>
    <n v="23150"/>
    <n v="0"/>
    <n v="29695"/>
  </r>
  <r>
    <x v="8"/>
    <s v="N2"/>
    <s v="EURO III"/>
    <x v="6"/>
    <s v="Zvolen"/>
    <s v="Banskobystrický kraj"/>
    <n v="2472"/>
    <n v="0"/>
    <n v="3678"/>
  </r>
  <r>
    <x v="8"/>
    <s v="N2"/>
    <s v="EURO III"/>
    <x v="6"/>
    <s v="Žilina"/>
    <s v="Žilinský kraj"/>
    <n v="105767"/>
    <n v="0"/>
    <n v="127982"/>
  </r>
  <r>
    <x v="8"/>
    <s v="N2"/>
    <s v="EURO III"/>
    <x v="7"/>
    <s v="Bánovce nad Bebravou"/>
    <s v="Trenčiansky kraj"/>
    <n v="22787"/>
    <n v="3312"/>
    <n v="35709"/>
  </r>
  <r>
    <x v="8"/>
    <s v="N2"/>
    <s v="EURO III"/>
    <x v="7"/>
    <s v="Banská Bystrica"/>
    <s v="Banskobystrický kraj"/>
    <n v="58141"/>
    <n v="4908"/>
    <n v="52848"/>
  </r>
  <r>
    <x v="8"/>
    <s v="N2"/>
    <s v="EURO III"/>
    <x v="7"/>
    <s v="Bratislava IV"/>
    <s v="Bratislavský kraj"/>
    <n v="12529"/>
    <n v="690"/>
    <n v="7343"/>
  </r>
  <r>
    <x v="8"/>
    <s v="N2"/>
    <s v="EURO III"/>
    <x v="7"/>
    <s v="Bytča"/>
    <s v="Žilinský kraj"/>
    <n v="43305"/>
    <n v="5020"/>
    <n v="53987"/>
  </r>
  <r>
    <x v="8"/>
    <s v="N2"/>
    <s v="EURO III"/>
    <x v="7"/>
    <s v="Čadca"/>
    <s v="Žilinský kraj"/>
    <n v="4104"/>
    <n v="440"/>
    <n v="4684"/>
  </r>
  <r>
    <x v="8"/>
    <s v="N2"/>
    <s v="EURO III"/>
    <x v="7"/>
    <s v="Detva"/>
    <s v="Banskobystrický kraj"/>
    <n v="46439"/>
    <n v="4934"/>
    <n v="53348"/>
  </r>
  <r>
    <x v="8"/>
    <s v="N2"/>
    <s v="EURO III"/>
    <x v="7"/>
    <s v="Dolný Kubín"/>
    <s v="Žilinský kraj"/>
    <n v="9173"/>
    <n v="1065"/>
    <n v="11447"/>
  </r>
  <r>
    <x v="8"/>
    <s v="N2"/>
    <s v="EURO III"/>
    <x v="7"/>
    <s v="Galanta"/>
    <s v="Trnavský kraj"/>
    <n v="14736"/>
    <n v="2288"/>
    <n v="24696"/>
  </r>
  <r>
    <x v="8"/>
    <s v="N2"/>
    <s v="EURO III"/>
    <x v="7"/>
    <s v="Hlohovec"/>
    <s v="Trnavský kraj"/>
    <n v="57963"/>
    <n v="5700"/>
    <n v="61773"/>
  </r>
  <r>
    <x v="8"/>
    <s v="N2"/>
    <s v="EURO III"/>
    <x v="7"/>
    <s v="Ilava"/>
    <s v="Trenčiansky kraj"/>
    <n v="102416"/>
    <n v="5801"/>
    <n v="62313"/>
  </r>
  <r>
    <x v="8"/>
    <s v="N2"/>
    <s v="EURO III"/>
    <x v="7"/>
    <s v="Košice - okolie"/>
    <s v="Košický kraj"/>
    <n v="56733"/>
    <n v="5805"/>
    <n v="62094"/>
  </r>
  <r>
    <x v="8"/>
    <s v="N2"/>
    <s v="EURO III"/>
    <x v="7"/>
    <s v="Levoča"/>
    <s v="Prešovský kraj"/>
    <n v="67170"/>
    <n v="8339"/>
    <n v="89718"/>
  </r>
  <r>
    <x v="8"/>
    <s v="N2"/>
    <s v="EURO III"/>
    <x v="7"/>
    <s v="Liptovský Mikuláš"/>
    <s v="Žilinský kraj"/>
    <n v="73777"/>
    <n v="10080"/>
    <n v="108948"/>
  </r>
  <r>
    <x v="8"/>
    <s v="N2"/>
    <s v="EURO III"/>
    <x v="7"/>
    <s v="Malacky"/>
    <s v="Bratislavský kraj"/>
    <n v="105818"/>
    <n v="14507"/>
    <n v="155016"/>
  </r>
  <r>
    <x v="8"/>
    <s v="N2"/>
    <s v="EURO III"/>
    <x v="7"/>
    <s v="Martin"/>
    <s v="Žilinský kraj"/>
    <n v="241029"/>
    <n v="12113"/>
    <n v="130918"/>
  </r>
  <r>
    <x v="8"/>
    <s v="N2"/>
    <s v="EURO III"/>
    <x v="7"/>
    <s v="Nitra"/>
    <s v="Nitriansky kraj"/>
    <n v="75479"/>
    <n v="9248"/>
    <n v="99995"/>
  </r>
  <r>
    <x v="8"/>
    <s v="N2"/>
    <s v="EURO III"/>
    <x v="7"/>
    <s v="Nové Mesto nad Váhom"/>
    <s v="Trenčiansky kraj"/>
    <n v="61352"/>
    <n v="12380"/>
    <n v="133390"/>
  </r>
  <r>
    <x v="8"/>
    <s v="N2"/>
    <s v="EURO III"/>
    <x v="7"/>
    <s v="Piešťany"/>
    <s v="Trnavský kraj"/>
    <n v="37026"/>
    <n v="6866"/>
    <n v="73950"/>
  </r>
  <r>
    <x v="8"/>
    <s v="N2"/>
    <s v="EURO III"/>
    <x v="7"/>
    <s v="Poprad"/>
    <s v="Prešovský kraj"/>
    <n v="51366"/>
    <n v="6137"/>
    <n v="66111"/>
  </r>
  <r>
    <x v="8"/>
    <s v="N2"/>
    <s v="EURO III"/>
    <x v="7"/>
    <s v="Považská Bystrica"/>
    <s v="Trenčiansky kraj"/>
    <n v="39907"/>
    <n v="5300"/>
    <n v="57073"/>
  </r>
  <r>
    <x v="8"/>
    <s v="N2"/>
    <s v="EURO III"/>
    <x v="7"/>
    <s v="Prešov"/>
    <s v="Prešovský kraj"/>
    <n v="86359"/>
    <n v="8773"/>
    <n v="94226"/>
  </r>
  <r>
    <x v="8"/>
    <s v="N2"/>
    <s v="EURO III"/>
    <x v="7"/>
    <s v="Púchov"/>
    <s v="Trenčiansky kraj"/>
    <n v="24991"/>
    <n v="2700"/>
    <n v="28925"/>
  </r>
  <r>
    <x v="8"/>
    <s v="N2"/>
    <s v="EURO III"/>
    <x v="7"/>
    <s v="Revúca"/>
    <s v="Banskobystrický kraj"/>
    <n v="13384"/>
    <n v="958"/>
    <n v="10282"/>
  </r>
  <r>
    <x v="8"/>
    <s v="N2"/>
    <s v="EURO III"/>
    <x v="7"/>
    <s v="Rimavská Sobota"/>
    <s v="Banskobystrický kraj"/>
    <n v="5209"/>
    <n v="396"/>
    <n v="4236"/>
  </r>
  <r>
    <x v="8"/>
    <s v="N2"/>
    <s v="EURO III"/>
    <x v="7"/>
    <s v="Ružomberok"/>
    <s v="Žilinský kraj"/>
    <n v="5918"/>
    <n v="428"/>
    <n v="4609"/>
  </r>
  <r>
    <x v="8"/>
    <s v="N2"/>
    <s v="EURO III"/>
    <x v="7"/>
    <s v="Senec"/>
    <s v="Bratislavský kraj"/>
    <n v="253848"/>
    <n v="24332"/>
    <n v="262004"/>
  </r>
  <r>
    <x v="8"/>
    <s v="N2"/>
    <s v="EURO III"/>
    <x v="7"/>
    <s v="Senica"/>
    <s v="Trnavský kraj"/>
    <n v="20847"/>
    <n v="2680"/>
    <n v="28481"/>
  </r>
  <r>
    <x v="8"/>
    <s v="N2"/>
    <s v="EURO III"/>
    <x v="7"/>
    <s v="Spišská Nová Ves"/>
    <s v="Košický kraj"/>
    <n v="813"/>
    <n v="254"/>
    <n v="2725"/>
  </r>
  <r>
    <x v="8"/>
    <s v="N2"/>
    <s v="EURO III"/>
    <x v="7"/>
    <s v="Svidník"/>
    <s v="Prešovský kraj"/>
    <n v="871"/>
    <n v="106"/>
    <n v="1135"/>
  </r>
  <r>
    <x v="8"/>
    <s v="N2"/>
    <s v="EURO III"/>
    <x v="7"/>
    <s v="Trenčín"/>
    <s v="Trenčiansky kraj"/>
    <n v="127642"/>
    <n v="17926"/>
    <n v="192728"/>
  </r>
  <r>
    <x v="8"/>
    <s v="N2"/>
    <s v="EURO III"/>
    <x v="7"/>
    <s v="Trnava"/>
    <s v="Trnavský kraj"/>
    <n v="213520"/>
    <n v="26624"/>
    <n v="288442"/>
  </r>
  <r>
    <x v="8"/>
    <s v="N2"/>
    <s v="EURO III"/>
    <x v="7"/>
    <s v="Turčianske Teplice"/>
    <s v="Žilinský kraj"/>
    <n v="994"/>
    <n v="64"/>
    <n v="686"/>
  </r>
  <r>
    <x v="8"/>
    <s v="N2"/>
    <s v="EURO III"/>
    <x v="7"/>
    <s v="Tvrdošín"/>
    <s v="Žilinský kraj"/>
    <n v="13190"/>
    <n v="1596"/>
    <n v="17059"/>
  </r>
  <r>
    <x v="8"/>
    <s v="N2"/>
    <s v="EURO III"/>
    <x v="7"/>
    <s v="Zlaté Moravce"/>
    <s v="Nitriansky kraj"/>
    <n v="83474"/>
    <n v="12398"/>
    <n v="134491"/>
  </r>
  <r>
    <x v="8"/>
    <s v="N2"/>
    <s v="EURO III"/>
    <x v="7"/>
    <s v="Zvolen"/>
    <s v="Banskobystrický kraj"/>
    <n v="127870"/>
    <n v="9154"/>
    <n v="98810"/>
  </r>
  <r>
    <x v="8"/>
    <s v="N2"/>
    <s v="EURO III"/>
    <x v="7"/>
    <s v="Žarnovica"/>
    <s v="Banskobystrický kraj"/>
    <n v="6001"/>
    <n v="1528"/>
    <n v="16501"/>
  </r>
  <r>
    <x v="8"/>
    <s v="N2"/>
    <s v="EURO III"/>
    <x v="7"/>
    <s v="Žiar nad Hronom"/>
    <s v="Banskobystrický kraj"/>
    <n v="71494"/>
    <n v="9202"/>
    <n v="99159"/>
  </r>
  <r>
    <x v="8"/>
    <s v="N2"/>
    <s v="EURO III"/>
    <x v="7"/>
    <s v="Žilina"/>
    <s v="Žilinský kraj"/>
    <n v="121240"/>
    <n v="13004"/>
    <n v="139601"/>
  </r>
  <r>
    <x v="8"/>
    <s v="N2"/>
    <s v="EURO III"/>
    <x v="8"/>
    <s v="Bánovce nad Bebravou"/>
    <s v="Trenčiansky kraj"/>
    <n v="5350"/>
    <n v="0"/>
    <n v="85330"/>
  </r>
  <r>
    <x v="8"/>
    <s v="N2"/>
    <s v="EURO III"/>
    <x v="8"/>
    <s v="Banská Bystrica"/>
    <s v="Banskobystrický kraj"/>
    <n v="295"/>
    <n v="0"/>
    <n v="5452"/>
  </r>
  <r>
    <x v="8"/>
    <s v="N2"/>
    <s v="EURO III"/>
    <x v="8"/>
    <s v="Banská Štiavnica"/>
    <s v="Banskobystrický kraj"/>
    <n v="48"/>
    <n v="0"/>
    <n v="1531"/>
  </r>
  <r>
    <x v="8"/>
    <s v="N2"/>
    <s v="EURO III"/>
    <x v="8"/>
    <s v="Bardejov"/>
    <s v="Prešovský kraj"/>
    <n v="3848"/>
    <n v="0"/>
    <n v="119994"/>
  </r>
  <r>
    <x v="8"/>
    <s v="N2"/>
    <s v="EURO III"/>
    <x v="8"/>
    <s v="Bratislava I"/>
    <s v="Bratislavský kraj"/>
    <n v="5350"/>
    <n v="0"/>
    <n v="28355"/>
  </r>
  <r>
    <x v="8"/>
    <s v="N2"/>
    <s v="EURO III"/>
    <x v="8"/>
    <s v="Bratislava III"/>
    <s v="Bratislavský kraj"/>
    <n v="3676"/>
    <n v="0"/>
    <n v="19483"/>
  </r>
  <r>
    <x v="8"/>
    <s v="N2"/>
    <s v="EURO III"/>
    <x v="8"/>
    <s v="Bratislava IV"/>
    <s v="Bratislavský kraj"/>
    <n v="359"/>
    <n v="0"/>
    <n v="4021"/>
  </r>
  <r>
    <x v="8"/>
    <s v="N2"/>
    <s v="EURO III"/>
    <x v="8"/>
    <s v="Brezno"/>
    <s v="Banskobystrický kraj"/>
    <n v="343"/>
    <n v="0"/>
    <n v="12056"/>
  </r>
  <r>
    <x v="8"/>
    <s v="N2"/>
    <s v="EURO III"/>
    <x v="8"/>
    <s v="Bytča"/>
    <s v="Žilinský kraj"/>
    <n v="4633"/>
    <n v="0"/>
    <n v="94842"/>
  </r>
  <r>
    <x v="8"/>
    <s v="N2"/>
    <s v="EURO III"/>
    <x v="8"/>
    <s v="Čadca"/>
    <s v="Žilinský kraj"/>
    <n v="4147"/>
    <n v="0"/>
    <n v="64026"/>
  </r>
  <r>
    <x v="8"/>
    <s v="N2"/>
    <s v="EURO III"/>
    <x v="8"/>
    <s v="Detva"/>
    <s v="Banskobystrický kraj"/>
    <n v="412"/>
    <n v="0"/>
    <n v="16128"/>
  </r>
  <r>
    <x v="8"/>
    <s v="N2"/>
    <s v="EURO III"/>
    <x v="8"/>
    <s v="Dolný Kubín"/>
    <s v="Žilinský kraj"/>
    <n v="11"/>
    <n v="0"/>
    <n v="487"/>
  </r>
  <r>
    <x v="8"/>
    <s v="N2"/>
    <s v="EURO III"/>
    <x v="8"/>
    <s v="Dunajská Streda"/>
    <s v="Trnavský kraj"/>
    <n v="2214"/>
    <n v="0"/>
    <n v="63156"/>
  </r>
  <r>
    <x v="8"/>
    <s v="N2"/>
    <s v="EURO III"/>
    <x v="8"/>
    <s v="Galanta"/>
    <s v="Trnavský kraj"/>
    <n v="22160"/>
    <n v="0"/>
    <n v="143897"/>
  </r>
  <r>
    <x v="8"/>
    <s v="N2"/>
    <s v="EURO III"/>
    <x v="8"/>
    <s v="Gelnica"/>
    <s v="Košický kraj"/>
    <n v="986"/>
    <n v="0"/>
    <n v="33556"/>
  </r>
  <r>
    <x v="8"/>
    <s v="N2"/>
    <s v="EURO III"/>
    <x v="8"/>
    <s v="Hlohovec"/>
    <s v="Trnavský kraj"/>
    <n v="10851"/>
    <n v="0"/>
    <n v="213620"/>
  </r>
  <r>
    <x v="8"/>
    <s v="N2"/>
    <s v="EURO III"/>
    <x v="8"/>
    <s v="Humenné"/>
    <s v="Prešovský kraj"/>
    <n v="3690"/>
    <n v="0"/>
    <n v="44280"/>
  </r>
  <r>
    <x v="8"/>
    <s v="N2"/>
    <s v="EURO III"/>
    <x v="8"/>
    <s v="Ilava"/>
    <s v="Trenčiansky kraj"/>
    <n v="4051"/>
    <n v="0"/>
    <n v="7581"/>
  </r>
  <r>
    <x v="8"/>
    <s v="N2"/>
    <s v="EURO III"/>
    <x v="8"/>
    <s v="Kežmarok"/>
    <s v="Prešovský kraj"/>
    <n v="3417"/>
    <n v="0"/>
    <n v="66821"/>
  </r>
  <r>
    <x v="8"/>
    <s v="N2"/>
    <s v="EURO III"/>
    <x v="8"/>
    <s v="Komárno"/>
    <s v="Nitriansky kraj"/>
    <n v="3966"/>
    <n v="0"/>
    <n v="148355"/>
  </r>
  <r>
    <x v="8"/>
    <s v="N2"/>
    <s v="EURO III"/>
    <x v="8"/>
    <s v="Košice - okolie"/>
    <s v="Košický kraj"/>
    <n v="1851"/>
    <n v="0"/>
    <n v="19283"/>
  </r>
  <r>
    <x v="8"/>
    <s v="N2"/>
    <s v="EURO III"/>
    <x v="8"/>
    <s v="Košice I"/>
    <s v="Košický kraj"/>
    <n v="1128"/>
    <n v="0"/>
    <n v="38352"/>
  </r>
  <r>
    <x v="8"/>
    <s v="N2"/>
    <s v="EURO III"/>
    <x v="8"/>
    <s v="Košice II"/>
    <s v="Košický kraj"/>
    <n v="20"/>
    <n v="0"/>
    <n v="968"/>
  </r>
  <r>
    <x v="8"/>
    <s v="N2"/>
    <s v="EURO III"/>
    <x v="8"/>
    <s v="Košice IV"/>
    <s v="Košický kraj"/>
    <n v="1"/>
    <n v="0"/>
    <n v="86"/>
  </r>
  <r>
    <x v="8"/>
    <s v="N2"/>
    <s v="EURO III"/>
    <x v="8"/>
    <s v="Krupina"/>
    <s v="Banskobystrický kraj"/>
    <n v="1"/>
    <n v="0"/>
    <n v="20"/>
  </r>
  <r>
    <x v="8"/>
    <s v="N2"/>
    <s v="EURO III"/>
    <x v="8"/>
    <s v="Levice"/>
    <s v="Nitriansky kraj"/>
    <n v="6747"/>
    <n v="0"/>
    <n v="71230"/>
  </r>
  <r>
    <x v="8"/>
    <s v="N2"/>
    <s v="EURO III"/>
    <x v="8"/>
    <s v="Levoča"/>
    <s v="Prešovský kraj"/>
    <n v="2307"/>
    <n v="0"/>
    <n v="44202"/>
  </r>
  <r>
    <x v="8"/>
    <s v="N2"/>
    <s v="EURO III"/>
    <x v="8"/>
    <s v="Liptovský Mikuláš"/>
    <s v="Žilinský kraj"/>
    <n v="454"/>
    <n v="0"/>
    <n v="19934"/>
  </r>
  <r>
    <x v="8"/>
    <s v="N2"/>
    <s v="EURO III"/>
    <x v="8"/>
    <s v="Lučenec"/>
    <s v="Banskobystrický kraj"/>
    <n v="113"/>
    <n v="0"/>
    <n v="3694"/>
  </r>
  <r>
    <x v="8"/>
    <s v="N2"/>
    <s v="EURO III"/>
    <x v="8"/>
    <s v="Malacky"/>
    <s v="Bratislavský kraj"/>
    <n v="2971"/>
    <n v="0"/>
    <n v="75402"/>
  </r>
  <r>
    <x v="8"/>
    <s v="N2"/>
    <s v="EURO III"/>
    <x v="8"/>
    <s v="Martin"/>
    <s v="Žilinský kraj"/>
    <n v="2474"/>
    <n v="0"/>
    <n v="73973"/>
  </r>
  <r>
    <x v="8"/>
    <s v="N2"/>
    <s v="EURO III"/>
    <x v="8"/>
    <s v="Medzilaborce"/>
    <s v="Prešovský kraj"/>
    <n v="689"/>
    <n v="0"/>
    <n v="17316"/>
  </r>
  <r>
    <x v="8"/>
    <s v="N2"/>
    <s v="EURO III"/>
    <x v="8"/>
    <s v="Michalovce"/>
    <s v="Košický kraj"/>
    <n v="3092"/>
    <n v="0"/>
    <n v="71592"/>
  </r>
  <r>
    <x v="8"/>
    <s v="N2"/>
    <s v="EURO III"/>
    <x v="8"/>
    <s v="Myjava"/>
    <s v="Trenčiansky kraj"/>
    <n v="6201"/>
    <n v="0"/>
    <n v="120616"/>
  </r>
  <r>
    <x v="8"/>
    <s v="N2"/>
    <s v="EURO III"/>
    <x v="8"/>
    <s v="Námestovo"/>
    <s v="Žilinský kraj"/>
    <n v="5027"/>
    <n v="0"/>
    <n v="93376"/>
  </r>
  <r>
    <x v="8"/>
    <s v="N2"/>
    <s v="EURO III"/>
    <x v="8"/>
    <s v="Nitra"/>
    <s v="Nitriansky kraj"/>
    <n v="10319"/>
    <n v="0"/>
    <n v="225664"/>
  </r>
  <r>
    <x v="8"/>
    <s v="N2"/>
    <s v="EURO III"/>
    <x v="8"/>
    <s v="Nové Mesto nad Váhom"/>
    <s v="Trenčiansky kraj"/>
    <n v="19199"/>
    <n v="0"/>
    <n v="151848"/>
  </r>
  <r>
    <x v="8"/>
    <s v="N2"/>
    <s v="EURO III"/>
    <x v="8"/>
    <s v="Nové Zámky"/>
    <s v="Nitriansky kraj"/>
    <n v="4444"/>
    <n v="0"/>
    <n v="79458"/>
  </r>
  <r>
    <x v="8"/>
    <s v="N2"/>
    <s v="EURO III"/>
    <x v="8"/>
    <s v="Partizánske"/>
    <s v="Trenčiansky kraj"/>
    <n v="14522"/>
    <n v="0"/>
    <n v="172915"/>
  </r>
  <r>
    <x v="8"/>
    <s v="N2"/>
    <s v="EURO III"/>
    <x v="8"/>
    <s v="Pezinok"/>
    <s v="Bratislavský kraj"/>
    <n v="4320"/>
    <n v="0"/>
    <n v="98890"/>
  </r>
  <r>
    <x v="8"/>
    <s v="N2"/>
    <s v="EURO III"/>
    <x v="8"/>
    <s v="Piešťany"/>
    <s v="Trnavský kraj"/>
    <n v="4849"/>
    <n v="0"/>
    <n v="119010"/>
  </r>
  <r>
    <x v="8"/>
    <s v="N2"/>
    <s v="EURO III"/>
    <x v="8"/>
    <s v="Poltár"/>
    <s v="Banskobystrický kraj"/>
    <n v="75"/>
    <n v="0"/>
    <n v="2370"/>
  </r>
  <r>
    <x v="8"/>
    <s v="N2"/>
    <s v="EURO III"/>
    <x v="8"/>
    <s v="Poprad"/>
    <s v="Prešovský kraj"/>
    <n v="2109"/>
    <n v="0"/>
    <n v="18159"/>
  </r>
  <r>
    <x v="8"/>
    <s v="N2"/>
    <s v="EURO III"/>
    <x v="8"/>
    <s v="Považská Bystrica"/>
    <s v="Trenčiansky kraj"/>
    <n v="1435"/>
    <n v="0"/>
    <n v="35401"/>
  </r>
  <r>
    <x v="8"/>
    <s v="N2"/>
    <s v="EURO III"/>
    <x v="8"/>
    <s v="Prešov"/>
    <s v="Prešovský kraj"/>
    <n v="3288"/>
    <n v="0"/>
    <n v="105988"/>
  </r>
  <r>
    <x v="8"/>
    <s v="N2"/>
    <s v="EURO III"/>
    <x v="8"/>
    <s v="Prievidza"/>
    <s v="Trenčiansky kraj"/>
    <n v="2652"/>
    <n v="0"/>
    <n v="79573"/>
  </r>
  <r>
    <x v="8"/>
    <s v="N2"/>
    <s v="EURO III"/>
    <x v="8"/>
    <s v="Púchov"/>
    <s v="Trenčiansky kraj"/>
    <n v="1048"/>
    <n v="0"/>
    <n v="32386"/>
  </r>
  <r>
    <x v="8"/>
    <s v="N2"/>
    <s v="EURO III"/>
    <x v="8"/>
    <s v="Revúca"/>
    <s v="Banskobystrický kraj"/>
    <n v="2068"/>
    <n v="0"/>
    <n v="45705"/>
  </r>
  <r>
    <x v="8"/>
    <s v="N2"/>
    <s v="EURO III"/>
    <x v="8"/>
    <s v="Rimavská Sobota"/>
    <s v="Banskobystrický kraj"/>
    <n v="1801"/>
    <n v="0"/>
    <n v="20837"/>
  </r>
  <r>
    <x v="8"/>
    <s v="N2"/>
    <s v="EURO III"/>
    <x v="8"/>
    <s v="Rožňava"/>
    <s v="Košický kraj"/>
    <n v="563"/>
    <n v="0"/>
    <n v="7382"/>
  </r>
  <r>
    <x v="8"/>
    <s v="N2"/>
    <s v="EURO III"/>
    <x v="8"/>
    <s v="Senec"/>
    <s v="Bratislavský kraj"/>
    <n v="4230"/>
    <n v="0"/>
    <n v="78069"/>
  </r>
  <r>
    <x v="8"/>
    <s v="N2"/>
    <s v="EURO III"/>
    <x v="8"/>
    <s v="Senica"/>
    <s v="Trnavský kraj"/>
    <n v="8530"/>
    <n v="0"/>
    <n v="197195"/>
  </r>
  <r>
    <x v="8"/>
    <s v="N2"/>
    <s v="EURO III"/>
    <x v="8"/>
    <s v="Skalica"/>
    <s v="Trnavský kraj"/>
    <n v="5749"/>
    <n v="0"/>
    <n v="49600"/>
  </r>
  <r>
    <x v="8"/>
    <s v="N2"/>
    <s v="EURO III"/>
    <x v="8"/>
    <s v="Snina"/>
    <s v="Prešovský kraj"/>
    <n v="181"/>
    <n v="0"/>
    <n v="5413"/>
  </r>
  <r>
    <x v="8"/>
    <s v="N2"/>
    <s v="EURO III"/>
    <x v="8"/>
    <s v="Sobrance"/>
    <s v="Košický kraj"/>
    <n v="290"/>
    <n v="0"/>
    <n v="7846"/>
  </r>
  <r>
    <x v="8"/>
    <s v="N2"/>
    <s v="EURO III"/>
    <x v="8"/>
    <s v="Spišská Nová Ves"/>
    <s v="Košický kraj"/>
    <n v="2792"/>
    <n v="0"/>
    <n v="18580"/>
  </r>
  <r>
    <x v="8"/>
    <s v="N2"/>
    <s v="EURO III"/>
    <x v="8"/>
    <s v="Stará Ľubovňa"/>
    <s v="Prešovský kraj"/>
    <n v="175"/>
    <n v="0"/>
    <n v="5285"/>
  </r>
  <r>
    <x v="8"/>
    <s v="N2"/>
    <s v="EURO III"/>
    <x v="8"/>
    <s v="Stropkov"/>
    <s v="Prešovský kraj"/>
    <n v="2068"/>
    <n v="0"/>
    <n v="36443"/>
  </r>
  <r>
    <x v="8"/>
    <s v="N2"/>
    <s v="EURO III"/>
    <x v="8"/>
    <s v="Svidník"/>
    <s v="Prešovský kraj"/>
    <n v="2290"/>
    <n v="0"/>
    <n v="21843"/>
  </r>
  <r>
    <x v="8"/>
    <s v="N2"/>
    <s v="EURO III"/>
    <x v="8"/>
    <s v="Šaľa"/>
    <s v="Nitriansky kraj"/>
    <n v="7717"/>
    <n v="0"/>
    <n v="168127"/>
  </r>
  <r>
    <x v="8"/>
    <s v="N2"/>
    <s v="EURO III"/>
    <x v="8"/>
    <s v="Topoľčany"/>
    <s v="Nitriansky kraj"/>
    <n v="1425"/>
    <n v="0"/>
    <n v="43525"/>
  </r>
  <r>
    <x v="8"/>
    <s v="N2"/>
    <s v="EURO III"/>
    <x v="8"/>
    <s v="Trebišov"/>
    <s v="Košický kraj"/>
    <n v="1561"/>
    <n v="0"/>
    <n v="25757"/>
  </r>
  <r>
    <x v="8"/>
    <s v="N2"/>
    <s v="EURO III"/>
    <x v="8"/>
    <s v="Trenčín"/>
    <s v="Trenčiansky kraj"/>
    <n v="5822"/>
    <n v="0"/>
    <n v="69140"/>
  </r>
  <r>
    <x v="8"/>
    <s v="N2"/>
    <s v="EURO III"/>
    <x v="8"/>
    <s v="Trnava"/>
    <s v="Trnavský kraj"/>
    <n v="5498"/>
    <n v="0"/>
    <n v="143759"/>
  </r>
  <r>
    <x v="8"/>
    <s v="N2"/>
    <s v="EURO III"/>
    <x v="8"/>
    <s v="Tvrdošín"/>
    <s v="Žilinský kraj"/>
    <n v="3058"/>
    <n v="0"/>
    <n v="37442"/>
  </r>
  <r>
    <x v="8"/>
    <s v="N2"/>
    <s v="EURO III"/>
    <x v="8"/>
    <s v="Veľký Krtíš"/>
    <s v="Banskobystrický kraj"/>
    <n v="3810"/>
    <n v="0"/>
    <n v="14345"/>
  </r>
  <r>
    <x v="8"/>
    <s v="N2"/>
    <s v="EURO III"/>
    <x v="8"/>
    <s v="Vranov nad Topľou"/>
    <s v="Prešovský kraj"/>
    <n v="4761"/>
    <n v="0"/>
    <n v="74423"/>
  </r>
  <r>
    <x v="8"/>
    <s v="N2"/>
    <s v="EURO III"/>
    <x v="8"/>
    <s v="Zlaté Moravce"/>
    <s v="Nitriansky kraj"/>
    <n v="2118"/>
    <n v="0"/>
    <n v="27990"/>
  </r>
  <r>
    <x v="8"/>
    <s v="N2"/>
    <s v="EURO III"/>
    <x v="8"/>
    <s v="Zvolen"/>
    <s v="Banskobystrický kraj"/>
    <n v="122"/>
    <n v="0"/>
    <n v="3130"/>
  </r>
  <r>
    <x v="8"/>
    <s v="N2"/>
    <s v="EURO III"/>
    <x v="8"/>
    <s v="Žarnovica"/>
    <s v="Banskobystrický kraj"/>
    <n v="2944"/>
    <n v="0"/>
    <n v="36710"/>
  </r>
  <r>
    <x v="8"/>
    <s v="N2"/>
    <s v="EURO III"/>
    <x v="8"/>
    <s v="Žiar nad Hronom"/>
    <s v="Banskobystrický kraj"/>
    <n v="120"/>
    <n v="0"/>
    <n v="1188"/>
  </r>
  <r>
    <x v="8"/>
    <s v="N2"/>
    <s v="EURO III"/>
    <x v="8"/>
    <s v="Žilina"/>
    <s v="Žilinský kraj"/>
    <n v="28056"/>
    <n v="0"/>
    <n v="124577"/>
  </r>
  <r>
    <x v="8"/>
    <s v="N2"/>
    <s v="EURO III"/>
    <x v="9"/>
    <s v="Bánovce nad Bebravou"/>
    <s v="Trenčiansky kraj"/>
    <n v="5441"/>
    <n v="0"/>
    <n v="33763"/>
  </r>
  <r>
    <x v="8"/>
    <s v="N2"/>
    <s v="EURO III"/>
    <x v="9"/>
    <s v="Banská Bystrica"/>
    <s v="Banskobystrický kraj"/>
    <n v="11024"/>
    <n v="0"/>
    <n v="40295"/>
  </r>
  <r>
    <x v="8"/>
    <s v="N2"/>
    <s v="EURO III"/>
    <x v="9"/>
    <s v="Banská Štiavnica"/>
    <s v="Banskobystrický kraj"/>
    <n v="3203"/>
    <n v="0"/>
    <n v="17401"/>
  </r>
  <r>
    <x v="8"/>
    <s v="N2"/>
    <s v="EURO III"/>
    <x v="9"/>
    <s v="Bardejov"/>
    <s v="Prešovský kraj"/>
    <n v="9031"/>
    <n v="0"/>
    <n v="51541"/>
  </r>
  <r>
    <x v="8"/>
    <s v="N2"/>
    <s v="EURO III"/>
    <x v="9"/>
    <s v="Bratislava II"/>
    <s v="Bratislavský kraj"/>
    <n v="2450"/>
    <n v="0"/>
    <n v="5549"/>
  </r>
  <r>
    <x v="8"/>
    <s v="N2"/>
    <s v="EURO III"/>
    <x v="9"/>
    <s v="Bratislava IV"/>
    <s v="Bratislavský kraj"/>
    <n v="1747"/>
    <n v="0"/>
    <n v="21025"/>
  </r>
  <r>
    <x v="8"/>
    <s v="N2"/>
    <s v="EURO III"/>
    <x v="9"/>
    <s v="Bratislava V"/>
    <s v="Bratislavský kraj"/>
    <n v="23"/>
    <n v="0"/>
    <n v="63"/>
  </r>
  <r>
    <x v="8"/>
    <s v="N2"/>
    <s v="EURO III"/>
    <x v="9"/>
    <s v="Brezno"/>
    <s v="Banskobystrický kraj"/>
    <n v="3531"/>
    <n v="0"/>
    <n v="14827"/>
  </r>
  <r>
    <x v="8"/>
    <s v="N2"/>
    <s v="EURO III"/>
    <x v="9"/>
    <s v="Bytča"/>
    <s v="Žilinský kraj"/>
    <n v="2211"/>
    <n v="0"/>
    <n v="20590"/>
  </r>
  <r>
    <x v="8"/>
    <s v="N2"/>
    <s v="EURO III"/>
    <x v="9"/>
    <s v="Čadca"/>
    <s v="Žilinský kraj"/>
    <n v="6541"/>
    <n v="0"/>
    <n v="46242"/>
  </r>
  <r>
    <x v="8"/>
    <s v="N2"/>
    <s v="EURO III"/>
    <x v="9"/>
    <s v="Detva"/>
    <s v="Banskobystrický kraj"/>
    <n v="4604"/>
    <n v="0"/>
    <n v="12626"/>
  </r>
  <r>
    <x v="8"/>
    <s v="N2"/>
    <s v="EURO III"/>
    <x v="9"/>
    <s v="Dolný Kubín"/>
    <s v="Žilinský kraj"/>
    <n v="8994"/>
    <n v="0"/>
    <n v="30703"/>
  </r>
  <r>
    <x v="8"/>
    <s v="N2"/>
    <s v="EURO III"/>
    <x v="9"/>
    <s v="Dunajská Streda"/>
    <s v="Trnavský kraj"/>
    <n v="52591"/>
    <n v="0"/>
    <n v="211552"/>
  </r>
  <r>
    <x v="8"/>
    <s v="N2"/>
    <s v="EURO III"/>
    <x v="9"/>
    <s v="Galanta"/>
    <s v="Trnavský kraj"/>
    <n v="27104"/>
    <n v="0"/>
    <n v="183219"/>
  </r>
  <r>
    <x v="8"/>
    <s v="N2"/>
    <s v="EURO III"/>
    <x v="9"/>
    <s v="Gelnica"/>
    <s v="Košický kraj"/>
    <n v="2396"/>
    <n v="0"/>
    <n v="13860"/>
  </r>
  <r>
    <x v="8"/>
    <s v="N2"/>
    <s v="EURO III"/>
    <x v="9"/>
    <s v="Hlohovec"/>
    <s v="Trnavský kraj"/>
    <n v="12505"/>
    <n v="0"/>
    <n v="70862"/>
  </r>
  <r>
    <x v="8"/>
    <s v="N2"/>
    <s v="EURO III"/>
    <x v="9"/>
    <s v="Humenné"/>
    <s v="Prešovský kraj"/>
    <n v="3923"/>
    <n v="0"/>
    <n v="21104"/>
  </r>
  <r>
    <x v="8"/>
    <s v="N2"/>
    <s v="EURO III"/>
    <x v="9"/>
    <s v="Ilava"/>
    <s v="Trenčiansky kraj"/>
    <n v="6594"/>
    <n v="0"/>
    <n v="21815"/>
  </r>
  <r>
    <x v="8"/>
    <s v="N2"/>
    <s v="EURO III"/>
    <x v="9"/>
    <s v="Kežmarok"/>
    <s v="Prešovský kraj"/>
    <n v="5406"/>
    <n v="0"/>
    <n v="28541"/>
  </r>
  <r>
    <x v="8"/>
    <s v="N2"/>
    <s v="EURO III"/>
    <x v="9"/>
    <s v="Komárno"/>
    <s v="Nitriansky kraj"/>
    <n v="20650"/>
    <n v="0"/>
    <n v="154764"/>
  </r>
  <r>
    <x v="8"/>
    <s v="N2"/>
    <s v="EURO III"/>
    <x v="9"/>
    <s v="Košice - okolie"/>
    <s v="Košický kraj"/>
    <n v="43073"/>
    <n v="0"/>
    <n v="188181"/>
  </r>
  <r>
    <x v="8"/>
    <s v="N2"/>
    <s v="EURO III"/>
    <x v="9"/>
    <s v="Košice I"/>
    <s v="Košický kraj"/>
    <n v="1392"/>
    <n v="0"/>
    <n v="6375"/>
  </r>
  <r>
    <x v="8"/>
    <s v="N2"/>
    <s v="EURO III"/>
    <x v="9"/>
    <s v="Košice II"/>
    <s v="Košický kraj"/>
    <n v="4084"/>
    <n v="0"/>
    <n v="19339"/>
  </r>
  <r>
    <x v="8"/>
    <s v="N2"/>
    <s v="EURO III"/>
    <x v="9"/>
    <s v="Košice III"/>
    <s v="Košický kraj"/>
    <n v="53"/>
    <n v="0"/>
    <n v="646"/>
  </r>
  <r>
    <x v="8"/>
    <s v="N2"/>
    <s v="EURO III"/>
    <x v="9"/>
    <s v="Košice IV"/>
    <s v="Košický kraj"/>
    <n v="11102"/>
    <n v="0"/>
    <n v="18463"/>
  </r>
  <r>
    <x v="8"/>
    <s v="N2"/>
    <s v="EURO III"/>
    <x v="9"/>
    <s v="Krupina"/>
    <s v="Banskobystrický kraj"/>
    <n v="2831"/>
    <n v="0"/>
    <n v="13784"/>
  </r>
  <r>
    <x v="8"/>
    <s v="N2"/>
    <s v="EURO III"/>
    <x v="9"/>
    <s v="Kysucké Nové Mesto"/>
    <s v="Žilinský kraj"/>
    <n v="9755"/>
    <n v="0"/>
    <n v="40948"/>
  </r>
  <r>
    <x v="8"/>
    <s v="N2"/>
    <s v="EURO III"/>
    <x v="9"/>
    <s v="Levice"/>
    <s v="Nitriansky kraj"/>
    <n v="26398"/>
    <n v="0"/>
    <n v="186595"/>
  </r>
  <r>
    <x v="8"/>
    <s v="N2"/>
    <s v="EURO III"/>
    <x v="9"/>
    <s v="Levoča"/>
    <s v="Prešovský kraj"/>
    <n v="8780"/>
    <n v="0"/>
    <n v="40540"/>
  </r>
  <r>
    <x v="8"/>
    <s v="N2"/>
    <s v="EURO III"/>
    <x v="9"/>
    <s v="Liptovský Mikuláš"/>
    <s v="Žilinský kraj"/>
    <n v="6376"/>
    <n v="0"/>
    <n v="23021"/>
  </r>
  <r>
    <x v="8"/>
    <s v="N2"/>
    <s v="EURO III"/>
    <x v="9"/>
    <s v="Lučenec"/>
    <s v="Banskobystrický kraj"/>
    <n v="11078"/>
    <n v="0"/>
    <n v="53411"/>
  </r>
  <r>
    <x v="8"/>
    <s v="N2"/>
    <s v="EURO III"/>
    <x v="9"/>
    <s v="Malacky"/>
    <s v="Bratislavský kraj"/>
    <n v="9216"/>
    <n v="0"/>
    <n v="59397"/>
  </r>
  <r>
    <x v="8"/>
    <s v="N2"/>
    <s v="EURO III"/>
    <x v="9"/>
    <s v="Martin"/>
    <s v="Žilinský kraj"/>
    <n v="11817"/>
    <n v="0"/>
    <n v="33974"/>
  </r>
  <r>
    <x v="8"/>
    <s v="N2"/>
    <s v="EURO III"/>
    <x v="9"/>
    <s v="Medzilaborce"/>
    <s v="Prešovský kraj"/>
    <n v="156"/>
    <n v="0"/>
    <n v="1110"/>
  </r>
  <r>
    <x v="8"/>
    <s v="N2"/>
    <s v="EURO III"/>
    <x v="9"/>
    <s v="Michalovce"/>
    <s v="Košický kraj"/>
    <n v="11312"/>
    <n v="0"/>
    <n v="59072"/>
  </r>
  <r>
    <x v="8"/>
    <s v="N2"/>
    <s v="EURO III"/>
    <x v="9"/>
    <s v="Myjava"/>
    <s v="Trenčiansky kraj"/>
    <n v="10687"/>
    <n v="0"/>
    <n v="52423"/>
  </r>
  <r>
    <x v="8"/>
    <s v="N2"/>
    <s v="EURO III"/>
    <x v="9"/>
    <s v="Námestovo"/>
    <s v="Žilinský kraj"/>
    <n v="8568"/>
    <n v="0"/>
    <n v="23262"/>
  </r>
  <r>
    <x v="8"/>
    <s v="N2"/>
    <s v="EURO III"/>
    <x v="9"/>
    <s v="Nitra"/>
    <s v="Nitriansky kraj"/>
    <n v="38604"/>
    <n v="0"/>
    <n v="250060"/>
  </r>
  <r>
    <x v="8"/>
    <s v="N2"/>
    <s v="EURO III"/>
    <x v="9"/>
    <s v="Nové Mesto nad Váhom"/>
    <s v="Trenčiansky kraj"/>
    <n v="11342"/>
    <n v="0"/>
    <n v="41673"/>
  </r>
  <r>
    <x v="8"/>
    <s v="N2"/>
    <s v="EURO III"/>
    <x v="9"/>
    <s v="Nové Zámky"/>
    <s v="Nitriansky kraj"/>
    <n v="31327"/>
    <n v="0"/>
    <n v="162119"/>
  </r>
  <r>
    <x v="8"/>
    <s v="N2"/>
    <s v="EURO III"/>
    <x v="9"/>
    <s v="Partizánske"/>
    <s v="Trenčiansky kraj"/>
    <n v="13007"/>
    <n v="0"/>
    <n v="62208"/>
  </r>
  <r>
    <x v="8"/>
    <s v="N2"/>
    <s v="EURO III"/>
    <x v="9"/>
    <s v="Pezinok"/>
    <s v="Bratislavský kraj"/>
    <n v="25403"/>
    <n v="0"/>
    <n v="125837"/>
  </r>
  <r>
    <x v="8"/>
    <s v="N2"/>
    <s v="EURO III"/>
    <x v="9"/>
    <s v="Piešťany"/>
    <s v="Trnavský kraj"/>
    <n v="8792"/>
    <n v="0"/>
    <n v="47308"/>
  </r>
  <r>
    <x v="8"/>
    <s v="N2"/>
    <s v="EURO III"/>
    <x v="9"/>
    <s v="Poltár"/>
    <s v="Banskobystrický kraj"/>
    <n v="1672"/>
    <n v="0"/>
    <n v="12355"/>
  </r>
  <r>
    <x v="8"/>
    <s v="N2"/>
    <s v="EURO III"/>
    <x v="9"/>
    <s v="Poprad"/>
    <s v="Prešovský kraj"/>
    <n v="11790"/>
    <n v="0"/>
    <n v="43910"/>
  </r>
  <r>
    <x v="8"/>
    <s v="N2"/>
    <s v="EURO III"/>
    <x v="9"/>
    <s v="Považská Bystrica"/>
    <s v="Trenčiansky kraj"/>
    <n v="5973"/>
    <n v="0"/>
    <n v="47983"/>
  </r>
  <r>
    <x v="8"/>
    <s v="N2"/>
    <s v="EURO III"/>
    <x v="9"/>
    <s v="Prešov"/>
    <s v="Prešovský kraj"/>
    <n v="37153"/>
    <n v="0"/>
    <n v="137548"/>
  </r>
  <r>
    <x v="8"/>
    <s v="N2"/>
    <s v="EURO III"/>
    <x v="9"/>
    <s v="Prievidza"/>
    <s v="Trenčiansky kraj"/>
    <n v="10303"/>
    <n v="0"/>
    <n v="33184"/>
  </r>
  <r>
    <x v="8"/>
    <s v="N2"/>
    <s v="EURO III"/>
    <x v="9"/>
    <s v="Púchov"/>
    <s v="Trenčiansky kraj"/>
    <n v="1983"/>
    <n v="0"/>
    <n v="16495"/>
  </r>
  <r>
    <x v="8"/>
    <s v="N2"/>
    <s v="EURO III"/>
    <x v="9"/>
    <s v="Revúca"/>
    <s v="Banskobystrický kraj"/>
    <n v="1868"/>
    <n v="0"/>
    <n v="8858"/>
  </r>
  <r>
    <x v="8"/>
    <s v="N2"/>
    <s v="EURO III"/>
    <x v="9"/>
    <s v="Rimavská Sobota"/>
    <s v="Banskobystrický kraj"/>
    <n v="7684"/>
    <n v="0"/>
    <n v="39115"/>
  </r>
  <r>
    <x v="8"/>
    <s v="N2"/>
    <s v="EURO III"/>
    <x v="9"/>
    <s v="Rožňava"/>
    <s v="Košický kraj"/>
    <n v="6867"/>
    <n v="0"/>
    <n v="28373"/>
  </r>
  <r>
    <x v="8"/>
    <s v="N2"/>
    <s v="EURO III"/>
    <x v="9"/>
    <s v="Ružomberok"/>
    <s v="Žilinský kraj"/>
    <n v="14022"/>
    <n v="0"/>
    <n v="36089"/>
  </r>
  <r>
    <x v="8"/>
    <s v="N2"/>
    <s v="EURO III"/>
    <x v="9"/>
    <s v="Sabinov"/>
    <s v="Prešovský kraj"/>
    <n v="11529"/>
    <n v="0"/>
    <n v="37527"/>
  </r>
  <r>
    <x v="8"/>
    <s v="N2"/>
    <s v="EURO III"/>
    <x v="9"/>
    <s v="Senec"/>
    <s v="Bratislavský kraj"/>
    <n v="34945"/>
    <n v="0"/>
    <n v="163620"/>
  </r>
  <r>
    <x v="8"/>
    <s v="N2"/>
    <s v="EURO III"/>
    <x v="9"/>
    <s v="Senica"/>
    <s v="Trnavský kraj"/>
    <n v="16242"/>
    <n v="0"/>
    <n v="89003"/>
  </r>
  <r>
    <x v="8"/>
    <s v="N2"/>
    <s v="EURO III"/>
    <x v="9"/>
    <s v="Skalica"/>
    <s v="Trnavský kraj"/>
    <n v="11907"/>
    <n v="0"/>
    <n v="47248"/>
  </r>
  <r>
    <x v="8"/>
    <s v="N2"/>
    <s v="EURO III"/>
    <x v="9"/>
    <s v="Snina"/>
    <s v="Prešovský kraj"/>
    <n v="3132"/>
    <n v="0"/>
    <n v="18575"/>
  </r>
  <r>
    <x v="8"/>
    <s v="N2"/>
    <s v="EURO III"/>
    <x v="9"/>
    <s v="Sobrance"/>
    <s v="Košický kraj"/>
    <n v="2412"/>
    <n v="0"/>
    <n v="10282"/>
  </r>
  <r>
    <x v="8"/>
    <s v="N2"/>
    <s v="EURO III"/>
    <x v="9"/>
    <s v="Spišská Nová Ves"/>
    <s v="Košický kraj"/>
    <n v="15187"/>
    <n v="0"/>
    <n v="44683"/>
  </r>
  <r>
    <x v="8"/>
    <s v="N2"/>
    <s v="EURO III"/>
    <x v="9"/>
    <s v="Stará Ľubovňa"/>
    <s v="Prešovský kraj"/>
    <n v="8830"/>
    <n v="0"/>
    <n v="29142"/>
  </r>
  <r>
    <x v="8"/>
    <s v="N2"/>
    <s v="EURO III"/>
    <x v="9"/>
    <s v="Stropkov"/>
    <s v="Prešovský kraj"/>
    <n v="846"/>
    <n v="0"/>
    <n v="4057"/>
  </r>
  <r>
    <x v="8"/>
    <s v="N2"/>
    <s v="EURO III"/>
    <x v="9"/>
    <s v="Svidník"/>
    <s v="Prešovský kraj"/>
    <n v="2725"/>
    <n v="0"/>
    <n v="13111"/>
  </r>
  <r>
    <x v="8"/>
    <s v="N2"/>
    <s v="EURO III"/>
    <x v="9"/>
    <s v="Šaľa"/>
    <s v="Nitriansky kraj"/>
    <n v="9035"/>
    <n v="0"/>
    <n v="60149"/>
  </r>
  <r>
    <x v="8"/>
    <s v="N2"/>
    <s v="EURO III"/>
    <x v="9"/>
    <s v="Topoľčany"/>
    <s v="Nitriansky kraj"/>
    <n v="34433"/>
    <n v="0"/>
    <n v="124839"/>
  </r>
  <r>
    <x v="8"/>
    <s v="N2"/>
    <s v="EURO III"/>
    <x v="9"/>
    <s v="Trebišov"/>
    <s v="Košický kraj"/>
    <n v="23992"/>
    <n v="0"/>
    <n v="137827"/>
  </r>
  <r>
    <x v="8"/>
    <s v="N2"/>
    <s v="EURO III"/>
    <x v="9"/>
    <s v="Trenčín"/>
    <s v="Trenčiansky kraj"/>
    <n v="17533"/>
    <n v="0"/>
    <n v="65235"/>
  </r>
  <r>
    <x v="8"/>
    <s v="N2"/>
    <s v="EURO III"/>
    <x v="9"/>
    <s v="Trnava"/>
    <s v="Trnavský kraj"/>
    <n v="30278"/>
    <n v="0"/>
    <n v="165982"/>
  </r>
  <r>
    <x v="8"/>
    <s v="N2"/>
    <s v="EURO III"/>
    <x v="9"/>
    <s v="Turčianske Teplice"/>
    <s v="Žilinský kraj"/>
    <n v="11732"/>
    <n v="0"/>
    <n v="62216"/>
  </r>
  <r>
    <x v="8"/>
    <s v="N2"/>
    <s v="EURO III"/>
    <x v="9"/>
    <s v="Tvrdošín"/>
    <s v="Žilinský kraj"/>
    <n v="2568"/>
    <n v="0"/>
    <n v="8262"/>
  </r>
  <r>
    <x v="8"/>
    <s v="N2"/>
    <s v="EURO III"/>
    <x v="9"/>
    <s v="Veľký Krtíš"/>
    <s v="Banskobystrický kraj"/>
    <n v="4930"/>
    <n v="0"/>
    <n v="38637"/>
  </r>
  <r>
    <x v="8"/>
    <s v="N2"/>
    <s v="EURO III"/>
    <x v="9"/>
    <s v="Vranov nad Topľou"/>
    <s v="Prešovský kraj"/>
    <n v="9682"/>
    <n v="0"/>
    <n v="35269"/>
  </r>
  <r>
    <x v="8"/>
    <s v="N2"/>
    <s v="EURO III"/>
    <x v="9"/>
    <s v="Zlaté Moravce"/>
    <s v="Nitriansky kraj"/>
    <n v="24096"/>
    <n v="0"/>
    <n v="59276"/>
  </r>
  <r>
    <x v="8"/>
    <s v="N2"/>
    <s v="EURO III"/>
    <x v="9"/>
    <s v="Zvolen"/>
    <s v="Banskobystrický kraj"/>
    <n v="10879"/>
    <n v="0"/>
    <n v="48667"/>
  </r>
  <r>
    <x v="8"/>
    <s v="N2"/>
    <s v="EURO III"/>
    <x v="9"/>
    <s v="Žarnovica"/>
    <s v="Banskobystrický kraj"/>
    <n v="4472"/>
    <n v="0"/>
    <n v="11879"/>
  </r>
  <r>
    <x v="8"/>
    <s v="N2"/>
    <s v="EURO III"/>
    <x v="9"/>
    <s v="Žiar nad Hronom"/>
    <s v="Banskobystrický kraj"/>
    <n v="4521"/>
    <n v="0"/>
    <n v="33453"/>
  </r>
  <r>
    <x v="8"/>
    <s v="N2"/>
    <s v="EURO III"/>
    <x v="9"/>
    <s v="Žilina"/>
    <s v="Žilinský kraj"/>
    <n v="17291"/>
    <n v="0"/>
    <n v="85569"/>
  </r>
  <r>
    <x v="8"/>
    <s v="N2"/>
    <s v="EURO III"/>
    <x v="10"/>
    <s v="Bratislava IV"/>
    <s v="Bratislavský kraj"/>
    <n v="57438"/>
    <n v="24825"/>
    <n v="265470"/>
  </r>
  <r>
    <x v="8"/>
    <s v="N2"/>
    <s v="EURO III"/>
    <x v="10"/>
    <s v="Bratislava V"/>
    <s v="Bratislavský kraj"/>
    <n v="52277"/>
    <n v="30116"/>
    <n v="319381"/>
  </r>
  <r>
    <x v="8"/>
    <s v="N2"/>
    <s v="EURO III"/>
    <x v="10"/>
    <s v="Bytča"/>
    <s v="Žilinský kraj"/>
    <n v="42452"/>
    <n v="24170"/>
    <n v="263332"/>
  </r>
  <r>
    <x v="8"/>
    <s v="N2"/>
    <s v="EURO III"/>
    <x v="10"/>
    <s v="Čadca"/>
    <s v="Žilinský kraj"/>
    <n v="3989"/>
    <n v="3071"/>
    <n v="32741"/>
  </r>
  <r>
    <x v="8"/>
    <s v="N2"/>
    <s v="EURO III"/>
    <x v="10"/>
    <s v="Hlohovec"/>
    <s v="Trnavský kraj"/>
    <n v="99800"/>
    <n v="82619"/>
    <n v="902985"/>
  </r>
  <r>
    <x v="8"/>
    <s v="N2"/>
    <s v="EURO III"/>
    <x v="10"/>
    <s v="Ilava"/>
    <s v="Trenčiansky kraj"/>
    <n v="123356"/>
    <n v="79123"/>
    <n v="862600"/>
  </r>
  <r>
    <x v="8"/>
    <s v="N2"/>
    <s v="EURO III"/>
    <x v="10"/>
    <s v="Košice - okolie"/>
    <s v="Košický kraj"/>
    <n v="53976"/>
    <n v="35914"/>
    <n v="388507"/>
  </r>
  <r>
    <x v="8"/>
    <s v="N2"/>
    <s v="EURO III"/>
    <x v="10"/>
    <s v="Levoča"/>
    <s v="Prešovský kraj"/>
    <n v="118849"/>
    <n v="71737"/>
    <n v="783712"/>
  </r>
  <r>
    <x v="8"/>
    <s v="N2"/>
    <s v="EURO III"/>
    <x v="10"/>
    <s v="Liptovský Mikuláš"/>
    <s v="Žilinský kraj"/>
    <n v="146967"/>
    <n v="102962"/>
    <n v="1124794"/>
  </r>
  <r>
    <x v="8"/>
    <s v="N2"/>
    <s v="EURO III"/>
    <x v="10"/>
    <s v="Malacky"/>
    <s v="Bratislavský kraj"/>
    <n v="85767"/>
    <n v="78280"/>
    <n v="836129"/>
  </r>
  <r>
    <x v="8"/>
    <s v="N2"/>
    <s v="EURO III"/>
    <x v="10"/>
    <s v="Martin"/>
    <s v="Žilinský kraj"/>
    <n v="42998"/>
    <n v="29906"/>
    <n v="326163"/>
  </r>
  <r>
    <x v="8"/>
    <s v="N2"/>
    <s v="EURO III"/>
    <x v="10"/>
    <s v="Nové Mesto nad Váhom"/>
    <s v="Trenčiansky kraj"/>
    <n v="146224"/>
    <n v="112819"/>
    <n v="1232940"/>
  </r>
  <r>
    <x v="8"/>
    <s v="N2"/>
    <s v="EURO III"/>
    <x v="10"/>
    <s v="Piešťany"/>
    <s v="Trnavský kraj"/>
    <n v="49890"/>
    <n v="53760"/>
    <n v="587333"/>
  </r>
  <r>
    <x v="8"/>
    <s v="N2"/>
    <s v="EURO III"/>
    <x v="10"/>
    <s v="Poprad"/>
    <s v="Prešovský kraj"/>
    <n v="126354"/>
    <n v="74945"/>
    <n v="818262"/>
  </r>
  <r>
    <x v="8"/>
    <s v="N2"/>
    <s v="EURO III"/>
    <x v="10"/>
    <s v="Považská Bystrica"/>
    <s v="Trenčiansky kraj"/>
    <n v="126279"/>
    <n v="70111"/>
    <n v="764879"/>
  </r>
  <r>
    <x v="8"/>
    <s v="N2"/>
    <s v="EURO III"/>
    <x v="10"/>
    <s v="Prešov"/>
    <s v="Prešovský kraj"/>
    <n v="151958"/>
    <n v="89182"/>
    <n v="970277"/>
  </r>
  <r>
    <x v="8"/>
    <s v="N2"/>
    <s v="EURO III"/>
    <x v="10"/>
    <s v="Púchov"/>
    <s v="Trenčiansky kraj"/>
    <n v="45183"/>
    <n v="22989"/>
    <n v="250694"/>
  </r>
  <r>
    <x v="8"/>
    <s v="N2"/>
    <s v="EURO III"/>
    <x v="10"/>
    <s v="Ružomberok"/>
    <s v="Žilinský kraj"/>
    <n v="29218"/>
    <n v="3599"/>
    <n v="39211"/>
  </r>
  <r>
    <x v="8"/>
    <s v="N2"/>
    <s v="EURO III"/>
    <x v="10"/>
    <s v="Senec"/>
    <s v="Bratislavský kraj"/>
    <n v="224693"/>
    <n v="201258"/>
    <n v="2194628"/>
  </r>
  <r>
    <x v="8"/>
    <s v="N2"/>
    <s v="EURO III"/>
    <x v="10"/>
    <s v="Senica"/>
    <s v="Trnavský kraj"/>
    <n v="60977"/>
    <n v="80782"/>
    <n v="862037"/>
  </r>
  <r>
    <x v="8"/>
    <s v="N2"/>
    <s v="EURO III"/>
    <x v="10"/>
    <s v="Skalica"/>
    <s v="Trnavský kraj"/>
    <n v="28608"/>
    <n v="4762"/>
    <n v="50779"/>
  </r>
  <r>
    <x v="8"/>
    <s v="N2"/>
    <s v="EURO III"/>
    <x v="10"/>
    <s v="Trenčín"/>
    <s v="Trenčiansky kraj"/>
    <n v="205131"/>
    <n v="126859"/>
    <n v="1383721"/>
  </r>
  <r>
    <x v="8"/>
    <s v="N2"/>
    <s v="EURO III"/>
    <x v="10"/>
    <s v="Trnava"/>
    <s v="Trnavský kraj"/>
    <n v="95576"/>
    <n v="75084"/>
    <n v="821125"/>
  </r>
  <r>
    <x v="8"/>
    <s v="N2"/>
    <s v="EURO III"/>
    <x v="10"/>
    <s v="Žilina"/>
    <s v="Žilinský kraj"/>
    <n v="117900"/>
    <n v="45257"/>
    <n v="492372"/>
  </r>
  <r>
    <x v="8"/>
    <s v="N2"/>
    <s v="EURO III"/>
    <x v="11"/>
    <s v="Bánovce nad Bebravou"/>
    <s v="Trenčiansky kraj"/>
    <n v="10031"/>
    <n v="9035"/>
    <n v="97792"/>
  </r>
  <r>
    <x v="8"/>
    <s v="N2"/>
    <s v="EURO III"/>
    <x v="11"/>
    <s v="Banská Bystrica"/>
    <s v="Banskobystrický kraj"/>
    <n v="28032"/>
    <n v="20492"/>
    <n v="223331"/>
  </r>
  <r>
    <x v="8"/>
    <s v="N2"/>
    <s v="EURO III"/>
    <x v="11"/>
    <s v="Detva"/>
    <s v="Banskobystrický kraj"/>
    <n v="42708"/>
    <n v="22469"/>
    <n v="244860"/>
  </r>
  <r>
    <x v="8"/>
    <s v="N2"/>
    <s v="EURO III"/>
    <x v="11"/>
    <s v="Dolný Kubín"/>
    <s v="Žilinský kraj"/>
    <n v="9519"/>
    <n v="5050"/>
    <n v="54677"/>
  </r>
  <r>
    <x v="8"/>
    <s v="N2"/>
    <s v="EURO III"/>
    <x v="11"/>
    <s v="Galanta"/>
    <s v="Trnavský kraj"/>
    <n v="294449"/>
    <n v="79714"/>
    <n v="869010"/>
  </r>
  <r>
    <x v="8"/>
    <s v="N2"/>
    <s v="EURO III"/>
    <x v="11"/>
    <s v="Košice - okolie"/>
    <s v="Košický kraj"/>
    <n v="5775"/>
    <n v="4379"/>
    <n v="46983"/>
  </r>
  <r>
    <x v="8"/>
    <s v="N2"/>
    <s v="EURO III"/>
    <x v="11"/>
    <s v="Košice I"/>
    <s v="Košický kraj"/>
    <n v="38531"/>
    <n v="19425"/>
    <n v="210071"/>
  </r>
  <r>
    <x v="8"/>
    <s v="N2"/>
    <s v="EURO III"/>
    <x v="11"/>
    <s v="Košice II"/>
    <s v="Košický kraj"/>
    <n v="18090"/>
    <n v="14114"/>
    <n v="153023"/>
  </r>
  <r>
    <x v="8"/>
    <s v="N2"/>
    <s v="EURO III"/>
    <x v="11"/>
    <s v="Nitra"/>
    <s v="Nitriansky kraj"/>
    <n v="357967"/>
    <n v="131391"/>
    <n v="1433471"/>
  </r>
  <r>
    <x v="8"/>
    <s v="N2"/>
    <s v="EURO III"/>
    <x v="11"/>
    <s v="Púchov"/>
    <s v="Trenčiansky kraj"/>
    <n v="30193"/>
    <n v="2274"/>
    <n v="24505"/>
  </r>
  <r>
    <x v="8"/>
    <s v="N2"/>
    <s v="EURO III"/>
    <x v="11"/>
    <s v="Revúca"/>
    <s v="Banskobystrický kraj"/>
    <n v="15277"/>
    <n v="7898"/>
    <n v="86412"/>
  </r>
  <r>
    <x v="8"/>
    <s v="N2"/>
    <s v="EURO III"/>
    <x v="11"/>
    <s v="Rimavská Sobota"/>
    <s v="Banskobystrický kraj"/>
    <n v="32833"/>
    <n v="11906"/>
    <n v="129803"/>
  </r>
  <r>
    <x v="8"/>
    <s v="N2"/>
    <s v="EURO III"/>
    <x v="11"/>
    <s v="Svidník"/>
    <s v="Prešovský kraj"/>
    <n v="3124"/>
    <n v="1301"/>
    <n v="13880"/>
  </r>
  <r>
    <x v="8"/>
    <s v="N2"/>
    <s v="EURO III"/>
    <x v="11"/>
    <s v="Trnava"/>
    <s v="Trnavský kraj"/>
    <n v="244706"/>
    <n v="49650"/>
    <n v="541109"/>
  </r>
  <r>
    <x v="8"/>
    <s v="N2"/>
    <s v="EURO III"/>
    <x v="11"/>
    <s v="Turčianske Teplice"/>
    <s v="Žilinský kraj"/>
    <n v="7492"/>
    <n v="2919"/>
    <n v="31609"/>
  </r>
  <r>
    <x v="8"/>
    <s v="N2"/>
    <s v="EURO III"/>
    <x v="11"/>
    <s v="Tvrdošín"/>
    <s v="Žilinský kraj"/>
    <n v="6288"/>
    <n v="2689"/>
    <n v="28864"/>
  </r>
  <r>
    <x v="8"/>
    <s v="N2"/>
    <s v="EURO III"/>
    <x v="11"/>
    <s v="Zlaté Moravce"/>
    <s v="Nitriansky kraj"/>
    <n v="86095"/>
    <n v="57415"/>
    <n v="630202"/>
  </r>
  <r>
    <x v="8"/>
    <s v="N2"/>
    <s v="EURO III"/>
    <x v="11"/>
    <s v="Zvolen"/>
    <s v="Banskobystrický kraj"/>
    <n v="313475"/>
    <n v="67763"/>
    <n v="738770"/>
  </r>
  <r>
    <x v="8"/>
    <s v="N2"/>
    <s v="EURO III"/>
    <x v="11"/>
    <s v="Žarnovica"/>
    <s v="Banskobystrický kraj"/>
    <n v="124243"/>
    <n v="74361"/>
    <n v="814914"/>
  </r>
  <r>
    <x v="8"/>
    <s v="N2"/>
    <s v="EURO III"/>
    <x v="11"/>
    <s v="Žiar nad Hronom"/>
    <s v="Banskobystrický kraj"/>
    <n v="121035"/>
    <n v="60384"/>
    <n v="659616"/>
  </r>
  <r>
    <x v="8"/>
    <s v="N2"/>
    <s v="EURO IV"/>
    <x v="3"/>
    <s v="Bánovce nad Bebravou"/>
    <s v="Trenčiansky kraj"/>
    <n v="11798"/>
    <n v="0"/>
    <n v="8314"/>
  </r>
  <r>
    <x v="8"/>
    <s v="N2"/>
    <s v="EURO IV"/>
    <x v="3"/>
    <s v="Banská Bystrica"/>
    <s v="Banskobystrický kraj"/>
    <n v="68360"/>
    <n v="0"/>
    <n v="177637"/>
  </r>
  <r>
    <x v="8"/>
    <s v="N2"/>
    <s v="EURO IV"/>
    <x v="3"/>
    <s v="Banská Štiavnica"/>
    <s v="Banskobystrický kraj"/>
    <n v="5266"/>
    <n v="0"/>
    <n v="12649"/>
  </r>
  <r>
    <x v="8"/>
    <s v="N2"/>
    <s v="EURO IV"/>
    <x v="3"/>
    <s v="Bardejov"/>
    <s v="Prešovský kraj"/>
    <n v="27557"/>
    <n v="0"/>
    <n v="36161"/>
  </r>
  <r>
    <x v="8"/>
    <s v="N2"/>
    <s v="EURO IV"/>
    <x v="3"/>
    <s v="Bratislava II"/>
    <s v="Bratislavský kraj"/>
    <n v="16255"/>
    <n v="0"/>
    <n v="34212"/>
  </r>
  <r>
    <x v="8"/>
    <s v="N2"/>
    <s v="EURO IV"/>
    <x v="3"/>
    <s v="Bratislava IV"/>
    <s v="Bratislavský kraj"/>
    <n v="1787"/>
    <n v="0"/>
    <n v="8542"/>
  </r>
  <r>
    <x v="8"/>
    <s v="N2"/>
    <s v="EURO IV"/>
    <x v="3"/>
    <s v="Brezno"/>
    <s v="Banskobystrický kraj"/>
    <n v="54397"/>
    <n v="0"/>
    <n v="96254"/>
  </r>
  <r>
    <x v="8"/>
    <s v="N2"/>
    <s v="EURO IV"/>
    <x v="3"/>
    <s v="Bytča"/>
    <s v="Žilinský kraj"/>
    <n v="19906"/>
    <n v="0"/>
    <n v="49657"/>
  </r>
  <r>
    <x v="8"/>
    <s v="N2"/>
    <s v="EURO IV"/>
    <x v="3"/>
    <s v="Čadca"/>
    <s v="Žilinský kraj"/>
    <n v="16487"/>
    <n v="0"/>
    <n v="100358"/>
  </r>
  <r>
    <x v="8"/>
    <s v="N2"/>
    <s v="EURO IV"/>
    <x v="3"/>
    <s v="Detva"/>
    <s v="Banskobystrický kraj"/>
    <n v="11035"/>
    <n v="0"/>
    <n v="13632"/>
  </r>
  <r>
    <x v="8"/>
    <s v="N2"/>
    <s v="EURO IV"/>
    <x v="3"/>
    <s v="Dolný Kubín"/>
    <s v="Žilinský kraj"/>
    <n v="93410"/>
    <n v="0"/>
    <n v="114550"/>
  </r>
  <r>
    <x v="8"/>
    <s v="N2"/>
    <s v="EURO IV"/>
    <x v="3"/>
    <s v="Dunajská Streda"/>
    <s v="Trnavský kraj"/>
    <n v="49873"/>
    <n v="0"/>
    <n v="77424"/>
  </r>
  <r>
    <x v="8"/>
    <s v="N2"/>
    <s v="EURO IV"/>
    <x v="3"/>
    <s v="Galanta"/>
    <s v="Trnavský kraj"/>
    <n v="20299"/>
    <n v="0"/>
    <n v="7908"/>
  </r>
  <r>
    <x v="8"/>
    <s v="N2"/>
    <s v="EURO IV"/>
    <x v="3"/>
    <s v="Hlohovec"/>
    <s v="Trnavský kraj"/>
    <n v="5497"/>
    <n v="0"/>
    <n v="9328"/>
  </r>
  <r>
    <x v="8"/>
    <s v="N2"/>
    <s v="EURO IV"/>
    <x v="3"/>
    <s v="Humenné"/>
    <s v="Prešovský kraj"/>
    <n v="23156"/>
    <n v="0"/>
    <n v="41554"/>
  </r>
  <r>
    <x v="8"/>
    <s v="N2"/>
    <s v="EURO IV"/>
    <x v="3"/>
    <s v="Ilava"/>
    <s v="Trenčiansky kraj"/>
    <n v="29852"/>
    <n v="0"/>
    <n v="49990"/>
  </r>
  <r>
    <x v="8"/>
    <s v="N2"/>
    <s v="EURO IV"/>
    <x v="3"/>
    <s v="Kežmarok"/>
    <s v="Prešovský kraj"/>
    <n v="39568"/>
    <n v="0"/>
    <n v="52688"/>
  </r>
  <r>
    <x v="8"/>
    <s v="N2"/>
    <s v="EURO IV"/>
    <x v="3"/>
    <s v="Komárno"/>
    <s v="Nitriansky kraj"/>
    <n v="49565"/>
    <n v="0"/>
    <n v="86279"/>
  </r>
  <r>
    <x v="8"/>
    <s v="N2"/>
    <s v="EURO IV"/>
    <x v="3"/>
    <s v="Košice - okolie"/>
    <s v="Košický kraj"/>
    <n v="66751"/>
    <n v="0"/>
    <n v="68356"/>
  </r>
  <r>
    <x v="8"/>
    <s v="N2"/>
    <s v="EURO IV"/>
    <x v="3"/>
    <s v="Košice I"/>
    <s v="Košický kraj"/>
    <n v="4190"/>
    <n v="0"/>
    <n v="41801"/>
  </r>
  <r>
    <x v="8"/>
    <s v="N2"/>
    <s v="EURO IV"/>
    <x v="3"/>
    <s v="Košice II"/>
    <s v="Košický kraj"/>
    <n v="13387"/>
    <n v="0"/>
    <n v="48074"/>
  </r>
  <r>
    <x v="8"/>
    <s v="N2"/>
    <s v="EURO IV"/>
    <x v="3"/>
    <s v="Košice III"/>
    <s v="Košický kraj"/>
    <n v="1602"/>
    <n v="0"/>
    <n v="16318"/>
  </r>
  <r>
    <x v="8"/>
    <s v="N2"/>
    <s v="EURO IV"/>
    <x v="3"/>
    <s v="Košice IV"/>
    <s v="Košický kraj"/>
    <n v="10696"/>
    <n v="0"/>
    <n v="31458"/>
  </r>
  <r>
    <x v="8"/>
    <s v="N2"/>
    <s v="EURO IV"/>
    <x v="3"/>
    <s v="Krupina"/>
    <s v="Banskobystrický kraj"/>
    <n v="42555"/>
    <n v="0"/>
    <n v="61066"/>
  </r>
  <r>
    <x v="8"/>
    <s v="N2"/>
    <s v="EURO IV"/>
    <x v="3"/>
    <s v="Kysucké Nové Mesto"/>
    <s v="Žilinský kraj"/>
    <n v="31238"/>
    <n v="0"/>
    <n v="25308"/>
  </r>
  <r>
    <x v="8"/>
    <s v="N2"/>
    <s v="EURO IV"/>
    <x v="3"/>
    <s v="Levice"/>
    <s v="Nitriansky kraj"/>
    <n v="82512"/>
    <n v="0"/>
    <n v="114125"/>
  </r>
  <r>
    <x v="8"/>
    <s v="N2"/>
    <s v="EURO IV"/>
    <x v="3"/>
    <s v="Levoča"/>
    <s v="Prešovský kraj"/>
    <n v="9102"/>
    <n v="0"/>
    <n v="6922"/>
  </r>
  <r>
    <x v="8"/>
    <s v="N2"/>
    <s v="EURO IV"/>
    <x v="3"/>
    <s v="Liptovský Mikuláš"/>
    <s v="Žilinský kraj"/>
    <n v="13684"/>
    <n v="0"/>
    <n v="18656"/>
  </r>
  <r>
    <x v="8"/>
    <s v="N2"/>
    <s v="EURO IV"/>
    <x v="3"/>
    <s v="Lučenec"/>
    <s v="Banskobystrický kraj"/>
    <n v="68711"/>
    <n v="0"/>
    <n v="70657"/>
  </r>
  <r>
    <x v="8"/>
    <s v="N2"/>
    <s v="EURO IV"/>
    <x v="3"/>
    <s v="Malacky"/>
    <s v="Bratislavský kraj"/>
    <n v="3619"/>
    <n v="0"/>
    <n v="8817"/>
  </r>
  <r>
    <x v="8"/>
    <s v="N2"/>
    <s v="EURO IV"/>
    <x v="3"/>
    <s v="Martin"/>
    <s v="Žilinský kraj"/>
    <n v="38459"/>
    <n v="0"/>
    <n v="135057"/>
  </r>
  <r>
    <x v="8"/>
    <s v="N2"/>
    <s v="EURO IV"/>
    <x v="3"/>
    <s v="Michalovce"/>
    <s v="Košický kraj"/>
    <n v="83206"/>
    <n v="0"/>
    <n v="135523"/>
  </r>
  <r>
    <x v="8"/>
    <s v="N2"/>
    <s v="EURO IV"/>
    <x v="3"/>
    <s v="Námestovo"/>
    <s v="Žilinský kraj"/>
    <n v="15827"/>
    <n v="0"/>
    <n v="29381"/>
  </r>
  <r>
    <x v="8"/>
    <s v="N2"/>
    <s v="EURO IV"/>
    <x v="3"/>
    <s v="Nitra"/>
    <s v="Nitriansky kraj"/>
    <n v="98512"/>
    <n v="0"/>
    <n v="190725"/>
  </r>
  <r>
    <x v="8"/>
    <s v="N2"/>
    <s v="EURO IV"/>
    <x v="3"/>
    <s v="Nové Mesto nad Váhom"/>
    <s v="Trenčiansky kraj"/>
    <n v="28626"/>
    <n v="0"/>
    <n v="53682"/>
  </r>
  <r>
    <x v="8"/>
    <s v="N2"/>
    <s v="EURO IV"/>
    <x v="3"/>
    <s v="Nové Zámky"/>
    <s v="Nitriansky kraj"/>
    <n v="43115"/>
    <n v="0"/>
    <n v="126963"/>
  </r>
  <r>
    <x v="8"/>
    <s v="N2"/>
    <s v="EURO IV"/>
    <x v="3"/>
    <s v="Partizánske"/>
    <s v="Trenčiansky kraj"/>
    <n v="20616"/>
    <n v="0"/>
    <n v="44157"/>
  </r>
  <r>
    <x v="8"/>
    <s v="N2"/>
    <s v="EURO IV"/>
    <x v="3"/>
    <s v="Piešťany"/>
    <s v="Trnavský kraj"/>
    <n v="5850"/>
    <n v="0"/>
    <n v="11070"/>
  </r>
  <r>
    <x v="8"/>
    <s v="N2"/>
    <s v="EURO IV"/>
    <x v="3"/>
    <s v="Poprad"/>
    <s v="Prešovský kraj"/>
    <n v="26585"/>
    <n v="0"/>
    <n v="45708"/>
  </r>
  <r>
    <x v="8"/>
    <s v="N2"/>
    <s v="EURO IV"/>
    <x v="3"/>
    <s v="Považská Bystrica"/>
    <s v="Trenčiansky kraj"/>
    <n v="3534"/>
    <n v="0"/>
    <n v="10171"/>
  </r>
  <r>
    <x v="8"/>
    <s v="N2"/>
    <s v="EURO IV"/>
    <x v="3"/>
    <s v="Prešov"/>
    <s v="Prešovský kraj"/>
    <n v="122120"/>
    <n v="0"/>
    <n v="329860"/>
  </r>
  <r>
    <x v="8"/>
    <s v="N2"/>
    <s v="EURO IV"/>
    <x v="3"/>
    <s v="Prievidza"/>
    <s v="Trenčiansky kraj"/>
    <n v="164270"/>
    <n v="0"/>
    <n v="267296"/>
  </r>
  <r>
    <x v="8"/>
    <s v="N2"/>
    <s v="EURO IV"/>
    <x v="3"/>
    <s v="Púchov"/>
    <s v="Trenčiansky kraj"/>
    <n v="27146"/>
    <n v="0"/>
    <n v="52307"/>
  </r>
  <r>
    <x v="8"/>
    <s v="N2"/>
    <s v="EURO IV"/>
    <x v="3"/>
    <s v="Revúca"/>
    <s v="Banskobystrický kraj"/>
    <n v="3016"/>
    <n v="0"/>
    <n v="5166"/>
  </r>
  <r>
    <x v="8"/>
    <s v="N2"/>
    <s v="EURO IV"/>
    <x v="3"/>
    <s v="Rimavská Sobota"/>
    <s v="Banskobystrický kraj"/>
    <n v="54551"/>
    <n v="0"/>
    <n v="71946"/>
  </r>
  <r>
    <x v="8"/>
    <s v="N2"/>
    <s v="EURO IV"/>
    <x v="3"/>
    <s v="Rožňava"/>
    <s v="Košický kraj"/>
    <n v="42722"/>
    <n v="0"/>
    <n v="44438"/>
  </r>
  <r>
    <x v="8"/>
    <s v="N2"/>
    <s v="EURO IV"/>
    <x v="3"/>
    <s v="Ružomberok"/>
    <s v="Žilinský kraj"/>
    <n v="54867"/>
    <n v="0"/>
    <n v="148555"/>
  </r>
  <r>
    <x v="8"/>
    <s v="N2"/>
    <s v="EURO IV"/>
    <x v="3"/>
    <s v="Sabinov"/>
    <s v="Prešovský kraj"/>
    <n v="46805"/>
    <n v="0"/>
    <n v="94666"/>
  </r>
  <r>
    <x v="8"/>
    <s v="N2"/>
    <s v="EURO IV"/>
    <x v="3"/>
    <s v="Senec"/>
    <s v="Bratislavský kraj"/>
    <n v="34988"/>
    <n v="0"/>
    <n v="77525"/>
  </r>
  <r>
    <x v="8"/>
    <s v="N2"/>
    <s v="EURO IV"/>
    <x v="3"/>
    <s v="Senica"/>
    <s v="Trnavský kraj"/>
    <n v="20000"/>
    <n v="0"/>
    <n v="47325"/>
  </r>
  <r>
    <x v="8"/>
    <s v="N2"/>
    <s v="EURO IV"/>
    <x v="3"/>
    <s v="Skalica"/>
    <s v="Trnavský kraj"/>
    <n v="31548"/>
    <n v="0"/>
    <n v="39838"/>
  </r>
  <r>
    <x v="8"/>
    <s v="N2"/>
    <s v="EURO IV"/>
    <x v="3"/>
    <s v="Snina"/>
    <s v="Prešovský kraj"/>
    <n v="11935"/>
    <n v="0"/>
    <n v="31759"/>
  </r>
  <r>
    <x v="8"/>
    <s v="N2"/>
    <s v="EURO IV"/>
    <x v="3"/>
    <s v="Sobrance"/>
    <s v="Košický kraj"/>
    <n v="6213"/>
    <n v="0"/>
    <n v="5875"/>
  </r>
  <r>
    <x v="8"/>
    <s v="N2"/>
    <s v="EURO IV"/>
    <x v="3"/>
    <s v="Stará Ľubovňa"/>
    <s v="Prešovský kraj"/>
    <n v="40846"/>
    <n v="0"/>
    <n v="63245"/>
  </r>
  <r>
    <x v="8"/>
    <s v="N2"/>
    <s v="EURO IV"/>
    <x v="3"/>
    <s v="Stropkov"/>
    <s v="Prešovský kraj"/>
    <n v="24307"/>
    <n v="0"/>
    <n v="28287"/>
  </r>
  <r>
    <x v="8"/>
    <s v="N2"/>
    <s v="EURO IV"/>
    <x v="3"/>
    <s v="Svidník"/>
    <s v="Prešovský kraj"/>
    <n v="61765"/>
    <n v="0"/>
    <n v="72975"/>
  </r>
  <r>
    <x v="8"/>
    <s v="N2"/>
    <s v="EURO IV"/>
    <x v="3"/>
    <s v="Šaľa"/>
    <s v="Nitriansky kraj"/>
    <n v="16092"/>
    <n v="0"/>
    <n v="40151"/>
  </r>
  <r>
    <x v="8"/>
    <s v="N2"/>
    <s v="EURO IV"/>
    <x v="3"/>
    <s v="Topoľčany"/>
    <s v="Nitriansky kraj"/>
    <n v="30442"/>
    <n v="0"/>
    <n v="164469"/>
  </r>
  <r>
    <x v="8"/>
    <s v="N2"/>
    <s v="EURO IV"/>
    <x v="3"/>
    <s v="Trebišov"/>
    <s v="Košický kraj"/>
    <n v="82081"/>
    <n v="0"/>
    <n v="127149"/>
  </r>
  <r>
    <x v="8"/>
    <s v="N2"/>
    <s v="EURO IV"/>
    <x v="3"/>
    <s v="Trenčín"/>
    <s v="Trenčiansky kraj"/>
    <n v="54204"/>
    <n v="0"/>
    <n v="65778"/>
  </r>
  <r>
    <x v="8"/>
    <s v="N2"/>
    <s v="EURO IV"/>
    <x v="3"/>
    <s v="Trnava"/>
    <s v="Trnavský kraj"/>
    <n v="37239"/>
    <n v="0"/>
    <n v="82190"/>
  </r>
  <r>
    <x v="8"/>
    <s v="N2"/>
    <s v="EURO IV"/>
    <x v="3"/>
    <s v="Turčianske Teplice"/>
    <s v="Žilinský kraj"/>
    <n v="9090"/>
    <n v="0"/>
    <n v="9443"/>
  </r>
  <r>
    <x v="8"/>
    <s v="N2"/>
    <s v="EURO IV"/>
    <x v="3"/>
    <s v="Tvrdošín"/>
    <s v="Žilinský kraj"/>
    <n v="18955"/>
    <n v="0"/>
    <n v="45014"/>
  </r>
  <r>
    <x v="8"/>
    <s v="N2"/>
    <s v="EURO IV"/>
    <x v="3"/>
    <s v="Veľký Krtíš"/>
    <s v="Banskobystrický kraj"/>
    <n v="10653"/>
    <n v="0"/>
    <n v="10171"/>
  </r>
  <r>
    <x v="8"/>
    <s v="N2"/>
    <s v="EURO IV"/>
    <x v="3"/>
    <s v="Vranov nad Topľou"/>
    <s v="Prešovský kraj"/>
    <n v="136987"/>
    <n v="0"/>
    <n v="195508"/>
  </r>
  <r>
    <x v="8"/>
    <s v="N2"/>
    <s v="EURO IV"/>
    <x v="3"/>
    <s v="Zlaté Moravce"/>
    <s v="Nitriansky kraj"/>
    <n v="8118"/>
    <n v="0"/>
    <n v="5784"/>
  </r>
  <r>
    <x v="8"/>
    <s v="N2"/>
    <s v="EURO IV"/>
    <x v="3"/>
    <s v="Zvolen"/>
    <s v="Banskobystrický kraj"/>
    <n v="61505"/>
    <n v="0"/>
    <n v="121044"/>
  </r>
  <r>
    <x v="8"/>
    <s v="N2"/>
    <s v="EURO IV"/>
    <x v="3"/>
    <s v="Žarnovica"/>
    <s v="Banskobystrický kraj"/>
    <n v="10490"/>
    <n v="0"/>
    <n v="14525"/>
  </r>
  <r>
    <x v="8"/>
    <s v="N2"/>
    <s v="EURO IV"/>
    <x v="3"/>
    <s v="Žiar nad Hronom"/>
    <s v="Banskobystrický kraj"/>
    <n v="26360"/>
    <n v="0"/>
    <n v="53211"/>
  </r>
  <r>
    <x v="8"/>
    <s v="N2"/>
    <s v="EURO IV"/>
    <x v="3"/>
    <s v="Žilina"/>
    <s v="Žilinský kraj"/>
    <n v="66436"/>
    <n v="0"/>
    <n v="250405"/>
  </r>
  <r>
    <x v="8"/>
    <s v="N2"/>
    <s v="EURO IV"/>
    <x v="5"/>
    <s v="Bánovce nad Bebravou"/>
    <s v="Trenčiansky kraj"/>
    <n v="75502"/>
    <n v="7619"/>
    <n v="106109"/>
  </r>
  <r>
    <x v="8"/>
    <s v="N2"/>
    <s v="EURO IV"/>
    <x v="5"/>
    <s v="Banská Bystrica"/>
    <s v="Banskobystrický kraj"/>
    <n v="206869"/>
    <n v="23149"/>
    <n v="322998"/>
  </r>
  <r>
    <x v="8"/>
    <s v="N2"/>
    <s v="EURO IV"/>
    <x v="5"/>
    <s v="Bratislava II"/>
    <s v="Bratislavský kraj"/>
    <n v="14035"/>
    <n v="1287"/>
    <n v="17810"/>
  </r>
  <r>
    <x v="8"/>
    <s v="N2"/>
    <s v="EURO IV"/>
    <x v="5"/>
    <s v="Brezno"/>
    <s v="Banskobystrický kraj"/>
    <n v="84413"/>
    <n v="7664"/>
    <n v="106968"/>
  </r>
  <r>
    <x v="8"/>
    <s v="N2"/>
    <s v="EURO IV"/>
    <x v="5"/>
    <s v="Bytča"/>
    <s v="Žilinský kraj"/>
    <n v="77404"/>
    <n v="7857"/>
    <n v="108601"/>
  </r>
  <r>
    <x v="8"/>
    <s v="N2"/>
    <s v="EURO IV"/>
    <x v="5"/>
    <s v="Čadca"/>
    <s v="Žilinský kraj"/>
    <n v="125582"/>
    <n v="17705"/>
    <n v="244173"/>
  </r>
  <r>
    <x v="8"/>
    <s v="N2"/>
    <s v="EURO IV"/>
    <x v="5"/>
    <s v="Detva"/>
    <s v="Banskobystrický kraj"/>
    <n v="28971"/>
    <n v="3864"/>
    <n v="54021"/>
  </r>
  <r>
    <x v="8"/>
    <s v="N2"/>
    <s v="EURO IV"/>
    <x v="5"/>
    <s v="Dolný Kubín"/>
    <s v="Žilinský kraj"/>
    <n v="311756"/>
    <n v="25822"/>
    <n v="359635"/>
  </r>
  <r>
    <x v="8"/>
    <s v="N2"/>
    <s v="EURO IV"/>
    <x v="5"/>
    <s v="Dunajská Streda"/>
    <s v="Trnavský kraj"/>
    <n v="231500"/>
    <n v="30867"/>
    <n v="427279"/>
  </r>
  <r>
    <x v="8"/>
    <s v="N2"/>
    <s v="EURO IV"/>
    <x v="5"/>
    <s v="Galanta"/>
    <s v="Trnavský kraj"/>
    <n v="296426"/>
    <n v="35564"/>
    <n v="495300"/>
  </r>
  <r>
    <x v="8"/>
    <s v="N2"/>
    <s v="EURO IV"/>
    <x v="5"/>
    <s v="Komárno"/>
    <s v="Nitriansky kraj"/>
    <n v="178943"/>
    <n v="16957"/>
    <n v="233830"/>
  </r>
  <r>
    <x v="8"/>
    <s v="N2"/>
    <s v="EURO IV"/>
    <x v="5"/>
    <s v="Košice - okolie"/>
    <s v="Košický kraj"/>
    <n v="282799"/>
    <n v="28561"/>
    <n v="397918"/>
  </r>
  <r>
    <x v="8"/>
    <s v="N2"/>
    <s v="EURO IV"/>
    <x v="5"/>
    <s v="Košice II"/>
    <s v="Košický kraj"/>
    <n v="4946"/>
    <n v="733"/>
    <n v="10213"/>
  </r>
  <r>
    <x v="8"/>
    <s v="N2"/>
    <s v="EURO IV"/>
    <x v="5"/>
    <s v="Košice III"/>
    <s v="Košický kraj"/>
    <n v="18699"/>
    <n v="1745"/>
    <n v="24159"/>
  </r>
  <r>
    <x v="8"/>
    <s v="N2"/>
    <s v="EURO IV"/>
    <x v="5"/>
    <s v="Košice IV"/>
    <s v="Košický kraj"/>
    <n v="15215"/>
    <n v="989"/>
    <n v="13634"/>
  </r>
  <r>
    <x v="8"/>
    <s v="N2"/>
    <s v="EURO IV"/>
    <x v="5"/>
    <s v="Krupina"/>
    <s v="Banskobystrický kraj"/>
    <n v="95972"/>
    <n v="11611"/>
    <n v="160889"/>
  </r>
  <r>
    <x v="8"/>
    <s v="N2"/>
    <s v="EURO IV"/>
    <x v="5"/>
    <s v="Kysucké Nové Mesto"/>
    <s v="Žilinský kraj"/>
    <n v="160649"/>
    <n v="12316"/>
    <n v="169873"/>
  </r>
  <r>
    <x v="8"/>
    <s v="N2"/>
    <s v="EURO IV"/>
    <x v="5"/>
    <s v="Levice"/>
    <s v="Nitriansky kraj"/>
    <n v="207868"/>
    <n v="26632"/>
    <n v="369599"/>
  </r>
  <r>
    <x v="8"/>
    <s v="N2"/>
    <s v="EURO IV"/>
    <x v="5"/>
    <s v="Liptovský Mikuláš"/>
    <s v="Žilinský kraj"/>
    <n v="33818"/>
    <n v="3478"/>
    <n v="48675"/>
  </r>
  <r>
    <x v="8"/>
    <s v="N2"/>
    <s v="EURO IV"/>
    <x v="5"/>
    <s v="Lučenec"/>
    <s v="Banskobystrický kraj"/>
    <n v="296328"/>
    <n v="30728"/>
    <n v="429735"/>
  </r>
  <r>
    <x v="8"/>
    <s v="N2"/>
    <s v="EURO IV"/>
    <x v="5"/>
    <s v="Martin"/>
    <s v="Žilinský kraj"/>
    <n v="246102"/>
    <n v="18983"/>
    <n v="263930"/>
  </r>
  <r>
    <x v="8"/>
    <s v="N2"/>
    <s v="EURO IV"/>
    <x v="5"/>
    <s v="Michalovce"/>
    <s v="Košický kraj"/>
    <n v="99859"/>
    <n v="6846"/>
    <n v="94448"/>
  </r>
  <r>
    <x v="8"/>
    <s v="N2"/>
    <s v="EURO IV"/>
    <x v="5"/>
    <s v="Nitra"/>
    <s v="Nitriansky kraj"/>
    <n v="178669"/>
    <n v="20417"/>
    <n v="284055"/>
  </r>
  <r>
    <x v="8"/>
    <s v="N2"/>
    <s v="EURO IV"/>
    <x v="5"/>
    <s v="Nové Zámky"/>
    <s v="Nitriansky kraj"/>
    <n v="173026"/>
    <n v="25404"/>
    <n v="351317"/>
  </r>
  <r>
    <x v="8"/>
    <s v="N2"/>
    <s v="EURO IV"/>
    <x v="5"/>
    <s v="Partizánske"/>
    <s v="Trenčiansky kraj"/>
    <n v="54758"/>
    <n v="6601"/>
    <n v="92056"/>
  </r>
  <r>
    <x v="8"/>
    <s v="N2"/>
    <s v="EURO IV"/>
    <x v="5"/>
    <s v="Prešov"/>
    <s v="Prešovský kraj"/>
    <n v="105657"/>
    <n v="11713"/>
    <n v="161835"/>
  </r>
  <r>
    <x v="8"/>
    <s v="N2"/>
    <s v="EURO IV"/>
    <x v="5"/>
    <s v="Prievidza"/>
    <s v="Trenčiansky kraj"/>
    <n v="329901"/>
    <n v="34645"/>
    <n v="482132"/>
  </r>
  <r>
    <x v="8"/>
    <s v="N2"/>
    <s v="EURO IV"/>
    <x v="5"/>
    <s v="Púchov"/>
    <s v="Trenčiansky kraj"/>
    <n v="42262"/>
    <n v="3423"/>
    <n v="47307"/>
  </r>
  <r>
    <x v="8"/>
    <s v="N2"/>
    <s v="EURO IV"/>
    <x v="5"/>
    <s v="Revúca"/>
    <s v="Banskobystrický kraj"/>
    <n v="6554"/>
    <n v="473"/>
    <n v="6652"/>
  </r>
  <r>
    <x v="8"/>
    <s v="N2"/>
    <s v="EURO IV"/>
    <x v="5"/>
    <s v="Rimavská Sobota"/>
    <s v="Banskobystrický kraj"/>
    <n v="112389"/>
    <n v="12407"/>
    <n v="173669"/>
  </r>
  <r>
    <x v="8"/>
    <s v="N2"/>
    <s v="EURO IV"/>
    <x v="5"/>
    <s v="Rožňava"/>
    <s v="Košický kraj"/>
    <n v="241627"/>
    <n v="24442"/>
    <n v="342526"/>
  </r>
  <r>
    <x v="8"/>
    <s v="N2"/>
    <s v="EURO IV"/>
    <x v="5"/>
    <s v="Ružomberok"/>
    <s v="Žilinský kraj"/>
    <n v="401846"/>
    <n v="37596"/>
    <n v="525924"/>
  </r>
  <r>
    <x v="8"/>
    <s v="N2"/>
    <s v="EURO IV"/>
    <x v="5"/>
    <s v="Senec"/>
    <s v="Bratislavský kraj"/>
    <n v="69784"/>
    <n v="8869"/>
    <n v="123353"/>
  </r>
  <r>
    <x v="8"/>
    <s v="N2"/>
    <s v="EURO IV"/>
    <x v="5"/>
    <s v="Senica"/>
    <s v="Trnavský kraj"/>
    <n v="108406"/>
    <n v="14899"/>
    <n v="206140"/>
  </r>
  <r>
    <x v="8"/>
    <s v="N2"/>
    <s v="EURO IV"/>
    <x v="5"/>
    <s v="Skalica"/>
    <s v="Trnavský kraj"/>
    <n v="135831"/>
    <n v="14100"/>
    <n v="194514"/>
  </r>
  <r>
    <x v="8"/>
    <s v="N2"/>
    <s v="EURO IV"/>
    <x v="5"/>
    <s v="Sobrance"/>
    <s v="Košický kraj"/>
    <n v="14965"/>
    <n v="1950"/>
    <n v="26838"/>
  </r>
  <r>
    <x v="8"/>
    <s v="N2"/>
    <s v="EURO IV"/>
    <x v="5"/>
    <s v="Stropkov"/>
    <s v="Prešovský kraj"/>
    <n v="47133"/>
    <n v="3628"/>
    <n v="49717"/>
  </r>
  <r>
    <x v="8"/>
    <s v="N2"/>
    <s v="EURO IV"/>
    <x v="5"/>
    <s v="Svidník"/>
    <s v="Prešovský kraj"/>
    <n v="132789"/>
    <n v="9094"/>
    <n v="124990"/>
  </r>
  <r>
    <x v="8"/>
    <s v="N2"/>
    <s v="EURO IV"/>
    <x v="5"/>
    <s v="Šaľa"/>
    <s v="Nitriansky kraj"/>
    <n v="108267"/>
    <n v="8046"/>
    <n v="111608"/>
  </r>
  <r>
    <x v="8"/>
    <s v="N2"/>
    <s v="EURO IV"/>
    <x v="5"/>
    <s v="Topoľčany"/>
    <s v="Nitriansky kraj"/>
    <n v="56008"/>
    <n v="6045"/>
    <n v="83975"/>
  </r>
  <r>
    <x v="8"/>
    <s v="N2"/>
    <s v="EURO IV"/>
    <x v="5"/>
    <s v="Trebišov"/>
    <s v="Košický kraj"/>
    <n v="207477"/>
    <n v="20053"/>
    <n v="276584"/>
  </r>
  <r>
    <x v="8"/>
    <s v="N2"/>
    <s v="EURO IV"/>
    <x v="5"/>
    <s v="Trenčín"/>
    <s v="Trenčiansky kraj"/>
    <n v="190098"/>
    <n v="25973"/>
    <n v="360376"/>
  </r>
  <r>
    <x v="8"/>
    <s v="N2"/>
    <s v="EURO IV"/>
    <x v="5"/>
    <s v="Trnava"/>
    <s v="Trnavský kraj"/>
    <n v="125108"/>
    <n v="13612"/>
    <n v="189136"/>
  </r>
  <r>
    <x v="8"/>
    <s v="N2"/>
    <s v="EURO IV"/>
    <x v="5"/>
    <s v="Turčianske Teplice"/>
    <s v="Žilinský kraj"/>
    <n v="55442"/>
    <n v="7090"/>
    <n v="98437"/>
  </r>
  <r>
    <x v="8"/>
    <s v="N2"/>
    <s v="EURO IV"/>
    <x v="5"/>
    <s v="Tvrdošín"/>
    <s v="Žilinský kraj"/>
    <n v="28601"/>
    <n v="2841"/>
    <n v="39289"/>
  </r>
  <r>
    <x v="8"/>
    <s v="N2"/>
    <s v="EURO IV"/>
    <x v="5"/>
    <s v="Vranov nad Topľou"/>
    <s v="Prešovský kraj"/>
    <n v="246985"/>
    <n v="29532"/>
    <n v="408008"/>
  </r>
  <r>
    <x v="8"/>
    <s v="N2"/>
    <s v="EURO IV"/>
    <x v="5"/>
    <s v="Zvolen"/>
    <s v="Banskobystrický kraj"/>
    <n v="232901"/>
    <n v="22560"/>
    <n v="314049"/>
  </r>
  <r>
    <x v="8"/>
    <s v="N2"/>
    <s v="EURO IV"/>
    <x v="5"/>
    <s v="Žarnovica"/>
    <s v="Banskobystrický kraj"/>
    <n v="13004"/>
    <n v="1099"/>
    <n v="15447"/>
  </r>
  <r>
    <x v="8"/>
    <s v="N2"/>
    <s v="EURO IV"/>
    <x v="5"/>
    <s v="Žiar nad Hronom"/>
    <s v="Banskobystrický kraj"/>
    <n v="97225"/>
    <n v="11488"/>
    <n v="159712"/>
  </r>
  <r>
    <x v="8"/>
    <s v="N2"/>
    <s v="EURO IV"/>
    <x v="5"/>
    <s v="Žilina"/>
    <s v="Žilinský kraj"/>
    <n v="436084"/>
    <n v="39587"/>
    <n v="550862"/>
  </r>
  <r>
    <x v="8"/>
    <s v="N2"/>
    <s v="EURO IV"/>
    <x v="6"/>
    <s v="Banská Bystrica"/>
    <s v="Banskobystrický kraj"/>
    <n v="11148"/>
    <n v="0"/>
    <n v="38481"/>
  </r>
  <r>
    <x v="8"/>
    <s v="N2"/>
    <s v="EURO IV"/>
    <x v="6"/>
    <s v="Banská Štiavnica"/>
    <s v="Banskobystrický kraj"/>
    <n v="11819"/>
    <n v="0"/>
    <n v="28908"/>
  </r>
  <r>
    <x v="8"/>
    <s v="N2"/>
    <s v="EURO IV"/>
    <x v="6"/>
    <s v="Bardejov"/>
    <s v="Prešovský kraj"/>
    <n v="51591"/>
    <n v="0"/>
    <n v="58677"/>
  </r>
  <r>
    <x v="8"/>
    <s v="N2"/>
    <s v="EURO IV"/>
    <x v="6"/>
    <s v="Brezno"/>
    <s v="Banskobystrický kraj"/>
    <n v="63750"/>
    <n v="0"/>
    <n v="102096"/>
  </r>
  <r>
    <x v="8"/>
    <s v="N2"/>
    <s v="EURO IV"/>
    <x v="6"/>
    <s v="Dolný Kubín"/>
    <s v="Žilinský kraj"/>
    <n v="2005"/>
    <n v="0"/>
    <n v="13590"/>
  </r>
  <r>
    <x v="8"/>
    <s v="N2"/>
    <s v="EURO IV"/>
    <x v="6"/>
    <s v="Humenné"/>
    <s v="Prešovský kraj"/>
    <n v="38600"/>
    <n v="0"/>
    <n v="77121"/>
  </r>
  <r>
    <x v="8"/>
    <s v="N2"/>
    <s v="EURO IV"/>
    <x v="6"/>
    <s v="Ilava"/>
    <s v="Trenčiansky kraj"/>
    <n v="9991"/>
    <n v="0"/>
    <n v="15186"/>
  </r>
  <r>
    <x v="8"/>
    <s v="N2"/>
    <s v="EURO IV"/>
    <x v="6"/>
    <s v="Kežmarok"/>
    <s v="Prešovský kraj"/>
    <n v="82987"/>
    <n v="0"/>
    <n v="120885"/>
  </r>
  <r>
    <x v="8"/>
    <s v="N2"/>
    <s v="EURO IV"/>
    <x v="6"/>
    <s v="Komárno"/>
    <s v="Nitriansky kraj"/>
    <n v="20586"/>
    <n v="0"/>
    <n v="39216"/>
  </r>
  <r>
    <x v="8"/>
    <s v="N2"/>
    <s v="EURO IV"/>
    <x v="6"/>
    <s v="Krupina"/>
    <s v="Banskobystrický kraj"/>
    <n v="1086"/>
    <n v="0"/>
    <n v="3062"/>
  </r>
  <r>
    <x v="8"/>
    <s v="N2"/>
    <s v="EURO IV"/>
    <x v="6"/>
    <s v="Levice"/>
    <s v="Nitriansky kraj"/>
    <n v="5629"/>
    <n v="0"/>
    <n v="13299"/>
  </r>
  <r>
    <x v="8"/>
    <s v="N2"/>
    <s v="EURO IV"/>
    <x v="6"/>
    <s v="Lučenec"/>
    <s v="Banskobystrický kraj"/>
    <n v="69724"/>
    <n v="0"/>
    <n v="79749"/>
  </r>
  <r>
    <x v="8"/>
    <s v="N2"/>
    <s v="EURO IV"/>
    <x v="6"/>
    <s v="Michalovce"/>
    <s v="Košický kraj"/>
    <n v="69984"/>
    <n v="0"/>
    <n v="133602"/>
  </r>
  <r>
    <x v="8"/>
    <s v="N2"/>
    <s v="EURO IV"/>
    <x v="6"/>
    <s v="Námestovo"/>
    <s v="Žilinský kraj"/>
    <n v="51759"/>
    <n v="0"/>
    <n v="74572"/>
  </r>
  <r>
    <x v="8"/>
    <s v="N2"/>
    <s v="EURO IV"/>
    <x v="6"/>
    <s v="Nové Mesto nad Váhom"/>
    <s v="Trenčiansky kraj"/>
    <n v="18996"/>
    <n v="0"/>
    <n v="18154"/>
  </r>
  <r>
    <x v="8"/>
    <s v="N2"/>
    <s v="EURO IV"/>
    <x v="6"/>
    <s v="Nové Zámky"/>
    <s v="Nitriansky kraj"/>
    <n v="11084"/>
    <n v="0"/>
    <n v="20155"/>
  </r>
  <r>
    <x v="8"/>
    <s v="N2"/>
    <s v="EURO IV"/>
    <x v="6"/>
    <s v="Poprad"/>
    <s v="Prešovský kraj"/>
    <n v="33574"/>
    <n v="0"/>
    <n v="86469"/>
  </r>
  <r>
    <x v="8"/>
    <s v="N2"/>
    <s v="EURO IV"/>
    <x v="6"/>
    <s v="Prešov"/>
    <s v="Prešovský kraj"/>
    <n v="56875"/>
    <n v="0"/>
    <n v="94044"/>
  </r>
  <r>
    <x v="8"/>
    <s v="N2"/>
    <s v="EURO IV"/>
    <x v="6"/>
    <s v="Prievidza"/>
    <s v="Trenčiansky kraj"/>
    <n v="64490"/>
    <n v="0"/>
    <n v="96818"/>
  </r>
  <r>
    <x v="8"/>
    <s v="N2"/>
    <s v="EURO IV"/>
    <x v="6"/>
    <s v="Revúca"/>
    <s v="Banskobystrický kraj"/>
    <n v="2228"/>
    <n v="0"/>
    <n v="573"/>
  </r>
  <r>
    <x v="8"/>
    <s v="N2"/>
    <s v="EURO IV"/>
    <x v="6"/>
    <s v="Rimavská Sobota"/>
    <s v="Banskobystrický kraj"/>
    <n v="59157"/>
    <n v="0"/>
    <n v="79828"/>
  </r>
  <r>
    <x v="8"/>
    <s v="N2"/>
    <s v="EURO IV"/>
    <x v="6"/>
    <s v="Rožňava"/>
    <s v="Košický kraj"/>
    <n v="31385"/>
    <n v="0"/>
    <n v="50884"/>
  </r>
  <r>
    <x v="8"/>
    <s v="N2"/>
    <s v="EURO IV"/>
    <x v="6"/>
    <s v="Sabinov"/>
    <s v="Prešovský kraj"/>
    <n v="75553"/>
    <n v="0"/>
    <n v="106726"/>
  </r>
  <r>
    <x v="8"/>
    <s v="N2"/>
    <s v="EURO IV"/>
    <x v="6"/>
    <s v="Snina"/>
    <s v="Prešovský kraj"/>
    <n v="18197"/>
    <n v="0"/>
    <n v="27380"/>
  </r>
  <r>
    <x v="8"/>
    <s v="N2"/>
    <s v="EURO IV"/>
    <x v="6"/>
    <s v="Stará Ľubovňa"/>
    <s v="Prešovský kraj"/>
    <n v="119154"/>
    <n v="0"/>
    <n v="231841"/>
  </r>
  <r>
    <x v="8"/>
    <s v="N2"/>
    <s v="EURO IV"/>
    <x v="6"/>
    <s v="Svidník"/>
    <s v="Prešovský kraj"/>
    <n v="12347"/>
    <n v="0"/>
    <n v="12367"/>
  </r>
  <r>
    <x v="8"/>
    <s v="N2"/>
    <s v="EURO IV"/>
    <x v="6"/>
    <s v="Trenčín"/>
    <s v="Trenčiansky kraj"/>
    <n v="18516"/>
    <n v="0"/>
    <n v="20445"/>
  </r>
  <r>
    <x v="8"/>
    <s v="N2"/>
    <s v="EURO IV"/>
    <x v="6"/>
    <s v="Turčianske Teplice"/>
    <s v="Žilinský kraj"/>
    <n v="6807"/>
    <n v="0"/>
    <n v="39033"/>
  </r>
  <r>
    <x v="8"/>
    <s v="N2"/>
    <s v="EURO IV"/>
    <x v="6"/>
    <s v="Veľký Krtíš"/>
    <s v="Banskobystrický kraj"/>
    <n v="39135"/>
    <n v="0"/>
    <n v="86363"/>
  </r>
  <r>
    <x v="8"/>
    <s v="N2"/>
    <s v="EURO IV"/>
    <x v="6"/>
    <s v="Vranov nad Topľou"/>
    <s v="Prešovský kraj"/>
    <n v="17115"/>
    <n v="0"/>
    <n v="21857"/>
  </r>
  <r>
    <x v="8"/>
    <s v="N2"/>
    <s v="EURO IV"/>
    <x v="6"/>
    <s v="Zvolen"/>
    <s v="Banskobystrický kraj"/>
    <n v="1744"/>
    <n v="0"/>
    <n v="2595"/>
  </r>
  <r>
    <x v="8"/>
    <s v="N2"/>
    <s v="EURO IV"/>
    <x v="6"/>
    <s v="Žilina"/>
    <s v="Žilinský kraj"/>
    <n v="76531"/>
    <n v="0"/>
    <n v="92005"/>
  </r>
  <r>
    <x v="8"/>
    <s v="N2"/>
    <s v="EURO IV"/>
    <x v="7"/>
    <s v="Bánovce nad Bebravou"/>
    <s v="Trenčiansky kraj"/>
    <n v="14812"/>
    <n v="2110"/>
    <n v="22842"/>
  </r>
  <r>
    <x v="8"/>
    <s v="N2"/>
    <s v="EURO IV"/>
    <x v="7"/>
    <s v="Banská Bystrica"/>
    <s v="Banskobystrický kraj"/>
    <n v="30691"/>
    <n v="2785"/>
    <n v="30038"/>
  </r>
  <r>
    <x v="8"/>
    <s v="N2"/>
    <s v="EURO IV"/>
    <x v="7"/>
    <s v="Bratislava IV"/>
    <s v="Bratislavský kraj"/>
    <n v="5432"/>
    <n v="305"/>
    <n v="3238"/>
  </r>
  <r>
    <x v="8"/>
    <s v="N2"/>
    <s v="EURO IV"/>
    <x v="7"/>
    <s v="Bytča"/>
    <s v="Žilinský kraj"/>
    <n v="27561"/>
    <n v="3128"/>
    <n v="33719"/>
  </r>
  <r>
    <x v="8"/>
    <s v="N2"/>
    <s v="EURO IV"/>
    <x v="7"/>
    <s v="Čadca"/>
    <s v="Žilinský kraj"/>
    <n v="4326"/>
    <n v="453"/>
    <n v="4807"/>
  </r>
  <r>
    <x v="8"/>
    <s v="N2"/>
    <s v="EURO IV"/>
    <x v="7"/>
    <s v="Detva"/>
    <s v="Banskobystrický kraj"/>
    <n v="24704"/>
    <n v="2647"/>
    <n v="28528"/>
  </r>
  <r>
    <x v="8"/>
    <s v="N2"/>
    <s v="EURO IV"/>
    <x v="7"/>
    <s v="Dolný Kubín"/>
    <s v="Žilinský kraj"/>
    <n v="7988"/>
    <n v="900"/>
    <n v="9731"/>
  </r>
  <r>
    <x v="8"/>
    <s v="N2"/>
    <s v="EURO IV"/>
    <x v="7"/>
    <s v="Galanta"/>
    <s v="Trnavský kraj"/>
    <n v="5533"/>
    <n v="833"/>
    <n v="8981"/>
  </r>
  <r>
    <x v="8"/>
    <s v="N2"/>
    <s v="EURO IV"/>
    <x v="7"/>
    <s v="Hlohovec"/>
    <s v="Trnavský kraj"/>
    <n v="32358"/>
    <n v="3250"/>
    <n v="35256"/>
  </r>
  <r>
    <x v="8"/>
    <s v="N2"/>
    <s v="EURO IV"/>
    <x v="7"/>
    <s v="Ilava"/>
    <s v="Trenčiansky kraj"/>
    <n v="83626"/>
    <n v="4586"/>
    <n v="49246"/>
  </r>
  <r>
    <x v="8"/>
    <s v="N2"/>
    <s v="EURO IV"/>
    <x v="7"/>
    <s v="Košice - okolie"/>
    <s v="Košický kraj"/>
    <n v="34063"/>
    <n v="3576"/>
    <n v="38403"/>
  </r>
  <r>
    <x v="8"/>
    <s v="N2"/>
    <s v="EURO IV"/>
    <x v="7"/>
    <s v="Levoča"/>
    <s v="Prešovský kraj"/>
    <n v="42430"/>
    <n v="5183"/>
    <n v="55669"/>
  </r>
  <r>
    <x v="8"/>
    <s v="N2"/>
    <s v="EURO IV"/>
    <x v="7"/>
    <s v="Liptovský Mikuláš"/>
    <s v="Žilinský kraj"/>
    <n v="60201"/>
    <n v="8304"/>
    <n v="89569"/>
  </r>
  <r>
    <x v="8"/>
    <s v="N2"/>
    <s v="EURO IV"/>
    <x v="7"/>
    <s v="Malacky"/>
    <s v="Bratislavský kraj"/>
    <n v="57650"/>
    <n v="8075"/>
    <n v="86481"/>
  </r>
  <r>
    <x v="8"/>
    <s v="N2"/>
    <s v="EURO IV"/>
    <x v="7"/>
    <s v="Martin"/>
    <s v="Žilinský kraj"/>
    <n v="183311"/>
    <n v="9167"/>
    <n v="99297"/>
  </r>
  <r>
    <x v="8"/>
    <s v="N2"/>
    <s v="EURO IV"/>
    <x v="7"/>
    <s v="Nitra"/>
    <s v="Nitriansky kraj"/>
    <n v="49534"/>
    <n v="6045"/>
    <n v="65508"/>
  </r>
  <r>
    <x v="8"/>
    <s v="N2"/>
    <s v="EURO IV"/>
    <x v="7"/>
    <s v="Nové Mesto nad Váhom"/>
    <s v="Trenčiansky kraj"/>
    <n v="38679"/>
    <n v="7508"/>
    <n v="81149"/>
  </r>
  <r>
    <x v="8"/>
    <s v="N2"/>
    <s v="EURO IV"/>
    <x v="7"/>
    <s v="Piešťany"/>
    <s v="Trnavský kraj"/>
    <n v="27122"/>
    <n v="4938"/>
    <n v="53532"/>
  </r>
  <r>
    <x v="8"/>
    <s v="N2"/>
    <s v="EURO IV"/>
    <x v="7"/>
    <s v="Poprad"/>
    <s v="Prešovský kraj"/>
    <n v="42806"/>
    <n v="5183"/>
    <n v="55502"/>
  </r>
  <r>
    <x v="8"/>
    <s v="N2"/>
    <s v="EURO IV"/>
    <x v="7"/>
    <s v="Považská Bystrica"/>
    <s v="Trenčiansky kraj"/>
    <n v="22545"/>
    <n v="3082"/>
    <n v="33218"/>
  </r>
  <r>
    <x v="8"/>
    <s v="N2"/>
    <s v="EURO IV"/>
    <x v="7"/>
    <s v="Prešov"/>
    <s v="Prešovský kraj"/>
    <n v="64284"/>
    <n v="6867"/>
    <n v="74103"/>
  </r>
  <r>
    <x v="8"/>
    <s v="N2"/>
    <s v="EURO IV"/>
    <x v="7"/>
    <s v="Púchov"/>
    <s v="Trenčiansky kraj"/>
    <n v="11826"/>
    <n v="1279"/>
    <n v="13750"/>
  </r>
  <r>
    <x v="8"/>
    <s v="N2"/>
    <s v="EURO IV"/>
    <x v="7"/>
    <s v="Revúca"/>
    <s v="Banskobystrický kraj"/>
    <n v="6313"/>
    <n v="462"/>
    <n v="4964"/>
  </r>
  <r>
    <x v="8"/>
    <s v="N2"/>
    <s v="EURO IV"/>
    <x v="7"/>
    <s v="Rimavská Sobota"/>
    <s v="Banskobystrický kraj"/>
    <n v="3399"/>
    <n v="268"/>
    <n v="2874"/>
  </r>
  <r>
    <x v="8"/>
    <s v="N2"/>
    <s v="EURO IV"/>
    <x v="7"/>
    <s v="Ružomberok"/>
    <s v="Žilinský kraj"/>
    <n v="5145"/>
    <n v="375"/>
    <n v="4047"/>
  </r>
  <r>
    <x v="8"/>
    <s v="N2"/>
    <s v="EURO IV"/>
    <x v="7"/>
    <s v="Senec"/>
    <s v="Bratislavský kraj"/>
    <n v="144511"/>
    <n v="13892"/>
    <n v="149509"/>
  </r>
  <r>
    <x v="8"/>
    <s v="N2"/>
    <s v="EURO IV"/>
    <x v="7"/>
    <s v="Senica"/>
    <s v="Trnavský kraj"/>
    <n v="12475"/>
    <n v="1398"/>
    <n v="14934"/>
  </r>
  <r>
    <x v="8"/>
    <s v="N2"/>
    <s v="EURO IV"/>
    <x v="7"/>
    <s v="Spišská Nová Ves"/>
    <s v="Košický kraj"/>
    <n v="488"/>
    <n v="153"/>
    <n v="1636"/>
  </r>
  <r>
    <x v="8"/>
    <s v="N2"/>
    <s v="EURO IV"/>
    <x v="7"/>
    <s v="Svidník"/>
    <s v="Prešovský kraj"/>
    <n v="837"/>
    <n v="102"/>
    <n v="1091"/>
  </r>
  <r>
    <x v="8"/>
    <s v="N2"/>
    <s v="EURO IV"/>
    <x v="7"/>
    <s v="Trenčín"/>
    <s v="Trenčiansky kraj"/>
    <n v="71083"/>
    <n v="9671"/>
    <n v="104405"/>
  </r>
  <r>
    <x v="8"/>
    <s v="N2"/>
    <s v="EURO IV"/>
    <x v="7"/>
    <s v="Trnava"/>
    <s v="Trnavský kraj"/>
    <n v="127622"/>
    <n v="16313"/>
    <n v="176967"/>
  </r>
  <r>
    <x v="8"/>
    <s v="N2"/>
    <s v="EURO IV"/>
    <x v="7"/>
    <s v="Turčianske Teplice"/>
    <s v="Žilinský kraj"/>
    <n v="824"/>
    <n v="75"/>
    <n v="808"/>
  </r>
  <r>
    <x v="8"/>
    <s v="N2"/>
    <s v="EURO IV"/>
    <x v="7"/>
    <s v="Tvrdošín"/>
    <s v="Žilinský kraj"/>
    <n v="6245"/>
    <n v="751"/>
    <n v="8071"/>
  </r>
  <r>
    <x v="8"/>
    <s v="N2"/>
    <s v="EURO IV"/>
    <x v="7"/>
    <s v="Zlaté Moravce"/>
    <s v="Nitriansky kraj"/>
    <n v="59382"/>
    <n v="8893"/>
    <n v="96540"/>
  </r>
  <r>
    <x v="8"/>
    <s v="N2"/>
    <s v="EURO IV"/>
    <x v="7"/>
    <s v="Zvolen"/>
    <s v="Banskobystrický kraj"/>
    <n v="66580"/>
    <n v="4854"/>
    <n v="52557"/>
  </r>
  <r>
    <x v="8"/>
    <s v="N2"/>
    <s v="EURO IV"/>
    <x v="7"/>
    <s v="Žarnovica"/>
    <s v="Banskobystrický kraj"/>
    <n v="5060"/>
    <n v="1361"/>
    <n v="14795"/>
  </r>
  <r>
    <x v="8"/>
    <s v="N2"/>
    <s v="EURO IV"/>
    <x v="7"/>
    <s v="Žiar nad Hronom"/>
    <s v="Banskobystrický kraj"/>
    <n v="42264"/>
    <n v="5229"/>
    <n v="56461"/>
  </r>
  <r>
    <x v="8"/>
    <s v="N2"/>
    <s v="EURO IV"/>
    <x v="7"/>
    <s v="Žilina"/>
    <s v="Žilinský kraj"/>
    <n v="73906"/>
    <n v="8038"/>
    <n v="86586"/>
  </r>
  <r>
    <x v="8"/>
    <s v="N2"/>
    <s v="EURO IV"/>
    <x v="8"/>
    <s v="Bánovce nad Bebravou"/>
    <s v="Trenčiansky kraj"/>
    <n v="3137"/>
    <n v="0"/>
    <n v="49824"/>
  </r>
  <r>
    <x v="8"/>
    <s v="N2"/>
    <s v="EURO IV"/>
    <x v="8"/>
    <s v="Banská Bystrica"/>
    <s v="Banskobystrický kraj"/>
    <n v="199"/>
    <n v="0"/>
    <n v="3091"/>
  </r>
  <r>
    <x v="8"/>
    <s v="N2"/>
    <s v="EURO IV"/>
    <x v="8"/>
    <s v="Banská Štiavnica"/>
    <s v="Banskobystrický kraj"/>
    <n v="57"/>
    <n v="0"/>
    <n v="1818"/>
  </r>
  <r>
    <x v="8"/>
    <s v="N2"/>
    <s v="EURO IV"/>
    <x v="8"/>
    <s v="Bardejov"/>
    <s v="Prešovský kraj"/>
    <n v="2926"/>
    <n v="0"/>
    <n v="82052"/>
  </r>
  <r>
    <x v="8"/>
    <s v="N2"/>
    <s v="EURO IV"/>
    <x v="8"/>
    <s v="Bratislava I"/>
    <s v="Bratislavský kraj"/>
    <n v="3096"/>
    <n v="0"/>
    <n v="16409"/>
  </r>
  <r>
    <x v="8"/>
    <s v="N2"/>
    <s v="EURO IV"/>
    <x v="8"/>
    <s v="Bratislava III"/>
    <s v="Bratislavský kraj"/>
    <n v="2239"/>
    <n v="0"/>
    <n v="11867"/>
  </r>
  <r>
    <x v="8"/>
    <s v="N2"/>
    <s v="EURO IV"/>
    <x v="8"/>
    <s v="Bratislava IV"/>
    <s v="Bratislavský kraj"/>
    <n v="148"/>
    <n v="0"/>
    <n v="1658"/>
  </r>
  <r>
    <x v="8"/>
    <s v="N2"/>
    <s v="EURO IV"/>
    <x v="8"/>
    <s v="Brezno"/>
    <s v="Banskobystrický kraj"/>
    <n v="300"/>
    <n v="0"/>
    <n v="9817"/>
  </r>
  <r>
    <x v="8"/>
    <s v="N2"/>
    <s v="EURO IV"/>
    <x v="8"/>
    <s v="Bytča"/>
    <s v="Žilinský kraj"/>
    <n v="2057"/>
    <n v="0"/>
    <n v="40704"/>
  </r>
  <r>
    <x v="8"/>
    <s v="N2"/>
    <s v="EURO IV"/>
    <x v="8"/>
    <s v="Čadca"/>
    <s v="Žilinský kraj"/>
    <n v="2682"/>
    <n v="0"/>
    <n v="44489"/>
  </r>
  <r>
    <x v="8"/>
    <s v="N2"/>
    <s v="EURO IV"/>
    <x v="8"/>
    <s v="Detva"/>
    <s v="Banskobystrický kraj"/>
    <n v="286"/>
    <n v="0"/>
    <n v="11287"/>
  </r>
  <r>
    <x v="8"/>
    <s v="N2"/>
    <s v="EURO IV"/>
    <x v="8"/>
    <s v="Dolný Kubín"/>
    <s v="Žilinský kraj"/>
    <n v="10"/>
    <n v="0"/>
    <n v="443"/>
  </r>
  <r>
    <x v="8"/>
    <s v="N2"/>
    <s v="EURO IV"/>
    <x v="8"/>
    <s v="Dunajská Streda"/>
    <s v="Trnavský kraj"/>
    <n v="1426"/>
    <n v="0"/>
    <n v="41065"/>
  </r>
  <r>
    <x v="8"/>
    <s v="N2"/>
    <s v="EURO IV"/>
    <x v="8"/>
    <s v="Galanta"/>
    <s v="Trnavský kraj"/>
    <n v="6555"/>
    <n v="0"/>
    <n v="64642"/>
  </r>
  <r>
    <x v="8"/>
    <s v="N2"/>
    <s v="EURO IV"/>
    <x v="8"/>
    <s v="Gelnica"/>
    <s v="Košický kraj"/>
    <n v="510"/>
    <n v="0"/>
    <n v="18979"/>
  </r>
  <r>
    <x v="8"/>
    <s v="N2"/>
    <s v="EURO IV"/>
    <x v="8"/>
    <s v="Hlohovec"/>
    <s v="Trnavský kraj"/>
    <n v="6729"/>
    <n v="0"/>
    <n v="133993"/>
  </r>
  <r>
    <x v="8"/>
    <s v="N2"/>
    <s v="EURO IV"/>
    <x v="8"/>
    <s v="Humenné"/>
    <s v="Prešovský kraj"/>
    <n v="2843"/>
    <n v="0"/>
    <n v="34116"/>
  </r>
  <r>
    <x v="8"/>
    <s v="N2"/>
    <s v="EURO IV"/>
    <x v="8"/>
    <s v="Ilava"/>
    <s v="Trenčiansky kraj"/>
    <n v="2221"/>
    <n v="0"/>
    <n v="5016"/>
  </r>
  <r>
    <x v="8"/>
    <s v="N2"/>
    <s v="EURO IV"/>
    <x v="8"/>
    <s v="Kežmarok"/>
    <s v="Prešovský kraj"/>
    <n v="3189"/>
    <n v="0"/>
    <n v="57449"/>
  </r>
  <r>
    <x v="8"/>
    <s v="N2"/>
    <s v="EURO IV"/>
    <x v="8"/>
    <s v="Komárno"/>
    <s v="Nitriansky kraj"/>
    <n v="2592"/>
    <n v="0"/>
    <n v="96931"/>
  </r>
  <r>
    <x v="8"/>
    <s v="N2"/>
    <s v="EURO IV"/>
    <x v="8"/>
    <s v="Košice - okolie"/>
    <s v="Košický kraj"/>
    <n v="694"/>
    <n v="0"/>
    <n v="7283"/>
  </r>
  <r>
    <x v="8"/>
    <s v="N2"/>
    <s v="EURO IV"/>
    <x v="8"/>
    <s v="Košice I"/>
    <s v="Košický kraj"/>
    <n v="680"/>
    <n v="0"/>
    <n v="23120"/>
  </r>
  <r>
    <x v="8"/>
    <s v="N2"/>
    <s v="EURO IV"/>
    <x v="8"/>
    <s v="Košice II"/>
    <s v="Košický kraj"/>
    <n v="61"/>
    <n v="0"/>
    <n v="2952"/>
  </r>
  <r>
    <x v="8"/>
    <s v="N2"/>
    <s v="EURO IV"/>
    <x v="8"/>
    <s v="Krupina"/>
    <s v="Banskobystrický kraj"/>
    <n v="11"/>
    <n v="0"/>
    <n v="218"/>
  </r>
  <r>
    <x v="8"/>
    <s v="N2"/>
    <s v="EURO IV"/>
    <x v="8"/>
    <s v="Levice"/>
    <s v="Nitriansky kraj"/>
    <n v="5394"/>
    <n v="0"/>
    <n v="59406"/>
  </r>
  <r>
    <x v="8"/>
    <s v="N2"/>
    <s v="EURO IV"/>
    <x v="8"/>
    <s v="Levoča"/>
    <s v="Prešovský kraj"/>
    <n v="2042"/>
    <n v="0"/>
    <n v="38133"/>
  </r>
  <r>
    <x v="8"/>
    <s v="N2"/>
    <s v="EURO IV"/>
    <x v="8"/>
    <s v="Liptovský Mikuláš"/>
    <s v="Žilinský kraj"/>
    <n v="366"/>
    <n v="0"/>
    <n v="15833"/>
  </r>
  <r>
    <x v="8"/>
    <s v="N2"/>
    <s v="EURO IV"/>
    <x v="8"/>
    <s v="Lučenec"/>
    <s v="Banskobystrický kraj"/>
    <n v="52"/>
    <n v="0"/>
    <n v="1842"/>
  </r>
  <r>
    <x v="8"/>
    <s v="N2"/>
    <s v="EURO IV"/>
    <x v="8"/>
    <s v="Malacky"/>
    <s v="Bratislavský kraj"/>
    <n v="1642"/>
    <n v="0"/>
    <n v="44622"/>
  </r>
  <r>
    <x v="8"/>
    <s v="N2"/>
    <s v="EURO IV"/>
    <x v="8"/>
    <s v="Martin"/>
    <s v="Žilinský kraj"/>
    <n v="1592"/>
    <n v="0"/>
    <n v="47601"/>
  </r>
  <r>
    <x v="8"/>
    <s v="N2"/>
    <s v="EURO IV"/>
    <x v="8"/>
    <s v="Medzilaborce"/>
    <s v="Prešovský kraj"/>
    <n v="507"/>
    <n v="0"/>
    <n v="14772"/>
  </r>
  <r>
    <x v="8"/>
    <s v="N2"/>
    <s v="EURO IV"/>
    <x v="8"/>
    <s v="Michalovce"/>
    <s v="Košický kraj"/>
    <n v="3167"/>
    <n v="0"/>
    <n v="71647"/>
  </r>
  <r>
    <x v="8"/>
    <s v="N2"/>
    <s v="EURO IV"/>
    <x v="8"/>
    <s v="Myjava"/>
    <s v="Trenčiansky kraj"/>
    <n v="4116"/>
    <n v="0"/>
    <n v="82239"/>
  </r>
  <r>
    <x v="8"/>
    <s v="N2"/>
    <s v="EURO IV"/>
    <x v="8"/>
    <s v="Námestovo"/>
    <s v="Žilinský kraj"/>
    <n v="3079"/>
    <n v="0"/>
    <n v="56645"/>
  </r>
  <r>
    <x v="8"/>
    <s v="N2"/>
    <s v="EURO IV"/>
    <x v="8"/>
    <s v="Nitra"/>
    <s v="Nitriansky kraj"/>
    <n v="7395"/>
    <n v="0"/>
    <n v="161208"/>
  </r>
  <r>
    <x v="8"/>
    <s v="N2"/>
    <s v="EURO IV"/>
    <x v="8"/>
    <s v="Nové Mesto nad Váhom"/>
    <s v="Trenčiansky kraj"/>
    <n v="5374"/>
    <n v="0"/>
    <n v="69440"/>
  </r>
  <r>
    <x v="8"/>
    <s v="N2"/>
    <s v="EURO IV"/>
    <x v="8"/>
    <s v="Nové Zámky"/>
    <s v="Nitriansky kraj"/>
    <n v="2186"/>
    <n v="0"/>
    <n v="45653"/>
  </r>
  <r>
    <x v="8"/>
    <s v="N2"/>
    <s v="EURO IV"/>
    <x v="8"/>
    <s v="Partizánske"/>
    <s v="Trenčiansky kraj"/>
    <n v="11004"/>
    <n v="0"/>
    <n v="124559"/>
  </r>
  <r>
    <x v="8"/>
    <s v="N2"/>
    <s v="EURO IV"/>
    <x v="8"/>
    <s v="Pezinok"/>
    <s v="Bratislavský kraj"/>
    <n v="1648"/>
    <n v="0"/>
    <n v="36392"/>
  </r>
  <r>
    <x v="8"/>
    <s v="N2"/>
    <s v="EURO IV"/>
    <x v="8"/>
    <s v="Piešťany"/>
    <s v="Trnavský kraj"/>
    <n v="1870"/>
    <n v="0"/>
    <n v="45538"/>
  </r>
  <r>
    <x v="8"/>
    <s v="N2"/>
    <s v="EURO IV"/>
    <x v="8"/>
    <s v="Poltár"/>
    <s v="Banskobystrický kraj"/>
    <n v="88"/>
    <n v="0"/>
    <n v="2781"/>
  </r>
  <r>
    <x v="8"/>
    <s v="N2"/>
    <s v="EURO IV"/>
    <x v="8"/>
    <s v="Poprad"/>
    <s v="Prešovský kraj"/>
    <n v="2584"/>
    <n v="0"/>
    <n v="24235"/>
  </r>
  <r>
    <x v="8"/>
    <s v="N2"/>
    <s v="EURO IV"/>
    <x v="8"/>
    <s v="Považská Bystrica"/>
    <s v="Trenčiansky kraj"/>
    <n v="762"/>
    <n v="0"/>
    <n v="18799"/>
  </r>
  <r>
    <x v="8"/>
    <s v="N2"/>
    <s v="EURO IV"/>
    <x v="8"/>
    <s v="Prešov"/>
    <s v="Prešovský kraj"/>
    <n v="2103"/>
    <n v="0"/>
    <n v="68927"/>
  </r>
  <r>
    <x v="8"/>
    <s v="N2"/>
    <s v="EURO IV"/>
    <x v="8"/>
    <s v="Prievidza"/>
    <s v="Trenčiansky kraj"/>
    <n v="1770"/>
    <n v="0"/>
    <n v="53265"/>
  </r>
  <r>
    <x v="8"/>
    <s v="N2"/>
    <s v="EURO IV"/>
    <x v="8"/>
    <s v="Púchov"/>
    <s v="Trenčiansky kraj"/>
    <n v="311"/>
    <n v="0"/>
    <n v="9603"/>
  </r>
  <r>
    <x v="8"/>
    <s v="N2"/>
    <s v="EURO IV"/>
    <x v="8"/>
    <s v="Revúca"/>
    <s v="Banskobystrický kraj"/>
    <n v="2117"/>
    <n v="0"/>
    <n v="47885"/>
  </r>
  <r>
    <x v="8"/>
    <s v="N2"/>
    <s v="EURO IV"/>
    <x v="8"/>
    <s v="Rimavská Sobota"/>
    <s v="Banskobystrický kraj"/>
    <n v="982"/>
    <n v="0"/>
    <n v="12592"/>
  </r>
  <r>
    <x v="8"/>
    <s v="N2"/>
    <s v="EURO IV"/>
    <x v="8"/>
    <s v="Rožňava"/>
    <s v="Košický kraj"/>
    <n v="474"/>
    <n v="0"/>
    <n v="5881"/>
  </r>
  <r>
    <x v="8"/>
    <s v="N2"/>
    <s v="EURO IV"/>
    <x v="8"/>
    <s v="Senec"/>
    <s v="Bratislavský kraj"/>
    <n v="2290"/>
    <n v="0"/>
    <n v="45914"/>
  </r>
  <r>
    <x v="8"/>
    <s v="N2"/>
    <s v="EURO IV"/>
    <x v="8"/>
    <s v="Senica"/>
    <s v="Trnavský kraj"/>
    <n v="5697"/>
    <n v="0"/>
    <n v="132590"/>
  </r>
  <r>
    <x v="8"/>
    <s v="N2"/>
    <s v="EURO IV"/>
    <x v="8"/>
    <s v="Skalica"/>
    <s v="Trnavský kraj"/>
    <n v="3828"/>
    <n v="0"/>
    <n v="35219"/>
  </r>
  <r>
    <x v="8"/>
    <s v="N2"/>
    <s v="EURO IV"/>
    <x v="8"/>
    <s v="Snina"/>
    <s v="Prešovský kraj"/>
    <n v="130"/>
    <n v="0"/>
    <n v="4684"/>
  </r>
  <r>
    <x v="8"/>
    <s v="N2"/>
    <s v="EURO IV"/>
    <x v="8"/>
    <s v="Sobrance"/>
    <s v="Košický kraj"/>
    <n v="216"/>
    <n v="0"/>
    <n v="5730"/>
  </r>
  <r>
    <x v="8"/>
    <s v="N2"/>
    <s v="EURO IV"/>
    <x v="8"/>
    <s v="Spišská Nová Ves"/>
    <s v="Košický kraj"/>
    <n v="1698"/>
    <n v="0"/>
    <n v="14869"/>
  </r>
  <r>
    <x v="8"/>
    <s v="N2"/>
    <s v="EURO IV"/>
    <x v="8"/>
    <s v="Stará Ľubovňa"/>
    <s v="Prešovský kraj"/>
    <n v="345"/>
    <n v="0"/>
    <n v="10419"/>
  </r>
  <r>
    <x v="8"/>
    <s v="N2"/>
    <s v="EURO IV"/>
    <x v="8"/>
    <s v="Stropkov"/>
    <s v="Prešovský kraj"/>
    <n v="1836"/>
    <n v="0"/>
    <n v="32839"/>
  </r>
  <r>
    <x v="8"/>
    <s v="N2"/>
    <s v="EURO IV"/>
    <x v="8"/>
    <s v="Svidník"/>
    <s v="Prešovský kraj"/>
    <n v="1428"/>
    <n v="0"/>
    <n v="13336"/>
  </r>
  <r>
    <x v="8"/>
    <s v="N2"/>
    <s v="EURO IV"/>
    <x v="8"/>
    <s v="Šaľa"/>
    <s v="Nitriansky kraj"/>
    <n v="4212"/>
    <n v="0"/>
    <n v="105937"/>
  </r>
  <r>
    <x v="8"/>
    <s v="N2"/>
    <s v="EURO IV"/>
    <x v="8"/>
    <s v="Topoľčany"/>
    <s v="Nitriansky kraj"/>
    <n v="1039"/>
    <n v="0"/>
    <n v="31586"/>
  </r>
  <r>
    <x v="8"/>
    <s v="N2"/>
    <s v="EURO IV"/>
    <x v="8"/>
    <s v="Trebišov"/>
    <s v="Košický kraj"/>
    <n v="1479"/>
    <n v="0"/>
    <n v="24404"/>
  </r>
  <r>
    <x v="8"/>
    <s v="N2"/>
    <s v="EURO IV"/>
    <x v="8"/>
    <s v="Trenčín"/>
    <s v="Trenčiansky kraj"/>
    <n v="2515"/>
    <n v="0"/>
    <n v="29709"/>
  </r>
  <r>
    <x v="8"/>
    <s v="N2"/>
    <s v="EURO IV"/>
    <x v="8"/>
    <s v="Trnava"/>
    <s v="Trnavský kraj"/>
    <n v="1957"/>
    <n v="0"/>
    <n v="49594"/>
  </r>
  <r>
    <x v="8"/>
    <s v="N2"/>
    <s v="EURO IV"/>
    <x v="8"/>
    <s v="Tvrdošín"/>
    <s v="Žilinský kraj"/>
    <n v="1933"/>
    <n v="0"/>
    <n v="24509"/>
  </r>
  <r>
    <x v="8"/>
    <s v="N2"/>
    <s v="EURO IV"/>
    <x v="8"/>
    <s v="Veľký Krtíš"/>
    <s v="Banskobystrický kraj"/>
    <n v="2611"/>
    <n v="0"/>
    <n v="13353"/>
  </r>
  <r>
    <x v="8"/>
    <s v="N2"/>
    <s v="EURO IV"/>
    <x v="8"/>
    <s v="Vranov nad Topľou"/>
    <s v="Prešovský kraj"/>
    <n v="3500"/>
    <n v="0"/>
    <n v="59961"/>
  </r>
  <r>
    <x v="8"/>
    <s v="N2"/>
    <s v="EURO IV"/>
    <x v="8"/>
    <s v="Zlaté Moravce"/>
    <s v="Nitriansky kraj"/>
    <n v="1612"/>
    <n v="0"/>
    <n v="21385"/>
  </r>
  <r>
    <x v="8"/>
    <s v="N2"/>
    <s v="EURO IV"/>
    <x v="8"/>
    <s v="Zvolen"/>
    <s v="Banskobystrický kraj"/>
    <n v="111"/>
    <n v="0"/>
    <n v="2711"/>
  </r>
  <r>
    <x v="8"/>
    <s v="N2"/>
    <s v="EURO IV"/>
    <x v="8"/>
    <s v="Žarnovica"/>
    <s v="Banskobystrický kraj"/>
    <n v="1779"/>
    <n v="0"/>
    <n v="22386"/>
  </r>
  <r>
    <x v="8"/>
    <s v="N2"/>
    <s v="EURO IV"/>
    <x v="8"/>
    <s v="Žiar nad Hronom"/>
    <s v="Banskobystrický kraj"/>
    <n v="83"/>
    <n v="0"/>
    <n v="822"/>
  </r>
  <r>
    <x v="8"/>
    <s v="N2"/>
    <s v="EURO IV"/>
    <x v="8"/>
    <s v="Žilina"/>
    <s v="Žilinský kraj"/>
    <n v="14309"/>
    <n v="0"/>
    <n v="83221"/>
  </r>
  <r>
    <x v="8"/>
    <s v="N2"/>
    <s v="EURO IV"/>
    <x v="9"/>
    <s v="Bánovce nad Bebravou"/>
    <s v="Trenčiansky kraj"/>
    <n v="3849"/>
    <n v="0"/>
    <n v="15721"/>
  </r>
  <r>
    <x v="8"/>
    <s v="N2"/>
    <s v="EURO IV"/>
    <x v="9"/>
    <s v="Banská Bystrica"/>
    <s v="Banskobystrický kraj"/>
    <n v="7806"/>
    <n v="0"/>
    <n v="27847"/>
  </r>
  <r>
    <x v="8"/>
    <s v="N2"/>
    <s v="EURO IV"/>
    <x v="9"/>
    <s v="Banská Štiavnica"/>
    <s v="Banskobystrický kraj"/>
    <n v="2562"/>
    <n v="0"/>
    <n v="14085"/>
  </r>
  <r>
    <x v="8"/>
    <s v="N2"/>
    <s v="EURO IV"/>
    <x v="9"/>
    <s v="Bardejov"/>
    <s v="Prešovský kraj"/>
    <n v="6489"/>
    <n v="0"/>
    <n v="42674"/>
  </r>
  <r>
    <x v="8"/>
    <s v="N2"/>
    <s v="EURO IV"/>
    <x v="9"/>
    <s v="Bratislava II"/>
    <s v="Bratislavský kraj"/>
    <n v="1260"/>
    <n v="0"/>
    <n v="2854"/>
  </r>
  <r>
    <x v="8"/>
    <s v="N2"/>
    <s v="EURO IV"/>
    <x v="9"/>
    <s v="Bratislava IV"/>
    <s v="Bratislavský kraj"/>
    <n v="892"/>
    <n v="0"/>
    <n v="10735"/>
  </r>
  <r>
    <x v="8"/>
    <s v="N2"/>
    <s v="EURO IV"/>
    <x v="9"/>
    <s v="Bratislava V"/>
    <s v="Bratislavský kraj"/>
    <n v="14"/>
    <n v="0"/>
    <n v="38"/>
  </r>
  <r>
    <x v="8"/>
    <s v="N2"/>
    <s v="EURO IV"/>
    <x v="9"/>
    <s v="Brezno"/>
    <s v="Banskobystrický kraj"/>
    <n v="4600"/>
    <n v="0"/>
    <n v="15219"/>
  </r>
  <r>
    <x v="8"/>
    <s v="N2"/>
    <s v="EURO IV"/>
    <x v="9"/>
    <s v="Bytča"/>
    <s v="Žilinský kraj"/>
    <n v="2818"/>
    <n v="0"/>
    <n v="23391"/>
  </r>
  <r>
    <x v="8"/>
    <s v="N2"/>
    <s v="EURO IV"/>
    <x v="9"/>
    <s v="Čadca"/>
    <s v="Žilinský kraj"/>
    <n v="5783"/>
    <n v="0"/>
    <n v="38427"/>
  </r>
  <r>
    <x v="8"/>
    <s v="N2"/>
    <s v="EURO IV"/>
    <x v="9"/>
    <s v="Detva"/>
    <s v="Banskobystrický kraj"/>
    <n v="2379"/>
    <n v="0"/>
    <n v="7328"/>
  </r>
  <r>
    <x v="8"/>
    <s v="N2"/>
    <s v="EURO IV"/>
    <x v="9"/>
    <s v="Dolný Kubín"/>
    <s v="Žilinský kraj"/>
    <n v="5822"/>
    <n v="0"/>
    <n v="20161"/>
  </r>
  <r>
    <x v="8"/>
    <s v="N2"/>
    <s v="EURO IV"/>
    <x v="9"/>
    <s v="Dunajská Streda"/>
    <s v="Trnavský kraj"/>
    <n v="39823"/>
    <n v="0"/>
    <n v="164039"/>
  </r>
  <r>
    <x v="8"/>
    <s v="N2"/>
    <s v="EURO IV"/>
    <x v="9"/>
    <s v="Galanta"/>
    <s v="Trnavský kraj"/>
    <n v="16558"/>
    <n v="0"/>
    <n v="107278"/>
  </r>
  <r>
    <x v="8"/>
    <s v="N2"/>
    <s v="EURO IV"/>
    <x v="9"/>
    <s v="Gelnica"/>
    <s v="Košický kraj"/>
    <n v="1643"/>
    <n v="0"/>
    <n v="10315"/>
  </r>
  <r>
    <x v="8"/>
    <s v="N2"/>
    <s v="EURO IV"/>
    <x v="9"/>
    <s v="Hlohovec"/>
    <s v="Trnavský kraj"/>
    <n v="7711"/>
    <n v="0"/>
    <n v="35795"/>
  </r>
  <r>
    <x v="8"/>
    <s v="N2"/>
    <s v="EURO IV"/>
    <x v="9"/>
    <s v="Humenné"/>
    <s v="Prešovský kraj"/>
    <n v="3388"/>
    <n v="0"/>
    <n v="19437"/>
  </r>
  <r>
    <x v="8"/>
    <s v="N2"/>
    <s v="EURO IV"/>
    <x v="9"/>
    <s v="Ilava"/>
    <s v="Trenčiansky kraj"/>
    <n v="3504"/>
    <n v="0"/>
    <n v="14204"/>
  </r>
  <r>
    <x v="8"/>
    <s v="N2"/>
    <s v="EURO IV"/>
    <x v="9"/>
    <s v="Kežmarok"/>
    <s v="Prešovský kraj"/>
    <n v="4581"/>
    <n v="0"/>
    <n v="24741"/>
  </r>
  <r>
    <x v="8"/>
    <s v="N2"/>
    <s v="EURO IV"/>
    <x v="9"/>
    <s v="Komárno"/>
    <s v="Nitriansky kraj"/>
    <n v="14643"/>
    <n v="0"/>
    <n v="105503"/>
  </r>
  <r>
    <x v="8"/>
    <s v="N2"/>
    <s v="EURO IV"/>
    <x v="9"/>
    <s v="Košice - okolie"/>
    <s v="Košický kraj"/>
    <n v="24976"/>
    <n v="0"/>
    <n v="101558"/>
  </r>
  <r>
    <x v="8"/>
    <s v="N2"/>
    <s v="EURO IV"/>
    <x v="9"/>
    <s v="Košice I"/>
    <s v="Košický kraj"/>
    <n v="1285"/>
    <n v="0"/>
    <n v="5285"/>
  </r>
  <r>
    <x v="8"/>
    <s v="N2"/>
    <s v="EURO IV"/>
    <x v="9"/>
    <s v="Košice II"/>
    <s v="Košický kraj"/>
    <n v="2228"/>
    <n v="0"/>
    <n v="10614"/>
  </r>
  <r>
    <x v="8"/>
    <s v="N2"/>
    <s v="EURO IV"/>
    <x v="9"/>
    <s v="Košice III"/>
    <s v="Košický kraj"/>
    <n v="34"/>
    <n v="0"/>
    <n v="414"/>
  </r>
  <r>
    <x v="8"/>
    <s v="N2"/>
    <s v="EURO IV"/>
    <x v="9"/>
    <s v="Košice IV"/>
    <s v="Košický kraj"/>
    <n v="5588"/>
    <n v="0"/>
    <n v="9293"/>
  </r>
  <r>
    <x v="8"/>
    <s v="N2"/>
    <s v="EURO IV"/>
    <x v="9"/>
    <s v="Krupina"/>
    <s v="Banskobystrický kraj"/>
    <n v="3383"/>
    <n v="0"/>
    <n v="15190"/>
  </r>
  <r>
    <x v="8"/>
    <s v="N2"/>
    <s v="EURO IV"/>
    <x v="9"/>
    <s v="Kysucké Nové Mesto"/>
    <s v="Žilinský kraj"/>
    <n v="8779"/>
    <n v="0"/>
    <n v="33741"/>
  </r>
  <r>
    <x v="8"/>
    <s v="N2"/>
    <s v="EURO IV"/>
    <x v="9"/>
    <s v="Levice"/>
    <s v="Nitriansky kraj"/>
    <n v="17644"/>
    <n v="0"/>
    <n v="128432"/>
  </r>
  <r>
    <x v="8"/>
    <s v="N2"/>
    <s v="EURO IV"/>
    <x v="9"/>
    <s v="Levoča"/>
    <s v="Prešovský kraj"/>
    <n v="5777"/>
    <n v="0"/>
    <n v="27424"/>
  </r>
  <r>
    <x v="8"/>
    <s v="N2"/>
    <s v="EURO IV"/>
    <x v="9"/>
    <s v="Liptovský Mikuláš"/>
    <s v="Žilinský kraj"/>
    <n v="4821"/>
    <n v="0"/>
    <n v="15711"/>
  </r>
  <r>
    <x v="8"/>
    <s v="N2"/>
    <s v="EURO IV"/>
    <x v="9"/>
    <s v="Lučenec"/>
    <s v="Banskobystrický kraj"/>
    <n v="10490"/>
    <n v="0"/>
    <n v="46465"/>
  </r>
  <r>
    <x v="8"/>
    <s v="N2"/>
    <s v="EURO IV"/>
    <x v="9"/>
    <s v="Malacky"/>
    <s v="Bratislavský kraj"/>
    <n v="7640"/>
    <n v="0"/>
    <n v="41739"/>
  </r>
  <r>
    <x v="8"/>
    <s v="N2"/>
    <s v="EURO IV"/>
    <x v="9"/>
    <s v="Martin"/>
    <s v="Žilinský kraj"/>
    <n v="9531"/>
    <n v="0"/>
    <n v="27920"/>
  </r>
  <r>
    <x v="8"/>
    <s v="N2"/>
    <s v="EURO IV"/>
    <x v="9"/>
    <s v="Medzilaborce"/>
    <s v="Prešovský kraj"/>
    <n v="476"/>
    <n v="0"/>
    <n v="2395"/>
  </r>
  <r>
    <x v="8"/>
    <s v="N2"/>
    <s v="EURO IV"/>
    <x v="9"/>
    <s v="Michalovce"/>
    <s v="Košický kraj"/>
    <n v="6661"/>
    <n v="0"/>
    <n v="39810"/>
  </r>
  <r>
    <x v="8"/>
    <s v="N2"/>
    <s v="EURO IV"/>
    <x v="9"/>
    <s v="Myjava"/>
    <s v="Trenčiansky kraj"/>
    <n v="8333"/>
    <n v="0"/>
    <n v="44845"/>
  </r>
  <r>
    <x v="8"/>
    <s v="N2"/>
    <s v="EURO IV"/>
    <x v="9"/>
    <s v="Námestovo"/>
    <s v="Žilinský kraj"/>
    <n v="4662"/>
    <n v="0"/>
    <n v="19010"/>
  </r>
  <r>
    <x v="8"/>
    <s v="N2"/>
    <s v="EURO IV"/>
    <x v="9"/>
    <s v="Nitra"/>
    <s v="Nitriansky kraj"/>
    <n v="20694"/>
    <n v="0"/>
    <n v="132394"/>
  </r>
  <r>
    <x v="8"/>
    <s v="N2"/>
    <s v="EURO IV"/>
    <x v="9"/>
    <s v="Nové Mesto nad Váhom"/>
    <s v="Trenčiansky kraj"/>
    <n v="5316"/>
    <n v="0"/>
    <n v="18999"/>
  </r>
  <r>
    <x v="8"/>
    <s v="N2"/>
    <s v="EURO IV"/>
    <x v="9"/>
    <s v="Nové Zámky"/>
    <s v="Nitriansky kraj"/>
    <n v="13632"/>
    <n v="0"/>
    <n v="76767"/>
  </r>
  <r>
    <x v="8"/>
    <s v="N2"/>
    <s v="EURO IV"/>
    <x v="9"/>
    <s v="Partizánske"/>
    <s v="Trenčiansky kraj"/>
    <n v="8069"/>
    <n v="0"/>
    <n v="47507"/>
  </r>
  <r>
    <x v="8"/>
    <s v="N2"/>
    <s v="EURO IV"/>
    <x v="9"/>
    <s v="Pezinok"/>
    <s v="Bratislavský kraj"/>
    <n v="12286"/>
    <n v="0"/>
    <n v="59709"/>
  </r>
  <r>
    <x v="8"/>
    <s v="N2"/>
    <s v="EURO IV"/>
    <x v="9"/>
    <s v="Piešťany"/>
    <s v="Trnavský kraj"/>
    <n v="5401"/>
    <n v="0"/>
    <n v="27632"/>
  </r>
  <r>
    <x v="8"/>
    <s v="N2"/>
    <s v="EURO IV"/>
    <x v="9"/>
    <s v="Poltár"/>
    <s v="Banskobystrický kraj"/>
    <n v="1406"/>
    <n v="0"/>
    <n v="11685"/>
  </r>
  <r>
    <x v="8"/>
    <s v="N2"/>
    <s v="EURO IV"/>
    <x v="9"/>
    <s v="Poprad"/>
    <s v="Prešovský kraj"/>
    <n v="12203"/>
    <n v="0"/>
    <n v="51916"/>
  </r>
  <r>
    <x v="8"/>
    <s v="N2"/>
    <s v="EURO IV"/>
    <x v="9"/>
    <s v="Považská Bystrica"/>
    <s v="Trenčiansky kraj"/>
    <n v="4069"/>
    <n v="0"/>
    <n v="36628"/>
  </r>
  <r>
    <x v="8"/>
    <s v="N2"/>
    <s v="EURO IV"/>
    <x v="9"/>
    <s v="Prešov"/>
    <s v="Prešovský kraj"/>
    <n v="23874"/>
    <n v="0"/>
    <n v="91908"/>
  </r>
  <r>
    <x v="8"/>
    <s v="N2"/>
    <s v="EURO IV"/>
    <x v="9"/>
    <s v="Prievidza"/>
    <s v="Trenčiansky kraj"/>
    <n v="9248"/>
    <n v="0"/>
    <n v="30679"/>
  </r>
  <r>
    <x v="8"/>
    <s v="N2"/>
    <s v="EURO IV"/>
    <x v="9"/>
    <s v="Púchov"/>
    <s v="Trenčiansky kraj"/>
    <n v="1166"/>
    <n v="0"/>
    <n v="9812"/>
  </r>
  <r>
    <x v="8"/>
    <s v="N2"/>
    <s v="EURO IV"/>
    <x v="9"/>
    <s v="Revúca"/>
    <s v="Banskobystrický kraj"/>
    <n v="2988"/>
    <n v="0"/>
    <n v="16667"/>
  </r>
  <r>
    <x v="8"/>
    <s v="N2"/>
    <s v="EURO IV"/>
    <x v="9"/>
    <s v="Rimavská Sobota"/>
    <s v="Banskobystrický kraj"/>
    <n v="4660"/>
    <n v="0"/>
    <n v="24601"/>
  </r>
  <r>
    <x v="8"/>
    <s v="N2"/>
    <s v="EURO IV"/>
    <x v="9"/>
    <s v="Rožňava"/>
    <s v="Košický kraj"/>
    <n v="5621"/>
    <n v="0"/>
    <n v="23900"/>
  </r>
  <r>
    <x v="8"/>
    <s v="N2"/>
    <s v="EURO IV"/>
    <x v="9"/>
    <s v="Ružomberok"/>
    <s v="Žilinský kraj"/>
    <n v="11629"/>
    <n v="0"/>
    <n v="28273"/>
  </r>
  <r>
    <x v="8"/>
    <s v="N2"/>
    <s v="EURO IV"/>
    <x v="9"/>
    <s v="Sabinov"/>
    <s v="Prešovský kraj"/>
    <n v="7840"/>
    <n v="0"/>
    <n v="30021"/>
  </r>
  <r>
    <x v="8"/>
    <s v="N2"/>
    <s v="EURO IV"/>
    <x v="9"/>
    <s v="Senec"/>
    <s v="Bratislavský kraj"/>
    <n v="18240"/>
    <n v="0"/>
    <n v="85851"/>
  </r>
  <r>
    <x v="8"/>
    <s v="N2"/>
    <s v="EURO IV"/>
    <x v="9"/>
    <s v="Senica"/>
    <s v="Trnavský kraj"/>
    <n v="11120"/>
    <n v="0"/>
    <n v="64657"/>
  </r>
  <r>
    <x v="8"/>
    <s v="N2"/>
    <s v="EURO IV"/>
    <x v="9"/>
    <s v="Skalica"/>
    <s v="Trnavský kraj"/>
    <n v="7208"/>
    <n v="0"/>
    <n v="29078"/>
  </r>
  <r>
    <x v="8"/>
    <s v="N2"/>
    <s v="EURO IV"/>
    <x v="9"/>
    <s v="Snina"/>
    <s v="Prešovský kraj"/>
    <n v="1800"/>
    <n v="0"/>
    <n v="11481"/>
  </r>
  <r>
    <x v="8"/>
    <s v="N2"/>
    <s v="EURO IV"/>
    <x v="9"/>
    <s v="Sobrance"/>
    <s v="Košický kraj"/>
    <n v="2981"/>
    <n v="0"/>
    <n v="11710"/>
  </r>
  <r>
    <x v="8"/>
    <s v="N2"/>
    <s v="EURO IV"/>
    <x v="9"/>
    <s v="Spišská Nová Ves"/>
    <s v="Košický kraj"/>
    <n v="9169"/>
    <n v="0"/>
    <n v="24783"/>
  </r>
  <r>
    <x v="8"/>
    <s v="N2"/>
    <s v="EURO IV"/>
    <x v="9"/>
    <s v="Stará Ľubovňa"/>
    <s v="Prešovský kraj"/>
    <n v="7989"/>
    <n v="0"/>
    <n v="22731"/>
  </r>
  <r>
    <x v="8"/>
    <s v="N2"/>
    <s v="EURO IV"/>
    <x v="9"/>
    <s v="Stropkov"/>
    <s v="Prešovský kraj"/>
    <n v="1488"/>
    <n v="0"/>
    <n v="7157"/>
  </r>
  <r>
    <x v="8"/>
    <s v="N2"/>
    <s v="EURO IV"/>
    <x v="9"/>
    <s v="Svidník"/>
    <s v="Prešovský kraj"/>
    <n v="2366"/>
    <n v="0"/>
    <n v="11607"/>
  </r>
  <r>
    <x v="8"/>
    <s v="N2"/>
    <s v="EURO IV"/>
    <x v="9"/>
    <s v="Šaľa"/>
    <s v="Nitriansky kraj"/>
    <n v="6020"/>
    <n v="0"/>
    <n v="38617"/>
  </r>
  <r>
    <x v="8"/>
    <s v="N2"/>
    <s v="EURO IV"/>
    <x v="9"/>
    <s v="Topoľčany"/>
    <s v="Nitriansky kraj"/>
    <n v="21760"/>
    <n v="0"/>
    <n v="67965"/>
  </r>
  <r>
    <x v="8"/>
    <s v="N2"/>
    <s v="EURO IV"/>
    <x v="9"/>
    <s v="Trebišov"/>
    <s v="Košický kraj"/>
    <n v="19290"/>
    <n v="0"/>
    <n v="106116"/>
  </r>
  <r>
    <x v="8"/>
    <s v="N2"/>
    <s v="EURO IV"/>
    <x v="9"/>
    <s v="Trenčín"/>
    <s v="Trenčiansky kraj"/>
    <n v="8191"/>
    <n v="0"/>
    <n v="31628"/>
  </r>
  <r>
    <x v="8"/>
    <s v="N2"/>
    <s v="EURO IV"/>
    <x v="9"/>
    <s v="Trnava"/>
    <s v="Trnavský kraj"/>
    <n v="17058"/>
    <n v="0"/>
    <n v="82750"/>
  </r>
  <r>
    <x v="8"/>
    <s v="N2"/>
    <s v="EURO IV"/>
    <x v="9"/>
    <s v="Turčianske Teplice"/>
    <s v="Žilinský kraj"/>
    <n v="11228"/>
    <n v="0"/>
    <n v="57291"/>
  </r>
  <r>
    <x v="8"/>
    <s v="N2"/>
    <s v="EURO IV"/>
    <x v="9"/>
    <s v="Tvrdošín"/>
    <s v="Žilinský kraj"/>
    <n v="921"/>
    <n v="0"/>
    <n v="3716"/>
  </r>
  <r>
    <x v="8"/>
    <s v="N2"/>
    <s v="EURO IV"/>
    <x v="9"/>
    <s v="Veľký Krtíš"/>
    <s v="Banskobystrický kraj"/>
    <n v="7534"/>
    <n v="0"/>
    <n v="56099"/>
  </r>
  <r>
    <x v="8"/>
    <s v="N2"/>
    <s v="EURO IV"/>
    <x v="9"/>
    <s v="Vranov nad Topľou"/>
    <s v="Prešovský kraj"/>
    <n v="8310"/>
    <n v="0"/>
    <n v="29133"/>
  </r>
  <r>
    <x v="8"/>
    <s v="N2"/>
    <s v="EURO IV"/>
    <x v="9"/>
    <s v="Zlaté Moravce"/>
    <s v="Nitriansky kraj"/>
    <n v="23637"/>
    <n v="0"/>
    <n v="54386"/>
  </r>
  <r>
    <x v="8"/>
    <s v="N2"/>
    <s v="EURO IV"/>
    <x v="9"/>
    <s v="Zvolen"/>
    <s v="Banskobystrický kraj"/>
    <n v="7535"/>
    <n v="0"/>
    <n v="32556"/>
  </r>
  <r>
    <x v="8"/>
    <s v="N2"/>
    <s v="EURO IV"/>
    <x v="9"/>
    <s v="Žarnovica"/>
    <s v="Banskobystrický kraj"/>
    <n v="4975"/>
    <n v="0"/>
    <n v="16756"/>
  </r>
  <r>
    <x v="8"/>
    <s v="N2"/>
    <s v="EURO IV"/>
    <x v="9"/>
    <s v="Žiar nad Hronom"/>
    <s v="Banskobystrický kraj"/>
    <n v="4495"/>
    <n v="0"/>
    <n v="27600"/>
  </r>
  <r>
    <x v="8"/>
    <s v="N2"/>
    <s v="EURO IV"/>
    <x v="9"/>
    <s v="Žilina"/>
    <s v="Žilinský kraj"/>
    <n v="13387"/>
    <n v="0"/>
    <n v="72878"/>
  </r>
  <r>
    <x v="8"/>
    <s v="N2"/>
    <s v="EURO IV"/>
    <x v="10"/>
    <s v="Bratislava IV"/>
    <s v="Bratislavský kraj"/>
    <n v="38401"/>
    <n v="17209"/>
    <n v="184289"/>
  </r>
  <r>
    <x v="8"/>
    <s v="N2"/>
    <s v="EURO IV"/>
    <x v="10"/>
    <s v="Bratislava V"/>
    <s v="Bratislavský kraj"/>
    <n v="46631"/>
    <n v="24903"/>
    <n v="264788"/>
  </r>
  <r>
    <x v="8"/>
    <s v="N2"/>
    <s v="EURO IV"/>
    <x v="10"/>
    <s v="Bytča"/>
    <s v="Žilinský kraj"/>
    <n v="31238"/>
    <n v="18054"/>
    <n v="196796"/>
  </r>
  <r>
    <x v="8"/>
    <s v="N2"/>
    <s v="EURO IV"/>
    <x v="10"/>
    <s v="Čadca"/>
    <s v="Žilinský kraj"/>
    <n v="3438"/>
    <n v="2610"/>
    <n v="27839"/>
  </r>
  <r>
    <x v="8"/>
    <s v="N2"/>
    <s v="EURO IV"/>
    <x v="10"/>
    <s v="Hlohovec"/>
    <s v="Trnavský kraj"/>
    <n v="66974"/>
    <n v="55768"/>
    <n v="608953"/>
  </r>
  <r>
    <x v="8"/>
    <s v="N2"/>
    <s v="EURO IV"/>
    <x v="10"/>
    <s v="Ilava"/>
    <s v="Trenčiansky kraj"/>
    <n v="87020"/>
    <n v="55806"/>
    <n v="608510"/>
  </r>
  <r>
    <x v="8"/>
    <s v="N2"/>
    <s v="EURO IV"/>
    <x v="10"/>
    <s v="Košice - okolie"/>
    <s v="Košický kraj"/>
    <n v="36415"/>
    <n v="24272"/>
    <n v="262548"/>
  </r>
  <r>
    <x v="8"/>
    <s v="N2"/>
    <s v="EURO IV"/>
    <x v="10"/>
    <s v="Levoča"/>
    <s v="Prešovský kraj"/>
    <n v="85983"/>
    <n v="52371"/>
    <n v="572046"/>
  </r>
  <r>
    <x v="8"/>
    <s v="N2"/>
    <s v="EURO IV"/>
    <x v="10"/>
    <s v="Liptovský Mikuláš"/>
    <s v="Žilinský kraj"/>
    <n v="121227"/>
    <n v="83828"/>
    <n v="916504"/>
  </r>
  <r>
    <x v="8"/>
    <s v="N2"/>
    <s v="EURO IV"/>
    <x v="10"/>
    <s v="Malacky"/>
    <s v="Bratislavský kraj"/>
    <n v="59968"/>
    <n v="55578"/>
    <n v="594093"/>
  </r>
  <r>
    <x v="8"/>
    <s v="N2"/>
    <s v="EURO IV"/>
    <x v="10"/>
    <s v="Martin"/>
    <s v="Žilinský kraj"/>
    <n v="36152"/>
    <n v="25121"/>
    <n v="273998"/>
  </r>
  <r>
    <x v="8"/>
    <s v="N2"/>
    <s v="EURO IV"/>
    <x v="10"/>
    <s v="Nové Mesto nad Váhom"/>
    <s v="Trenčiansky kraj"/>
    <n v="94892"/>
    <n v="73311"/>
    <n v="800679"/>
  </r>
  <r>
    <x v="8"/>
    <s v="N2"/>
    <s v="EURO IV"/>
    <x v="10"/>
    <s v="Piešťany"/>
    <s v="Trnavský kraj"/>
    <n v="33401"/>
    <n v="36148"/>
    <n v="394309"/>
  </r>
  <r>
    <x v="8"/>
    <s v="N2"/>
    <s v="EURO IV"/>
    <x v="10"/>
    <s v="Poprad"/>
    <s v="Prešovský kraj"/>
    <n v="99641"/>
    <n v="57834"/>
    <n v="631398"/>
  </r>
  <r>
    <x v="8"/>
    <s v="N2"/>
    <s v="EURO IV"/>
    <x v="10"/>
    <s v="Považská Bystrica"/>
    <s v="Trenčiansky kraj"/>
    <n v="92803"/>
    <n v="51355"/>
    <n v="560021"/>
  </r>
  <r>
    <x v="8"/>
    <s v="N2"/>
    <s v="EURO IV"/>
    <x v="10"/>
    <s v="Prešov"/>
    <s v="Prešovský kraj"/>
    <n v="111378"/>
    <n v="65373"/>
    <n v="710456"/>
  </r>
  <r>
    <x v="8"/>
    <s v="N2"/>
    <s v="EURO IV"/>
    <x v="10"/>
    <s v="Púchov"/>
    <s v="Trenčiansky kraj"/>
    <n v="33278"/>
    <n v="17059"/>
    <n v="186010"/>
  </r>
  <r>
    <x v="8"/>
    <s v="N2"/>
    <s v="EURO IV"/>
    <x v="10"/>
    <s v="Ružomberok"/>
    <s v="Žilinský kraj"/>
    <n v="23788"/>
    <n v="2929"/>
    <n v="31923"/>
  </r>
  <r>
    <x v="8"/>
    <s v="N2"/>
    <s v="EURO IV"/>
    <x v="10"/>
    <s v="Senec"/>
    <s v="Bratislavský kraj"/>
    <n v="139747"/>
    <n v="125626"/>
    <n v="1370077"/>
  </r>
  <r>
    <x v="8"/>
    <s v="N2"/>
    <s v="EURO IV"/>
    <x v="10"/>
    <s v="Senica"/>
    <s v="Trnavský kraj"/>
    <n v="42902"/>
    <n v="57595"/>
    <n v="613842"/>
  </r>
  <r>
    <x v="8"/>
    <s v="N2"/>
    <s v="EURO IV"/>
    <x v="10"/>
    <s v="Skalica"/>
    <s v="Trnavský kraj"/>
    <n v="19775"/>
    <n v="3297"/>
    <n v="35101"/>
  </r>
  <r>
    <x v="8"/>
    <s v="N2"/>
    <s v="EURO IV"/>
    <x v="10"/>
    <s v="Trenčín"/>
    <s v="Trenčiansky kraj"/>
    <n v="137000"/>
    <n v="84942"/>
    <n v="926389"/>
  </r>
  <r>
    <x v="8"/>
    <s v="N2"/>
    <s v="EURO IV"/>
    <x v="10"/>
    <s v="Trnava"/>
    <s v="Trnavský kraj"/>
    <n v="61777"/>
    <n v="49813"/>
    <n v="544624"/>
  </r>
  <r>
    <x v="8"/>
    <s v="N2"/>
    <s v="EURO IV"/>
    <x v="10"/>
    <s v="Žilina"/>
    <s v="Žilinský kraj"/>
    <n v="85161"/>
    <n v="32663"/>
    <n v="355594"/>
  </r>
  <r>
    <x v="8"/>
    <s v="N2"/>
    <s v="EURO IV"/>
    <x v="11"/>
    <s v="Bánovce nad Bebravou"/>
    <s v="Trenčiansky kraj"/>
    <n v="7587"/>
    <n v="6808"/>
    <n v="73966"/>
  </r>
  <r>
    <x v="8"/>
    <s v="N2"/>
    <s v="EURO IV"/>
    <x v="11"/>
    <s v="Banská Bystrica"/>
    <s v="Banskobystrický kraj"/>
    <n v="20039"/>
    <n v="14658"/>
    <n v="159651"/>
  </r>
  <r>
    <x v="8"/>
    <s v="N2"/>
    <s v="EURO IV"/>
    <x v="11"/>
    <s v="Detva"/>
    <s v="Banskobystrický kraj"/>
    <n v="34326"/>
    <n v="18035"/>
    <n v="196465"/>
  </r>
  <r>
    <x v="8"/>
    <s v="N2"/>
    <s v="EURO IV"/>
    <x v="11"/>
    <s v="Dolný Kubín"/>
    <s v="Žilinský kraj"/>
    <n v="7172"/>
    <n v="3813"/>
    <n v="41196"/>
  </r>
  <r>
    <x v="8"/>
    <s v="N2"/>
    <s v="EURO IV"/>
    <x v="11"/>
    <s v="Galanta"/>
    <s v="Trnavský kraj"/>
    <n v="177235"/>
    <n v="47952"/>
    <n v="523010"/>
  </r>
  <r>
    <x v="8"/>
    <s v="N2"/>
    <s v="EURO IV"/>
    <x v="11"/>
    <s v="Košice - okolie"/>
    <s v="Košický kraj"/>
    <n v="4943"/>
    <n v="4007"/>
    <n v="43198"/>
  </r>
  <r>
    <x v="8"/>
    <s v="N2"/>
    <s v="EURO IV"/>
    <x v="11"/>
    <s v="Košice I"/>
    <s v="Košický kraj"/>
    <n v="25503"/>
    <n v="12856"/>
    <n v="139042"/>
  </r>
  <r>
    <x v="8"/>
    <s v="N2"/>
    <s v="EURO IV"/>
    <x v="11"/>
    <s v="Košice II"/>
    <s v="Košický kraj"/>
    <n v="11511"/>
    <n v="8993"/>
    <n v="97372"/>
  </r>
  <r>
    <x v="8"/>
    <s v="N2"/>
    <s v="EURO IV"/>
    <x v="11"/>
    <s v="Nitra"/>
    <s v="Nitriansky kraj"/>
    <n v="227498"/>
    <n v="83890"/>
    <n v="915825"/>
  </r>
  <r>
    <x v="8"/>
    <s v="N2"/>
    <s v="EURO IV"/>
    <x v="11"/>
    <s v="Púchov"/>
    <s v="Trenčiansky kraj"/>
    <n v="21555"/>
    <n v="1552"/>
    <n v="16836"/>
  </r>
  <r>
    <x v="8"/>
    <s v="N2"/>
    <s v="EURO IV"/>
    <x v="11"/>
    <s v="Revúca"/>
    <s v="Banskobystrický kraj"/>
    <n v="8943"/>
    <n v="4660"/>
    <n v="51008"/>
  </r>
  <r>
    <x v="8"/>
    <s v="N2"/>
    <s v="EURO IV"/>
    <x v="11"/>
    <s v="Rimavská Sobota"/>
    <s v="Banskobystrický kraj"/>
    <n v="21631"/>
    <n v="8021"/>
    <n v="87543"/>
  </r>
  <r>
    <x v="8"/>
    <s v="N2"/>
    <s v="EURO IV"/>
    <x v="11"/>
    <s v="Svidník"/>
    <s v="Prešovský kraj"/>
    <n v="2744"/>
    <n v="1142"/>
    <n v="12192"/>
  </r>
  <r>
    <x v="8"/>
    <s v="N2"/>
    <s v="EURO IV"/>
    <x v="11"/>
    <s v="Trnava"/>
    <s v="Trnavský kraj"/>
    <n v="152975"/>
    <n v="30921"/>
    <n v="337024"/>
  </r>
  <r>
    <x v="8"/>
    <s v="N2"/>
    <s v="EURO IV"/>
    <x v="11"/>
    <s v="Turčianske Teplice"/>
    <s v="Žilinský kraj"/>
    <n v="6052"/>
    <n v="2359"/>
    <n v="25533"/>
  </r>
  <r>
    <x v="8"/>
    <s v="N2"/>
    <s v="EURO IV"/>
    <x v="11"/>
    <s v="Tvrdošín"/>
    <s v="Žilinský kraj"/>
    <n v="6959"/>
    <n v="2717"/>
    <n v="29240"/>
  </r>
  <r>
    <x v="8"/>
    <s v="N2"/>
    <s v="EURO IV"/>
    <x v="11"/>
    <s v="Zlaté Moravce"/>
    <s v="Nitriansky kraj"/>
    <n v="60021"/>
    <n v="40047"/>
    <n v="439338"/>
  </r>
  <r>
    <x v="8"/>
    <s v="N2"/>
    <s v="EURO IV"/>
    <x v="11"/>
    <s v="Zvolen"/>
    <s v="Banskobystrický kraj"/>
    <n v="244665"/>
    <n v="53156"/>
    <n v="579593"/>
  </r>
  <r>
    <x v="8"/>
    <s v="N2"/>
    <s v="EURO IV"/>
    <x v="11"/>
    <s v="Žarnovica"/>
    <s v="Banskobystrický kraj"/>
    <n v="84845"/>
    <n v="50564"/>
    <n v="554881"/>
  </r>
  <r>
    <x v="8"/>
    <s v="N2"/>
    <s v="EURO IV"/>
    <x v="11"/>
    <s v="Žiar nad Hronom"/>
    <s v="Banskobystrický kraj"/>
    <n v="89635"/>
    <n v="45238"/>
    <n v="494613"/>
  </r>
  <r>
    <x v="8"/>
    <s v="N2"/>
    <s v="EURO IV+"/>
    <x v="3"/>
    <s v="Bánovce nad Bebravou"/>
    <s v="Trenčiansky kraj"/>
    <n v="301"/>
    <n v="0"/>
    <n v="233"/>
  </r>
  <r>
    <x v="8"/>
    <s v="N2"/>
    <s v="EURO IV+"/>
    <x v="3"/>
    <s v="Banská Bystrica"/>
    <s v="Banskobystrický kraj"/>
    <n v="1079"/>
    <n v="0"/>
    <n v="2559"/>
  </r>
  <r>
    <x v="8"/>
    <s v="N2"/>
    <s v="EURO IV+"/>
    <x v="3"/>
    <s v="Banská Štiavnica"/>
    <s v="Banskobystrický kraj"/>
    <n v="187"/>
    <n v="0"/>
    <n v="334"/>
  </r>
  <r>
    <x v="8"/>
    <s v="N2"/>
    <s v="EURO IV+"/>
    <x v="3"/>
    <s v="Bardejov"/>
    <s v="Prešovský kraj"/>
    <n v="1094"/>
    <n v="0"/>
    <n v="1236"/>
  </r>
  <r>
    <x v="8"/>
    <s v="N2"/>
    <s v="EURO IV+"/>
    <x v="3"/>
    <s v="Bratislava II"/>
    <s v="Bratislavský kraj"/>
    <n v="609"/>
    <n v="0"/>
    <n v="1246"/>
  </r>
  <r>
    <x v="8"/>
    <s v="N2"/>
    <s v="EURO IV+"/>
    <x v="3"/>
    <s v="Bratislava IV"/>
    <s v="Bratislavský kraj"/>
    <n v="210"/>
    <n v="0"/>
    <n v="1004"/>
  </r>
  <r>
    <x v="8"/>
    <s v="N2"/>
    <s v="EURO IV+"/>
    <x v="3"/>
    <s v="Brezno"/>
    <s v="Banskobystrický kraj"/>
    <n v="303"/>
    <n v="0"/>
    <n v="599"/>
  </r>
  <r>
    <x v="8"/>
    <s v="N2"/>
    <s v="EURO IV+"/>
    <x v="3"/>
    <s v="Bytča"/>
    <s v="Žilinský kraj"/>
    <n v="267"/>
    <n v="0"/>
    <n v="700"/>
  </r>
  <r>
    <x v="8"/>
    <s v="N2"/>
    <s v="EURO IV+"/>
    <x v="3"/>
    <s v="Čadca"/>
    <s v="Žilinský kraj"/>
    <n v="394"/>
    <n v="0"/>
    <n v="2692"/>
  </r>
  <r>
    <x v="8"/>
    <s v="N2"/>
    <s v="EURO IV+"/>
    <x v="3"/>
    <s v="Detva"/>
    <s v="Banskobystrický kraj"/>
    <n v="108"/>
    <n v="0"/>
    <n v="139"/>
  </r>
  <r>
    <x v="8"/>
    <s v="N2"/>
    <s v="EURO IV+"/>
    <x v="3"/>
    <s v="Dolný Kubín"/>
    <s v="Žilinský kraj"/>
    <n v="701"/>
    <n v="0"/>
    <n v="899"/>
  </r>
  <r>
    <x v="8"/>
    <s v="N2"/>
    <s v="EURO IV+"/>
    <x v="3"/>
    <s v="Dunajská Streda"/>
    <s v="Trnavský kraj"/>
    <n v="2032"/>
    <n v="0"/>
    <n v="3375"/>
  </r>
  <r>
    <x v="8"/>
    <s v="N2"/>
    <s v="EURO IV+"/>
    <x v="3"/>
    <s v="Galanta"/>
    <s v="Trnavský kraj"/>
    <n v="1141"/>
    <n v="0"/>
    <n v="485"/>
  </r>
  <r>
    <x v="8"/>
    <s v="N2"/>
    <s v="EURO IV+"/>
    <x v="3"/>
    <s v="Hlohovec"/>
    <s v="Trnavský kraj"/>
    <n v="69"/>
    <n v="0"/>
    <n v="117"/>
  </r>
  <r>
    <x v="8"/>
    <s v="N2"/>
    <s v="EURO IV+"/>
    <x v="3"/>
    <s v="Humenné"/>
    <s v="Prešovský kraj"/>
    <n v="1416"/>
    <n v="0"/>
    <n v="2798"/>
  </r>
  <r>
    <x v="8"/>
    <s v="N2"/>
    <s v="EURO IV+"/>
    <x v="3"/>
    <s v="Ilava"/>
    <s v="Trenčiansky kraj"/>
    <n v="485"/>
    <n v="0"/>
    <n v="682"/>
  </r>
  <r>
    <x v="8"/>
    <s v="N2"/>
    <s v="EURO IV+"/>
    <x v="3"/>
    <s v="Kežmarok"/>
    <s v="Prešovský kraj"/>
    <n v="610"/>
    <n v="0"/>
    <n v="886"/>
  </r>
  <r>
    <x v="8"/>
    <s v="N2"/>
    <s v="EURO IV+"/>
    <x v="3"/>
    <s v="Komárno"/>
    <s v="Nitriansky kraj"/>
    <n v="1180"/>
    <n v="0"/>
    <n v="1886"/>
  </r>
  <r>
    <x v="8"/>
    <s v="N2"/>
    <s v="EURO IV+"/>
    <x v="3"/>
    <s v="Košice - okolie"/>
    <s v="Košický kraj"/>
    <n v="4028"/>
    <n v="0"/>
    <n v="3899"/>
  </r>
  <r>
    <x v="8"/>
    <s v="N2"/>
    <s v="EURO IV+"/>
    <x v="3"/>
    <s v="Košice I"/>
    <s v="Košický kraj"/>
    <n v="119"/>
    <n v="0"/>
    <n v="1211"/>
  </r>
  <r>
    <x v="8"/>
    <s v="N2"/>
    <s v="EURO IV+"/>
    <x v="3"/>
    <s v="Košice II"/>
    <s v="Košický kraj"/>
    <n v="701"/>
    <n v="0"/>
    <n v="1724"/>
  </r>
  <r>
    <x v="8"/>
    <s v="N2"/>
    <s v="EURO IV+"/>
    <x v="3"/>
    <s v="Košice III"/>
    <s v="Košický kraj"/>
    <n v="65"/>
    <n v="0"/>
    <n v="663"/>
  </r>
  <r>
    <x v="8"/>
    <s v="N2"/>
    <s v="EURO IV+"/>
    <x v="3"/>
    <s v="Košice IV"/>
    <s v="Košický kraj"/>
    <n v="292"/>
    <n v="0"/>
    <n v="677"/>
  </r>
  <r>
    <x v="8"/>
    <s v="N2"/>
    <s v="EURO IV+"/>
    <x v="3"/>
    <s v="Krupina"/>
    <s v="Banskobystrický kraj"/>
    <n v="334"/>
    <n v="0"/>
    <n v="417"/>
  </r>
  <r>
    <x v="8"/>
    <s v="N2"/>
    <s v="EURO IV+"/>
    <x v="3"/>
    <s v="Kysucké Nové Mesto"/>
    <s v="Žilinský kraj"/>
    <n v="382"/>
    <n v="0"/>
    <n v="311"/>
  </r>
  <r>
    <x v="8"/>
    <s v="N2"/>
    <s v="EURO IV+"/>
    <x v="3"/>
    <s v="Levice"/>
    <s v="Nitriansky kraj"/>
    <n v="2409"/>
    <n v="0"/>
    <n v="3220"/>
  </r>
  <r>
    <x v="8"/>
    <s v="N2"/>
    <s v="EURO IV+"/>
    <x v="3"/>
    <s v="Levoča"/>
    <s v="Prešovský kraj"/>
    <n v="133"/>
    <n v="0"/>
    <n v="91"/>
  </r>
  <r>
    <x v="8"/>
    <s v="N2"/>
    <s v="EURO IV+"/>
    <x v="3"/>
    <s v="Liptovský Mikuláš"/>
    <s v="Žilinský kraj"/>
    <n v="1951"/>
    <n v="0"/>
    <n v="3085"/>
  </r>
  <r>
    <x v="8"/>
    <s v="N2"/>
    <s v="EURO IV+"/>
    <x v="3"/>
    <s v="Lučenec"/>
    <s v="Banskobystrický kraj"/>
    <n v="1384"/>
    <n v="0"/>
    <n v="1323"/>
  </r>
  <r>
    <x v="8"/>
    <s v="N2"/>
    <s v="EURO IV+"/>
    <x v="3"/>
    <s v="Malacky"/>
    <s v="Bratislavský kraj"/>
    <n v="72"/>
    <n v="0"/>
    <n v="236"/>
  </r>
  <r>
    <x v="8"/>
    <s v="N2"/>
    <s v="EURO IV+"/>
    <x v="3"/>
    <s v="Martin"/>
    <s v="Žilinský kraj"/>
    <n v="387"/>
    <n v="0"/>
    <n v="1376"/>
  </r>
  <r>
    <x v="8"/>
    <s v="N2"/>
    <s v="EURO IV+"/>
    <x v="3"/>
    <s v="Michalovce"/>
    <s v="Košický kraj"/>
    <n v="3454"/>
    <n v="0"/>
    <n v="5780"/>
  </r>
  <r>
    <x v="8"/>
    <s v="N2"/>
    <s v="EURO IV+"/>
    <x v="3"/>
    <s v="Námestovo"/>
    <s v="Žilinský kraj"/>
    <n v="263"/>
    <n v="0"/>
    <n v="543"/>
  </r>
  <r>
    <x v="8"/>
    <s v="N2"/>
    <s v="EURO IV+"/>
    <x v="3"/>
    <s v="Nitra"/>
    <s v="Nitriansky kraj"/>
    <n v="2122"/>
    <n v="0"/>
    <n v="3810"/>
  </r>
  <r>
    <x v="8"/>
    <s v="N2"/>
    <s v="EURO IV+"/>
    <x v="3"/>
    <s v="Nové Mesto nad Váhom"/>
    <s v="Trenčiansky kraj"/>
    <n v="419"/>
    <n v="0"/>
    <n v="805"/>
  </r>
  <r>
    <x v="8"/>
    <s v="N2"/>
    <s v="EURO IV+"/>
    <x v="3"/>
    <s v="Nové Zámky"/>
    <s v="Nitriansky kraj"/>
    <n v="1558"/>
    <n v="0"/>
    <n v="4011"/>
  </r>
  <r>
    <x v="8"/>
    <s v="N2"/>
    <s v="EURO IV+"/>
    <x v="3"/>
    <s v="Partizánske"/>
    <s v="Trenčiansky kraj"/>
    <n v="507"/>
    <n v="0"/>
    <n v="1232"/>
  </r>
  <r>
    <x v="8"/>
    <s v="N2"/>
    <s v="EURO IV+"/>
    <x v="3"/>
    <s v="Piešťany"/>
    <s v="Trnavský kraj"/>
    <n v="40"/>
    <n v="0"/>
    <n v="51"/>
  </r>
  <r>
    <x v="8"/>
    <s v="N2"/>
    <s v="EURO IV+"/>
    <x v="3"/>
    <s v="Poprad"/>
    <s v="Prešovský kraj"/>
    <n v="574"/>
    <n v="0"/>
    <n v="922"/>
  </r>
  <r>
    <x v="8"/>
    <s v="N2"/>
    <s v="EURO IV+"/>
    <x v="3"/>
    <s v="Považská Bystrica"/>
    <s v="Trenčiansky kraj"/>
    <n v="39"/>
    <n v="0"/>
    <n v="112"/>
  </r>
  <r>
    <x v="8"/>
    <s v="N2"/>
    <s v="EURO IV+"/>
    <x v="3"/>
    <s v="Prešov"/>
    <s v="Prešovský kraj"/>
    <n v="2432"/>
    <n v="0"/>
    <n v="7064"/>
  </r>
  <r>
    <x v="8"/>
    <s v="N2"/>
    <s v="EURO IV+"/>
    <x v="3"/>
    <s v="Prievidza"/>
    <s v="Trenčiansky kraj"/>
    <n v="2581"/>
    <n v="0"/>
    <n v="4129"/>
  </r>
  <r>
    <x v="8"/>
    <s v="N2"/>
    <s v="EURO IV+"/>
    <x v="3"/>
    <s v="Púchov"/>
    <s v="Trenčiansky kraj"/>
    <n v="178"/>
    <n v="0"/>
    <n v="326"/>
  </r>
  <r>
    <x v="8"/>
    <s v="N2"/>
    <s v="EURO IV+"/>
    <x v="3"/>
    <s v="Revúca"/>
    <s v="Banskobystrický kraj"/>
    <n v="83"/>
    <n v="0"/>
    <n v="177"/>
  </r>
  <r>
    <x v="8"/>
    <s v="N2"/>
    <s v="EURO IV+"/>
    <x v="3"/>
    <s v="Rimavská Sobota"/>
    <s v="Banskobystrický kraj"/>
    <n v="1180"/>
    <n v="0"/>
    <n v="1937"/>
  </r>
  <r>
    <x v="8"/>
    <s v="N2"/>
    <s v="EURO IV+"/>
    <x v="3"/>
    <s v="Rožňava"/>
    <s v="Košický kraj"/>
    <n v="1823"/>
    <n v="0"/>
    <n v="1944"/>
  </r>
  <r>
    <x v="8"/>
    <s v="N2"/>
    <s v="EURO IV+"/>
    <x v="3"/>
    <s v="Ružomberok"/>
    <s v="Žilinský kraj"/>
    <n v="1221"/>
    <n v="0"/>
    <n v="2779"/>
  </r>
  <r>
    <x v="8"/>
    <s v="N2"/>
    <s v="EURO IV+"/>
    <x v="3"/>
    <s v="Sabinov"/>
    <s v="Prešovský kraj"/>
    <n v="1025"/>
    <n v="0"/>
    <n v="1587"/>
  </r>
  <r>
    <x v="8"/>
    <s v="N2"/>
    <s v="EURO IV+"/>
    <x v="3"/>
    <s v="Senec"/>
    <s v="Bratislavský kraj"/>
    <n v="1119"/>
    <n v="0"/>
    <n v="2929"/>
  </r>
  <r>
    <x v="8"/>
    <s v="N2"/>
    <s v="EURO IV+"/>
    <x v="3"/>
    <s v="Senica"/>
    <s v="Trnavský kraj"/>
    <n v="534"/>
    <n v="0"/>
    <n v="1236"/>
  </r>
  <r>
    <x v="8"/>
    <s v="N2"/>
    <s v="EURO IV+"/>
    <x v="3"/>
    <s v="Skalica"/>
    <s v="Trnavský kraj"/>
    <n v="724"/>
    <n v="0"/>
    <n v="942"/>
  </r>
  <r>
    <x v="8"/>
    <s v="N2"/>
    <s v="EURO IV+"/>
    <x v="3"/>
    <s v="Snina"/>
    <s v="Prešovský kraj"/>
    <n v="883"/>
    <n v="0"/>
    <n v="2394"/>
  </r>
  <r>
    <x v="8"/>
    <s v="N2"/>
    <s v="EURO IV+"/>
    <x v="3"/>
    <s v="Sobrance"/>
    <s v="Košický kraj"/>
    <n v="371"/>
    <n v="0"/>
    <n v="384"/>
  </r>
  <r>
    <x v="8"/>
    <s v="N2"/>
    <s v="EURO IV+"/>
    <x v="3"/>
    <s v="Stará Ľubovňa"/>
    <s v="Prešovský kraj"/>
    <n v="735"/>
    <n v="0"/>
    <n v="1148"/>
  </r>
  <r>
    <x v="8"/>
    <s v="N2"/>
    <s v="EURO IV+"/>
    <x v="3"/>
    <s v="Stropkov"/>
    <s v="Prešovský kraj"/>
    <n v="2841"/>
    <n v="0"/>
    <n v="3290"/>
  </r>
  <r>
    <x v="8"/>
    <s v="N2"/>
    <s v="EURO IV+"/>
    <x v="3"/>
    <s v="Svidník"/>
    <s v="Prešovský kraj"/>
    <n v="2774"/>
    <n v="0"/>
    <n v="3077"/>
  </r>
  <r>
    <x v="8"/>
    <s v="N2"/>
    <s v="EURO IV+"/>
    <x v="3"/>
    <s v="Šaľa"/>
    <s v="Nitriansky kraj"/>
    <n v="1100"/>
    <n v="0"/>
    <n v="2871"/>
  </r>
  <r>
    <x v="8"/>
    <s v="N2"/>
    <s v="EURO IV+"/>
    <x v="3"/>
    <s v="Topoľčany"/>
    <s v="Nitriansky kraj"/>
    <n v="606"/>
    <n v="0"/>
    <n v="2891"/>
  </r>
  <r>
    <x v="8"/>
    <s v="N2"/>
    <s v="EURO IV+"/>
    <x v="3"/>
    <s v="Trebišov"/>
    <s v="Košický kraj"/>
    <n v="3392"/>
    <n v="0"/>
    <n v="5538"/>
  </r>
  <r>
    <x v="8"/>
    <s v="N2"/>
    <s v="EURO IV+"/>
    <x v="3"/>
    <s v="Trenčín"/>
    <s v="Trenčiansky kraj"/>
    <n v="1185"/>
    <n v="0"/>
    <n v="1209"/>
  </r>
  <r>
    <x v="8"/>
    <s v="N2"/>
    <s v="EURO IV+"/>
    <x v="3"/>
    <s v="Trnava"/>
    <s v="Trnavský kraj"/>
    <n v="647"/>
    <n v="0"/>
    <n v="1390"/>
  </r>
  <r>
    <x v="8"/>
    <s v="N2"/>
    <s v="EURO IV+"/>
    <x v="3"/>
    <s v="Turčianske Teplice"/>
    <s v="Žilinský kraj"/>
    <n v="107"/>
    <n v="0"/>
    <n v="111"/>
  </r>
  <r>
    <x v="8"/>
    <s v="N2"/>
    <s v="EURO IV+"/>
    <x v="3"/>
    <s v="Tvrdošín"/>
    <s v="Žilinský kraj"/>
    <n v="120"/>
    <n v="0"/>
    <n v="296"/>
  </r>
  <r>
    <x v="8"/>
    <s v="N2"/>
    <s v="EURO IV+"/>
    <x v="3"/>
    <s v="Veľký Krtíš"/>
    <s v="Banskobystrický kraj"/>
    <n v="285"/>
    <n v="0"/>
    <n v="357"/>
  </r>
  <r>
    <x v="8"/>
    <s v="N2"/>
    <s v="EURO IV+"/>
    <x v="3"/>
    <s v="Vranov nad Topľou"/>
    <s v="Prešovský kraj"/>
    <n v="3803"/>
    <n v="0"/>
    <n v="5995"/>
  </r>
  <r>
    <x v="8"/>
    <s v="N2"/>
    <s v="EURO IV+"/>
    <x v="3"/>
    <s v="Zlaté Moravce"/>
    <s v="Nitriansky kraj"/>
    <n v="248"/>
    <n v="0"/>
    <n v="160"/>
  </r>
  <r>
    <x v="8"/>
    <s v="N2"/>
    <s v="EURO IV+"/>
    <x v="3"/>
    <s v="Zvolen"/>
    <s v="Banskobystrický kraj"/>
    <n v="540"/>
    <n v="0"/>
    <n v="1384"/>
  </r>
  <r>
    <x v="8"/>
    <s v="N2"/>
    <s v="EURO IV+"/>
    <x v="3"/>
    <s v="Žarnovica"/>
    <s v="Banskobystrický kraj"/>
    <n v="251"/>
    <n v="0"/>
    <n v="343"/>
  </r>
  <r>
    <x v="8"/>
    <s v="N2"/>
    <s v="EURO IV+"/>
    <x v="3"/>
    <s v="Žiar nad Hronom"/>
    <s v="Banskobystrický kraj"/>
    <n v="519"/>
    <n v="0"/>
    <n v="798"/>
  </r>
  <r>
    <x v="8"/>
    <s v="N2"/>
    <s v="EURO IV+"/>
    <x v="3"/>
    <s v="Žilina"/>
    <s v="Žilinský kraj"/>
    <n v="463"/>
    <n v="0"/>
    <n v="2188"/>
  </r>
  <r>
    <x v="8"/>
    <s v="N2"/>
    <s v="EURO IV+"/>
    <x v="5"/>
    <s v="Bánovce nad Bebravou"/>
    <s v="Trenčiansky kraj"/>
    <n v="2057"/>
    <n v="213"/>
    <n v="2926"/>
  </r>
  <r>
    <x v="8"/>
    <s v="N2"/>
    <s v="EURO IV+"/>
    <x v="5"/>
    <s v="Banská Bystrica"/>
    <s v="Banskobystrický kraj"/>
    <n v="2483"/>
    <n v="301"/>
    <n v="4226"/>
  </r>
  <r>
    <x v="8"/>
    <s v="N2"/>
    <s v="EURO IV+"/>
    <x v="5"/>
    <s v="Bratislava II"/>
    <s v="Bratislavský kraj"/>
    <n v="614"/>
    <n v="57"/>
    <n v="779"/>
  </r>
  <r>
    <x v="8"/>
    <s v="N2"/>
    <s v="EURO IV+"/>
    <x v="5"/>
    <s v="Brezno"/>
    <s v="Banskobystrický kraj"/>
    <n v="704"/>
    <n v="75"/>
    <n v="1069"/>
  </r>
  <r>
    <x v="8"/>
    <s v="N2"/>
    <s v="EURO IV+"/>
    <x v="5"/>
    <s v="Bytča"/>
    <s v="Žilinský kraj"/>
    <n v="962"/>
    <n v="116"/>
    <n v="1587"/>
  </r>
  <r>
    <x v="8"/>
    <s v="N2"/>
    <s v="EURO IV+"/>
    <x v="5"/>
    <s v="Čadca"/>
    <s v="Žilinský kraj"/>
    <n v="2300"/>
    <n v="321"/>
    <n v="4403"/>
  </r>
  <r>
    <x v="8"/>
    <s v="N2"/>
    <s v="EURO IV+"/>
    <x v="5"/>
    <s v="Detva"/>
    <s v="Banskobystrický kraj"/>
    <n v="439"/>
    <n v="59"/>
    <n v="821"/>
  </r>
  <r>
    <x v="8"/>
    <s v="N2"/>
    <s v="EURO IV+"/>
    <x v="5"/>
    <s v="Dolný Kubín"/>
    <s v="Žilinský kraj"/>
    <n v="4011"/>
    <n v="293"/>
    <n v="4034"/>
  </r>
  <r>
    <x v="8"/>
    <s v="N2"/>
    <s v="EURO IV+"/>
    <x v="5"/>
    <s v="Dunajská Streda"/>
    <s v="Trnavský kraj"/>
    <n v="10360"/>
    <n v="1395"/>
    <n v="19175"/>
  </r>
  <r>
    <x v="8"/>
    <s v="N2"/>
    <s v="EURO IV+"/>
    <x v="5"/>
    <s v="Galanta"/>
    <s v="Trnavský kraj"/>
    <n v="12618"/>
    <n v="1458"/>
    <n v="20187"/>
  </r>
  <r>
    <x v="8"/>
    <s v="N2"/>
    <s v="EURO IV+"/>
    <x v="5"/>
    <s v="Komárno"/>
    <s v="Nitriansky kraj"/>
    <n v="5344"/>
    <n v="548"/>
    <n v="7581"/>
  </r>
  <r>
    <x v="8"/>
    <s v="N2"/>
    <s v="EURO IV+"/>
    <x v="5"/>
    <s v="Košice - okolie"/>
    <s v="Košický kraj"/>
    <n v="18021"/>
    <n v="1865"/>
    <n v="25662"/>
  </r>
  <r>
    <x v="8"/>
    <s v="N2"/>
    <s v="EURO IV+"/>
    <x v="5"/>
    <s v="Košice II"/>
    <s v="Košický kraj"/>
    <n v="291"/>
    <n v="44"/>
    <n v="601"/>
  </r>
  <r>
    <x v="8"/>
    <s v="N2"/>
    <s v="EURO IV+"/>
    <x v="5"/>
    <s v="Košice III"/>
    <s v="Košický kraj"/>
    <n v="1554"/>
    <n v="147"/>
    <n v="2009"/>
  </r>
  <r>
    <x v="8"/>
    <s v="N2"/>
    <s v="EURO IV+"/>
    <x v="5"/>
    <s v="Košice IV"/>
    <s v="Košický kraj"/>
    <n v="472"/>
    <n v="31"/>
    <n v="423"/>
  </r>
  <r>
    <x v="8"/>
    <s v="N2"/>
    <s v="EURO IV+"/>
    <x v="5"/>
    <s v="Krupina"/>
    <s v="Banskobystrický kraj"/>
    <n v="699"/>
    <n v="92"/>
    <n v="1256"/>
  </r>
  <r>
    <x v="8"/>
    <s v="N2"/>
    <s v="EURO IV+"/>
    <x v="5"/>
    <s v="Kysucké Nové Mesto"/>
    <s v="Žilinský kraj"/>
    <n v="1686"/>
    <n v="129"/>
    <n v="1789"/>
  </r>
  <r>
    <x v="8"/>
    <s v="N2"/>
    <s v="EURO IV+"/>
    <x v="5"/>
    <s v="Levice"/>
    <s v="Nitriansky kraj"/>
    <n v="7216"/>
    <n v="1136"/>
    <n v="15673"/>
  </r>
  <r>
    <x v="8"/>
    <s v="N2"/>
    <s v="EURO IV+"/>
    <x v="5"/>
    <s v="Liptovský Mikuláš"/>
    <s v="Žilinský kraj"/>
    <n v="3212"/>
    <n v="264"/>
    <n v="3686"/>
  </r>
  <r>
    <x v="8"/>
    <s v="N2"/>
    <s v="EURO IV+"/>
    <x v="5"/>
    <s v="Lučenec"/>
    <s v="Banskobystrický kraj"/>
    <n v="5855"/>
    <n v="616"/>
    <n v="8631"/>
  </r>
  <r>
    <x v="8"/>
    <s v="N2"/>
    <s v="EURO IV+"/>
    <x v="5"/>
    <s v="Martin"/>
    <s v="Žilinský kraj"/>
    <n v="3124"/>
    <n v="209"/>
    <n v="2883"/>
  </r>
  <r>
    <x v="8"/>
    <s v="N2"/>
    <s v="EURO IV+"/>
    <x v="5"/>
    <s v="Michalovce"/>
    <s v="Košický kraj"/>
    <n v="3825"/>
    <n v="262"/>
    <n v="3592"/>
  </r>
  <r>
    <x v="8"/>
    <s v="N2"/>
    <s v="EURO IV+"/>
    <x v="5"/>
    <s v="Nitra"/>
    <s v="Nitriansky kraj"/>
    <n v="4405"/>
    <n v="582"/>
    <n v="8068"/>
  </r>
  <r>
    <x v="8"/>
    <s v="N2"/>
    <s v="EURO IV+"/>
    <x v="5"/>
    <s v="Nové Zámky"/>
    <s v="Nitriansky kraj"/>
    <n v="4518"/>
    <n v="764"/>
    <n v="10622"/>
  </r>
  <r>
    <x v="8"/>
    <s v="N2"/>
    <s v="EURO IV+"/>
    <x v="5"/>
    <s v="Partizánske"/>
    <s v="Trenčiansky kraj"/>
    <n v="1228"/>
    <n v="150"/>
    <n v="2073"/>
  </r>
  <r>
    <x v="8"/>
    <s v="N2"/>
    <s v="EURO IV+"/>
    <x v="5"/>
    <s v="Prešov"/>
    <s v="Prešovský kraj"/>
    <n v="2450"/>
    <n v="293"/>
    <n v="4015"/>
  </r>
  <r>
    <x v="8"/>
    <s v="N2"/>
    <s v="EURO IV+"/>
    <x v="5"/>
    <s v="Prievidza"/>
    <s v="Trenčiansky kraj"/>
    <n v="5287"/>
    <n v="577"/>
    <n v="7904"/>
  </r>
  <r>
    <x v="8"/>
    <s v="N2"/>
    <s v="EURO IV+"/>
    <x v="5"/>
    <s v="Púchov"/>
    <s v="Trenčiansky kraj"/>
    <n v="266"/>
    <n v="21"/>
    <n v="294"/>
  </r>
  <r>
    <x v="8"/>
    <s v="N2"/>
    <s v="EURO IV+"/>
    <x v="5"/>
    <s v="Revúca"/>
    <s v="Banskobystrický kraj"/>
    <n v="333"/>
    <n v="24"/>
    <n v="338"/>
  </r>
  <r>
    <x v="8"/>
    <s v="N2"/>
    <s v="EURO IV+"/>
    <x v="5"/>
    <s v="Rimavská Sobota"/>
    <s v="Banskobystrický kraj"/>
    <n v="4257"/>
    <n v="472"/>
    <n v="6606"/>
  </r>
  <r>
    <x v="8"/>
    <s v="N2"/>
    <s v="EURO IV+"/>
    <x v="5"/>
    <s v="Rožňava"/>
    <s v="Košický kraj"/>
    <n v="12538"/>
    <n v="1282"/>
    <n v="17921"/>
  </r>
  <r>
    <x v="8"/>
    <s v="N2"/>
    <s v="EURO IV+"/>
    <x v="5"/>
    <s v="Ružomberok"/>
    <s v="Žilinský kraj"/>
    <n v="12211"/>
    <n v="1130"/>
    <n v="15566"/>
  </r>
  <r>
    <x v="8"/>
    <s v="N2"/>
    <s v="EURO IV+"/>
    <x v="5"/>
    <s v="Senec"/>
    <s v="Bratislavský kraj"/>
    <n v="2047"/>
    <n v="274"/>
    <n v="3785"/>
  </r>
  <r>
    <x v="8"/>
    <s v="N2"/>
    <s v="EURO IV+"/>
    <x v="5"/>
    <s v="Senica"/>
    <s v="Trnavský kraj"/>
    <n v="2265"/>
    <n v="314"/>
    <n v="4322"/>
  </r>
  <r>
    <x v="8"/>
    <s v="N2"/>
    <s v="EURO IV+"/>
    <x v="5"/>
    <s v="Skalica"/>
    <s v="Trnavský kraj"/>
    <n v="3156"/>
    <n v="339"/>
    <n v="4687"/>
  </r>
  <r>
    <x v="8"/>
    <s v="N2"/>
    <s v="EURO IV+"/>
    <x v="5"/>
    <s v="Sobrance"/>
    <s v="Košický kraj"/>
    <n v="796"/>
    <n v="101"/>
    <n v="1375"/>
  </r>
  <r>
    <x v="8"/>
    <s v="N2"/>
    <s v="EURO IV+"/>
    <x v="5"/>
    <s v="Stropkov"/>
    <s v="Prešovský kraj"/>
    <n v="5682"/>
    <n v="422"/>
    <n v="5727"/>
  </r>
  <r>
    <x v="8"/>
    <s v="N2"/>
    <s v="EURO IV+"/>
    <x v="5"/>
    <s v="Svidník"/>
    <s v="Prešovský kraj"/>
    <n v="6287"/>
    <n v="429"/>
    <n v="5827"/>
  </r>
  <r>
    <x v="8"/>
    <s v="N2"/>
    <s v="EURO IV+"/>
    <x v="5"/>
    <s v="Šaľa"/>
    <s v="Nitriansky kraj"/>
    <n v="5433"/>
    <n v="442"/>
    <n v="6114"/>
  </r>
  <r>
    <x v="8"/>
    <s v="N2"/>
    <s v="EURO IV+"/>
    <x v="5"/>
    <s v="Topoľčany"/>
    <s v="Nitriansky kraj"/>
    <n v="1284"/>
    <n v="145"/>
    <n v="2006"/>
  </r>
  <r>
    <x v="8"/>
    <s v="N2"/>
    <s v="EURO IV+"/>
    <x v="5"/>
    <s v="Trebišov"/>
    <s v="Košický kraj"/>
    <n v="8088"/>
    <n v="772"/>
    <n v="10554"/>
  </r>
  <r>
    <x v="8"/>
    <s v="N2"/>
    <s v="EURO IV+"/>
    <x v="5"/>
    <s v="Trenčín"/>
    <s v="Trenčiansky kraj"/>
    <n v="4742"/>
    <n v="675"/>
    <n v="9268"/>
  </r>
  <r>
    <x v="8"/>
    <s v="N2"/>
    <s v="EURO IV+"/>
    <x v="5"/>
    <s v="Trnava"/>
    <s v="Trnavský kraj"/>
    <n v="2256"/>
    <n v="244"/>
    <n v="3354"/>
  </r>
  <r>
    <x v="8"/>
    <s v="N2"/>
    <s v="EURO IV+"/>
    <x v="5"/>
    <s v="Turčianske Teplice"/>
    <s v="Žilinský kraj"/>
    <n v="566"/>
    <n v="72"/>
    <n v="991"/>
  </r>
  <r>
    <x v="8"/>
    <s v="N2"/>
    <s v="EURO IV+"/>
    <x v="5"/>
    <s v="Tvrdošín"/>
    <s v="Žilinský kraj"/>
    <n v="177"/>
    <n v="17"/>
    <n v="237"/>
  </r>
  <r>
    <x v="8"/>
    <s v="N2"/>
    <s v="EURO IV+"/>
    <x v="5"/>
    <s v="Vranov nad Topľou"/>
    <s v="Prešovský kraj"/>
    <n v="6119"/>
    <n v="774"/>
    <n v="10624"/>
  </r>
  <r>
    <x v="8"/>
    <s v="N2"/>
    <s v="EURO IV+"/>
    <x v="5"/>
    <s v="Zvolen"/>
    <s v="Banskobystrický kraj"/>
    <n v="2288"/>
    <n v="210"/>
    <n v="2924"/>
  </r>
  <r>
    <x v="8"/>
    <s v="N2"/>
    <s v="EURO IV+"/>
    <x v="5"/>
    <s v="Žarnovica"/>
    <s v="Banskobystrický kraj"/>
    <n v="319"/>
    <n v="28"/>
    <n v="385"/>
  </r>
  <r>
    <x v="8"/>
    <s v="N2"/>
    <s v="EURO IV+"/>
    <x v="5"/>
    <s v="Žiar nad Hronom"/>
    <s v="Banskobystrický kraj"/>
    <n v="1376"/>
    <n v="168"/>
    <n v="2298"/>
  </r>
  <r>
    <x v="8"/>
    <s v="N2"/>
    <s v="EURO IV+"/>
    <x v="5"/>
    <s v="Žilina"/>
    <s v="Žilinský kraj"/>
    <n v="4689"/>
    <n v="427"/>
    <n v="5899"/>
  </r>
  <r>
    <x v="8"/>
    <s v="N2"/>
    <s v="EURO IV+"/>
    <x v="6"/>
    <s v="Banská Bystrica"/>
    <s v="Banskobystrický kraj"/>
    <n v="62"/>
    <n v="0"/>
    <n v="211"/>
  </r>
  <r>
    <x v="8"/>
    <s v="N2"/>
    <s v="EURO IV+"/>
    <x v="6"/>
    <s v="Banská Štiavnica"/>
    <s v="Banskobystrický kraj"/>
    <n v="454"/>
    <n v="0"/>
    <n v="1169"/>
  </r>
  <r>
    <x v="8"/>
    <s v="N2"/>
    <s v="EURO IV+"/>
    <x v="6"/>
    <s v="Bardejov"/>
    <s v="Prešovský kraj"/>
    <n v="2057"/>
    <n v="0"/>
    <n v="2463"/>
  </r>
  <r>
    <x v="8"/>
    <s v="N2"/>
    <s v="EURO IV+"/>
    <x v="6"/>
    <s v="Brezno"/>
    <s v="Banskobystrický kraj"/>
    <n v="255"/>
    <n v="0"/>
    <n v="426"/>
  </r>
  <r>
    <x v="8"/>
    <s v="N2"/>
    <s v="EURO IV+"/>
    <x v="6"/>
    <s v="Dolný Kubín"/>
    <s v="Žilinský kraj"/>
    <n v="16"/>
    <n v="0"/>
    <n v="108"/>
  </r>
  <r>
    <x v="8"/>
    <s v="N2"/>
    <s v="EURO IV+"/>
    <x v="6"/>
    <s v="Humenné"/>
    <s v="Prešovský kraj"/>
    <n v="2177"/>
    <n v="0"/>
    <n v="4225"/>
  </r>
  <r>
    <x v="8"/>
    <s v="N2"/>
    <s v="EURO IV+"/>
    <x v="6"/>
    <s v="Ilava"/>
    <s v="Trenčiansky kraj"/>
    <n v="339"/>
    <n v="0"/>
    <n v="515"/>
  </r>
  <r>
    <x v="8"/>
    <s v="N2"/>
    <s v="EURO IV+"/>
    <x v="6"/>
    <s v="Kežmarok"/>
    <s v="Prešovský kraj"/>
    <n v="1228"/>
    <n v="0"/>
    <n v="1866"/>
  </r>
  <r>
    <x v="8"/>
    <s v="N2"/>
    <s v="EURO IV+"/>
    <x v="6"/>
    <s v="Komárno"/>
    <s v="Nitriansky kraj"/>
    <n v="143"/>
    <n v="0"/>
    <n v="246"/>
  </r>
  <r>
    <x v="8"/>
    <s v="N2"/>
    <s v="EURO IV+"/>
    <x v="6"/>
    <s v="Krupina"/>
    <s v="Banskobystrický kraj"/>
    <n v="6"/>
    <n v="0"/>
    <n v="18"/>
  </r>
  <r>
    <x v="8"/>
    <s v="N2"/>
    <s v="EURO IV+"/>
    <x v="6"/>
    <s v="Levice"/>
    <s v="Nitriansky kraj"/>
    <n v="196"/>
    <n v="0"/>
    <n v="453"/>
  </r>
  <r>
    <x v="8"/>
    <s v="N2"/>
    <s v="EURO IV+"/>
    <x v="6"/>
    <s v="Lučenec"/>
    <s v="Banskobystrický kraj"/>
    <n v="1392"/>
    <n v="0"/>
    <n v="1712"/>
  </r>
  <r>
    <x v="8"/>
    <s v="N2"/>
    <s v="EURO IV+"/>
    <x v="6"/>
    <s v="Michalovce"/>
    <s v="Košický kraj"/>
    <n v="3280"/>
    <n v="0"/>
    <n v="6507"/>
  </r>
  <r>
    <x v="8"/>
    <s v="N2"/>
    <s v="EURO IV+"/>
    <x v="6"/>
    <s v="Námestovo"/>
    <s v="Žilinský kraj"/>
    <n v="1111"/>
    <n v="0"/>
    <n v="1482"/>
  </r>
  <r>
    <x v="8"/>
    <s v="N2"/>
    <s v="EURO IV+"/>
    <x v="6"/>
    <s v="Nové Mesto nad Váhom"/>
    <s v="Trenčiansky kraj"/>
    <n v="505"/>
    <n v="0"/>
    <n v="304"/>
  </r>
  <r>
    <x v="8"/>
    <s v="N2"/>
    <s v="EURO IV+"/>
    <x v="6"/>
    <s v="Nové Zámky"/>
    <s v="Nitriansky kraj"/>
    <n v="136"/>
    <n v="0"/>
    <n v="170"/>
  </r>
  <r>
    <x v="8"/>
    <s v="N2"/>
    <s v="EURO IV+"/>
    <x v="6"/>
    <s v="Poprad"/>
    <s v="Prešovský kraj"/>
    <n v="742"/>
    <n v="0"/>
    <n v="1972"/>
  </r>
  <r>
    <x v="8"/>
    <s v="N2"/>
    <s v="EURO IV+"/>
    <x v="6"/>
    <s v="Prešov"/>
    <s v="Prešovský kraj"/>
    <n v="3102"/>
    <n v="0"/>
    <n v="5215"/>
  </r>
  <r>
    <x v="8"/>
    <s v="N2"/>
    <s v="EURO IV+"/>
    <x v="6"/>
    <s v="Prievidza"/>
    <s v="Trenčiansky kraj"/>
    <n v="646"/>
    <n v="0"/>
    <n v="811"/>
  </r>
  <r>
    <x v="8"/>
    <s v="N2"/>
    <s v="EURO IV+"/>
    <x v="6"/>
    <s v="Revúca"/>
    <s v="Banskobystrický kraj"/>
    <n v="51"/>
    <n v="0"/>
    <n v="13"/>
  </r>
  <r>
    <x v="8"/>
    <s v="N2"/>
    <s v="EURO IV+"/>
    <x v="6"/>
    <s v="Rimavská Sobota"/>
    <s v="Banskobystrický kraj"/>
    <n v="449"/>
    <n v="0"/>
    <n v="551"/>
  </r>
  <r>
    <x v="8"/>
    <s v="N2"/>
    <s v="EURO IV+"/>
    <x v="6"/>
    <s v="Rožňava"/>
    <s v="Košický kraj"/>
    <n v="737"/>
    <n v="0"/>
    <n v="965"/>
  </r>
  <r>
    <x v="8"/>
    <s v="N2"/>
    <s v="EURO IV+"/>
    <x v="6"/>
    <s v="Sabinov"/>
    <s v="Prešovský kraj"/>
    <n v="1545"/>
    <n v="0"/>
    <n v="2966"/>
  </r>
  <r>
    <x v="8"/>
    <s v="N2"/>
    <s v="EURO IV+"/>
    <x v="6"/>
    <s v="Snina"/>
    <s v="Prešovský kraj"/>
    <n v="1301"/>
    <n v="0"/>
    <n v="1930"/>
  </r>
  <r>
    <x v="8"/>
    <s v="N2"/>
    <s v="EURO IV+"/>
    <x v="6"/>
    <s v="Stará Ľubovňa"/>
    <s v="Prešovský kraj"/>
    <n v="2492"/>
    <n v="0"/>
    <n v="4727"/>
  </r>
  <r>
    <x v="8"/>
    <s v="N2"/>
    <s v="EURO IV+"/>
    <x v="6"/>
    <s v="Svidník"/>
    <s v="Prešovský kraj"/>
    <n v="711"/>
    <n v="0"/>
    <n v="706"/>
  </r>
  <r>
    <x v="8"/>
    <s v="N2"/>
    <s v="EURO IV+"/>
    <x v="6"/>
    <s v="Trenčín"/>
    <s v="Trenčiansky kraj"/>
    <n v="284"/>
    <n v="0"/>
    <n v="288"/>
  </r>
  <r>
    <x v="8"/>
    <s v="N2"/>
    <s v="EURO IV+"/>
    <x v="6"/>
    <s v="Turčianske Teplice"/>
    <s v="Žilinský kraj"/>
    <n v="39"/>
    <n v="0"/>
    <n v="225"/>
  </r>
  <r>
    <x v="8"/>
    <s v="N2"/>
    <s v="EURO IV+"/>
    <x v="6"/>
    <s v="Veľký Krtíš"/>
    <s v="Banskobystrický kraj"/>
    <n v="1306"/>
    <n v="0"/>
    <n v="2949"/>
  </r>
  <r>
    <x v="8"/>
    <s v="N2"/>
    <s v="EURO IV+"/>
    <x v="6"/>
    <s v="Vranov nad Topľou"/>
    <s v="Prešovský kraj"/>
    <n v="726"/>
    <n v="0"/>
    <n v="898"/>
  </r>
  <r>
    <x v="8"/>
    <s v="N2"/>
    <s v="EURO IV+"/>
    <x v="6"/>
    <s v="Zvolen"/>
    <s v="Banskobystrický kraj"/>
    <n v="88"/>
    <n v="0"/>
    <n v="131"/>
  </r>
  <r>
    <x v="8"/>
    <s v="N2"/>
    <s v="EURO IV+"/>
    <x v="6"/>
    <s v="Žilina"/>
    <s v="Žilinský kraj"/>
    <n v="397"/>
    <n v="0"/>
    <n v="472"/>
  </r>
  <r>
    <x v="8"/>
    <s v="N2"/>
    <s v="EURO IV+"/>
    <x v="7"/>
    <s v="Bánovce nad Bebravou"/>
    <s v="Trenčiansky kraj"/>
    <n v="702"/>
    <n v="96"/>
    <n v="1022"/>
  </r>
  <r>
    <x v="8"/>
    <s v="N2"/>
    <s v="EURO IV+"/>
    <x v="7"/>
    <s v="Banská Bystrica"/>
    <s v="Banskobystrický kraj"/>
    <n v="61"/>
    <n v="5"/>
    <n v="54"/>
  </r>
  <r>
    <x v="8"/>
    <s v="N2"/>
    <s v="EURO IV+"/>
    <x v="7"/>
    <s v="Bratislava IV"/>
    <s v="Bratislavský kraj"/>
    <n v="1397"/>
    <n v="70"/>
    <n v="735"/>
  </r>
  <r>
    <x v="8"/>
    <s v="N2"/>
    <s v="EURO IV+"/>
    <x v="7"/>
    <s v="Bytča"/>
    <s v="Žilinský kraj"/>
    <n v="220"/>
    <n v="23"/>
    <n v="248"/>
  </r>
  <r>
    <x v="8"/>
    <s v="N2"/>
    <s v="EURO IV+"/>
    <x v="7"/>
    <s v="Čadca"/>
    <s v="Žilinský kraj"/>
    <n v="7"/>
    <n v="1"/>
    <n v="8"/>
  </r>
  <r>
    <x v="8"/>
    <s v="N2"/>
    <s v="EURO IV+"/>
    <x v="7"/>
    <s v="Detva"/>
    <s v="Banskobystrický kraj"/>
    <n v="191"/>
    <n v="19"/>
    <n v="202"/>
  </r>
  <r>
    <x v="8"/>
    <s v="N2"/>
    <s v="EURO IV+"/>
    <x v="7"/>
    <s v="Dolný Kubín"/>
    <s v="Žilinský kraj"/>
    <n v="50"/>
    <n v="6"/>
    <n v="62"/>
  </r>
  <r>
    <x v="8"/>
    <s v="N2"/>
    <s v="EURO IV+"/>
    <x v="7"/>
    <s v="Galanta"/>
    <s v="Trnavský kraj"/>
    <n v="145"/>
    <n v="22"/>
    <n v="231"/>
  </r>
  <r>
    <x v="8"/>
    <s v="N2"/>
    <s v="EURO IV+"/>
    <x v="7"/>
    <s v="Hlohovec"/>
    <s v="Trnavský kraj"/>
    <n v="437"/>
    <n v="44"/>
    <n v="469"/>
  </r>
  <r>
    <x v="8"/>
    <s v="N2"/>
    <s v="EURO IV+"/>
    <x v="7"/>
    <s v="Ilava"/>
    <s v="Trenčiansky kraj"/>
    <n v="1663"/>
    <n v="92"/>
    <n v="978"/>
  </r>
  <r>
    <x v="8"/>
    <s v="N2"/>
    <s v="EURO IV+"/>
    <x v="7"/>
    <s v="Košice - okolie"/>
    <s v="Košický kraj"/>
    <n v="848"/>
    <n v="88"/>
    <n v="929"/>
  </r>
  <r>
    <x v="8"/>
    <s v="N2"/>
    <s v="EURO IV+"/>
    <x v="7"/>
    <s v="Levoča"/>
    <s v="Prešovský kraj"/>
    <n v="544"/>
    <n v="66"/>
    <n v="705"/>
  </r>
  <r>
    <x v="8"/>
    <s v="N2"/>
    <s v="EURO IV+"/>
    <x v="7"/>
    <s v="Liptovský Mikuláš"/>
    <s v="Žilinský kraj"/>
    <n v="11014"/>
    <n v="1720"/>
    <n v="18503"/>
  </r>
  <r>
    <x v="8"/>
    <s v="N2"/>
    <s v="EURO IV+"/>
    <x v="7"/>
    <s v="Malacky"/>
    <s v="Bratislavský kraj"/>
    <n v="1940"/>
    <n v="214"/>
    <n v="2256"/>
  </r>
  <r>
    <x v="8"/>
    <s v="N2"/>
    <s v="EURO IV+"/>
    <x v="7"/>
    <s v="Martin"/>
    <s v="Žilinský kraj"/>
    <n v="2054"/>
    <n v="100"/>
    <n v="1076"/>
  </r>
  <r>
    <x v="8"/>
    <s v="N2"/>
    <s v="EURO IV+"/>
    <x v="7"/>
    <s v="Nitra"/>
    <s v="Nitriansky kraj"/>
    <n v="1304"/>
    <n v="162"/>
    <n v="1761"/>
  </r>
  <r>
    <x v="8"/>
    <s v="N2"/>
    <s v="EURO IV+"/>
    <x v="7"/>
    <s v="Nové Mesto nad Váhom"/>
    <s v="Trenčiansky kraj"/>
    <n v="663"/>
    <n v="120"/>
    <n v="1276"/>
  </r>
  <r>
    <x v="8"/>
    <s v="N2"/>
    <s v="EURO IV+"/>
    <x v="7"/>
    <s v="Piešťany"/>
    <s v="Trnavský kraj"/>
    <n v="242"/>
    <n v="42"/>
    <n v="453"/>
  </r>
  <r>
    <x v="8"/>
    <s v="N2"/>
    <s v="EURO IV+"/>
    <x v="7"/>
    <s v="Poprad"/>
    <s v="Prešovský kraj"/>
    <n v="350"/>
    <n v="41"/>
    <n v="447"/>
  </r>
  <r>
    <x v="8"/>
    <s v="N2"/>
    <s v="EURO IV+"/>
    <x v="7"/>
    <s v="Považská Bystrica"/>
    <s v="Trenčiansky kraj"/>
    <n v="184"/>
    <n v="25"/>
    <n v="263"/>
  </r>
  <r>
    <x v="8"/>
    <s v="N2"/>
    <s v="EURO IV+"/>
    <x v="7"/>
    <s v="Prešov"/>
    <s v="Prešovský kraj"/>
    <n v="1064"/>
    <n v="118"/>
    <n v="1259"/>
  </r>
  <r>
    <x v="8"/>
    <s v="N2"/>
    <s v="EURO IV+"/>
    <x v="7"/>
    <s v="Púchov"/>
    <s v="Trenčiansky kraj"/>
    <n v="105"/>
    <n v="11"/>
    <n v="121"/>
  </r>
  <r>
    <x v="8"/>
    <s v="N2"/>
    <s v="EURO IV+"/>
    <x v="7"/>
    <s v="Revúca"/>
    <s v="Banskobystrický kraj"/>
    <n v="135"/>
    <n v="7"/>
    <n v="81"/>
  </r>
  <r>
    <x v="8"/>
    <s v="N2"/>
    <s v="EURO IV+"/>
    <x v="7"/>
    <s v="Rimavská Sobota"/>
    <s v="Banskobystrický kraj"/>
    <n v="22"/>
    <n v="2"/>
    <n v="19"/>
  </r>
  <r>
    <x v="8"/>
    <s v="N2"/>
    <s v="EURO IV+"/>
    <x v="7"/>
    <s v="Ružomberok"/>
    <s v="Žilinský kraj"/>
    <n v="946"/>
    <n v="71"/>
    <n v="754"/>
  </r>
  <r>
    <x v="8"/>
    <s v="N2"/>
    <s v="EURO IV+"/>
    <x v="7"/>
    <s v="Senec"/>
    <s v="Bratislavský kraj"/>
    <n v="5851"/>
    <n v="554"/>
    <n v="5889"/>
  </r>
  <r>
    <x v="8"/>
    <s v="N2"/>
    <s v="EURO IV+"/>
    <x v="7"/>
    <s v="Senica"/>
    <s v="Trnavský kraj"/>
    <n v="234"/>
    <n v="41"/>
    <n v="436"/>
  </r>
  <r>
    <x v="8"/>
    <s v="N2"/>
    <s v="EURO IV+"/>
    <x v="7"/>
    <s v="Spišská Nová Ves"/>
    <s v="Košický kraj"/>
    <n v="12"/>
    <n v="4"/>
    <n v="40"/>
  </r>
  <r>
    <x v="8"/>
    <s v="N2"/>
    <s v="EURO IV+"/>
    <x v="7"/>
    <s v="Svidník"/>
    <s v="Prešovský kraj"/>
    <n v="50"/>
    <n v="6"/>
    <n v="65"/>
  </r>
  <r>
    <x v="8"/>
    <s v="N2"/>
    <s v="EURO IV+"/>
    <x v="7"/>
    <s v="Trenčín"/>
    <s v="Trenčiansky kraj"/>
    <n v="928"/>
    <n v="115"/>
    <n v="1235"/>
  </r>
  <r>
    <x v="8"/>
    <s v="N2"/>
    <s v="EURO IV+"/>
    <x v="7"/>
    <s v="Trnava"/>
    <s v="Trnavský kraj"/>
    <n v="1693"/>
    <n v="215"/>
    <n v="2285"/>
  </r>
  <r>
    <x v="8"/>
    <s v="N2"/>
    <s v="EURO IV+"/>
    <x v="7"/>
    <s v="Turčianske Teplice"/>
    <s v="Žilinský kraj"/>
    <n v="2"/>
    <n v="0"/>
    <n v="3"/>
  </r>
  <r>
    <x v="8"/>
    <s v="N2"/>
    <s v="EURO IV+"/>
    <x v="7"/>
    <s v="Tvrdošín"/>
    <s v="Žilinský kraj"/>
    <n v="8"/>
    <n v="1"/>
    <n v="10"/>
  </r>
  <r>
    <x v="8"/>
    <s v="N2"/>
    <s v="EURO IV+"/>
    <x v="7"/>
    <s v="Zlaté Moravce"/>
    <s v="Nitriansky kraj"/>
    <n v="2507"/>
    <n v="370"/>
    <n v="4077"/>
  </r>
  <r>
    <x v="8"/>
    <s v="N2"/>
    <s v="EURO IV+"/>
    <x v="7"/>
    <s v="Zvolen"/>
    <s v="Banskobystrický kraj"/>
    <n v="343"/>
    <n v="28"/>
    <n v="302"/>
  </r>
  <r>
    <x v="8"/>
    <s v="N2"/>
    <s v="EURO IV+"/>
    <x v="7"/>
    <s v="Žarnovica"/>
    <s v="Banskobystrický kraj"/>
    <n v="97"/>
    <n v="21"/>
    <n v="220"/>
  </r>
  <r>
    <x v="8"/>
    <s v="N2"/>
    <s v="EURO IV+"/>
    <x v="7"/>
    <s v="Žiar nad Hronom"/>
    <s v="Banskobystrický kraj"/>
    <n v="1098"/>
    <n v="147"/>
    <n v="1556"/>
  </r>
  <r>
    <x v="8"/>
    <s v="N2"/>
    <s v="EURO IV+"/>
    <x v="7"/>
    <s v="Žilina"/>
    <s v="Žilinský kraj"/>
    <n v="369"/>
    <n v="40"/>
    <n v="428"/>
  </r>
  <r>
    <x v="8"/>
    <s v="N2"/>
    <s v="EURO IV+"/>
    <x v="8"/>
    <s v="Bánovce nad Bebravou"/>
    <s v="Trenčiansky kraj"/>
    <n v="194"/>
    <n v="0"/>
    <n v="3102"/>
  </r>
  <r>
    <x v="8"/>
    <s v="N2"/>
    <s v="EURO IV+"/>
    <x v="8"/>
    <s v="Banská Bystrica"/>
    <s v="Banskobystrický kraj"/>
    <n v="2"/>
    <n v="0"/>
    <n v="51"/>
  </r>
  <r>
    <x v="8"/>
    <s v="N2"/>
    <s v="EURO IV+"/>
    <x v="8"/>
    <s v="Bardejov"/>
    <s v="Prešovský kraj"/>
    <n v="46"/>
    <n v="0"/>
    <n v="1434"/>
  </r>
  <r>
    <x v="8"/>
    <s v="N2"/>
    <s v="EURO IV+"/>
    <x v="8"/>
    <s v="Bratislava I"/>
    <s v="Bratislavský kraj"/>
    <n v="123"/>
    <n v="0"/>
    <n v="652"/>
  </r>
  <r>
    <x v="8"/>
    <s v="N2"/>
    <s v="EURO IV+"/>
    <x v="8"/>
    <s v="Bratislava III"/>
    <s v="Bratislavský kraj"/>
    <n v="62"/>
    <n v="0"/>
    <n v="329"/>
  </r>
  <r>
    <x v="8"/>
    <s v="N2"/>
    <s v="EURO IV+"/>
    <x v="8"/>
    <s v="Bratislava IV"/>
    <s v="Bratislavský kraj"/>
    <n v="8"/>
    <n v="0"/>
    <n v="90"/>
  </r>
  <r>
    <x v="8"/>
    <s v="N2"/>
    <s v="EURO IV+"/>
    <x v="8"/>
    <s v="Bytča"/>
    <s v="Žilinský kraj"/>
    <n v="28"/>
    <n v="0"/>
    <n v="495"/>
  </r>
  <r>
    <x v="8"/>
    <s v="N2"/>
    <s v="EURO IV+"/>
    <x v="8"/>
    <s v="Čadca"/>
    <s v="Žilinský kraj"/>
    <n v="168"/>
    <n v="0"/>
    <n v="2198"/>
  </r>
  <r>
    <x v="8"/>
    <s v="N2"/>
    <s v="EURO IV+"/>
    <x v="8"/>
    <s v="Detva"/>
    <s v="Banskobystrický kraj"/>
    <n v="2"/>
    <n v="0"/>
    <n v="81"/>
  </r>
  <r>
    <x v="8"/>
    <s v="N2"/>
    <s v="EURO IV+"/>
    <x v="8"/>
    <s v="Dunajská Streda"/>
    <s v="Trnavský kraj"/>
    <n v="29"/>
    <n v="0"/>
    <n v="827"/>
  </r>
  <r>
    <x v="8"/>
    <s v="N2"/>
    <s v="EURO IV+"/>
    <x v="8"/>
    <s v="Galanta"/>
    <s v="Trnavský kraj"/>
    <n v="211"/>
    <n v="0"/>
    <n v="2344"/>
  </r>
  <r>
    <x v="8"/>
    <s v="N2"/>
    <s v="EURO IV+"/>
    <x v="8"/>
    <s v="Gelnica"/>
    <s v="Košický kraj"/>
    <n v="34"/>
    <n v="0"/>
    <n v="1156"/>
  </r>
  <r>
    <x v="8"/>
    <s v="N2"/>
    <s v="EURO IV+"/>
    <x v="8"/>
    <s v="Hlohovec"/>
    <s v="Trnavský kraj"/>
    <n v="168"/>
    <n v="0"/>
    <n v="3296"/>
  </r>
  <r>
    <x v="8"/>
    <s v="N2"/>
    <s v="EURO IV+"/>
    <x v="8"/>
    <s v="Humenné"/>
    <s v="Prešovský kraj"/>
    <n v="81"/>
    <n v="0"/>
    <n v="972"/>
  </r>
  <r>
    <x v="8"/>
    <s v="N2"/>
    <s v="EURO IV+"/>
    <x v="8"/>
    <s v="Ilava"/>
    <s v="Trenčiansky kraj"/>
    <n v="233"/>
    <n v="0"/>
    <n v="396"/>
  </r>
  <r>
    <x v="8"/>
    <s v="N2"/>
    <s v="EURO IV+"/>
    <x v="8"/>
    <s v="Kežmarok"/>
    <s v="Prešovský kraj"/>
    <n v="30"/>
    <n v="0"/>
    <n v="687"/>
  </r>
  <r>
    <x v="8"/>
    <s v="N2"/>
    <s v="EURO IV+"/>
    <x v="8"/>
    <s v="Komárno"/>
    <s v="Nitriansky kraj"/>
    <n v="89"/>
    <n v="0"/>
    <n v="3894"/>
  </r>
  <r>
    <x v="8"/>
    <s v="N2"/>
    <s v="EURO IV+"/>
    <x v="8"/>
    <s v="Košice - okolie"/>
    <s v="Košický kraj"/>
    <n v="163"/>
    <n v="0"/>
    <n v="1695"/>
  </r>
  <r>
    <x v="8"/>
    <s v="N2"/>
    <s v="EURO IV+"/>
    <x v="8"/>
    <s v="Košice I"/>
    <s v="Košický kraj"/>
    <n v="25"/>
    <n v="0"/>
    <n v="850"/>
  </r>
  <r>
    <x v="8"/>
    <s v="N2"/>
    <s v="EURO IV+"/>
    <x v="8"/>
    <s v="Levice"/>
    <s v="Nitriansky kraj"/>
    <n v="296"/>
    <n v="0"/>
    <n v="3776"/>
  </r>
  <r>
    <x v="8"/>
    <s v="N2"/>
    <s v="EURO IV+"/>
    <x v="8"/>
    <s v="Levoča"/>
    <s v="Prešovský kraj"/>
    <n v="37"/>
    <n v="0"/>
    <n v="962"/>
  </r>
  <r>
    <x v="8"/>
    <s v="N2"/>
    <s v="EURO IV+"/>
    <x v="8"/>
    <s v="Liptovský Mikuláš"/>
    <s v="Žilinský kraj"/>
    <n v="6"/>
    <n v="0"/>
    <n v="271"/>
  </r>
  <r>
    <x v="8"/>
    <s v="N2"/>
    <s v="EURO IV+"/>
    <x v="8"/>
    <s v="Lučenec"/>
    <s v="Banskobystrický kraj"/>
    <n v="11"/>
    <n v="0"/>
    <n v="373"/>
  </r>
  <r>
    <x v="8"/>
    <s v="N2"/>
    <s v="EURO IV+"/>
    <x v="8"/>
    <s v="Malacky"/>
    <s v="Bratislavský kraj"/>
    <n v="27"/>
    <n v="0"/>
    <n v="757"/>
  </r>
  <r>
    <x v="8"/>
    <s v="N2"/>
    <s v="EURO IV+"/>
    <x v="8"/>
    <s v="Martin"/>
    <s v="Žilinský kraj"/>
    <n v="25"/>
    <n v="0"/>
    <n v="748"/>
  </r>
  <r>
    <x v="8"/>
    <s v="N2"/>
    <s v="EURO IV+"/>
    <x v="8"/>
    <s v="Medzilaborce"/>
    <s v="Prešovský kraj"/>
    <n v="8"/>
    <n v="0"/>
    <n v="252"/>
  </r>
  <r>
    <x v="8"/>
    <s v="N2"/>
    <s v="EURO IV+"/>
    <x v="8"/>
    <s v="Michalovce"/>
    <s v="Košický kraj"/>
    <n v="50"/>
    <n v="0"/>
    <n v="1134"/>
  </r>
  <r>
    <x v="8"/>
    <s v="N2"/>
    <s v="EURO IV+"/>
    <x v="8"/>
    <s v="Myjava"/>
    <s v="Trenčiansky kraj"/>
    <n v="83"/>
    <n v="0"/>
    <n v="1807"/>
  </r>
  <r>
    <x v="8"/>
    <s v="N2"/>
    <s v="EURO IV+"/>
    <x v="8"/>
    <s v="Námestovo"/>
    <s v="Žilinský kraj"/>
    <n v="260"/>
    <n v="0"/>
    <n v="4871"/>
  </r>
  <r>
    <x v="8"/>
    <s v="N2"/>
    <s v="EURO IV+"/>
    <x v="8"/>
    <s v="Nitra"/>
    <s v="Nitriansky kraj"/>
    <n v="277"/>
    <n v="0"/>
    <n v="5411"/>
  </r>
  <r>
    <x v="8"/>
    <s v="N2"/>
    <s v="EURO IV+"/>
    <x v="8"/>
    <s v="Nové Mesto nad Váhom"/>
    <s v="Trenčiansky kraj"/>
    <n v="275"/>
    <n v="0"/>
    <n v="3664"/>
  </r>
  <r>
    <x v="8"/>
    <s v="N2"/>
    <s v="EURO IV+"/>
    <x v="8"/>
    <s v="Nové Zámky"/>
    <s v="Nitriansky kraj"/>
    <n v="46"/>
    <n v="0"/>
    <n v="1247"/>
  </r>
  <r>
    <x v="8"/>
    <s v="N2"/>
    <s v="EURO IV+"/>
    <x v="8"/>
    <s v="Partizánske"/>
    <s v="Trenčiansky kraj"/>
    <n v="240"/>
    <n v="0"/>
    <n v="3396"/>
  </r>
  <r>
    <x v="8"/>
    <s v="N2"/>
    <s v="EURO IV+"/>
    <x v="8"/>
    <s v="Pezinok"/>
    <s v="Bratislavský kraj"/>
    <n v="34"/>
    <n v="0"/>
    <n v="669"/>
  </r>
  <r>
    <x v="8"/>
    <s v="N2"/>
    <s v="EURO IV+"/>
    <x v="8"/>
    <s v="Piešťany"/>
    <s v="Trnavský kraj"/>
    <n v="89"/>
    <n v="0"/>
    <n v="2162"/>
  </r>
  <r>
    <x v="8"/>
    <s v="N2"/>
    <s v="EURO IV+"/>
    <x v="8"/>
    <s v="Poltár"/>
    <s v="Banskobystrický kraj"/>
    <n v="1"/>
    <n v="0"/>
    <n v="32"/>
  </r>
  <r>
    <x v="8"/>
    <s v="N2"/>
    <s v="EURO IV+"/>
    <x v="8"/>
    <s v="Poprad"/>
    <s v="Prešovský kraj"/>
    <n v="24"/>
    <n v="0"/>
    <n v="204"/>
  </r>
  <r>
    <x v="8"/>
    <s v="N2"/>
    <s v="EURO IV+"/>
    <x v="8"/>
    <s v="Považská Bystrica"/>
    <s v="Trenčiansky kraj"/>
    <n v="12"/>
    <n v="0"/>
    <n v="296"/>
  </r>
  <r>
    <x v="8"/>
    <s v="N2"/>
    <s v="EURO IV+"/>
    <x v="8"/>
    <s v="Prešov"/>
    <s v="Prešovský kraj"/>
    <n v="81"/>
    <n v="0"/>
    <n v="2603"/>
  </r>
  <r>
    <x v="8"/>
    <s v="N2"/>
    <s v="EURO IV+"/>
    <x v="8"/>
    <s v="Prievidza"/>
    <s v="Trenčiansky kraj"/>
    <n v="25"/>
    <n v="0"/>
    <n v="748"/>
  </r>
  <r>
    <x v="8"/>
    <s v="N2"/>
    <s v="EURO IV+"/>
    <x v="8"/>
    <s v="Púchov"/>
    <s v="Trenčiansky kraj"/>
    <n v="9"/>
    <n v="0"/>
    <n v="277"/>
  </r>
  <r>
    <x v="8"/>
    <s v="N2"/>
    <s v="EURO IV+"/>
    <x v="8"/>
    <s v="Revúca"/>
    <s v="Banskobystrický kraj"/>
    <n v="22"/>
    <n v="0"/>
    <n v="507"/>
  </r>
  <r>
    <x v="8"/>
    <s v="N2"/>
    <s v="EURO IV+"/>
    <x v="8"/>
    <s v="Rimavská Sobota"/>
    <s v="Banskobystrický kraj"/>
    <n v="3"/>
    <n v="0"/>
    <n v="76"/>
  </r>
  <r>
    <x v="8"/>
    <s v="N2"/>
    <s v="EURO IV+"/>
    <x v="8"/>
    <s v="Rožňava"/>
    <s v="Košický kraj"/>
    <n v="5"/>
    <n v="0"/>
    <n v="59"/>
  </r>
  <r>
    <x v="8"/>
    <s v="N2"/>
    <s v="EURO IV+"/>
    <x v="8"/>
    <s v="Senec"/>
    <s v="Bratislavský kraj"/>
    <n v="25"/>
    <n v="0"/>
    <n v="423"/>
  </r>
  <r>
    <x v="8"/>
    <s v="N2"/>
    <s v="EURO IV+"/>
    <x v="8"/>
    <s v="Senica"/>
    <s v="Trnavský kraj"/>
    <n v="64"/>
    <n v="0"/>
    <n v="1612"/>
  </r>
  <r>
    <x v="8"/>
    <s v="N2"/>
    <s v="EURO IV+"/>
    <x v="8"/>
    <s v="Skalica"/>
    <s v="Trnavský kraj"/>
    <n v="159"/>
    <n v="0"/>
    <n v="947"/>
  </r>
  <r>
    <x v="8"/>
    <s v="N2"/>
    <s v="EURO IV+"/>
    <x v="8"/>
    <s v="Snina"/>
    <s v="Prešovský kraj"/>
    <n v="5"/>
    <n v="0"/>
    <n v="201"/>
  </r>
  <r>
    <x v="8"/>
    <s v="N2"/>
    <s v="EURO IV+"/>
    <x v="8"/>
    <s v="Sobrance"/>
    <s v="Košický kraj"/>
    <n v="3"/>
    <n v="0"/>
    <n v="74"/>
  </r>
  <r>
    <x v="8"/>
    <s v="N2"/>
    <s v="EURO IV+"/>
    <x v="8"/>
    <s v="Spišská Nová Ves"/>
    <s v="Košický kraj"/>
    <n v="25"/>
    <n v="0"/>
    <n v="434"/>
  </r>
  <r>
    <x v="8"/>
    <s v="N2"/>
    <s v="EURO IV+"/>
    <x v="8"/>
    <s v="Stará Ľubovňa"/>
    <s v="Prešovský kraj"/>
    <n v="1"/>
    <n v="0"/>
    <n v="30"/>
  </r>
  <r>
    <x v="8"/>
    <s v="N2"/>
    <s v="EURO IV+"/>
    <x v="8"/>
    <s v="Stropkov"/>
    <s v="Prešovský kraj"/>
    <n v="126"/>
    <n v="0"/>
    <n v="1617"/>
  </r>
  <r>
    <x v="8"/>
    <s v="N2"/>
    <s v="EURO IV+"/>
    <x v="8"/>
    <s v="Svidník"/>
    <s v="Prešovský kraj"/>
    <n v="111"/>
    <n v="0"/>
    <n v="991"/>
  </r>
  <r>
    <x v="8"/>
    <s v="N2"/>
    <s v="EURO IV+"/>
    <x v="8"/>
    <s v="Šaľa"/>
    <s v="Nitriansky kraj"/>
    <n v="257"/>
    <n v="0"/>
    <n v="4863"/>
  </r>
  <r>
    <x v="8"/>
    <s v="N2"/>
    <s v="EURO IV+"/>
    <x v="8"/>
    <s v="Topoľčany"/>
    <s v="Nitriansky kraj"/>
    <n v="16"/>
    <n v="0"/>
    <n v="486"/>
  </r>
  <r>
    <x v="8"/>
    <s v="N2"/>
    <s v="EURO IV+"/>
    <x v="8"/>
    <s v="Trebišov"/>
    <s v="Košický kraj"/>
    <n v="37"/>
    <n v="0"/>
    <n v="611"/>
  </r>
  <r>
    <x v="8"/>
    <s v="N2"/>
    <s v="EURO IV+"/>
    <x v="8"/>
    <s v="Trenčín"/>
    <s v="Trenčiansky kraj"/>
    <n v="168"/>
    <n v="0"/>
    <n v="2158"/>
  </r>
  <r>
    <x v="8"/>
    <s v="N2"/>
    <s v="EURO IV+"/>
    <x v="8"/>
    <s v="Trnava"/>
    <s v="Trnavský kraj"/>
    <n v="67"/>
    <n v="0"/>
    <n v="1685"/>
  </r>
  <r>
    <x v="8"/>
    <s v="N2"/>
    <s v="EURO IV+"/>
    <x v="8"/>
    <s v="Tvrdošín"/>
    <s v="Žilinský kraj"/>
    <n v="19"/>
    <n v="0"/>
    <n v="276"/>
  </r>
  <r>
    <x v="8"/>
    <s v="N2"/>
    <s v="EURO IV+"/>
    <x v="8"/>
    <s v="Veľký Krtíš"/>
    <s v="Banskobystrický kraj"/>
    <n v="34"/>
    <n v="0"/>
    <n v="511"/>
  </r>
  <r>
    <x v="8"/>
    <s v="N2"/>
    <s v="EURO IV+"/>
    <x v="8"/>
    <s v="Vranov nad Topľou"/>
    <s v="Prešovský kraj"/>
    <n v="63"/>
    <n v="0"/>
    <n v="777"/>
  </r>
  <r>
    <x v="8"/>
    <s v="N2"/>
    <s v="EURO IV+"/>
    <x v="8"/>
    <s v="Zlaté Moravce"/>
    <s v="Nitriansky kraj"/>
    <n v="94"/>
    <n v="0"/>
    <n v="1194"/>
  </r>
  <r>
    <x v="8"/>
    <s v="N2"/>
    <s v="EURO IV+"/>
    <x v="8"/>
    <s v="Žarnovica"/>
    <s v="Banskobystrický kraj"/>
    <n v="58"/>
    <n v="0"/>
    <n v="406"/>
  </r>
  <r>
    <x v="8"/>
    <s v="N2"/>
    <s v="EURO IV+"/>
    <x v="8"/>
    <s v="Žilina"/>
    <s v="Žilinský kraj"/>
    <n v="179"/>
    <n v="0"/>
    <n v="1703"/>
  </r>
  <r>
    <x v="8"/>
    <s v="N2"/>
    <s v="EURO IV+"/>
    <x v="9"/>
    <s v="Bánovce nad Bebravou"/>
    <s v="Trenčiansky kraj"/>
    <n v="239"/>
    <n v="0"/>
    <n v="770"/>
  </r>
  <r>
    <x v="8"/>
    <s v="N2"/>
    <s v="EURO IV+"/>
    <x v="9"/>
    <s v="Banská Bystrica"/>
    <s v="Banskobystrický kraj"/>
    <n v="12"/>
    <n v="0"/>
    <n v="74"/>
  </r>
  <r>
    <x v="8"/>
    <s v="N2"/>
    <s v="EURO IV+"/>
    <x v="9"/>
    <s v="Banská Štiavnica"/>
    <s v="Banskobystrický kraj"/>
    <n v="16"/>
    <n v="0"/>
    <n v="132"/>
  </r>
  <r>
    <x v="8"/>
    <s v="N2"/>
    <s v="EURO IV+"/>
    <x v="9"/>
    <s v="Bardejov"/>
    <s v="Prešovský kraj"/>
    <n v="484"/>
    <n v="0"/>
    <n v="3094"/>
  </r>
  <r>
    <x v="8"/>
    <s v="N2"/>
    <s v="EURO IV+"/>
    <x v="9"/>
    <s v="Bratislava II"/>
    <s v="Bratislavský kraj"/>
    <n v="56"/>
    <n v="0"/>
    <n v="127"/>
  </r>
  <r>
    <x v="8"/>
    <s v="N2"/>
    <s v="EURO IV+"/>
    <x v="9"/>
    <s v="Bratislava IV"/>
    <s v="Bratislavský kraj"/>
    <n v="1304"/>
    <n v="0"/>
    <n v="15694"/>
  </r>
  <r>
    <x v="8"/>
    <s v="N2"/>
    <s v="EURO IV+"/>
    <x v="9"/>
    <s v="Brezno"/>
    <s v="Banskobystrický kraj"/>
    <n v="31"/>
    <n v="0"/>
    <n v="176"/>
  </r>
  <r>
    <x v="8"/>
    <s v="N2"/>
    <s v="EURO IV+"/>
    <x v="9"/>
    <s v="Bytča"/>
    <s v="Žilinský kraj"/>
    <n v="2"/>
    <n v="0"/>
    <n v="30"/>
  </r>
  <r>
    <x v="8"/>
    <s v="N2"/>
    <s v="EURO IV+"/>
    <x v="9"/>
    <s v="Čadca"/>
    <s v="Žilinský kraj"/>
    <n v="95"/>
    <n v="0"/>
    <n v="768"/>
  </r>
  <r>
    <x v="8"/>
    <s v="N2"/>
    <s v="EURO IV+"/>
    <x v="9"/>
    <s v="Dolný Kubín"/>
    <s v="Žilinský kraj"/>
    <n v="42"/>
    <n v="0"/>
    <n v="160"/>
  </r>
  <r>
    <x v="8"/>
    <s v="N2"/>
    <s v="EURO IV+"/>
    <x v="9"/>
    <s v="Dunajská Streda"/>
    <s v="Trnavský kraj"/>
    <n v="1958"/>
    <n v="0"/>
    <n v="7707"/>
  </r>
  <r>
    <x v="8"/>
    <s v="N2"/>
    <s v="EURO IV+"/>
    <x v="9"/>
    <s v="Galanta"/>
    <s v="Trnavský kraj"/>
    <n v="1292"/>
    <n v="0"/>
    <n v="10176"/>
  </r>
  <r>
    <x v="8"/>
    <s v="N2"/>
    <s v="EURO IV+"/>
    <x v="9"/>
    <s v="Gelnica"/>
    <s v="Košický kraj"/>
    <n v="65"/>
    <n v="0"/>
    <n v="322"/>
  </r>
  <r>
    <x v="8"/>
    <s v="N2"/>
    <s v="EURO IV+"/>
    <x v="9"/>
    <s v="Hlohovec"/>
    <s v="Trnavský kraj"/>
    <n v="96"/>
    <n v="0"/>
    <n v="458"/>
  </r>
  <r>
    <x v="8"/>
    <s v="N2"/>
    <s v="EURO IV+"/>
    <x v="9"/>
    <s v="Humenné"/>
    <s v="Prešovský kraj"/>
    <n v="161"/>
    <n v="0"/>
    <n v="1429"/>
  </r>
  <r>
    <x v="8"/>
    <s v="N2"/>
    <s v="EURO IV+"/>
    <x v="9"/>
    <s v="Ilava"/>
    <s v="Trenčiansky kraj"/>
    <n v="232"/>
    <n v="0"/>
    <n v="647"/>
  </r>
  <r>
    <x v="8"/>
    <s v="N2"/>
    <s v="EURO IV+"/>
    <x v="9"/>
    <s v="Kežmarok"/>
    <s v="Prešovský kraj"/>
    <n v="45"/>
    <n v="0"/>
    <n v="230"/>
  </r>
  <r>
    <x v="8"/>
    <s v="N2"/>
    <s v="EURO IV+"/>
    <x v="9"/>
    <s v="Komárno"/>
    <s v="Nitriansky kraj"/>
    <n v="105"/>
    <n v="0"/>
    <n v="470"/>
  </r>
  <r>
    <x v="8"/>
    <s v="N2"/>
    <s v="EURO IV+"/>
    <x v="9"/>
    <s v="Košice - okolie"/>
    <s v="Košický kraj"/>
    <n v="2239"/>
    <n v="0"/>
    <n v="10508"/>
  </r>
  <r>
    <x v="8"/>
    <s v="N2"/>
    <s v="EURO IV+"/>
    <x v="9"/>
    <s v="Košice I"/>
    <s v="Košický kraj"/>
    <n v="13"/>
    <n v="0"/>
    <n v="73"/>
  </r>
  <r>
    <x v="8"/>
    <s v="N2"/>
    <s v="EURO IV+"/>
    <x v="9"/>
    <s v="Košice II"/>
    <s v="Košický kraj"/>
    <n v="138"/>
    <n v="0"/>
    <n v="633"/>
  </r>
  <r>
    <x v="8"/>
    <s v="N2"/>
    <s v="EURO IV+"/>
    <x v="9"/>
    <s v="Košice IV"/>
    <s v="Košický kraj"/>
    <n v="6"/>
    <n v="0"/>
    <n v="10"/>
  </r>
  <r>
    <x v="8"/>
    <s v="N2"/>
    <s v="EURO IV+"/>
    <x v="9"/>
    <s v="Krupina"/>
    <s v="Banskobystrický kraj"/>
    <n v="64"/>
    <n v="0"/>
    <n v="189"/>
  </r>
  <r>
    <x v="8"/>
    <s v="N2"/>
    <s v="EURO IV+"/>
    <x v="9"/>
    <s v="Kysucké Nové Mesto"/>
    <s v="Žilinský kraj"/>
    <n v="10"/>
    <n v="0"/>
    <n v="32"/>
  </r>
  <r>
    <x v="8"/>
    <s v="N2"/>
    <s v="EURO IV+"/>
    <x v="9"/>
    <s v="Levice"/>
    <s v="Nitriansky kraj"/>
    <n v="798"/>
    <n v="0"/>
    <n v="6771"/>
  </r>
  <r>
    <x v="8"/>
    <s v="N2"/>
    <s v="EURO IV+"/>
    <x v="9"/>
    <s v="Levoča"/>
    <s v="Prešovský kraj"/>
    <n v="92"/>
    <n v="0"/>
    <n v="424"/>
  </r>
  <r>
    <x v="8"/>
    <s v="N2"/>
    <s v="EURO IV+"/>
    <x v="9"/>
    <s v="Liptovský Mikuláš"/>
    <s v="Žilinský kraj"/>
    <n v="764"/>
    <n v="0"/>
    <n v="1718"/>
  </r>
  <r>
    <x v="8"/>
    <s v="N2"/>
    <s v="EURO IV+"/>
    <x v="9"/>
    <s v="Lučenec"/>
    <s v="Banskobystrický kraj"/>
    <n v="186"/>
    <n v="0"/>
    <n v="826"/>
  </r>
  <r>
    <x v="8"/>
    <s v="N2"/>
    <s v="EURO IV+"/>
    <x v="9"/>
    <s v="Malacky"/>
    <s v="Bratislavský kraj"/>
    <n v="244"/>
    <n v="0"/>
    <n v="1516"/>
  </r>
  <r>
    <x v="8"/>
    <s v="N2"/>
    <s v="EURO IV+"/>
    <x v="9"/>
    <s v="Martin"/>
    <s v="Žilinský kraj"/>
    <n v="25"/>
    <n v="0"/>
    <n v="68"/>
  </r>
  <r>
    <x v="8"/>
    <s v="N2"/>
    <s v="EURO IV+"/>
    <x v="9"/>
    <s v="Medzilaborce"/>
    <s v="Prešovský kraj"/>
    <n v="50"/>
    <n v="0"/>
    <n v="260"/>
  </r>
  <r>
    <x v="8"/>
    <s v="N2"/>
    <s v="EURO IV+"/>
    <x v="9"/>
    <s v="Michalovce"/>
    <s v="Košický kraj"/>
    <n v="71"/>
    <n v="0"/>
    <n v="501"/>
  </r>
  <r>
    <x v="8"/>
    <s v="N2"/>
    <s v="EURO IV+"/>
    <x v="9"/>
    <s v="Myjava"/>
    <s v="Trenčiansky kraj"/>
    <n v="95"/>
    <n v="0"/>
    <n v="120"/>
  </r>
  <r>
    <x v="8"/>
    <s v="N2"/>
    <s v="EURO IV+"/>
    <x v="9"/>
    <s v="Námestovo"/>
    <s v="Žilinský kraj"/>
    <n v="23"/>
    <n v="0"/>
    <n v="64"/>
  </r>
  <r>
    <x v="8"/>
    <s v="N2"/>
    <s v="EURO IV+"/>
    <x v="9"/>
    <s v="Nitra"/>
    <s v="Nitriansky kraj"/>
    <n v="503"/>
    <n v="0"/>
    <n v="2244"/>
  </r>
  <r>
    <x v="8"/>
    <s v="N2"/>
    <s v="EURO IV+"/>
    <x v="9"/>
    <s v="Nové Mesto nad Váhom"/>
    <s v="Trenčiansky kraj"/>
    <n v="178"/>
    <n v="0"/>
    <n v="641"/>
  </r>
  <r>
    <x v="8"/>
    <s v="N2"/>
    <s v="EURO IV+"/>
    <x v="9"/>
    <s v="Nové Zámky"/>
    <s v="Nitriansky kraj"/>
    <n v="238"/>
    <n v="0"/>
    <n v="933"/>
  </r>
  <r>
    <x v="8"/>
    <s v="N2"/>
    <s v="EURO IV+"/>
    <x v="9"/>
    <s v="Partizánske"/>
    <s v="Trenčiansky kraj"/>
    <n v="374"/>
    <n v="0"/>
    <n v="2485"/>
  </r>
  <r>
    <x v="8"/>
    <s v="N2"/>
    <s v="EURO IV+"/>
    <x v="9"/>
    <s v="Pezinok"/>
    <s v="Bratislavský kraj"/>
    <n v="190"/>
    <n v="0"/>
    <n v="891"/>
  </r>
  <r>
    <x v="8"/>
    <s v="N2"/>
    <s v="EURO IV+"/>
    <x v="9"/>
    <s v="Piešťany"/>
    <s v="Trnavský kraj"/>
    <n v="117"/>
    <n v="0"/>
    <n v="653"/>
  </r>
  <r>
    <x v="8"/>
    <s v="N2"/>
    <s v="EURO IV+"/>
    <x v="9"/>
    <s v="Poltár"/>
    <s v="Banskobystrický kraj"/>
    <n v="6"/>
    <n v="0"/>
    <n v="54"/>
  </r>
  <r>
    <x v="8"/>
    <s v="N2"/>
    <s v="EURO IV+"/>
    <x v="9"/>
    <s v="Poprad"/>
    <s v="Prešovský kraj"/>
    <n v="80"/>
    <n v="0"/>
    <n v="253"/>
  </r>
  <r>
    <x v="8"/>
    <s v="N2"/>
    <s v="EURO IV+"/>
    <x v="9"/>
    <s v="Považská Bystrica"/>
    <s v="Trenčiansky kraj"/>
    <n v="12"/>
    <n v="0"/>
    <n v="128"/>
  </r>
  <r>
    <x v="8"/>
    <s v="N2"/>
    <s v="EURO IV+"/>
    <x v="9"/>
    <s v="Prešov"/>
    <s v="Prešovský kraj"/>
    <n v="1064"/>
    <n v="0"/>
    <n v="3813"/>
  </r>
  <r>
    <x v="8"/>
    <s v="N2"/>
    <s v="EURO IV+"/>
    <x v="9"/>
    <s v="Prievidza"/>
    <s v="Trenčiansky kraj"/>
    <n v="104"/>
    <n v="0"/>
    <n v="306"/>
  </r>
  <r>
    <x v="8"/>
    <s v="N2"/>
    <s v="EURO IV+"/>
    <x v="9"/>
    <s v="Púchov"/>
    <s v="Trenčiansky kraj"/>
    <n v="2"/>
    <n v="0"/>
    <n v="29"/>
  </r>
  <r>
    <x v="8"/>
    <s v="N2"/>
    <s v="EURO IV+"/>
    <x v="9"/>
    <s v="Rimavská Sobota"/>
    <s v="Banskobystrický kraj"/>
    <n v="23"/>
    <n v="0"/>
    <n v="212"/>
  </r>
  <r>
    <x v="8"/>
    <s v="N2"/>
    <s v="EURO IV+"/>
    <x v="9"/>
    <s v="Rožňava"/>
    <s v="Košický kraj"/>
    <n v="12"/>
    <n v="0"/>
    <n v="75"/>
  </r>
  <r>
    <x v="8"/>
    <s v="N2"/>
    <s v="EURO IV+"/>
    <x v="9"/>
    <s v="Ružomberok"/>
    <s v="Žilinský kraj"/>
    <n v="2292"/>
    <n v="0"/>
    <n v="7583"/>
  </r>
  <r>
    <x v="8"/>
    <s v="N2"/>
    <s v="EURO IV+"/>
    <x v="9"/>
    <s v="Sabinov"/>
    <s v="Prešovský kraj"/>
    <n v="78"/>
    <n v="0"/>
    <n v="560"/>
  </r>
  <r>
    <x v="8"/>
    <s v="N2"/>
    <s v="EURO IV+"/>
    <x v="9"/>
    <s v="Senec"/>
    <s v="Bratislavský kraj"/>
    <n v="891"/>
    <n v="0"/>
    <n v="3801"/>
  </r>
  <r>
    <x v="8"/>
    <s v="N2"/>
    <s v="EURO IV+"/>
    <x v="9"/>
    <s v="Senica"/>
    <s v="Trnavský kraj"/>
    <n v="200"/>
    <n v="0"/>
    <n v="856"/>
  </r>
  <r>
    <x v="8"/>
    <s v="N2"/>
    <s v="EURO IV+"/>
    <x v="9"/>
    <s v="Skalica"/>
    <s v="Trnavský kraj"/>
    <n v="168"/>
    <n v="0"/>
    <n v="470"/>
  </r>
  <r>
    <x v="8"/>
    <s v="N2"/>
    <s v="EURO IV+"/>
    <x v="9"/>
    <s v="Snina"/>
    <s v="Prešovský kraj"/>
    <n v="147"/>
    <n v="0"/>
    <n v="1062"/>
  </r>
  <r>
    <x v="8"/>
    <s v="N2"/>
    <s v="EURO IV+"/>
    <x v="9"/>
    <s v="Sobrance"/>
    <s v="Košický kraj"/>
    <n v="26"/>
    <n v="0"/>
    <n v="124"/>
  </r>
  <r>
    <x v="8"/>
    <s v="N2"/>
    <s v="EURO IV+"/>
    <x v="9"/>
    <s v="Spišská Nová Ves"/>
    <s v="Košický kraj"/>
    <n v="62"/>
    <n v="0"/>
    <n v="131"/>
  </r>
  <r>
    <x v="8"/>
    <s v="N2"/>
    <s v="EURO IV+"/>
    <x v="9"/>
    <s v="Stará Ľubovňa"/>
    <s v="Prešovský kraj"/>
    <n v="612"/>
    <n v="0"/>
    <n v="1374"/>
  </r>
  <r>
    <x v="8"/>
    <s v="N2"/>
    <s v="EURO IV+"/>
    <x v="9"/>
    <s v="Stropkov"/>
    <s v="Prešovský kraj"/>
    <n v="237"/>
    <n v="0"/>
    <n v="1208"/>
  </r>
  <r>
    <x v="8"/>
    <s v="N2"/>
    <s v="EURO IV+"/>
    <x v="9"/>
    <s v="Svidník"/>
    <s v="Prešovský kraj"/>
    <n v="171"/>
    <n v="0"/>
    <n v="831"/>
  </r>
  <r>
    <x v="8"/>
    <s v="N2"/>
    <s v="EURO IV+"/>
    <x v="9"/>
    <s v="Šaľa"/>
    <s v="Nitriansky kraj"/>
    <n v="903"/>
    <n v="0"/>
    <n v="3948"/>
  </r>
  <r>
    <x v="8"/>
    <s v="N2"/>
    <s v="EURO IV+"/>
    <x v="9"/>
    <s v="Topoľčany"/>
    <s v="Nitriansky kraj"/>
    <n v="392"/>
    <n v="0"/>
    <n v="1534"/>
  </r>
  <r>
    <x v="8"/>
    <s v="N2"/>
    <s v="EURO IV+"/>
    <x v="9"/>
    <s v="Trebišov"/>
    <s v="Košický kraj"/>
    <n v="374"/>
    <n v="0"/>
    <n v="2901"/>
  </r>
  <r>
    <x v="8"/>
    <s v="N2"/>
    <s v="EURO IV+"/>
    <x v="9"/>
    <s v="Trenčín"/>
    <s v="Trenčiansky kraj"/>
    <n v="244"/>
    <n v="0"/>
    <n v="724"/>
  </r>
  <r>
    <x v="8"/>
    <s v="N2"/>
    <s v="EURO IV+"/>
    <x v="9"/>
    <s v="Trnava"/>
    <s v="Trnavský kraj"/>
    <n v="232"/>
    <n v="0"/>
    <n v="1408"/>
  </r>
  <r>
    <x v="8"/>
    <s v="N2"/>
    <s v="EURO IV+"/>
    <x v="9"/>
    <s v="Turčianske Teplice"/>
    <s v="Žilinský kraj"/>
    <n v="42"/>
    <n v="0"/>
    <n v="265"/>
  </r>
  <r>
    <x v="8"/>
    <s v="N2"/>
    <s v="EURO IV+"/>
    <x v="9"/>
    <s v="Tvrdošín"/>
    <s v="Žilinský kraj"/>
    <n v="6"/>
    <n v="0"/>
    <n v="17"/>
  </r>
  <r>
    <x v="8"/>
    <s v="N2"/>
    <s v="EURO IV+"/>
    <x v="9"/>
    <s v="Veľký Krtíš"/>
    <s v="Banskobystrický kraj"/>
    <n v="98"/>
    <n v="0"/>
    <n v="279"/>
  </r>
  <r>
    <x v="8"/>
    <s v="N2"/>
    <s v="EURO IV+"/>
    <x v="9"/>
    <s v="Vranov nad Topľou"/>
    <s v="Prešovský kraj"/>
    <n v="239"/>
    <n v="0"/>
    <n v="390"/>
  </r>
  <r>
    <x v="8"/>
    <s v="N2"/>
    <s v="EURO IV+"/>
    <x v="9"/>
    <s v="Zlaté Moravce"/>
    <s v="Nitriansky kraj"/>
    <n v="723"/>
    <n v="0"/>
    <n v="1095"/>
  </r>
  <r>
    <x v="8"/>
    <s v="N2"/>
    <s v="EURO IV+"/>
    <x v="9"/>
    <s v="Zvolen"/>
    <s v="Banskobystrický kraj"/>
    <n v="45"/>
    <n v="0"/>
    <n v="241"/>
  </r>
  <r>
    <x v="8"/>
    <s v="N2"/>
    <s v="EURO IV+"/>
    <x v="9"/>
    <s v="Žarnovica"/>
    <s v="Banskobystrický kraj"/>
    <n v="66"/>
    <n v="0"/>
    <n v="121"/>
  </r>
  <r>
    <x v="8"/>
    <s v="N2"/>
    <s v="EURO IV+"/>
    <x v="9"/>
    <s v="Žiar nad Hronom"/>
    <s v="Banskobystrický kraj"/>
    <n v="26"/>
    <n v="0"/>
    <n v="152"/>
  </r>
  <r>
    <x v="8"/>
    <s v="N2"/>
    <s v="EURO IV+"/>
    <x v="9"/>
    <s v="Žilina"/>
    <s v="Žilinský kraj"/>
    <n v="31"/>
    <n v="0"/>
    <n v="143"/>
  </r>
  <r>
    <x v="8"/>
    <s v="N2"/>
    <s v="EURO IV+"/>
    <x v="10"/>
    <s v="Bratislava IV"/>
    <s v="Bratislavský kraj"/>
    <n v="1879"/>
    <n v="745"/>
    <n v="7999"/>
  </r>
  <r>
    <x v="8"/>
    <s v="N2"/>
    <s v="EURO IV+"/>
    <x v="10"/>
    <s v="Bratislava V"/>
    <s v="Bratislavský kraj"/>
    <n v="2174"/>
    <n v="941"/>
    <n v="10048"/>
  </r>
  <r>
    <x v="8"/>
    <s v="N2"/>
    <s v="EURO IV+"/>
    <x v="10"/>
    <s v="Bytča"/>
    <s v="Žilinský kraj"/>
    <n v="493"/>
    <n v="291"/>
    <n v="3123"/>
  </r>
  <r>
    <x v="8"/>
    <s v="N2"/>
    <s v="EURO IV+"/>
    <x v="10"/>
    <s v="Čadca"/>
    <s v="Žilinský kraj"/>
    <n v="60"/>
    <n v="47"/>
    <n v="499"/>
  </r>
  <r>
    <x v="8"/>
    <s v="N2"/>
    <s v="EURO IV+"/>
    <x v="10"/>
    <s v="Hlohovec"/>
    <s v="Trnavský kraj"/>
    <n v="1816"/>
    <n v="1558"/>
    <n v="16793"/>
  </r>
  <r>
    <x v="8"/>
    <s v="N2"/>
    <s v="EURO IV+"/>
    <x v="10"/>
    <s v="Ilava"/>
    <s v="Trenčiansky kraj"/>
    <n v="1601"/>
    <n v="1044"/>
    <n v="11228"/>
  </r>
  <r>
    <x v="8"/>
    <s v="N2"/>
    <s v="EURO IV+"/>
    <x v="10"/>
    <s v="Košice - okolie"/>
    <s v="Košický kraj"/>
    <n v="1348"/>
    <n v="895"/>
    <n v="9658"/>
  </r>
  <r>
    <x v="8"/>
    <s v="N2"/>
    <s v="EURO IV+"/>
    <x v="10"/>
    <s v="Levoča"/>
    <s v="Prešovský kraj"/>
    <n v="2076"/>
    <n v="1279"/>
    <n v="13928"/>
  </r>
  <r>
    <x v="8"/>
    <s v="N2"/>
    <s v="EURO IV+"/>
    <x v="10"/>
    <s v="Liptovský Mikuláš"/>
    <s v="Žilinský kraj"/>
    <n v="2648"/>
    <n v="1817"/>
    <n v="19777"/>
  </r>
  <r>
    <x v="8"/>
    <s v="N2"/>
    <s v="EURO IV+"/>
    <x v="10"/>
    <s v="Malacky"/>
    <s v="Bratislavský kraj"/>
    <n v="2777"/>
    <n v="2485"/>
    <n v="26710"/>
  </r>
  <r>
    <x v="8"/>
    <s v="N2"/>
    <s v="EURO IV+"/>
    <x v="10"/>
    <s v="Martin"/>
    <s v="Žilinský kraj"/>
    <n v="561"/>
    <n v="397"/>
    <n v="4263"/>
  </r>
  <r>
    <x v="8"/>
    <s v="N2"/>
    <s v="EURO IV+"/>
    <x v="10"/>
    <s v="Nové Mesto nad Váhom"/>
    <s v="Trenčiansky kraj"/>
    <n v="2387"/>
    <n v="1872"/>
    <n v="20183"/>
  </r>
  <r>
    <x v="8"/>
    <s v="N2"/>
    <s v="EURO IV+"/>
    <x v="10"/>
    <s v="Piešťany"/>
    <s v="Trnavský kraj"/>
    <n v="812"/>
    <n v="897"/>
    <n v="9653"/>
  </r>
  <r>
    <x v="8"/>
    <s v="N2"/>
    <s v="EURO IV+"/>
    <x v="10"/>
    <s v="Poprad"/>
    <s v="Prešovský kraj"/>
    <n v="2272"/>
    <n v="1305"/>
    <n v="14232"/>
  </r>
  <r>
    <x v="8"/>
    <s v="N2"/>
    <s v="EURO IV+"/>
    <x v="10"/>
    <s v="Považská Bystrica"/>
    <s v="Trenčiansky kraj"/>
    <n v="1574"/>
    <n v="885"/>
    <n v="9518"/>
  </r>
  <r>
    <x v="8"/>
    <s v="N2"/>
    <s v="EURO IV+"/>
    <x v="10"/>
    <s v="Prešov"/>
    <s v="Prešovský kraj"/>
    <n v="3108"/>
    <n v="1859"/>
    <n v="20086"/>
  </r>
  <r>
    <x v="8"/>
    <s v="N2"/>
    <s v="EURO IV+"/>
    <x v="10"/>
    <s v="Púchov"/>
    <s v="Trenčiansky kraj"/>
    <n v="578"/>
    <n v="299"/>
    <n v="3215"/>
  </r>
  <r>
    <x v="8"/>
    <s v="N2"/>
    <s v="EURO IV+"/>
    <x v="10"/>
    <s v="Ružomberok"/>
    <s v="Žilinský kraj"/>
    <n v="714"/>
    <n v="89"/>
    <n v="958"/>
  </r>
  <r>
    <x v="8"/>
    <s v="N2"/>
    <s v="EURO IV+"/>
    <x v="10"/>
    <s v="Senec"/>
    <s v="Bratislavský kraj"/>
    <n v="5295"/>
    <n v="4825"/>
    <n v="52619"/>
  </r>
  <r>
    <x v="8"/>
    <s v="N2"/>
    <s v="EURO IV+"/>
    <x v="10"/>
    <s v="Senica"/>
    <s v="Trnavský kraj"/>
    <n v="1457"/>
    <n v="1988"/>
    <n v="21173"/>
  </r>
  <r>
    <x v="8"/>
    <s v="N2"/>
    <s v="EURO IV+"/>
    <x v="10"/>
    <s v="Skalica"/>
    <s v="Trnavský kraj"/>
    <n v="661"/>
    <n v="111"/>
    <n v="1173"/>
  </r>
  <r>
    <x v="8"/>
    <s v="N2"/>
    <s v="EURO IV+"/>
    <x v="10"/>
    <s v="Trenčín"/>
    <s v="Trenčiansky kraj"/>
    <n v="2591"/>
    <n v="1751"/>
    <n v="18857"/>
  </r>
  <r>
    <x v="8"/>
    <s v="N2"/>
    <s v="EURO IV+"/>
    <x v="10"/>
    <s v="Trnava"/>
    <s v="Trnavský kraj"/>
    <n v="2253"/>
    <n v="1719"/>
    <n v="18658"/>
  </r>
  <r>
    <x v="8"/>
    <s v="N2"/>
    <s v="EURO IV+"/>
    <x v="10"/>
    <s v="Žilina"/>
    <s v="Žilinský kraj"/>
    <n v="1334"/>
    <n v="521"/>
    <n v="5598"/>
  </r>
  <r>
    <x v="8"/>
    <s v="N2"/>
    <s v="EURO IV+"/>
    <x v="11"/>
    <s v="Bánovce nad Bebravou"/>
    <s v="Trenčiansky kraj"/>
    <n v="77"/>
    <n v="71"/>
    <n v="751"/>
  </r>
  <r>
    <x v="8"/>
    <s v="N2"/>
    <s v="EURO IV+"/>
    <x v="11"/>
    <s v="Banská Bystrica"/>
    <s v="Banskobystrický kraj"/>
    <n v="249"/>
    <n v="182"/>
    <n v="1984"/>
  </r>
  <r>
    <x v="8"/>
    <s v="N2"/>
    <s v="EURO IV+"/>
    <x v="11"/>
    <s v="Detva"/>
    <s v="Banskobystrický kraj"/>
    <n v="563"/>
    <n v="292"/>
    <n v="3196"/>
  </r>
  <r>
    <x v="8"/>
    <s v="N2"/>
    <s v="EURO IV+"/>
    <x v="11"/>
    <s v="Dolný Kubín"/>
    <s v="Žilinský kraj"/>
    <n v="42"/>
    <n v="23"/>
    <n v="241"/>
  </r>
  <r>
    <x v="8"/>
    <s v="N2"/>
    <s v="EURO IV+"/>
    <x v="11"/>
    <s v="Galanta"/>
    <s v="Trnavský kraj"/>
    <n v="6360"/>
    <n v="1703"/>
    <n v="18550"/>
  </r>
  <r>
    <x v="8"/>
    <s v="N2"/>
    <s v="EURO IV+"/>
    <x v="11"/>
    <s v="Košice - okolie"/>
    <s v="Košický kraj"/>
    <n v="106"/>
    <n v="84"/>
    <n v="885"/>
  </r>
  <r>
    <x v="8"/>
    <s v="N2"/>
    <s v="EURO IV+"/>
    <x v="11"/>
    <s v="Košice I"/>
    <s v="Košický kraj"/>
    <n v="912"/>
    <n v="461"/>
    <n v="4972"/>
  </r>
  <r>
    <x v="8"/>
    <s v="N2"/>
    <s v="EURO IV+"/>
    <x v="11"/>
    <s v="Košice II"/>
    <s v="Košický kraj"/>
    <n v="787"/>
    <n v="620"/>
    <n v="6657"/>
  </r>
  <r>
    <x v="8"/>
    <s v="N2"/>
    <s v="EURO IV+"/>
    <x v="11"/>
    <s v="Nitra"/>
    <s v="Nitriansky kraj"/>
    <n v="5823"/>
    <n v="2441"/>
    <n v="26633"/>
  </r>
  <r>
    <x v="8"/>
    <s v="N2"/>
    <s v="EURO IV+"/>
    <x v="11"/>
    <s v="Púchov"/>
    <s v="Trenčiansky kraj"/>
    <n v="134"/>
    <n v="10"/>
    <n v="104"/>
  </r>
  <r>
    <x v="8"/>
    <s v="N2"/>
    <s v="EURO IV+"/>
    <x v="11"/>
    <s v="Revúca"/>
    <s v="Banskobystrický kraj"/>
    <n v="441"/>
    <n v="232"/>
    <n v="2535"/>
  </r>
  <r>
    <x v="8"/>
    <s v="N2"/>
    <s v="EURO IV+"/>
    <x v="11"/>
    <s v="Rimavská Sobota"/>
    <s v="Banskobystrický kraj"/>
    <n v="833"/>
    <n v="292"/>
    <n v="3185"/>
  </r>
  <r>
    <x v="8"/>
    <s v="N2"/>
    <s v="EURO IV+"/>
    <x v="11"/>
    <s v="Svidník"/>
    <s v="Prešovský kraj"/>
    <n v="82"/>
    <n v="35"/>
    <n v="364"/>
  </r>
  <r>
    <x v="8"/>
    <s v="N2"/>
    <s v="EURO IV+"/>
    <x v="11"/>
    <s v="Trnava"/>
    <s v="Trnavský kraj"/>
    <n v="5276"/>
    <n v="1128"/>
    <n v="12270"/>
  </r>
  <r>
    <x v="8"/>
    <s v="N2"/>
    <s v="EURO IV+"/>
    <x v="11"/>
    <s v="Turčianske Teplice"/>
    <s v="Žilinský kraj"/>
    <n v="60"/>
    <n v="24"/>
    <n v="253"/>
  </r>
  <r>
    <x v="8"/>
    <s v="N2"/>
    <s v="EURO IV+"/>
    <x v="11"/>
    <s v="Tvrdošín"/>
    <s v="Žilinský kraj"/>
    <n v="56"/>
    <n v="22"/>
    <n v="235"/>
  </r>
  <r>
    <x v="8"/>
    <s v="N2"/>
    <s v="EURO IV+"/>
    <x v="11"/>
    <s v="Zlaté Moravce"/>
    <s v="Nitriansky kraj"/>
    <n v="1498"/>
    <n v="1042"/>
    <n v="11382"/>
  </r>
  <r>
    <x v="8"/>
    <s v="N2"/>
    <s v="EURO IV+"/>
    <x v="11"/>
    <s v="Zvolen"/>
    <s v="Banskobystrický kraj"/>
    <n v="2993"/>
    <n v="709"/>
    <n v="7699"/>
  </r>
  <r>
    <x v="8"/>
    <s v="N2"/>
    <s v="EURO IV+"/>
    <x v="11"/>
    <s v="Žarnovica"/>
    <s v="Banskobystrický kraj"/>
    <n v="1842"/>
    <n v="1116"/>
    <n v="12119"/>
  </r>
  <r>
    <x v="8"/>
    <s v="N2"/>
    <s v="EURO IV+"/>
    <x v="11"/>
    <s v="Žiar nad Hronom"/>
    <s v="Banskobystrický kraj"/>
    <n v="1537"/>
    <n v="758"/>
    <n v="8221"/>
  </r>
  <r>
    <x v="8"/>
    <s v="N2"/>
    <s v="EURO V,VI,EEV"/>
    <x v="3"/>
    <s v="Bánovce nad Bebravou"/>
    <s v="Trenčiansky kraj"/>
    <n v="26012"/>
    <n v="0"/>
    <n v="19434"/>
  </r>
  <r>
    <x v="8"/>
    <s v="N2"/>
    <s v="EURO V,VI,EEV"/>
    <x v="3"/>
    <s v="Banská Bystrica"/>
    <s v="Banskobystrický kraj"/>
    <n v="180321"/>
    <n v="0"/>
    <n v="466355"/>
  </r>
  <r>
    <x v="8"/>
    <s v="N2"/>
    <s v="EURO V,VI,EEV"/>
    <x v="3"/>
    <s v="Banská Štiavnica"/>
    <s v="Banskobystrický kraj"/>
    <n v="10864"/>
    <n v="0"/>
    <n v="24648"/>
  </r>
  <r>
    <x v="8"/>
    <s v="N2"/>
    <s v="EURO V,VI,EEV"/>
    <x v="3"/>
    <s v="Bardejov"/>
    <s v="Prešovský kraj"/>
    <n v="64408"/>
    <n v="0"/>
    <n v="85242"/>
  </r>
  <r>
    <x v="8"/>
    <s v="N2"/>
    <s v="EURO V,VI,EEV"/>
    <x v="3"/>
    <s v="Bratislava II"/>
    <s v="Bratislavský kraj"/>
    <n v="36486"/>
    <n v="0"/>
    <n v="75954"/>
  </r>
  <r>
    <x v="8"/>
    <s v="N2"/>
    <s v="EURO V,VI,EEV"/>
    <x v="3"/>
    <s v="Bratislava IV"/>
    <s v="Bratislavský kraj"/>
    <n v="3522"/>
    <n v="0"/>
    <n v="16835"/>
  </r>
  <r>
    <x v="8"/>
    <s v="N2"/>
    <s v="EURO V,VI,EEV"/>
    <x v="3"/>
    <s v="Brezno"/>
    <s v="Banskobystrický kraj"/>
    <n v="139058"/>
    <n v="0"/>
    <n v="251425"/>
  </r>
  <r>
    <x v="8"/>
    <s v="N2"/>
    <s v="EURO V,VI,EEV"/>
    <x v="3"/>
    <s v="Bytča"/>
    <s v="Žilinský kraj"/>
    <n v="45247"/>
    <n v="0"/>
    <n v="112043"/>
  </r>
  <r>
    <x v="8"/>
    <s v="N2"/>
    <s v="EURO V,VI,EEV"/>
    <x v="3"/>
    <s v="Čadca"/>
    <s v="Žilinský kraj"/>
    <n v="39608"/>
    <n v="0"/>
    <n v="246660"/>
  </r>
  <r>
    <x v="8"/>
    <s v="N2"/>
    <s v="EURO V,VI,EEV"/>
    <x v="3"/>
    <s v="Detva"/>
    <s v="Banskobystrický kraj"/>
    <n v="29641"/>
    <n v="0"/>
    <n v="36371"/>
  </r>
  <r>
    <x v="8"/>
    <s v="N2"/>
    <s v="EURO V,VI,EEV"/>
    <x v="3"/>
    <s v="Dolný Kubín"/>
    <s v="Žilinský kraj"/>
    <n v="251140"/>
    <n v="0"/>
    <n v="306868"/>
  </r>
  <r>
    <x v="8"/>
    <s v="N2"/>
    <s v="EURO V,VI,EEV"/>
    <x v="3"/>
    <s v="Dunajská Streda"/>
    <s v="Trnavský kraj"/>
    <n v="144137"/>
    <n v="0"/>
    <n v="228414"/>
  </r>
  <r>
    <x v="8"/>
    <s v="N2"/>
    <s v="EURO V,VI,EEV"/>
    <x v="3"/>
    <s v="Galanta"/>
    <s v="Trnavský kraj"/>
    <n v="46540"/>
    <n v="0"/>
    <n v="18398"/>
  </r>
  <r>
    <x v="8"/>
    <s v="N2"/>
    <s v="EURO V,VI,EEV"/>
    <x v="3"/>
    <s v="Hlohovec"/>
    <s v="Trnavský kraj"/>
    <n v="13752"/>
    <n v="0"/>
    <n v="23337"/>
  </r>
  <r>
    <x v="8"/>
    <s v="N2"/>
    <s v="EURO V,VI,EEV"/>
    <x v="3"/>
    <s v="Humenné"/>
    <s v="Prešovský kraj"/>
    <n v="40773"/>
    <n v="0"/>
    <n v="75075"/>
  </r>
  <r>
    <x v="8"/>
    <s v="N2"/>
    <s v="EURO V,VI,EEV"/>
    <x v="3"/>
    <s v="Ilava"/>
    <s v="Trenčiansky kraj"/>
    <n v="41732"/>
    <n v="0"/>
    <n v="59818"/>
  </r>
  <r>
    <x v="8"/>
    <s v="N2"/>
    <s v="EURO V,VI,EEV"/>
    <x v="3"/>
    <s v="Kežmarok"/>
    <s v="Prešovský kraj"/>
    <n v="112310"/>
    <n v="0"/>
    <n v="151803"/>
  </r>
  <r>
    <x v="8"/>
    <s v="N2"/>
    <s v="EURO V,VI,EEV"/>
    <x v="3"/>
    <s v="Komárno"/>
    <s v="Nitriansky kraj"/>
    <n v="137787"/>
    <n v="0"/>
    <n v="231084"/>
  </r>
  <r>
    <x v="8"/>
    <s v="N2"/>
    <s v="EURO V,VI,EEV"/>
    <x v="3"/>
    <s v="Košice - okolie"/>
    <s v="Košický kraj"/>
    <n v="135455"/>
    <n v="0"/>
    <n v="136858"/>
  </r>
  <r>
    <x v="8"/>
    <s v="N2"/>
    <s v="EURO V,VI,EEV"/>
    <x v="3"/>
    <s v="Košice I"/>
    <s v="Košický kraj"/>
    <n v="10747"/>
    <n v="0"/>
    <n v="107084"/>
  </r>
  <r>
    <x v="8"/>
    <s v="N2"/>
    <s v="EURO V,VI,EEV"/>
    <x v="3"/>
    <s v="Košice II"/>
    <s v="Košický kraj"/>
    <n v="28848"/>
    <n v="0"/>
    <n v="113168"/>
  </r>
  <r>
    <x v="8"/>
    <s v="N2"/>
    <s v="EURO V,VI,EEV"/>
    <x v="3"/>
    <s v="Košice III"/>
    <s v="Košický kraj"/>
    <n v="2972"/>
    <n v="0"/>
    <n v="30150"/>
  </r>
  <r>
    <x v="8"/>
    <s v="N2"/>
    <s v="EURO V,VI,EEV"/>
    <x v="3"/>
    <s v="Košice IV"/>
    <s v="Košický kraj"/>
    <n v="22062"/>
    <n v="0"/>
    <n v="60693"/>
  </r>
  <r>
    <x v="8"/>
    <s v="N2"/>
    <s v="EURO V,VI,EEV"/>
    <x v="3"/>
    <s v="Krupina"/>
    <s v="Banskobystrický kraj"/>
    <n v="92683"/>
    <n v="0"/>
    <n v="126922"/>
  </r>
  <r>
    <x v="8"/>
    <s v="N2"/>
    <s v="EURO V,VI,EEV"/>
    <x v="3"/>
    <s v="Kysucké Nové Mesto"/>
    <s v="Žilinský kraj"/>
    <n v="80250"/>
    <n v="0"/>
    <n v="65203"/>
  </r>
  <r>
    <x v="8"/>
    <s v="N2"/>
    <s v="EURO V,VI,EEV"/>
    <x v="3"/>
    <s v="Levice"/>
    <s v="Nitriansky kraj"/>
    <n v="202739"/>
    <n v="0"/>
    <n v="280853"/>
  </r>
  <r>
    <x v="8"/>
    <s v="N2"/>
    <s v="EURO V,VI,EEV"/>
    <x v="3"/>
    <s v="Levoča"/>
    <s v="Prešovský kraj"/>
    <n v="24260"/>
    <n v="0"/>
    <n v="18726"/>
  </r>
  <r>
    <x v="8"/>
    <s v="N2"/>
    <s v="EURO V,VI,EEV"/>
    <x v="3"/>
    <s v="Liptovský Mikuláš"/>
    <s v="Žilinský kraj"/>
    <n v="38361"/>
    <n v="0"/>
    <n v="50763"/>
  </r>
  <r>
    <x v="8"/>
    <s v="N2"/>
    <s v="EURO V,VI,EEV"/>
    <x v="3"/>
    <s v="Lučenec"/>
    <s v="Banskobystrický kraj"/>
    <n v="170244"/>
    <n v="0"/>
    <n v="176467"/>
  </r>
  <r>
    <x v="8"/>
    <s v="N2"/>
    <s v="EURO V,VI,EEV"/>
    <x v="3"/>
    <s v="Malacky"/>
    <s v="Bratislavský kraj"/>
    <n v="9319"/>
    <n v="0"/>
    <n v="23260"/>
  </r>
  <r>
    <x v="8"/>
    <s v="N2"/>
    <s v="EURO V,VI,EEV"/>
    <x v="3"/>
    <s v="Martin"/>
    <s v="Žilinský kraj"/>
    <n v="89348"/>
    <n v="0"/>
    <n v="346889"/>
  </r>
  <r>
    <x v="8"/>
    <s v="N2"/>
    <s v="EURO V,VI,EEV"/>
    <x v="3"/>
    <s v="Michalovce"/>
    <s v="Košický kraj"/>
    <n v="140381"/>
    <n v="0"/>
    <n v="230503"/>
  </r>
  <r>
    <x v="8"/>
    <s v="N2"/>
    <s v="EURO V,VI,EEV"/>
    <x v="3"/>
    <s v="Námestovo"/>
    <s v="Žilinský kraj"/>
    <n v="48352"/>
    <n v="0"/>
    <n v="89257"/>
  </r>
  <r>
    <x v="8"/>
    <s v="N2"/>
    <s v="EURO V,VI,EEV"/>
    <x v="3"/>
    <s v="Nitra"/>
    <s v="Nitriansky kraj"/>
    <n v="205332"/>
    <n v="0"/>
    <n v="399745"/>
  </r>
  <r>
    <x v="8"/>
    <s v="N2"/>
    <s v="EURO V,VI,EEV"/>
    <x v="3"/>
    <s v="Nové Mesto nad Váhom"/>
    <s v="Trenčiansky kraj"/>
    <n v="79428"/>
    <n v="0"/>
    <n v="143350"/>
  </r>
  <r>
    <x v="8"/>
    <s v="N2"/>
    <s v="EURO V,VI,EEV"/>
    <x v="3"/>
    <s v="Nové Zámky"/>
    <s v="Nitriansky kraj"/>
    <n v="106962"/>
    <n v="0"/>
    <n v="326424"/>
  </r>
  <r>
    <x v="8"/>
    <s v="N2"/>
    <s v="EURO V,VI,EEV"/>
    <x v="3"/>
    <s v="Partizánske"/>
    <s v="Trenčiansky kraj"/>
    <n v="40555"/>
    <n v="0"/>
    <n v="82094"/>
  </r>
  <r>
    <x v="8"/>
    <s v="N2"/>
    <s v="EURO V,VI,EEV"/>
    <x v="3"/>
    <s v="Piešťany"/>
    <s v="Trnavský kraj"/>
    <n v="11175"/>
    <n v="0"/>
    <n v="19468"/>
  </r>
  <r>
    <x v="8"/>
    <s v="N2"/>
    <s v="EURO V,VI,EEV"/>
    <x v="3"/>
    <s v="Poprad"/>
    <s v="Prešovský kraj"/>
    <n v="58143"/>
    <n v="0"/>
    <n v="108601"/>
  </r>
  <r>
    <x v="8"/>
    <s v="N2"/>
    <s v="EURO V,VI,EEV"/>
    <x v="3"/>
    <s v="Považská Bystrica"/>
    <s v="Trenčiansky kraj"/>
    <n v="8990"/>
    <n v="0"/>
    <n v="25490"/>
  </r>
  <r>
    <x v="8"/>
    <s v="N2"/>
    <s v="EURO V,VI,EEV"/>
    <x v="3"/>
    <s v="Prešov"/>
    <s v="Prešovský kraj"/>
    <n v="239180"/>
    <n v="0"/>
    <n v="690315"/>
  </r>
  <r>
    <x v="8"/>
    <s v="N2"/>
    <s v="EURO V,VI,EEV"/>
    <x v="3"/>
    <s v="Prievidza"/>
    <s v="Trenčiansky kraj"/>
    <n v="333088"/>
    <n v="0"/>
    <n v="556316"/>
  </r>
  <r>
    <x v="8"/>
    <s v="N2"/>
    <s v="EURO V,VI,EEV"/>
    <x v="3"/>
    <s v="Púchov"/>
    <s v="Trenčiansky kraj"/>
    <n v="80508"/>
    <n v="0"/>
    <n v="156162"/>
  </r>
  <r>
    <x v="8"/>
    <s v="N2"/>
    <s v="EURO V,VI,EEV"/>
    <x v="3"/>
    <s v="Revúca"/>
    <s v="Banskobystrický kraj"/>
    <n v="5537"/>
    <n v="0"/>
    <n v="9870"/>
  </r>
  <r>
    <x v="8"/>
    <s v="N2"/>
    <s v="EURO V,VI,EEV"/>
    <x v="3"/>
    <s v="Rimavská Sobota"/>
    <s v="Banskobystrický kraj"/>
    <n v="127788"/>
    <n v="0"/>
    <n v="174648"/>
  </r>
  <r>
    <x v="8"/>
    <s v="N2"/>
    <s v="EURO V,VI,EEV"/>
    <x v="3"/>
    <s v="Rožňava"/>
    <s v="Košický kraj"/>
    <n v="118876"/>
    <n v="0"/>
    <n v="121775"/>
  </r>
  <r>
    <x v="8"/>
    <s v="N2"/>
    <s v="EURO V,VI,EEV"/>
    <x v="3"/>
    <s v="Ružomberok"/>
    <s v="Žilinský kraj"/>
    <n v="155516"/>
    <n v="0"/>
    <n v="450815"/>
  </r>
  <r>
    <x v="8"/>
    <s v="N2"/>
    <s v="EURO V,VI,EEV"/>
    <x v="3"/>
    <s v="Sabinov"/>
    <s v="Prešovský kraj"/>
    <n v="81046"/>
    <n v="0"/>
    <n v="169958"/>
  </r>
  <r>
    <x v="8"/>
    <s v="N2"/>
    <s v="EURO V,VI,EEV"/>
    <x v="3"/>
    <s v="Senec"/>
    <s v="Bratislavský kraj"/>
    <n v="75546"/>
    <n v="0"/>
    <n v="174964"/>
  </r>
  <r>
    <x v="8"/>
    <s v="N2"/>
    <s v="EURO V,VI,EEV"/>
    <x v="3"/>
    <s v="Senica"/>
    <s v="Trnavský kraj"/>
    <n v="63046"/>
    <n v="0"/>
    <n v="152504"/>
  </r>
  <r>
    <x v="8"/>
    <s v="N2"/>
    <s v="EURO V,VI,EEV"/>
    <x v="3"/>
    <s v="Skalica"/>
    <s v="Trnavský kraj"/>
    <n v="85483"/>
    <n v="0"/>
    <n v="106031"/>
  </r>
  <r>
    <x v="8"/>
    <s v="N2"/>
    <s v="EURO V,VI,EEV"/>
    <x v="3"/>
    <s v="Snina"/>
    <s v="Prešovský kraj"/>
    <n v="24382"/>
    <n v="0"/>
    <n v="66349"/>
  </r>
  <r>
    <x v="8"/>
    <s v="N2"/>
    <s v="EURO V,VI,EEV"/>
    <x v="3"/>
    <s v="Sobrance"/>
    <s v="Košický kraj"/>
    <n v="17000"/>
    <n v="0"/>
    <n v="17620"/>
  </r>
  <r>
    <x v="8"/>
    <s v="N2"/>
    <s v="EURO V,VI,EEV"/>
    <x v="3"/>
    <s v="Stará Ľubovňa"/>
    <s v="Prešovský kraj"/>
    <n v="96970"/>
    <n v="0"/>
    <n v="151075"/>
  </r>
  <r>
    <x v="8"/>
    <s v="N2"/>
    <s v="EURO V,VI,EEV"/>
    <x v="3"/>
    <s v="Stropkov"/>
    <s v="Prešovský kraj"/>
    <n v="42130"/>
    <n v="0"/>
    <n v="49553"/>
  </r>
  <r>
    <x v="8"/>
    <s v="N2"/>
    <s v="EURO V,VI,EEV"/>
    <x v="3"/>
    <s v="Svidník"/>
    <s v="Prešovský kraj"/>
    <n v="143335"/>
    <n v="0"/>
    <n v="169352"/>
  </r>
  <r>
    <x v="8"/>
    <s v="N2"/>
    <s v="EURO V,VI,EEV"/>
    <x v="3"/>
    <s v="Šaľa"/>
    <s v="Nitriansky kraj"/>
    <n v="35724"/>
    <n v="0"/>
    <n v="83146"/>
  </r>
  <r>
    <x v="8"/>
    <s v="N2"/>
    <s v="EURO V,VI,EEV"/>
    <x v="3"/>
    <s v="Topoľčany"/>
    <s v="Nitriansky kraj"/>
    <n v="58719"/>
    <n v="0"/>
    <n v="317339"/>
  </r>
  <r>
    <x v="8"/>
    <s v="N2"/>
    <s v="EURO V,VI,EEV"/>
    <x v="3"/>
    <s v="Trebišov"/>
    <s v="Košický kraj"/>
    <n v="135029"/>
    <n v="0"/>
    <n v="216250"/>
  </r>
  <r>
    <x v="8"/>
    <s v="N2"/>
    <s v="EURO V,VI,EEV"/>
    <x v="3"/>
    <s v="Trenčín"/>
    <s v="Trenčiansky kraj"/>
    <n v="156079"/>
    <n v="0"/>
    <n v="205392"/>
  </r>
  <r>
    <x v="8"/>
    <s v="N2"/>
    <s v="EURO V,VI,EEV"/>
    <x v="3"/>
    <s v="Trnava"/>
    <s v="Trnavský kraj"/>
    <n v="132014"/>
    <n v="0"/>
    <n v="288767"/>
  </r>
  <r>
    <x v="8"/>
    <s v="N2"/>
    <s v="EURO V,VI,EEV"/>
    <x v="3"/>
    <s v="Turčianske Teplice"/>
    <s v="Žilinský kraj"/>
    <n v="23646"/>
    <n v="0"/>
    <n v="24623"/>
  </r>
  <r>
    <x v="8"/>
    <s v="N2"/>
    <s v="EURO V,VI,EEV"/>
    <x v="3"/>
    <s v="Tvrdošín"/>
    <s v="Žilinský kraj"/>
    <n v="49456"/>
    <n v="0"/>
    <n v="118973"/>
  </r>
  <r>
    <x v="8"/>
    <s v="N2"/>
    <s v="EURO V,VI,EEV"/>
    <x v="3"/>
    <s v="Veľký Krtíš"/>
    <s v="Banskobystrický kraj"/>
    <n v="23760"/>
    <n v="0"/>
    <n v="24325"/>
  </r>
  <r>
    <x v="8"/>
    <s v="N2"/>
    <s v="EURO V,VI,EEV"/>
    <x v="3"/>
    <s v="Vranov nad Topľou"/>
    <s v="Prešovský kraj"/>
    <n v="252845"/>
    <n v="0"/>
    <n v="358009"/>
  </r>
  <r>
    <x v="8"/>
    <s v="N2"/>
    <s v="EURO V,VI,EEV"/>
    <x v="3"/>
    <s v="Zlaté Moravce"/>
    <s v="Nitriansky kraj"/>
    <n v="17010"/>
    <n v="0"/>
    <n v="11356"/>
  </r>
  <r>
    <x v="8"/>
    <s v="N2"/>
    <s v="EURO V,VI,EEV"/>
    <x v="3"/>
    <s v="Zvolen"/>
    <s v="Banskobystrický kraj"/>
    <n v="134632"/>
    <n v="0"/>
    <n v="277433"/>
  </r>
  <r>
    <x v="8"/>
    <s v="N2"/>
    <s v="EURO V,VI,EEV"/>
    <x v="3"/>
    <s v="Žarnovica"/>
    <s v="Banskobystrický kraj"/>
    <n v="21287"/>
    <n v="0"/>
    <n v="29278"/>
  </r>
  <r>
    <x v="8"/>
    <s v="N2"/>
    <s v="EURO V,VI,EEV"/>
    <x v="3"/>
    <s v="Žiar nad Hronom"/>
    <s v="Banskobystrický kraj"/>
    <n v="61513"/>
    <n v="0"/>
    <n v="122370"/>
  </r>
  <r>
    <x v="8"/>
    <s v="N2"/>
    <s v="EURO V,VI,EEV"/>
    <x v="3"/>
    <s v="Žilina"/>
    <s v="Žilinský kraj"/>
    <n v="159861"/>
    <n v="0"/>
    <n v="675231"/>
  </r>
  <r>
    <x v="8"/>
    <s v="N2"/>
    <s v="EURO V,VI,EEV"/>
    <x v="5"/>
    <s v="Bánovce nad Bebravou"/>
    <s v="Trenčiansky kraj"/>
    <n v="179515"/>
    <n v="15947"/>
    <n v="258534"/>
  </r>
  <r>
    <x v="8"/>
    <s v="N2"/>
    <s v="EURO V,VI,EEV"/>
    <x v="5"/>
    <s v="Banská Bystrica"/>
    <s v="Banskobystrický kraj"/>
    <n v="514300"/>
    <n v="50441"/>
    <n v="826173"/>
  </r>
  <r>
    <x v="8"/>
    <s v="N2"/>
    <s v="EURO V,VI,EEV"/>
    <x v="5"/>
    <s v="Bratislava II"/>
    <s v="Bratislavský kraj"/>
    <n v="29512"/>
    <n v="2335"/>
    <n v="37451"/>
  </r>
  <r>
    <x v="8"/>
    <s v="N2"/>
    <s v="EURO V,VI,EEV"/>
    <x v="5"/>
    <s v="Brezno"/>
    <s v="Banskobystrický kraj"/>
    <n v="220726"/>
    <n v="18353"/>
    <n v="300126"/>
  </r>
  <r>
    <x v="8"/>
    <s v="N2"/>
    <s v="EURO V,VI,EEV"/>
    <x v="5"/>
    <s v="Bytča"/>
    <s v="Žilinský kraj"/>
    <n v="190014"/>
    <n v="15215"/>
    <n v="250212"/>
  </r>
  <r>
    <x v="8"/>
    <s v="N2"/>
    <s v="EURO V,VI,EEV"/>
    <x v="5"/>
    <s v="Čadca"/>
    <s v="Žilinský kraj"/>
    <n v="308572"/>
    <n v="37405"/>
    <n v="604168"/>
  </r>
  <r>
    <x v="8"/>
    <s v="N2"/>
    <s v="EURO V,VI,EEV"/>
    <x v="5"/>
    <s v="Detva"/>
    <s v="Banskobystrický kraj"/>
    <n v="85001"/>
    <n v="9660"/>
    <n v="159181"/>
  </r>
  <r>
    <x v="8"/>
    <s v="N2"/>
    <s v="EURO V,VI,EEV"/>
    <x v="5"/>
    <s v="Dolný Kubín"/>
    <s v="Žilinský kraj"/>
    <n v="831313"/>
    <n v="58435"/>
    <n v="957436"/>
  </r>
  <r>
    <x v="8"/>
    <s v="N2"/>
    <s v="EURO V,VI,EEV"/>
    <x v="5"/>
    <s v="Dunajská Streda"/>
    <s v="Trnavský kraj"/>
    <n v="619702"/>
    <n v="69259"/>
    <n v="1141096"/>
  </r>
  <r>
    <x v="8"/>
    <s v="N2"/>
    <s v="EURO V,VI,EEV"/>
    <x v="5"/>
    <s v="Galanta"/>
    <s v="Trnavský kraj"/>
    <n v="656539"/>
    <n v="69471"/>
    <n v="1129748"/>
  </r>
  <r>
    <x v="8"/>
    <s v="N2"/>
    <s v="EURO V,VI,EEV"/>
    <x v="5"/>
    <s v="Komárno"/>
    <s v="Nitriansky kraj"/>
    <n v="513174"/>
    <n v="39535"/>
    <n v="683263"/>
  </r>
  <r>
    <x v="8"/>
    <s v="N2"/>
    <s v="EURO V,VI,EEV"/>
    <x v="5"/>
    <s v="Košice - okolie"/>
    <s v="Košický kraj"/>
    <n v="610148"/>
    <n v="51975"/>
    <n v="860446"/>
  </r>
  <r>
    <x v="8"/>
    <s v="N2"/>
    <s v="EURO V,VI,EEV"/>
    <x v="5"/>
    <s v="Košice II"/>
    <s v="Košický kraj"/>
    <n v="10728"/>
    <n v="1337"/>
    <n v="22153"/>
  </r>
  <r>
    <x v="8"/>
    <s v="N2"/>
    <s v="EURO V,VI,EEV"/>
    <x v="5"/>
    <s v="Košice III"/>
    <s v="Košický kraj"/>
    <n v="36271"/>
    <n v="2846"/>
    <n v="46877"/>
  </r>
  <r>
    <x v="8"/>
    <s v="N2"/>
    <s v="EURO V,VI,EEV"/>
    <x v="5"/>
    <s v="Košice IV"/>
    <s v="Košický kraj"/>
    <n v="34650"/>
    <n v="1556"/>
    <n v="30918"/>
  </r>
  <r>
    <x v="8"/>
    <s v="N2"/>
    <s v="EURO V,VI,EEV"/>
    <x v="5"/>
    <s v="Krupina"/>
    <s v="Banskobystrický kraj"/>
    <n v="196601"/>
    <n v="18824"/>
    <n v="323248"/>
  </r>
  <r>
    <x v="8"/>
    <s v="N2"/>
    <s v="EURO V,VI,EEV"/>
    <x v="5"/>
    <s v="Kysucké Nové Mesto"/>
    <s v="Žilinský kraj"/>
    <n v="469201"/>
    <n v="29779"/>
    <n v="484413"/>
  </r>
  <r>
    <x v="8"/>
    <s v="N2"/>
    <s v="EURO V,VI,EEV"/>
    <x v="5"/>
    <s v="Levice"/>
    <s v="Nitriansky kraj"/>
    <n v="545510"/>
    <n v="57714"/>
    <n v="973363"/>
  </r>
  <r>
    <x v="8"/>
    <s v="N2"/>
    <s v="EURO V,VI,EEV"/>
    <x v="5"/>
    <s v="Liptovský Mikuláš"/>
    <s v="Žilinský kraj"/>
    <n v="119524"/>
    <n v="10471"/>
    <n v="172171"/>
  </r>
  <r>
    <x v="8"/>
    <s v="N2"/>
    <s v="EURO V,VI,EEV"/>
    <x v="5"/>
    <s v="Lučenec"/>
    <s v="Banskobystrický kraj"/>
    <n v="864702"/>
    <n v="74714"/>
    <n v="1248174"/>
  </r>
  <r>
    <x v="8"/>
    <s v="N2"/>
    <s v="EURO V,VI,EEV"/>
    <x v="5"/>
    <s v="Martin"/>
    <s v="Žilinský kraj"/>
    <n v="619719"/>
    <n v="39359"/>
    <n v="640734"/>
  </r>
  <r>
    <x v="8"/>
    <s v="N2"/>
    <s v="EURO V,VI,EEV"/>
    <x v="5"/>
    <s v="Michalovce"/>
    <s v="Košický kraj"/>
    <n v="173264"/>
    <n v="9871"/>
    <n v="163095"/>
  </r>
  <r>
    <x v="8"/>
    <s v="N2"/>
    <s v="EURO V,VI,EEV"/>
    <x v="5"/>
    <s v="Nitra"/>
    <s v="Nitriansky kraj"/>
    <n v="364600"/>
    <n v="36305"/>
    <n v="587302"/>
  </r>
  <r>
    <x v="8"/>
    <s v="N2"/>
    <s v="EURO V,VI,EEV"/>
    <x v="5"/>
    <s v="Nové Zámky"/>
    <s v="Nitriansky kraj"/>
    <n v="435987"/>
    <n v="54605"/>
    <n v="894384"/>
  </r>
  <r>
    <x v="8"/>
    <s v="N2"/>
    <s v="EURO V,VI,EEV"/>
    <x v="5"/>
    <s v="Partizánske"/>
    <s v="Trenčiansky kraj"/>
    <n v="98888"/>
    <n v="10295"/>
    <n v="166846"/>
  </r>
  <r>
    <x v="8"/>
    <s v="N2"/>
    <s v="EURO V,VI,EEV"/>
    <x v="5"/>
    <s v="Prešov"/>
    <s v="Prešovský kraj"/>
    <n v="213136"/>
    <n v="19994"/>
    <n v="335087"/>
  </r>
  <r>
    <x v="8"/>
    <s v="N2"/>
    <s v="EURO V,VI,EEV"/>
    <x v="5"/>
    <s v="Prievidza"/>
    <s v="Trenčiansky kraj"/>
    <n v="675742"/>
    <n v="61628"/>
    <n v="1000960"/>
  </r>
  <r>
    <x v="8"/>
    <s v="N2"/>
    <s v="EURO V,VI,EEV"/>
    <x v="5"/>
    <s v="Púchov"/>
    <s v="Trenčiansky kraj"/>
    <n v="128538"/>
    <n v="9103"/>
    <n v="147018"/>
  </r>
  <r>
    <x v="8"/>
    <s v="N2"/>
    <s v="EURO V,VI,EEV"/>
    <x v="5"/>
    <s v="Revúca"/>
    <s v="Banskobystrický kraj"/>
    <n v="16944"/>
    <n v="1044"/>
    <n v="17198"/>
  </r>
  <r>
    <x v="8"/>
    <s v="N2"/>
    <s v="EURO V,VI,EEV"/>
    <x v="5"/>
    <s v="Rimavská Sobota"/>
    <s v="Banskobystrický kraj"/>
    <n v="296497"/>
    <n v="27499"/>
    <n v="456920"/>
  </r>
  <r>
    <x v="8"/>
    <s v="N2"/>
    <s v="EURO V,VI,EEV"/>
    <x v="5"/>
    <s v="Rožňava"/>
    <s v="Košický kraj"/>
    <n v="593181"/>
    <n v="51188"/>
    <n v="843486"/>
  </r>
  <r>
    <x v="8"/>
    <s v="N2"/>
    <s v="EURO V,VI,EEV"/>
    <x v="5"/>
    <s v="Ružomberok"/>
    <s v="Žilinský kraj"/>
    <n v="1065458"/>
    <n v="85837"/>
    <n v="1416616"/>
  </r>
  <r>
    <x v="8"/>
    <s v="N2"/>
    <s v="EURO V,VI,EEV"/>
    <x v="5"/>
    <s v="Senec"/>
    <s v="Bratislavský kraj"/>
    <n v="170578"/>
    <n v="18279"/>
    <n v="295887"/>
  </r>
  <r>
    <x v="8"/>
    <s v="N2"/>
    <s v="EURO V,VI,EEV"/>
    <x v="5"/>
    <s v="Senica"/>
    <s v="Trnavský kraj"/>
    <n v="333135"/>
    <n v="40256"/>
    <n v="648136"/>
  </r>
  <r>
    <x v="8"/>
    <s v="N2"/>
    <s v="EURO V,VI,EEV"/>
    <x v="5"/>
    <s v="Skalica"/>
    <s v="Trnavský kraj"/>
    <n v="352243"/>
    <n v="31540"/>
    <n v="506361"/>
  </r>
  <r>
    <x v="8"/>
    <s v="N2"/>
    <s v="EURO V,VI,EEV"/>
    <x v="5"/>
    <s v="Sobrance"/>
    <s v="Košický kraj"/>
    <n v="35724"/>
    <n v="3529"/>
    <n v="61884"/>
  </r>
  <r>
    <x v="8"/>
    <s v="N2"/>
    <s v="EURO V,VI,EEV"/>
    <x v="5"/>
    <s v="Stropkov"/>
    <s v="Prešovský kraj"/>
    <n v="79604"/>
    <n v="5113"/>
    <n v="85694"/>
  </r>
  <r>
    <x v="8"/>
    <s v="N2"/>
    <s v="EURO V,VI,EEV"/>
    <x v="5"/>
    <s v="Svidník"/>
    <s v="Prešovský kraj"/>
    <n v="298003"/>
    <n v="15616"/>
    <n v="285363"/>
  </r>
  <r>
    <x v="8"/>
    <s v="N2"/>
    <s v="EURO V,VI,EEV"/>
    <x v="5"/>
    <s v="Šaľa"/>
    <s v="Nitriansky kraj"/>
    <n v="229759"/>
    <n v="14771"/>
    <n v="239513"/>
  </r>
  <r>
    <x v="8"/>
    <s v="N2"/>
    <s v="EURO V,VI,EEV"/>
    <x v="5"/>
    <s v="Topoľčany"/>
    <s v="Nitriansky kraj"/>
    <n v="104279"/>
    <n v="9623"/>
    <n v="155469"/>
  </r>
  <r>
    <x v="8"/>
    <s v="N2"/>
    <s v="EURO V,VI,EEV"/>
    <x v="5"/>
    <s v="Trebišov"/>
    <s v="Košický kraj"/>
    <n v="355991"/>
    <n v="28235"/>
    <n v="464636"/>
  </r>
  <r>
    <x v="8"/>
    <s v="N2"/>
    <s v="EURO V,VI,EEV"/>
    <x v="5"/>
    <s v="Trenčín"/>
    <s v="Trenčiansky kraj"/>
    <n v="578942"/>
    <n v="65849"/>
    <n v="1073254"/>
  </r>
  <r>
    <x v="8"/>
    <s v="N2"/>
    <s v="EURO V,VI,EEV"/>
    <x v="5"/>
    <s v="Trnava"/>
    <s v="Trnavský kraj"/>
    <n v="431544"/>
    <n v="40408"/>
    <n v="652599"/>
  </r>
  <r>
    <x v="8"/>
    <s v="N2"/>
    <s v="EURO V,VI,EEV"/>
    <x v="5"/>
    <s v="Turčianske Teplice"/>
    <s v="Žilinský kraj"/>
    <n v="138224"/>
    <n v="15084"/>
    <n v="245389"/>
  </r>
  <r>
    <x v="8"/>
    <s v="N2"/>
    <s v="EURO V,VI,EEV"/>
    <x v="5"/>
    <s v="Tvrdošín"/>
    <s v="Žilinský kraj"/>
    <n v="79356"/>
    <n v="6510"/>
    <n v="109016"/>
  </r>
  <r>
    <x v="8"/>
    <s v="N2"/>
    <s v="EURO V,VI,EEV"/>
    <x v="5"/>
    <s v="Vranov nad Topľou"/>
    <s v="Prešovský kraj"/>
    <n v="441508"/>
    <n v="44956"/>
    <n v="730557"/>
  </r>
  <r>
    <x v="8"/>
    <s v="N2"/>
    <s v="EURO V,VI,EEV"/>
    <x v="5"/>
    <s v="Zvolen"/>
    <s v="Banskobystrický kraj"/>
    <n v="510204"/>
    <n v="41139"/>
    <n v="675999"/>
  </r>
  <r>
    <x v="8"/>
    <s v="N2"/>
    <s v="EURO V,VI,EEV"/>
    <x v="5"/>
    <s v="Žarnovica"/>
    <s v="Banskobystrický kraj"/>
    <n v="26642"/>
    <n v="1912"/>
    <n v="31808"/>
  </r>
  <r>
    <x v="8"/>
    <s v="N2"/>
    <s v="EURO V,VI,EEV"/>
    <x v="5"/>
    <s v="Žiar nad Hronom"/>
    <s v="Banskobystrický kraj"/>
    <n v="239035"/>
    <n v="23851"/>
    <n v="392430"/>
  </r>
  <r>
    <x v="8"/>
    <s v="N2"/>
    <s v="EURO V,VI,EEV"/>
    <x v="5"/>
    <s v="Žilina"/>
    <s v="Žilinský kraj"/>
    <n v="1352403"/>
    <n v="97364"/>
    <n v="1586429"/>
  </r>
  <r>
    <x v="8"/>
    <s v="N2"/>
    <s v="EURO V,VI,EEV"/>
    <x v="6"/>
    <s v="Banská Bystrica"/>
    <s v="Banskobystrický kraj"/>
    <n v="19190"/>
    <n v="0"/>
    <n v="62788"/>
  </r>
  <r>
    <x v="8"/>
    <s v="N2"/>
    <s v="EURO V,VI,EEV"/>
    <x v="6"/>
    <s v="Banská Štiavnica"/>
    <s v="Banskobystrický kraj"/>
    <n v="23681"/>
    <n v="0"/>
    <n v="59064"/>
  </r>
  <r>
    <x v="8"/>
    <s v="N2"/>
    <s v="EURO V,VI,EEV"/>
    <x v="6"/>
    <s v="Bardejov"/>
    <s v="Prešovský kraj"/>
    <n v="116979"/>
    <n v="0"/>
    <n v="131985"/>
  </r>
  <r>
    <x v="8"/>
    <s v="N2"/>
    <s v="EURO V,VI,EEV"/>
    <x v="6"/>
    <s v="Brezno"/>
    <s v="Banskobystrický kraj"/>
    <n v="154567"/>
    <n v="0"/>
    <n v="256757"/>
  </r>
  <r>
    <x v="8"/>
    <s v="N2"/>
    <s v="EURO V,VI,EEV"/>
    <x v="6"/>
    <s v="Dolný Kubín"/>
    <s v="Žilinský kraj"/>
    <n v="5584"/>
    <n v="0"/>
    <n v="37848"/>
  </r>
  <r>
    <x v="8"/>
    <s v="N2"/>
    <s v="EURO V,VI,EEV"/>
    <x v="6"/>
    <s v="Humenné"/>
    <s v="Prešovský kraj"/>
    <n v="66716"/>
    <n v="0"/>
    <n v="131288"/>
  </r>
  <r>
    <x v="8"/>
    <s v="N2"/>
    <s v="EURO V,VI,EEV"/>
    <x v="6"/>
    <s v="Ilava"/>
    <s v="Trenčiansky kraj"/>
    <n v="28578"/>
    <n v="0"/>
    <n v="43439"/>
  </r>
  <r>
    <x v="8"/>
    <s v="N2"/>
    <s v="EURO V,VI,EEV"/>
    <x v="6"/>
    <s v="Kežmarok"/>
    <s v="Prešovský kraj"/>
    <n v="228380"/>
    <n v="0"/>
    <n v="333828"/>
  </r>
  <r>
    <x v="8"/>
    <s v="N2"/>
    <s v="EURO V,VI,EEV"/>
    <x v="6"/>
    <s v="Komárno"/>
    <s v="Nitriansky kraj"/>
    <n v="52409"/>
    <n v="0"/>
    <n v="92622"/>
  </r>
  <r>
    <x v="8"/>
    <s v="N2"/>
    <s v="EURO V,VI,EEV"/>
    <x v="6"/>
    <s v="Krupina"/>
    <s v="Banskobystrický kraj"/>
    <n v="2108"/>
    <n v="0"/>
    <n v="5659"/>
  </r>
  <r>
    <x v="8"/>
    <s v="N2"/>
    <s v="EURO V,VI,EEV"/>
    <x v="6"/>
    <s v="Levice"/>
    <s v="Nitriansky kraj"/>
    <n v="11501"/>
    <n v="0"/>
    <n v="26772"/>
  </r>
  <r>
    <x v="8"/>
    <s v="N2"/>
    <s v="EURO V,VI,EEV"/>
    <x v="6"/>
    <s v="Lučenec"/>
    <s v="Banskobystrický kraj"/>
    <n v="143548"/>
    <n v="0"/>
    <n v="169933"/>
  </r>
  <r>
    <x v="8"/>
    <s v="N2"/>
    <s v="EURO V,VI,EEV"/>
    <x v="6"/>
    <s v="Michalovce"/>
    <s v="Košický kraj"/>
    <n v="114898"/>
    <n v="0"/>
    <n v="220744"/>
  </r>
  <r>
    <x v="8"/>
    <s v="N2"/>
    <s v="EURO V,VI,EEV"/>
    <x v="6"/>
    <s v="Námestovo"/>
    <s v="Žilinský kraj"/>
    <n v="163328"/>
    <n v="0"/>
    <n v="231615"/>
  </r>
  <r>
    <x v="8"/>
    <s v="N2"/>
    <s v="EURO V,VI,EEV"/>
    <x v="6"/>
    <s v="Nové Mesto nad Váhom"/>
    <s v="Trenčiansky kraj"/>
    <n v="51401"/>
    <n v="0"/>
    <n v="53896"/>
  </r>
  <r>
    <x v="8"/>
    <s v="N2"/>
    <s v="EURO V,VI,EEV"/>
    <x v="6"/>
    <s v="Nové Zámky"/>
    <s v="Nitriansky kraj"/>
    <n v="28375"/>
    <n v="0"/>
    <n v="50606"/>
  </r>
  <r>
    <x v="8"/>
    <s v="N2"/>
    <s v="EURO V,VI,EEV"/>
    <x v="6"/>
    <s v="Poprad"/>
    <s v="Prešovský kraj"/>
    <n v="70900"/>
    <n v="0"/>
    <n v="197648"/>
  </r>
  <r>
    <x v="8"/>
    <s v="N2"/>
    <s v="EURO V,VI,EEV"/>
    <x v="6"/>
    <s v="Prešov"/>
    <s v="Prešovský kraj"/>
    <n v="90973"/>
    <n v="0"/>
    <n v="153935"/>
  </r>
  <r>
    <x v="8"/>
    <s v="N2"/>
    <s v="EURO V,VI,EEV"/>
    <x v="6"/>
    <s v="Prievidza"/>
    <s v="Trenčiansky kraj"/>
    <n v="132933"/>
    <n v="0"/>
    <n v="189388"/>
  </r>
  <r>
    <x v="8"/>
    <s v="N2"/>
    <s v="EURO V,VI,EEV"/>
    <x v="6"/>
    <s v="Revúca"/>
    <s v="Banskobystrický kraj"/>
    <n v="4282"/>
    <n v="0"/>
    <n v="1100"/>
  </r>
  <r>
    <x v="8"/>
    <s v="N2"/>
    <s v="EURO V,VI,EEV"/>
    <x v="6"/>
    <s v="Rimavská Sobota"/>
    <s v="Banskobystrický kraj"/>
    <n v="127362"/>
    <n v="0"/>
    <n v="174146"/>
  </r>
  <r>
    <x v="8"/>
    <s v="N2"/>
    <s v="EURO V,VI,EEV"/>
    <x v="6"/>
    <s v="Rožňava"/>
    <s v="Košický kraj"/>
    <n v="95575"/>
    <n v="0"/>
    <n v="150481"/>
  </r>
  <r>
    <x v="8"/>
    <s v="N2"/>
    <s v="EURO V,VI,EEV"/>
    <x v="6"/>
    <s v="Sabinov"/>
    <s v="Prešovský kraj"/>
    <n v="121603"/>
    <n v="0"/>
    <n v="175139"/>
  </r>
  <r>
    <x v="8"/>
    <s v="N2"/>
    <s v="EURO V,VI,EEV"/>
    <x v="6"/>
    <s v="Snina"/>
    <s v="Prešovský kraj"/>
    <n v="37504"/>
    <n v="0"/>
    <n v="57561"/>
  </r>
  <r>
    <x v="8"/>
    <s v="N2"/>
    <s v="EURO V,VI,EEV"/>
    <x v="6"/>
    <s v="Stará Ľubovňa"/>
    <s v="Prešovský kraj"/>
    <n v="279455"/>
    <n v="0"/>
    <n v="546419"/>
  </r>
  <r>
    <x v="8"/>
    <s v="N2"/>
    <s v="EURO V,VI,EEV"/>
    <x v="6"/>
    <s v="Svidník"/>
    <s v="Prešovský kraj"/>
    <n v="29584"/>
    <n v="0"/>
    <n v="29611"/>
  </r>
  <r>
    <x v="8"/>
    <s v="N2"/>
    <s v="EURO V,VI,EEV"/>
    <x v="6"/>
    <s v="Trenčín"/>
    <s v="Trenčiansky kraj"/>
    <n v="42452"/>
    <n v="0"/>
    <n v="45153"/>
  </r>
  <r>
    <x v="8"/>
    <s v="N2"/>
    <s v="EURO V,VI,EEV"/>
    <x v="6"/>
    <s v="Turčianske Teplice"/>
    <s v="Žilinský kraj"/>
    <n v="10454"/>
    <n v="0"/>
    <n v="59881"/>
  </r>
  <r>
    <x v="8"/>
    <s v="N2"/>
    <s v="EURO V,VI,EEV"/>
    <x v="6"/>
    <s v="Veľký Krtíš"/>
    <s v="Banskobystrický kraj"/>
    <n v="81847"/>
    <n v="0"/>
    <n v="182827"/>
  </r>
  <r>
    <x v="8"/>
    <s v="N2"/>
    <s v="EURO V,VI,EEV"/>
    <x v="6"/>
    <s v="Vranov nad Topľou"/>
    <s v="Prešovský kraj"/>
    <n v="29583"/>
    <n v="0"/>
    <n v="37889"/>
  </r>
  <r>
    <x v="8"/>
    <s v="N2"/>
    <s v="EURO V,VI,EEV"/>
    <x v="6"/>
    <s v="Zvolen"/>
    <s v="Banskobystrický kraj"/>
    <n v="3699"/>
    <n v="0"/>
    <n v="5504"/>
  </r>
  <r>
    <x v="8"/>
    <s v="N2"/>
    <s v="EURO V,VI,EEV"/>
    <x v="6"/>
    <s v="Žilina"/>
    <s v="Žilinský kraj"/>
    <n v="148649"/>
    <n v="0"/>
    <n v="180983"/>
  </r>
  <r>
    <x v="8"/>
    <s v="N2"/>
    <s v="EURO V,VI,EEV"/>
    <x v="7"/>
    <s v="Bánovce nad Bebravou"/>
    <s v="Trenčiansky kraj"/>
    <n v="34277"/>
    <n v="4269"/>
    <n v="54029"/>
  </r>
  <r>
    <x v="8"/>
    <s v="N2"/>
    <s v="EURO V,VI,EEV"/>
    <x v="7"/>
    <s v="Banská Bystrica"/>
    <s v="Banskobystrický kraj"/>
    <n v="56412"/>
    <n v="4111"/>
    <n v="52230"/>
  </r>
  <r>
    <x v="8"/>
    <s v="N2"/>
    <s v="EURO V,VI,EEV"/>
    <x v="7"/>
    <s v="Bratislava IV"/>
    <s v="Bratislavský kraj"/>
    <n v="12626"/>
    <n v="600"/>
    <n v="7470"/>
  </r>
  <r>
    <x v="8"/>
    <s v="N2"/>
    <s v="EURO V,VI,EEV"/>
    <x v="7"/>
    <s v="Bytča"/>
    <s v="Žilinský kraj"/>
    <n v="66115"/>
    <n v="6371"/>
    <n v="83281"/>
  </r>
  <r>
    <x v="8"/>
    <s v="N2"/>
    <s v="EURO V,VI,EEV"/>
    <x v="7"/>
    <s v="Čadca"/>
    <s v="Žilinský kraj"/>
    <n v="7716"/>
    <n v="686"/>
    <n v="8671"/>
  </r>
  <r>
    <x v="8"/>
    <s v="N2"/>
    <s v="EURO V,VI,EEV"/>
    <x v="7"/>
    <s v="Detva"/>
    <s v="Banskobystrický kraj"/>
    <n v="62566"/>
    <n v="5344"/>
    <n v="68526"/>
  </r>
  <r>
    <x v="8"/>
    <s v="N2"/>
    <s v="EURO V,VI,EEV"/>
    <x v="7"/>
    <s v="Dolný Kubín"/>
    <s v="Žilinský kraj"/>
    <n v="20877"/>
    <n v="2032"/>
    <n v="25631"/>
  </r>
  <r>
    <x v="8"/>
    <s v="N2"/>
    <s v="EURO V,VI,EEV"/>
    <x v="7"/>
    <s v="Galanta"/>
    <s v="Trnavský kraj"/>
    <n v="14095"/>
    <n v="1843"/>
    <n v="23571"/>
  </r>
  <r>
    <x v="8"/>
    <s v="N2"/>
    <s v="EURO V,VI,EEV"/>
    <x v="7"/>
    <s v="Hlohovec"/>
    <s v="Trnavský kraj"/>
    <n v="93950"/>
    <n v="8086"/>
    <n v="103147"/>
  </r>
  <r>
    <x v="8"/>
    <s v="N2"/>
    <s v="EURO V,VI,EEV"/>
    <x v="7"/>
    <s v="Ilava"/>
    <s v="Trenčiansky kraj"/>
    <n v="137373"/>
    <n v="6657"/>
    <n v="83841"/>
  </r>
  <r>
    <x v="8"/>
    <s v="N2"/>
    <s v="EURO V,VI,EEV"/>
    <x v="7"/>
    <s v="Košice - okolie"/>
    <s v="Košický kraj"/>
    <n v="61301"/>
    <n v="4522"/>
    <n v="67763"/>
  </r>
  <r>
    <x v="8"/>
    <s v="N2"/>
    <s v="EURO V,VI,EEV"/>
    <x v="7"/>
    <s v="Levoča"/>
    <s v="Prešovský kraj"/>
    <n v="107718"/>
    <n v="11144"/>
    <n v="141402"/>
  </r>
  <r>
    <x v="8"/>
    <s v="N2"/>
    <s v="EURO V,VI,EEV"/>
    <x v="7"/>
    <s v="Liptovský Mikuláš"/>
    <s v="Žilinský kraj"/>
    <n v="137340"/>
    <n v="15154"/>
    <n v="198208"/>
  </r>
  <r>
    <x v="8"/>
    <s v="N2"/>
    <s v="EURO V,VI,EEV"/>
    <x v="7"/>
    <s v="Malacky"/>
    <s v="Bratislavský kraj"/>
    <n v="140234"/>
    <n v="17437"/>
    <n v="219493"/>
  </r>
  <r>
    <x v="8"/>
    <s v="N2"/>
    <s v="EURO V,VI,EEV"/>
    <x v="7"/>
    <s v="Martin"/>
    <s v="Žilinský kraj"/>
    <n v="398722"/>
    <n v="17336"/>
    <n v="220501"/>
  </r>
  <r>
    <x v="8"/>
    <s v="N2"/>
    <s v="EURO V,VI,EEV"/>
    <x v="7"/>
    <s v="Nitra"/>
    <s v="Nitriansky kraj"/>
    <n v="101819"/>
    <n v="10477"/>
    <n v="132636"/>
  </r>
  <r>
    <x v="8"/>
    <s v="N2"/>
    <s v="EURO V,VI,EEV"/>
    <x v="7"/>
    <s v="Nové Mesto nad Váhom"/>
    <s v="Trenčiansky kraj"/>
    <n v="103951"/>
    <n v="16783"/>
    <n v="211733"/>
  </r>
  <r>
    <x v="8"/>
    <s v="N2"/>
    <s v="EURO V,VI,EEV"/>
    <x v="7"/>
    <s v="Piešťany"/>
    <s v="Trnavský kraj"/>
    <n v="61002"/>
    <n v="9311"/>
    <n v="118492"/>
  </r>
  <r>
    <x v="8"/>
    <s v="N2"/>
    <s v="EURO V,VI,EEV"/>
    <x v="7"/>
    <s v="Poprad"/>
    <s v="Prešovský kraj"/>
    <n v="93435"/>
    <n v="9411"/>
    <n v="120914"/>
  </r>
  <r>
    <x v="8"/>
    <s v="N2"/>
    <s v="EURO V,VI,EEV"/>
    <x v="7"/>
    <s v="Považská Bystrica"/>
    <s v="Trenčiansky kraj"/>
    <n v="54440"/>
    <n v="6037"/>
    <n v="79401"/>
  </r>
  <r>
    <x v="8"/>
    <s v="N2"/>
    <s v="EURO V,VI,EEV"/>
    <x v="7"/>
    <s v="Prešov"/>
    <s v="Prešovský kraj"/>
    <n v="96101"/>
    <n v="8736"/>
    <n v="111082"/>
  </r>
  <r>
    <x v="8"/>
    <s v="N2"/>
    <s v="EURO V,VI,EEV"/>
    <x v="7"/>
    <s v="Púchov"/>
    <s v="Trenčiansky kraj"/>
    <n v="31818"/>
    <n v="2899"/>
    <n v="37013"/>
  </r>
  <r>
    <x v="8"/>
    <s v="N2"/>
    <s v="EURO V,VI,EEV"/>
    <x v="7"/>
    <s v="Revúca"/>
    <s v="Banskobystrický kraj"/>
    <n v="10797"/>
    <n v="668"/>
    <n v="8501"/>
  </r>
  <r>
    <x v="8"/>
    <s v="N2"/>
    <s v="EURO V,VI,EEV"/>
    <x v="7"/>
    <s v="Rimavská Sobota"/>
    <s v="Banskobystrický kraj"/>
    <n v="6823"/>
    <n v="455"/>
    <n v="5864"/>
  </r>
  <r>
    <x v="8"/>
    <s v="N2"/>
    <s v="EURO V,VI,EEV"/>
    <x v="7"/>
    <s v="Ružomberok"/>
    <s v="Žilinský kraj"/>
    <n v="9893"/>
    <n v="508"/>
    <n v="7011"/>
  </r>
  <r>
    <x v="8"/>
    <s v="N2"/>
    <s v="EURO V,VI,EEV"/>
    <x v="7"/>
    <s v="Senec"/>
    <s v="Bratislavský kraj"/>
    <n v="335814"/>
    <n v="27288"/>
    <n v="343072"/>
  </r>
  <r>
    <x v="8"/>
    <s v="N2"/>
    <s v="EURO V,VI,EEV"/>
    <x v="7"/>
    <s v="Senica"/>
    <s v="Trnavský kraj"/>
    <n v="25306"/>
    <n v="2597"/>
    <n v="33054"/>
  </r>
  <r>
    <x v="8"/>
    <s v="N2"/>
    <s v="EURO V,VI,EEV"/>
    <x v="7"/>
    <s v="Spišská Nová Ves"/>
    <s v="Košický kraj"/>
    <n v="1461"/>
    <n v="386"/>
    <n v="4897"/>
  </r>
  <r>
    <x v="8"/>
    <s v="N2"/>
    <s v="EURO V,VI,EEV"/>
    <x v="7"/>
    <s v="Svidník"/>
    <s v="Prešovský kraj"/>
    <n v="2467"/>
    <n v="227"/>
    <n v="3215"/>
  </r>
  <r>
    <x v="8"/>
    <s v="N2"/>
    <s v="EURO V,VI,EEV"/>
    <x v="7"/>
    <s v="Trenčín"/>
    <s v="Trenčiansky kraj"/>
    <n v="171779"/>
    <n v="20156"/>
    <n v="253340"/>
  </r>
  <r>
    <x v="8"/>
    <s v="N2"/>
    <s v="EURO V,VI,EEV"/>
    <x v="7"/>
    <s v="Trnava"/>
    <s v="Trnavský kraj"/>
    <n v="359466"/>
    <n v="37646"/>
    <n v="477587"/>
  </r>
  <r>
    <x v="8"/>
    <s v="N2"/>
    <s v="EURO V,VI,EEV"/>
    <x v="7"/>
    <s v="Turčianske Teplice"/>
    <s v="Žilinský kraj"/>
    <n v="2848"/>
    <n v="218"/>
    <n v="2735"/>
  </r>
  <r>
    <x v="8"/>
    <s v="N2"/>
    <s v="EURO V,VI,EEV"/>
    <x v="7"/>
    <s v="Tvrdošín"/>
    <s v="Žilinský kraj"/>
    <n v="16692"/>
    <n v="1630"/>
    <n v="21243"/>
  </r>
  <r>
    <x v="8"/>
    <s v="N2"/>
    <s v="EURO V,VI,EEV"/>
    <x v="7"/>
    <s v="Zlaté Moravce"/>
    <s v="Nitriansky kraj"/>
    <n v="117937"/>
    <n v="15256"/>
    <n v="195213"/>
  </r>
  <r>
    <x v="8"/>
    <s v="N2"/>
    <s v="EURO V,VI,EEV"/>
    <x v="7"/>
    <s v="Zvolen"/>
    <s v="Banskobystrický kraj"/>
    <n v="164088"/>
    <n v="10103"/>
    <n v="130164"/>
  </r>
  <r>
    <x v="8"/>
    <s v="N2"/>
    <s v="EURO V,VI,EEV"/>
    <x v="7"/>
    <s v="Žarnovica"/>
    <s v="Banskobystrický kraj"/>
    <n v="5900"/>
    <n v="1206"/>
    <n v="15536"/>
  </r>
  <r>
    <x v="8"/>
    <s v="N2"/>
    <s v="EURO V,VI,EEV"/>
    <x v="7"/>
    <s v="Žiar nad Hronom"/>
    <s v="Banskobystrický kraj"/>
    <n v="80780"/>
    <n v="8548"/>
    <n v="110749"/>
  </r>
  <r>
    <x v="8"/>
    <s v="N2"/>
    <s v="EURO V,VI,EEV"/>
    <x v="7"/>
    <s v="Žilina"/>
    <s v="Žilinský kraj"/>
    <n v="197442"/>
    <n v="17179"/>
    <n v="222387"/>
  </r>
  <r>
    <x v="8"/>
    <s v="N2"/>
    <s v="EURO V,VI,EEV"/>
    <x v="8"/>
    <s v="Bánovce nad Bebravou"/>
    <s v="Trenčiansky kraj"/>
    <n v="8018"/>
    <n v="0"/>
    <n v="123091"/>
  </r>
  <r>
    <x v="8"/>
    <s v="N2"/>
    <s v="EURO V,VI,EEV"/>
    <x v="8"/>
    <s v="Banská Bystrica"/>
    <s v="Banskobystrický kraj"/>
    <n v="627"/>
    <n v="0"/>
    <n v="15148"/>
  </r>
  <r>
    <x v="8"/>
    <s v="N2"/>
    <s v="EURO V,VI,EEV"/>
    <x v="8"/>
    <s v="Banská Štiavnica"/>
    <s v="Banskobystrický kraj"/>
    <n v="36"/>
    <n v="0"/>
    <n v="1148"/>
  </r>
  <r>
    <x v="8"/>
    <s v="N2"/>
    <s v="EURO V,VI,EEV"/>
    <x v="8"/>
    <s v="Bardejov"/>
    <s v="Prešovský kraj"/>
    <n v="7457"/>
    <n v="0"/>
    <n v="208107"/>
  </r>
  <r>
    <x v="8"/>
    <s v="N2"/>
    <s v="EURO V,VI,EEV"/>
    <x v="8"/>
    <s v="Bratislava I"/>
    <s v="Bratislavský kraj"/>
    <n v="6077"/>
    <n v="0"/>
    <n v="32208"/>
  </r>
  <r>
    <x v="8"/>
    <s v="N2"/>
    <s v="EURO V,VI,EEV"/>
    <x v="8"/>
    <s v="Bratislava III"/>
    <s v="Bratislavský kraj"/>
    <n v="4790"/>
    <n v="0"/>
    <n v="25387"/>
  </r>
  <r>
    <x v="8"/>
    <s v="N2"/>
    <s v="EURO V,VI,EEV"/>
    <x v="8"/>
    <s v="Bratislava IV"/>
    <s v="Bratislavský kraj"/>
    <n v="145"/>
    <n v="0"/>
    <n v="1624"/>
  </r>
  <r>
    <x v="8"/>
    <s v="N2"/>
    <s v="EURO V,VI,EEV"/>
    <x v="8"/>
    <s v="Brezno"/>
    <s v="Banskobystrický kraj"/>
    <n v="925"/>
    <n v="0"/>
    <n v="33996"/>
  </r>
  <r>
    <x v="8"/>
    <s v="N2"/>
    <s v="EURO V,VI,EEV"/>
    <x v="8"/>
    <s v="Bytča"/>
    <s v="Žilinský kraj"/>
    <n v="4079"/>
    <n v="0"/>
    <n v="79532"/>
  </r>
  <r>
    <x v="8"/>
    <s v="N2"/>
    <s v="EURO V,VI,EEV"/>
    <x v="8"/>
    <s v="Čadca"/>
    <s v="Žilinský kraj"/>
    <n v="7763"/>
    <n v="0"/>
    <n v="131690"/>
  </r>
  <r>
    <x v="8"/>
    <s v="N2"/>
    <s v="EURO V,VI,EEV"/>
    <x v="8"/>
    <s v="Detva"/>
    <s v="Banskobystrický kraj"/>
    <n v="661"/>
    <n v="0"/>
    <n v="25924"/>
  </r>
  <r>
    <x v="8"/>
    <s v="N2"/>
    <s v="EURO V,VI,EEV"/>
    <x v="8"/>
    <s v="Dolný Kubín"/>
    <s v="Žilinský kraj"/>
    <n v="19"/>
    <n v="0"/>
    <n v="842"/>
  </r>
  <r>
    <x v="8"/>
    <s v="N2"/>
    <s v="EURO V,VI,EEV"/>
    <x v="8"/>
    <s v="Dunajská Streda"/>
    <s v="Trnavský kraj"/>
    <n v="3110"/>
    <n v="0"/>
    <n v="93687"/>
  </r>
  <r>
    <x v="8"/>
    <s v="N2"/>
    <s v="EURO V,VI,EEV"/>
    <x v="8"/>
    <s v="Galanta"/>
    <s v="Trnavský kraj"/>
    <n v="14921"/>
    <n v="0"/>
    <n v="162998"/>
  </r>
  <r>
    <x v="8"/>
    <s v="N2"/>
    <s v="EURO V,VI,EEV"/>
    <x v="8"/>
    <s v="Gelnica"/>
    <s v="Košický kraj"/>
    <n v="1203"/>
    <n v="0"/>
    <n v="41819"/>
  </r>
  <r>
    <x v="8"/>
    <s v="N2"/>
    <s v="EURO V,VI,EEV"/>
    <x v="8"/>
    <s v="Hlohovec"/>
    <s v="Trnavský kraj"/>
    <n v="16014"/>
    <n v="0"/>
    <n v="293468"/>
  </r>
  <r>
    <x v="8"/>
    <s v="N2"/>
    <s v="EURO V,VI,EEV"/>
    <x v="8"/>
    <s v="Humenné"/>
    <s v="Prešovský kraj"/>
    <n v="4584"/>
    <n v="0"/>
    <n v="55008"/>
  </r>
  <r>
    <x v="8"/>
    <s v="N2"/>
    <s v="EURO V,VI,EEV"/>
    <x v="8"/>
    <s v="Ilava"/>
    <s v="Trenčiansky kraj"/>
    <n v="5173"/>
    <n v="0"/>
    <n v="11274"/>
  </r>
  <r>
    <x v="8"/>
    <s v="N2"/>
    <s v="EURO V,VI,EEV"/>
    <x v="8"/>
    <s v="Kežmarok"/>
    <s v="Prešovský kraj"/>
    <n v="8640"/>
    <n v="0"/>
    <n v="167413"/>
  </r>
  <r>
    <x v="8"/>
    <s v="N2"/>
    <s v="EURO V,VI,EEV"/>
    <x v="8"/>
    <s v="Komárno"/>
    <s v="Nitriansky kraj"/>
    <n v="5640"/>
    <n v="0"/>
    <n v="216575"/>
  </r>
  <r>
    <x v="8"/>
    <s v="N2"/>
    <s v="EURO V,VI,EEV"/>
    <x v="8"/>
    <s v="Košice - okolie"/>
    <s v="Košický kraj"/>
    <n v="2234"/>
    <n v="0"/>
    <n v="23527"/>
  </r>
  <r>
    <x v="8"/>
    <s v="N2"/>
    <s v="EURO V,VI,EEV"/>
    <x v="8"/>
    <s v="Košice I"/>
    <s v="Košický kraj"/>
    <n v="1068"/>
    <n v="0"/>
    <n v="36312"/>
  </r>
  <r>
    <x v="8"/>
    <s v="N2"/>
    <s v="EURO V,VI,EEV"/>
    <x v="8"/>
    <s v="Košice II"/>
    <s v="Košický kraj"/>
    <n v="82"/>
    <n v="0"/>
    <n v="3969"/>
  </r>
  <r>
    <x v="8"/>
    <s v="N2"/>
    <s v="EURO V,VI,EEV"/>
    <x v="8"/>
    <s v="Krupina"/>
    <s v="Banskobystrický kraj"/>
    <n v="2"/>
    <n v="0"/>
    <n v="40"/>
  </r>
  <r>
    <x v="8"/>
    <s v="N2"/>
    <s v="EURO V,VI,EEV"/>
    <x v="8"/>
    <s v="Levice"/>
    <s v="Nitriansky kraj"/>
    <n v="11011"/>
    <n v="0"/>
    <n v="119647"/>
  </r>
  <r>
    <x v="8"/>
    <s v="N2"/>
    <s v="EURO V,VI,EEV"/>
    <x v="8"/>
    <s v="Levoča"/>
    <s v="Prešovský kraj"/>
    <n v="5585"/>
    <n v="0"/>
    <n v="103845"/>
  </r>
  <r>
    <x v="8"/>
    <s v="N2"/>
    <s v="EURO V,VI,EEV"/>
    <x v="8"/>
    <s v="Liptovský Mikuláš"/>
    <s v="Žilinský kraj"/>
    <n v="893"/>
    <n v="0"/>
    <n v="37671"/>
  </r>
  <r>
    <x v="8"/>
    <s v="N2"/>
    <s v="EURO V,VI,EEV"/>
    <x v="8"/>
    <s v="Lučenec"/>
    <s v="Banskobystrický kraj"/>
    <n v="194"/>
    <n v="0"/>
    <n v="5464"/>
  </r>
  <r>
    <x v="8"/>
    <s v="N2"/>
    <s v="EURO V,VI,EEV"/>
    <x v="8"/>
    <s v="Malacky"/>
    <s v="Bratislavský kraj"/>
    <n v="3035"/>
    <n v="0"/>
    <n v="76583"/>
  </r>
  <r>
    <x v="8"/>
    <s v="N2"/>
    <s v="EURO V,VI,EEV"/>
    <x v="8"/>
    <s v="Martin"/>
    <s v="Žilinský kraj"/>
    <n v="3775"/>
    <n v="0"/>
    <n v="112873"/>
  </r>
  <r>
    <x v="8"/>
    <s v="N2"/>
    <s v="EURO V,VI,EEV"/>
    <x v="8"/>
    <s v="Medzilaborce"/>
    <s v="Prešovský kraj"/>
    <n v="837"/>
    <n v="0"/>
    <n v="24565"/>
  </r>
  <r>
    <x v="8"/>
    <s v="N2"/>
    <s v="EURO V,VI,EEV"/>
    <x v="8"/>
    <s v="Michalovce"/>
    <s v="Košický kraj"/>
    <n v="4035"/>
    <n v="0"/>
    <n v="84800"/>
  </r>
  <r>
    <x v="8"/>
    <s v="N2"/>
    <s v="EURO V,VI,EEV"/>
    <x v="8"/>
    <s v="Myjava"/>
    <s v="Trenčiansky kraj"/>
    <n v="9449"/>
    <n v="0"/>
    <n v="183432"/>
  </r>
  <r>
    <x v="8"/>
    <s v="N2"/>
    <s v="EURO V,VI,EEV"/>
    <x v="8"/>
    <s v="Námestovo"/>
    <s v="Žilinský kraj"/>
    <n v="10256"/>
    <n v="0"/>
    <n v="194127"/>
  </r>
  <r>
    <x v="8"/>
    <s v="N2"/>
    <s v="EURO V,VI,EEV"/>
    <x v="8"/>
    <s v="Nitra"/>
    <s v="Nitriansky kraj"/>
    <n v="14900"/>
    <n v="0"/>
    <n v="328471"/>
  </r>
  <r>
    <x v="8"/>
    <s v="N2"/>
    <s v="EURO V,VI,EEV"/>
    <x v="8"/>
    <s v="Nové Mesto nad Váhom"/>
    <s v="Trenčiansky kraj"/>
    <n v="15598"/>
    <n v="0"/>
    <n v="192955"/>
  </r>
  <r>
    <x v="8"/>
    <s v="N2"/>
    <s v="EURO V,VI,EEV"/>
    <x v="8"/>
    <s v="Nové Zámky"/>
    <s v="Nitriansky kraj"/>
    <n v="5198"/>
    <n v="0"/>
    <n v="92037"/>
  </r>
  <r>
    <x v="8"/>
    <s v="N2"/>
    <s v="EURO V,VI,EEV"/>
    <x v="8"/>
    <s v="Partizánske"/>
    <s v="Trenčiansky kraj"/>
    <n v="22697"/>
    <n v="0"/>
    <n v="261432"/>
  </r>
  <r>
    <x v="8"/>
    <s v="N2"/>
    <s v="EURO V,VI,EEV"/>
    <x v="8"/>
    <s v="Pezinok"/>
    <s v="Bratislavský kraj"/>
    <n v="4541"/>
    <n v="0"/>
    <n v="110708"/>
  </r>
  <r>
    <x v="8"/>
    <s v="N2"/>
    <s v="EURO V,VI,EEV"/>
    <x v="8"/>
    <s v="Piešťany"/>
    <s v="Trnavský kraj"/>
    <n v="4298"/>
    <n v="0"/>
    <n v="101724"/>
  </r>
  <r>
    <x v="8"/>
    <s v="N2"/>
    <s v="EURO V,VI,EEV"/>
    <x v="8"/>
    <s v="Poltár"/>
    <s v="Banskobystrický kraj"/>
    <n v="289"/>
    <n v="0"/>
    <n v="9132"/>
  </r>
  <r>
    <x v="8"/>
    <s v="N2"/>
    <s v="EURO V,VI,EEV"/>
    <x v="8"/>
    <s v="Poprad"/>
    <s v="Prešovský kraj"/>
    <n v="3619"/>
    <n v="0"/>
    <n v="32722"/>
  </r>
  <r>
    <x v="8"/>
    <s v="N2"/>
    <s v="EURO V,VI,EEV"/>
    <x v="8"/>
    <s v="Považská Bystrica"/>
    <s v="Trenčiansky kraj"/>
    <n v="2094"/>
    <n v="0"/>
    <n v="51659"/>
  </r>
  <r>
    <x v="8"/>
    <s v="N2"/>
    <s v="EURO V,VI,EEV"/>
    <x v="8"/>
    <s v="Prešov"/>
    <s v="Prešovský kraj"/>
    <n v="5356"/>
    <n v="0"/>
    <n v="174013"/>
  </r>
  <r>
    <x v="8"/>
    <s v="N2"/>
    <s v="EURO V,VI,EEV"/>
    <x v="8"/>
    <s v="Prievidza"/>
    <s v="Trenčiansky kraj"/>
    <n v="4313"/>
    <n v="0"/>
    <n v="134459"/>
  </r>
  <r>
    <x v="8"/>
    <s v="N2"/>
    <s v="EURO V,VI,EEV"/>
    <x v="8"/>
    <s v="Púchov"/>
    <s v="Trenčiansky kraj"/>
    <n v="1141"/>
    <n v="0"/>
    <n v="35293"/>
  </r>
  <r>
    <x v="8"/>
    <s v="N2"/>
    <s v="EURO V,VI,EEV"/>
    <x v="8"/>
    <s v="Revúca"/>
    <s v="Banskobystrický kraj"/>
    <n v="5352"/>
    <n v="0"/>
    <n v="123605"/>
  </r>
  <r>
    <x v="8"/>
    <s v="N2"/>
    <s v="EURO V,VI,EEV"/>
    <x v="8"/>
    <s v="Rimavská Sobota"/>
    <s v="Banskobystrický kraj"/>
    <n v="2527"/>
    <n v="0"/>
    <n v="29530"/>
  </r>
  <r>
    <x v="8"/>
    <s v="N2"/>
    <s v="EURO V,VI,EEV"/>
    <x v="8"/>
    <s v="Rožňava"/>
    <s v="Košický kraj"/>
    <n v="1244"/>
    <n v="0"/>
    <n v="15924"/>
  </r>
  <r>
    <x v="8"/>
    <s v="N2"/>
    <s v="EURO V,VI,EEV"/>
    <x v="8"/>
    <s v="Senec"/>
    <s v="Bratislavský kraj"/>
    <n v="5250"/>
    <n v="0"/>
    <n v="97147"/>
  </r>
  <r>
    <x v="8"/>
    <s v="N2"/>
    <s v="EURO V,VI,EEV"/>
    <x v="8"/>
    <s v="Senica"/>
    <s v="Trnavský kraj"/>
    <n v="16241"/>
    <n v="0"/>
    <n v="389930"/>
  </r>
  <r>
    <x v="8"/>
    <s v="N2"/>
    <s v="EURO V,VI,EEV"/>
    <x v="8"/>
    <s v="Skalica"/>
    <s v="Trnavský kraj"/>
    <n v="7220"/>
    <n v="0"/>
    <n v="68014"/>
  </r>
  <r>
    <x v="8"/>
    <s v="N2"/>
    <s v="EURO V,VI,EEV"/>
    <x v="8"/>
    <s v="Snina"/>
    <s v="Prešovský kraj"/>
    <n v="149"/>
    <n v="0"/>
    <n v="5458"/>
  </r>
  <r>
    <x v="8"/>
    <s v="N2"/>
    <s v="EURO V,VI,EEV"/>
    <x v="8"/>
    <s v="Sobrance"/>
    <s v="Košický kraj"/>
    <n v="211"/>
    <n v="0"/>
    <n v="5903"/>
  </r>
  <r>
    <x v="8"/>
    <s v="N2"/>
    <s v="EURO V,VI,EEV"/>
    <x v="8"/>
    <s v="Spišská Nová Ves"/>
    <s v="Košický kraj"/>
    <n v="3948"/>
    <n v="0"/>
    <n v="38339"/>
  </r>
  <r>
    <x v="8"/>
    <s v="N2"/>
    <s v="EURO V,VI,EEV"/>
    <x v="8"/>
    <s v="Stará Ľubovňa"/>
    <s v="Prešovský kraj"/>
    <n v="619"/>
    <n v="0"/>
    <n v="18694"/>
  </r>
  <r>
    <x v="8"/>
    <s v="N2"/>
    <s v="EURO V,VI,EEV"/>
    <x v="8"/>
    <s v="Stropkov"/>
    <s v="Prešovský kraj"/>
    <n v="2694"/>
    <n v="0"/>
    <n v="42129"/>
  </r>
  <r>
    <x v="8"/>
    <s v="N2"/>
    <s v="EURO V,VI,EEV"/>
    <x v="8"/>
    <s v="Svidník"/>
    <s v="Prešovský kraj"/>
    <n v="2675"/>
    <n v="0"/>
    <n v="24368"/>
  </r>
  <r>
    <x v="8"/>
    <s v="N2"/>
    <s v="EURO V,VI,EEV"/>
    <x v="8"/>
    <s v="Šaľa"/>
    <s v="Nitriansky kraj"/>
    <n v="10756"/>
    <n v="0"/>
    <n v="241225"/>
  </r>
  <r>
    <x v="8"/>
    <s v="N2"/>
    <s v="EURO V,VI,EEV"/>
    <x v="8"/>
    <s v="Topoľčany"/>
    <s v="Nitriansky kraj"/>
    <n v="2217"/>
    <n v="0"/>
    <n v="67397"/>
  </r>
  <r>
    <x v="8"/>
    <s v="N2"/>
    <s v="EURO V,VI,EEV"/>
    <x v="8"/>
    <s v="Trebišov"/>
    <s v="Košický kraj"/>
    <n v="1933"/>
    <n v="0"/>
    <n v="31895"/>
  </r>
  <r>
    <x v="8"/>
    <s v="N2"/>
    <s v="EURO V,VI,EEV"/>
    <x v="8"/>
    <s v="Trenčín"/>
    <s v="Trenčiansky kraj"/>
    <n v="7800"/>
    <n v="0"/>
    <n v="82368"/>
  </r>
  <r>
    <x v="8"/>
    <s v="N2"/>
    <s v="EURO V,VI,EEV"/>
    <x v="8"/>
    <s v="Trnava"/>
    <s v="Trnavský kraj"/>
    <n v="5839"/>
    <n v="0"/>
    <n v="139791"/>
  </r>
  <r>
    <x v="8"/>
    <s v="N2"/>
    <s v="EURO V,VI,EEV"/>
    <x v="8"/>
    <s v="Tvrdošín"/>
    <s v="Žilinský kraj"/>
    <n v="5432"/>
    <n v="0"/>
    <n v="62572"/>
  </r>
  <r>
    <x v="8"/>
    <s v="N2"/>
    <s v="EURO V,VI,EEV"/>
    <x v="8"/>
    <s v="Veľký Krtíš"/>
    <s v="Banskobystrický kraj"/>
    <n v="4628"/>
    <n v="0"/>
    <n v="22485"/>
  </r>
  <r>
    <x v="8"/>
    <s v="N2"/>
    <s v="EURO V,VI,EEV"/>
    <x v="8"/>
    <s v="Vranov nad Topľou"/>
    <s v="Prešovský kraj"/>
    <n v="4849"/>
    <n v="0"/>
    <n v="59958"/>
  </r>
  <r>
    <x v="8"/>
    <s v="N2"/>
    <s v="EURO V,VI,EEV"/>
    <x v="8"/>
    <s v="Zlaté Moravce"/>
    <s v="Nitriansky kraj"/>
    <n v="3720"/>
    <n v="0"/>
    <n v="47801"/>
  </r>
  <r>
    <x v="8"/>
    <s v="N2"/>
    <s v="EURO V,VI,EEV"/>
    <x v="8"/>
    <s v="Zvolen"/>
    <s v="Banskobystrický kraj"/>
    <n v="750"/>
    <n v="0"/>
    <n v="19335"/>
  </r>
  <r>
    <x v="8"/>
    <s v="N2"/>
    <s v="EURO V,VI,EEV"/>
    <x v="8"/>
    <s v="Žarnovica"/>
    <s v="Banskobystrický kraj"/>
    <n v="4362"/>
    <n v="0"/>
    <n v="59436"/>
  </r>
  <r>
    <x v="8"/>
    <s v="N2"/>
    <s v="EURO V,VI,EEV"/>
    <x v="8"/>
    <s v="Žiar nad Hronom"/>
    <s v="Banskobystrický kraj"/>
    <n v="109"/>
    <n v="0"/>
    <n v="1079"/>
  </r>
  <r>
    <x v="8"/>
    <s v="N2"/>
    <s v="EURO V,VI,EEV"/>
    <x v="8"/>
    <s v="Žilina"/>
    <s v="Žilinský kraj"/>
    <n v="32804"/>
    <n v="0"/>
    <n v="164426"/>
  </r>
  <r>
    <x v="8"/>
    <s v="N2"/>
    <s v="EURO V,VI,EEV"/>
    <x v="9"/>
    <s v="Bánovce nad Bebravou"/>
    <s v="Trenčiansky kraj"/>
    <n v="3879"/>
    <n v="0"/>
    <n v="17847"/>
  </r>
  <r>
    <x v="8"/>
    <s v="N2"/>
    <s v="EURO V,VI,EEV"/>
    <x v="9"/>
    <s v="Banská Bystrica"/>
    <s v="Banskobystrický kraj"/>
    <n v="15442"/>
    <n v="0"/>
    <n v="48560"/>
  </r>
  <r>
    <x v="8"/>
    <s v="N2"/>
    <s v="EURO V,VI,EEV"/>
    <x v="9"/>
    <s v="Banská Štiavnica"/>
    <s v="Banskobystrický kraj"/>
    <n v="3377"/>
    <n v="0"/>
    <n v="19699"/>
  </r>
  <r>
    <x v="8"/>
    <s v="N2"/>
    <s v="EURO V,VI,EEV"/>
    <x v="9"/>
    <s v="Bardejov"/>
    <s v="Prešovský kraj"/>
    <n v="16400"/>
    <n v="0"/>
    <n v="88191"/>
  </r>
  <r>
    <x v="8"/>
    <s v="N2"/>
    <s v="EURO V,VI,EEV"/>
    <x v="9"/>
    <s v="Bratislava II"/>
    <s v="Bratislavský kraj"/>
    <n v="2995"/>
    <n v="0"/>
    <n v="6784"/>
  </r>
  <r>
    <x v="8"/>
    <s v="N2"/>
    <s v="EURO V,VI,EEV"/>
    <x v="9"/>
    <s v="Bratislava IV"/>
    <s v="Bratislavský kraj"/>
    <n v="2303"/>
    <n v="0"/>
    <n v="27717"/>
  </r>
  <r>
    <x v="8"/>
    <s v="N2"/>
    <s v="EURO V,VI,EEV"/>
    <x v="9"/>
    <s v="Bratislava V"/>
    <s v="Bratislavský kraj"/>
    <n v="49"/>
    <n v="0"/>
    <n v="135"/>
  </r>
  <r>
    <x v="8"/>
    <s v="N2"/>
    <s v="EURO V,VI,EEV"/>
    <x v="9"/>
    <s v="Brezno"/>
    <s v="Banskobystrický kraj"/>
    <n v="14191"/>
    <n v="0"/>
    <n v="53061"/>
  </r>
  <r>
    <x v="8"/>
    <s v="N2"/>
    <s v="EURO V,VI,EEV"/>
    <x v="9"/>
    <s v="Bytča"/>
    <s v="Žilinský kraj"/>
    <n v="5470"/>
    <n v="0"/>
    <n v="41773"/>
  </r>
  <r>
    <x v="8"/>
    <s v="N2"/>
    <s v="EURO V,VI,EEV"/>
    <x v="9"/>
    <s v="Čadca"/>
    <s v="Žilinský kraj"/>
    <n v="12094"/>
    <n v="0"/>
    <n v="92078"/>
  </r>
  <r>
    <x v="8"/>
    <s v="N2"/>
    <s v="EURO V,VI,EEV"/>
    <x v="9"/>
    <s v="Detva"/>
    <s v="Banskobystrický kraj"/>
    <n v="4089"/>
    <n v="0"/>
    <n v="13930"/>
  </r>
  <r>
    <x v="8"/>
    <s v="N2"/>
    <s v="EURO V,VI,EEV"/>
    <x v="9"/>
    <s v="Dolný Kubín"/>
    <s v="Žilinský kraj"/>
    <n v="15695"/>
    <n v="0"/>
    <n v="60559"/>
  </r>
  <r>
    <x v="8"/>
    <s v="N2"/>
    <s v="EURO V,VI,EEV"/>
    <x v="9"/>
    <s v="Dunajská Streda"/>
    <s v="Trnavský kraj"/>
    <n v="71035"/>
    <n v="0"/>
    <n v="299662"/>
  </r>
  <r>
    <x v="8"/>
    <s v="N2"/>
    <s v="EURO V,VI,EEV"/>
    <x v="9"/>
    <s v="Galanta"/>
    <s v="Trnavský kraj"/>
    <n v="29342"/>
    <n v="0"/>
    <n v="183544"/>
  </r>
  <r>
    <x v="8"/>
    <s v="N2"/>
    <s v="EURO V,VI,EEV"/>
    <x v="9"/>
    <s v="Gelnica"/>
    <s v="Košický kraj"/>
    <n v="4511"/>
    <n v="0"/>
    <n v="28482"/>
  </r>
  <r>
    <x v="8"/>
    <s v="N2"/>
    <s v="EURO V,VI,EEV"/>
    <x v="9"/>
    <s v="Hlohovec"/>
    <s v="Trnavský kraj"/>
    <n v="13774"/>
    <n v="0"/>
    <n v="69505"/>
  </r>
  <r>
    <x v="8"/>
    <s v="N2"/>
    <s v="EURO V,VI,EEV"/>
    <x v="9"/>
    <s v="Humenné"/>
    <s v="Prešovský kraj"/>
    <n v="3579"/>
    <n v="0"/>
    <n v="19451"/>
  </r>
  <r>
    <x v="8"/>
    <s v="N2"/>
    <s v="EURO V,VI,EEV"/>
    <x v="9"/>
    <s v="Ilava"/>
    <s v="Trenčiansky kraj"/>
    <n v="6441"/>
    <n v="0"/>
    <n v="26306"/>
  </r>
  <r>
    <x v="8"/>
    <s v="N2"/>
    <s v="EURO V,VI,EEV"/>
    <x v="9"/>
    <s v="Kežmarok"/>
    <s v="Prešovský kraj"/>
    <n v="12828"/>
    <n v="0"/>
    <n v="64617"/>
  </r>
  <r>
    <x v="8"/>
    <s v="N2"/>
    <s v="EURO V,VI,EEV"/>
    <x v="9"/>
    <s v="Komárno"/>
    <s v="Nitriansky kraj"/>
    <n v="27291"/>
    <n v="0"/>
    <n v="193100"/>
  </r>
  <r>
    <x v="8"/>
    <s v="N2"/>
    <s v="EURO V,VI,EEV"/>
    <x v="9"/>
    <s v="Košice - okolie"/>
    <s v="Košický kraj"/>
    <n v="48179"/>
    <n v="0"/>
    <n v="203748"/>
  </r>
  <r>
    <x v="8"/>
    <s v="N2"/>
    <s v="EURO V,VI,EEV"/>
    <x v="9"/>
    <s v="Košice I"/>
    <s v="Košický kraj"/>
    <n v="2624"/>
    <n v="0"/>
    <n v="12109"/>
  </r>
  <r>
    <x v="8"/>
    <s v="N2"/>
    <s v="EURO V,VI,EEV"/>
    <x v="9"/>
    <s v="Košice II"/>
    <s v="Košický kraj"/>
    <n v="2946"/>
    <n v="0"/>
    <n v="15182"/>
  </r>
  <r>
    <x v="8"/>
    <s v="N2"/>
    <s v="EURO V,VI,EEV"/>
    <x v="9"/>
    <s v="Košice III"/>
    <s v="Košický kraj"/>
    <n v="34"/>
    <n v="0"/>
    <n v="414"/>
  </r>
  <r>
    <x v="8"/>
    <s v="N2"/>
    <s v="EURO V,VI,EEV"/>
    <x v="9"/>
    <s v="Košice IV"/>
    <s v="Košický kraj"/>
    <n v="6999"/>
    <n v="0"/>
    <n v="11639"/>
  </r>
  <r>
    <x v="8"/>
    <s v="N2"/>
    <s v="EURO V,VI,EEV"/>
    <x v="9"/>
    <s v="Krupina"/>
    <s v="Banskobystrický kraj"/>
    <n v="4282"/>
    <n v="0"/>
    <n v="19996"/>
  </r>
  <r>
    <x v="8"/>
    <s v="N2"/>
    <s v="EURO V,VI,EEV"/>
    <x v="9"/>
    <s v="Kysucké Nové Mesto"/>
    <s v="Žilinský kraj"/>
    <n v="20099"/>
    <n v="0"/>
    <n v="88399"/>
  </r>
  <r>
    <x v="8"/>
    <s v="N2"/>
    <s v="EURO V,VI,EEV"/>
    <x v="9"/>
    <s v="Levice"/>
    <s v="Nitriansky kraj"/>
    <n v="41198"/>
    <n v="0"/>
    <n v="312983"/>
  </r>
  <r>
    <x v="8"/>
    <s v="N2"/>
    <s v="EURO V,VI,EEV"/>
    <x v="9"/>
    <s v="Levoča"/>
    <s v="Prešovský kraj"/>
    <n v="14470"/>
    <n v="0"/>
    <n v="67618"/>
  </r>
  <r>
    <x v="8"/>
    <s v="N2"/>
    <s v="EURO V,VI,EEV"/>
    <x v="9"/>
    <s v="Liptovský Mikuláš"/>
    <s v="Žilinský kraj"/>
    <n v="11410"/>
    <n v="0"/>
    <n v="35979"/>
  </r>
  <r>
    <x v="8"/>
    <s v="N2"/>
    <s v="EURO V,VI,EEV"/>
    <x v="9"/>
    <s v="Lučenec"/>
    <s v="Banskobystrický kraj"/>
    <n v="24035"/>
    <n v="0"/>
    <n v="102073"/>
  </r>
  <r>
    <x v="8"/>
    <s v="N2"/>
    <s v="EURO V,VI,EEV"/>
    <x v="9"/>
    <s v="Malacky"/>
    <s v="Bratislavský kraj"/>
    <n v="12505"/>
    <n v="0"/>
    <n v="77435"/>
  </r>
  <r>
    <x v="8"/>
    <s v="N2"/>
    <s v="EURO V,VI,EEV"/>
    <x v="9"/>
    <s v="Martin"/>
    <s v="Žilinský kraj"/>
    <n v="17578"/>
    <n v="0"/>
    <n v="49483"/>
  </r>
  <r>
    <x v="8"/>
    <s v="N2"/>
    <s v="EURO V,VI,EEV"/>
    <x v="9"/>
    <s v="Medzilaborce"/>
    <s v="Prešovský kraj"/>
    <n v="323"/>
    <n v="0"/>
    <n v="2303"/>
  </r>
  <r>
    <x v="8"/>
    <s v="N2"/>
    <s v="EURO V,VI,EEV"/>
    <x v="9"/>
    <s v="Michalovce"/>
    <s v="Košický kraj"/>
    <n v="10457"/>
    <n v="0"/>
    <n v="56438"/>
  </r>
  <r>
    <x v="8"/>
    <s v="N2"/>
    <s v="EURO V,VI,EEV"/>
    <x v="9"/>
    <s v="Myjava"/>
    <s v="Trenčiansky kraj"/>
    <n v="17105"/>
    <n v="0"/>
    <n v="85109"/>
  </r>
  <r>
    <x v="8"/>
    <s v="N2"/>
    <s v="EURO V,VI,EEV"/>
    <x v="9"/>
    <s v="Námestovo"/>
    <s v="Žilinský kraj"/>
    <n v="16853"/>
    <n v="0"/>
    <n v="59882"/>
  </r>
  <r>
    <x v="8"/>
    <s v="N2"/>
    <s v="EURO V,VI,EEV"/>
    <x v="9"/>
    <s v="Nitra"/>
    <s v="Nitriansky kraj"/>
    <n v="54509"/>
    <n v="0"/>
    <n v="332805"/>
  </r>
  <r>
    <x v="8"/>
    <s v="N2"/>
    <s v="EURO V,VI,EEV"/>
    <x v="9"/>
    <s v="Nové Mesto nad Váhom"/>
    <s v="Trenčiansky kraj"/>
    <n v="15372"/>
    <n v="0"/>
    <n v="55822"/>
  </r>
  <r>
    <x v="8"/>
    <s v="N2"/>
    <s v="EURO V,VI,EEV"/>
    <x v="9"/>
    <s v="Nové Zámky"/>
    <s v="Nitriansky kraj"/>
    <n v="37071"/>
    <n v="0"/>
    <n v="206142"/>
  </r>
  <r>
    <x v="8"/>
    <s v="N2"/>
    <s v="EURO V,VI,EEV"/>
    <x v="9"/>
    <s v="Partizánske"/>
    <s v="Trenčiansky kraj"/>
    <n v="11816"/>
    <n v="0"/>
    <n v="72358"/>
  </r>
  <r>
    <x v="8"/>
    <s v="N2"/>
    <s v="EURO V,VI,EEV"/>
    <x v="9"/>
    <s v="Pezinok"/>
    <s v="Bratislavský kraj"/>
    <n v="25361"/>
    <n v="0"/>
    <n v="123787"/>
  </r>
  <r>
    <x v="8"/>
    <s v="N2"/>
    <s v="EURO V,VI,EEV"/>
    <x v="9"/>
    <s v="Piešťany"/>
    <s v="Trnavský kraj"/>
    <n v="8905"/>
    <n v="0"/>
    <n v="47965"/>
  </r>
  <r>
    <x v="8"/>
    <s v="N2"/>
    <s v="EURO V,VI,EEV"/>
    <x v="9"/>
    <s v="Poltár"/>
    <s v="Banskobystrický kraj"/>
    <n v="4444"/>
    <n v="0"/>
    <n v="29256"/>
  </r>
  <r>
    <x v="8"/>
    <s v="N2"/>
    <s v="EURO V,VI,EEV"/>
    <x v="9"/>
    <s v="Poprad"/>
    <s v="Prešovský kraj"/>
    <n v="21485"/>
    <n v="0"/>
    <n v="90403"/>
  </r>
  <r>
    <x v="8"/>
    <s v="N2"/>
    <s v="EURO V,VI,EEV"/>
    <x v="9"/>
    <s v="Považská Bystrica"/>
    <s v="Trenčiansky kraj"/>
    <n v="9084"/>
    <n v="0"/>
    <n v="93720"/>
  </r>
  <r>
    <x v="8"/>
    <s v="N2"/>
    <s v="EURO V,VI,EEV"/>
    <x v="9"/>
    <s v="Prešov"/>
    <s v="Prešovský kraj"/>
    <n v="39744"/>
    <n v="0"/>
    <n v="167555"/>
  </r>
  <r>
    <x v="8"/>
    <s v="N2"/>
    <s v="EURO V,VI,EEV"/>
    <x v="9"/>
    <s v="Prievidza"/>
    <s v="Trenčiansky kraj"/>
    <n v="18927"/>
    <n v="0"/>
    <n v="60522"/>
  </r>
  <r>
    <x v="8"/>
    <s v="N2"/>
    <s v="EURO V,VI,EEV"/>
    <x v="9"/>
    <s v="Púchov"/>
    <s v="Trenčiansky kraj"/>
    <n v="2452"/>
    <n v="0"/>
    <n v="21847"/>
  </r>
  <r>
    <x v="8"/>
    <s v="N2"/>
    <s v="EURO V,VI,EEV"/>
    <x v="9"/>
    <s v="Revúca"/>
    <s v="Banskobystrický kraj"/>
    <n v="3334"/>
    <n v="0"/>
    <n v="15478"/>
  </r>
  <r>
    <x v="8"/>
    <s v="N2"/>
    <s v="EURO V,VI,EEV"/>
    <x v="9"/>
    <s v="Rimavská Sobota"/>
    <s v="Banskobystrický kraj"/>
    <n v="9274"/>
    <n v="0"/>
    <n v="50447"/>
  </r>
  <r>
    <x v="8"/>
    <s v="N2"/>
    <s v="EURO V,VI,EEV"/>
    <x v="9"/>
    <s v="Rožňava"/>
    <s v="Košický kraj"/>
    <n v="13733"/>
    <n v="0"/>
    <n v="59348"/>
  </r>
  <r>
    <x v="8"/>
    <s v="N2"/>
    <s v="EURO V,VI,EEV"/>
    <x v="9"/>
    <s v="Ružomberok"/>
    <s v="Žilinský kraj"/>
    <n v="21597"/>
    <n v="0"/>
    <n v="59362"/>
  </r>
  <r>
    <x v="8"/>
    <s v="N2"/>
    <s v="EURO V,VI,EEV"/>
    <x v="9"/>
    <s v="Sabinov"/>
    <s v="Prešovský kraj"/>
    <n v="16451"/>
    <n v="0"/>
    <n v="57375"/>
  </r>
  <r>
    <x v="8"/>
    <s v="N2"/>
    <s v="EURO V,VI,EEV"/>
    <x v="9"/>
    <s v="Senec"/>
    <s v="Bratislavský kraj"/>
    <n v="39033"/>
    <n v="0"/>
    <n v="174725"/>
  </r>
  <r>
    <x v="8"/>
    <s v="N2"/>
    <s v="EURO V,VI,EEV"/>
    <x v="9"/>
    <s v="Senica"/>
    <s v="Trnavský kraj"/>
    <n v="17824"/>
    <n v="0"/>
    <n v="101153"/>
  </r>
  <r>
    <x v="8"/>
    <s v="N2"/>
    <s v="EURO V,VI,EEV"/>
    <x v="9"/>
    <s v="Skalica"/>
    <s v="Trnavský kraj"/>
    <n v="13976"/>
    <n v="0"/>
    <n v="56208"/>
  </r>
  <r>
    <x v="8"/>
    <s v="N2"/>
    <s v="EURO V,VI,EEV"/>
    <x v="9"/>
    <s v="Snina"/>
    <s v="Prešovský kraj"/>
    <n v="4362"/>
    <n v="0"/>
    <n v="25731"/>
  </r>
  <r>
    <x v="8"/>
    <s v="N2"/>
    <s v="EURO V,VI,EEV"/>
    <x v="9"/>
    <s v="Sobrance"/>
    <s v="Košický kraj"/>
    <n v="3683"/>
    <n v="0"/>
    <n v="15070"/>
  </r>
  <r>
    <x v="8"/>
    <s v="N2"/>
    <s v="EURO V,VI,EEV"/>
    <x v="9"/>
    <s v="Spišská Nová Ves"/>
    <s v="Košický kraj"/>
    <n v="23183"/>
    <n v="0"/>
    <n v="65983"/>
  </r>
  <r>
    <x v="8"/>
    <s v="N2"/>
    <s v="EURO V,VI,EEV"/>
    <x v="9"/>
    <s v="Stará Ľubovňa"/>
    <s v="Prešovský kraj"/>
    <n v="19718"/>
    <n v="0"/>
    <n v="68380"/>
  </r>
  <r>
    <x v="8"/>
    <s v="N2"/>
    <s v="EURO V,VI,EEV"/>
    <x v="9"/>
    <s v="Stropkov"/>
    <s v="Prešovský kraj"/>
    <n v="1769"/>
    <n v="0"/>
    <n v="9249"/>
  </r>
  <r>
    <x v="8"/>
    <s v="N2"/>
    <s v="EURO V,VI,EEV"/>
    <x v="9"/>
    <s v="Svidník"/>
    <s v="Prešovský kraj"/>
    <n v="2351"/>
    <n v="0"/>
    <n v="11533"/>
  </r>
  <r>
    <x v="8"/>
    <s v="N2"/>
    <s v="EURO V,VI,EEV"/>
    <x v="9"/>
    <s v="Šaľa"/>
    <s v="Nitriansky kraj"/>
    <n v="10659"/>
    <n v="0"/>
    <n v="71576"/>
  </r>
  <r>
    <x v="8"/>
    <s v="N2"/>
    <s v="EURO V,VI,EEV"/>
    <x v="9"/>
    <s v="Topoľčany"/>
    <s v="Nitriansky kraj"/>
    <n v="39899"/>
    <n v="0"/>
    <n v="134399"/>
  </r>
  <r>
    <x v="8"/>
    <s v="N2"/>
    <s v="EURO V,VI,EEV"/>
    <x v="9"/>
    <s v="Trebišov"/>
    <s v="Košický kraj"/>
    <n v="28297"/>
    <n v="0"/>
    <n v="160894"/>
  </r>
  <r>
    <x v="8"/>
    <s v="N2"/>
    <s v="EURO V,VI,EEV"/>
    <x v="9"/>
    <s v="Trenčín"/>
    <s v="Trenčiansky kraj"/>
    <n v="23154"/>
    <n v="0"/>
    <n v="89927"/>
  </r>
  <r>
    <x v="8"/>
    <s v="N2"/>
    <s v="EURO V,VI,EEV"/>
    <x v="9"/>
    <s v="Trnava"/>
    <s v="Trnavský kraj"/>
    <n v="33797"/>
    <n v="0"/>
    <n v="176463"/>
  </r>
  <r>
    <x v="8"/>
    <s v="N2"/>
    <s v="EURO V,VI,EEV"/>
    <x v="9"/>
    <s v="Turčianske Teplice"/>
    <s v="Žilinský kraj"/>
    <n v="23990"/>
    <n v="0"/>
    <n v="131755"/>
  </r>
  <r>
    <x v="8"/>
    <s v="N2"/>
    <s v="EURO V,VI,EEV"/>
    <x v="9"/>
    <s v="Tvrdošín"/>
    <s v="Žilinský kraj"/>
    <n v="4427"/>
    <n v="0"/>
    <n v="18824"/>
  </r>
  <r>
    <x v="8"/>
    <s v="N2"/>
    <s v="EURO V,VI,EEV"/>
    <x v="9"/>
    <s v="Veľký Krtíš"/>
    <s v="Banskobystrický kraj"/>
    <n v="9518"/>
    <n v="0"/>
    <n v="67857"/>
  </r>
  <r>
    <x v="8"/>
    <s v="N2"/>
    <s v="EURO V,VI,EEV"/>
    <x v="9"/>
    <s v="Vranov nad Topľou"/>
    <s v="Prešovský kraj"/>
    <n v="10441"/>
    <n v="0"/>
    <n v="39235"/>
  </r>
  <r>
    <x v="8"/>
    <s v="N2"/>
    <s v="EURO V,VI,EEV"/>
    <x v="9"/>
    <s v="Zlaté Moravce"/>
    <s v="Nitriansky kraj"/>
    <n v="38648"/>
    <n v="0"/>
    <n v="83283"/>
  </r>
  <r>
    <x v="8"/>
    <s v="N2"/>
    <s v="EURO V,VI,EEV"/>
    <x v="9"/>
    <s v="Zvolen"/>
    <s v="Banskobystrický kraj"/>
    <n v="13574"/>
    <n v="0"/>
    <n v="60302"/>
  </r>
  <r>
    <x v="8"/>
    <s v="N2"/>
    <s v="EURO V,VI,EEV"/>
    <x v="9"/>
    <s v="Žarnovica"/>
    <s v="Banskobystrický kraj"/>
    <n v="6758"/>
    <n v="0"/>
    <n v="17068"/>
  </r>
  <r>
    <x v="8"/>
    <s v="N2"/>
    <s v="EURO V,VI,EEV"/>
    <x v="9"/>
    <s v="Žiar nad Hronom"/>
    <s v="Banskobystrický kraj"/>
    <n v="5799"/>
    <n v="0"/>
    <n v="40669"/>
  </r>
  <r>
    <x v="8"/>
    <s v="N2"/>
    <s v="EURO V,VI,EEV"/>
    <x v="9"/>
    <s v="Žilina"/>
    <s v="Žilinský kraj"/>
    <n v="35511"/>
    <n v="0"/>
    <n v="163185"/>
  </r>
  <r>
    <x v="8"/>
    <s v="N2"/>
    <s v="EURO V,VI,EEV"/>
    <x v="10"/>
    <s v="Bratislava IV"/>
    <s v="Bratislavský kraj"/>
    <n v="118783"/>
    <n v="44110"/>
    <n v="551589"/>
  </r>
  <r>
    <x v="8"/>
    <s v="N2"/>
    <s v="EURO V,VI,EEV"/>
    <x v="10"/>
    <s v="Bratislava V"/>
    <s v="Bratislavský kraj"/>
    <n v="231274"/>
    <n v="81303"/>
    <n v="1068485"/>
  </r>
  <r>
    <x v="8"/>
    <s v="N2"/>
    <s v="EURO V,VI,EEV"/>
    <x v="10"/>
    <s v="Bytča"/>
    <s v="Žilinský kraj"/>
    <n v="99402"/>
    <n v="47403"/>
    <n v="619242"/>
  </r>
  <r>
    <x v="8"/>
    <s v="N2"/>
    <s v="EURO V,VI,EEV"/>
    <x v="10"/>
    <s v="Čadca"/>
    <s v="Žilinský kraj"/>
    <n v="12744"/>
    <n v="8273"/>
    <n v="103898"/>
  </r>
  <r>
    <x v="8"/>
    <s v="N2"/>
    <s v="EURO V,VI,EEV"/>
    <x v="10"/>
    <s v="Hlohovec"/>
    <s v="Trnavský kraj"/>
    <n v="205956"/>
    <n v="142117"/>
    <n v="1839110"/>
  </r>
  <r>
    <x v="8"/>
    <s v="N2"/>
    <s v="EURO V,VI,EEV"/>
    <x v="10"/>
    <s v="Ilava"/>
    <s v="Trenčiansky kraj"/>
    <n v="248771"/>
    <n v="135019"/>
    <n v="1739845"/>
  </r>
  <r>
    <x v="8"/>
    <s v="N2"/>
    <s v="EURO V,VI,EEV"/>
    <x v="10"/>
    <s v="Košice - okolie"/>
    <s v="Košický kraj"/>
    <n v="89618"/>
    <n v="49526"/>
    <n v="637129"/>
  </r>
  <r>
    <x v="8"/>
    <s v="N2"/>
    <s v="EURO V,VI,EEV"/>
    <x v="10"/>
    <s v="Levoča"/>
    <s v="Prešovský kraj"/>
    <n v="228918"/>
    <n v="119555"/>
    <n v="1527050"/>
  </r>
  <r>
    <x v="8"/>
    <s v="N2"/>
    <s v="EURO V,VI,EEV"/>
    <x v="10"/>
    <s v="Liptovský Mikuláš"/>
    <s v="Žilinský kraj"/>
    <n v="354670"/>
    <n v="203036"/>
    <n v="2659413"/>
  </r>
  <r>
    <x v="8"/>
    <s v="N2"/>
    <s v="EURO V,VI,EEV"/>
    <x v="10"/>
    <s v="Malacky"/>
    <s v="Bratislavský kraj"/>
    <n v="193344"/>
    <n v="154216"/>
    <n v="1926483"/>
  </r>
  <r>
    <x v="8"/>
    <s v="N2"/>
    <s v="EURO V,VI,EEV"/>
    <x v="10"/>
    <s v="Martin"/>
    <s v="Žilinský kraj"/>
    <n v="100744"/>
    <n v="60023"/>
    <n v="764135"/>
  </r>
  <r>
    <x v="8"/>
    <s v="N2"/>
    <s v="EURO V,VI,EEV"/>
    <x v="10"/>
    <s v="Nové Mesto nad Váhom"/>
    <s v="Trenčiansky kraj"/>
    <n v="275019"/>
    <n v="180270"/>
    <n v="2321497"/>
  </r>
  <r>
    <x v="8"/>
    <s v="N2"/>
    <s v="EURO V,VI,EEV"/>
    <x v="10"/>
    <s v="Piešťany"/>
    <s v="Trnavský kraj"/>
    <n v="100776"/>
    <n v="92796"/>
    <n v="1199190"/>
  </r>
  <r>
    <x v="8"/>
    <s v="N2"/>
    <s v="EURO V,VI,EEV"/>
    <x v="10"/>
    <s v="Poprad"/>
    <s v="Prešovský kraj"/>
    <n v="287354"/>
    <n v="138572"/>
    <n v="1790917"/>
  </r>
  <r>
    <x v="8"/>
    <s v="N2"/>
    <s v="EURO V,VI,EEV"/>
    <x v="10"/>
    <s v="Považská Bystrica"/>
    <s v="Trenčiansky kraj"/>
    <n v="277962"/>
    <n v="130643"/>
    <n v="1681828"/>
  </r>
  <r>
    <x v="8"/>
    <s v="N2"/>
    <s v="EURO V,VI,EEV"/>
    <x v="10"/>
    <s v="Prešov"/>
    <s v="Prešovský kraj"/>
    <n v="283634"/>
    <n v="141834"/>
    <n v="1811353"/>
  </r>
  <r>
    <x v="8"/>
    <s v="N2"/>
    <s v="EURO V,VI,EEV"/>
    <x v="10"/>
    <s v="Púchov"/>
    <s v="Trenčiansky kraj"/>
    <n v="92308"/>
    <n v="40431"/>
    <n v="516476"/>
  </r>
  <r>
    <x v="8"/>
    <s v="N2"/>
    <s v="EURO V,VI,EEV"/>
    <x v="10"/>
    <s v="Ružomberok"/>
    <s v="Žilinský kraj"/>
    <n v="62229"/>
    <n v="6368"/>
    <n v="83511"/>
  </r>
  <r>
    <x v="8"/>
    <s v="N2"/>
    <s v="EURO V,VI,EEV"/>
    <x v="10"/>
    <s v="Senec"/>
    <s v="Bratislavský kraj"/>
    <n v="417693"/>
    <n v="326678"/>
    <n v="4148394"/>
  </r>
  <r>
    <x v="8"/>
    <s v="N2"/>
    <s v="EURO V,VI,EEV"/>
    <x v="10"/>
    <s v="Senica"/>
    <s v="Trnavský kraj"/>
    <n v="155243"/>
    <n v="170310"/>
    <n v="2128863"/>
  </r>
  <r>
    <x v="8"/>
    <s v="N2"/>
    <s v="EURO V,VI,EEV"/>
    <x v="10"/>
    <s v="Skalica"/>
    <s v="Trnavský kraj"/>
    <n v="76286"/>
    <n v="10691"/>
    <n v="135408"/>
  </r>
  <r>
    <x v="8"/>
    <s v="N2"/>
    <s v="EURO V,VI,EEV"/>
    <x v="10"/>
    <s v="Trenčín"/>
    <s v="Trenčiansky kraj"/>
    <n v="395613"/>
    <n v="204344"/>
    <n v="2669776"/>
  </r>
  <r>
    <x v="8"/>
    <s v="N2"/>
    <s v="EURO V,VI,EEV"/>
    <x v="10"/>
    <s v="Trnava"/>
    <s v="Trnavský kraj"/>
    <n v="184918"/>
    <n v="124888"/>
    <n v="1613904"/>
  </r>
  <r>
    <x v="8"/>
    <s v="N2"/>
    <s v="EURO V,VI,EEV"/>
    <x v="10"/>
    <s v="Žilina"/>
    <s v="Žilinský kraj"/>
    <n v="275729"/>
    <n v="87519"/>
    <n v="1146390"/>
  </r>
  <r>
    <x v="8"/>
    <s v="N2"/>
    <s v="EURO V,VI,EEV"/>
    <x v="11"/>
    <s v="Bánovce nad Bebravou"/>
    <s v="Trenčiansky kraj"/>
    <n v="17650"/>
    <n v="13600"/>
    <n v="172070"/>
  </r>
  <r>
    <x v="8"/>
    <s v="N2"/>
    <s v="EURO V,VI,EEV"/>
    <x v="11"/>
    <s v="Banská Bystrica"/>
    <s v="Banskobystrický kraj"/>
    <n v="57052"/>
    <n v="35480"/>
    <n v="454533"/>
  </r>
  <r>
    <x v="8"/>
    <s v="N2"/>
    <s v="EURO V,VI,EEV"/>
    <x v="11"/>
    <s v="Detva"/>
    <s v="Banskobystrický kraj"/>
    <n v="97322"/>
    <n v="43199"/>
    <n v="553995"/>
  </r>
  <r>
    <x v="8"/>
    <s v="N2"/>
    <s v="EURO V,VI,EEV"/>
    <x v="11"/>
    <s v="Dolný Kubín"/>
    <s v="Žilinský kraj"/>
    <n v="19233"/>
    <n v="8531"/>
    <n v="110474"/>
  </r>
  <r>
    <x v="8"/>
    <s v="N2"/>
    <s v="EURO V,VI,EEV"/>
    <x v="11"/>
    <s v="Galanta"/>
    <s v="Trnavský kraj"/>
    <n v="554106"/>
    <n v="127269"/>
    <n v="1629062"/>
  </r>
  <r>
    <x v="8"/>
    <s v="N2"/>
    <s v="EURO V,VI,EEV"/>
    <x v="11"/>
    <s v="Košice - okolie"/>
    <s v="Košický kraj"/>
    <n v="18035"/>
    <n v="9452"/>
    <n v="155153"/>
  </r>
  <r>
    <x v="8"/>
    <s v="N2"/>
    <s v="EURO V,VI,EEV"/>
    <x v="11"/>
    <s v="Košice I"/>
    <s v="Košický kraj"/>
    <n v="62068"/>
    <n v="25420"/>
    <n v="338395"/>
  </r>
  <r>
    <x v="8"/>
    <s v="N2"/>
    <s v="EURO V,VI,EEV"/>
    <x v="11"/>
    <s v="Košice II"/>
    <s v="Košický kraj"/>
    <n v="24341"/>
    <n v="16023"/>
    <n v="205901"/>
  </r>
  <r>
    <x v="8"/>
    <s v="N2"/>
    <s v="EURO V,VI,EEV"/>
    <x v="11"/>
    <s v="Nitra"/>
    <s v="Nitriansky kraj"/>
    <n v="619681"/>
    <n v="205984"/>
    <n v="2627753"/>
  </r>
  <r>
    <x v="8"/>
    <s v="N2"/>
    <s v="EURO V,VI,EEV"/>
    <x v="11"/>
    <s v="Púchov"/>
    <s v="Trenčiansky kraj"/>
    <n v="67538"/>
    <n v="4227"/>
    <n v="53732"/>
  </r>
  <r>
    <x v="8"/>
    <s v="N2"/>
    <s v="EURO V,VI,EEV"/>
    <x v="11"/>
    <s v="Revúca"/>
    <s v="Banskobystrický kraj"/>
    <n v="24257"/>
    <n v="10693"/>
    <n v="137909"/>
  </r>
  <r>
    <x v="8"/>
    <s v="N2"/>
    <s v="EURO V,VI,EEV"/>
    <x v="11"/>
    <s v="Rimavská Sobota"/>
    <s v="Banskobystrický kraj"/>
    <n v="57803"/>
    <n v="18216"/>
    <n v="236289"/>
  </r>
  <r>
    <x v="8"/>
    <s v="N2"/>
    <s v="EURO V,VI,EEV"/>
    <x v="11"/>
    <s v="Svidník"/>
    <s v="Prešovský kraj"/>
    <n v="6721"/>
    <n v="1939"/>
    <n v="29861"/>
  </r>
  <r>
    <x v="8"/>
    <s v="N2"/>
    <s v="EURO V,VI,EEV"/>
    <x v="11"/>
    <s v="Trnava"/>
    <s v="Trnavský kraj"/>
    <n v="471081"/>
    <n v="81959"/>
    <n v="1054371"/>
  </r>
  <r>
    <x v="8"/>
    <s v="N2"/>
    <s v="EURO V,VI,EEV"/>
    <x v="11"/>
    <s v="Turčianske Teplice"/>
    <s v="Žilinský kraj"/>
    <n v="15974"/>
    <n v="5309"/>
    <n v="67394"/>
  </r>
  <r>
    <x v="8"/>
    <s v="N2"/>
    <s v="EURO V,VI,EEV"/>
    <x v="11"/>
    <s v="Tvrdošín"/>
    <s v="Žilinský kraj"/>
    <n v="20483"/>
    <n v="6341"/>
    <n v="84613"/>
  </r>
  <r>
    <x v="8"/>
    <s v="N2"/>
    <s v="EURO V,VI,EEV"/>
    <x v="11"/>
    <s v="Zlaté Moravce"/>
    <s v="Nitriansky kraj"/>
    <n v="176416"/>
    <n v="99853"/>
    <n v="1285176"/>
  </r>
  <r>
    <x v="8"/>
    <s v="N2"/>
    <s v="EURO V,VI,EEV"/>
    <x v="11"/>
    <s v="Zvolen"/>
    <s v="Banskobystrický kraj"/>
    <n v="627618"/>
    <n v="116389"/>
    <n v="1500578"/>
  </r>
  <r>
    <x v="8"/>
    <s v="N2"/>
    <s v="EURO V,VI,EEV"/>
    <x v="11"/>
    <s v="Žarnovica"/>
    <s v="Banskobystrický kraj"/>
    <n v="230467"/>
    <n v="116726"/>
    <n v="1501809"/>
  </r>
  <r>
    <x v="8"/>
    <s v="N2"/>
    <s v="EURO V,VI,EEV"/>
    <x v="11"/>
    <s v="Žiar nad Hronom"/>
    <s v="Banskobystrický kraj"/>
    <n v="228325"/>
    <n v="97957"/>
    <n v="1260182"/>
  </r>
  <r>
    <x v="8"/>
    <s v="N2"/>
    <s v="EURO 0-II"/>
    <x v="3"/>
    <s v="Bánovce nad Bebravou"/>
    <s v="Trenčiansky kraj"/>
    <n v="4706"/>
    <n v="0"/>
    <n v="3578"/>
  </r>
  <r>
    <x v="8"/>
    <s v="N2"/>
    <s v="EURO 0-II"/>
    <x v="3"/>
    <s v="Banská Bystrica"/>
    <s v="Banskobystrický kraj"/>
    <n v="32063"/>
    <n v="0"/>
    <n v="90151"/>
  </r>
  <r>
    <x v="8"/>
    <s v="N2"/>
    <s v="EURO 0-II"/>
    <x v="3"/>
    <s v="Banská Štiavnica"/>
    <s v="Banskobystrický kraj"/>
    <n v="8028"/>
    <n v="0"/>
    <n v="20938"/>
  </r>
  <r>
    <x v="8"/>
    <s v="N2"/>
    <s v="EURO 0-II"/>
    <x v="3"/>
    <s v="Bardejov"/>
    <s v="Prešovský kraj"/>
    <n v="30604"/>
    <n v="0"/>
    <n v="37740"/>
  </r>
  <r>
    <x v="8"/>
    <s v="N2"/>
    <s v="EURO 0-II"/>
    <x v="3"/>
    <s v="Bratislava II"/>
    <s v="Bratislavský kraj"/>
    <n v="10584"/>
    <n v="0"/>
    <n v="20037"/>
  </r>
  <r>
    <x v="8"/>
    <s v="N2"/>
    <s v="EURO 0-II"/>
    <x v="3"/>
    <s v="Bratislava IV"/>
    <s v="Bratislavský kraj"/>
    <n v="3150"/>
    <n v="0"/>
    <n v="15057"/>
  </r>
  <r>
    <x v="8"/>
    <s v="N2"/>
    <s v="EURO 0-II"/>
    <x v="3"/>
    <s v="Brezno"/>
    <s v="Banskobystrický kraj"/>
    <n v="46093"/>
    <n v="0"/>
    <n v="76004"/>
  </r>
  <r>
    <x v="8"/>
    <s v="N2"/>
    <s v="EURO 0-II"/>
    <x v="3"/>
    <s v="Bytča"/>
    <s v="Žilinský kraj"/>
    <n v="7867"/>
    <n v="0"/>
    <n v="16178"/>
  </r>
  <r>
    <x v="8"/>
    <s v="N2"/>
    <s v="EURO 0-II"/>
    <x v="3"/>
    <s v="Čadca"/>
    <s v="Žilinský kraj"/>
    <n v="7172"/>
    <n v="0"/>
    <n v="45960"/>
  </r>
  <r>
    <x v="8"/>
    <s v="N2"/>
    <s v="EURO 0-II"/>
    <x v="3"/>
    <s v="Detva"/>
    <s v="Banskobystrický kraj"/>
    <n v="12956"/>
    <n v="0"/>
    <n v="15187"/>
  </r>
  <r>
    <x v="8"/>
    <s v="N2"/>
    <s v="EURO 0-II"/>
    <x v="3"/>
    <s v="Dolný Kubín"/>
    <s v="Žilinský kraj"/>
    <n v="55963"/>
    <n v="0"/>
    <n v="70077"/>
  </r>
  <r>
    <x v="8"/>
    <s v="N2"/>
    <s v="EURO 0-II"/>
    <x v="3"/>
    <s v="Dunajská Streda"/>
    <s v="Trnavský kraj"/>
    <n v="26367"/>
    <n v="0"/>
    <n v="39340"/>
  </r>
  <r>
    <x v="8"/>
    <s v="N2"/>
    <s v="EURO 0-II"/>
    <x v="3"/>
    <s v="Galanta"/>
    <s v="Trnavský kraj"/>
    <n v="17277"/>
    <n v="0"/>
    <n v="7972"/>
  </r>
  <r>
    <x v="8"/>
    <s v="N2"/>
    <s v="EURO 0-II"/>
    <x v="3"/>
    <s v="Hlohovec"/>
    <s v="Trnavský kraj"/>
    <n v="3772"/>
    <n v="0"/>
    <n v="6401"/>
  </r>
  <r>
    <x v="8"/>
    <s v="N2"/>
    <s v="EURO 0-II"/>
    <x v="3"/>
    <s v="Humenné"/>
    <s v="Prešovský kraj"/>
    <n v="23877"/>
    <n v="0"/>
    <n v="44315"/>
  </r>
  <r>
    <x v="8"/>
    <s v="N2"/>
    <s v="EURO 0-II"/>
    <x v="3"/>
    <s v="Ilava"/>
    <s v="Trenčiansky kraj"/>
    <n v="23385"/>
    <n v="0"/>
    <n v="36498"/>
  </r>
  <r>
    <x v="8"/>
    <s v="N2"/>
    <s v="EURO 0-II"/>
    <x v="3"/>
    <s v="Kežmarok"/>
    <s v="Prešovský kraj"/>
    <n v="33866"/>
    <n v="0"/>
    <n v="45521"/>
  </r>
  <r>
    <x v="8"/>
    <s v="N2"/>
    <s v="EURO 0-II"/>
    <x v="3"/>
    <s v="Komárno"/>
    <s v="Nitriansky kraj"/>
    <n v="34782"/>
    <n v="0"/>
    <n v="59623"/>
  </r>
  <r>
    <x v="8"/>
    <s v="N2"/>
    <s v="EURO 0-II"/>
    <x v="3"/>
    <s v="Košice - okolie"/>
    <s v="Košický kraj"/>
    <n v="55119"/>
    <n v="0"/>
    <n v="55645"/>
  </r>
  <r>
    <x v="8"/>
    <s v="N2"/>
    <s v="EURO 0-II"/>
    <x v="3"/>
    <s v="Košice I"/>
    <s v="Košický kraj"/>
    <n v="2608"/>
    <n v="0"/>
    <n v="26075"/>
  </r>
  <r>
    <x v="8"/>
    <s v="N2"/>
    <s v="EURO 0-II"/>
    <x v="3"/>
    <s v="Košice II"/>
    <s v="Košický kraj"/>
    <n v="10397"/>
    <n v="0"/>
    <n v="32628"/>
  </r>
  <r>
    <x v="8"/>
    <s v="N2"/>
    <s v="EURO 0-II"/>
    <x v="3"/>
    <s v="Košice III"/>
    <s v="Košický kraj"/>
    <n v="1196"/>
    <n v="0"/>
    <n v="12531"/>
  </r>
  <r>
    <x v="8"/>
    <s v="N2"/>
    <s v="EURO 0-II"/>
    <x v="3"/>
    <s v="Košice IV"/>
    <s v="Košický kraj"/>
    <n v="8453"/>
    <n v="0"/>
    <n v="18985"/>
  </r>
  <r>
    <x v="8"/>
    <s v="N2"/>
    <s v="EURO 0-II"/>
    <x v="3"/>
    <s v="Krupina"/>
    <s v="Banskobystrický kraj"/>
    <n v="21052"/>
    <n v="0"/>
    <n v="25870"/>
  </r>
  <r>
    <x v="8"/>
    <s v="N2"/>
    <s v="EURO 0-II"/>
    <x v="3"/>
    <s v="Kysucké Nové Mesto"/>
    <s v="Žilinský kraj"/>
    <n v="18439"/>
    <n v="0"/>
    <n v="14773"/>
  </r>
  <r>
    <x v="8"/>
    <s v="N2"/>
    <s v="EURO 0-II"/>
    <x v="3"/>
    <s v="Levice"/>
    <s v="Nitriansky kraj"/>
    <n v="59353"/>
    <n v="0"/>
    <n v="89373"/>
  </r>
  <r>
    <x v="8"/>
    <s v="N2"/>
    <s v="EURO 0-II"/>
    <x v="3"/>
    <s v="Levoča"/>
    <s v="Prešovský kraj"/>
    <n v="10053"/>
    <n v="0"/>
    <n v="8083"/>
  </r>
  <r>
    <x v="8"/>
    <s v="N2"/>
    <s v="EURO 0-II"/>
    <x v="3"/>
    <s v="Liptovský Mikuláš"/>
    <s v="Žilinský kraj"/>
    <n v="15215"/>
    <n v="0"/>
    <n v="22689"/>
  </r>
  <r>
    <x v="8"/>
    <s v="N2"/>
    <s v="EURO 0-II"/>
    <x v="3"/>
    <s v="Lučenec"/>
    <s v="Banskobystrický kraj"/>
    <n v="34052"/>
    <n v="0"/>
    <n v="34694"/>
  </r>
  <r>
    <x v="8"/>
    <s v="N2"/>
    <s v="EURO 0-II"/>
    <x v="3"/>
    <s v="Malacky"/>
    <s v="Bratislavský kraj"/>
    <n v="4504"/>
    <n v="0"/>
    <n v="12504"/>
  </r>
  <r>
    <x v="8"/>
    <s v="N2"/>
    <s v="EURO 0-II"/>
    <x v="3"/>
    <s v="Martin"/>
    <s v="Žilinský kraj"/>
    <n v="24756"/>
    <n v="0"/>
    <n v="79378"/>
  </r>
  <r>
    <x v="8"/>
    <s v="N2"/>
    <s v="EURO 0-II"/>
    <x v="3"/>
    <s v="Michalovce"/>
    <s v="Košický kraj"/>
    <n v="68641"/>
    <n v="0"/>
    <n v="113003"/>
  </r>
  <r>
    <x v="8"/>
    <s v="N2"/>
    <s v="EURO 0-II"/>
    <x v="3"/>
    <s v="Námestovo"/>
    <s v="Žilinský kraj"/>
    <n v="18410"/>
    <n v="0"/>
    <n v="35308"/>
  </r>
  <r>
    <x v="8"/>
    <s v="N2"/>
    <s v="EURO 0-II"/>
    <x v="3"/>
    <s v="Nitra"/>
    <s v="Nitriansky kraj"/>
    <n v="50426"/>
    <n v="0"/>
    <n v="102286"/>
  </r>
  <r>
    <x v="8"/>
    <s v="N2"/>
    <s v="EURO 0-II"/>
    <x v="3"/>
    <s v="Nové Mesto nad Váhom"/>
    <s v="Trenčiansky kraj"/>
    <n v="15588"/>
    <n v="0"/>
    <n v="31014"/>
  </r>
  <r>
    <x v="8"/>
    <s v="N2"/>
    <s v="EURO 0-II"/>
    <x v="3"/>
    <s v="Nové Zámky"/>
    <s v="Nitriansky kraj"/>
    <n v="28736"/>
    <n v="0"/>
    <n v="82111"/>
  </r>
  <r>
    <x v="8"/>
    <s v="N2"/>
    <s v="EURO 0-II"/>
    <x v="3"/>
    <s v="Partizánske"/>
    <s v="Trenčiansky kraj"/>
    <n v="10956"/>
    <n v="0"/>
    <n v="28612"/>
  </r>
  <r>
    <x v="8"/>
    <s v="N2"/>
    <s v="EURO 0-II"/>
    <x v="3"/>
    <s v="Piešťany"/>
    <s v="Trnavský kraj"/>
    <n v="3177"/>
    <n v="0"/>
    <n v="5304"/>
  </r>
  <r>
    <x v="8"/>
    <s v="N2"/>
    <s v="EURO 0-II"/>
    <x v="3"/>
    <s v="Poprad"/>
    <s v="Prešovský kraj"/>
    <n v="28542"/>
    <n v="0"/>
    <n v="46157"/>
  </r>
  <r>
    <x v="8"/>
    <s v="N2"/>
    <s v="EURO 0-II"/>
    <x v="3"/>
    <s v="Považská Bystrica"/>
    <s v="Trenčiansky kraj"/>
    <n v="4973"/>
    <n v="0"/>
    <n v="13415"/>
  </r>
  <r>
    <x v="8"/>
    <s v="N2"/>
    <s v="EURO 0-II"/>
    <x v="3"/>
    <s v="Prešov"/>
    <s v="Prešovský kraj"/>
    <n v="94164"/>
    <n v="0"/>
    <n v="211156"/>
  </r>
  <r>
    <x v="8"/>
    <s v="N2"/>
    <s v="EURO 0-II"/>
    <x v="3"/>
    <s v="Prievidza"/>
    <s v="Trenčiansky kraj"/>
    <n v="99522"/>
    <n v="0"/>
    <n v="152360"/>
  </r>
  <r>
    <x v="8"/>
    <s v="N2"/>
    <s v="EURO 0-II"/>
    <x v="3"/>
    <s v="Púchov"/>
    <s v="Trenčiansky kraj"/>
    <n v="23734"/>
    <n v="0"/>
    <n v="42140"/>
  </r>
  <r>
    <x v="8"/>
    <s v="N2"/>
    <s v="EURO 0-II"/>
    <x v="3"/>
    <s v="Revúca"/>
    <s v="Banskobystrický kraj"/>
    <n v="4927"/>
    <n v="0"/>
    <n v="9266"/>
  </r>
  <r>
    <x v="8"/>
    <s v="N2"/>
    <s v="EURO 0-II"/>
    <x v="3"/>
    <s v="Rimavská Sobota"/>
    <s v="Banskobystrický kraj"/>
    <n v="42865"/>
    <n v="0"/>
    <n v="47770"/>
  </r>
  <r>
    <x v="8"/>
    <s v="N2"/>
    <s v="EURO 0-II"/>
    <x v="3"/>
    <s v="Rožňava"/>
    <s v="Košický kraj"/>
    <n v="44628"/>
    <n v="0"/>
    <n v="45022"/>
  </r>
  <r>
    <x v="8"/>
    <s v="N2"/>
    <s v="EURO 0-II"/>
    <x v="3"/>
    <s v="Ružomberok"/>
    <s v="Žilinský kraj"/>
    <n v="21574"/>
    <n v="0"/>
    <n v="57193"/>
  </r>
  <r>
    <x v="8"/>
    <s v="N2"/>
    <s v="EURO 0-II"/>
    <x v="3"/>
    <s v="Sabinov"/>
    <s v="Prešovský kraj"/>
    <n v="33270"/>
    <n v="0"/>
    <n v="68465"/>
  </r>
  <r>
    <x v="8"/>
    <s v="N2"/>
    <s v="EURO 0-II"/>
    <x v="3"/>
    <s v="Senec"/>
    <s v="Bratislavský kraj"/>
    <n v="25205"/>
    <n v="0"/>
    <n v="48965"/>
  </r>
  <r>
    <x v="8"/>
    <s v="N2"/>
    <s v="EURO 0-II"/>
    <x v="3"/>
    <s v="Senica"/>
    <s v="Trnavský kraj"/>
    <n v="11577"/>
    <n v="0"/>
    <n v="25856"/>
  </r>
  <r>
    <x v="8"/>
    <s v="N2"/>
    <s v="EURO 0-II"/>
    <x v="3"/>
    <s v="Skalica"/>
    <s v="Trnavský kraj"/>
    <n v="17520"/>
    <n v="0"/>
    <n v="21757"/>
  </r>
  <r>
    <x v="8"/>
    <s v="N2"/>
    <s v="EURO 0-II"/>
    <x v="3"/>
    <s v="Snina"/>
    <s v="Prešovský kraj"/>
    <n v="15483"/>
    <n v="0"/>
    <n v="42338"/>
  </r>
  <r>
    <x v="8"/>
    <s v="N2"/>
    <s v="EURO 0-II"/>
    <x v="3"/>
    <s v="Sobrance"/>
    <s v="Košický kraj"/>
    <n v="10726"/>
    <n v="0"/>
    <n v="11782"/>
  </r>
  <r>
    <x v="8"/>
    <s v="N2"/>
    <s v="EURO 0-II"/>
    <x v="3"/>
    <s v="Stará Ľubovňa"/>
    <s v="Prešovský kraj"/>
    <n v="30232"/>
    <n v="0"/>
    <n v="45897"/>
  </r>
  <r>
    <x v="8"/>
    <s v="N2"/>
    <s v="EURO 0-II"/>
    <x v="3"/>
    <s v="Stropkov"/>
    <s v="Prešovský kraj"/>
    <n v="23110"/>
    <n v="0"/>
    <n v="27053"/>
  </r>
  <r>
    <x v="8"/>
    <s v="N2"/>
    <s v="EURO 0-II"/>
    <x v="3"/>
    <s v="Svidník"/>
    <s v="Prešovský kraj"/>
    <n v="50098"/>
    <n v="0"/>
    <n v="60692"/>
  </r>
  <r>
    <x v="8"/>
    <s v="N2"/>
    <s v="EURO 0-II"/>
    <x v="3"/>
    <s v="Šaľa"/>
    <s v="Nitriansky kraj"/>
    <n v="9615"/>
    <n v="0"/>
    <n v="24870"/>
  </r>
  <r>
    <x v="8"/>
    <s v="N2"/>
    <s v="EURO 0-II"/>
    <x v="3"/>
    <s v="Topoľčany"/>
    <s v="Nitriansky kraj"/>
    <n v="14546"/>
    <n v="0"/>
    <n v="70614"/>
  </r>
  <r>
    <x v="8"/>
    <s v="N2"/>
    <s v="EURO 0-II"/>
    <x v="3"/>
    <s v="Trebišov"/>
    <s v="Košický kraj"/>
    <n v="57508"/>
    <n v="0"/>
    <n v="88276"/>
  </r>
  <r>
    <x v="8"/>
    <s v="N2"/>
    <s v="EURO 0-II"/>
    <x v="3"/>
    <s v="Trenčín"/>
    <s v="Trenčiansky kraj"/>
    <n v="31094"/>
    <n v="0"/>
    <n v="38632"/>
  </r>
  <r>
    <x v="8"/>
    <s v="N2"/>
    <s v="EURO 0-II"/>
    <x v="3"/>
    <s v="Trnava"/>
    <s v="Trnavský kraj"/>
    <n v="23090"/>
    <n v="0"/>
    <n v="52616"/>
  </r>
  <r>
    <x v="8"/>
    <s v="N2"/>
    <s v="EURO 0-II"/>
    <x v="3"/>
    <s v="Turčianske Teplice"/>
    <s v="Žilinský kraj"/>
    <n v="4830"/>
    <n v="0"/>
    <n v="4994"/>
  </r>
  <r>
    <x v="8"/>
    <s v="N2"/>
    <s v="EURO 0-II"/>
    <x v="3"/>
    <s v="Tvrdošín"/>
    <s v="Žilinský kraj"/>
    <n v="11473"/>
    <n v="0"/>
    <n v="28414"/>
  </r>
  <r>
    <x v="8"/>
    <s v="N2"/>
    <s v="EURO 0-II"/>
    <x v="3"/>
    <s v="Veľký Krtíš"/>
    <s v="Banskobystrický kraj"/>
    <n v="5962"/>
    <n v="0"/>
    <n v="5610"/>
  </r>
  <r>
    <x v="8"/>
    <s v="N2"/>
    <s v="EURO 0-II"/>
    <x v="3"/>
    <s v="Vranov nad Topľou"/>
    <s v="Prešovský kraj"/>
    <n v="92097"/>
    <n v="0"/>
    <n v="134307"/>
  </r>
  <r>
    <x v="8"/>
    <s v="N2"/>
    <s v="EURO 0-II"/>
    <x v="3"/>
    <s v="Zlaté Moravce"/>
    <s v="Nitriansky kraj"/>
    <n v="4532"/>
    <n v="0"/>
    <n v="3240"/>
  </r>
  <r>
    <x v="8"/>
    <s v="N2"/>
    <s v="EURO 0-II"/>
    <x v="3"/>
    <s v="Zvolen"/>
    <s v="Banskobystrický kraj"/>
    <n v="30264"/>
    <n v="0"/>
    <n v="58700"/>
  </r>
  <r>
    <x v="8"/>
    <s v="N2"/>
    <s v="EURO 0-II"/>
    <x v="3"/>
    <s v="Žarnovica"/>
    <s v="Banskobystrický kraj"/>
    <n v="6759"/>
    <n v="0"/>
    <n v="9428"/>
  </r>
  <r>
    <x v="8"/>
    <s v="N2"/>
    <s v="EURO 0-II"/>
    <x v="3"/>
    <s v="Žiar nad Hronom"/>
    <s v="Banskobystrický kraj"/>
    <n v="19871"/>
    <n v="0"/>
    <n v="37249"/>
  </r>
  <r>
    <x v="8"/>
    <s v="N2"/>
    <s v="EURO 0-II"/>
    <x v="3"/>
    <s v="Žilina"/>
    <s v="Žilinský kraj"/>
    <n v="51699"/>
    <n v="0"/>
    <n v="141708"/>
  </r>
  <r>
    <x v="8"/>
    <s v="N2"/>
    <s v="EURO 0-II"/>
    <x v="5"/>
    <s v="Bánovce nad Bebravou"/>
    <s v="Trenčiansky kraj"/>
    <n v="31073"/>
    <n v="3555"/>
    <n v="44019"/>
  </r>
  <r>
    <x v="8"/>
    <s v="N2"/>
    <s v="EURO 0-II"/>
    <x v="5"/>
    <s v="Banská Bystrica"/>
    <s v="Banskobystrický kraj"/>
    <n v="110054"/>
    <n v="13120"/>
    <n v="162715"/>
  </r>
  <r>
    <x v="8"/>
    <s v="N2"/>
    <s v="EURO 0-II"/>
    <x v="5"/>
    <s v="Bratislava II"/>
    <s v="Bratislavský kraj"/>
    <n v="9773"/>
    <n v="1008"/>
    <n v="12402"/>
  </r>
  <r>
    <x v="8"/>
    <s v="N2"/>
    <s v="EURO 0-II"/>
    <x v="5"/>
    <s v="Brezno"/>
    <s v="Banskobystrický kraj"/>
    <n v="49657"/>
    <n v="4933"/>
    <n v="60983"/>
  </r>
  <r>
    <x v="8"/>
    <s v="N2"/>
    <s v="EURO 0-II"/>
    <x v="5"/>
    <s v="Bytča"/>
    <s v="Žilinský kraj"/>
    <n v="31947"/>
    <n v="2636"/>
    <n v="32463"/>
  </r>
  <r>
    <x v="8"/>
    <s v="N2"/>
    <s v="EURO 0-II"/>
    <x v="5"/>
    <s v="Čadca"/>
    <s v="Žilinský kraj"/>
    <n v="62332"/>
    <n v="9666"/>
    <n v="118819"/>
  </r>
  <r>
    <x v="8"/>
    <s v="N2"/>
    <s v="EURO 0-II"/>
    <x v="5"/>
    <s v="Detva"/>
    <s v="Banskobystrický kraj"/>
    <n v="12127"/>
    <n v="1775"/>
    <n v="22089"/>
  </r>
  <r>
    <x v="8"/>
    <s v="N2"/>
    <s v="EURO 0-II"/>
    <x v="5"/>
    <s v="Dolný Kubín"/>
    <s v="Žilinský kraj"/>
    <n v="159797"/>
    <n v="16023"/>
    <n v="198063"/>
  </r>
  <r>
    <x v="8"/>
    <s v="N2"/>
    <s v="EURO 0-II"/>
    <x v="5"/>
    <s v="Dunajská Streda"/>
    <s v="Trnavský kraj"/>
    <n v="124922"/>
    <n v="18261"/>
    <n v="224885"/>
  </r>
  <r>
    <x v="8"/>
    <s v="N2"/>
    <s v="EURO 0-II"/>
    <x v="5"/>
    <s v="Galanta"/>
    <s v="Trnavský kraj"/>
    <n v="217934"/>
    <n v="29010"/>
    <n v="359942"/>
  </r>
  <r>
    <x v="8"/>
    <s v="N2"/>
    <s v="EURO 0-II"/>
    <x v="5"/>
    <s v="Komárno"/>
    <s v="Nitriansky kraj"/>
    <n v="123275"/>
    <n v="12768"/>
    <n v="157154"/>
  </r>
  <r>
    <x v="8"/>
    <s v="N2"/>
    <s v="EURO 0-II"/>
    <x v="5"/>
    <s v="Košice - okolie"/>
    <s v="Košický kraj"/>
    <n v="230645"/>
    <n v="26215"/>
    <n v="324577"/>
  </r>
  <r>
    <x v="8"/>
    <s v="N2"/>
    <s v="EURO 0-II"/>
    <x v="5"/>
    <s v="Košice II"/>
    <s v="Košický kraj"/>
    <n v="4395"/>
    <n v="733"/>
    <n v="9076"/>
  </r>
  <r>
    <x v="8"/>
    <s v="N2"/>
    <s v="EURO 0-II"/>
    <x v="5"/>
    <s v="Košice III"/>
    <s v="Košický kraj"/>
    <n v="19090"/>
    <n v="1997"/>
    <n v="24660"/>
  </r>
  <r>
    <x v="8"/>
    <s v="N2"/>
    <s v="EURO 0-II"/>
    <x v="5"/>
    <s v="Košice IV"/>
    <s v="Košický kraj"/>
    <n v="13291"/>
    <n v="990"/>
    <n v="12105"/>
  </r>
  <r>
    <x v="8"/>
    <s v="N2"/>
    <s v="EURO 0-II"/>
    <x v="5"/>
    <s v="Krupina"/>
    <s v="Banskobystrický kraj"/>
    <n v="48404"/>
    <n v="6356"/>
    <n v="78364"/>
  </r>
  <r>
    <x v="8"/>
    <s v="N2"/>
    <s v="EURO 0-II"/>
    <x v="5"/>
    <s v="Kysucké Nové Mesto"/>
    <s v="Žilinský kraj"/>
    <n v="99857"/>
    <n v="8601"/>
    <n v="105681"/>
  </r>
  <r>
    <x v="8"/>
    <s v="N2"/>
    <s v="EURO 0-II"/>
    <x v="5"/>
    <s v="Levice"/>
    <s v="Nitriansky kraj"/>
    <n v="153706"/>
    <n v="21308"/>
    <n v="263160"/>
  </r>
  <r>
    <x v="8"/>
    <s v="N2"/>
    <s v="EURO 0-II"/>
    <x v="5"/>
    <s v="Liptovský Mikuláš"/>
    <s v="Žilinský kraj"/>
    <n v="25537"/>
    <n v="2783"/>
    <n v="34392"/>
  </r>
  <r>
    <x v="8"/>
    <s v="N2"/>
    <s v="EURO 0-II"/>
    <x v="5"/>
    <s v="Lučenec"/>
    <s v="Banskobystrický kraj"/>
    <n v="125495"/>
    <n v="14562"/>
    <n v="180802"/>
  </r>
  <r>
    <x v="8"/>
    <s v="N2"/>
    <s v="EURO 0-II"/>
    <x v="5"/>
    <s v="Martin"/>
    <s v="Žilinský kraj"/>
    <n v="124399"/>
    <n v="11318"/>
    <n v="140099"/>
  </r>
  <r>
    <x v="8"/>
    <s v="N2"/>
    <s v="EURO 0-II"/>
    <x v="5"/>
    <s v="Michalovce"/>
    <s v="Košický kraj"/>
    <n v="86356"/>
    <n v="6673"/>
    <n v="82309"/>
  </r>
  <r>
    <x v="8"/>
    <s v="N2"/>
    <s v="EURO 0-II"/>
    <x v="5"/>
    <s v="Nitra"/>
    <s v="Nitriansky kraj"/>
    <n v="99910"/>
    <n v="12201"/>
    <n v="150987"/>
  </r>
  <r>
    <x v="8"/>
    <s v="N2"/>
    <s v="EURO 0-II"/>
    <x v="5"/>
    <s v="Nové Zámky"/>
    <s v="Nitriansky kraj"/>
    <n v="123853"/>
    <n v="19393"/>
    <n v="239794"/>
  </r>
  <r>
    <x v="8"/>
    <s v="N2"/>
    <s v="EURO 0-II"/>
    <x v="5"/>
    <s v="Partizánske"/>
    <s v="Trenčiansky kraj"/>
    <n v="37127"/>
    <n v="5085"/>
    <n v="62698"/>
  </r>
  <r>
    <x v="8"/>
    <s v="N2"/>
    <s v="EURO 0-II"/>
    <x v="5"/>
    <s v="Prešov"/>
    <s v="Prešovský kraj"/>
    <n v="70461"/>
    <n v="9216"/>
    <n v="113433"/>
  </r>
  <r>
    <x v="8"/>
    <s v="N2"/>
    <s v="EURO 0-II"/>
    <x v="5"/>
    <s v="Prievidza"/>
    <s v="Trenčiansky kraj"/>
    <n v="212283"/>
    <n v="23890"/>
    <n v="295398"/>
  </r>
  <r>
    <x v="8"/>
    <s v="N2"/>
    <s v="EURO 0-II"/>
    <x v="5"/>
    <s v="Púchov"/>
    <s v="Trenčiansky kraj"/>
    <n v="38260"/>
    <n v="3371"/>
    <n v="41435"/>
  </r>
  <r>
    <x v="8"/>
    <s v="N2"/>
    <s v="EURO 0-II"/>
    <x v="5"/>
    <s v="Revúca"/>
    <s v="Banskobystrický kraj"/>
    <n v="3307"/>
    <n v="271"/>
    <n v="3357"/>
  </r>
  <r>
    <x v="8"/>
    <s v="N2"/>
    <s v="EURO 0-II"/>
    <x v="5"/>
    <s v="Rimavská Sobota"/>
    <s v="Banskobystrický kraj"/>
    <n v="54492"/>
    <n v="6735"/>
    <n v="83487"/>
  </r>
  <r>
    <x v="8"/>
    <s v="N2"/>
    <s v="EURO 0-II"/>
    <x v="5"/>
    <s v="Rožňava"/>
    <s v="Košický kraj"/>
    <n v="162306"/>
    <n v="18065"/>
    <n v="224200"/>
  </r>
  <r>
    <x v="8"/>
    <s v="N2"/>
    <s v="EURO 0-II"/>
    <x v="5"/>
    <s v="Ružomberok"/>
    <s v="Žilinský kraj"/>
    <n v="165497"/>
    <n v="17444"/>
    <n v="216390"/>
  </r>
  <r>
    <x v="8"/>
    <s v="N2"/>
    <s v="EURO 0-II"/>
    <x v="5"/>
    <s v="Senec"/>
    <s v="Bratislavský kraj"/>
    <n v="46711"/>
    <n v="6763"/>
    <n v="83733"/>
  </r>
  <r>
    <x v="8"/>
    <s v="N2"/>
    <s v="EURO 0-II"/>
    <x v="5"/>
    <s v="Senica"/>
    <s v="Trnavský kraj"/>
    <n v="66191"/>
    <n v="10232"/>
    <n v="126703"/>
  </r>
  <r>
    <x v="8"/>
    <s v="N2"/>
    <s v="EURO 0-II"/>
    <x v="5"/>
    <s v="Skalica"/>
    <s v="Trnavský kraj"/>
    <n v="82931"/>
    <n v="9518"/>
    <n v="117647"/>
  </r>
  <r>
    <x v="8"/>
    <s v="N2"/>
    <s v="EURO 0-II"/>
    <x v="5"/>
    <s v="Sobrance"/>
    <s v="Košický kraj"/>
    <n v="23314"/>
    <n v="3238"/>
    <n v="39876"/>
  </r>
  <r>
    <x v="8"/>
    <s v="N2"/>
    <s v="EURO 0-II"/>
    <x v="5"/>
    <s v="Stropkov"/>
    <s v="Prešovský kraj"/>
    <n v="46285"/>
    <n v="3936"/>
    <n v="48225"/>
  </r>
  <r>
    <x v="8"/>
    <s v="N2"/>
    <s v="EURO 0-II"/>
    <x v="5"/>
    <s v="Svidník"/>
    <s v="Prešovský kraj"/>
    <n v="105151"/>
    <n v="8072"/>
    <n v="99022"/>
  </r>
  <r>
    <x v="8"/>
    <s v="N2"/>
    <s v="EURO 0-II"/>
    <x v="5"/>
    <s v="Šaľa"/>
    <s v="Nitriansky kraj"/>
    <n v="74386"/>
    <n v="6232"/>
    <n v="77318"/>
  </r>
  <r>
    <x v="8"/>
    <s v="N2"/>
    <s v="EURO 0-II"/>
    <x v="5"/>
    <s v="Topoľčany"/>
    <s v="Nitriansky kraj"/>
    <n v="32623"/>
    <n v="3775"/>
    <n v="46494"/>
  </r>
  <r>
    <x v="8"/>
    <s v="N2"/>
    <s v="EURO 0-II"/>
    <x v="5"/>
    <s v="Trebišov"/>
    <s v="Košický kraj"/>
    <n v="151116"/>
    <n v="16327"/>
    <n v="200975"/>
  </r>
  <r>
    <x v="8"/>
    <s v="N2"/>
    <s v="EURO 0-II"/>
    <x v="5"/>
    <s v="Trenčín"/>
    <s v="Trenčiansky kraj"/>
    <n v="87379"/>
    <n v="13309"/>
    <n v="164531"/>
  </r>
  <r>
    <x v="8"/>
    <s v="N2"/>
    <s v="EURO 0-II"/>
    <x v="5"/>
    <s v="Trnava"/>
    <s v="Trnavský kraj"/>
    <n v="82762"/>
    <n v="10091"/>
    <n v="124918"/>
  </r>
  <r>
    <x v="8"/>
    <s v="N2"/>
    <s v="EURO 0-II"/>
    <x v="5"/>
    <s v="Turčianske Teplice"/>
    <s v="Žilinský kraj"/>
    <n v="30952"/>
    <n v="4510"/>
    <n v="55955"/>
  </r>
  <r>
    <x v="8"/>
    <s v="N2"/>
    <s v="EURO 0-II"/>
    <x v="5"/>
    <s v="Tvrdošín"/>
    <s v="Žilinský kraj"/>
    <n v="20353"/>
    <n v="2252"/>
    <n v="27627"/>
  </r>
  <r>
    <x v="8"/>
    <s v="N2"/>
    <s v="EURO 0-II"/>
    <x v="5"/>
    <s v="Vranov nad Topľou"/>
    <s v="Prešovský kraj"/>
    <n v="182362"/>
    <n v="23990"/>
    <n v="295374"/>
  </r>
  <r>
    <x v="8"/>
    <s v="N2"/>
    <s v="EURO 0-II"/>
    <x v="5"/>
    <s v="Zvolen"/>
    <s v="Banskobystrický kraj"/>
    <n v="107380"/>
    <n v="11602"/>
    <n v="144048"/>
  </r>
  <r>
    <x v="8"/>
    <s v="N2"/>
    <s v="EURO 0-II"/>
    <x v="5"/>
    <s v="Žarnovica"/>
    <s v="Banskobystrický kraj"/>
    <n v="7457"/>
    <n v="695"/>
    <n v="8609"/>
  </r>
  <r>
    <x v="8"/>
    <s v="N2"/>
    <s v="EURO 0-II"/>
    <x v="5"/>
    <s v="Žiar nad Hronom"/>
    <s v="Banskobystrický kraj"/>
    <n v="54951"/>
    <n v="7192"/>
    <n v="89256"/>
  </r>
  <r>
    <x v="8"/>
    <s v="N2"/>
    <s v="EURO 0-II"/>
    <x v="5"/>
    <s v="Žilina"/>
    <s v="Žilinský kraj"/>
    <n v="194978"/>
    <n v="19305"/>
    <n v="239328"/>
  </r>
  <r>
    <x v="8"/>
    <s v="N2"/>
    <s v="EURO 0-II"/>
    <x v="6"/>
    <s v="Banská Bystrica"/>
    <s v="Banskobystrický kraj"/>
    <n v="8126"/>
    <n v="0"/>
    <n v="25176"/>
  </r>
  <r>
    <x v="8"/>
    <s v="N2"/>
    <s v="EURO 0-II"/>
    <x v="6"/>
    <s v="Banská Štiavnica"/>
    <s v="Banskobystrický kraj"/>
    <n v="19716"/>
    <n v="0"/>
    <n v="43994"/>
  </r>
  <r>
    <x v="8"/>
    <s v="N2"/>
    <s v="EURO 0-II"/>
    <x v="6"/>
    <s v="Bardejov"/>
    <s v="Prešovský kraj"/>
    <n v="63765"/>
    <n v="0"/>
    <n v="72098"/>
  </r>
  <r>
    <x v="8"/>
    <s v="N2"/>
    <s v="EURO 0-II"/>
    <x v="6"/>
    <s v="Brezno"/>
    <s v="Banskobystrický kraj"/>
    <n v="69690"/>
    <n v="0"/>
    <n v="115507"/>
  </r>
  <r>
    <x v="8"/>
    <s v="N2"/>
    <s v="EURO 0-II"/>
    <x v="6"/>
    <s v="Dolný Kubín"/>
    <s v="Žilinský kraj"/>
    <n v="1879"/>
    <n v="0"/>
    <n v="12736"/>
  </r>
  <r>
    <x v="8"/>
    <s v="N2"/>
    <s v="EURO 0-II"/>
    <x v="6"/>
    <s v="Humenné"/>
    <s v="Prešovský kraj"/>
    <n v="40227"/>
    <n v="0"/>
    <n v="80447"/>
  </r>
  <r>
    <x v="8"/>
    <s v="N2"/>
    <s v="EURO 0-II"/>
    <x v="6"/>
    <s v="Ilava"/>
    <s v="Trenčiansky kraj"/>
    <n v="8433"/>
    <n v="0"/>
    <n v="12818"/>
  </r>
  <r>
    <x v="8"/>
    <s v="N2"/>
    <s v="EURO 0-II"/>
    <x v="6"/>
    <s v="Kežmarok"/>
    <s v="Prešovský kraj"/>
    <n v="73516"/>
    <n v="0"/>
    <n v="109276"/>
  </r>
  <r>
    <x v="8"/>
    <s v="N2"/>
    <s v="EURO 0-II"/>
    <x v="6"/>
    <s v="Komárno"/>
    <s v="Nitriansky kraj"/>
    <n v="20953"/>
    <n v="0"/>
    <n v="42425"/>
  </r>
  <r>
    <x v="8"/>
    <s v="N2"/>
    <s v="EURO 0-II"/>
    <x v="6"/>
    <s v="Krupina"/>
    <s v="Banskobystrický kraj"/>
    <n v="1828"/>
    <n v="0"/>
    <n v="5715"/>
  </r>
  <r>
    <x v="8"/>
    <s v="N2"/>
    <s v="EURO 0-II"/>
    <x v="6"/>
    <s v="Levice"/>
    <s v="Nitriansky kraj"/>
    <n v="3886"/>
    <n v="0"/>
    <n v="9121"/>
  </r>
  <r>
    <x v="8"/>
    <s v="N2"/>
    <s v="EURO 0-II"/>
    <x v="6"/>
    <s v="Lučenec"/>
    <s v="Banskobystrický kraj"/>
    <n v="46088"/>
    <n v="0"/>
    <n v="50239"/>
  </r>
  <r>
    <x v="8"/>
    <s v="N2"/>
    <s v="EURO 0-II"/>
    <x v="6"/>
    <s v="Michalovce"/>
    <s v="Košický kraj"/>
    <n v="60859"/>
    <n v="0"/>
    <n v="116725"/>
  </r>
  <r>
    <x v="8"/>
    <s v="N2"/>
    <s v="EURO 0-II"/>
    <x v="6"/>
    <s v="Námestovo"/>
    <s v="Žilinský kraj"/>
    <n v="80368"/>
    <n v="0"/>
    <n v="107424"/>
  </r>
  <r>
    <x v="8"/>
    <s v="N2"/>
    <s v="EURO 0-II"/>
    <x v="6"/>
    <s v="Nové Mesto nad Váhom"/>
    <s v="Trenčiansky kraj"/>
    <n v="18774"/>
    <n v="0"/>
    <n v="20335"/>
  </r>
  <r>
    <x v="8"/>
    <s v="N2"/>
    <s v="EURO 0-II"/>
    <x v="6"/>
    <s v="Nové Zámky"/>
    <s v="Nitriansky kraj"/>
    <n v="11083"/>
    <n v="0"/>
    <n v="16069"/>
  </r>
  <r>
    <x v="8"/>
    <s v="N2"/>
    <s v="EURO 0-II"/>
    <x v="6"/>
    <s v="Poprad"/>
    <s v="Prešovský kraj"/>
    <n v="36929"/>
    <n v="0"/>
    <n v="98689"/>
  </r>
  <r>
    <x v="8"/>
    <s v="N2"/>
    <s v="EURO 0-II"/>
    <x v="6"/>
    <s v="Prešov"/>
    <s v="Prešovský kraj"/>
    <n v="50323"/>
    <n v="0"/>
    <n v="81472"/>
  </r>
  <r>
    <x v="8"/>
    <s v="N2"/>
    <s v="EURO 0-II"/>
    <x v="6"/>
    <s v="Prievidza"/>
    <s v="Trenčiansky kraj"/>
    <n v="41371"/>
    <n v="0"/>
    <n v="57873"/>
  </r>
  <r>
    <x v="8"/>
    <s v="N2"/>
    <s v="EURO 0-II"/>
    <x v="6"/>
    <s v="Revúca"/>
    <s v="Banskobystrický kraj"/>
    <n v="3030"/>
    <n v="0"/>
    <n v="779"/>
  </r>
  <r>
    <x v="8"/>
    <s v="N2"/>
    <s v="EURO 0-II"/>
    <x v="6"/>
    <s v="Rimavská Sobota"/>
    <s v="Banskobystrický kraj"/>
    <n v="59435"/>
    <n v="0"/>
    <n v="77728"/>
  </r>
  <r>
    <x v="8"/>
    <s v="N2"/>
    <s v="EURO 0-II"/>
    <x v="6"/>
    <s v="Rožňava"/>
    <s v="Košický kraj"/>
    <n v="58746"/>
    <n v="0"/>
    <n v="92853"/>
  </r>
  <r>
    <x v="8"/>
    <s v="N2"/>
    <s v="EURO 0-II"/>
    <x v="6"/>
    <s v="Sabinov"/>
    <s v="Prešovský kraj"/>
    <n v="55580"/>
    <n v="0"/>
    <n v="77789"/>
  </r>
  <r>
    <x v="8"/>
    <s v="N2"/>
    <s v="EURO 0-II"/>
    <x v="6"/>
    <s v="Snina"/>
    <s v="Prešovský kraj"/>
    <n v="28645"/>
    <n v="0"/>
    <n v="45489"/>
  </r>
  <r>
    <x v="8"/>
    <s v="N2"/>
    <s v="EURO 0-II"/>
    <x v="6"/>
    <s v="Stará Ľubovňa"/>
    <s v="Prešovský kraj"/>
    <n v="89891"/>
    <n v="0"/>
    <n v="177164"/>
  </r>
  <r>
    <x v="8"/>
    <s v="N2"/>
    <s v="EURO 0-II"/>
    <x v="6"/>
    <s v="Svidník"/>
    <s v="Prešovský kraj"/>
    <n v="16874"/>
    <n v="0"/>
    <n v="17063"/>
  </r>
  <r>
    <x v="8"/>
    <s v="N2"/>
    <s v="EURO 0-II"/>
    <x v="6"/>
    <s v="Trenčín"/>
    <s v="Trenčiansky kraj"/>
    <n v="16046"/>
    <n v="0"/>
    <n v="16998"/>
  </r>
  <r>
    <x v="8"/>
    <s v="N2"/>
    <s v="EURO 0-II"/>
    <x v="6"/>
    <s v="Turčianske Teplice"/>
    <s v="Žilinský kraj"/>
    <n v="3945"/>
    <n v="0"/>
    <n v="22569"/>
  </r>
  <r>
    <x v="8"/>
    <s v="N2"/>
    <s v="EURO 0-II"/>
    <x v="6"/>
    <s v="Veľký Krtíš"/>
    <s v="Banskobystrický kraj"/>
    <n v="22194"/>
    <n v="0"/>
    <n v="48221"/>
  </r>
  <r>
    <x v="8"/>
    <s v="N2"/>
    <s v="EURO 0-II"/>
    <x v="6"/>
    <s v="Vranov nad Topľou"/>
    <s v="Prešovský kraj"/>
    <n v="15006"/>
    <n v="0"/>
    <n v="19104"/>
  </r>
  <r>
    <x v="8"/>
    <s v="N2"/>
    <s v="EURO 0-II"/>
    <x v="6"/>
    <s v="Zvolen"/>
    <s v="Banskobystrický kraj"/>
    <n v="2050"/>
    <n v="0"/>
    <n v="3050"/>
  </r>
  <r>
    <x v="8"/>
    <s v="N2"/>
    <s v="EURO 0-II"/>
    <x v="6"/>
    <s v="Žilina"/>
    <s v="Žilinský kraj"/>
    <n v="73680"/>
    <n v="0"/>
    <n v="83452"/>
  </r>
  <r>
    <x v="8"/>
    <s v="N2"/>
    <s v="EURO 0-II"/>
    <x v="7"/>
    <s v="Bánovce nad Bebravou"/>
    <s v="Trenčiansky kraj"/>
    <n v="7400"/>
    <n v="1163"/>
    <n v="11194"/>
  </r>
  <r>
    <x v="8"/>
    <s v="N2"/>
    <s v="EURO 0-II"/>
    <x v="7"/>
    <s v="Banská Bystrica"/>
    <s v="Banskobystrický kraj"/>
    <n v="21214"/>
    <n v="2232"/>
    <n v="21504"/>
  </r>
  <r>
    <x v="8"/>
    <s v="N2"/>
    <s v="EURO 0-II"/>
    <x v="7"/>
    <s v="Bratislava IV"/>
    <s v="Bratislavský kraj"/>
    <n v="11155"/>
    <n v="659"/>
    <n v="6289"/>
  </r>
  <r>
    <x v="8"/>
    <s v="N2"/>
    <s v="EURO 0-II"/>
    <x v="7"/>
    <s v="Bytča"/>
    <s v="Žilinský kraj"/>
    <n v="26494"/>
    <n v="3213"/>
    <n v="30818"/>
  </r>
  <r>
    <x v="8"/>
    <s v="N2"/>
    <s v="EURO 0-II"/>
    <x v="7"/>
    <s v="Čadca"/>
    <s v="Žilinský kraj"/>
    <n v="5531"/>
    <n v="638"/>
    <n v="6087"/>
  </r>
  <r>
    <x v="8"/>
    <s v="N2"/>
    <s v="EURO 0-II"/>
    <x v="7"/>
    <s v="Detva"/>
    <s v="Banskobystrický kraj"/>
    <n v="31957"/>
    <n v="3707"/>
    <n v="35860"/>
  </r>
  <r>
    <x v="8"/>
    <s v="N2"/>
    <s v="EURO 0-II"/>
    <x v="7"/>
    <s v="Dolný Kubín"/>
    <s v="Žilinský kraj"/>
    <n v="6228"/>
    <n v="801"/>
    <n v="7678"/>
  </r>
  <r>
    <x v="8"/>
    <s v="N2"/>
    <s v="EURO 0-II"/>
    <x v="7"/>
    <s v="Galanta"/>
    <s v="Trnavský kraj"/>
    <n v="6850"/>
    <n v="1261"/>
    <n v="12168"/>
  </r>
  <r>
    <x v="8"/>
    <s v="N2"/>
    <s v="EURO 0-II"/>
    <x v="7"/>
    <s v="Hlohovec"/>
    <s v="Trnavský kraj"/>
    <n v="20758"/>
    <n v="2188"/>
    <n v="21095"/>
  </r>
  <r>
    <x v="8"/>
    <s v="N2"/>
    <s v="EURO 0-II"/>
    <x v="7"/>
    <s v="Ilava"/>
    <s v="Trenčiansky kraj"/>
    <n v="57649"/>
    <n v="3606"/>
    <n v="34664"/>
  </r>
  <r>
    <x v="8"/>
    <s v="N2"/>
    <s v="EURO 0-II"/>
    <x v="7"/>
    <s v="Košice - okolie"/>
    <s v="Košický kraj"/>
    <n v="37013"/>
    <n v="4167"/>
    <n v="39808"/>
  </r>
  <r>
    <x v="8"/>
    <s v="N2"/>
    <s v="EURO 0-II"/>
    <x v="7"/>
    <s v="Levoča"/>
    <s v="Prešovský kraj"/>
    <n v="41498"/>
    <n v="6266"/>
    <n v="60067"/>
  </r>
  <r>
    <x v="8"/>
    <s v="N2"/>
    <s v="EURO 0-II"/>
    <x v="7"/>
    <s v="Liptovský Mikuláš"/>
    <s v="Žilinský kraj"/>
    <n v="79544"/>
    <n v="12453"/>
    <n v="119886"/>
  </r>
  <r>
    <x v="8"/>
    <s v="N2"/>
    <s v="EURO 0-II"/>
    <x v="7"/>
    <s v="Malacky"/>
    <s v="Bratislavský kraj"/>
    <n v="69979"/>
    <n v="11240"/>
    <n v="107689"/>
  </r>
  <r>
    <x v="8"/>
    <s v="N2"/>
    <s v="EURO 0-II"/>
    <x v="7"/>
    <s v="Martin"/>
    <s v="Žilinský kraj"/>
    <n v="146760"/>
    <n v="7690"/>
    <n v="74182"/>
  </r>
  <r>
    <x v="8"/>
    <s v="N2"/>
    <s v="EURO 0-II"/>
    <x v="7"/>
    <s v="Nitra"/>
    <s v="Nitriansky kraj"/>
    <n v="37215"/>
    <n v="5012"/>
    <n v="48359"/>
  </r>
  <r>
    <x v="8"/>
    <s v="N2"/>
    <s v="EURO 0-II"/>
    <x v="7"/>
    <s v="Nové Mesto nad Váhom"/>
    <s v="Trenčiansky kraj"/>
    <n v="27358"/>
    <n v="6542"/>
    <n v="63070"/>
  </r>
  <r>
    <x v="8"/>
    <s v="N2"/>
    <s v="EURO 0-II"/>
    <x v="7"/>
    <s v="Piešťany"/>
    <s v="Trnavský kraj"/>
    <n v="15786"/>
    <n v="3431"/>
    <n v="33072"/>
  </r>
  <r>
    <x v="8"/>
    <s v="N2"/>
    <s v="EURO 0-II"/>
    <x v="7"/>
    <s v="Poprad"/>
    <s v="Prešovský kraj"/>
    <n v="37310"/>
    <n v="5246"/>
    <n v="50317"/>
  </r>
  <r>
    <x v="8"/>
    <s v="N2"/>
    <s v="EURO 0-II"/>
    <x v="7"/>
    <s v="Považská Bystrica"/>
    <s v="Trenčiansky kraj"/>
    <n v="29532"/>
    <n v="4402"/>
    <n v="42265"/>
  </r>
  <r>
    <x v="8"/>
    <s v="N2"/>
    <s v="EURO 0-II"/>
    <x v="7"/>
    <s v="Prešov"/>
    <s v="Prešovský kraj"/>
    <n v="89461"/>
    <n v="11266"/>
    <n v="107753"/>
  </r>
  <r>
    <x v="8"/>
    <s v="N2"/>
    <s v="EURO 0-II"/>
    <x v="7"/>
    <s v="Púchov"/>
    <s v="Trenčiansky kraj"/>
    <n v="21281"/>
    <n v="2585"/>
    <n v="24799"/>
  </r>
  <r>
    <x v="8"/>
    <s v="N2"/>
    <s v="EURO 0-II"/>
    <x v="7"/>
    <s v="Revúca"/>
    <s v="Banskobystrický kraj"/>
    <n v="10888"/>
    <n v="949"/>
    <n v="9064"/>
  </r>
  <r>
    <x v="8"/>
    <s v="N2"/>
    <s v="EURO 0-II"/>
    <x v="7"/>
    <s v="Rimavská Sobota"/>
    <s v="Banskobystrický kraj"/>
    <n v="5068"/>
    <n v="480"/>
    <n v="4592"/>
  </r>
  <r>
    <x v="8"/>
    <s v="N2"/>
    <s v="EURO 0-II"/>
    <x v="7"/>
    <s v="Ružomberok"/>
    <s v="Žilinský kraj"/>
    <n v="3630"/>
    <n v="300"/>
    <n v="2882"/>
  </r>
  <r>
    <x v="8"/>
    <s v="N2"/>
    <s v="EURO 0-II"/>
    <x v="7"/>
    <s v="Senec"/>
    <s v="Bratislavský kraj"/>
    <n v="118298"/>
    <n v="12597"/>
    <n v="121374"/>
  </r>
  <r>
    <x v="8"/>
    <s v="N2"/>
    <s v="EURO 0-II"/>
    <x v="7"/>
    <s v="Senica"/>
    <s v="Trnavský kraj"/>
    <n v="9269"/>
    <n v="1234"/>
    <n v="11821"/>
  </r>
  <r>
    <x v="8"/>
    <s v="N2"/>
    <s v="EURO 0-II"/>
    <x v="7"/>
    <s v="Spišská Nová Ves"/>
    <s v="Košický kraj"/>
    <n v="506"/>
    <n v="177"/>
    <n v="1696"/>
  </r>
  <r>
    <x v="8"/>
    <s v="N2"/>
    <s v="EURO 0-II"/>
    <x v="7"/>
    <s v="Svidník"/>
    <s v="Prešovský kraj"/>
    <n v="1627"/>
    <n v="222"/>
    <n v="2120"/>
  </r>
  <r>
    <x v="8"/>
    <s v="N2"/>
    <s v="EURO 0-II"/>
    <x v="7"/>
    <s v="Trenčín"/>
    <s v="Trenčiansky kraj"/>
    <n v="68687"/>
    <n v="11082"/>
    <n v="106831"/>
  </r>
  <r>
    <x v="8"/>
    <s v="N2"/>
    <s v="EURO 0-II"/>
    <x v="7"/>
    <s v="Trnava"/>
    <s v="Trnavský kraj"/>
    <n v="88971"/>
    <n v="12466"/>
    <n v="120460"/>
  </r>
  <r>
    <x v="8"/>
    <s v="N2"/>
    <s v="EURO 0-II"/>
    <x v="7"/>
    <s v="Turčianske Teplice"/>
    <s v="Žilinský kraj"/>
    <n v="1253"/>
    <n v="118"/>
    <n v="1130"/>
  </r>
  <r>
    <x v="8"/>
    <s v="N2"/>
    <s v="EURO 0-II"/>
    <x v="7"/>
    <s v="Tvrdošín"/>
    <s v="Žilinský kraj"/>
    <n v="7151"/>
    <n v="961"/>
    <n v="9176"/>
  </r>
  <r>
    <x v="8"/>
    <s v="N2"/>
    <s v="EURO 0-II"/>
    <x v="7"/>
    <s v="Zlaté Moravce"/>
    <s v="Nitriansky kraj"/>
    <n v="34051"/>
    <n v="5502"/>
    <n v="53181"/>
  </r>
  <r>
    <x v="8"/>
    <s v="N2"/>
    <s v="EURO 0-II"/>
    <x v="7"/>
    <s v="Zvolen"/>
    <s v="Banskobystrický kraj"/>
    <n v="43084"/>
    <n v="3620"/>
    <n v="35099"/>
  </r>
  <r>
    <x v="8"/>
    <s v="N2"/>
    <s v="EURO 0-II"/>
    <x v="7"/>
    <s v="Žarnovica"/>
    <s v="Banskobystrický kraj"/>
    <n v="5941"/>
    <n v="1707"/>
    <n v="16650"/>
  </r>
  <r>
    <x v="8"/>
    <s v="N2"/>
    <s v="EURO 0-II"/>
    <x v="7"/>
    <s v="Žiar nad Hronom"/>
    <s v="Banskobystrický kraj"/>
    <n v="43905"/>
    <n v="6175"/>
    <n v="59444"/>
  </r>
  <r>
    <x v="8"/>
    <s v="N2"/>
    <s v="EURO 0-II"/>
    <x v="7"/>
    <s v="Žilina"/>
    <s v="Žilinský kraj"/>
    <n v="46772"/>
    <n v="5669"/>
    <n v="54337"/>
  </r>
  <r>
    <x v="8"/>
    <s v="N2"/>
    <s v="EURO 0-II"/>
    <x v="8"/>
    <s v="Bánovce nad Bebravou"/>
    <s v="Trenčiansky kraj"/>
    <n v="1996"/>
    <n v="0"/>
    <n v="31270"/>
  </r>
  <r>
    <x v="8"/>
    <s v="N2"/>
    <s v="EURO 0-II"/>
    <x v="8"/>
    <s v="Banská Bystrica"/>
    <s v="Banskobystrický kraj"/>
    <n v="274"/>
    <n v="0"/>
    <n v="4248"/>
  </r>
  <r>
    <x v="8"/>
    <s v="N2"/>
    <s v="EURO 0-II"/>
    <x v="8"/>
    <s v="Banská Štiavnica"/>
    <s v="Banskobystrický kraj"/>
    <n v="35"/>
    <n v="0"/>
    <n v="1117"/>
  </r>
  <r>
    <x v="8"/>
    <s v="N2"/>
    <s v="EURO 0-II"/>
    <x v="8"/>
    <s v="Bardejov"/>
    <s v="Prešovský kraj"/>
    <n v="2354"/>
    <n v="0"/>
    <n v="70346"/>
  </r>
  <r>
    <x v="8"/>
    <s v="N2"/>
    <s v="EURO 0-II"/>
    <x v="8"/>
    <s v="Bratislava I"/>
    <s v="Bratislavský kraj"/>
    <n v="2341"/>
    <n v="0"/>
    <n v="12407"/>
  </r>
  <r>
    <x v="8"/>
    <s v="N2"/>
    <s v="EURO 0-II"/>
    <x v="8"/>
    <s v="Bratislava III"/>
    <s v="Bratislavský kraj"/>
    <n v="1607"/>
    <n v="0"/>
    <n v="8517"/>
  </r>
  <r>
    <x v="8"/>
    <s v="N2"/>
    <s v="EURO 0-II"/>
    <x v="8"/>
    <s v="Bratislava IV"/>
    <s v="Bratislavský kraj"/>
    <n v="148"/>
    <n v="0"/>
    <n v="1658"/>
  </r>
  <r>
    <x v="8"/>
    <s v="N2"/>
    <s v="EURO 0-II"/>
    <x v="8"/>
    <s v="Brezno"/>
    <s v="Banskobystrický kraj"/>
    <n v="187"/>
    <n v="0"/>
    <n v="7153"/>
  </r>
  <r>
    <x v="8"/>
    <s v="N2"/>
    <s v="EURO 0-II"/>
    <x v="8"/>
    <s v="Bytča"/>
    <s v="Žilinský kraj"/>
    <n v="1736"/>
    <n v="0"/>
    <n v="36293"/>
  </r>
  <r>
    <x v="8"/>
    <s v="N2"/>
    <s v="EURO 0-II"/>
    <x v="8"/>
    <s v="Čadca"/>
    <s v="Žilinský kraj"/>
    <n v="1886"/>
    <n v="0"/>
    <n v="28214"/>
  </r>
  <r>
    <x v="8"/>
    <s v="N2"/>
    <s v="EURO 0-II"/>
    <x v="8"/>
    <s v="Detva"/>
    <s v="Banskobystrický kraj"/>
    <n v="196"/>
    <n v="0"/>
    <n v="7675"/>
  </r>
  <r>
    <x v="8"/>
    <s v="N2"/>
    <s v="EURO 0-II"/>
    <x v="8"/>
    <s v="Dolný Kubín"/>
    <s v="Žilinský kraj"/>
    <n v="6"/>
    <n v="0"/>
    <n v="266"/>
  </r>
  <r>
    <x v="8"/>
    <s v="N2"/>
    <s v="EURO 0-II"/>
    <x v="8"/>
    <s v="Dunajská Streda"/>
    <s v="Trnavský kraj"/>
    <n v="668"/>
    <n v="0"/>
    <n v="18757"/>
  </r>
  <r>
    <x v="8"/>
    <s v="N2"/>
    <s v="EURO 0-II"/>
    <x v="8"/>
    <s v="Galanta"/>
    <s v="Trnavský kraj"/>
    <n v="7859"/>
    <n v="0"/>
    <n v="52800"/>
  </r>
  <r>
    <x v="8"/>
    <s v="N2"/>
    <s v="EURO 0-II"/>
    <x v="8"/>
    <s v="Gelnica"/>
    <s v="Košický kraj"/>
    <n v="612"/>
    <n v="0"/>
    <n v="20909"/>
  </r>
  <r>
    <x v="8"/>
    <s v="N2"/>
    <s v="EURO 0-II"/>
    <x v="8"/>
    <s v="Hlohovec"/>
    <s v="Trnavský kraj"/>
    <n v="4093"/>
    <n v="0"/>
    <n v="73240"/>
  </r>
  <r>
    <x v="8"/>
    <s v="N2"/>
    <s v="EURO 0-II"/>
    <x v="8"/>
    <s v="Humenné"/>
    <s v="Prešovský kraj"/>
    <n v="1468"/>
    <n v="0"/>
    <n v="17616"/>
  </r>
  <r>
    <x v="8"/>
    <s v="N2"/>
    <s v="EURO 0-II"/>
    <x v="8"/>
    <s v="Ilava"/>
    <s v="Trenčiansky kraj"/>
    <n v="3481"/>
    <n v="0"/>
    <n v="6563"/>
  </r>
  <r>
    <x v="8"/>
    <s v="N2"/>
    <s v="EURO 0-II"/>
    <x v="8"/>
    <s v="Kežmarok"/>
    <s v="Prešovský kraj"/>
    <n v="2000"/>
    <n v="0"/>
    <n v="39019"/>
  </r>
  <r>
    <x v="8"/>
    <s v="N2"/>
    <s v="EURO 0-II"/>
    <x v="8"/>
    <s v="Komárno"/>
    <s v="Nitriansky kraj"/>
    <n v="1606"/>
    <n v="0"/>
    <n v="56003"/>
  </r>
  <r>
    <x v="8"/>
    <s v="N2"/>
    <s v="EURO 0-II"/>
    <x v="8"/>
    <s v="Košice - okolie"/>
    <s v="Košický kraj"/>
    <n v="2178"/>
    <n v="0"/>
    <n v="22716"/>
  </r>
  <r>
    <x v="8"/>
    <s v="N2"/>
    <s v="EURO 0-II"/>
    <x v="8"/>
    <s v="Košice I"/>
    <s v="Košický kraj"/>
    <n v="688"/>
    <n v="0"/>
    <n v="23392"/>
  </r>
  <r>
    <x v="8"/>
    <s v="N2"/>
    <s v="EURO 0-II"/>
    <x v="8"/>
    <s v="Košice II"/>
    <s v="Košický kraj"/>
    <n v="20"/>
    <n v="0"/>
    <n v="968"/>
  </r>
  <r>
    <x v="8"/>
    <s v="N2"/>
    <s v="EURO 0-II"/>
    <x v="8"/>
    <s v="Košice IV"/>
    <s v="Košický kraj"/>
    <n v="1"/>
    <n v="0"/>
    <n v="86"/>
  </r>
  <r>
    <x v="8"/>
    <s v="N2"/>
    <s v="EURO 0-II"/>
    <x v="8"/>
    <s v="Krupina"/>
    <s v="Banskobystrický kraj"/>
    <n v="1"/>
    <n v="0"/>
    <n v="20"/>
  </r>
  <r>
    <x v="8"/>
    <s v="N2"/>
    <s v="EURO 0-II"/>
    <x v="8"/>
    <s v="Levice"/>
    <s v="Nitriansky kraj"/>
    <n v="2690"/>
    <n v="0"/>
    <n v="29017"/>
  </r>
  <r>
    <x v="8"/>
    <s v="N2"/>
    <s v="EURO 0-II"/>
    <x v="8"/>
    <s v="Levoča"/>
    <s v="Prešovský kraj"/>
    <n v="1519"/>
    <n v="0"/>
    <n v="29659"/>
  </r>
  <r>
    <x v="8"/>
    <s v="N2"/>
    <s v="EURO 0-II"/>
    <x v="8"/>
    <s v="Liptovský Mikuláš"/>
    <s v="Žilinský kraj"/>
    <n v="163"/>
    <n v="0"/>
    <n v="7049"/>
  </r>
  <r>
    <x v="8"/>
    <s v="N2"/>
    <s v="EURO 0-II"/>
    <x v="8"/>
    <s v="Lučenec"/>
    <s v="Banskobystrický kraj"/>
    <n v="119"/>
    <n v="0"/>
    <n v="3536"/>
  </r>
  <r>
    <x v="8"/>
    <s v="N2"/>
    <s v="EURO 0-II"/>
    <x v="8"/>
    <s v="Malacky"/>
    <s v="Bratislavský kraj"/>
    <n v="1213"/>
    <n v="0"/>
    <n v="31662"/>
  </r>
  <r>
    <x v="8"/>
    <s v="N2"/>
    <s v="EURO 0-II"/>
    <x v="8"/>
    <s v="Martin"/>
    <s v="Žilinský kraj"/>
    <n v="604"/>
    <n v="0"/>
    <n v="18060"/>
  </r>
  <r>
    <x v="8"/>
    <s v="N2"/>
    <s v="EURO 0-II"/>
    <x v="8"/>
    <s v="Medzilaborce"/>
    <s v="Prešovský kraj"/>
    <n v="484"/>
    <n v="0"/>
    <n v="13609"/>
  </r>
  <r>
    <x v="8"/>
    <s v="N2"/>
    <s v="EURO 0-II"/>
    <x v="8"/>
    <s v="Michalovce"/>
    <s v="Košický kraj"/>
    <n v="1764"/>
    <n v="0"/>
    <n v="38829"/>
  </r>
  <r>
    <x v="8"/>
    <s v="N2"/>
    <s v="EURO 0-II"/>
    <x v="8"/>
    <s v="Myjava"/>
    <s v="Trenčiansky kraj"/>
    <n v="3045"/>
    <n v="0"/>
    <n v="58063"/>
  </r>
  <r>
    <x v="8"/>
    <s v="N2"/>
    <s v="EURO 0-II"/>
    <x v="8"/>
    <s v="Námestovo"/>
    <s v="Žilinský kraj"/>
    <n v="3414"/>
    <n v="0"/>
    <n v="63066"/>
  </r>
  <r>
    <x v="8"/>
    <s v="N2"/>
    <s v="EURO 0-II"/>
    <x v="8"/>
    <s v="Nitra"/>
    <s v="Nitriansky kraj"/>
    <n v="4103"/>
    <n v="0"/>
    <n v="89551"/>
  </r>
  <r>
    <x v="8"/>
    <s v="N2"/>
    <s v="EURO 0-II"/>
    <x v="8"/>
    <s v="Nové Mesto nad Váhom"/>
    <s v="Trenčiansky kraj"/>
    <n v="5969"/>
    <n v="0"/>
    <n v="69551"/>
  </r>
  <r>
    <x v="8"/>
    <s v="N2"/>
    <s v="EURO 0-II"/>
    <x v="8"/>
    <s v="Nové Zámky"/>
    <s v="Nitriansky kraj"/>
    <n v="2296"/>
    <n v="0"/>
    <n v="28505"/>
  </r>
  <r>
    <x v="8"/>
    <s v="N2"/>
    <s v="EURO 0-II"/>
    <x v="8"/>
    <s v="Partizánske"/>
    <s v="Trenčiansky kraj"/>
    <n v="6320"/>
    <n v="0"/>
    <n v="71577"/>
  </r>
  <r>
    <x v="8"/>
    <s v="N2"/>
    <s v="EURO 0-II"/>
    <x v="8"/>
    <s v="Pezinok"/>
    <s v="Bratislavský kraj"/>
    <n v="1762"/>
    <n v="0"/>
    <n v="40791"/>
  </r>
  <r>
    <x v="8"/>
    <s v="N2"/>
    <s v="EURO 0-II"/>
    <x v="8"/>
    <s v="Piešťany"/>
    <s v="Trnavský kraj"/>
    <n v="3166"/>
    <n v="0"/>
    <n v="78987"/>
  </r>
  <r>
    <x v="8"/>
    <s v="N2"/>
    <s v="EURO 0-II"/>
    <x v="8"/>
    <s v="Poltár"/>
    <s v="Banskobystrický kraj"/>
    <n v="32"/>
    <n v="0"/>
    <n v="1011"/>
  </r>
  <r>
    <x v="8"/>
    <s v="N2"/>
    <s v="EURO 0-II"/>
    <x v="8"/>
    <s v="Poprad"/>
    <s v="Prešovský kraj"/>
    <n v="1709"/>
    <n v="0"/>
    <n v="15567"/>
  </r>
  <r>
    <x v="8"/>
    <s v="N2"/>
    <s v="EURO 0-II"/>
    <x v="8"/>
    <s v="Považská Bystrica"/>
    <s v="Trenčiansky kraj"/>
    <n v="560"/>
    <n v="0"/>
    <n v="13815"/>
  </r>
  <r>
    <x v="8"/>
    <s v="N2"/>
    <s v="EURO 0-II"/>
    <x v="8"/>
    <s v="Prešov"/>
    <s v="Prešovský kraj"/>
    <n v="1742"/>
    <n v="0"/>
    <n v="56523"/>
  </r>
  <r>
    <x v="8"/>
    <s v="N2"/>
    <s v="EURO 0-II"/>
    <x v="8"/>
    <s v="Prievidza"/>
    <s v="Trenčiansky kraj"/>
    <n v="655"/>
    <n v="0"/>
    <n v="19906"/>
  </r>
  <r>
    <x v="8"/>
    <s v="N2"/>
    <s v="EURO 0-II"/>
    <x v="8"/>
    <s v="Púchov"/>
    <s v="Trenčiansky kraj"/>
    <n v="553"/>
    <n v="0"/>
    <n v="17165"/>
  </r>
  <r>
    <x v="8"/>
    <s v="N2"/>
    <s v="EURO 0-II"/>
    <x v="8"/>
    <s v="Revúca"/>
    <s v="Banskobystrický kraj"/>
    <n v="1463"/>
    <n v="0"/>
    <n v="33594"/>
  </r>
  <r>
    <x v="8"/>
    <s v="N2"/>
    <s v="EURO 0-II"/>
    <x v="8"/>
    <s v="Rimavská Sobota"/>
    <s v="Banskobystrický kraj"/>
    <n v="1305"/>
    <n v="0"/>
    <n v="15120"/>
  </r>
  <r>
    <x v="8"/>
    <s v="N2"/>
    <s v="EURO 0-II"/>
    <x v="8"/>
    <s v="Rožňava"/>
    <s v="Košický kraj"/>
    <n v="638"/>
    <n v="0"/>
    <n v="8518"/>
  </r>
  <r>
    <x v="8"/>
    <s v="N2"/>
    <s v="EURO 0-II"/>
    <x v="8"/>
    <s v="Senec"/>
    <s v="Bratislavský kraj"/>
    <n v="1975"/>
    <n v="0"/>
    <n v="36175"/>
  </r>
  <r>
    <x v="8"/>
    <s v="N2"/>
    <s v="EURO 0-II"/>
    <x v="8"/>
    <s v="Senica"/>
    <s v="Trnavský kraj"/>
    <n v="3440"/>
    <n v="0"/>
    <n v="72914"/>
  </r>
  <r>
    <x v="8"/>
    <s v="N2"/>
    <s v="EURO 0-II"/>
    <x v="8"/>
    <s v="Skalica"/>
    <s v="Trnavský kraj"/>
    <n v="1999"/>
    <n v="0"/>
    <n v="20376"/>
  </r>
  <r>
    <x v="8"/>
    <s v="N2"/>
    <s v="EURO 0-II"/>
    <x v="8"/>
    <s v="Snina"/>
    <s v="Prešovský kraj"/>
    <n v="248"/>
    <n v="0"/>
    <n v="5667"/>
  </r>
  <r>
    <x v="8"/>
    <s v="N2"/>
    <s v="EURO 0-II"/>
    <x v="8"/>
    <s v="Sobrance"/>
    <s v="Košický kraj"/>
    <n v="254"/>
    <n v="0"/>
    <n v="6864"/>
  </r>
  <r>
    <x v="8"/>
    <s v="N2"/>
    <s v="EURO 0-II"/>
    <x v="8"/>
    <s v="Spišská Nová Ves"/>
    <s v="Košický kraj"/>
    <n v="2262"/>
    <n v="0"/>
    <n v="15220"/>
  </r>
  <r>
    <x v="8"/>
    <s v="N2"/>
    <s v="EURO 0-II"/>
    <x v="8"/>
    <s v="Stará Ľubovňa"/>
    <s v="Prešovský kraj"/>
    <n v="171"/>
    <n v="0"/>
    <n v="5164"/>
  </r>
  <r>
    <x v="8"/>
    <s v="N2"/>
    <s v="EURO 0-II"/>
    <x v="8"/>
    <s v="Stropkov"/>
    <s v="Prešovský kraj"/>
    <n v="1004"/>
    <n v="0"/>
    <n v="16918"/>
  </r>
  <r>
    <x v="8"/>
    <s v="N2"/>
    <s v="EURO 0-II"/>
    <x v="8"/>
    <s v="Svidník"/>
    <s v="Prešovský kraj"/>
    <n v="1305"/>
    <n v="0"/>
    <n v="12379"/>
  </r>
  <r>
    <x v="8"/>
    <s v="N2"/>
    <s v="EURO 0-II"/>
    <x v="8"/>
    <s v="Šaľa"/>
    <s v="Nitriansky kraj"/>
    <n v="2713"/>
    <n v="0"/>
    <n v="62473"/>
  </r>
  <r>
    <x v="8"/>
    <s v="N2"/>
    <s v="EURO 0-II"/>
    <x v="8"/>
    <s v="Topoľčany"/>
    <s v="Nitriansky kraj"/>
    <n v="299"/>
    <n v="0"/>
    <n v="9090"/>
  </r>
  <r>
    <x v="8"/>
    <s v="N2"/>
    <s v="EURO 0-II"/>
    <x v="8"/>
    <s v="Trebišov"/>
    <s v="Košický kraj"/>
    <n v="923"/>
    <n v="0"/>
    <n v="15230"/>
  </r>
  <r>
    <x v="8"/>
    <s v="N2"/>
    <s v="EURO 0-II"/>
    <x v="8"/>
    <s v="Trenčín"/>
    <s v="Trenčiansky kraj"/>
    <n v="1830"/>
    <n v="0"/>
    <n v="25020"/>
  </r>
  <r>
    <x v="8"/>
    <s v="N2"/>
    <s v="EURO 0-II"/>
    <x v="8"/>
    <s v="Trnava"/>
    <s v="Trnavský kraj"/>
    <n v="2946"/>
    <n v="0"/>
    <n v="73487"/>
  </r>
  <r>
    <x v="8"/>
    <s v="N2"/>
    <s v="EURO 0-II"/>
    <x v="8"/>
    <s v="Tvrdošín"/>
    <s v="Žilinský kraj"/>
    <n v="2392"/>
    <n v="0"/>
    <n v="25755"/>
  </r>
  <r>
    <x v="8"/>
    <s v="N2"/>
    <s v="EURO 0-II"/>
    <x v="8"/>
    <s v="Veľký Krtíš"/>
    <s v="Banskobystrický kraj"/>
    <n v="3120"/>
    <n v="0"/>
    <n v="12355"/>
  </r>
  <r>
    <x v="8"/>
    <s v="N2"/>
    <s v="EURO 0-II"/>
    <x v="8"/>
    <s v="Vranov nad Topľou"/>
    <s v="Prešovský kraj"/>
    <n v="1981"/>
    <n v="0"/>
    <n v="26672"/>
  </r>
  <r>
    <x v="8"/>
    <s v="N2"/>
    <s v="EURO 0-II"/>
    <x v="8"/>
    <s v="Zlaté Moravce"/>
    <s v="Nitriansky kraj"/>
    <n v="750"/>
    <n v="0"/>
    <n v="10104"/>
  </r>
  <r>
    <x v="8"/>
    <s v="N2"/>
    <s v="EURO 0-II"/>
    <x v="8"/>
    <s v="Zvolen"/>
    <s v="Banskobystrický kraj"/>
    <n v="81"/>
    <n v="0"/>
    <n v="2076"/>
  </r>
  <r>
    <x v="8"/>
    <s v="N2"/>
    <s v="EURO 0-II"/>
    <x v="8"/>
    <s v="Žarnovica"/>
    <s v="Banskobystrický kraj"/>
    <n v="1042"/>
    <n v="0"/>
    <n v="14464"/>
  </r>
  <r>
    <x v="8"/>
    <s v="N2"/>
    <s v="EURO 0-II"/>
    <x v="8"/>
    <s v="Žiar nad Hronom"/>
    <s v="Banskobystrický kraj"/>
    <n v="85"/>
    <n v="0"/>
    <n v="842"/>
  </r>
  <r>
    <x v="8"/>
    <s v="N2"/>
    <s v="EURO 0-II"/>
    <x v="8"/>
    <s v="Žilina"/>
    <s v="Žilinský kraj"/>
    <n v="9650"/>
    <n v="0"/>
    <n v="67582"/>
  </r>
  <r>
    <x v="8"/>
    <s v="N2"/>
    <s v="EURO 0-II"/>
    <x v="9"/>
    <s v="Bánovce nad Bebravou"/>
    <s v="Trenčiansky kraj"/>
    <n v="4825"/>
    <n v="0"/>
    <n v="19126"/>
  </r>
  <r>
    <x v="8"/>
    <s v="N2"/>
    <s v="EURO 0-II"/>
    <x v="9"/>
    <s v="Banská Bystrica"/>
    <s v="Banskobystrický kraj"/>
    <n v="7188"/>
    <n v="0"/>
    <n v="25215"/>
  </r>
  <r>
    <x v="8"/>
    <s v="N2"/>
    <s v="EURO 0-II"/>
    <x v="9"/>
    <s v="Banská Štiavnica"/>
    <s v="Banskobystrický kraj"/>
    <n v="4221"/>
    <n v="0"/>
    <n v="21982"/>
  </r>
  <r>
    <x v="8"/>
    <s v="N2"/>
    <s v="EURO 0-II"/>
    <x v="9"/>
    <s v="Bardejov"/>
    <s v="Prešovský kraj"/>
    <n v="13267"/>
    <n v="0"/>
    <n v="73349"/>
  </r>
  <r>
    <x v="8"/>
    <s v="N2"/>
    <s v="EURO 0-II"/>
    <x v="9"/>
    <s v="Bratislava II"/>
    <s v="Bratislavský kraj"/>
    <n v="1807"/>
    <n v="0"/>
    <n v="4093"/>
  </r>
  <r>
    <x v="8"/>
    <s v="N2"/>
    <s v="EURO 0-II"/>
    <x v="9"/>
    <s v="Bratislava IV"/>
    <s v="Bratislavský kraj"/>
    <n v="2495"/>
    <n v="0"/>
    <n v="30027"/>
  </r>
  <r>
    <x v="8"/>
    <s v="N2"/>
    <s v="EURO 0-II"/>
    <x v="9"/>
    <s v="Bratislava V"/>
    <s v="Bratislavský kraj"/>
    <n v="83"/>
    <n v="0"/>
    <n v="228"/>
  </r>
  <r>
    <x v="8"/>
    <s v="N2"/>
    <s v="EURO 0-II"/>
    <x v="9"/>
    <s v="Brezno"/>
    <s v="Banskobystrický kraj"/>
    <n v="4135"/>
    <n v="0"/>
    <n v="15631"/>
  </r>
  <r>
    <x v="8"/>
    <s v="N2"/>
    <s v="EURO 0-II"/>
    <x v="9"/>
    <s v="Bytča"/>
    <s v="Žilinský kraj"/>
    <n v="2512"/>
    <n v="0"/>
    <n v="24129"/>
  </r>
  <r>
    <x v="8"/>
    <s v="N2"/>
    <s v="EURO 0-II"/>
    <x v="9"/>
    <s v="Čadca"/>
    <s v="Žilinský kraj"/>
    <n v="8461"/>
    <n v="0"/>
    <n v="55368"/>
  </r>
  <r>
    <x v="8"/>
    <s v="N2"/>
    <s v="EURO 0-II"/>
    <x v="9"/>
    <s v="Detva"/>
    <s v="Banskobystrický kraj"/>
    <n v="2810"/>
    <n v="0"/>
    <n v="9087"/>
  </r>
  <r>
    <x v="8"/>
    <s v="N2"/>
    <s v="EURO 0-II"/>
    <x v="9"/>
    <s v="Dolný Kubín"/>
    <s v="Žilinský kraj"/>
    <n v="6633"/>
    <n v="0"/>
    <n v="22892"/>
  </r>
  <r>
    <x v="8"/>
    <s v="N2"/>
    <s v="EURO 0-II"/>
    <x v="9"/>
    <s v="Dunajská Streda"/>
    <s v="Trnavský kraj"/>
    <n v="44066"/>
    <n v="0"/>
    <n v="166247"/>
  </r>
  <r>
    <x v="8"/>
    <s v="N2"/>
    <s v="EURO 0-II"/>
    <x v="9"/>
    <s v="Galanta"/>
    <s v="Trnavský kraj"/>
    <n v="19165"/>
    <n v="0"/>
    <n v="119894"/>
  </r>
  <r>
    <x v="8"/>
    <s v="N2"/>
    <s v="EURO 0-II"/>
    <x v="9"/>
    <s v="Gelnica"/>
    <s v="Košický kraj"/>
    <n v="2909"/>
    <n v="0"/>
    <n v="13668"/>
  </r>
  <r>
    <x v="8"/>
    <s v="N2"/>
    <s v="EURO 0-II"/>
    <x v="9"/>
    <s v="Hlohovec"/>
    <s v="Trnavský kraj"/>
    <n v="6784"/>
    <n v="0"/>
    <n v="32225"/>
  </r>
  <r>
    <x v="8"/>
    <s v="N2"/>
    <s v="EURO 0-II"/>
    <x v="9"/>
    <s v="Humenné"/>
    <s v="Prešovský kraj"/>
    <n v="6104"/>
    <n v="0"/>
    <n v="34586"/>
  </r>
  <r>
    <x v="8"/>
    <s v="N2"/>
    <s v="EURO 0-II"/>
    <x v="9"/>
    <s v="Ilava"/>
    <s v="Trenčiansky kraj"/>
    <n v="4653"/>
    <n v="0"/>
    <n v="18468"/>
  </r>
  <r>
    <x v="8"/>
    <s v="N2"/>
    <s v="EURO 0-II"/>
    <x v="9"/>
    <s v="Kežmarok"/>
    <s v="Prešovský kraj"/>
    <n v="7433"/>
    <n v="0"/>
    <n v="37202"/>
  </r>
  <r>
    <x v="8"/>
    <s v="N2"/>
    <s v="EURO 0-II"/>
    <x v="9"/>
    <s v="Komárno"/>
    <s v="Nitriansky kraj"/>
    <n v="15502"/>
    <n v="0"/>
    <n v="104046"/>
  </r>
  <r>
    <x v="8"/>
    <s v="N2"/>
    <s v="EURO 0-II"/>
    <x v="9"/>
    <s v="Košice - okolie"/>
    <s v="Košický kraj"/>
    <n v="55211"/>
    <n v="0"/>
    <n v="230650"/>
  </r>
  <r>
    <x v="8"/>
    <s v="N2"/>
    <s v="EURO 0-II"/>
    <x v="9"/>
    <s v="Košice I"/>
    <s v="Košický kraj"/>
    <n v="2974"/>
    <n v="0"/>
    <n v="12863"/>
  </r>
  <r>
    <x v="8"/>
    <s v="N2"/>
    <s v="EURO 0-II"/>
    <x v="9"/>
    <s v="Košice II"/>
    <s v="Košický kraj"/>
    <n v="3242"/>
    <n v="0"/>
    <n v="10980"/>
  </r>
  <r>
    <x v="8"/>
    <s v="N2"/>
    <s v="EURO 0-II"/>
    <x v="9"/>
    <s v="Košice III"/>
    <s v="Košický kraj"/>
    <n v="95"/>
    <n v="0"/>
    <n v="1158"/>
  </r>
  <r>
    <x v="8"/>
    <s v="N2"/>
    <s v="EURO 0-II"/>
    <x v="9"/>
    <s v="Košice IV"/>
    <s v="Košický kraj"/>
    <n v="4190"/>
    <n v="0"/>
    <n v="6968"/>
  </r>
  <r>
    <x v="8"/>
    <s v="N2"/>
    <s v="EURO 0-II"/>
    <x v="9"/>
    <s v="Krupina"/>
    <s v="Banskobystrický kraj"/>
    <n v="2683"/>
    <n v="0"/>
    <n v="11061"/>
  </r>
  <r>
    <x v="8"/>
    <s v="N2"/>
    <s v="EURO 0-II"/>
    <x v="9"/>
    <s v="Kysucké Nové Mesto"/>
    <s v="Žilinský kraj"/>
    <n v="11820"/>
    <n v="0"/>
    <n v="50687"/>
  </r>
  <r>
    <x v="8"/>
    <s v="N2"/>
    <s v="EURO 0-II"/>
    <x v="9"/>
    <s v="Levice"/>
    <s v="Nitriansky kraj"/>
    <n v="26182"/>
    <n v="0"/>
    <n v="158165"/>
  </r>
  <r>
    <x v="8"/>
    <s v="N2"/>
    <s v="EURO 0-II"/>
    <x v="9"/>
    <s v="Levoča"/>
    <s v="Prešovský kraj"/>
    <n v="6056"/>
    <n v="0"/>
    <n v="26163"/>
  </r>
  <r>
    <x v="8"/>
    <s v="N2"/>
    <s v="EURO 0-II"/>
    <x v="9"/>
    <s v="Liptovský Mikuláš"/>
    <s v="Žilinský kraj"/>
    <n v="9898"/>
    <n v="0"/>
    <n v="32999"/>
  </r>
  <r>
    <x v="8"/>
    <s v="N2"/>
    <s v="EURO 0-II"/>
    <x v="9"/>
    <s v="Lučenec"/>
    <s v="Banskobystrický kraj"/>
    <n v="12434"/>
    <n v="0"/>
    <n v="56702"/>
  </r>
  <r>
    <x v="8"/>
    <s v="N2"/>
    <s v="EURO 0-II"/>
    <x v="9"/>
    <s v="Malacky"/>
    <s v="Bratislavský kraj"/>
    <n v="8207"/>
    <n v="0"/>
    <n v="52776"/>
  </r>
  <r>
    <x v="8"/>
    <s v="N2"/>
    <s v="EURO 0-II"/>
    <x v="9"/>
    <s v="Martin"/>
    <s v="Žilinský kraj"/>
    <n v="13957"/>
    <n v="0"/>
    <n v="43826"/>
  </r>
  <r>
    <x v="8"/>
    <s v="N2"/>
    <s v="EURO 0-II"/>
    <x v="9"/>
    <s v="Medzilaborce"/>
    <s v="Prešovský kraj"/>
    <n v="737"/>
    <n v="0"/>
    <n v="5660"/>
  </r>
  <r>
    <x v="8"/>
    <s v="N2"/>
    <s v="EURO 0-II"/>
    <x v="9"/>
    <s v="Michalovce"/>
    <s v="Košický kraj"/>
    <n v="9854"/>
    <n v="0"/>
    <n v="50268"/>
  </r>
  <r>
    <x v="8"/>
    <s v="N2"/>
    <s v="EURO 0-II"/>
    <x v="9"/>
    <s v="Myjava"/>
    <s v="Trenčiansky kraj"/>
    <n v="8306"/>
    <n v="0"/>
    <n v="41183"/>
  </r>
  <r>
    <x v="8"/>
    <s v="N2"/>
    <s v="EURO 0-II"/>
    <x v="9"/>
    <s v="Námestovo"/>
    <s v="Žilinský kraj"/>
    <n v="7724"/>
    <n v="0"/>
    <n v="20459"/>
  </r>
  <r>
    <x v="8"/>
    <s v="N2"/>
    <s v="EURO 0-II"/>
    <x v="9"/>
    <s v="Nitra"/>
    <s v="Nitriansky kraj"/>
    <n v="26053"/>
    <n v="0"/>
    <n v="155858"/>
  </r>
  <r>
    <x v="8"/>
    <s v="N2"/>
    <s v="EURO 0-II"/>
    <x v="9"/>
    <s v="Nové Mesto nad Váhom"/>
    <s v="Trenčiansky kraj"/>
    <n v="9079"/>
    <n v="0"/>
    <n v="36263"/>
  </r>
  <r>
    <x v="8"/>
    <s v="N2"/>
    <s v="EURO 0-II"/>
    <x v="9"/>
    <s v="Nové Zámky"/>
    <s v="Nitriansky kraj"/>
    <n v="17645"/>
    <n v="0"/>
    <n v="82244"/>
  </r>
  <r>
    <x v="8"/>
    <s v="N2"/>
    <s v="EURO 0-II"/>
    <x v="9"/>
    <s v="Partizánske"/>
    <s v="Trenčiansky kraj"/>
    <n v="6224"/>
    <n v="0"/>
    <n v="28480"/>
  </r>
  <r>
    <x v="8"/>
    <s v="N2"/>
    <s v="EURO 0-II"/>
    <x v="9"/>
    <s v="Pezinok"/>
    <s v="Bratislavský kraj"/>
    <n v="18123"/>
    <n v="0"/>
    <n v="84639"/>
  </r>
  <r>
    <x v="8"/>
    <s v="N2"/>
    <s v="EURO 0-II"/>
    <x v="9"/>
    <s v="Piešťany"/>
    <s v="Trnavský kraj"/>
    <n v="7229"/>
    <n v="0"/>
    <n v="32182"/>
  </r>
  <r>
    <x v="8"/>
    <s v="N2"/>
    <s v="EURO 0-II"/>
    <x v="9"/>
    <s v="Poltár"/>
    <s v="Banskobystrický kraj"/>
    <n v="2667"/>
    <n v="0"/>
    <n v="15882"/>
  </r>
  <r>
    <x v="8"/>
    <s v="N2"/>
    <s v="EURO 0-II"/>
    <x v="9"/>
    <s v="Poprad"/>
    <s v="Prešovský kraj"/>
    <n v="11669"/>
    <n v="0"/>
    <n v="48827"/>
  </r>
  <r>
    <x v="8"/>
    <s v="N2"/>
    <s v="EURO 0-II"/>
    <x v="9"/>
    <s v="Považská Bystrica"/>
    <s v="Trenčiansky kraj"/>
    <n v="7424"/>
    <n v="0"/>
    <n v="64080"/>
  </r>
  <r>
    <x v="8"/>
    <s v="N2"/>
    <s v="EURO 0-II"/>
    <x v="9"/>
    <s v="Prešov"/>
    <s v="Prešovský kraj"/>
    <n v="48873"/>
    <n v="0"/>
    <n v="194239"/>
  </r>
  <r>
    <x v="8"/>
    <s v="N2"/>
    <s v="EURO 0-II"/>
    <x v="9"/>
    <s v="Prievidza"/>
    <s v="Trenčiansky kraj"/>
    <n v="15894"/>
    <n v="0"/>
    <n v="49875"/>
  </r>
  <r>
    <x v="8"/>
    <s v="N2"/>
    <s v="EURO 0-II"/>
    <x v="9"/>
    <s v="Púchov"/>
    <s v="Trenčiansky kraj"/>
    <n v="2261"/>
    <n v="0"/>
    <n v="16894"/>
  </r>
  <r>
    <x v="8"/>
    <s v="N2"/>
    <s v="EURO 0-II"/>
    <x v="9"/>
    <s v="Revúca"/>
    <s v="Banskobystrický kraj"/>
    <n v="2125"/>
    <n v="0"/>
    <n v="16877"/>
  </r>
  <r>
    <x v="8"/>
    <s v="N2"/>
    <s v="EURO 0-II"/>
    <x v="9"/>
    <s v="Rimavská Sobota"/>
    <s v="Banskobystrický kraj"/>
    <n v="8976"/>
    <n v="0"/>
    <n v="45264"/>
  </r>
  <r>
    <x v="8"/>
    <s v="N2"/>
    <s v="EURO 0-II"/>
    <x v="9"/>
    <s v="Rožňava"/>
    <s v="Košický kraj"/>
    <n v="10097"/>
    <n v="0"/>
    <n v="40133"/>
  </r>
  <r>
    <x v="8"/>
    <s v="N2"/>
    <s v="EURO 0-II"/>
    <x v="9"/>
    <s v="Ružomberok"/>
    <s v="Žilinský kraj"/>
    <n v="12296"/>
    <n v="0"/>
    <n v="31702"/>
  </r>
  <r>
    <x v="8"/>
    <s v="N2"/>
    <s v="EURO 0-II"/>
    <x v="9"/>
    <s v="Sabinov"/>
    <s v="Prešovský kraj"/>
    <n v="9520"/>
    <n v="0"/>
    <n v="39976"/>
  </r>
  <r>
    <x v="8"/>
    <s v="N2"/>
    <s v="EURO 0-II"/>
    <x v="9"/>
    <s v="Senec"/>
    <s v="Bratislavský kraj"/>
    <n v="21879"/>
    <n v="0"/>
    <n v="100167"/>
  </r>
  <r>
    <x v="8"/>
    <s v="N2"/>
    <s v="EURO 0-II"/>
    <x v="9"/>
    <s v="Senica"/>
    <s v="Trnavský kraj"/>
    <n v="10390"/>
    <n v="0"/>
    <n v="53037"/>
  </r>
  <r>
    <x v="8"/>
    <s v="N2"/>
    <s v="EURO 0-II"/>
    <x v="9"/>
    <s v="Skalica"/>
    <s v="Trnavský kraj"/>
    <n v="7759"/>
    <n v="0"/>
    <n v="30124"/>
  </r>
  <r>
    <x v="8"/>
    <s v="N2"/>
    <s v="EURO 0-II"/>
    <x v="9"/>
    <s v="Snina"/>
    <s v="Prešovský kraj"/>
    <n v="4461"/>
    <n v="0"/>
    <n v="30155"/>
  </r>
  <r>
    <x v="8"/>
    <s v="N2"/>
    <s v="EURO 0-II"/>
    <x v="9"/>
    <s v="Sobrance"/>
    <s v="Košický kraj"/>
    <n v="4879"/>
    <n v="0"/>
    <n v="17147"/>
  </r>
  <r>
    <x v="8"/>
    <s v="N2"/>
    <s v="EURO 0-II"/>
    <x v="9"/>
    <s v="Spišská Nová Ves"/>
    <s v="Košický kraj"/>
    <n v="15507"/>
    <n v="0"/>
    <n v="46028"/>
  </r>
  <r>
    <x v="8"/>
    <s v="N2"/>
    <s v="EURO 0-II"/>
    <x v="9"/>
    <s v="Stará Ľubovňa"/>
    <s v="Prešovský kraj"/>
    <n v="7374"/>
    <n v="0"/>
    <n v="19604"/>
  </r>
  <r>
    <x v="8"/>
    <s v="N2"/>
    <s v="EURO 0-II"/>
    <x v="9"/>
    <s v="Stropkov"/>
    <s v="Prešovský kraj"/>
    <n v="3235"/>
    <n v="0"/>
    <n v="13035"/>
  </r>
  <r>
    <x v="8"/>
    <s v="N2"/>
    <s v="EURO 0-II"/>
    <x v="9"/>
    <s v="Svidník"/>
    <s v="Prešovský kraj"/>
    <n v="3328"/>
    <n v="0"/>
    <n v="15471"/>
  </r>
  <r>
    <x v="8"/>
    <s v="N2"/>
    <s v="EURO 0-II"/>
    <x v="9"/>
    <s v="Šaľa"/>
    <s v="Nitriansky kraj"/>
    <n v="6642"/>
    <n v="0"/>
    <n v="42443"/>
  </r>
  <r>
    <x v="8"/>
    <s v="N2"/>
    <s v="EURO 0-II"/>
    <x v="9"/>
    <s v="Topoľčany"/>
    <s v="Nitriansky kraj"/>
    <n v="27690"/>
    <n v="0"/>
    <n v="86639"/>
  </r>
  <r>
    <x v="8"/>
    <s v="N2"/>
    <s v="EURO 0-II"/>
    <x v="9"/>
    <s v="Trebišov"/>
    <s v="Košický kraj"/>
    <n v="21711"/>
    <n v="0"/>
    <n v="115256"/>
  </r>
  <r>
    <x v="8"/>
    <s v="N2"/>
    <s v="EURO 0-II"/>
    <x v="9"/>
    <s v="Trenčín"/>
    <s v="Trenčiansky kraj"/>
    <n v="12330"/>
    <n v="0"/>
    <n v="47773"/>
  </r>
  <r>
    <x v="8"/>
    <s v="N2"/>
    <s v="EURO 0-II"/>
    <x v="9"/>
    <s v="Trnava"/>
    <s v="Trnavský kraj"/>
    <n v="20249"/>
    <n v="0"/>
    <n v="106542"/>
  </r>
  <r>
    <x v="8"/>
    <s v="N2"/>
    <s v="EURO 0-II"/>
    <x v="9"/>
    <s v="Turčianske Teplice"/>
    <s v="Žilinský kraj"/>
    <n v="9459"/>
    <n v="0"/>
    <n v="45307"/>
  </r>
  <r>
    <x v="8"/>
    <s v="N2"/>
    <s v="EURO 0-II"/>
    <x v="9"/>
    <s v="Tvrdošín"/>
    <s v="Žilinský kraj"/>
    <n v="1420"/>
    <n v="0"/>
    <n v="5025"/>
  </r>
  <r>
    <x v="8"/>
    <s v="N2"/>
    <s v="EURO 0-II"/>
    <x v="9"/>
    <s v="Veľký Krtíš"/>
    <s v="Banskobystrický kraj"/>
    <n v="7525"/>
    <n v="0"/>
    <n v="42531"/>
  </r>
  <r>
    <x v="8"/>
    <s v="N2"/>
    <s v="EURO 0-II"/>
    <x v="9"/>
    <s v="Vranov nad Topľou"/>
    <s v="Prešovský kraj"/>
    <n v="14646"/>
    <n v="0"/>
    <n v="53425"/>
  </r>
  <r>
    <x v="8"/>
    <s v="N2"/>
    <s v="EURO 0-II"/>
    <x v="9"/>
    <s v="Zlaté Moravce"/>
    <s v="Nitriansky kraj"/>
    <n v="14948"/>
    <n v="0"/>
    <n v="36388"/>
  </r>
  <r>
    <x v="8"/>
    <s v="N2"/>
    <s v="EURO 0-II"/>
    <x v="9"/>
    <s v="Zvolen"/>
    <s v="Banskobystrický kraj"/>
    <n v="6912"/>
    <n v="0"/>
    <n v="31687"/>
  </r>
  <r>
    <x v="8"/>
    <s v="N2"/>
    <s v="EURO 0-II"/>
    <x v="9"/>
    <s v="Žarnovica"/>
    <s v="Banskobystrický kraj"/>
    <n v="3936"/>
    <n v="0"/>
    <n v="12448"/>
  </r>
  <r>
    <x v="8"/>
    <s v="N2"/>
    <s v="EURO 0-II"/>
    <x v="9"/>
    <s v="Žiar nad Hronom"/>
    <s v="Banskobystrický kraj"/>
    <n v="4968"/>
    <n v="0"/>
    <n v="27506"/>
  </r>
  <r>
    <x v="8"/>
    <s v="N2"/>
    <s v="EURO 0-II"/>
    <x v="9"/>
    <s v="Žilina"/>
    <s v="Žilinský kraj"/>
    <n v="18958"/>
    <n v="0"/>
    <n v="91629"/>
  </r>
  <r>
    <x v="8"/>
    <s v="N2"/>
    <s v="EURO 0-II"/>
    <x v="10"/>
    <s v="Bratislava IV"/>
    <s v="Bratislavský kraj"/>
    <n v="15212"/>
    <n v="7092"/>
    <n v="68268"/>
  </r>
  <r>
    <x v="8"/>
    <s v="N2"/>
    <s v="EURO 0-II"/>
    <x v="10"/>
    <s v="Bratislava V"/>
    <s v="Bratislavský kraj"/>
    <n v="9696"/>
    <n v="6671"/>
    <n v="63840"/>
  </r>
  <r>
    <x v="8"/>
    <s v="N2"/>
    <s v="EURO 0-II"/>
    <x v="10"/>
    <s v="Bytča"/>
    <s v="Žilinský kraj"/>
    <n v="11866"/>
    <n v="7634"/>
    <n v="74318"/>
  </r>
  <r>
    <x v="8"/>
    <s v="N2"/>
    <s v="EURO 0-II"/>
    <x v="10"/>
    <s v="Čadca"/>
    <s v="Žilinský kraj"/>
    <n v="2830"/>
    <n v="2475"/>
    <n v="23700"/>
  </r>
  <r>
    <x v="8"/>
    <s v="N2"/>
    <s v="EURO 0-II"/>
    <x v="10"/>
    <s v="Hlohovec"/>
    <s v="Trnavský kraj"/>
    <n v="24944"/>
    <n v="22690"/>
    <n v="221606"/>
  </r>
  <r>
    <x v="8"/>
    <s v="N2"/>
    <s v="EURO 0-II"/>
    <x v="10"/>
    <s v="Ilava"/>
    <s v="Trenčiansky kraj"/>
    <n v="37074"/>
    <n v="26528"/>
    <n v="258607"/>
  </r>
  <r>
    <x v="8"/>
    <s v="N2"/>
    <s v="EURO 0-II"/>
    <x v="10"/>
    <s v="Košice - okolie"/>
    <s v="Košický kraj"/>
    <n v="21219"/>
    <n v="15560"/>
    <n v="150854"/>
  </r>
  <r>
    <x v="8"/>
    <s v="N2"/>
    <s v="EURO 0-II"/>
    <x v="10"/>
    <s v="Levoča"/>
    <s v="Prešovský kraj"/>
    <n v="28640"/>
    <n v="19428"/>
    <n v="188911"/>
  </r>
  <r>
    <x v="8"/>
    <s v="N2"/>
    <s v="EURO 0-II"/>
    <x v="10"/>
    <s v="Liptovský Mikuláš"/>
    <s v="Žilinský kraj"/>
    <n v="39297"/>
    <n v="31004"/>
    <n v="301787"/>
  </r>
  <r>
    <x v="8"/>
    <s v="N2"/>
    <s v="EURO 0-II"/>
    <x v="10"/>
    <s v="Malacky"/>
    <s v="Bratislavský kraj"/>
    <n v="20126"/>
    <n v="19728"/>
    <n v="189667"/>
  </r>
  <r>
    <x v="8"/>
    <s v="N2"/>
    <s v="EURO 0-II"/>
    <x v="10"/>
    <s v="Martin"/>
    <s v="Žilinský kraj"/>
    <n v="11941"/>
    <n v="9107"/>
    <n v="88899"/>
  </r>
  <r>
    <x v="8"/>
    <s v="N2"/>
    <s v="EURO 0-II"/>
    <x v="10"/>
    <s v="Nové Mesto nad Váhom"/>
    <s v="Trenčiansky kraj"/>
    <n v="40628"/>
    <n v="34633"/>
    <n v="338419"/>
  </r>
  <r>
    <x v="8"/>
    <s v="N2"/>
    <s v="EURO 0-II"/>
    <x v="10"/>
    <s v="Piešťany"/>
    <s v="Trnavský kraj"/>
    <n v="13070"/>
    <n v="15639"/>
    <n v="152826"/>
  </r>
  <r>
    <x v="8"/>
    <s v="N2"/>
    <s v="EURO 0-II"/>
    <x v="10"/>
    <s v="Poprad"/>
    <s v="Prešovský kraj"/>
    <n v="35024"/>
    <n v="23096"/>
    <n v="224183"/>
  </r>
  <r>
    <x v="8"/>
    <s v="N2"/>
    <s v="EURO 0-II"/>
    <x v="10"/>
    <s v="Považská Bystrica"/>
    <s v="Trenčiansky kraj"/>
    <n v="36558"/>
    <n v="22662"/>
    <n v="220749"/>
  </r>
  <r>
    <x v="8"/>
    <s v="N2"/>
    <s v="EURO 0-II"/>
    <x v="10"/>
    <s v="Prešov"/>
    <s v="Prešovský kraj"/>
    <n v="45935"/>
    <n v="30588"/>
    <n v="296765"/>
  </r>
  <r>
    <x v="8"/>
    <s v="N2"/>
    <s v="EURO 0-II"/>
    <x v="10"/>
    <s v="Púchov"/>
    <s v="Trenčiansky kraj"/>
    <n v="13916"/>
    <n v="7953"/>
    <n v="77522"/>
  </r>
  <r>
    <x v="8"/>
    <s v="N2"/>
    <s v="EURO 0-II"/>
    <x v="10"/>
    <s v="Ružomberok"/>
    <s v="Žilinský kraj"/>
    <n v="8670"/>
    <n v="1196"/>
    <n v="11635"/>
  </r>
  <r>
    <x v="8"/>
    <s v="N2"/>
    <s v="EURO 0-II"/>
    <x v="10"/>
    <s v="Senec"/>
    <s v="Bratislavský kraj"/>
    <n v="50764"/>
    <n v="51352"/>
    <n v="499206"/>
  </r>
  <r>
    <x v="8"/>
    <s v="N2"/>
    <s v="EURO 0-II"/>
    <x v="10"/>
    <s v="Senica"/>
    <s v="Trnavský kraj"/>
    <n v="10627"/>
    <n v="16377"/>
    <n v="157235"/>
  </r>
  <r>
    <x v="8"/>
    <s v="N2"/>
    <s v="EURO 0-II"/>
    <x v="10"/>
    <s v="Skalica"/>
    <s v="Trnavský kraj"/>
    <n v="4598"/>
    <n v="851"/>
    <n v="8161"/>
  </r>
  <r>
    <x v="8"/>
    <s v="N2"/>
    <s v="EURO 0-II"/>
    <x v="10"/>
    <s v="Trenčín"/>
    <s v="Trenčiansky kraj"/>
    <n v="63131"/>
    <n v="42435"/>
    <n v="414192"/>
  </r>
  <r>
    <x v="8"/>
    <s v="N2"/>
    <s v="EURO 0-II"/>
    <x v="10"/>
    <s v="Trnava"/>
    <s v="Trnavský kraj"/>
    <n v="22163"/>
    <n v="19756"/>
    <n v="192739"/>
  </r>
  <r>
    <x v="8"/>
    <s v="N2"/>
    <s v="EURO 0-II"/>
    <x v="10"/>
    <s v="Žilina"/>
    <s v="Žilinský kraj"/>
    <n v="34082"/>
    <n v="14670"/>
    <n v="142487"/>
  </r>
  <r>
    <x v="8"/>
    <s v="N2"/>
    <s v="EURO 0-II"/>
    <x v="11"/>
    <s v="Bánovce nad Bebravou"/>
    <s v="Trenčiansky kraj"/>
    <n v="2535"/>
    <n v="2548"/>
    <n v="24714"/>
  </r>
  <r>
    <x v="8"/>
    <s v="N2"/>
    <s v="EURO 0-II"/>
    <x v="11"/>
    <s v="Banská Bystrica"/>
    <s v="Banskobystrický kraj"/>
    <n v="8209"/>
    <n v="6733"/>
    <n v="65401"/>
  </r>
  <r>
    <x v="8"/>
    <s v="N2"/>
    <s v="EURO 0-II"/>
    <x v="11"/>
    <s v="Detva"/>
    <s v="Banskobystrický kraj"/>
    <n v="12951"/>
    <n v="7563"/>
    <n v="73638"/>
  </r>
  <r>
    <x v="8"/>
    <s v="N2"/>
    <s v="EURO 0-II"/>
    <x v="11"/>
    <s v="Dolný Kubín"/>
    <s v="Žilinský kraj"/>
    <n v="3121"/>
    <n v="1861"/>
    <n v="17927"/>
  </r>
  <r>
    <x v="8"/>
    <s v="N2"/>
    <s v="EURO 0-II"/>
    <x v="11"/>
    <s v="Galanta"/>
    <s v="Trnavský kraj"/>
    <n v="84621"/>
    <n v="25466"/>
    <n v="247993"/>
  </r>
  <r>
    <x v="8"/>
    <s v="N2"/>
    <s v="EURO 0-II"/>
    <x v="11"/>
    <s v="Košice - okolie"/>
    <s v="Košický kraj"/>
    <n v="3298"/>
    <n v="2796"/>
    <n v="26753"/>
  </r>
  <r>
    <x v="8"/>
    <s v="N2"/>
    <s v="EURO 0-II"/>
    <x v="11"/>
    <s v="Košice I"/>
    <s v="Košický kraj"/>
    <n v="18836"/>
    <n v="10631"/>
    <n v="102694"/>
  </r>
  <r>
    <x v="8"/>
    <s v="N2"/>
    <s v="EURO 0-II"/>
    <x v="11"/>
    <s v="Košice II"/>
    <s v="Košický kraj"/>
    <n v="9061"/>
    <n v="7938"/>
    <n v="76647"/>
  </r>
  <r>
    <x v="8"/>
    <s v="N2"/>
    <s v="EURO 0-II"/>
    <x v="11"/>
    <s v="Nitra"/>
    <s v="Nitriansky kraj"/>
    <n v="124901"/>
    <n v="44376"/>
    <n v="431868"/>
  </r>
  <r>
    <x v="8"/>
    <s v="N2"/>
    <s v="EURO 0-II"/>
    <x v="11"/>
    <s v="Púchov"/>
    <s v="Trenčiansky kraj"/>
    <n v="10545"/>
    <n v="908"/>
    <n v="8779"/>
  </r>
  <r>
    <x v="8"/>
    <s v="N2"/>
    <s v="EURO 0-II"/>
    <x v="11"/>
    <s v="Revúca"/>
    <s v="Banskobystrický kraj"/>
    <n v="4133"/>
    <n v="2432"/>
    <n v="23549"/>
  </r>
  <r>
    <x v="8"/>
    <s v="N2"/>
    <s v="EURO 0-II"/>
    <x v="11"/>
    <s v="Rimavská Sobota"/>
    <s v="Banskobystrický kraj"/>
    <n v="8734"/>
    <n v="3574"/>
    <n v="34709"/>
  </r>
  <r>
    <x v="8"/>
    <s v="N2"/>
    <s v="EURO 0-II"/>
    <x v="11"/>
    <s v="Svidník"/>
    <s v="Prešovský kraj"/>
    <n v="2015"/>
    <n v="938"/>
    <n v="8953"/>
  </r>
  <r>
    <x v="8"/>
    <s v="N2"/>
    <s v="EURO 0-II"/>
    <x v="11"/>
    <s v="Trnava"/>
    <s v="Trnavský kraj"/>
    <n v="71082"/>
    <n v="16088"/>
    <n v="156504"/>
  </r>
  <r>
    <x v="8"/>
    <s v="N2"/>
    <s v="EURO 0-II"/>
    <x v="11"/>
    <s v="Turčianske Teplice"/>
    <s v="Žilinský kraj"/>
    <n v="3394"/>
    <n v="1474"/>
    <n v="14319"/>
  </r>
  <r>
    <x v="8"/>
    <s v="N2"/>
    <s v="EURO 0-II"/>
    <x v="11"/>
    <s v="Tvrdošín"/>
    <s v="Žilinský kraj"/>
    <n v="5175"/>
    <n v="2238"/>
    <n v="21426"/>
  </r>
  <r>
    <x v="8"/>
    <s v="N2"/>
    <s v="EURO 0-II"/>
    <x v="11"/>
    <s v="Zlaté Moravce"/>
    <s v="Nitriansky kraj"/>
    <n v="25942"/>
    <n v="19683"/>
    <n v="192375"/>
  </r>
  <r>
    <x v="8"/>
    <s v="N2"/>
    <s v="EURO 0-II"/>
    <x v="11"/>
    <s v="Zvolen"/>
    <s v="Banskobystrický kraj"/>
    <n v="100401"/>
    <n v="23803"/>
    <n v="232037"/>
  </r>
  <r>
    <x v="8"/>
    <s v="N2"/>
    <s v="EURO 0-II"/>
    <x v="11"/>
    <s v="Žarnovica"/>
    <s v="Banskobystrický kraj"/>
    <n v="33900"/>
    <n v="22784"/>
    <n v="222248"/>
  </r>
  <r>
    <x v="8"/>
    <s v="N2"/>
    <s v="EURO 0-II"/>
    <x v="11"/>
    <s v="Žiar nad Hronom"/>
    <s v="Banskobystrický kraj"/>
    <n v="35957"/>
    <n v="20118"/>
    <n v="196468"/>
  </r>
  <r>
    <x v="8"/>
    <s v="N3"/>
    <s v="EURO III"/>
    <x v="3"/>
    <s v="Bánovce nad Bebravou"/>
    <s v="Trenčiansky kraj"/>
    <n v="36716"/>
    <n v="0"/>
    <n v="23311"/>
  </r>
  <r>
    <x v="8"/>
    <s v="N3"/>
    <s v="EURO III"/>
    <x v="3"/>
    <s v="Banská Bystrica"/>
    <s v="Banskobystrický kraj"/>
    <n v="191172"/>
    <n v="0"/>
    <n v="542392"/>
  </r>
  <r>
    <x v="8"/>
    <s v="N3"/>
    <s v="EURO III"/>
    <x v="3"/>
    <s v="Banská Štiavnica"/>
    <s v="Banskobystrický kraj"/>
    <n v="8371"/>
    <n v="0"/>
    <n v="19198"/>
  </r>
  <r>
    <x v="8"/>
    <s v="N3"/>
    <s v="EURO III"/>
    <x v="3"/>
    <s v="Bardejov"/>
    <s v="Prešovský kraj"/>
    <n v="59903"/>
    <n v="0"/>
    <n v="80976"/>
  </r>
  <r>
    <x v="8"/>
    <s v="N3"/>
    <s v="EURO III"/>
    <x v="3"/>
    <s v="Bratislava II"/>
    <s v="Bratislavský kraj"/>
    <n v="49211"/>
    <n v="0"/>
    <n v="113190"/>
  </r>
  <r>
    <x v="8"/>
    <s v="N3"/>
    <s v="EURO III"/>
    <x v="3"/>
    <s v="Bratislava IV"/>
    <s v="Bratislavský kraj"/>
    <n v="4638"/>
    <n v="0"/>
    <n v="22170"/>
  </r>
  <r>
    <x v="8"/>
    <s v="N3"/>
    <s v="EURO III"/>
    <x v="3"/>
    <s v="Brezno"/>
    <s v="Banskobystrický kraj"/>
    <n v="162578"/>
    <n v="0"/>
    <n v="280446"/>
  </r>
  <r>
    <x v="8"/>
    <s v="N3"/>
    <s v="EURO III"/>
    <x v="3"/>
    <s v="Bytča"/>
    <s v="Žilinský kraj"/>
    <n v="44730"/>
    <n v="0"/>
    <n v="107266"/>
  </r>
  <r>
    <x v="8"/>
    <s v="N3"/>
    <s v="EURO III"/>
    <x v="3"/>
    <s v="Čadca"/>
    <s v="Žilinský kraj"/>
    <n v="96787"/>
    <n v="0"/>
    <n v="714930"/>
  </r>
  <r>
    <x v="8"/>
    <s v="N3"/>
    <s v="EURO III"/>
    <x v="3"/>
    <s v="Detva"/>
    <s v="Banskobystrický kraj"/>
    <n v="29967"/>
    <n v="0"/>
    <n v="34253"/>
  </r>
  <r>
    <x v="8"/>
    <s v="N3"/>
    <s v="EURO III"/>
    <x v="3"/>
    <s v="Dolný Kubín"/>
    <s v="Žilinský kraj"/>
    <n v="300466"/>
    <n v="0"/>
    <n v="367211"/>
  </r>
  <r>
    <x v="8"/>
    <s v="N3"/>
    <s v="EURO III"/>
    <x v="3"/>
    <s v="Dunajská Streda"/>
    <s v="Trnavský kraj"/>
    <n v="209562"/>
    <n v="0"/>
    <n v="315025"/>
  </r>
  <r>
    <x v="8"/>
    <s v="N3"/>
    <s v="EURO III"/>
    <x v="3"/>
    <s v="Galanta"/>
    <s v="Trnavský kraj"/>
    <n v="102749"/>
    <n v="0"/>
    <n v="38358"/>
  </r>
  <r>
    <x v="8"/>
    <s v="N3"/>
    <s v="EURO III"/>
    <x v="3"/>
    <s v="Hlohovec"/>
    <s v="Trnavský kraj"/>
    <n v="12298"/>
    <n v="0"/>
    <n v="20870"/>
  </r>
  <r>
    <x v="8"/>
    <s v="N3"/>
    <s v="EURO III"/>
    <x v="3"/>
    <s v="Humenné"/>
    <s v="Prešovský kraj"/>
    <n v="60987"/>
    <n v="0"/>
    <n v="108150"/>
  </r>
  <r>
    <x v="8"/>
    <s v="N3"/>
    <s v="EURO III"/>
    <x v="3"/>
    <s v="Ilava"/>
    <s v="Trenčiansky kraj"/>
    <n v="77023"/>
    <n v="0"/>
    <n v="115390"/>
  </r>
  <r>
    <x v="8"/>
    <s v="N3"/>
    <s v="EURO III"/>
    <x v="3"/>
    <s v="Kežmarok"/>
    <s v="Prešovský kraj"/>
    <n v="85291"/>
    <n v="0"/>
    <n v="120099"/>
  </r>
  <r>
    <x v="8"/>
    <s v="N3"/>
    <s v="EURO III"/>
    <x v="3"/>
    <s v="Komárno"/>
    <s v="Nitriansky kraj"/>
    <n v="191205"/>
    <n v="0"/>
    <n v="334429"/>
  </r>
  <r>
    <x v="8"/>
    <s v="N3"/>
    <s v="EURO III"/>
    <x v="3"/>
    <s v="Košice - okolie"/>
    <s v="Košický kraj"/>
    <n v="358392"/>
    <n v="0"/>
    <n v="407466"/>
  </r>
  <r>
    <x v="8"/>
    <s v="N3"/>
    <s v="EURO III"/>
    <x v="3"/>
    <s v="Košice I"/>
    <s v="Košický kraj"/>
    <n v="30302"/>
    <n v="0"/>
    <n v="299753"/>
  </r>
  <r>
    <x v="8"/>
    <s v="N3"/>
    <s v="EURO III"/>
    <x v="3"/>
    <s v="Košice II"/>
    <s v="Košický kraj"/>
    <n v="66229"/>
    <n v="0"/>
    <n v="217248"/>
  </r>
  <r>
    <x v="8"/>
    <s v="N3"/>
    <s v="EURO III"/>
    <x v="3"/>
    <s v="Košice III"/>
    <s v="Košický kraj"/>
    <n v="12524"/>
    <n v="0"/>
    <n v="131018"/>
  </r>
  <r>
    <x v="8"/>
    <s v="N3"/>
    <s v="EURO III"/>
    <x v="3"/>
    <s v="Košice IV"/>
    <s v="Košický kraj"/>
    <n v="98219"/>
    <n v="0"/>
    <n v="323669"/>
  </r>
  <r>
    <x v="8"/>
    <s v="N3"/>
    <s v="EURO III"/>
    <x v="3"/>
    <s v="Krupina"/>
    <s v="Banskobystrický kraj"/>
    <n v="211907"/>
    <n v="0"/>
    <n v="272118"/>
  </r>
  <r>
    <x v="8"/>
    <s v="N3"/>
    <s v="EURO III"/>
    <x v="3"/>
    <s v="Kysucké Nové Mesto"/>
    <s v="Žilinský kraj"/>
    <n v="216092"/>
    <n v="0"/>
    <n v="175361"/>
  </r>
  <r>
    <x v="8"/>
    <s v="N3"/>
    <s v="EURO III"/>
    <x v="3"/>
    <s v="Levice"/>
    <s v="Nitriansky kraj"/>
    <n v="362528"/>
    <n v="0"/>
    <n v="537277"/>
  </r>
  <r>
    <x v="8"/>
    <s v="N3"/>
    <s v="EURO III"/>
    <x v="3"/>
    <s v="Levoča"/>
    <s v="Prešovský kraj"/>
    <n v="18517"/>
    <n v="0"/>
    <n v="12824"/>
  </r>
  <r>
    <x v="8"/>
    <s v="N3"/>
    <s v="EURO III"/>
    <x v="3"/>
    <s v="Liptovský Mikuláš"/>
    <s v="Žilinský kraj"/>
    <n v="40903"/>
    <n v="0"/>
    <n v="54154"/>
  </r>
  <r>
    <x v="8"/>
    <s v="N3"/>
    <s v="EURO III"/>
    <x v="3"/>
    <s v="Lučenec"/>
    <s v="Banskobystrický kraj"/>
    <n v="263421"/>
    <n v="0"/>
    <n v="282244"/>
  </r>
  <r>
    <x v="8"/>
    <s v="N3"/>
    <s v="EURO III"/>
    <x v="3"/>
    <s v="Malacky"/>
    <s v="Bratislavský kraj"/>
    <n v="10852"/>
    <n v="0"/>
    <n v="28142"/>
  </r>
  <r>
    <x v="8"/>
    <s v="N3"/>
    <s v="EURO III"/>
    <x v="3"/>
    <s v="Martin"/>
    <s v="Žilinský kraj"/>
    <n v="138616"/>
    <n v="0"/>
    <n v="549024"/>
  </r>
  <r>
    <x v="8"/>
    <s v="N3"/>
    <s v="EURO III"/>
    <x v="3"/>
    <s v="Michalovce"/>
    <s v="Košický kraj"/>
    <n v="323698"/>
    <n v="0"/>
    <n v="549639"/>
  </r>
  <r>
    <x v="8"/>
    <s v="N3"/>
    <s v="EURO III"/>
    <x v="3"/>
    <s v="Námestovo"/>
    <s v="Žilinský kraj"/>
    <n v="45982"/>
    <n v="0"/>
    <n v="76033"/>
  </r>
  <r>
    <x v="8"/>
    <s v="N3"/>
    <s v="EURO III"/>
    <x v="3"/>
    <s v="Nitra"/>
    <s v="Nitriansky kraj"/>
    <n v="314923"/>
    <n v="0"/>
    <n v="575412"/>
  </r>
  <r>
    <x v="8"/>
    <s v="N3"/>
    <s v="EURO III"/>
    <x v="3"/>
    <s v="Nové Mesto nad Váhom"/>
    <s v="Trenčiansky kraj"/>
    <n v="44766"/>
    <n v="0"/>
    <n v="84788"/>
  </r>
  <r>
    <x v="8"/>
    <s v="N3"/>
    <s v="EURO III"/>
    <x v="3"/>
    <s v="Nové Zámky"/>
    <s v="Nitriansky kraj"/>
    <n v="139995"/>
    <n v="0"/>
    <n v="377551"/>
  </r>
  <r>
    <x v="8"/>
    <s v="N3"/>
    <s v="EURO III"/>
    <x v="3"/>
    <s v="Partizánske"/>
    <s v="Trenčiansky kraj"/>
    <n v="69325"/>
    <n v="0"/>
    <n v="146116"/>
  </r>
  <r>
    <x v="8"/>
    <s v="N3"/>
    <s v="EURO III"/>
    <x v="3"/>
    <s v="Piešťany"/>
    <s v="Trnavský kraj"/>
    <n v="9559"/>
    <n v="0"/>
    <n v="17057"/>
  </r>
  <r>
    <x v="8"/>
    <s v="N3"/>
    <s v="EURO III"/>
    <x v="3"/>
    <s v="Poprad"/>
    <s v="Prešovský kraj"/>
    <n v="57330"/>
    <n v="0"/>
    <n v="97404"/>
  </r>
  <r>
    <x v="8"/>
    <s v="N3"/>
    <s v="EURO III"/>
    <x v="3"/>
    <s v="Považská Bystrica"/>
    <s v="Trenčiansky kraj"/>
    <n v="10550"/>
    <n v="0"/>
    <n v="29875"/>
  </r>
  <r>
    <x v="8"/>
    <s v="N3"/>
    <s v="EURO III"/>
    <x v="3"/>
    <s v="Prešov"/>
    <s v="Prešovský kraj"/>
    <n v="526020"/>
    <n v="0"/>
    <n v="1427173"/>
  </r>
  <r>
    <x v="8"/>
    <s v="N3"/>
    <s v="EURO III"/>
    <x v="3"/>
    <s v="Prievidza"/>
    <s v="Trenčiansky kraj"/>
    <n v="462291"/>
    <n v="0"/>
    <n v="771461"/>
  </r>
  <r>
    <x v="8"/>
    <s v="N3"/>
    <s v="EURO III"/>
    <x v="3"/>
    <s v="Púchov"/>
    <s v="Trenčiansky kraj"/>
    <n v="151813"/>
    <n v="0"/>
    <n v="299085"/>
  </r>
  <r>
    <x v="8"/>
    <s v="N3"/>
    <s v="EURO III"/>
    <x v="3"/>
    <s v="Revúca"/>
    <s v="Banskobystrický kraj"/>
    <n v="9190"/>
    <n v="0"/>
    <n v="17131"/>
  </r>
  <r>
    <x v="8"/>
    <s v="N3"/>
    <s v="EURO III"/>
    <x v="3"/>
    <s v="Rimavská Sobota"/>
    <s v="Banskobystrický kraj"/>
    <n v="224468"/>
    <n v="0"/>
    <n v="291222"/>
  </r>
  <r>
    <x v="8"/>
    <s v="N3"/>
    <s v="EURO III"/>
    <x v="3"/>
    <s v="Rožňava"/>
    <s v="Košický kraj"/>
    <n v="170834"/>
    <n v="0"/>
    <n v="176500"/>
  </r>
  <r>
    <x v="8"/>
    <s v="N3"/>
    <s v="EURO III"/>
    <x v="3"/>
    <s v="Ružomberok"/>
    <s v="Žilinský kraj"/>
    <n v="163367"/>
    <n v="0"/>
    <n v="463918"/>
  </r>
  <r>
    <x v="8"/>
    <s v="N3"/>
    <s v="EURO III"/>
    <x v="3"/>
    <s v="Sabinov"/>
    <s v="Prešovský kraj"/>
    <n v="56786"/>
    <n v="0"/>
    <n v="120198"/>
  </r>
  <r>
    <x v="8"/>
    <s v="N3"/>
    <s v="EURO III"/>
    <x v="3"/>
    <s v="Senec"/>
    <s v="Bratislavský kraj"/>
    <n v="91330"/>
    <n v="0"/>
    <n v="222225"/>
  </r>
  <r>
    <x v="8"/>
    <s v="N3"/>
    <s v="EURO III"/>
    <x v="3"/>
    <s v="Senica"/>
    <s v="Trnavský kraj"/>
    <n v="66134"/>
    <n v="0"/>
    <n v="157784"/>
  </r>
  <r>
    <x v="8"/>
    <s v="N3"/>
    <s v="EURO III"/>
    <x v="3"/>
    <s v="Skalica"/>
    <s v="Trnavský kraj"/>
    <n v="79619"/>
    <n v="0"/>
    <n v="99060"/>
  </r>
  <r>
    <x v="8"/>
    <s v="N3"/>
    <s v="EURO III"/>
    <x v="3"/>
    <s v="Snina"/>
    <s v="Prešovský kraj"/>
    <n v="24332"/>
    <n v="0"/>
    <n v="65855"/>
  </r>
  <r>
    <x v="8"/>
    <s v="N3"/>
    <s v="EURO III"/>
    <x v="3"/>
    <s v="Sobrance"/>
    <s v="Košický kraj"/>
    <n v="65263"/>
    <n v="0"/>
    <n v="74906"/>
  </r>
  <r>
    <x v="8"/>
    <s v="N3"/>
    <s v="EURO III"/>
    <x v="3"/>
    <s v="Stará Ľubovňa"/>
    <s v="Prešovský kraj"/>
    <n v="60478"/>
    <n v="0"/>
    <n v="94359"/>
  </r>
  <r>
    <x v="8"/>
    <s v="N3"/>
    <s v="EURO III"/>
    <x v="3"/>
    <s v="Stropkov"/>
    <s v="Prešovský kraj"/>
    <n v="125286"/>
    <n v="0"/>
    <n v="154895"/>
  </r>
  <r>
    <x v="8"/>
    <s v="N3"/>
    <s v="EURO III"/>
    <x v="3"/>
    <s v="Svidník"/>
    <s v="Prešovský kraj"/>
    <n v="855377"/>
    <n v="0"/>
    <n v="888665"/>
  </r>
  <r>
    <x v="8"/>
    <s v="N3"/>
    <s v="EURO III"/>
    <x v="3"/>
    <s v="Šaľa"/>
    <s v="Nitriansky kraj"/>
    <n v="58709"/>
    <n v="0"/>
    <n v="162245"/>
  </r>
  <r>
    <x v="8"/>
    <s v="N3"/>
    <s v="EURO III"/>
    <x v="3"/>
    <s v="Topoľčany"/>
    <s v="Nitriansky kraj"/>
    <n v="114280"/>
    <n v="0"/>
    <n v="619555"/>
  </r>
  <r>
    <x v="8"/>
    <s v="N3"/>
    <s v="EURO III"/>
    <x v="3"/>
    <s v="Trebišov"/>
    <s v="Košický kraj"/>
    <n v="287867"/>
    <n v="0"/>
    <n v="446067"/>
  </r>
  <r>
    <x v="8"/>
    <s v="N3"/>
    <s v="EURO III"/>
    <x v="3"/>
    <s v="Trenčín"/>
    <s v="Trenčiansky kraj"/>
    <n v="165097"/>
    <n v="0"/>
    <n v="183793"/>
  </r>
  <r>
    <x v="8"/>
    <s v="N3"/>
    <s v="EURO III"/>
    <x v="3"/>
    <s v="Trnava"/>
    <s v="Trnavský kraj"/>
    <n v="229000"/>
    <n v="0"/>
    <n v="492940"/>
  </r>
  <r>
    <x v="8"/>
    <s v="N3"/>
    <s v="EURO III"/>
    <x v="3"/>
    <s v="Turčianske Teplice"/>
    <s v="Žilinský kraj"/>
    <n v="53664"/>
    <n v="0"/>
    <n v="57468"/>
  </r>
  <r>
    <x v="8"/>
    <s v="N3"/>
    <s v="EURO III"/>
    <x v="3"/>
    <s v="Tvrdošín"/>
    <s v="Žilinský kraj"/>
    <n v="84195"/>
    <n v="0"/>
    <n v="207276"/>
  </r>
  <r>
    <x v="8"/>
    <s v="N3"/>
    <s v="EURO III"/>
    <x v="3"/>
    <s v="Veľký Krtíš"/>
    <s v="Banskobystrický kraj"/>
    <n v="23889"/>
    <n v="0"/>
    <n v="23576"/>
  </r>
  <r>
    <x v="8"/>
    <s v="N3"/>
    <s v="EURO III"/>
    <x v="3"/>
    <s v="Vranov nad Topľou"/>
    <s v="Prešovský kraj"/>
    <n v="418215"/>
    <n v="0"/>
    <n v="612715"/>
  </r>
  <r>
    <x v="8"/>
    <s v="N3"/>
    <s v="EURO III"/>
    <x v="3"/>
    <s v="Zlaté Moravce"/>
    <s v="Nitriansky kraj"/>
    <n v="13969"/>
    <n v="0"/>
    <n v="10141"/>
  </r>
  <r>
    <x v="8"/>
    <s v="N3"/>
    <s v="EURO III"/>
    <x v="3"/>
    <s v="Zvolen"/>
    <s v="Banskobystrický kraj"/>
    <n v="178110"/>
    <n v="0"/>
    <n v="373504"/>
  </r>
  <r>
    <x v="8"/>
    <s v="N3"/>
    <s v="EURO III"/>
    <x v="3"/>
    <s v="Žarnovica"/>
    <s v="Banskobystrický kraj"/>
    <n v="27845"/>
    <n v="0"/>
    <n v="38063"/>
  </r>
  <r>
    <x v="8"/>
    <s v="N3"/>
    <s v="EURO III"/>
    <x v="3"/>
    <s v="Žiar nad Hronom"/>
    <s v="Banskobystrický kraj"/>
    <n v="106218"/>
    <n v="0"/>
    <n v="209553"/>
  </r>
  <r>
    <x v="8"/>
    <s v="N3"/>
    <s v="EURO III"/>
    <x v="3"/>
    <s v="Žilina"/>
    <s v="Žilinský kraj"/>
    <n v="226189"/>
    <n v="0"/>
    <n v="954972"/>
  </r>
  <r>
    <x v="8"/>
    <s v="N3"/>
    <s v="EURO III"/>
    <x v="5"/>
    <s v="Bánovce nad Bebravou"/>
    <s v="Trenčiansky kraj"/>
    <n v="254737"/>
    <n v="59512"/>
    <n v="365357"/>
  </r>
  <r>
    <x v="8"/>
    <s v="N3"/>
    <s v="EURO III"/>
    <x v="5"/>
    <s v="Banská Bystrica"/>
    <s v="Banskobystrický kraj"/>
    <n v="545678"/>
    <n v="139509"/>
    <n v="855817"/>
  </r>
  <r>
    <x v="8"/>
    <s v="N3"/>
    <s v="EURO III"/>
    <x v="5"/>
    <s v="Bratislava II"/>
    <s v="Bratislavský kraj"/>
    <n v="49908"/>
    <n v="10437"/>
    <n v="63333"/>
  </r>
  <r>
    <x v="8"/>
    <s v="N3"/>
    <s v="EURO III"/>
    <x v="5"/>
    <s v="Brezno"/>
    <s v="Banskobystrický kraj"/>
    <n v="200787"/>
    <n v="40683"/>
    <n v="249933"/>
  </r>
  <r>
    <x v="8"/>
    <s v="N3"/>
    <s v="EURO III"/>
    <x v="5"/>
    <s v="Bytča"/>
    <s v="Žilinský kraj"/>
    <n v="157604"/>
    <n v="36620"/>
    <n v="223418"/>
  </r>
  <r>
    <x v="8"/>
    <s v="N3"/>
    <s v="EURO III"/>
    <x v="5"/>
    <s v="Čadca"/>
    <s v="Žilinský kraj"/>
    <n v="727310"/>
    <n v="231208"/>
    <n v="1398272"/>
  </r>
  <r>
    <x v="8"/>
    <s v="N3"/>
    <s v="EURO III"/>
    <x v="5"/>
    <s v="Detva"/>
    <s v="Banskobystrický kraj"/>
    <n v="79889"/>
    <n v="24199"/>
    <n v="149178"/>
  </r>
  <r>
    <x v="8"/>
    <s v="N3"/>
    <s v="EURO III"/>
    <x v="5"/>
    <s v="Dolný Kubín"/>
    <s v="Žilinský kraj"/>
    <n v="921828"/>
    <n v="178434"/>
    <n v="1089857"/>
  </r>
  <r>
    <x v="8"/>
    <s v="N3"/>
    <s v="EURO III"/>
    <x v="5"/>
    <s v="Dunajská Streda"/>
    <s v="Trnavský kraj"/>
    <n v="1143893"/>
    <n v="357650"/>
    <n v="2171389"/>
  </r>
  <r>
    <x v="8"/>
    <s v="N3"/>
    <s v="EURO III"/>
    <x v="5"/>
    <s v="Galanta"/>
    <s v="Trnavský kraj"/>
    <n v="1476789"/>
    <n v="402732"/>
    <n v="2469487"/>
  </r>
  <r>
    <x v="8"/>
    <s v="N3"/>
    <s v="EURO III"/>
    <x v="5"/>
    <s v="Komárno"/>
    <s v="Nitriansky kraj"/>
    <n v="677890"/>
    <n v="147836"/>
    <n v="898969"/>
  </r>
  <r>
    <x v="8"/>
    <s v="N3"/>
    <s v="EURO III"/>
    <x v="5"/>
    <s v="Košice - okolie"/>
    <s v="Košický kraj"/>
    <n v="1481456"/>
    <n v="337509"/>
    <n v="2071726"/>
  </r>
  <r>
    <x v="8"/>
    <s v="N3"/>
    <s v="EURO III"/>
    <x v="5"/>
    <s v="Košice II"/>
    <s v="Košický kraj"/>
    <n v="33343"/>
    <n v="11207"/>
    <n v="68853"/>
  </r>
  <r>
    <x v="8"/>
    <s v="N3"/>
    <s v="EURO III"/>
    <x v="5"/>
    <s v="Košice III"/>
    <s v="Košický kraj"/>
    <n v="87263"/>
    <n v="18530"/>
    <n v="112828"/>
  </r>
  <r>
    <x v="8"/>
    <s v="N3"/>
    <s v="EURO III"/>
    <x v="5"/>
    <s v="Košice IV"/>
    <s v="Košický kraj"/>
    <n v="140764"/>
    <n v="20743"/>
    <n v="125153"/>
  </r>
  <r>
    <x v="8"/>
    <s v="N3"/>
    <s v="EURO III"/>
    <x v="5"/>
    <s v="Krupina"/>
    <s v="Banskobystrický kraj"/>
    <n v="416968"/>
    <n v="112064"/>
    <n v="682824"/>
  </r>
  <r>
    <x v="8"/>
    <s v="N3"/>
    <s v="EURO III"/>
    <x v="5"/>
    <s v="Kysucké Nové Mesto"/>
    <s v="Žilinský kraj"/>
    <n v="989911"/>
    <n v="174212"/>
    <n v="1053855"/>
  </r>
  <r>
    <x v="8"/>
    <s v="N3"/>
    <s v="EURO III"/>
    <x v="5"/>
    <s v="Levice"/>
    <s v="Nitriansky kraj"/>
    <n v="992351"/>
    <n v="282622"/>
    <n v="1733282"/>
  </r>
  <r>
    <x v="8"/>
    <s v="N3"/>
    <s v="EURO III"/>
    <x v="5"/>
    <s v="Liptovský Mikuláš"/>
    <s v="Žilinský kraj"/>
    <n v="105310"/>
    <n v="23689"/>
    <n v="145035"/>
  </r>
  <r>
    <x v="8"/>
    <s v="N3"/>
    <s v="EURO III"/>
    <x v="5"/>
    <s v="Lučenec"/>
    <s v="Banskobystrický kraj"/>
    <n v="883033"/>
    <n v="211194"/>
    <n v="1300210"/>
  </r>
  <r>
    <x v="8"/>
    <s v="N3"/>
    <s v="EURO III"/>
    <x v="5"/>
    <s v="Martin"/>
    <s v="Žilinský kraj"/>
    <n v="855481"/>
    <n v="161049"/>
    <n v="984554"/>
  </r>
  <r>
    <x v="8"/>
    <s v="N3"/>
    <s v="EURO III"/>
    <x v="5"/>
    <s v="Michalovce"/>
    <s v="Košický kraj"/>
    <n v="344664"/>
    <n v="54056"/>
    <n v="328945"/>
  </r>
  <r>
    <x v="8"/>
    <s v="N3"/>
    <s v="EURO III"/>
    <x v="5"/>
    <s v="Nitra"/>
    <s v="Nitriansky kraj"/>
    <n v="533367"/>
    <n v="139930"/>
    <n v="858912"/>
  </r>
  <r>
    <x v="8"/>
    <s v="N3"/>
    <s v="EURO III"/>
    <x v="5"/>
    <s v="Nové Zámky"/>
    <s v="Nitriansky kraj"/>
    <n v="564956"/>
    <n v="189391"/>
    <n v="1162193"/>
  </r>
  <r>
    <x v="8"/>
    <s v="N3"/>
    <s v="EURO III"/>
    <x v="5"/>
    <s v="Partizánske"/>
    <s v="Trenčiansky kraj"/>
    <n v="166441"/>
    <n v="45287"/>
    <n v="278107"/>
  </r>
  <r>
    <x v="8"/>
    <s v="N3"/>
    <s v="EURO III"/>
    <x v="5"/>
    <s v="Prešov"/>
    <s v="Prešovský kraj"/>
    <n v="547553"/>
    <n v="125587"/>
    <n v="759108"/>
  </r>
  <r>
    <x v="8"/>
    <s v="N3"/>
    <s v="EURO III"/>
    <x v="5"/>
    <s v="Prievidza"/>
    <s v="Trenčiansky kraj"/>
    <n v="948997"/>
    <n v="229074"/>
    <n v="1408544"/>
  </r>
  <r>
    <x v="8"/>
    <s v="N3"/>
    <s v="EURO III"/>
    <x v="5"/>
    <s v="Púchov"/>
    <s v="Trenčiansky kraj"/>
    <n v="229645"/>
    <n v="40645"/>
    <n v="244906"/>
  </r>
  <r>
    <x v="8"/>
    <s v="N3"/>
    <s v="EURO III"/>
    <x v="5"/>
    <s v="Revúca"/>
    <s v="Banskobystrický kraj"/>
    <n v="28076"/>
    <n v="4634"/>
    <n v="28497"/>
  </r>
  <r>
    <x v="8"/>
    <s v="N3"/>
    <s v="EURO III"/>
    <x v="5"/>
    <s v="Rimavská Sobota"/>
    <s v="Banskobystrický kraj"/>
    <n v="406050"/>
    <n v="102424"/>
    <n v="629552"/>
  </r>
  <r>
    <x v="8"/>
    <s v="N3"/>
    <s v="EURO III"/>
    <x v="5"/>
    <s v="Rožňava"/>
    <s v="Košický kraj"/>
    <n v="925644"/>
    <n v="214491"/>
    <n v="1324031"/>
  </r>
  <r>
    <x v="8"/>
    <s v="N3"/>
    <s v="EURO III"/>
    <x v="5"/>
    <s v="Ružomberok"/>
    <s v="Žilinský kraj"/>
    <n v="1175630"/>
    <n v="246236"/>
    <n v="1508794"/>
  </r>
  <r>
    <x v="8"/>
    <s v="N3"/>
    <s v="EURO III"/>
    <x v="5"/>
    <s v="Senec"/>
    <s v="Bratislavský kraj"/>
    <n v="289466"/>
    <n v="83923"/>
    <n v="514643"/>
  </r>
  <r>
    <x v="8"/>
    <s v="N3"/>
    <s v="EURO III"/>
    <x v="5"/>
    <s v="Senica"/>
    <s v="Trnavský kraj"/>
    <n v="360868"/>
    <n v="119169"/>
    <n v="728501"/>
  </r>
  <r>
    <x v="8"/>
    <s v="N3"/>
    <s v="EURO III"/>
    <x v="5"/>
    <s v="Skalica"/>
    <s v="Trnavský kraj"/>
    <n v="335236"/>
    <n v="78237"/>
    <n v="477809"/>
  </r>
  <r>
    <x v="8"/>
    <s v="N3"/>
    <s v="EURO III"/>
    <x v="5"/>
    <s v="Sobrance"/>
    <s v="Košický kraj"/>
    <n v="130276"/>
    <n v="36318"/>
    <n v="218748"/>
  </r>
  <r>
    <x v="8"/>
    <s v="N3"/>
    <s v="EURO III"/>
    <x v="5"/>
    <s v="Stropkov"/>
    <s v="Prešovský kraj"/>
    <n v="224993"/>
    <n v="43966"/>
    <n v="265044"/>
  </r>
  <r>
    <x v="8"/>
    <s v="N3"/>
    <s v="EURO III"/>
    <x v="5"/>
    <s v="Svidník"/>
    <s v="Prešovský kraj"/>
    <n v="1871856"/>
    <n v="305457"/>
    <n v="1835241"/>
  </r>
  <r>
    <x v="8"/>
    <s v="N3"/>
    <s v="EURO III"/>
    <x v="5"/>
    <s v="Šaľa"/>
    <s v="Nitriansky kraj"/>
    <n v="392042"/>
    <n v="64654"/>
    <n v="397221"/>
  </r>
  <r>
    <x v="8"/>
    <s v="N3"/>
    <s v="EURO III"/>
    <x v="5"/>
    <s v="Topoľčany"/>
    <s v="Nitriansky kraj"/>
    <n v="188296"/>
    <n v="49520"/>
    <n v="303800"/>
  </r>
  <r>
    <x v="8"/>
    <s v="N3"/>
    <s v="EURO III"/>
    <x v="5"/>
    <s v="Trebišov"/>
    <s v="Košický kraj"/>
    <n v="715631"/>
    <n v="160824"/>
    <n v="975619"/>
  </r>
  <r>
    <x v="8"/>
    <s v="N3"/>
    <s v="EURO III"/>
    <x v="5"/>
    <s v="Trenčín"/>
    <s v="Trenčiansky kraj"/>
    <n v="701567"/>
    <n v="220423"/>
    <n v="1347058"/>
  </r>
  <r>
    <x v="8"/>
    <s v="N3"/>
    <s v="EURO III"/>
    <x v="5"/>
    <s v="Trnava"/>
    <s v="Trnavský kraj"/>
    <n v="713762"/>
    <n v="180145"/>
    <n v="1101656"/>
  </r>
  <r>
    <x v="8"/>
    <s v="N3"/>
    <s v="EURO III"/>
    <x v="5"/>
    <s v="Turčianske Teplice"/>
    <s v="Žilinský kraj"/>
    <n v="282801"/>
    <n v="79330"/>
    <n v="483514"/>
  </r>
  <r>
    <x v="8"/>
    <s v="N3"/>
    <s v="EURO III"/>
    <x v="5"/>
    <s v="Tvrdošín"/>
    <s v="Žilinský kraj"/>
    <n v="148508"/>
    <n v="32969"/>
    <n v="199460"/>
  </r>
  <r>
    <x v="8"/>
    <s v="N3"/>
    <s v="EURO III"/>
    <x v="5"/>
    <s v="Vranov nad Topľou"/>
    <s v="Prešovský kraj"/>
    <n v="733550"/>
    <n v="205978"/>
    <n v="1250814"/>
  </r>
  <r>
    <x v="8"/>
    <s v="N3"/>
    <s v="EURO III"/>
    <x v="5"/>
    <s v="Zvolen"/>
    <s v="Banskobystrický kraj"/>
    <n v="688802"/>
    <n v="150181"/>
    <n v="918573"/>
  </r>
  <r>
    <x v="8"/>
    <s v="N3"/>
    <s v="EURO III"/>
    <x v="5"/>
    <s v="Žarnovica"/>
    <s v="Banskobystrický kraj"/>
    <n v="34077"/>
    <n v="6617"/>
    <n v="40819"/>
  </r>
  <r>
    <x v="8"/>
    <s v="N3"/>
    <s v="EURO III"/>
    <x v="5"/>
    <s v="Žiar nad Hronom"/>
    <s v="Banskobystrický kraj"/>
    <n v="345309"/>
    <n v="91093"/>
    <n v="556932"/>
  </r>
  <r>
    <x v="8"/>
    <s v="N3"/>
    <s v="EURO III"/>
    <x v="5"/>
    <s v="Žilina"/>
    <s v="Žilinský kraj"/>
    <n v="1560611"/>
    <n v="308979"/>
    <n v="1883941"/>
  </r>
  <r>
    <x v="8"/>
    <s v="N3"/>
    <s v="EURO III"/>
    <x v="6"/>
    <s v="Banská Bystrica"/>
    <s v="Banskobystrický kraj"/>
    <n v="22654"/>
    <n v="0"/>
    <n v="73179"/>
  </r>
  <r>
    <x v="8"/>
    <s v="N3"/>
    <s v="EURO III"/>
    <x v="6"/>
    <s v="Banská Štiavnica"/>
    <s v="Banskobystrický kraj"/>
    <n v="17987"/>
    <n v="0"/>
    <n v="46532"/>
  </r>
  <r>
    <x v="8"/>
    <s v="N3"/>
    <s v="EURO III"/>
    <x v="6"/>
    <s v="Bardejov"/>
    <s v="Prešovský kraj"/>
    <n v="111799"/>
    <n v="0"/>
    <n v="133915"/>
  </r>
  <r>
    <x v="8"/>
    <s v="N3"/>
    <s v="EURO III"/>
    <x v="6"/>
    <s v="Brezno"/>
    <s v="Banskobystrický kraj"/>
    <n v="220565"/>
    <n v="0"/>
    <n v="356649"/>
  </r>
  <r>
    <x v="8"/>
    <s v="N3"/>
    <s v="EURO III"/>
    <x v="6"/>
    <s v="Dolný Kubín"/>
    <s v="Žilinský kraj"/>
    <n v="6104"/>
    <n v="0"/>
    <n v="41373"/>
  </r>
  <r>
    <x v="8"/>
    <s v="N3"/>
    <s v="EURO III"/>
    <x v="6"/>
    <s v="Humenné"/>
    <s v="Prešovský kraj"/>
    <n v="100113"/>
    <n v="0"/>
    <n v="204893"/>
  </r>
  <r>
    <x v="8"/>
    <s v="N3"/>
    <s v="EURO III"/>
    <x v="6"/>
    <s v="Ilava"/>
    <s v="Trenčiansky kraj"/>
    <n v="24854"/>
    <n v="0"/>
    <n v="37778"/>
  </r>
  <r>
    <x v="8"/>
    <s v="N3"/>
    <s v="EURO III"/>
    <x v="6"/>
    <s v="Kežmarok"/>
    <s v="Prešovský kraj"/>
    <n v="178712"/>
    <n v="0"/>
    <n v="269543"/>
  </r>
  <r>
    <x v="8"/>
    <s v="N3"/>
    <s v="EURO III"/>
    <x v="6"/>
    <s v="Komárno"/>
    <s v="Nitriansky kraj"/>
    <n v="59311"/>
    <n v="0"/>
    <n v="107906"/>
  </r>
  <r>
    <x v="8"/>
    <s v="N3"/>
    <s v="EURO III"/>
    <x v="6"/>
    <s v="Krupina"/>
    <s v="Banskobystrický kraj"/>
    <n v="3828"/>
    <n v="0"/>
    <n v="11338"/>
  </r>
  <r>
    <x v="8"/>
    <s v="N3"/>
    <s v="EURO III"/>
    <x v="6"/>
    <s v="Levice"/>
    <s v="Nitriansky kraj"/>
    <n v="12465"/>
    <n v="0"/>
    <n v="28761"/>
  </r>
  <r>
    <x v="8"/>
    <s v="N3"/>
    <s v="EURO III"/>
    <x v="6"/>
    <s v="Lučenec"/>
    <s v="Banskobystrický kraj"/>
    <n v="327814"/>
    <n v="0"/>
    <n v="344591"/>
  </r>
  <r>
    <x v="8"/>
    <s v="N3"/>
    <s v="EURO III"/>
    <x v="6"/>
    <s v="Michalovce"/>
    <s v="Košický kraj"/>
    <n v="284848"/>
    <n v="0"/>
    <n v="544845"/>
  </r>
  <r>
    <x v="8"/>
    <s v="N3"/>
    <s v="EURO III"/>
    <x v="6"/>
    <s v="Námestovo"/>
    <s v="Žilinský kraj"/>
    <n v="159683"/>
    <n v="0"/>
    <n v="221665"/>
  </r>
  <r>
    <x v="8"/>
    <s v="N3"/>
    <s v="EURO III"/>
    <x v="6"/>
    <s v="Nové Mesto nad Váhom"/>
    <s v="Trenčiansky kraj"/>
    <n v="49798"/>
    <n v="0"/>
    <n v="51520"/>
  </r>
  <r>
    <x v="8"/>
    <s v="N3"/>
    <s v="EURO III"/>
    <x v="6"/>
    <s v="Nové Zámky"/>
    <s v="Nitriansky kraj"/>
    <n v="28319"/>
    <n v="0"/>
    <n v="53275"/>
  </r>
  <r>
    <x v="8"/>
    <s v="N3"/>
    <s v="EURO III"/>
    <x v="6"/>
    <s v="Poprad"/>
    <s v="Prešovský kraj"/>
    <n v="72544"/>
    <n v="0"/>
    <n v="185955"/>
  </r>
  <r>
    <x v="8"/>
    <s v="N3"/>
    <s v="EURO III"/>
    <x v="6"/>
    <s v="Prešov"/>
    <s v="Prešovský kraj"/>
    <n v="96638"/>
    <n v="0"/>
    <n v="158506"/>
  </r>
  <r>
    <x v="8"/>
    <s v="N3"/>
    <s v="EURO III"/>
    <x v="6"/>
    <s v="Prievidza"/>
    <s v="Trenčiansky kraj"/>
    <n v="186617"/>
    <n v="0"/>
    <n v="244535"/>
  </r>
  <r>
    <x v="8"/>
    <s v="N3"/>
    <s v="EURO III"/>
    <x v="6"/>
    <s v="Revúca"/>
    <s v="Banskobystrický kraj"/>
    <n v="6038"/>
    <n v="0"/>
    <n v="1552"/>
  </r>
  <r>
    <x v="8"/>
    <s v="N3"/>
    <s v="EURO III"/>
    <x v="6"/>
    <s v="Rimavská Sobota"/>
    <s v="Banskobystrický kraj"/>
    <n v="250865"/>
    <n v="0"/>
    <n v="332233"/>
  </r>
  <r>
    <x v="8"/>
    <s v="N3"/>
    <s v="EURO III"/>
    <x v="6"/>
    <s v="Rožňava"/>
    <s v="Košický kraj"/>
    <n v="116459"/>
    <n v="0"/>
    <n v="185239"/>
  </r>
  <r>
    <x v="8"/>
    <s v="N3"/>
    <s v="EURO III"/>
    <x v="6"/>
    <s v="Sabinov"/>
    <s v="Prešovský kraj"/>
    <n v="86539"/>
    <n v="0"/>
    <n v="126632"/>
  </r>
  <r>
    <x v="8"/>
    <s v="N3"/>
    <s v="EURO III"/>
    <x v="6"/>
    <s v="Snina"/>
    <s v="Prešovský kraj"/>
    <n v="35182"/>
    <n v="0"/>
    <n v="52620"/>
  </r>
  <r>
    <x v="8"/>
    <s v="N3"/>
    <s v="EURO III"/>
    <x v="6"/>
    <s v="Stará Ľubovňa"/>
    <s v="Prešovský kraj"/>
    <n v="179054"/>
    <n v="0"/>
    <n v="349309"/>
  </r>
  <r>
    <x v="8"/>
    <s v="N3"/>
    <s v="EURO III"/>
    <x v="6"/>
    <s v="Svidník"/>
    <s v="Prešovský kraj"/>
    <n v="46840"/>
    <n v="0"/>
    <n v="47104"/>
  </r>
  <r>
    <x v="8"/>
    <s v="N3"/>
    <s v="EURO III"/>
    <x v="6"/>
    <s v="Trenčín"/>
    <s v="Trenčiansky kraj"/>
    <n v="61896"/>
    <n v="0"/>
    <n v="61574"/>
  </r>
  <r>
    <x v="8"/>
    <s v="N3"/>
    <s v="EURO III"/>
    <x v="6"/>
    <s v="Turčianske Teplice"/>
    <s v="Žilinský kraj"/>
    <n v="11859"/>
    <n v="0"/>
    <n v="67861"/>
  </r>
  <r>
    <x v="8"/>
    <s v="N3"/>
    <s v="EURO III"/>
    <x v="6"/>
    <s v="Veľký Krtíš"/>
    <s v="Banskobystrický kraj"/>
    <n v="83378"/>
    <n v="0"/>
    <n v="190155"/>
  </r>
  <r>
    <x v="8"/>
    <s v="N3"/>
    <s v="EURO III"/>
    <x v="6"/>
    <s v="Vranov nad Topľou"/>
    <s v="Prešovský kraj"/>
    <n v="68584"/>
    <n v="0"/>
    <n v="87905"/>
  </r>
  <r>
    <x v="8"/>
    <s v="N3"/>
    <s v="EURO III"/>
    <x v="6"/>
    <s v="Zvolen"/>
    <s v="Banskobystrický kraj"/>
    <n v="3038"/>
    <n v="0"/>
    <n v="4521"/>
  </r>
  <r>
    <x v="8"/>
    <s v="N3"/>
    <s v="EURO III"/>
    <x v="6"/>
    <s v="Žilina"/>
    <s v="Žilinský kraj"/>
    <n v="235451"/>
    <n v="0"/>
    <n v="232698"/>
  </r>
  <r>
    <x v="8"/>
    <s v="N3"/>
    <s v="EURO III"/>
    <x v="7"/>
    <s v="Bánovce nad Bebravou"/>
    <s v="Trenčiansky kraj"/>
    <n v="48849"/>
    <n v="15071"/>
    <n v="72190"/>
  </r>
  <r>
    <x v="8"/>
    <s v="N3"/>
    <s v="EURO III"/>
    <x v="7"/>
    <s v="Banská Bystrica"/>
    <s v="Banskobystrický kraj"/>
    <n v="42360"/>
    <n v="8563"/>
    <n v="40984"/>
  </r>
  <r>
    <x v="8"/>
    <s v="N3"/>
    <s v="EURO III"/>
    <x v="7"/>
    <s v="Bratislava IV"/>
    <s v="Bratislavský kraj"/>
    <n v="18472"/>
    <n v="2399"/>
    <n v="11357"/>
  </r>
  <r>
    <x v="8"/>
    <s v="N3"/>
    <s v="EURO III"/>
    <x v="7"/>
    <s v="Bytča"/>
    <s v="Žilinský kraj"/>
    <n v="81290"/>
    <n v="20406"/>
    <n v="96601"/>
  </r>
  <r>
    <x v="8"/>
    <s v="N3"/>
    <s v="EURO III"/>
    <x v="7"/>
    <s v="Čadca"/>
    <s v="Žilinský kraj"/>
    <n v="8486"/>
    <n v="2053"/>
    <n v="9647"/>
  </r>
  <r>
    <x v="8"/>
    <s v="N3"/>
    <s v="EURO III"/>
    <x v="7"/>
    <s v="Detva"/>
    <s v="Banskobystrický kraj"/>
    <n v="73738"/>
    <n v="17103"/>
    <n v="80631"/>
  </r>
  <r>
    <x v="8"/>
    <s v="N3"/>
    <s v="EURO III"/>
    <x v="7"/>
    <s v="Dolný Kubín"/>
    <s v="Žilinský kraj"/>
    <n v="19948"/>
    <n v="5124"/>
    <n v="24382"/>
  </r>
  <r>
    <x v="8"/>
    <s v="N3"/>
    <s v="EURO III"/>
    <x v="7"/>
    <s v="Galanta"/>
    <s v="Trnavský kraj"/>
    <n v="26122"/>
    <n v="7868"/>
    <n v="37835"/>
  </r>
  <r>
    <x v="8"/>
    <s v="N3"/>
    <s v="EURO III"/>
    <x v="7"/>
    <s v="Hlohovec"/>
    <s v="Trnavský kraj"/>
    <n v="92288"/>
    <n v="21164"/>
    <n v="101880"/>
  </r>
  <r>
    <x v="8"/>
    <s v="N3"/>
    <s v="EURO III"/>
    <x v="7"/>
    <s v="Ilava"/>
    <s v="Trenčiansky kraj"/>
    <n v="160124"/>
    <n v="20011"/>
    <n v="94900"/>
  </r>
  <r>
    <x v="8"/>
    <s v="N3"/>
    <s v="EURO III"/>
    <x v="7"/>
    <s v="Košice - okolie"/>
    <s v="Košický kraj"/>
    <n v="336664"/>
    <n v="77156"/>
    <n v="364187"/>
  </r>
  <r>
    <x v="8"/>
    <s v="N3"/>
    <s v="EURO III"/>
    <x v="7"/>
    <s v="Levoča"/>
    <s v="Prešovský kraj"/>
    <n v="93155"/>
    <n v="26670"/>
    <n v="127212"/>
  </r>
  <r>
    <x v="8"/>
    <s v="N3"/>
    <s v="EURO III"/>
    <x v="7"/>
    <s v="Liptovský Mikuláš"/>
    <s v="Žilinský kraj"/>
    <n v="178118"/>
    <n v="57214"/>
    <n v="270476"/>
  </r>
  <r>
    <x v="8"/>
    <s v="N3"/>
    <s v="EURO III"/>
    <x v="7"/>
    <s v="Malacky"/>
    <s v="Bratislavský kraj"/>
    <n v="179723"/>
    <n v="62740"/>
    <n v="297385"/>
  </r>
  <r>
    <x v="8"/>
    <s v="N3"/>
    <s v="EURO III"/>
    <x v="7"/>
    <s v="Martin"/>
    <s v="Žilinský kraj"/>
    <n v="536182"/>
    <n v="61866"/>
    <n v="295246"/>
  </r>
  <r>
    <x v="8"/>
    <s v="N3"/>
    <s v="EURO III"/>
    <x v="7"/>
    <s v="Nitra"/>
    <s v="Nitriansky kraj"/>
    <n v="171097"/>
    <n v="44139"/>
    <n v="209455"/>
  </r>
  <r>
    <x v="8"/>
    <s v="N3"/>
    <s v="EURO III"/>
    <x v="7"/>
    <s v="Nové Mesto nad Váhom"/>
    <s v="Trenčiansky kraj"/>
    <n v="73835"/>
    <n v="33851"/>
    <n v="161245"/>
  </r>
  <r>
    <x v="8"/>
    <s v="N3"/>
    <s v="EURO III"/>
    <x v="7"/>
    <s v="Piešťany"/>
    <s v="Trnavský kraj"/>
    <n v="44900"/>
    <n v="18845"/>
    <n v="90790"/>
  </r>
  <r>
    <x v="8"/>
    <s v="N3"/>
    <s v="EURO III"/>
    <x v="7"/>
    <s v="Poprad"/>
    <s v="Prešovský kraj"/>
    <n v="80606"/>
    <n v="22644"/>
    <n v="107708"/>
  </r>
  <r>
    <x v="8"/>
    <s v="N3"/>
    <s v="EURO III"/>
    <x v="7"/>
    <s v="Považská Bystrica"/>
    <s v="Trenčiansky kraj"/>
    <n v="67310"/>
    <n v="20477"/>
    <n v="96842"/>
  </r>
  <r>
    <x v="8"/>
    <s v="N3"/>
    <s v="EURO III"/>
    <x v="7"/>
    <s v="Prešov"/>
    <s v="Prešovský kraj"/>
    <n v="153384"/>
    <n v="42376"/>
    <n v="199729"/>
  </r>
  <r>
    <x v="8"/>
    <s v="N3"/>
    <s v="EURO III"/>
    <x v="7"/>
    <s v="Púchov"/>
    <s v="Trenčiansky kraj"/>
    <n v="43801"/>
    <n v="10814"/>
    <n v="51208"/>
  </r>
  <r>
    <x v="8"/>
    <s v="N3"/>
    <s v="EURO III"/>
    <x v="7"/>
    <s v="Revúca"/>
    <s v="Banskobystrický kraj"/>
    <n v="18234"/>
    <n v="3145"/>
    <n v="14920"/>
  </r>
  <r>
    <x v="8"/>
    <s v="N3"/>
    <s v="EURO III"/>
    <x v="7"/>
    <s v="Rimavská Sobota"/>
    <s v="Banskobystrický kraj"/>
    <n v="11249"/>
    <n v="2003"/>
    <n v="9468"/>
  </r>
  <r>
    <x v="8"/>
    <s v="N3"/>
    <s v="EURO III"/>
    <x v="7"/>
    <s v="Ružomberok"/>
    <s v="Žilinský kraj"/>
    <n v="19355"/>
    <n v="3241"/>
    <n v="15260"/>
  </r>
  <r>
    <x v="8"/>
    <s v="N3"/>
    <s v="EURO III"/>
    <x v="7"/>
    <s v="Senec"/>
    <s v="Bratislavský kraj"/>
    <n v="385154"/>
    <n v="81774"/>
    <n v="390253"/>
  </r>
  <r>
    <x v="8"/>
    <s v="N3"/>
    <s v="EURO III"/>
    <x v="7"/>
    <s v="Senica"/>
    <s v="Trnavský kraj"/>
    <n v="27540"/>
    <n v="7520"/>
    <n v="35597"/>
  </r>
  <r>
    <x v="8"/>
    <s v="N3"/>
    <s v="EURO III"/>
    <x v="7"/>
    <s v="Spišská Nová Ves"/>
    <s v="Košický kraj"/>
    <n v="1241"/>
    <n v="866"/>
    <n v="4160"/>
  </r>
  <r>
    <x v="8"/>
    <s v="N3"/>
    <s v="EURO III"/>
    <x v="7"/>
    <s v="Svidník"/>
    <s v="Prešovský kraj"/>
    <n v="2542"/>
    <n v="700"/>
    <n v="3312"/>
  </r>
  <r>
    <x v="8"/>
    <s v="N3"/>
    <s v="EURO III"/>
    <x v="7"/>
    <s v="Trenčín"/>
    <s v="Trenčiansky kraj"/>
    <n v="146674"/>
    <n v="50135"/>
    <n v="238979"/>
  </r>
  <r>
    <x v="8"/>
    <s v="N3"/>
    <s v="EURO III"/>
    <x v="7"/>
    <s v="Trnava"/>
    <s v="Trnavský kraj"/>
    <n v="494011"/>
    <n v="139145"/>
    <n v="665147"/>
  </r>
  <r>
    <x v="8"/>
    <s v="N3"/>
    <s v="EURO III"/>
    <x v="7"/>
    <s v="Turčianske Teplice"/>
    <s v="Žilinský kraj"/>
    <n v="549"/>
    <n v="85"/>
    <n v="413"/>
  </r>
  <r>
    <x v="8"/>
    <s v="N3"/>
    <s v="EURO III"/>
    <x v="7"/>
    <s v="Tvrdošín"/>
    <s v="Žilinský kraj"/>
    <n v="12857"/>
    <n v="3331"/>
    <n v="15724"/>
  </r>
  <r>
    <x v="8"/>
    <s v="N3"/>
    <s v="EURO III"/>
    <x v="7"/>
    <s v="Zlaté Moravce"/>
    <s v="Nitriansky kraj"/>
    <n v="123405"/>
    <n v="40862"/>
    <n v="195381"/>
  </r>
  <r>
    <x v="8"/>
    <s v="N3"/>
    <s v="EURO III"/>
    <x v="7"/>
    <s v="Zvolen"/>
    <s v="Banskobystrický kraj"/>
    <n v="146221"/>
    <n v="25225"/>
    <n v="119989"/>
  </r>
  <r>
    <x v="8"/>
    <s v="N3"/>
    <s v="EURO III"/>
    <x v="7"/>
    <s v="Žarnovica"/>
    <s v="Banskobystrický kraj"/>
    <n v="6775"/>
    <n v="3575"/>
    <n v="17093"/>
  </r>
  <r>
    <x v="8"/>
    <s v="N3"/>
    <s v="EURO III"/>
    <x v="7"/>
    <s v="Žiar nad Hronom"/>
    <s v="Banskobystrický kraj"/>
    <n v="117226"/>
    <n v="32809"/>
    <n v="157370"/>
  </r>
  <r>
    <x v="8"/>
    <s v="N3"/>
    <s v="EURO III"/>
    <x v="7"/>
    <s v="Žilina"/>
    <s v="Žilinský kraj"/>
    <n v="243609"/>
    <n v="55491"/>
    <n v="262177"/>
  </r>
  <r>
    <x v="8"/>
    <s v="N3"/>
    <s v="EURO III"/>
    <x v="8"/>
    <s v="Bánovce nad Bebravou"/>
    <s v="Trenčiansky kraj"/>
    <n v="8818"/>
    <n v="0"/>
    <n v="111150"/>
  </r>
  <r>
    <x v="8"/>
    <s v="N3"/>
    <s v="EURO III"/>
    <x v="8"/>
    <s v="Banská Bystrica"/>
    <s v="Banskobystrický kraj"/>
    <n v="527"/>
    <n v="0"/>
    <n v="6764"/>
  </r>
  <r>
    <x v="8"/>
    <s v="N3"/>
    <s v="EURO III"/>
    <x v="8"/>
    <s v="Banská Štiavnica"/>
    <s v="Banskobystrický kraj"/>
    <n v="71"/>
    <n v="0"/>
    <n v="2265"/>
  </r>
  <r>
    <x v="8"/>
    <s v="N3"/>
    <s v="EURO III"/>
    <x v="8"/>
    <s v="Bardejov"/>
    <s v="Prešovský kraj"/>
    <n v="5514"/>
    <n v="0"/>
    <n v="175765"/>
  </r>
  <r>
    <x v="8"/>
    <s v="N3"/>
    <s v="EURO III"/>
    <x v="8"/>
    <s v="Bratislava I"/>
    <s v="Bratislavský kraj"/>
    <n v="4994"/>
    <n v="0"/>
    <n v="26468"/>
  </r>
  <r>
    <x v="8"/>
    <s v="N3"/>
    <s v="EURO III"/>
    <x v="8"/>
    <s v="Bratislava III"/>
    <s v="Bratislavský kraj"/>
    <n v="3088"/>
    <n v="0"/>
    <n v="16366"/>
  </r>
  <r>
    <x v="8"/>
    <s v="N3"/>
    <s v="EURO III"/>
    <x v="8"/>
    <s v="Bratislava IV"/>
    <s v="Bratislavský kraj"/>
    <n v="219"/>
    <n v="0"/>
    <n v="2453"/>
  </r>
  <r>
    <x v="8"/>
    <s v="N3"/>
    <s v="EURO III"/>
    <x v="8"/>
    <s v="Brezno"/>
    <s v="Banskobystrický kraj"/>
    <n v="715"/>
    <n v="0"/>
    <n v="26845"/>
  </r>
  <r>
    <x v="8"/>
    <s v="N3"/>
    <s v="EURO III"/>
    <x v="8"/>
    <s v="Bytča"/>
    <s v="Žilinský kraj"/>
    <n v="2457"/>
    <n v="0"/>
    <n v="44432"/>
  </r>
  <r>
    <x v="8"/>
    <s v="N3"/>
    <s v="EURO III"/>
    <x v="8"/>
    <s v="Čadca"/>
    <s v="Žilinský kraj"/>
    <n v="4666"/>
    <n v="0"/>
    <n v="78655"/>
  </r>
  <r>
    <x v="8"/>
    <s v="N3"/>
    <s v="EURO III"/>
    <x v="8"/>
    <s v="Detva"/>
    <s v="Banskobystrický kraj"/>
    <n v="997"/>
    <n v="0"/>
    <n v="38925"/>
  </r>
  <r>
    <x v="8"/>
    <s v="N3"/>
    <s v="EURO III"/>
    <x v="8"/>
    <s v="Dunajská Streda"/>
    <s v="Trnavský kraj"/>
    <n v="12379"/>
    <n v="0"/>
    <n v="391527"/>
  </r>
  <r>
    <x v="8"/>
    <s v="N3"/>
    <s v="EURO III"/>
    <x v="8"/>
    <s v="Galanta"/>
    <s v="Trnavský kraj"/>
    <n v="22399"/>
    <n v="0"/>
    <n v="320177"/>
  </r>
  <r>
    <x v="8"/>
    <s v="N3"/>
    <s v="EURO III"/>
    <x v="8"/>
    <s v="Gelnica"/>
    <s v="Košický kraj"/>
    <n v="356"/>
    <n v="0"/>
    <n v="12663"/>
  </r>
  <r>
    <x v="8"/>
    <s v="N3"/>
    <s v="EURO III"/>
    <x v="8"/>
    <s v="Hlohovec"/>
    <s v="Trnavský kraj"/>
    <n v="12586"/>
    <n v="0"/>
    <n v="225112"/>
  </r>
  <r>
    <x v="8"/>
    <s v="N3"/>
    <s v="EURO III"/>
    <x v="8"/>
    <s v="Humenné"/>
    <s v="Prešovský kraj"/>
    <n v="4777"/>
    <n v="0"/>
    <n v="57413"/>
  </r>
  <r>
    <x v="8"/>
    <s v="N3"/>
    <s v="EURO III"/>
    <x v="8"/>
    <s v="Ilava"/>
    <s v="Trenčiansky kraj"/>
    <n v="12483"/>
    <n v="0"/>
    <n v="21668"/>
  </r>
  <r>
    <x v="8"/>
    <s v="N3"/>
    <s v="EURO III"/>
    <x v="8"/>
    <s v="Kežmarok"/>
    <s v="Prešovský kraj"/>
    <n v="3064"/>
    <n v="0"/>
    <n v="49597"/>
  </r>
  <r>
    <x v="8"/>
    <s v="N3"/>
    <s v="EURO III"/>
    <x v="8"/>
    <s v="Komárno"/>
    <s v="Nitriansky kraj"/>
    <n v="4882"/>
    <n v="0"/>
    <n v="153610"/>
  </r>
  <r>
    <x v="8"/>
    <s v="N3"/>
    <s v="EURO III"/>
    <x v="8"/>
    <s v="Košice - okolie"/>
    <s v="Košický kraj"/>
    <n v="1718"/>
    <n v="0"/>
    <n v="17998"/>
  </r>
  <r>
    <x v="8"/>
    <s v="N3"/>
    <s v="EURO III"/>
    <x v="8"/>
    <s v="Košice I"/>
    <s v="Košický kraj"/>
    <n v="387"/>
    <n v="0"/>
    <n v="13158"/>
  </r>
  <r>
    <x v="8"/>
    <s v="N3"/>
    <s v="EURO III"/>
    <x v="8"/>
    <s v="Košice II"/>
    <s v="Košický kraj"/>
    <n v="62"/>
    <n v="0"/>
    <n v="3001"/>
  </r>
  <r>
    <x v="8"/>
    <s v="N3"/>
    <s v="EURO III"/>
    <x v="8"/>
    <s v="Krupina"/>
    <s v="Banskobystrický kraj"/>
    <n v="18"/>
    <n v="0"/>
    <n v="357"/>
  </r>
  <r>
    <x v="8"/>
    <s v="N3"/>
    <s v="EURO III"/>
    <x v="8"/>
    <s v="Levice"/>
    <s v="Nitriansky kraj"/>
    <n v="7846"/>
    <n v="0"/>
    <n v="86465"/>
  </r>
  <r>
    <x v="8"/>
    <s v="N3"/>
    <s v="EURO III"/>
    <x v="8"/>
    <s v="Levoča"/>
    <s v="Prešovský kraj"/>
    <n v="3199"/>
    <n v="0"/>
    <n v="63432"/>
  </r>
  <r>
    <x v="8"/>
    <s v="N3"/>
    <s v="EURO III"/>
    <x v="8"/>
    <s v="Liptovský Mikuláš"/>
    <s v="Žilinský kraj"/>
    <n v="277"/>
    <n v="0"/>
    <n v="8721"/>
  </r>
  <r>
    <x v="8"/>
    <s v="N3"/>
    <s v="EURO III"/>
    <x v="8"/>
    <s v="Lučenec"/>
    <s v="Banskobystrický kraj"/>
    <n v="97"/>
    <n v="0"/>
    <n v="3346"/>
  </r>
  <r>
    <x v="8"/>
    <s v="N3"/>
    <s v="EURO III"/>
    <x v="8"/>
    <s v="Malacky"/>
    <s v="Bratislavský kraj"/>
    <n v="2454"/>
    <n v="0"/>
    <n v="55342"/>
  </r>
  <r>
    <x v="8"/>
    <s v="N3"/>
    <s v="EURO III"/>
    <x v="8"/>
    <s v="Martin"/>
    <s v="Žilinský kraj"/>
    <n v="7241"/>
    <n v="0"/>
    <n v="216506"/>
  </r>
  <r>
    <x v="8"/>
    <s v="N3"/>
    <s v="EURO III"/>
    <x v="8"/>
    <s v="Medzilaborce"/>
    <s v="Prešovský kraj"/>
    <n v="847"/>
    <n v="0"/>
    <n v="25130"/>
  </r>
  <r>
    <x v="8"/>
    <s v="N3"/>
    <s v="EURO III"/>
    <x v="8"/>
    <s v="Michalovce"/>
    <s v="Košický kraj"/>
    <n v="10284"/>
    <n v="0"/>
    <n v="236118"/>
  </r>
  <r>
    <x v="8"/>
    <s v="N3"/>
    <s v="EURO III"/>
    <x v="8"/>
    <s v="Myjava"/>
    <s v="Trenčiansky kraj"/>
    <n v="8924"/>
    <n v="0"/>
    <n v="173797"/>
  </r>
  <r>
    <x v="8"/>
    <s v="N3"/>
    <s v="EURO III"/>
    <x v="8"/>
    <s v="Námestovo"/>
    <s v="Žilinský kraj"/>
    <n v="8354"/>
    <n v="0"/>
    <n v="150080"/>
  </r>
  <r>
    <x v="8"/>
    <s v="N3"/>
    <s v="EURO III"/>
    <x v="8"/>
    <s v="Nitra"/>
    <s v="Nitriansky kraj"/>
    <n v="11982"/>
    <n v="0"/>
    <n v="234117"/>
  </r>
  <r>
    <x v="8"/>
    <s v="N3"/>
    <s v="EURO III"/>
    <x v="8"/>
    <s v="Nové Mesto nad Váhom"/>
    <s v="Trenčiansky kraj"/>
    <n v="25154"/>
    <n v="0"/>
    <n v="206030"/>
  </r>
  <r>
    <x v="8"/>
    <s v="N3"/>
    <s v="EURO III"/>
    <x v="8"/>
    <s v="Nové Zámky"/>
    <s v="Nitriansky kraj"/>
    <n v="4560"/>
    <n v="0"/>
    <n v="83835"/>
  </r>
  <r>
    <x v="8"/>
    <s v="N3"/>
    <s v="EURO III"/>
    <x v="8"/>
    <s v="Partizánske"/>
    <s v="Trenčiansky kraj"/>
    <n v="32429"/>
    <n v="0"/>
    <n v="289827"/>
  </r>
  <r>
    <x v="8"/>
    <s v="N3"/>
    <s v="EURO III"/>
    <x v="8"/>
    <s v="Pezinok"/>
    <s v="Bratislavský kraj"/>
    <n v="5517"/>
    <n v="0"/>
    <n v="116734"/>
  </r>
  <r>
    <x v="8"/>
    <s v="N3"/>
    <s v="EURO III"/>
    <x v="8"/>
    <s v="Piešťany"/>
    <s v="Trnavský kraj"/>
    <n v="2975"/>
    <n v="0"/>
    <n v="71998"/>
  </r>
  <r>
    <x v="8"/>
    <s v="N3"/>
    <s v="EURO III"/>
    <x v="8"/>
    <s v="Poltár"/>
    <s v="Banskobystrický kraj"/>
    <n v="334"/>
    <n v="0"/>
    <n v="10554"/>
  </r>
  <r>
    <x v="8"/>
    <s v="N3"/>
    <s v="EURO III"/>
    <x v="8"/>
    <s v="Poprad"/>
    <s v="Prešovský kraj"/>
    <n v="2695"/>
    <n v="0"/>
    <n v="26359"/>
  </r>
  <r>
    <x v="8"/>
    <s v="N3"/>
    <s v="EURO III"/>
    <x v="8"/>
    <s v="Považská Bystrica"/>
    <s v="Trenčiansky kraj"/>
    <n v="2848"/>
    <n v="0"/>
    <n v="70260"/>
  </r>
  <r>
    <x v="8"/>
    <s v="N3"/>
    <s v="EURO III"/>
    <x v="8"/>
    <s v="Prešov"/>
    <s v="Prešovský kraj"/>
    <n v="5454"/>
    <n v="0"/>
    <n v="175559"/>
  </r>
  <r>
    <x v="8"/>
    <s v="N3"/>
    <s v="EURO III"/>
    <x v="8"/>
    <s v="Prievidza"/>
    <s v="Trenčiansky kraj"/>
    <n v="7290"/>
    <n v="0"/>
    <n v="218206"/>
  </r>
  <r>
    <x v="8"/>
    <s v="N3"/>
    <s v="EURO III"/>
    <x v="8"/>
    <s v="Púchov"/>
    <s v="Trenčiansky kraj"/>
    <n v="215"/>
    <n v="0"/>
    <n v="6725"/>
  </r>
  <r>
    <x v="8"/>
    <s v="N3"/>
    <s v="EURO III"/>
    <x v="8"/>
    <s v="Revúca"/>
    <s v="Banskobystrický kraj"/>
    <n v="5802"/>
    <n v="0"/>
    <n v="133088"/>
  </r>
  <r>
    <x v="8"/>
    <s v="N3"/>
    <s v="EURO III"/>
    <x v="8"/>
    <s v="Rimavská Sobota"/>
    <s v="Banskobystrický kraj"/>
    <n v="1598"/>
    <n v="0"/>
    <n v="20657"/>
  </r>
  <r>
    <x v="8"/>
    <s v="N3"/>
    <s v="EURO III"/>
    <x v="8"/>
    <s v="Rožňava"/>
    <s v="Košický kraj"/>
    <n v="1685"/>
    <n v="0"/>
    <n v="19972"/>
  </r>
  <r>
    <x v="8"/>
    <s v="N3"/>
    <s v="EURO III"/>
    <x v="8"/>
    <s v="Senec"/>
    <s v="Bratislavský kraj"/>
    <n v="12750"/>
    <n v="0"/>
    <n v="249254"/>
  </r>
  <r>
    <x v="8"/>
    <s v="N3"/>
    <s v="EURO III"/>
    <x v="8"/>
    <s v="Senica"/>
    <s v="Trnavský kraj"/>
    <n v="15199"/>
    <n v="0"/>
    <n v="363846"/>
  </r>
  <r>
    <x v="8"/>
    <s v="N3"/>
    <s v="EURO III"/>
    <x v="8"/>
    <s v="Skalica"/>
    <s v="Trnavský kraj"/>
    <n v="12401"/>
    <n v="0"/>
    <n v="112956"/>
  </r>
  <r>
    <x v="8"/>
    <s v="N3"/>
    <s v="EURO III"/>
    <x v="8"/>
    <s v="Snina"/>
    <s v="Prešovský kraj"/>
    <n v="291"/>
    <n v="0"/>
    <n v="8608"/>
  </r>
  <r>
    <x v="8"/>
    <s v="N3"/>
    <s v="EURO III"/>
    <x v="8"/>
    <s v="Sobrance"/>
    <s v="Košický kraj"/>
    <n v="234"/>
    <n v="0"/>
    <n v="6172"/>
  </r>
  <r>
    <x v="8"/>
    <s v="N3"/>
    <s v="EURO III"/>
    <x v="8"/>
    <s v="Spišská Nová Ves"/>
    <s v="Košický kraj"/>
    <n v="4847"/>
    <n v="0"/>
    <n v="37690"/>
  </r>
  <r>
    <x v="8"/>
    <s v="N3"/>
    <s v="EURO III"/>
    <x v="8"/>
    <s v="Stará Ľubovňa"/>
    <s v="Prešovský kraj"/>
    <n v="31"/>
    <n v="0"/>
    <n v="936"/>
  </r>
  <r>
    <x v="8"/>
    <s v="N3"/>
    <s v="EURO III"/>
    <x v="8"/>
    <s v="Stropkov"/>
    <s v="Prešovský kraj"/>
    <n v="1268"/>
    <n v="0"/>
    <n v="24461"/>
  </r>
  <r>
    <x v="8"/>
    <s v="N3"/>
    <s v="EURO III"/>
    <x v="8"/>
    <s v="Svidník"/>
    <s v="Prešovský kraj"/>
    <n v="853"/>
    <n v="0"/>
    <n v="8106"/>
  </r>
  <r>
    <x v="8"/>
    <s v="N3"/>
    <s v="EURO III"/>
    <x v="8"/>
    <s v="Šaľa"/>
    <s v="Nitriansky kraj"/>
    <n v="7872"/>
    <n v="0"/>
    <n v="171809"/>
  </r>
  <r>
    <x v="8"/>
    <s v="N3"/>
    <s v="EURO III"/>
    <x v="8"/>
    <s v="Topoľčany"/>
    <s v="Nitriansky kraj"/>
    <n v="1312"/>
    <n v="0"/>
    <n v="39885"/>
  </r>
  <r>
    <x v="8"/>
    <s v="N3"/>
    <s v="EURO III"/>
    <x v="8"/>
    <s v="Trebišov"/>
    <s v="Košický kraj"/>
    <n v="3964"/>
    <n v="0"/>
    <n v="65406"/>
  </r>
  <r>
    <x v="8"/>
    <s v="N3"/>
    <s v="EURO III"/>
    <x v="8"/>
    <s v="Trenčín"/>
    <s v="Trenčiansky kraj"/>
    <n v="4079"/>
    <n v="0"/>
    <n v="30083"/>
  </r>
  <r>
    <x v="8"/>
    <s v="N3"/>
    <s v="EURO III"/>
    <x v="8"/>
    <s v="Trnava"/>
    <s v="Trnavský kraj"/>
    <n v="6051"/>
    <n v="0"/>
    <n v="154670"/>
  </r>
  <r>
    <x v="8"/>
    <s v="N3"/>
    <s v="EURO III"/>
    <x v="8"/>
    <s v="Tvrdošín"/>
    <s v="Žilinský kraj"/>
    <n v="9372"/>
    <n v="0"/>
    <n v="69545"/>
  </r>
  <r>
    <x v="8"/>
    <s v="N3"/>
    <s v="EURO III"/>
    <x v="8"/>
    <s v="Veľký Krtíš"/>
    <s v="Banskobystrický kraj"/>
    <n v="8742"/>
    <n v="0"/>
    <n v="31944"/>
  </r>
  <r>
    <x v="8"/>
    <s v="N3"/>
    <s v="EURO III"/>
    <x v="8"/>
    <s v="Vranov nad Topľou"/>
    <s v="Prešovský kraj"/>
    <n v="5230"/>
    <n v="0"/>
    <n v="63260"/>
  </r>
  <r>
    <x v="8"/>
    <s v="N3"/>
    <s v="EURO III"/>
    <x v="8"/>
    <s v="Zlaté Moravce"/>
    <s v="Nitriansky kraj"/>
    <n v="2604"/>
    <n v="0"/>
    <n v="33160"/>
  </r>
  <r>
    <x v="8"/>
    <s v="N3"/>
    <s v="EURO III"/>
    <x v="8"/>
    <s v="Zvolen"/>
    <s v="Banskobystrický kraj"/>
    <n v="111"/>
    <n v="0"/>
    <n v="2582"/>
  </r>
  <r>
    <x v="8"/>
    <s v="N3"/>
    <s v="EURO III"/>
    <x v="8"/>
    <s v="Žarnovica"/>
    <s v="Banskobystrický kraj"/>
    <n v="3389"/>
    <n v="0"/>
    <n v="30331"/>
  </r>
  <r>
    <x v="8"/>
    <s v="N3"/>
    <s v="EURO III"/>
    <x v="8"/>
    <s v="Žiar nad Hronom"/>
    <s v="Banskobystrický kraj"/>
    <n v="112"/>
    <n v="0"/>
    <n v="1109"/>
  </r>
  <r>
    <x v="8"/>
    <s v="N3"/>
    <s v="EURO III"/>
    <x v="8"/>
    <s v="Žilina"/>
    <s v="Žilinský kraj"/>
    <n v="20796"/>
    <n v="0"/>
    <n v="148787"/>
  </r>
  <r>
    <x v="8"/>
    <s v="N3"/>
    <s v="EURO III"/>
    <x v="9"/>
    <s v="Bánovce nad Bebravou"/>
    <s v="Trenčiansky kraj"/>
    <n v="11530"/>
    <n v="0"/>
    <n v="37297"/>
  </r>
  <r>
    <x v="8"/>
    <s v="N3"/>
    <s v="EURO III"/>
    <x v="9"/>
    <s v="Banská Bystrica"/>
    <s v="Banskobystrický kraj"/>
    <n v="9149"/>
    <n v="0"/>
    <n v="33978"/>
  </r>
  <r>
    <x v="8"/>
    <s v="N3"/>
    <s v="EURO III"/>
    <x v="9"/>
    <s v="Banská Štiavnica"/>
    <s v="Banskobystrický kraj"/>
    <n v="1512"/>
    <n v="0"/>
    <n v="11455"/>
  </r>
  <r>
    <x v="8"/>
    <s v="N3"/>
    <s v="EURO III"/>
    <x v="9"/>
    <s v="Bardejov"/>
    <s v="Prešovský kraj"/>
    <n v="10304"/>
    <n v="0"/>
    <n v="58873"/>
  </r>
  <r>
    <x v="8"/>
    <s v="N3"/>
    <s v="EURO III"/>
    <x v="9"/>
    <s v="Bratislava II"/>
    <s v="Bratislavský kraj"/>
    <n v="6742"/>
    <n v="0"/>
    <n v="15271"/>
  </r>
  <r>
    <x v="8"/>
    <s v="N3"/>
    <s v="EURO III"/>
    <x v="9"/>
    <s v="Bratislava IV"/>
    <s v="Bratislavský kraj"/>
    <n v="2120"/>
    <n v="0"/>
    <n v="25514"/>
  </r>
  <r>
    <x v="8"/>
    <s v="N3"/>
    <s v="EURO III"/>
    <x v="9"/>
    <s v="Bratislava V"/>
    <s v="Bratislavský kraj"/>
    <n v="19"/>
    <n v="0"/>
    <n v="52"/>
  </r>
  <r>
    <x v="8"/>
    <s v="N3"/>
    <s v="EURO III"/>
    <x v="9"/>
    <s v="Brezno"/>
    <s v="Banskobystrický kraj"/>
    <n v="9194"/>
    <n v="0"/>
    <n v="46650"/>
  </r>
  <r>
    <x v="8"/>
    <s v="N3"/>
    <s v="EURO III"/>
    <x v="9"/>
    <s v="Bytča"/>
    <s v="Žilinský kraj"/>
    <n v="2360"/>
    <n v="0"/>
    <n v="23549"/>
  </r>
  <r>
    <x v="8"/>
    <s v="N3"/>
    <s v="EURO III"/>
    <x v="9"/>
    <s v="Čadca"/>
    <s v="Žilinský kraj"/>
    <n v="10756"/>
    <n v="0"/>
    <n v="69817"/>
  </r>
  <r>
    <x v="8"/>
    <s v="N3"/>
    <s v="EURO III"/>
    <x v="9"/>
    <s v="Detva"/>
    <s v="Banskobystrický kraj"/>
    <n v="5137"/>
    <n v="0"/>
    <n v="13122"/>
  </r>
  <r>
    <x v="8"/>
    <s v="N3"/>
    <s v="EURO III"/>
    <x v="9"/>
    <s v="Dolný Kubín"/>
    <s v="Žilinský kraj"/>
    <n v="15738"/>
    <n v="0"/>
    <n v="56433"/>
  </r>
  <r>
    <x v="8"/>
    <s v="N3"/>
    <s v="EURO III"/>
    <x v="9"/>
    <s v="Dunajská Streda"/>
    <s v="Trnavský kraj"/>
    <n v="126356"/>
    <n v="0"/>
    <n v="426091"/>
  </r>
  <r>
    <x v="8"/>
    <s v="N3"/>
    <s v="EURO III"/>
    <x v="9"/>
    <s v="Galanta"/>
    <s v="Trnavský kraj"/>
    <n v="40567"/>
    <n v="0"/>
    <n v="240068"/>
  </r>
  <r>
    <x v="8"/>
    <s v="N3"/>
    <s v="EURO III"/>
    <x v="9"/>
    <s v="Gelnica"/>
    <s v="Košický kraj"/>
    <n v="3794"/>
    <n v="0"/>
    <n v="28670"/>
  </r>
  <r>
    <x v="8"/>
    <s v="N3"/>
    <s v="EURO III"/>
    <x v="9"/>
    <s v="Hlohovec"/>
    <s v="Trnavský kraj"/>
    <n v="15082"/>
    <n v="0"/>
    <n v="68604"/>
  </r>
  <r>
    <x v="8"/>
    <s v="N3"/>
    <s v="EURO III"/>
    <x v="9"/>
    <s v="Humenné"/>
    <s v="Prešovský kraj"/>
    <n v="6586"/>
    <n v="0"/>
    <n v="47820"/>
  </r>
  <r>
    <x v="8"/>
    <s v="N3"/>
    <s v="EURO III"/>
    <x v="9"/>
    <s v="Ilava"/>
    <s v="Trenčiansky kraj"/>
    <n v="9392"/>
    <n v="0"/>
    <n v="29651"/>
  </r>
  <r>
    <x v="8"/>
    <s v="N3"/>
    <s v="EURO III"/>
    <x v="9"/>
    <s v="Kežmarok"/>
    <s v="Prešovský kraj"/>
    <n v="6791"/>
    <n v="0"/>
    <n v="34818"/>
  </r>
  <r>
    <x v="8"/>
    <s v="N3"/>
    <s v="EURO III"/>
    <x v="9"/>
    <s v="Komárno"/>
    <s v="Nitriansky kraj"/>
    <n v="34528"/>
    <n v="0"/>
    <n v="280717"/>
  </r>
  <r>
    <x v="8"/>
    <s v="N3"/>
    <s v="EURO III"/>
    <x v="9"/>
    <s v="Košice - okolie"/>
    <s v="Košický kraj"/>
    <n v="89204"/>
    <n v="0"/>
    <n v="383591"/>
  </r>
  <r>
    <x v="8"/>
    <s v="N3"/>
    <s v="EURO III"/>
    <x v="9"/>
    <s v="Košice I"/>
    <s v="Košický kraj"/>
    <n v="4866"/>
    <n v="0"/>
    <n v="26097"/>
  </r>
  <r>
    <x v="8"/>
    <s v="N3"/>
    <s v="EURO III"/>
    <x v="9"/>
    <s v="Košice II"/>
    <s v="Košický kraj"/>
    <n v="13265"/>
    <n v="0"/>
    <n v="71735"/>
  </r>
  <r>
    <x v="8"/>
    <s v="N3"/>
    <s v="EURO III"/>
    <x v="9"/>
    <s v="Košice III"/>
    <s v="Košický kraj"/>
    <n v="29"/>
    <n v="0"/>
    <n v="354"/>
  </r>
  <r>
    <x v="8"/>
    <s v="N3"/>
    <s v="EURO III"/>
    <x v="9"/>
    <s v="Košice IV"/>
    <s v="Košický kraj"/>
    <n v="5408"/>
    <n v="0"/>
    <n v="8994"/>
  </r>
  <r>
    <x v="8"/>
    <s v="N3"/>
    <s v="EURO III"/>
    <x v="9"/>
    <s v="Krupina"/>
    <s v="Banskobystrický kraj"/>
    <n v="4091"/>
    <n v="0"/>
    <n v="16623"/>
  </r>
  <r>
    <x v="8"/>
    <s v="N3"/>
    <s v="EURO III"/>
    <x v="9"/>
    <s v="Kysucké Nové Mesto"/>
    <s v="Žilinský kraj"/>
    <n v="14424"/>
    <n v="0"/>
    <n v="71026"/>
  </r>
  <r>
    <x v="8"/>
    <s v="N3"/>
    <s v="EURO III"/>
    <x v="9"/>
    <s v="Levice"/>
    <s v="Nitriansky kraj"/>
    <n v="44714"/>
    <n v="0"/>
    <n v="338512"/>
  </r>
  <r>
    <x v="8"/>
    <s v="N3"/>
    <s v="EURO III"/>
    <x v="9"/>
    <s v="Levoča"/>
    <s v="Prešovský kraj"/>
    <n v="12653"/>
    <n v="0"/>
    <n v="54199"/>
  </r>
  <r>
    <x v="8"/>
    <s v="N3"/>
    <s v="EURO III"/>
    <x v="9"/>
    <s v="Liptovský Mikuláš"/>
    <s v="Žilinský kraj"/>
    <n v="13952"/>
    <n v="0"/>
    <n v="50100"/>
  </r>
  <r>
    <x v="8"/>
    <s v="N3"/>
    <s v="EURO III"/>
    <x v="9"/>
    <s v="Lučenec"/>
    <s v="Banskobystrický kraj"/>
    <n v="29322"/>
    <n v="0"/>
    <n v="109708"/>
  </r>
  <r>
    <x v="8"/>
    <s v="N3"/>
    <s v="EURO III"/>
    <x v="9"/>
    <s v="Malacky"/>
    <s v="Bratislavský kraj"/>
    <n v="27147"/>
    <n v="0"/>
    <n v="170495"/>
  </r>
  <r>
    <x v="8"/>
    <s v="N3"/>
    <s v="EURO III"/>
    <x v="9"/>
    <s v="Martin"/>
    <s v="Žilinský kraj"/>
    <n v="16267"/>
    <n v="0"/>
    <n v="41859"/>
  </r>
  <r>
    <x v="8"/>
    <s v="N3"/>
    <s v="EURO III"/>
    <x v="9"/>
    <s v="Medzilaborce"/>
    <s v="Prešovský kraj"/>
    <n v="400"/>
    <n v="0"/>
    <n v="4017"/>
  </r>
  <r>
    <x v="8"/>
    <s v="N3"/>
    <s v="EURO III"/>
    <x v="9"/>
    <s v="Michalovce"/>
    <s v="Košický kraj"/>
    <n v="11679"/>
    <n v="0"/>
    <n v="78406"/>
  </r>
  <r>
    <x v="8"/>
    <s v="N3"/>
    <s v="EURO III"/>
    <x v="9"/>
    <s v="Myjava"/>
    <s v="Trenčiansky kraj"/>
    <n v="10049"/>
    <n v="0"/>
    <n v="41771"/>
  </r>
  <r>
    <x v="8"/>
    <s v="N3"/>
    <s v="EURO III"/>
    <x v="9"/>
    <s v="Námestovo"/>
    <s v="Žilinský kraj"/>
    <n v="12852"/>
    <n v="0"/>
    <n v="26810"/>
  </r>
  <r>
    <x v="8"/>
    <s v="N3"/>
    <s v="EURO III"/>
    <x v="9"/>
    <s v="Nitra"/>
    <s v="Nitriansky kraj"/>
    <n v="44953"/>
    <n v="0"/>
    <n v="277616"/>
  </r>
  <r>
    <x v="8"/>
    <s v="N3"/>
    <s v="EURO III"/>
    <x v="9"/>
    <s v="Nové Mesto nad Váhom"/>
    <s v="Trenčiansky kraj"/>
    <n v="12173"/>
    <n v="0"/>
    <n v="35318"/>
  </r>
  <r>
    <x v="8"/>
    <s v="N3"/>
    <s v="EURO III"/>
    <x v="9"/>
    <s v="Nové Zámky"/>
    <s v="Nitriansky kraj"/>
    <n v="34419"/>
    <n v="0"/>
    <n v="158836"/>
  </r>
  <r>
    <x v="8"/>
    <s v="N3"/>
    <s v="EURO III"/>
    <x v="9"/>
    <s v="Partizánske"/>
    <s v="Trenčiansky kraj"/>
    <n v="11301"/>
    <n v="0"/>
    <n v="57991"/>
  </r>
  <r>
    <x v="8"/>
    <s v="N3"/>
    <s v="EURO III"/>
    <x v="9"/>
    <s v="Pezinok"/>
    <s v="Bratislavský kraj"/>
    <n v="24597"/>
    <n v="0"/>
    <n v="123298"/>
  </r>
  <r>
    <x v="8"/>
    <s v="N3"/>
    <s v="EURO III"/>
    <x v="9"/>
    <s v="Piešťany"/>
    <s v="Trnavský kraj"/>
    <n v="12636"/>
    <n v="0"/>
    <n v="52981"/>
  </r>
  <r>
    <x v="8"/>
    <s v="N3"/>
    <s v="EURO III"/>
    <x v="9"/>
    <s v="Poltár"/>
    <s v="Banskobystrický kraj"/>
    <n v="3350"/>
    <n v="0"/>
    <n v="28150"/>
  </r>
  <r>
    <x v="8"/>
    <s v="N3"/>
    <s v="EURO III"/>
    <x v="9"/>
    <s v="Poprad"/>
    <s v="Prešovský kraj"/>
    <n v="15729"/>
    <n v="0"/>
    <n v="67076"/>
  </r>
  <r>
    <x v="8"/>
    <s v="N3"/>
    <s v="EURO III"/>
    <x v="9"/>
    <s v="Považská Bystrica"/>
    <s v="Trenčiansky kraj"/>
    <n v="8395"/>
    <n v="0"/>
    <n v="76151"/>
  </r>
  <r>
    <x v="8"/>
    <s v="N3"/>
    <s v="EURO III"/>
    <x v="9"/>
    <s v="Prešov"/>
    <s v="Prešovský kraj"/>
    <n v="45010"/>
    <n v="0"/>
    <n v="181880"/>
  </r>
  <r>
    <x v="8"/>
    <s v="N3"/>
    <s v="EURO III"/>
    <x v="9"/>
    <s v="Prievidza"/>
    <s v="Trenčiansky kraj"/>
    <n v="14587"/>
    <n v="0"/>
    <n v="50186"/>
  </r>
  <r>
    <x v="8"/>
    <s v="N3"/>
    <s v="EURO III"/>
    <x v="9"/>
    <s v="Púchov"/>
    <s v="Trenčiansky kraj"/>
    <n v="2217"/>
    <n v="0"/>
    <n v="20639"/>
  </r>
  <r>
    <x v="8"/>
    <s v="N3"/>
    <s v="EURO III"/>
    <x v="9"/>
    <s v="Revúca"/>
    <s v="Banskobystrický kraj"/>
    <n v="2528"/>
    <n v="0"/>
    <n v="22552"/>
  </r>
  <r>
    <x v="8"/>
    <s v="N3"/>
    <s v="EURO III"/>
    <x v="9"/>
    <s v="Rimavská Sobota"/>
    <s v="Banskobystrický kraj"/>
    <n v="12171"/>
    <n v="0"/>
    <n v="66346"/>
  </r>
  <r>
    <x v="8"/>
    <s v="N3"/>
    <s v="EURO III"/>
    <x v="9"/>
    <s v="Rožňava"/>
    <s v="Košický kraj"/>
    <n v="8982"/>
    <n v="0"/>
    <n v="42445"/>
  </r>
  <r>
    <x v="8"/>
    <s v="N3"/>
    <s v="EURO III"/>
    <x v="9"/>
    <s v="Ružomberok"/>
    <s v="Žilinský kraj"/>
    <n v="43631"/>
    <n v="0"/>
    <n v="78162"/>
  </r>
  <r>
    <x v="8"/>
    <s v="N3"/>
    <s v="EURO III"/>
    <x v="9"/>
    <s v="Sabinov"/>
    <s v="Prešovský kraj"/>
    <n v="8257"/>
    <n v="0"/>
    <n v="39151"/>
  </r>
  <r>
    <x v="8"/>
    <s v="N3"/>
    <s v="EURO III"/>
    <x v="9"/>
    <s v="Senec"/>
    <s v="Bratislavský kraj"/>
    <n v="66022"/>
    <n v="0"/>
    <n v="278835"/>
  </r>
  <r>
    <x v="8"/>
    <s v="N3"/>
    <s v="EURO III"/>
    <x v="9"/>
    <s v="Senica"/>
    <s v="Trnavský kraj"/>
    <n v="13974"/>
    <n v="0"/>
    <n v="79255"/>
  </r>
  <r>
    <x v="8"/>
    <s v="N3"/>
    <s v="EURO III"/>
    <x v="9"/>
    <s v="Skalica"/>
    <s v="Trnavský kraj"/>
    <n v="10817"/>
    <n v="0"/>
    <n v="33807"/>
  </r>
  <r>
    <x v="8"/>
    <s v="N3"/>
    <s v="EURO III"/>
    <x v="9"/>
    <s v="Snina"/>
    <s v="Prešovský kraj"/>
    <n v="2729"/>
    <n v="0"/>
    <n v="16968"/>
  </r>
  <r>
    <x v="8"/>
    <s v="N3"/>
    <s v="EURO III"/>
    <x v="9"/>
    <s v="Sobrance"/>
    <s v="Košický kraj"/>
    <n v="7058"/>
    <n v="0"/>
    <n v="24327"/>
  </r>
  <r>
    <x v="8"/>
    <s v="N3"/>
    <s v="EURO III"/>
    <x v="9"/>
    <s v="Spišská Nová Ves"/>
    <s v="Košický kraj"/>
    <n v="19984"/>
    <n v="0"/>
    <n v="59467"/>
  </r>
  <r>
    <x v="8"/>
    <s v="N3"/>
    <s v="EURO III"/>
    <x v="9"/>
    <s v="Stará Ľubovňa"/>
    <s v="Prešovský kraj"/>
    <n v="15803"/>
    <n v="0"/>
    <n v="36859"/>
  </r>
  <r>
    <x v="8"/>
    <s v="N3"/>
    <s v="EURO III"/>
    <x v="9"/>
    <s v="Stropkov"/>
    <s v="Prešovský kraj"/>
    <n v="1012"/>
    <n v="0"/>
    <n v="4266"/>
  </r>
  <r>
    <x v="8"/>
    <s v="N3"/>
    <s v="EURO III"/>
    <x v="9"/>
    <s v="Svidník"/>
    <s v="Prešovský kraj"/>
    <n v="2493"/>
    <n v="0"/>
    <n v="12653"/>
  </r>
  <r>
    <x v="8"/>
    <s v="N3"/>
    <s v="EURO III"/>
    <x v="9"/>
    <s v="Šaľa"/>
    <s v="Nitriansky kraj"/>
    <n v="12610"/>
    <n v="0"/>
    <n v="82884"/>
  </r>
  <r>
    <x v="8"/>
    <s v="N3"/>
    <s v="EURO III"/>
    <x v="9"/>
    <s v="Topoľčany"/>
    <s v="Nitriansky kraj"/>
    <n v="54372"/>
    <n v="0"/>
    <n v="173709"/>
  </r>
  <r>
    <x v="8"/>
    <s v="N3"/>
    <s v="EURO III"/>
    <x v="9"/>
    <s v="Trebišov"/>
    <s v="Košický kraj"/>
    <n v="26980"/>
    <n v="0"/>
    <n v="152447"/>
  </r>
  <r>
    <x v="8"/>
    <s v="N3"/>
    <s v="EURO III"/>
    <x v="9"/>
    <s v="Trenčín"/>
    <s v="Trenčiansky kraj"/>
    <n v="17900"/>
    <n v="0"/>
    <n v="70625"/>
  </r>
  <r>
    <x v="8"/>
    <s v="N3"/>
    <s v="EURO III"/>
    <x v="9"/>
    <s v="Trnava"/>
    <s v="Trnavský kraj"/>
    <n v="35205"/>
    <n v="0"/>
    <n v="201007"/>
  </r>
  <r>
    <x v="8"/>
    <s v="N3"/>
    <s v="EURO III"/>
    <x v="9"/>
    <s v="Turčianske Teplice"/>
    <s v="Žilinský kraj"/>
    <n v="13697"/>
    <n v="0"/>
    <n v="73910"/>
  </r>
  <r>
    <x v="8"/>
    <s v="N3"/>
    <s v="EURO III"/>
    <x v="9"/>
    <s v="Tvrdošín"/>
    <s v="Žilinský kraj"/>
    <n v="4260"/>
    <n v="0"/>
    <n v="14856"/>
  </r>
  <r>
    <x v="8"/>
    <s v="N3"/>
    <s v="EURO III"/>
    <x v="9"/>
    <s v="Veľký Krtíš"/>
    <s v="Banskobystrický kraj"/>
    <n v="6470"/>
    <n v="0"/>
    <n v="39607"/>
  </r>
  <r>
    <x v="8"/>
    <s v="N3"/>
    <s v="EURO III"/>
    <x v="9"/>
    <s v="Vranov nad Topľou"/>
    <s v="Prešovský kraj"/>
    <n v="7394"/>
    <n v="0"/>
    <n v="26005"/>
  </r>
  <r>
    <x v="8"/>
    <s v="N3"/>
    <s v="EURO III"/>
    <x v="9"/>
    <s v="Zlaté Moravce"/>
    <s v="Nitriansky kraj"/>
    <n v="45013"/>
    <n v="0"/>
    <n v="116231"/>
  </r>
  <r>
    <x v="8"/>
    <s v="N3"/>
    <s v="EURO III"/>
    <x v="9"/>
    <s v="Zvolen"/>
    <s v="Banskobystrický kraj"/>
    <n v="13107"/>
    <n v="0"/>
    <n v="53278"/>
  </r>
  <r>
    <x v="8"/>
    <s v="N3"/>
    <s v="EURO III"/>
    <x v="9"/>
    <s v="Žarnovica"/>
    <s v="Banskobystrický kraj"/>
    <n v="7167"/>
    <n v="0"/>
    <n v="14609"/>
  </r>
  <r>
    <x v="8"/>
    <s v="N3"/>
    <s v="EURO III"/>
    <x v="9"/>
    <s v="Žiar nad Hronom"/>
    <s v="Banskobystrický kraj"/>
    <n v="4998"/>
    <n v="0"/>
    <n v="31747"/>
  </r>
  <r>
    <x v="8"/>
    <s v="N3"/>
    <s v="EURO III"/>
    <x v="9"/>
    <s v="Žilina"/>
    <s v="Žilinský kraj"/>
    <n v="34783"/>
    <n v="0"/>
    <n v="138075"/>
  </r>
  <r>
    <x v="8"/>
    <s v="N3"/>
    <s v="EURO III"/>
    <x v="10"/>
    <s v="Bratislava IV"/>
    <s v="Bratislavský kraj"/>
    <n v="149410"/>
    <n v="143125"/>
    <n v="674966"/>
  </r>
  <r>
    <x v="8"/>
    <s v="N3"/>
    <s v="EURO III"/>
    <x v="10"/>
    <s v="Bratislava V"/>
    <s v="Bratislavský kraj"/>
    <n v="214438"/>
    <n v="313439"/>
    <n v="1467414"/>
  </r>
  <r>
    <x v="8"/>
    <s v="N3"/>
    <s v="EURO III"/>
    <x v="10"/>
    <s v="Bytča"/>
    <s v="Žilinský kraj"/>
    <n v="103069"/>
    <n v="135496"/>
    <n v="645692"/>
  </r>
  <r>
    <x v="8"/>
    <s v="N3"/>
    <s v="EURO III"/>
    <x v="10"/>
    <s v="Čadca"/>
    <s v="Žilinský kraj"/>
    <n v="24833"/>
    <n v="43222"/>
    <n v="202812"/>
  </r>
  <r>
    <x v="8"/>
    <s v="N3"/>
    <s v="EURO III"/>
    <x v="10"/>
    <s v="Hlohovec"/>
    <s v="Trnavský kraj"/>
    <n v="225553"/>
    <n v="429765"/>
    <n v="2057930"/>
  </r>
  <r>
    <x v="8"/>
    <s v="N3"/>
    <s v="EURO III"/>
    <x v="10"/>
    <s v="Ilava"/>
    <s v="Trenčiansky kraj"/>
    <n v="294132"/>
    <n v="429805"/>
    <n v="2053014"/>
  </r>
  <r>
    <x v="8"/>
    <s v="N3"/>
    <s v="EURO III"/>
    <x v="10"/>
    <s v="Košice - okolie"/>
    <s v="Košický kraj"/>
    <n v="133218"/>
    <n v="198743"/>
    <n v="944295"/>
  </r>
  <r>
    <x v="8"/>
    <s v="N3"/>
    <s v="EURO III"/>
    <x v="10"/>
    <s v="Levoča"/>
    <s v="Prešovský kraj"/>
    <n v="208034"/>
    <n v="287670"/>
    <n v="1381576"/>
  </r>
  <r>
    <x v="8"/>
    <s v="N3"/>
    <s v="EURO III"/>
    <x v="10"/>
    <s v="Liptovský Mikuláš"/>
    <s v="Žilinský kraj"/>
    <n v="304568"/>
    <n v="486176"/>
    <n v="2332606"/>
  </r>
  <r>
    <x v="8"/>
    <s v="N3"/>
    <s v="EURO III"/>
    <x v="10"/>
    <s v="Malacky"/>
    <s v="Bratislavský kraj"/>
    <n v="246391"/>
    <n v="521325"/>
    <n v="2458198"/>
  </r>
  <r>
    <x v="8"/>
    <s v="N3"/>
    <s v="EURO III"/>
    <x v="10"/>
    <s v="Martin"/>
    <s v="Žilinský kraj"/>
    <n v="108534"/>
    <n v="168367"/>
    <n v="804194"/>
  </r>
  <r>
    <x v="8"/>
    <s v="N3"/>
    <s v="EURO III"/>
    <x v="10"/>
    <s v="Nové Mesto nad Váhom"/>
    <s v="Trenčiansky kraj"/>
    <n v="341829"/>
    <n v="593478"/>
    <n v="2842360"/>
  </r>
  <r>
    <x v="8"/>
    <s v="N3"/>
    <s v="EURO III"/>
    <x v="10"/>
    <s v="Piešťany"/>
    <s v="Trnavský kraj"/>
    <n v="110995"/>
    <n v="272244"/>
    <n v="1303678"/>
  </r>
  <r>
    <x v="8"/>
    <s v="N3"/>
    <s v="EURO III"/>
    <x v="10"/>
    <s v="Poprad"/>
    <s v="Prešovský kraj"/>
    <n v="243460"/>
    <n v="315948"/>
    <n v="1515384"/>
  </r>
  <r>
    <x v="8"/>
    <s v="N3"/>
    <s v="EURO III"/>
    <x v="10"/>
    <s v="Považská Bystrica"/>
    <s v="Trenčiansky kraj"/>
    <n v="311300"/>
    <n v="393704"/>
    <n v="1877693"/>
  </r>
  <r>
    <x v="8"/>
    <s v="N3"/>
    <s v="EURO III"/>
    <x v="10"/>
    <s v="Prešov"/>
    <s v="Prešovský kraj"/>
    <n v="330939"/>
    <n v="450596"/>
    <n v="2151451"/>
  </r>
  <r>
    <x v="8"/>
    <s v="N3"/>
    <s v="EURO III"/>
    <x v="10"/>
    <s v="Púchov"/>
    <s v="Trenčiansky kraj"/>
    <n v="111339"/>
    <n v="129936"/>
    <n v="619517"/>
  </r>
  <r>
    <x v="8"/>
    <s v="N3"/>
    <s v="EURO III"/>
    <x v="10"/>
    <s v="Ružomberok"/>
    <s v="Žilinský kraj"/>
    <n v="64794"/>
    <n v="18176"/>
    <n v="86954"/>
  </r>
  <r>
    <x v="8"/>
    <s v="N3"/>
    <s v="EURO III"/>
    <x v="10"/>
    <s v="Senec"/>
    <s v="Bratislavský kraj"/>
    <n v="381791"/>
    <n v="785876"/>
    <n v="3764653"/>
  </r>
  <r>
    <x v="8"/>
    <s v="N3"/>
    <s v="EURO III"/>
    <x v="10"/>
    <s v="Senica"/>
    <s v="Trnavský kraj"/>
    <n v="158388"/>
    <n v="466099"/>
    <n v="2188872"/>
  </r>
  <r>
    <x v="8"/>
    <s v="N3"/>
    <s v="EURO III"/>
    <x v="10"/>
    <s v="Skalica"/>
    <s v="Trnavský kraj"/>
    <n v="76907"/>
    <n v="29077"/>
    <n v="136510"/>
  </r>
  <r>
    <x v="8"/>
    <s v="N3"/>
    <s v="EURO III"/>
    <x v="10"/>
    <s v="Trenčín"/>
    <s v="Trenčiansky kraj"/>
    <n v="472363"/>
    <n v="684575"/>
    <n v="3274135"/>
  </r>
  <r>
    <x v="8"/>
    <s v="N3"/>
    <s v="EURO III"/>
    <x v="10"/>
    <s v="Trnava"/>
    <s v="Trnavský kraj"/>
    <n v="192465"/>
    <n v="368989"/>
    <n v="1767764"/>
  </r>
  <r>
    <x v="8"/>
    <s v="N3"/>
    <s v="EURO III"/>
    <x v="10"/>
    <s v="Žilina"/>
    <s v="Žilinský kraj"/>
    <n v="317767"/>
    <n v="279838"/>
    <n v="1329314"/>
  </r>
  <r>
    <x v="8"/>
    <s v="N3"/>
    <s v="EURO III"/>
    <x v="11"/>
    <s v="Bánovce nad Bebravou"/>
    <s v="Trenčiansky kraj"/>
    <n v="24501"/>
    <n v="49869"/>
    <n v="238860"/>
  </r>
  <r>
    <x v="8"/>
    <s v="N3"/>
    <s v="EURO III"/>
    <x v="11"/>
    <s v="Banská Bystrica"/>
    <s v="Banskobystrický kraj"/>
    <n v="52952"/>
    <n v="88159"/>
    <n v="421869"/>
  </r>
  <r>
    <x v="8"/>
    <s v="N3"/>
    <s v="EURO III"/>
    <x v="11"/>
    <s v="Detva"/>
    <s v="Banskobystrický kraj"/>
    <n v="100235"/>
    <n v="119709"/>
    <n v="575297"/>
  </r>
  <r>
    <x v="8"/>
    <s v="N3"/>
    <s v="EURO III"/>
    <x v="11"/>
    <s v="Dolný Kubín"/>
    <s v="Žilinský kraj"/>
    <n v="27435"/>
    <n v="33297"/>
    <n v="157587"/>
  </r>
  <r>
    <x v="8"/>
    <s v="N3"/>
    <s v="EURO III"/>
    <x v="11"/>
    <s v="Galanta"/>
    <s v="Trnavský kraj"/>
    <n v="644459"/>
    <n v="391313"/>
    <n v="1882041"/>
  </r>
  <r>
    <x v="8"/>
    <s v="N3"/>
    <s v="EURO III"/>
    <x v="11"/>
    <s v="Košice - okolie"/>
    <s v="Košický kraj"/>
    <n v="72516"/>
    <n v="114205"/>
    <n v="535049"/>
  </r>
  <r>
    <x v="8"/>
    <s v="N3"/>
    <s v="EURO III"/>
    <x v="11"/>
    <s v="Košice I"/>
    <s v="Košický kraj"/>
    <n v="106659"/>
    <n v="122832"/>
    <n v="581505"/>
  </r>
  <r>
    <x v="8"/>
    <s v="N3"/>
    <s v="EURO III"/>
    <x v="11"/>
    <s v="Košice II"/>
    <s v="Košický kraj"/>
    <n v="46749"/>
    <n v="82428"/>
    <n v="395450"/>
  </r>
  <r>
    <x v="8"/>
    <s v="N3"/>
    <s v="EURO III"/>
    <x v="11"/>
    <s v="Nitra"/>
    <s v="Nitriansky kraj"/>
    <n v="782121"/>
    <n v="658285"/>
    <n v="3166135"/>
  </r>
  <r>
    <x v="8"/>
    <s v="N3"/>
    <s v="EURO III"/>
    <x v="11"/>
    <s v="Púchov"/>
    <s v="Trenčiansky kraj"/>
    <n v="71130"/>
    <n v="13131"/>
    <n v="62001"/>
  </r>
  <r>
    <x v="8"/>
    <s v="N3"/>
    <s v="EURO III"/>
    <x v="11"/>
    <s v="Revúca"/>
    <s v="Banskobystrický kraj"/>
    <n v="39057"/>
    <n v="46901"/>
    <n v="225082"/>
  </r>
  <r>
    <x v="8"/>
    <s v="N3"/>
    <s v="EURO III"/>
    <x v="11"/>
    <s v="Rimavská Sobota"/>
    <s v="Banskobystrický kraj"/>
    <n v="76915"/>
    <n v="63269"/>
    <n v="303543"/>
  </r>
  <r>
    <x v="8"/>
    <s v="N3"/>
    <s v="EURO III"/>
    <x v="11"/>
    <s v="Svidník"/>
    <s v="Prešovský kraj"/>
    <n v="62271"/>
    <n v="59102"/>
    <n v="276670"/>
  </r>
  <r>
    <x v="8"/>
    <s v="N3"/>
    <s v="EURO III"/>
    <x v="11"/>
    <s v="Trnava"/>
    <s v="Trnavský kraj"/>
    <n v="583538"/>
    <n v="274006"/>
    <n v="1314432"/>
  </r>
  <r>
    <x v="8"/>
    <s v="N3"/>
    <s v="EURO III"/>
    <x v="11"/>
    <s v="Turčianske Teplice"/>
    <s v="Žilinský kraj"/>
    <n v="27302"/>
    <n v="24210"/>
    <n v="115187"/>
  </r>
  <r>
    <x v="8"/>
    <s v="N3"/>
    <s v="EURO III"/>
    <x v="11"/>
    <s v="Tvrdošín"/>
    <s v="Žilinský kraj"/>
    <n v="49480"/>
    <n v="42779"/>
    <n v="201853"/>
  </r>
  <r>
    <x v="8"/>
    <s v="N3"/>
    <s v="EURO III"/>
    <x v="11"/>
    <s v="Zlaté Moravce"/>
    <s v="Nitriansky kraj"/>
    <n v="182356"/>
    <n v="273430"/>
    <n v="1321409"/>
  </r>
  <r>
    <x v="8"/>
    <s v="N3"/>
    <s v="EURO III"/>
    <x v="11"/>
    <s v="Zvolen"/>
    <s v="Banskobystrický kraj"/>
    <n v="655288"/>
    <n v="327121"/>
    <n v="1572063"/>
  </r>
  <r>
    <x v="8"/>
    <s v="N3"/>
    <s v="EURO III"/>
    <x v="11"/>
    <s v="Žarnovica"/>
    <s v="Banskobystrický kraj"/>
    <n v="251599"/>
    <n v="338066"/>
    <n v="1634439"/>
  </r>
  <r>
    <x v="8"/>
    <s v="N3"/>
    <s v="EURO III"/>
    <x v="11"/>
    <s v="Žiar nad Hronom"/>
    <s v="Banskobystrický kraj"/>
    <n v="258667"/>
    <n v="295451"/>
    <n v="1425334"/>
  </r>
  <r>
    <x v="8"/>
    <s v="N3"/>
    <s v="EURO IV"/>
    <x v="3"/>
    <s v="Bánovce nad Bebravou"/>
    <s v="Trenčiansky kraj"/>
    <n v="18066"/>
    <n v="0"/>
    <n v="10257"/>
  </r>
  <r>
    <x v="8"/>
    <s v="N3"/>
    <s v="EURO IV"/>
    <x v="3"/>
    <s v="Banská Bystrica"/>
    <s v="Banskobystrický kraj"/>
    <n v="131977"/>
    <n v="0"/>
    <n v="345030"/>
  </r>
  <r>
    <x v="8"/>
    <s v="N3"/>
    <s v="EURO IV"/>
    <x v="3"/>
    <s v="Banská Štiavnica"/>
    <s v="Banskobystrický kraj"/>
    <n v="9727"/>
    <n v="0"/>
    <n v="23063"/>
  </r>
  <r>
    <x v="8"/>
    <s v="N3"/>
    <s v="EURO IV"/>
    <x v="3"/>
    <s v="Bardejov"/>
    <s v="Prešovský kraj"/>
    <n v="47597"/>
    <n v="0"/>
    <n v="65404"/>
  </r>
  <r>
    <x v="8"/>
    <s v="N3"/>
    <s v="EURO IV"/>
    <x v="3"/>
    <s v="Bratislava II"/>
    <s v="Bratislavský kraj"/>
    <n v="26900"/>
    <n v="0"/>
    <n v="55591"/>
  </r>
  <r>
    <x v="8"/>
    <s v="N3"/>
    <s v="EURO IV"/>
    <x v="3"/>
    <s v="Bratislava IV"/>
    <s v="Bratislavský kraj"/>
    <n v="3900"/>
    <n v="0"/>
    <n v="18642"/>
  </r>
  <r>
    <x v="8"/>
    <s v="N3"/>
    <s v="EURO IV"/>
    <x v="3"/>
    <s v="Brezno"/>
    <s v="Banskobystrický kraj"/>
    <n v="86787"/>
    <n v="0"/>
    <n v="147768"/>
  </r>
  <r>
    <x v="8"/>
    <s v="N3"/>
    <s v="EURO IV"/>
    <x v="3"/>
    <s v="Bytča"/>
    <s v="Žilinský kraj"/>
    <n v="31853"/>
    <n v="0"/>
    <n v="76276"/>
  </r>
  <r>
    <x v="8"/>
    <s v="N3"/>
    <s v="EURO IV"/>
    <x v="3"/>
    <s v="Čadca"/>
    <s v="Žilinský kraj"/>
    <n v="55907"/>
    <n v="0"/>
    <n v="394501"/>
  </r>
  <r>
    <x v="8"/>
    <s v="N3"/>
    <s v="EURO IV"/>
    <x v="3"/>
    <s v="Detva"/>
    <s v="Banskobystrický kraj"/>
    <n v="18433"/>
    <n v="0"/>
    <n v="21710"/>
  </r>
  <r>
    <x v="8"/>
    <s v="N3"/>
    <s v="EURO IV"/>
    <x v="3"/>
    <s v="Dolný Kubín"/>
    <s v="Žilinský kraj"/>
    <n v="245194"/>
    <n v="0"/>
    <n v="289648"/>
  </r>
  <r>
    <x v="8"/>
    <s v="N3"/>
    <s v="EURO IV"/>
    <x v="3"/>
    <s v="Dunajská Streda"/>
    <s v="Trnavský kraj"/>
    <n v="111079"/>
    <n v="0"/>
    <n v="164898"/>
  </r>
  <r>
    <x v="8"/>
    <s v="N3"/>
    <s v="EURO IV"/>
    <x v="3"/>
    <s v="Galanta"/>
    <s v="Trnavský kraj"/>
    <n v="36082"/>
    <n v="0"/>
    <n v="13524"/>
  </r>
  <r>
    <x v="8"/>
    <s v="N3"/>
    <s v="EURO IV"/>
    <x v="3"/>
    <s v="Hlohovec"/>
    <s v="Trnavský kraj"/>
    <n v="4591"/>
    <n v="0"/>
    <n v="7791"/>
  </r>
  <r>
    <x v="8"/>
    <s v="N3"/>
    <s v="EURO IV"/>
    <x v="3"/>
    <s v="Humenné"/>
    <s v="Prešovský kraj"/>
    <n v="29018"/>
    <n v="0"/>
    <n v="52711"/>
  </r>
  <r>
    <x v="8"/>
    <s v="N3"/>
    <s v="EURO IV"/>
    <x v="3"/>
    <s v="Ilava"/>
    <s v="Trenčiansky kraj"/>
    <n v="59652"/>
    <n v="0"/>
    <n v="104771"/>
  </r>
  <r>
    <x v="8"/>
    <s v="N3"/>
    <s v="EURO IV"/>
    <x v="3"/>
    <s v="Kežmarok"/>
    <s v="Prešovský kraj"/>
    <n v="90433"/>
    <n v="0"/>
    <n v="124484"/>
  </r>
  <r>
    <x v="8"/>
    <s v="N3"/>
    <s v="EURO IV"/>
    <x v="3"/>
    <s v="Komárno"/>
    <s v="Nitriansky kraj"/>
    <n v="86982"/>
    <n v="0"/>
    <n v="150739"/>
  </r>
  <r>
    <x v="8"/>
    <s v="N3"/>
    <s v="EURO IV"/>
    <x v="3"/>
    <s v="Košice - okolie"/>
    <s v="Košický kraj"/>
    <n v="196247"/>
    <n v="0"/>
    <n v="216926"/>
  </r>
  <r>
    <x v="8"/>
    <s v="N3"/>
    <s v="EURO IV"/>
    <x v="3"/>
    <s v="Košice I"/>
    <s v="Košický kraj"/>
    <n v="22224"/>
    <n v="0"/>
    <n v="221339"/>
  </r>
  <r>
    <x v="8"/>
    <s v="N3"/>
    <s v="EURO IV"/>
    <x v="3"/>
    <s v="Košice II"/>
    <s v="Košický kraj"/>
    <n v="43806"/>
    <n v="0"/>
    <n v="150247"/>
  </r>
  <r>
    <x v="8"/>
    <s v="N3"/>
    <s v="EURO IV"/>
    <x v="3"/>
    <s v="Košice III"/>
    <s v="Košický kraj"/>
    <n v="6007"/>
    <n v="0"/>
    <n v="62857"/>
  </r>
  <r>
    <x v="8"/>
    <s v="N3"/>
    <s v="EURO IV"/>
    <x v="3"/>
    <s v="Košice IV"/>
    <s v="Košický kraj"/>
    <n v="62625"/>
    <n v="0"/>
    <n v="225551"/>
  </r>
  <r>
    <x v="8"/>
    <s v="N3"/>
    <s v="EURO IV"/>
    <x v="3"/>
    <s v="Krupina"/>
    <s v="Banskobystrický kraj"/>
    <n v="119326"/>
    <n v="0"/>
    <n v="153542"/>
  </r>
  <r>
    <x v="8"/>
    <s v="N3"/>
    <s v="EURO IV"/>
    <x v="3"/>
    <s v="Kysucké Nové Mesto"/>
    <s v="Žilinský kraj"/>
    <n v="136420"/>
    <n v="0"/>
    <n v="110281"/>
  </r>
  <r>
    <x v="8"/>
    <s v="N3"/>
    <s v="EURO IV"/>
    <x v="3"/>
    <s v="Levice"/>
    <s v="Nitriansky kraj"/>
    <n v="188990"/>
    <n v="0"/>
    <n v="291108"/>
  </r>
  <r>
    <x v="8"/>
    <s v="N3"/>
    <s v="EURO IV"/>
    <x v="3"/>
    <s v="Levoča"/>
    <s v="Prešovský kraj"/>
    <n v="12438"/>
    <n v="0"/>
    <n v="8743"/>
  </r>
  <r>
    <x v="8"/>
    <s v="N3"/>
    <s v="EURO IV"/>
    <x v="3"/>
    <s v="Liptovský Mikuláš"/>
    <s v="Žilinský kraj"/>
    <n v="24740"/>
    <n v="0"/>
    <n v="33498"/>
  </r>
  <r>
    <x v="8"/>
    <s v="N3"/>
    <s v="EURO IV"/>
    <x v="3"/>
    <s v="Lučenec"/>
    <s v="Banskobystrický kraj"/>
    <n v="158578"/>
    <n v="0"/>
    <n v="165029"/>
  </r>
  <r>
    <x v="8"/>
    <s v="N3"/>
    <s v="EURO IV"/>
    <x v="3"/>
    <s v="Malacky"/>
    <s v="Bratislavský kraj"/>
    <n v="4299"/>
    <n v="0"/>
    <n v="10500"/>
  </r>
  <r>
    <x v="8"/>
    <s v="N3"/>
    <s v="EURO IV"/>
    <x v="3"/>
    <s v="Martin"/>
    <s v="Žilinský kraj"/>
    <n v="83115"/>
    <n v="0"/>
    <n v="326744"/>
  </r>
  <r>
    <x v="8"/>
    <s v="N3"/>
    <s v="EURO IV"/>
    <x v="3"/>
    <s v="Michalovce"/>
    <s v="Košický kraj"/>
    <n v="156556"/>
    <n v="0"/>
    <n v="258159"/>
  </r>
  <r>
    <x v="8"/>
    <s v="N3"/>
    <s v="EURO IV"/>
    <x v="3"/>
    <s v="Námestovo"/>
    <s v="Žilinský kraj"/>
    <n v="24254"/>
    <n v="0"/>
    <n v="42327"/>
  </r>
  <r>
    <x v="8"/>
    <s v="N3"/>
    <s v="EURO IV"/>
    <x v="3"/>
    <s v="Nitra"/>
    <s v="Nitriansky kraj"/>
    <n v="156400"/>
    <n v="0"/>
    <n v="292740"/>
  </r>
  <r>
    <x v="8"/>
    <s v="N3"/>
    <s v="EURO IV"/>
    <x v="3"/>
    <s v="Nové Mesto nad Váhom"/>
    <s v="Trenčiansky kraj"/>
    <n v="21617"/>
    <n v="0"/>
    <n v="40077"/>
  </r>
  <r>
    <x v="8"/>
    <s v="N3"/>
    <s v="EURO IV"/>
    <x v="3"/>
    <s v="Nové Zámky"/>
    <s v="Nitriansky kraj"/>
    <n v="70926"/>
    <n v="0"/>
    <n v="194899"/>
  </r>
  <r>
    <x v="8"/>
    <s v="N3"/>
    <s v="EURO IV"/>
    <x v="3"/>
    <s v="Partizánske"/>
    <s v="Trenčiansky kraj"/>
    <n v="31430"/>
    <n v="0"/>
    <n v="62654"/>
  </r>
  <r>
    <x v="8"/>
    <s v="N3"/>
    <s v="EURO IV"/>
    <x v="3"/>
    <s v="Piešťany"/>
    <s v="Trnavský kraj"/>
    <n v="4041"/>
    <n v="0"/>
    <n v="9921"/>
  </r>
  <r>
    <x v="8"/>
    <s v="N3"/>
    <s v="EURO IV"/>
    <x v="3"/>
    <s v="Poprad"/>
    <s v="Prešovský kraj"/>
    <n v="46897"/>
    <n v="0"/>
    <n v="82422"/>
  </r>
  <r>
    <x v="8"/>
    <s v="N3"/>
    <s v="EURO IV"/>
    <x v="3"/>
    <s v="Považská Bystrica"/>
    <s v="Trenčiansky kraj"/>
    <n v="11428"/>
    <n v="0"/>
    <n v="35893"/>
  </r>
  <r>
    <x v="8"/>
    <s v="N3"/>
    <s v="EURO IV"/>
    <x v="3"/>
    <s v="Prešov"/>
    <s v="Prešovský kraj"/>
    <n v="346135"/>
    <n v="0"/>
    <n v="948154"/>
  </r>
  <r>
    <x v="8"/>
    <s v="N3"/>
    <s v="EURO IV"/>
    <x v="3"/>
    <s v="Prievidza"/>
    <s v="Trenčiansky kraj"/>
    <n v="228343"/>
    <n v="0"/>
    <n v="384903"/>
  </r>
  <r>
    <x v="8"/>
    <s v="N3"/>
    <s v="EURO IV"/>
    <x v="3"/>
    <s v="Púchov"/>
    <s v="Trenčiansky kraj"/>
    <n v="118131"/>
    <n v="0"/>
    <n v="231017"/>
  </r>
  <r>
    <x v="8"/>
    <s v="N3"/>
    <s v="EURO IV"/>
    <x v="3"/>
    <s v="Revúca"/>
    <s v="Banskobystrický kraj"/>
    <n v="4821"/>
    <n v="0"/>
    <n v="8145"/>
  </r>
  <r>
    <x v="8"/>
    <s v="N3"/>
    <s v="EURO IV"/>
    <x v="3"/>
    <s v="Rimavská Sobota"/>
    <s v="Banskobystrický kraj"/>
    <n v="101812"/>
    <n v="0"/>
    <n v="139872"/>
  </r>
  <r>
    <x v="8"/>
    <s v="N3"/>
    <s v="EURO IV"/>
    <x v="3"/>
    <s v="Rožňava"/>
    <s v="Košický kraj"/>
    <n v="108399"/>
    <n v="0"/>
    <n v="114039"/>
  </r>
  <r>
    <x v="8"/>
    <s v="N3"/>
    <s v="EURO IV"/>
    <x v="3"/>
    <s v="Ružomberok"/>
    <s v="Žilinský kraj"/>
    <n v="102119"/>
    <n v="0"/>
    <n v="299506"/>
  </r>
  <r>
    <x v="8"/>
    <s v="N3"/>
    <s v="EURO IV"/>
    <x v="3"/>
    <s v="Sabinov"/>
    <s v="Prešovský kraj"/>
    <n v="56362"/>
    <n v="0"/>
    <n v="120919"/>
  </r>
  <r>
    <x v="8"/>
    <s v="N3"/>
    <s v="EURO IV"/>
    <x v="3"/>
    <s v="Senec"/>
    <s v="Bratislavský kraj"/>
    <n v="45264"/>
    <n v="0"/>
    <n v="109276"/>
  </r>
  <r>
    <x v="8"/>
    <s v="N3"/>
    <s v="EURO IV"/>
    <x v="3"/>
    <s v="Senica"/>
    <s v="Trnavský kraj"/>
    <n v="37091"/>
    <n v="0"/>
    <n v="87244"/>
  </r>
  <r>
    <x v="8"/>
    <s v="N3"/>
    <s v="EURO IV"/>
    <x v="3"/>
    <s v="Skalica"/>
    <s v="Trnavský kraj"/>
    <n v="42813"/>
    <n v="0"/>
    <n v="52719"/>
  </r>
  <r>
    <x v="8"/>
    <s v="N3"/>
    <s v="EURO IV"/>
    <x v="3"/>
    <s v="Snina"/>
    <s v="Prešovský kraj"/>
    <n v="12708"/>
    <n v="0"/>
    <n v="35057"/>
  </r>
  <r>
    <x v="8"/>
    <s v="N3"/>
    <s v="EURO IV"/>
    <x v="3"/>
    <s v="Sobrance"/>
    <s v="Košický kraj"/>
    <n v="16285"/>
    <n v="0"/>
    <n v="16867"/>
  </r>
  <r>
    <x v="8"/>
    <s v="N3"/>
    <s v="EURO IV"/>
    <x v="3"/>
    <s v="Stará Ľubovňa"/>
    <s v="Prešovský kraj"/>
    <n v="66600"/>
    <n v="0"/>
    <n v="104872"/>
  </r>
  <r>
    <x v="8"/>
    <s v="N3"/>
    <s v="EURO IV"/>
    <x v="3"/>
    <s v="Stropkov"/>
    <s v="Prešovský kraj"/>
    <n v="75125"/>
    <n v="0"/>
    <n v="92755"/>
  </r>
  <r>
    <x v="8"/>
    <s v="N3"/>
    <s v="EURO IV"/>
    <x v="3"/>
    <s v="Svidník"/>
    <s v="Prešovský kraj"/>
    <n v="584750"/>
    <n v="0"/>
    <n v="609071"/>
  </r>
  <r>
    <x v="8"/>
    <s v="N3"/>
    <s v="EURO IV"/>
    <x v="3"/>
    <s v="Šaľa"/>
    <s v="Nitriansky kraj"/>
    <n v="28435"/>
    <n v="0"/>
    <n v="78072"/>
  </r>
  <r>
    <x v="8"/>
    <s v="N3"/>
    <s v="EURO IV"/>
    <x v="3"/>
    <s v="Topoľčany"/>
    <s v="Nitriansky kraj"/>
    <n v="45873"/>
    <n v="0"/>
    <n v="247542"/>
  </r>
  <r>
    <x v="8"/>
    <s v="N3"/>
    <s v="EURO IV"/>
    <x v="3"/>
    <s v="Trebišov"/>
    <s v="Košický kraj"/>
    <n v="173013"/>
    <n v="0"/>
    <n v="271047"/>
  </r>
  <r>
    <x v="8"/>
    <s v="N3"/>
    <s v="EURO IV"/>
    <x v="3"/>
    <s v="Trenčín"/>
    <s v="Trenčiansky kraj"/>
    <n v="90031"/>
    <n v="0"/>
    <n v="106914"/>
  </r>
  <r>
    <x v="8"/>
    <s v="N3"/>
    <s v="EURO IV"/>
    <x v="3"/>
    <s v="Trnava"/>
    <s v="Trnavský kraj"/>
    <n v="120218"/>
    <n v="0"/>
    <n v="255047"/>
  </r>
  <r>
    <x v="8"/>
    <s v="N3"/>
    <s v="EURO IV"/>
    <x v="3"/>
    <s v="Turčianske Teplice"/>
    <s v="Žilinský kraj"/>
    <n v="33130"/>
    <n v="0"/>
    <n v="35530"/>
  </r>
  <r>
    <x v="8"/>
    <s v="N3"/>
    <s v="EURO IV"/>
    <x v="3"/>
    <s v="Tvrdošín"/>
    <s v="Žilinský kraj"/>
    <n v="78182"/>
    <n v="0"/>
    <n v="193019"/>
  </r>
  <r>
    <x v="8"/>
    <s v="N3"/>
    <s v="EURO IV"/>
    <x v="3"/>
    <s v="Veľký Krtíš"/>
    <s v="Banskobystrický kraj"/>
    <n v="20547"/>
    <n v="0"/>
    <n v="20718"/>
  </r>
  <r>
    <x v="8"/>
    <s v="N3"/>
    <s v="EURO IV"/>
    <x v="3"/>
    <s v="Vranov nad Topľou"/>
    <s v="Prešovský kraj"/>
    <n v="231986"/>
    <n v="0"/>
    <n v="337736"/>
  </r>
  <r>
    <x v="8"/>
    <s v="N3"/>
    <s v="EURO IV"/>
    <x v="3"/>
    <s v="Zlaté Moravce"/>
    <s v="Nitriansky kraj"/>
    <n v="6180"/>
    <n v="0"/>
    <n v="4601"/>
  </r>
  <r>
    <x v="8"/>
    <s v="N3"/>
    <s v="EURO IV"/>
    <x v="3"/>
    <s v="Zvolen"/>
    <s v="Banskobystrický kraj"/>
    <n v="106649"/>
    <n v="0"/>
    <n v="221843"/>
  </r>
  <r>
    <x v="8"/>
    <s v="N3"/>
    <s v="EURO IV"/>
    <x v="3"/>
    <s v="Žarnovica"/>
    <s v="Banskobystrický kraj"/>
    <n v="13073"/>
    <n v="0"/>
    <n v="17906"/>
  </r>
  <r>
    <x v="8"/>
    <s v="N3"/>
    <s v="EURO IV"/>
    <x v="3"/>
    <s v="Žiar nad Hronom"/>
    <s v="Banskobystrický kraj"/>
    <n v="68606"/>
    <n v="0"/>
    <n v="131112"/>
  </r>
  <r>
    <x v="8"/>
    <s v="N3"/>
    <s v="EURO IV"/>
    <x v="3"/>
    <s v="Žilina"/>
    <s v="Žilinský kraj"/>
    <n v="141695"/>
    <n v="0"/>
    <n v="610720"/>
  </r>
  <r>
    <x v="8"/>
    <s v="N3"/>
    <s v="EURO IV"/>
    <x v="5"/>
    <s v="Bánovce nad Bebravou"/>
    <s v="Trenčiansky kraj"/>
    <n v="127628"/>
    <n v="30113"/>
    <n v="184395"/>
  </r>
  <r>
    <x v="8"/>
    <s v="N3"/>
    <s v="EURO IV"/>
    <x v="5"/>
    <s v="Banská Bystrica"/>
    <s v="Banskobystrický kraj"/>
    <n v="349662"/>
    <n v="90601"/>
    <n v="554833"/>
  </r>
  <r>
    <x v="8"/>
    <s v="N3"/>
    <s v="EURO IV"/>
    <x v="5"/>
    <s v="Bratislava II"/>
    <s v="Bratislavský kraj"/>
    <n v="23703"/>
    <n v="4984"/>
    <n v="30079"/>
  </r>
  <r>
    <x v="8"/>
    <s v="N3"/>
    <s v="EURO IV"/>
    <x v="5"/>
    <s v="Brezno"/>
    <s v="Banskobystrický kraj"/>
    <n v="104119"/>
    <n v="22638"/>
    <n v="139629"/>
  </r>
  <r>
    <x v="8"/>
    <s v="N3"/>
    <s v="EURO IV"/>
    <x v="5"/>
    <s v="Bytča"/>
    <s v="Žilinský kraj"/>
    <n v="110829"/>
    <n v="25778"/>
    <n v="157004"/>
  </r>
  <r>
    <x v="8"/>
    <s v="N3"/>
    <s v="EURO IV"/>
    <x v="5"/>
    <s v="Čadca"/>
    <s v="Žilinský kraj"/>
    <n v="455643"/>
    <n v="146737"/>
    <n v="885236"/>
  </r>
  <r>
    <x v="8"/>
    <s v="N3"/>
    <s v="EURO IV"/>
    <x v="5"/>
    <s v="Detva"/>
    <s v="Banskobystrický kraj"/>
    <n v="45007"/>
    <n v="13690"/>
    <n v="84196"/>
  </r>
  <r>
    <x v="8"/>
    <s v="N3"/>
    <s v="EURO IV"/>
    <x v="5"/>
    <s v="Dolný Kubín"/>
    <s v="Žilinský kraj"/>
    <n v="658233"/>
    <n v="131406"/>
    <n v="801915"/>
  </r>
  <r>
    <x v="8"/>
    <s v="N3"/>
    <s v="EURO IV"/>
    <x v="5"/>
    <s v="Dunajská Streda"/>
    <s v="Trnavský kraj"/>
    <n v="595102"/>
    <n v="183991"/>
    <n v="1117362"/>
  </r>
  <r>
    <x v="8"/>
    <s v="N3"/>
    <s v="EURO IV"/>
    <x v="5"/>
    <s v="Galanta"/>
    <s v="Trnavský kraj"/>
    <n v="577069"/>
    <n v="160020"/>
    <n v="982052"/>
  </r>
  <r>
    <x v="8"/>
    <s v="N3"/>
    <s v="EURO IV"/>
    <x v="5"/>
    <s v="Komárno"/>
    <s v="Nitriansky kraj"/>
    <n v="292869"/>
    <n v="63365"/>
    <n v="387214"/>
  </r>
  <r>
    <x v="8"/>
    <s v="N3"/>
    <s v="EURO IV"/>
    <x v="5"/>
    <s v="Košice - okolie"/>
    <s v="Košický kraj"/>
    <n v="906021"/>
    <n v="205445"/>
    <n v="1263546"/>
  </r>
  <r>
    <x v="8"/>
    <s v="N3"/>
    <s v="EURO IV"/>
    <x v="5"/>
    <s v="Košice II"/>
    <s v="Košický kraj"/>
    <n v="19704"/>
    <n v="6602"/>
    <n v="40689"/>
  </r>
  <r>
    <x v="8"/>
    <s v="N3"/>
    <s v="EURO IV"/>
    <x v="5"/>
    <s v="Košice III"/>
    <s v="Košický kraj"/>
    <n v="48753"/>
    <n v="10313"/>
    <n v="63044"/>
  </r>
  <r>
    <x v="8"/>
    <s v="N3"/>
    <s v="EURO IV"/>
    <x v="5"/>
    <s v="Košice IV"/>
    <s v="Košický kraj"/>
    <n v="83281"/>
    <n v="12199"/>
    <n v="73643"/>
  </r>
  <r>
    <x v="8"/>
    <s v="N3"/>
    <s v="EURO IV"/>
    <x v="5"/>
    <s v="Krupina"/>
    <s v="Banskobystrický kraj"/>
    <n v="235225"/>
    <n v="63823"/>
    <n v="386362"/>
  </r>
  <r>
    <x v="8"/>
    <s v="N3"/>
    <s v="EURO IV"/>
    <x v="5"/>
    <s v="Kysucké Nové Mesto"/>
    <s v="Žilinský kraj"/>
    <n v="630803"/>
    <n v="111204"/>
    <n v="671265"/>
  </r>
  <r>
    <x v="8"/>
    <s v="N3"/>
    <s v="EURO IV"/>
    <x v="5"/>
    <s v="Levice"/>
    <s v="Nitriansky kraj"/>
    <n v="501927"/>
    <n v="139195"/>
    <n v="849023"/>
  </r>
  <r>
    <x v="8"/>
    <s v="N3"/>
    <s v="EURO IV"/>
    <x v="5"/>
    <s v="Liptovský Mikuláš"/>
    <s v="Žilinský kraj"/>
    <n v="65568"/>
    <n v="14902"/>
    <n v="91700"/>
  </r>
  <r>
    <x v="8"/>
    <s v="N3"/>
    <s v="EURO IV"/>
    <x v="5"/>
    <s v="Lučenec"/>
    <s v="Banskobystrický kraj"/>
    <n v="491837"/>
    <n v="118287"/>
    <n v="725898"/>
  </r>
  <r>
    <x v="8"/>
    <s v="N3"/>
    <s v="EURO IV"/>
    <x v="5"/>
    <s v="Martin"/>
    <s v="Žilinský kraj"/>
    <n v="553652"/>
    <n v="104182"/>
    <n v="635008"/>
  </r>
  <r>
    <x v="8"/>
    <s v="N3"/>
    <s v="EURO IV"/>
    <x v="5"/>
    <s v="Michalovce"/>
    <s v="Košický kraj"/>
    <n v="183306"/>
    <n v="28398"/>
    <n v="173397"/>
  </r>
  <r>
    <x v="8"/>
    <s v="N3"/>
    <s v="EURO IV"/>
    <x v="5"/>
    <s v="Nitra"/>
    <s v="Nitriansky kraj"/>
    <n v="275810"/>
    <n v="74096"/>
    <n v="452698"/>
  </r>
  <r>
    <x v="8"/>
    <s v="N3"/>
    <s v="EURO IV"/>
    <x v="5"/>
    <s v="Nové Zámky"/>
    <s v="Nitriansky kraj"/>
    <n v="291372"/>
    <n v="96161"/>
    <n v="592005"/>
  </r>
  <r>
    <x v="8"/>
    <s v="N3"/>
    <s v="EURO IV"/>
    <x v="5"/>
    <s v="Partizánske"/>
    <s v="Trenčiansky kraj"/>
    <n v="71840"/>
    <n v="19640"/>
    <n v="120137"/>
  </r>
  <r>
    <x v="8"/>
    <s v="N3"/>
    <s v="EURO IV"/>
    <x v="5"/>
    <s v="Prešov"/>
    <s v="Prešovský kraj"/>
    <n v="374812"/>
    <n v="84702"/>
    <n v="511186"/>
  </r>
  <r>
    <x v="8"/>
    <s v="N3"/>
    <s v="EURO IV"/>
    <x v="5"/>
    <s v="Prievidza"/>
    <s v="Trenčiansky kraj"/>
    <n v="487078"/>
    <n v="120819"/>
    <n v="739292"/>
  </r>
  <r>
    <x v="8"/>
    <s v="N3"/>
    <s v="EURO IV"/>
    <x v="5"/>
    <s v="Púchov"/>
    <s v="Trenčiansky kraj"/>
    <n v="228251"/>
    <n v="41699"/>
    <n v="249906"/>
  </r>
  <r>
    <x v="8"/>
    <s v="N3"/>
    <s v="EURO IV"/>
    <x v="5"/>
    <s v="Revúca"/>
    <s v="Banskobystrický kraj"/>
    <n v="14016"/>
    <n v="2302"/>
    <n v="14226"/>
  </r>
  <r>
    <x v="8"/>
    <s v="N3"/>
    <s v="EURO IV"/>
    <x v="5"/>
    <s v="Rimavská Sobota"/>
    <s v="Banskobystrický kraj"/>
    <n v="206587"/>
    <n v="51889"/>
    <n v="319721"/>
  </r>
  <r>
    <x v="8"/>
    <s v="N3"/>
    <s v="EURO IV"/>
    <x v="5"/>
    <s v="Rožňava"/>
    <s v="Košický kraj"/>
    <n v="547790"/>
    <n v="126628"/>
    <n v="782199"/>
  </r>
  <r>
    <x v="8"/>
    <s v="N3"/>
    <s v="EURO IV"/>
    <x v="5"/>
    <s v="Ružomberok"/>
    <s v="Žilinský kraj"/>
    <n v="762778"/>
    <n v="161593"/>
    <n v="992035"/>
  </r>
  <r>
    <x v="8"/>
    <s v="N3"/>
    <s v="EURO IV"/>
    <x v="5"/>
    <s v="Senec"/>
    <s v="Bratislavský kraj"/>
    <n v="157523"/>
    <n v="44696"/>
    <n v="272989"/>
  </r>
  <r>
    <x v="8"/>
    <s v="N3"/>
    <s v="EURO IV"/>
    <x v="5"/>
    <s v="Senica"/>
    <s v="Trnavský kraj"/>
    <n v="195150"/>
    <n v="64760"/>
    <n v="395529"/>
  </r>
  <r>
    <x v="8"/>
    <s v="N3"/>
    <s v="EURO IV"/>
    <x v="5"/>
    <s v="Skalica"/>
    <s v="Trnavský kraj"/>
    <n v="182170"/>
    <n v="43005"/>
    <n v="260857"/>
  </r>
  <r>
    <x v="8"/>
    <s v="N3"/>
    <s v="EURO IV"/>
    <x v="5"/>
    <s v="Sobrance"/>
    <s v="Košický kraj"/>
    <n v="35160"/>
    <n v="10117"/>
    <n v="61311"/>
  </r>
  <r>
    <x v="8"/>
    <s v="N3"/>
    <s v="EURO IV"/>
    <x v="5"/>
    <s v="Stropkov"/>
    <s v="Prešovský kraj"/>
    <n v="135702"/>
    <n v="26504"/>
    <n v="159747"/>
  </r>
  <r>
    <x v="8"/>
    <s v="N3"/>
    <s v="EURO IV"/>
    <x v="5"/>
    <s v="Svidník"/>
    <s v="Prešovský kraj"/>
    <n v="1279645"/>
    <n v="209025"/>
    <n v="1254733"/>
  </r>
  <r>
    <x v="8"/>
    <s v="N3"/>
    <s v="EURO IV"/>
    <x v="5"/>
    <s v="Šaľa"/>
    <s v="Nitriansky kraj"/>
    <n v="178575"/>
    <n v="29669"/>
    <n v="182471"/>
  </r>
  <r>
    <x v="8"/>
    <s v="N3"/>
    <s v="EURO IV"/>
    <x v="5"/>
    <s v="Topoľčany"/>
    <s v="Nitriansky kraj"/>
    <n v="78519"/>
    <n v="20824"/>
    <n v="127290"/>
  </r>
  <r>
    <x v="8"/>
    <s v="N3"/>
    <s v="EURO IV"/>
    <x v="5"/>
    <s v="Trebišov"/>
    <s v="Košický kraj"/>
    <n v="442602"/>
    <n v="97665"/>
    <n v="593312"/>
  </r>
  <r>
    <x v="8"/>
    <s v="N3"/>
    <s v="EURO IV"/>
    <x v="5"/>
    <s v="Trenčín"/>
    <s v="Trenčiansky kraj"/>
    <n v="377772"/>
    <n v="117969"/>
    <n v="719709"/>
  </r>
  <r>
    <x v="8"/>
    <s v="N3"/>
    <s v="EURO IV"/>
    <x v="5"/>
    <s v="Trnava"/>
    <s v="Trnavský kraj"/>
    <n v="382250"/>
    <n v="96654"/>
    <n v="592373"/>
  </r>
  <r>
    <x v="8"/>
    <s v="N3"/>
    <s v="EURO IV"/>
    <x v="5"/>
    <s v="Turčianske Teplice"/>
    <s v="Žilinský kraj"/>
    <n v="179875"/>
    <n v="50364"/>
    <n v="306127"/>
  </r>
  <r>
    <x v="8"/>
    <s v="N3"/>
    <s v="EURO IV"/>
    <x v="5"/>
    <s v="Tvrdošín"/>
    <s v="Žilinský kraj"/>
    <n v="142607"/>
    <n v="32195"/>
    <n v="194694"/>
  </r>
  <r>
    <x v="8"/>
    <s v="N3"/>
    <s v="EURO IV"/>
    <x v="5"/>
    <s v="Vranov nad Topľou"/>
    <s v="Prešovský kraj"/>
    <n v="412062"/>
    <n v="116582"/>
    <n v="709640"/>
  </r>
  <r>
    <x v="8"/>
    <s v="N3"/>
    <s v="EURO IV"/>
    <x v="5"/>
    <s v="Zvolen"/>
    <s v="Banskobystrický kraj"/>
    <n v="396172"/>
    <n v="87007"/>
    <n v="530633"/>
  </r>
  <r>
    <x v="8"/>
    <s v="N3"/>
    <s v="EURO IV"/>
    <x v="5"/>
    <s v="Žarnovica"/>
    <s v="Banskobystrický kraj"/>
    <n v="16275"/>
    <n v="3170"/>
    <n v="19507"/>
  </r>
  <r>
    <x v="8"/>
    <s v="N3"/>
    <s v="EURO IV"/>
    <x v="5"/>
    <s v="Žiar nad Hronom"/>
    <s v="Banskobystrický kraj"/>
    <n v="198799"/>
    <n v="52501"/>
    <n v="320595"/>
  </r>
  <r>
    <x v="8"/>
    <s v="N3"/>
    <s v="EURO IV"/>
    <x v="5"/>
    <s v="Žilina"/>
    <s v="Žilinský kraj"/>
    <n v="978481"/>
    <n v="192713"/>
    <n v="1176101"/>
  </r>
  <r>
    <x v="8"/>
    <s v="N3"/>
    <s v="EURO IV"/>
    <x v="6"/>
    <s v="Banská Bystrica"/>
    <s v="Banskobystrický kraj"/>
    <n v="14569"/>
    <n v="0"/>
    <n v="48059"/>
  </r>
  <r>
    <x v="8"/>
    <s v="N3"/>
    <s v="EURO IV"/>
    <x v="6"/>
    <s v="Banská Štiavnica"/>
    <s v="Banskobystrický kraj"/>
    <n v="17826"/>
    <n v="0"/>
    <n v="49725"/>
  </r>
  <r>
    <x v="8"/>
    <s v="N3"/>
    <s v="EURO IV"/>
    <x v="6"/>
    <s v="Bardejov"/>
    <s v="Prešovský kraj"/>
    <n v="90370"/>
    <n v="0"/>
    <n v="109316"/>
  </r>
  <r>
    <x v="8"/>
    <s v="N3"/>
    <s v="EURO IV"/>
    <x v="6"/>
    <s v="Brezno"/>
    <s v="Banskobystrický kraj"/>
    <n v="121335"/>
    <n v="0"/>
    <n v="199426"/>
  </r>
  <r>
    <x v="8"/>
    <s v="N3"/>
    <s v="EURO IV"/>
    <x v="6"/>
    <s v="Dolný Kubín"/>
    <s v="Žilinský kraj"/>
    <n v="3246"/>
    <n v="0"/>
    <n v="22001"/>
  </r>
  <r>
    <x v="8"/>
    <s v="N3"/>
    <s v="EURO IV"/>
    <x v="6"/>
    <s v="Humenné"/>
    <s v="Prešovský kraj"/>
    <n v="46986"/>
    <n v="0"/>
    <n v="94105"/>
  </r>
  <r>
    <x v="8"/>
    <s v="N3"/>
    <s v="EURO IV"/>
    <x v="6"/>
    <s v="Ilava"/>
    <s v="Trenčiansky kraj"/>
    <n v="21339"/>
    <n v="0"/>
    <n v="32435"/>
  </r>
  <r>
    <x v="8"/>
    <s v="N3"/>
    <s v="EURO IV"/>
    <x v="6"/>
    <s v="Kežmarok"/>
    <s v="Prešovský kraj"/>
    <n v="186691"/>
    <n v="0"/>
    <n v="277268"/>
  </r>
  <r>
    <x v="8"/>
    <s v="N3"/>
    <s v="EURO IV"/>
    <x v="6"/>
    <s v="Komárno"/>
    <s v="Nitriansky kraj"/>
    <n v="30600"/>
    <n v="0"/>
    <n v="56661"/>
  </r>
  <r>
    <x v="8"/>
    <s v="N3"/>
    <s v="EURO IV"/>
    <x v="6"/>
    <s v="Krupina"/>
    <s v="Banskobystrický kraj"/>
    <n v="5831"/>
    <n v="0"/>
    <n v="16668"/>
  </r>
  <r>
    <x v="8"/>
    <s v="N3"/>
    <s v="EURO IV"/>
    <x v="6"/>
    <s v="Levice"/>
    <s v="Nitriansky kraj"/>
    <n v="8637"/>
    <n v="0"/>
    <n v="19704"/>
  </r>
  <r>
    <x v="8"/>
    <s v="N3"/>
    <s v="EURO IV"/>
    <x v="6"/>
    <s v="Lučenec"/>
    <s v="Banskobystrický kraj"/>
    <n v="214779"/>
    <n v="0"/>
    <n v="232282"/>
  </r>
  <r>
    <x v="8"/>
    <s v="N3"/>
    <s v="EURO IV"/>
    <x v="6"/>
    <s v="Michalovce"/>
    <s v="Košický kraj"/>
    <n v="132239"/>
    <n v="0"/>
    <n v="252379"/>
  </r>
  <r>
    <x v="8"/>
    <s v="N3"/>
    <s v="EURO IV"/>
    <x v="6"/>
    <s v="Námestovo"/>
    <s v="Žilinský kraj"/>
    <n v="88236"/>
    <n v="0"/>
    <n v="124026"/>
  </r>
  <r>
    <x v="8"/>
    <s v="N3"/>
    <s v="EURO IV"/>
    <x v="6"/>
    <s v="Nové Mesto nad Váhom"/>
    <s v="Trenčiansky kraj"/>
    <n v="23437"/>
    <n v="0"/>
    <n v="23425"/>
  </r>
  <r>
    <x v="8"/>
    <s v="N3"/>
    <s v="EURO IV"/>
    <x v="6"/>
    <s v="Nové Zámky"/>
    <s v="Nitriansky kraj"/>
    <n v="15804"/>
    <n v="0"/>
    <n v="29339"/>
  </r>
  <r>
    <x v="8"/>
    <s v="N3"/>
    <s v="EURO IV"/>
    <x v="6"/>
    <s v="Poprad"/>
    <s v="Prešovský kraj"/>
    <n v="68793"/>
    <n v="0"/>
    <n v="182516"/>
  </r>
  <r>
    <x v="8"/>
    <s v="N3"/>
    <s v="EURO IV"/>
    <x v="6"/>
    <s v="Prešov"/>
    <s v="Prešovský kraj"/>
    <n v="85487"/>
    <n v="0"/>
    <n v="138904"/>
  </r>
  <r>
    <x v="8"/>
    <s v="N3"/>
    <s v="EURO IV"/>
    <x v="6"/>
    <s v="Prievidza"/>
    <s v="Trenčiansky kraj"/>
    <n v="91336"/>
    <n v="0"/>
    <n v="125877"/>
  </r>
  <r>
    <x v="8"/>
    <s v="N3"/>
    <s v="EURO IV"/>
    <x v="6"/>
    <s v="Revúca"/>
    <s v="Banskobystrický kraj"/>
    <n v="3551"/>
    <n v="0"/>
    <n v="913"/>
  </r>
  <r>
    <x v="8"/>
    <s v="N3"/>
    <s v="EURO IV"/>
    <x v="6"/>
    <s v="Rimavská Sobota"/>
    <s v="Banskobystrický kraj"/>
    <n v="102903"/>
    <n v="0"/>
    <n v="136157"/>
  </r>
  <r>
    <x v="8"/>
    <s v="N3"/>
    <s v="EURO IV"/>
    <x v="6"/>
    <s v="Rožňava"/>
    <s v="Košický kraj"/>
    <n v="89994"/>
    <n v="0"/>
    <n v="154309"/>
  </r>
  <r>
    <x v="8"/>
    <s v="N3"/>
    <s v="EURO IV"/>
    <x v="6"/>
    <s v="Sabinov"/>
    <s v="Prešovský kraj"/>
    <n v="85180"/>
    <n v="0"/>
    <n v="125032"/>
  </r>
  <r>
    <x v="8"/>
    <s v="N3"/>
    <s v="EURO IV"/>
    <x v="6"/>
    <s v="Snina"/>
    <s v="Prešovský kraj"/>
    <n v="17842"/>
    <n v="0"/>
    <n v="26154"/>
  </r>
  <r>
    <x v="8"/>
    <s v="N3"/>
    <s v="EURO IV"/>
    <x v="6"/>
    <s v="Stará Ľubovňa"/>
    <s v="Prešovský kraj"/>
    <n v="199832"/>
    <n v="0"/>
    <n v="387337"/>
  </r>
  <r>
    <x v="8"/>
    <s v="N3"/>
    <s v="EURO IV"/>
    <x v="6"/>
    <s v="Svidník"/>
    <s v="Prešovský kraj"/>
    <n v="31571"/>
    <n v="0"/>
    <n v="31689"/>
  </r>
  <r>
    <x v="8"/>
    <s v="N3"/>
    <s v="EURO IV"/>
    <x v="6"/>
    <s v="Trenčín"/>
    <s v="Trenčiansky kraj"/>
    <n v="35895"/>
    <n v="0"/>
    <n v="36791"/>
  </r>
  <r>
    <x v="8"/>
    <s v="N3"/>
    <s v="EURO IV"/>
    <x v="6"/>
    <s v="Turčianske Teplice"/>
    <s v="Žilinský kraj"/>
    <n v="7728"/>
    <n v="0"/>
    <n v="44272"/>
  </r>
  <r>
    <x v="8"/>
    <s v="N3"/>
    <s v="EURO IV"/>
    <x v="6"/>
    <s v="Veľký Krtíš"/>
    <s v="Banskobystrický kraj"/>
    <n v="75736"/>
    <n v="0"/>
    <n v="168689"/>
  </r>
  <r>
    <x v="8"/>
    <s v="N3"/>
    <s v="EURO IV"/>
    <x v="6"/>
    <s v="Vranov nad Topľou"/>
    <s v="Prešovský kraj"/>
    <n v="30087"/>
    <n v="0"/>
    <n v="38709"/>
  </r>
  <r>
    <x v="8"/>
    <s v="N3"/>
    <s v="EURO IV"/>
    <x v="6"/>
    <s v="Zvolen"/>
    <s v="Banskobystrický kraj"/>
    <n v="3132"/>
    <n v="0"/>
    <n v="4660"/>
  </r>
  <r>
    <x v="8"/>
    <s v="N3"/>
    <s v="EURO IV"/>
    <x v="6"/>
    <s v="Žilina"/>
    <s v="Žilinský kraj"/>
    <n v="142236"/>
    <n v="0"/>
    <n v="141593"/>
  </r>
  <r>
    <x v="8"/>
    <s v="N3"/>
    <s v="EURO IV"/>
    <x v="7"/>
    <s v="Bánovce nad Bebravou"/>
    <s v="Trenčiansky kraj"/>
    <n v="22507"/>
    <n v="7449"/>
    <n v="35281"/>
  </r>
  <r>
    <x v="8"/>
    <s v="N3"/>
    <s v="EURO IV"/>
    <x v="7"/>
    <s v="Banská Bystrica"/>
    <s v="Banskobystrický kraj"/>
    <n v="24984"/>
    <n v="5410"/>
    <n v="25573"/>
  </r>
  <r>
    <x v="8"/>
    <s v="N3"/>
    <s v="EURO IV"/>
    <x v="7"/>
    <s v="Bratislava IV"/>
    <s v="Bratislavský kraj"/>
    <n v="15209"/>
    <n v="1989"/>
    <n v="9413"/>
  </r>
  <r>
    <x v="8"/>
    <s v="N3"/>
    <s v="EURO IV"/>
    <x v="7"/>
    <s v="Bytča"/>
    <s v="Žilinský kraj"/>
    <n v="62863"/>
    <n v="15642"/>
    <n v="73716"/>
  </r>
  <r>
    <x v="8"/>
    <s v="N3"/>
    <s v="EURO IV"/>
    <x v="7"/>
    <s v="Čadca"/>
    <s v="Žilinský kraj"/>
    <n v="7104"/>
    <n v="1761"/>
    <n v="8432"/>
  </r>
  <r>
    <x v="8"/>
    <s v="N3"/>
    <s v="EURO IV"/>
    <x v="7"/>
    <s v="Detva"/>
    <s v="Banskobystrický kraj"/>
    <n v="49899"/>
    <n v="12052"/>
    <n v="57576"/>
  </r>
  <r>
    <x v="8"/>
    <s v="N3"/>
    <s v="EURO IV"/>
    <x v="7"/>
    <s v="Dolný Kubín"/>
    <s v="Žilinský kraj"/>
    <n v="14247"/>
    <n v="3517"/>
    <n v="16592"/>
  </r>
  <r>
    <x v="8"/>
    <s v="N3"/>
    <s v="EURO IV"/>
    <x v="7"/>
    <s v="Galanta"/>
    <s v="Trnavský kraj"/>
    <n v="8978"/>
    <n v="2952"/>
    <n v="14189"/>
  </r>
  <r>
    <x v="8"/>
    <s v="N3"/>
    <s v="EURO IV"/>
    <x v="7"/>
    <s v="Hlohovec"/>
    <s v="Trnavský kraj"/>
    <n v="48357"/>
    <n v="11549"/>
    <n v="55316"/>
  </r>
  <r>
    <x v="8"/>
    <s v="N3"/>
    <s v="EURO IV"/>
    <x v="7"/>
    <s v="Ilava"/>
    <s v="Trenčiansky kraj"/>
    <n v="111302"/>
    <n v="13520"/>
    <n v="63858"/>
  </r>
  <r>
    <x v="8"/>
    <s v="N3"/>
    <s v="EURO IV"/>
    <x v="7"/>
    <s v="Košice - okolie"/>
    <s v="Košický kraj"/>
    <n v="157552"/>
    <n v="36021"/>
    <n v="170585"/>
  </r>
  <r>
    <x v="8"/>
    <s v="N3"/>
    <s v="EURO IV"/>
    <x v="7"/>
    <s v="Levoča"/>
    <s v="Prešovský kraj"/>
    <n v="64998"/>
    <n v="18205"/>
    <n v="86982"/>
  </r>
  <r>
    <x v="8"/>
    <s v="N3"/>
    <s v="EURO IV"/>
    <x v="7"/>
    <s v="Liptovský Mikuláš"/>
    <s v="Žilinský kraj"/>
    <n v="95773"/>
    <n v="29916"/>
    <n v="141897"/>
  </r>
  <r>
    <x v="8"/>
    <s v="N3"/>
    <s v="EURO IV"/>
    <x v="7"/>
    <s v="Malacky"/>
    <s v="Bratislavský kraj"/>
    <n v="85205"/>
    <n v="28388"/>
    <n v="133671"/>
  </r>
  <r>
    <x v="8"/>
    <s v="N3"/>
    <s v="EURO IV"/>
    <x v="7"/>
    <s v="Martin"/>
    <s v="Žilinský kraj"/>
    <n v="312162"/>
    <n v="36438"/>
    <n v="173504"/>
  </r>
  <r>
    <x v="8"/>
    <s v="N3"/>
    <s v="EURO IV"/>
    <x v="7"/>
    <s v="Nitra"/>
    <s v="Nitriansky kraj"/>
    <n v="95209"/>
    <n v="24633"/>
    <n v="117097"/>
  </r>
  <r>
    <x v="8"/>
    <s v="N3"/>
    <s v="EURO IV"/>
    <x v="7"/>
    <s v="Nové Mesto nad Váhom"/>
    <s v="Trenčiansky kraj"/>
    <n v="37180"/>
    <n v="17273"/>
    <n v="81925"/>
  </r>
  <r>
    <x v="8"/>
    <s v="N3"/>
    <s v="EURO IV"/>
    <x v="7"/>
    <s v="Piešťany"/>
    <s v="Trnavský kraj"/>
    <n v="18439"/>
    <n v="7902"/>
    <n v="37593"/>
  </r>
  <r>
    <x v="8"/>
    <s v="N3"/>
    <s v="EURO IV"/>
    <x v="7"/>
    <s v="Poprad"/>
    <s v="Prešovský kraj"/>
    <n v="56140"/>
    <n v="15310"/>
    <n v="72871"/>
  </r>
  <r>
    <x v="8"/>
    <s v="N3"/>
    <s v="EURO IV"/>
    <x v="7"/>
    <s v="Považská Bystrica"/>
    <s v="Trenčiansky kraj"/>
    <n v="62685"/>
    <n v="19608"/>
    <n v="92049"/>
  </r>
  <r>
    <x v="8"/>
    <s v="N3"/>
    <s v="EURO IV"/>
    <x v="7"/>
    <s v="Prešov"/>
    <s v="Prešovský kraj"/>
    <n v="91955"/>
    <n v="27396"/>
    <n v="129785"/>
  </r>
  <r>
    <x v="8"/>
    <s v="N3"/>
    <s v="EURO IV"/>
    <x v="7"/>
    <s v="Púchov"/>
    <s v="Trenčiansky kraj"/>
    <n v="31490"/>
    <n v="7755"/>
    <n v="36524"/>
  </r>
  <r>
    <x v="8"/>
    <s v="N3"/>
    <s v="EURO IV"/>
    <x v="7"/>
    <s v="Revúca"/>
    <s v="Banskobystrický kraj"/>
    <n v="10049"/>
    <n v="1576"/>
    <n v="7807"/>
  </r>
  <r>
    <x v="8"/>
    <s v="N3"/>
    <s v="EURO IV"/>
    <x v="7"/>
    <s v="Rimavská Sobota"/>
    <s v="Banskobystrický kraj"/>
    <n v="3297"/>
    <n v="551"/>
    <n v="2757"/>
  </r>
  <r>
    <x v="8"/>
    <s v="N3"/>
    <s v="EURO IV"/>
    <x v="7"/>
    <s v="Ružomberok"/>
    <s v="Žilinský kraj"/>
    <n v="17863"/>
    <n v="3418"/>
    <n v="16275"/>
  </r>
  <r>
    <x v="8"/>
    <s v="N3"/>
    <s v="EURO IV"/>
    <x v="7"/>
    <s v="Senec"/>
    <s v="Bratislavský kraj"/>
    <n v="229066"/>
    <n v="48133"/>
    <n v="227633"/>
  </r>
  <r>
    <x v="8"/>
    <s v="N3"/>
    <s v="EURO IV"/>
    <x v="7"/>
    <s v="Senica"/>
    <s v="Trnavský kraj"/>
    <n v="15522"/>
    <n v="4376"/>
    <n v="20674"/>
  </r>
  <r>
    <x v="8"/>
    <s v="N3"/>
    <s v="EURO IV"/>
    <x v="7"/>
    <s v="Spišská Nová Ves"/>
    <s v="Košický kraj"/>
    <n v="670"/>
    <n v="464"/>
    <n v="2246"/>
  </r>
  <r>
    <x v="8"/>
    <s v="N3"/>
    <s v="EURO IV"/>
    <x v="7"/>
    <s v="Svidník"/>
    <s v="Prešovský kraj"/>
    <n v="1557"/>
    <n v="426"/>
    <n v="2029"/>
  </r>
  <r>
    <x v="8"/>
    <s v="N3"/>
    <s v="EURO IV"/>
    <x v="7"/>
    <s v="Trenčín"/>
    <s v="Trenčiansky kraj"/>
    <n v="84047"/>
    <n v="27210"/>
    <n v="128829"/>
  </r>
  <r>
    <x v="8"/>
    <s v="N3"/>
    <s v="EURO IV"/>
    <x v="7"/>
    <s v="Trnava"/>
    <s v="Trnavský kraj"/>
    <n v="261312"/>
    <n v="72728"/>
    <n v="347109"/>
  </r>
  <r>
    <x v="8"/>
    <s v="N3"/>
    <s v="EURO IV"/>
    <x v="7"/>
    <s v="Turčianske Teplice"/>
    <s v="Žilinský kraj"/>
    <n v="306"/>
    <n v="39"/>
    <n v="187"/>
  </r>
  <r>
    <x v="8"/>
    <s v="N3"/>
    <s v="EURO IV"/>
    <x v="7"/>
    <s v="Tvrdošín"/>
    <s v="Žilinský kraj"/>
    <n v="13183"/>
    <n v="3456"/>
    <n v="16114"/>
  </r>
  <r>
    <x v="8"/>
    <s v="N3"/>
    <s v="EURO IV"/>
    <x v="7"/>
    <s v="Zlaté Moravce"/>
    <s v="Nitriansky kraj"/>
    <n v="51531"/>
    <n v="17134"/>
    <n v="82514"/>
  </r>
  <r>
    <x v="8"/>
    <s v="N3"/>
    <s v="EURO IV"/>
    <x v="7"/>
    <s v="Zvolen"/>
    <s v="Banskobystrický kraj"/>
    <n v="87645"/>
    <n v="15228"/>
    <n v="72674"/>
  </r>
  <r>
    <x v="8"/>
    <s v="N3"/>
    <s v="EURO IV"/>
    <x v="7"/>
    <s v="Žarnovica"/>
    <s v="Banskobystrický kraj"/>
    <n v="3998"/>
    <n v="2166"/>
    <n v="10274"/>
  </r>
  <r>
    <x v="8"/>
    <s v="N3"/>
    <s v="EURO IV"/>
    <x v="7"/>
    <s v="Žiar nad Hronom"/>
    <s v="Banskobystrický kraj"/>
    <n v="80954"/>
    <n v="22874"/>
    <n v="108644"/>
  </r>
  <r>
    <x v="8"/>
    <s v="N3"/>
    <s v="EURO IV"/>
    <x v="7"/>
    <s v="Žilina"/>
    <s v="Žilinský kraj"/>
    <n v="150421"/>
    <n v="34583"/>
    <n v="163392"/>
  </r>
  <r>
    <x v="8"/>
    <s v="N3"/>
    <s v="EURO IV"/>
    <x v="8"/>
    <s v="Bánovce nad Bebravou"/>
    <s v="Trenčiansky kraj"/>
    <n v="4383"/>
    <n v="0"/>
    <n v="54418"/>
  </r>
  <r>
    <x v="8"/>
    <s v="N3"/>
    <s v="EURO IV"/>
    <x v="8"/>
    <s v="Banská Bystrica"/>
    <s v="Banskobystrický kraj"/>
    <n v="510"/>
    <n v="0"/>
    <n v="6690"/>
  </r>
  <r>
    <x v="8"/>
    <s v="N3"/>
    <s v="EURO IV"/>
    <x v="8"/>
    <s v="Banská Štiavnica"/>
    <s v="Banskobystrický kraj"/>
    <n v="72"/>
    <n v="0"/>
    <n v="2297"/>
  </r>
  <r>
    <x v="8"/>
    <s v="N3"/>
    <s v="EURO IV"/>
    <x v="8"/>
    <s v="Bardejov"/>
    <s v="Prešovský kraj"/>
    <n v="3358"/>
    <n v="0"/>
    <n v="106471"/>
  </r>
  <r>
    <x v="8"/>
    <s v="N3"/>
    <s v="EURO IV"/>
    <x v="8"/>
    <s v="Bratislava I"/>
    <s v="Bratislavský kraj"/>
    <n v="3720"/>
    <n v="0"/>
    <n v="19716"/>
  </r>
  <r>
    <x v="8"/>
    <s v="N3"/>
    <s v="EURO IV"/>
    <x v="8"/>
    <s v="Bratislava III"/>
    <s v="Bratislavský kraj"/>
    <n v="1541"/>
    <n v="0"/>
    <n v="8167"/>
  </r>
  <r>
    <x v="8"/>
    <s v="N3"/>
    <s v="EURO IV"/>
    <x v="8"/>
    <s v="Bratislava IV"/>
    <s v="Bratislavský kraj"/>
    <n v="149"/>
    <n v="0"/>
    <n v="1669"/>
  </r>
  <r>
    <x v="8"/>
    <s v="N3"/>
    <s v="EURO IV"/>
    <x v="8"/>
    <s v="Brezno"/>
    <s v="Banskobystrický kraj"/>
    <n v="366"/>
    <n v="0"/>
    <n v="13937"/>
  </r>
  <r>
    <x v="8"/>
    <s v="N3"/>
    <s v="EURO IV"/>
    <x v="8"/>
    <s v="Bytča"/>
    <s v="Žilinský kraj"/>
    <n v="1037"/>
    <n v="0"/>
    <n v="18911"/>
  </r>
  <r>
    <x v="8"/>
    <s v="N3"/>
    <s v="EURO IV"/>
    <x v="8"/>
    <s v="Čadca"/>
    <s v="Žilinský kraj"/>
    <n v="3275"/>
    <n v="0"/>
    <n v="56550"/>
  </r>
  <r>
    <x v="8"/>
    <s v="N3"/>
    <s v="EURO IV"/>
    <x v="8"/>
    <s v="Detva"/>
    <s v="Banskobystrický kraj"/>
    <n v="492"/>
    <n v="0"/>
    <n v="18985"/>
  </r>
  <r>
    <x v="8"/>
    <s v="N3"/>
    <s v="EURO IV"/>
    <x v="8"/>
    <s v="Dunajská Streda"/>
    <s v="Trnavský kraj"/>
    <n v="4600"/>
    <n v="0"/>
    <n v="147950"/>
  </r>
  <r>
    <x v="8"/>
    <s v="N3"/>
    <s v="EURO IV"/>
    <x v="8"/>
    <s v="Galanta"/>
    <s v="Trnavský kraj"/>
    <n v="12200"/>
    <n v="0"/>
    <n v="143554"/>
  </r>
  <r>
    <x v="8"/>
    <s v="N3"/>
    <s v="EURO IV"/>
    <x v="8"/>
    <s v="Gelnica"/>
    <s v="Košický kraj"/>
    <n v="247"/>
    <n v="0"/>
    <n v="8787"/>
  </r>
  <r>
    <x v="8"/>
    <s v="N3"/>
    <s v="EURO IV"/>
    <x v="8"/>
    <s v="Hlohovec"/>
    <s v="Trnavský kraj"/>
    <n v="7716"/>
    <n v="0"/>
    <n v="119244"/>
  </r>
  <r>
    <x v="8"/>
    <s v="N3"/>
    <s v="EURO IV"/>
    <x v="8"/>
    <s v="Humenné"/>
    <s v="Prešovský kraj"/>
    <n v="2625"/>
    <n v="0"/>
    <n v="31500"/>
  </r>
  <r>
    <x v="8"/>
    <s v="N3"/>
    <s v="EURO IV"/>
    <x v="8"/>
    <s v="Ilava"/>
    <s v="Trenčiansky kraj"/>
    <n v="5862"/>
    <n v="0"/>
    <n v="10065"/>
  </r>
  <r>
    <x v="8"/>
    <s v="N3"/>
    <s v="EURO IV"/>
    <x v="8"/>
    <s v="Kežmarok"/>
    <s v="Prešovský kraj"/>
    <n v="3204"/>
    <n v="0"/>
    <n v="63954"/>
  </r>
  <r>
    <x v="8"/>
    <s v="N3"/>
    <s v="EURO IV"/>
    <x v="8"/>
    <s v="Komárno"/>
    <s v="Nitriansky kraj"/>
    <n v="1831"/>
    <n v="0"/>
    <n v="61738"/>
  </r>
  <r>
    <x v="8"/>
    <s v="N3"/>
    <s v="EURO IV"/>
    <x v="8"/>
    <s v="Košice - okolie"/>
    <s v="Košický kraj"/>
    <n v="1012"/>
    <n v="0"/>
    <n v="10525"/>
  </r>
  <r>
    <x v="8"/>
    <s v="N3"/>
    <s v="EURO IV"/>
    <x v="8"/>
    <s v="Košice I"/>
    <s v="Košický kraj"/>
    <n v="195"/>
    <n v="0"/>
    <n v="6630"/>
  </r>
  <r>
    <x v="8"/>
    <s v="N3"/>
    <s v="EURO IV"/>
    <x v="8"/>
    <s v="Košice II"/>
    <s v="Košický kraj"/>
    <n v="46"/>
    <n v="0"/>
    <n v="2226"/>
  </r>
  <r>
    <x v="8"/>
    <s v="N3"/>
    <s v="EURO IV"/>
    <x v="8"/>
    <s v="Krupina"/>
    <s v="Banskobystrický kraj"/>
    <n v="21"/>
    <n v="0"/>
    <n v="416"/>
  </r>
  <r>
    <x v="8"/>
    <s v="N3"/>
    <s v="EURO IV"/>
    <x v="8"/>
    <s v="Levice"/>
    <s v="Nitriansky kraj"/>
    <n v="3750"/>
    <n v="0"/>
    <n v="42422"/>
  </r>
  <r>
    <x v="8"/>
    <s v="N3"/>
    <s v="EURO IV"/>
    <x v="8"/>
    <s v="Levoča"/>
    <s v="Prešovský kraj"/>
    <n v="2298"/>
    <n v="0"/>
    <n v="42514"/>
  </r>
  <r>
    <x v="8"/>
    <s v="N3"/>
    <s v="EURO IV"/>
    <x v="8"/>
    <s v="Liptovský Mikuláš"/>
    <s v="Žilinský kraj"/>
    <n v="374"/>
    <n v="0"/>
    <n v="14022"/>
  </r>
  <r>
    <x v="8"/>
    <s v="N3"/>
    <s v="EURO IV"/>
    <x v="8"/>
    <s v="Lučenec"/>
    <s v="Banskobystrický kraj"/>
    <n v="78"/>
    <n v="0"/>
    <n v="3193"/>
  </r>
  <r>
    <x v="8"/>
    <s v="N3"/>
    <s v="EURO IV"/>
    <x v="8"/>
    <s v="Malacky"/>
    <s v="Bratislavský kraj"/>
    <n v="1016"/>
    <n v="0"/>
    <n v="26388"/>
  </r>
  <r>
    <x v="8"/>
    <s v="N3"/>
    <s v="EURO IV"/>
    <x v="8"/>
    <s v="Martin"/>
    <s v="Žilinský kraj"/>
    <n v="2602"/>
    <n v="0"/>
    <n v="77800"/>
  </r>
  <r>
    <x v="8"/>
    <s v="N3"/>
    <s v="EURO IV"/>
    <x v="8"/>
    <s v="Medzilaborce"/>
    <s v="Prešovský kraj"/>
    <n v="360"/>
    <n v="0"/>
    <n v="9579"/>
  </r>
  <r>
    <x v="8"/>
    <s v="N3"/>
    <s v="EURO IV"/>
    <x v="8"/>
    <s v="Michalovce"/>
    <s v="Košický kraj"/>
    <n v="3145"/>
    <n v="0"/>
    <n v="71785"/>
  </r>
  <r>
    <x v="8"/>
    <s v="N3"/>
    <s v="EURO IV"/>
    <x v="8"/>
    <s v="Myjava"/>
    <s v="Trenčiansky kraj"/>
    <n v="3711"/>
    <n v="0"/>
    <n v="69986"/>
  </r>
  <r>
    <x v="8"/>
    <s v="N3"/>
    <s v="EURO IV"/>
    <x v="8"/>
    <s v="Námestovo"/>
    <s v="Žilinský kraj"/>
    <n v="5300"/>
    <n v="0"/>
    <n v="95411"/>
  </r>
  <r>
    <x v="8"/>
    <s v="N3"/>
    <s v="EURO IV"/>
    <x v="8"/>
    <s v="Nitra"/>
    <s v="Nitriansky kraj"/>
    <n v="5797"/>
    <n v="0"/>
    <n v="112271"/>
  </r>
  <r>
    <x v="8"/>
    <s v="N3"/>
    <s v="EURO IV"/>
    <x v="8"/>
    <s v="Nové Mesto nad Váhom"/>
    <s v="Trenčiansky kraj"/>
    <n v="11892"/>
    <n v="0"/>
    <n v="86611"/>
  </r>
  <r>
    <x v="8"/>
    <s v="N3"/>
    <s v="EURO IV"/>
    <x v="8"/>
    <s v="Nové Zámky"/>
    <s v="Nitriansky kraj"/>
    <n v="2123"/>
    <n v="0"/>
    <n v="36507"/>
  </r>
  <r>
    <x v="8"/>
    <s v="N3"/>
    <s v="EURO IV"/>
    <x v="8"/>
    <s v="Partizánske"/>
    <s v="Trenčiansky kraj"/>
    <n v="15035"/>
    <n v="0"/>
    <n v="137956"/>
  </r>
  <r>
    <x v="8"/>
    <s v="N3"/>
    <s v="EURO IV"/>
    <x v="8"/>
    <s v="Pezinok"/>
    <s v="Bratislavský kraj"/>
    <n v="2783"/>
    <n v="0"/>
    <n v="57735"/>
  </r>
  <r>
    <x v="8"/>
    <s v="N3"/>
    <s v="EURO IV"/>
    <x v="8"/>
    <s v="Piešťany"/>
    <s v="Trnavský kraj"/>
    <n v="1683"/>
    <n v="0"/>
    <n v="39082"/>
  </r>
  <r>
    <x v="8"/>
    <s v="N3"/>
    <s v="EURO IV"/>
    <x v="8"/>
    <s v="Poltár"/>
    <s v="Banskobystrický kraj"/>
    <n v="93"/>
    <n v="0"/>
    <n v="2939"/>
  </r>
  <r>
    <x v="8"/>
    <s v="N3"/>
    <s v="EURO IV"/>
    <x v="8"/>
    <s v="Poprad"/>
    <s v="Prešovský kraj"/>
    <n v="1399"/>
    <n v="0"/>
    <n v="13748"/>
  </r>
  <r>
    <x v="8"/>
    <s v="N3"/>
    <s v="EURO IV"/>
    <x v="8"/>
    <s v="Považská Bystrica"/>
    <s v="Trenčiansky kraj"/>
    <n v="1713"/>
    <n v="0"/>
    <n v="42260"/>
  </r>
  <r>
    <x v="8"/>
    <s v="N3"/>
    <s v="EURO IV"/>
    <x v="8"/>
    <s v="Prešov"/>
    <s v="Prešovský kraj"/>
    <n v="3308"/>
    <n v="0"/>
    <n v="106809"/>
  </r>
  <r>
    <x v="8"/>
    <s v="N3"/>
    <s v="EURO IV"/>
    <x v="8"/>
    <s v="Prievidza"/>
    <s v="Trenčiansky kraj"/>
    <n v="2600"/>
    <n v="0"/>
    <n v="77997"/>
  </r>
  <r>
    <x v="8"/>
    <s v="N3"/>
    <s v="EURO IV"/>
    <x v="8"/>
    <s v="Púchov"/>
    <s v="Trenčiansky kraj"/>
    <n v="146"/>
    <n v="0"/>
    <n v="4836"/>
  </r>
  <r>
    <x v="8"/>
    <s v="N3"/>
    <s v="EURO IV"/>
    <x v="8"/>
    <s v="Revúca"/>
    <s v="Banskobystrický kraj"/>
    <n v="3882"/>
    <n v="0"/>
    <n v="89260"/>
  </r>
  <r>
    <x v="8"/>
    <s v="N3"/>
    <s v="EURO IV"/>
    <x v="8"/>
    <s v="Rimavská Sobota"/>
    <s v="Banskobystrický kraj"/>
    <n v="557"/>
    <n v="0"/>
    <n v="8255"/>
  </r>
  <r>
    <x v="8"/>
    <s v="N3"/>
    <s v="EURO IV"/>
    <x v="8"/>
    <s v="Rožňava"/>
    <s v="Košický kraj"/>
    <n v="974"/>
    <n v="0"/>
    <n v="11755"/>
  </r>
  <r>
    <x v="8"/>
    <s v="N3"/>
    <s v="EURO IV"/>
    <x v="8"/>
    <s v="Senec"/>
    <s v="Bratislavský kraj"/>
    <n v="5175"/>
    <n v="0"/>
    <n v="97346"/>
  </r>
  <r>
    <x v="8"/>
    <s v="N3"/>
    <s v="EURO IV"/>
    <x v="8"/>
    <s v="Senica"/>
    <s v="Trnavský kraj"/>
    <n v="7074"/>
    <n v="0"/>
    <n v="173465"/>
  </r>
  <r>
    <x v="8"/>
    <s v="N3"/>
    <s v="EURO IV"/>
    <x v="8"/>
    <s v="Skalica"/>
    <s v="Trnavský kraj"/>
    <n v="6478"/>
    <n v="0"/>
    <n v="60268"/>
  </r>
  <r>
    <x v="8"/>
    <s v="N3"/>
    <s v="EURO IV"/>
    <x v="8"/>
    <s v="Snina"/>
    <s v="Prešovský kraj"/>
    <n v="426"/>
    <n v="0"/>
    <n v="9054"/>
  </r>
  <r>
    <x v="8"/>
    <s v="N3"/>
    <s v="EURO IV"/>
    <x v="8"/>
    <s v="Sobrance"/>
    <s v="Košický kraj"/>
    <n v="219"/>
    <n v="0"/>
    <n v="5707"/>
  </r>
  <r>
    <x v="8"/>
    <s v="N3"/>
    <s v="EURO IV"/>
    <x v="8"/>
    <s v="Spišská Nová Ves"/>
    <s v="Košický kraj"/>
    <n v="2510"/>
    <n v="0"/>
    <n v="20741"/>
  </r>
  <r>
    <x v="8"/>
    <s v="N3"/>
    <s v="EURO IV"/>
    <x v="8"/>
    <s v="Stará Ľubovňa"/>
    <s v="Prešovský kraj"/>
    <n v="12"/>
    <n v="0"/>
    <n v="362"/>
  </r>
  <r>
    <x v="8"/>
    <s v="N3"/>
    <s v="EURO IV"/>
    <x v="8"/>
    <s v="Stropkov"/>
    <s v="Prešovský kraj"/>
    <n v="929"/>
    <n v="0"/>
    <n v="14388"/>
  </r>
  <r>
    <x v="8"/>
    <s v="N3"/>
    <s v="EURO IV"/>
    <x v="8"/>
    <s v="Svidník"/>
    <s v="Prešovský kraj"/>
    <n v="864"/>
    <n v="0"/>
    <n v="8597"/>
  </r>
  <r>
    <x v="8"/>
    <s v="N3"/>
    <s v="EURO IV"/>
    <x v="8"/>
    <s v="Šaľa"/>
    <s v="Nitriansky kraj"/>
    <n v="2756"/>
    <n v="0"/>
    <n v="59480"/>
  </r>
  <r>
    <x v="8"/>
    <s v="N3"/>
    <s v="EURO IV"/>
    <x v="8"/>
    <s v="Topoľčany"/>
    <s v="Nitriansky kraj"/>
    <n v="611"/>
    <n v="0"/>
    <n v="18574"/>
  </r>
  <r>
    <x v="8"/>
    <s v="N3"/>
    <s v="EURO IV"/>
    <x v="8"/>
    <s v="Trebišov"/>
    <s v="Košický kraj"/>
    <n v="1180"/>
    <n v="0"/>
    <n v="19470"/>
  </r>
  <r>
    <x v="8"/>
    <s v="N3"/>
    <s v="EURO IV"/>
    <x v="8"/>
    <s v="Trenčín"/>
    <s v="Trenčiansky kraj"/>
    <n v="2104"/>
    <n v="0"/>
    <n v="15204"/>
  </r>
  <r>
    <x v="8"/>
    <s v="N3"/>
    <s v="EURO IV"/>
    <x v="8"/>
    <s v="Trnava"/>
    <s v="Trnavský kraj"/>
    <n v="3548"/>
    <n v="0"/>
    <n v="89344"/>
  </r>
  <r>
    <x v="8"/>
    <s v="N3"/>
    <s v="EURO IV"/>
    <x v="8"/>
    <s v="Tvrdošín"/>
    <s v="Žilinský kraj"/>
    <n v="6925"/>
    <n v="0"/>
    <n v="60009"/>
  </r>
  <r>
    <x v="8"/>
    <s v="N3"/>
    <s v="EURO IV"/>
    <x v="8"/>
    <s v="Veľký Krtíš"/>
    <s v="Banskobystrický kraj"/>
    <n v="4001"/>
    <n v="0"/>
    <n v="16604"/>
  </r>
  <r>
    <x v="8"/>
    <s v="N3"/>
    <s v="EURO IV"/>
    <x v="8"/>
    <s v="Vranov nad Topľou"/>
    <s v="Prešovský kraj"/>
    <n v="2749"/>
    <n v="0"/>
    <n v="33130"/>
  </r>
  <r>
    <x v="8"/>
    <s v="N3"/>
    <s v="EURO IV"/>
    <x v="8"/>
    <s v="Zlaté Moravce"/>
    <s v="Nitriansky kraj"/>
    <n v="1334"/>
    <n v="0"/>
    <n v="17075"/>
  </r>
  <r>
    <x v="8"/>
    <s v="N3"/>
    <s v="EURO IV"/>
    <x v="8"/>
    <s v="Zvolen"/>
    <s v="Banskobystrický kraj"/>
    <n v="63"/>
    <n v="0"/>
    <n v="1513"/>
  </r>
  <r>
    <x v="8"/>
    <s v="N3"/>
    <s v="EURO IV"/>
    <x v="8"/>
    <s v="Žarnovica"/>
    <s v="Banskobystrický kraj"/>
    <n v="1434"/>
    <n v="0"/>
    <n v="11619"/>
  </r>
  <r>
    <x v="8"/>
    <s v="N3"/>
    <s v="EURO IV"/>
    <x v="8"/>
    <s v="Žiar nad Hronom"/>
    <s v="Banskobystrický kraj"/>
    <n v="47"/>
    <n v="0"/>
    <n v="465"/>
  </r>
  <r>
    <x v="8"/>
    <s v="N3"/>
    <s v="EURO IV"/>
    <x v="8"/>
    <s v="Žilina"/>
    <s v="Žilinský kraj"/>
    <n v="14957"/>
    <n v="0"/>
    <n v="105700"/>
  </r>
  <r>
    <x v="8"/>
    <s v="N3"/>
    <s v="EURO IV"/>
    <x v="9"/>
    <s v="Bánovce nad Bebravou"/>
    <s v="Trenčiansky kraj"/>
    <n v="4354"/>
    <n v="0"/>
    <n v="18586"/>
  </r>
  <r>
    <x v="8"/>
    <s v="N3"/>
    <s v="EURO IV"/>
    <x v="9"/>
    <s v="Banská Bystrica"/>
    <s v="Banskobystrický kraj"/>
    <n v="6862"/>
    <n v="0"/>
    <n v="23891"/>
  </r>
  <r>
    <x v="8"/>
    <s v="N3"/>
    <s v="EURO IV"/>
    <x v="9"/>
    <s v="Banská Štiavnica"/>
    <s v="Banskobystrický kraj"/>
    <n v="1230"/>
    <n v="0"/>
    <n v="10922"/>
  </r>
  <r>
    <x v="8"/>
    <s v="N3"/>
    <s v="EURO IV"/>
    <x v="9"/>
    <s v="Bardejov"/>
    <s v="Prešovský kraj"/>
    <n v="7534"/>
    <n v="0"/>
    <n v="42231"/>
  </r>
  <r>
    <x v="8"/>
    <s v="N3"/>
    <s v="EURO IV"/>
    <x v="9"/>
    <s v="Bratislava II"/>
    <s v="Bratislavský kraj"/>
    <n v="5986"/>
    <n v="0"/>
    <n v="13558"/>
  </r>
  <r>
    <x v="8"/>
    <s v="N3"/>
    <s v="EURO IV"/>
    <x v="9"/>
    <s v="Bratislava IV"/>
    <s v="Bratislavský kraj"/>
    <n v="1140"/>
    <n v="0"/>
    <n v="13720"/>
  </r>
  <r>
    <x v="8"/>
    <s v="N3"/>
    <s v="EURO IV"/>
    <x v="9"/>
    <s v="Bratislava V"/>
    <s v="Bratislavský kraj"/>
    <n v="3"/>
    <n v="0"/>
    <n v="8"/>
  </r>
  <r>
    <x v="8"/>
    <s v="N3"/>
    <s v="EURO IV"/>
    <x v="9"/>
    <s v="Brezno"/>
    <s v="Banskobystrický kraj"/>
    <n v="5250"/>
    <n v="0"/>
    <n v="28938"/>
  </r>
  <r>
    <x v="8"/>
    <s v="N3"/>
    <s v="EURO IV"/>
    <x v="9"/>
    <s v="Bytča"/>
    <s v="Žilinský kraj"/>
    <n v="2510"/>
    <n v="0"/>
    <n v="30817"/>
  </r>
  <r>
    <x v="8"/>
    <s v="N3"/>
    <s v="EURO IV"/>
    <x v="9"/>
    <s v="Čadca"/>
    <s v="Žilinský kraj"/>
    <n v="8548"/>
    <n v="0"/>
    <n v="56949"/>
  </r>
  <r>
    <x v="8"/>
    <s v="N3"/>
    <s v="EURO IV"/>
    <x v="9"/>
    <s v="Detva"/>
    <s v="Banskobystrický kraj"/>
    <n v="4434"/>
    <n v="0"/>
    <n v="11616"/>
  </r>
  <r>
    <x v="8"/>
    <s v="N3"/>
    <s v="EURO IV"/>
    <x v="9"/>
    <s v="Dolný Kubín"/>
    <s v="Žilinský kraj"/>
    <n v="5350"/>
    <n v="0"/>
    <n v="19600"/>
  </r>
  <r>
    <x v="8"/>
    <s v="N3"/>
    <s v="EURO IV"/>
    <x v="9"/>
    <s v="Dunajská Streda"/>
    <s v="Trnavský kraj"/>
    <n v="58863"/>
    <n v="0"/>
    <n v="209160"/>
  </r>
  <r>
    <x v="8"/>
    <s v="N3"/>
    <s v="EURO IV"/>
    <x v="9"/>
    <s v="Galanta"/>
    <s v="Trnavský kraj"/>
    <n v="17190"/>
    <n v="0"/>
    <n v="115706"/>
  </r>
  <r>
    <x v="8"/>
    <s v="N3"/>
    <s v="EURO IV"/>
    <x v="9"/>
    <s v="Gelnica"/>
    <s v="Košický kraj"/>
    <n v="3734"/>
    <n v="0"/>
    <n v="21437"/>
  </r>
  <r>
    <x v="8"/>
    <s v="N3"/>
    <s v="EURO IV"/>
    <x v="9"/>
    <s v="Hlohovec"/>
    <s v="Trnavský kraj"/>
    <n v="6381"/>
    <n v="0"/>
    <n v="31183"/>
  </r>
  <r>
    <x v="8"/>
    <s v="N3"/>
    <s v="EURO IV"/>
    <x v="9"/>
    <s v="Humenné"/>
    <s v="Prešovský kraj"/>
    <n v="3216"/>
    <n v="0"/>
    <n v="20634"/>
  </r>
  <r>
    <x v="8"/>
    <s v="N3"/>
    <s v="EURO IV"/>
    <x v="9"/>
    <s v="Ilava"/>
    <s v="Trenčiansky kraj"/>
    <n v="7639"/>
    <n v="0"/>
    <n v="29762"/>
  </r>
  <r>
    <x v="8"/>
    <s v="N3"/>
    <s v="EURO IV"/>
    <x v="9"/>
    <s v="Kežmarok"/>
    <s v="Prešovský kraj"/>
    <n v="8124"/>
    <n v="0"/>
    <n v="43459"/>
  </r>
  <r>
    <x v="8"/>
    <s v="N3"/>
    <s v="EURO IV"/>
    <x v="9"/>
    <s v="Komárno"/>
    <s v="Nitriansky kraj"/>
    <n v="13010"/>
    <n v="0"/>
    <n v="104219"/>
  </r>
  <r>
    <x v="8"/>
    <s v="N3"/>
    <s v="EURO IV"/>
    <x v="9"/>
    <s v="Košice - okolie"/>
    <s v="Košický kraj"/>
    <n v="52952"/>
    <n v="0"/>
    <n v="221336"/>
  </r>
  <r>
    <x v="8"/>
    <s v="N3"/>
    <s v="EURO IV"/>
    <x v="9"/>
    <s v="Košice I"/>
    <s v="Košický kraj"/>
    <n v="1538"/>
    <n v="0"/>
    <n v="7546"/>
  </r>
  <r>
    <x v="8"/>
    <s v="N3"/>
    <s v="EURO IV"/>
    <x v="9"/>
    <s v="Košice II"/>
    <s v="Košický kraj"/>
    <n v="9450"/>
    <n v="0"/>
    <n v="45797"/>
  </r>
  <r>
    <x v="8"/>
    <s v="N3"/>
    <s v="EURO IV"/>
    <x v="9"/>
    <s v="Košice III"/>
    <s v="Košický kraj"/>
    <n v="56"/>
    <n v="0"/>
    <n v="683"/>
  </r>
  <r>
    <x v="8"/>
    <s v="N3"/>
    <s v="EURO IV"/>
    <x v="9"/>
    <s v="Košice IV"/>
    <s v="Košický kraj"/>
    <n v="5905"/>
    <n v="0"/>
    <n v="9820"/>
  </r>
  <r>
    <x v="8"/>
    <s v="N3"/>
    <s v="EURO IV"/>
    <x v="9"/>
    <s v="Krupina"/>
    <s v="Banskobystrický kraj"/>
    <n v="2519"/>
    <n v="0"/>
    <n v="12012"/>
  </r>
  <r>
    <x v="8"/>
    <s v="N3"/>
    <s v="EURO IV"/>
    <x v="9"/>
    <s v="Kysucké Nové Mesto"/>
    <s v="Žilinský kraj"/>
    <n v="10538"/>
    <n v="0"/>
    <n v="67143"/>
  </r>
  <r>
    <x v="8"/>
    <s v="N3"/>
    <s v="EURO IV"/>
    <x v="9"/>
    <s v="Levice"/>
    <s v="Nitriansky kraj"/>
    <n v="20716"/>
    <n v="0"/>
    <n v="140988"/>
  </r>
  <r>
    <x v="8"/>
    <s v="N3"/>
    <s v="EURO IV"/>
    <x v="9"/>
    <s v="Levoča"/>
    <s v="Prešovský kraj"/>
    <n v="8343"/>
    <n v="0"/>
    <n v="38086"/>
  </r>
  <r>
    <x v="8"/>
    <s v="N3"/>
    <s v="EURO IV"/>
    <x v="9"/>
    <s v="Liptovský Mikuláš"/>
    <s v="Žilinský kraj"/>
    <n v="6691"/>
    <n v="0"/>
    <n v="27941"/>
  </r>
  <r>
    <x v="8"/>
    <s v="N3"/>
    <s v="EURO IV"/>
    <x v="9"/>
    <s v="Lučenec"/>
    <s v="Banskobystrický kraj"/>
    <n v="29437"/>
    <n v="0"/>
    <n v="110221"/>
  </r>
  <r>
    <x v="8"/>
    <s v="N3"/>
    <s v="EURO IV"/>
    <x v="9"/>
    <s v="Malacky"/>
    <s v="Bratislavský kraj"/>
    <n v="16071"/>
    <n v="0"/>
    <n v="102212"/>
  </r>
  <r>
    <x v="8"/>
    <s v="N3"/>
    <s v="EURO IV"/>
    <x v="9"/>
    <s v="Martin"/>
    <s v="Žilinský kraj"/>
    <n v="13293"/>
    <n v="0"/>
    <n v="38573"/>
  </r>
  <r>
    <x v="8"/>
    <s v="N3"/>
    <s v="EURO IV"/>
    <x v="9"/>
    <s v="Medzilaborce"/>
    <s v="Prešovský kraj"/>
    <n v="604"/>
    <n v="0"/>
    <n v="5062"/>
  </r>
  <r>
    <x v="8"/>
    <s v="N3"/>
    <s v="EURO IV"/>
    <x v="9"/>
    <s v="Michalovce"/>
    <s v="Košický kraj"/>
    <n v="5991"/>
    <n v="0"/>
    <n v="41777"/>
  </r>
  <r>
    <x v="8"/>
    <s v="N3"/>
    <s v="EURO IV"/>
    <x v="9"/>
    <s v="Myjava"/>
    <s v="Trenčiansky kraj"/>
    <n v="5622"/>
    <n v="0"/>
    <n v="22890"/>
  </r>
  <r>
    <x v="8"/>
    <s v="N3"/>
    <s v="EURO IV"/>
    <x v="9"/>
    <s v="Námestovo"/>
    <s v="Žilinský kraj"/>
    <n v="6699"/>
    <n v="0"/>
    <n v="22749"/>
  </r>
  <r>
    <x v="8"/>
    <s v="N3"/>
    <s v="EURO IV"/>
    <x v="9"/>
    <s v="Nitra"/>
    <s v="Nitriansky kraj"/>
    <n v="23768"/>
    <n v="0"/>
    <n v="146507"/>
  </r>
  <r>
    <x v="8"/>
    <s v="N3"/>
    <s v="EURO IV"/>
    <x v="9"/>
    <s v="Nové Mesto nad Váhom"/>
    <s v="Trenčiansky kraj"/>
    <n v="9403"/>
    <n v="0"/>
    <n v="28649"/>
  </r>
  <r>
    <x v="8"/>
    <s v="N3"/>
    <s v="EURO IV"/>
    <x v="9"/>
    <s v="Nové Zámky"/>
    <s v="Nitriansky kraj"/>
    <n v="22451"/>
    <n v="0"/>
    <n v="112020"/>
  </r>
  <r>
    <x v="8"/>
    <s v="N3"/>
    <s v="EURO IV"/>
    <x v="9"/>
    <s v="Partizánske"/>
    <s v="Trenčiansky kraj"/>
    <n v="5690"/>
    <n v="0"/>
    <n v="27751"/>
  </r>
  <r>
    <x v="8"/>
    <s v="N3"/>
    <s v="EURO IV"/>
    <x v="9"/>
    <s v="Pezinok"/>
    <s v="Bratislavský kraj"/>
    <n v="17073"/>
    <n v="0"/>
    <n v="81023"/>
  </r>
  <r>
    <x v="8"/>
    <s v="N3"/>
    <s v="EURO IV"/>
    <x v="9"/>
    <s v="Piešťany"/>
    <s v="Trnavský kraj"/>
    <n v="6920"/>
    <n v="0"/>
    <n v="30560"/>
  </r>
  <r>
    <x v="8"/>
    <s v="N3"/>
    <s v="EURO IV"/>
    <x v="9"/>
    <s v="Poltár"/>
    <s v="Banskobystrický kraj"/>
    <n v="2168"/>
    <n v="0"/>
    <n v="19676"/>
  </r>
  <r>
    <x v="8"/>
    <s v="N3"/>
    <s v="EURO IV"/>
    <x v="9"/>
    <s v="Poprad"/>
    <s v="Prešovský kraj"/>
    <n v="12691"/>
    <n v="0"/>
    <n v="55492"/>
  </r>
  <r>
    <x v="8"/>
    <s v="N3"/>
    <s v="EURO IV"/>
    <x v="9"/>
    <s v="Považská Bystrica"/>
    <s v="Trenčiansky kraj"/>
    <n v="5874"/>
    <n v="0"/>
    <n v="41699"/>
  </r>
  <r>
    <x v="8"/>
    <s v="N3"/>
    <s v="EURO IV"/>
    <x v="9"/>
    <s v="Prešov"/>
    <s v="Prešovský kraj"/>
    <n v="41457"/>
    <n v="0"/>
    <n v="145509"/>
  </r>
  <r>
    <x v="8"/>
    <s v="N3"/>
    <s v="EURO IV"/>
    <x v="9"/>
    <s v="Prievidza"/>
    <s v="Trenčiansky kraj"/>
    <n v="8488"/>
    <n v="0"/>
    <n v="29246"/>
  </r>
  <r>
    <x v="8"/>
    <s v="N3"/>
    <s v="EURO IV"/>
    <x v="9"/>
    <s v="Púchov"/>
    <s v="Trenčiansky kraj"/>
    <n v="1920"/>
    <n v="0"/>
    <n v="16408"/>
  </r>
  <r>
    <x v="8"/>
    <s v="N3"/>
    <s v="EURO IV"/>
    <x v="9"/>
    <s v="Revúca"/>
    <s v="Banskobystrický kraj"/>
    <n v="1560"/>
    <n v="0"/>
    <n v="10522"/>
  </r>
  <r>
    <x v="8"/>
    <s v="N3"/>
    <s v="EURO IV"/>
    <x v="9"/>
    <s v="Rimavská Sobota"/>
    <s v="Banskobystrický kraj"/>
    <n v="3801"/>
    <n v="0"/>
    <n v="24728"/>
  </r>
  <r>
    <x v="8"/>
    <s v="N3"/>
    <s v="EURO IV"/>
    <x v="9"/>
    <s v="Rožňava"/>
    <s v="Košický kraj"/>
    <n v="8215"/>
    <n v="0"/>
    <n v="43185"/>
  </r>
  <r>
    <x v="8"/>
    <s v="N3"/>
    <s v="EURO IV"/>
    <x v="9"/>
    <s v="Ružomberok"/>
    <s v="Žilinský kraj"/>
    <n v="25162"/>
    <n v="0"/>
    <n v="41801"/>
  </r>
  <r>
    <x v="8"/>
    <s v="N3"/>
    <s v="EURO IV"/>
    <x v="9"/>
    <s v="Sabinov"/>
    <s v="Prešovský kraj"/>
    <n v="8974"/>
    <n v="0"/>
    <n v="35468"/>
  </r>
  <r>
    <x v="8"/>
    <s v="N3"/>
    <s v="EURO IV"/>
    <x v="9"/>
    <s v="Senec"/>
    <s v="Bratislavský kraj"/>
    <n v="38848"/>
    <n v="0"/>
    <n v="169645"/>
  </r>
  <r>
    <x v="8"/>
    <s v="N3"/>
    <s v="EURO IV"/>
    <x v="9"/>
    <s v="Senica"/>
    <s v="Trnavský kraj"/>
    <n v="12219"/>
    <n v="0"/>
    <n v="61994"/>
  </r>
  <r>
    <x v="8"/>
    <s v="N3"/>
    <s v="EURO IV"/>
    <x v="9"/>
    <s v="Skalica"/>
    <s v="Trnavský kraj"/>
    <n v="5621"/>
    <n v="0"/>
    <n v="16873"/>
  </r>
  <r>
    <x v="8"/>
    <s v="N3"/>
    <s v="EURO IV"/>
    <x v="9"/>
    <s v="Snina"/>
    <s v="Prešovský kraj"/>
    <n v="1539"/>
    <n v="0"/>
    <n v="9615"/>
  </r>
  <r>
    <x v="8"/>
    <s v="N3"/>
    <s v="EURO IV"/>
    <x v="9"/>
    <s v="Sobrance"/>
    <s v="Košický kraj"/>
    <n v="2247"/>
    <n v="0"/>
    <n v="8091"/>
  </r>
  <r>
    <x v="8"/>
    <s v="N3"/>
    <s v="EURO IV"/>
    <x v="9"/>
    <s v="Spišská Nová Ves"/>
    <s v="Košický kraj"/>
    <n v="14283"/>
    <n v="0"/>
    <n v="45466"/>
  </r>
  <r>
    <x v="8"/>
    <s v="N3"/>
    <s v="EURO IV"/>
    <x v="9"/>
    <s v="Stará Ľubovňa"/>
    <s v="Prešovský kraj"/>
    <n v="14941"/>
    <n v="0"/>
    <n v="32086"/>
  </r>
  <r>
    <x v="8"/>
    <s v="N3"/>
    <s v="EURO IV"/>
    <x v="9"/>
    <s v="Stropkov"/>
    <s v="Prešovský kraj"/>
    <n v="844"/>
    <n v="0"/>
    <n v="3604"/>
  </r>
  <r>
    <x v="8"/>
    <s v="N3"/>
    <s v="EURO IV"/>
    <x v="9"/>
    <s v="Svidník"/>
    <s v="Prešovský kraj"/>
    <n v="2206"/>
    <n v="0"/>
    <n v="10029"/>
  </r>
  <r>
    <x v="8"/>
    <s v="N3"/>
    <s v="EURO IV"/>
    <x v="9"/>
    <s v="Šaľa"/>
    <s v="Nitriansky kraj"/>
    <n v="5466"/>
    <n v="0"/>
    <n v="32720"/>
  </r>
  <r>
    <x v="8"/>
    <s v="N3"/>
    <s v="EURO IV"/>
    <x v="9"/>
    <s v="Topoľčany"/>
    <s v="Nitriansky kraj"/>
    <n v="21421"/>
    <n v="0"/>
    <n v="68192"/>
  </r>
  <r>
    <x v="8"/>
    <s v="N3"/>
    <s v="EURO IV"/>
    <x v="9"/>
    <s v="Trebišov"/>
    <s v="Košický kraj"/>
    <n v="17050"/>
    <n v="0"/>
    <n v="96869"/>
  </r>
  <r>
    <x v="8"/>
    <s v="N3"/>
    <s v="EURO IV"/>
    <x v="9"/>
    <s v="Trenčín"/>
    <s v="Trenčiansky kraj"/>
    <n v="12817"/>
    <n v="0"/>
    <n v="56402"/>
  </r>
  <r>
    <x v="8"/>
    <s v="N3"/>
    <s v="EURO IV"/>
    <x v="9"/>
    <s v="Trnava"/>
    <s v="Trnavský kraj"/>
    <n v="22289"/>
    <n v="0"/>
    <n v="129092"/>
  </r>
  <r>
    <x v="8"/>
    <s v="N3"/>
    <s v="EURO IV"/>
    <x v="9"/>
    <s v="Turčianske Teplice"/>
    <s v="Žilinský kraj"/>
    <n v="11384"/>
    <n v="0"/>
    <n v="53847"/>
  </r>
  <r>
    <x v="8"/>
    <s v="N3"/>
    <s v="EURO IV"/>
    <x v="9"/>
    <s v="Tvrdošín"/>
    <s v="Žilinský kraj"/>
    <n v="3957"/>
    <n v="0"/>
    <n v="13227"/>
  </r>
  <r>
    <x v="8"/>
    <s v="N3"/>
    <s v="EURO IV"/>
    <x v="9"/>
    <s v="Veľký Krtíš"/>
    <s v="Banskobystrický kraj"/>
    <n v="5421"/>
    <n v="0"/>
    <n v="35266"/>
  </r>
  <r>
    <x v="8"/>
    <s v="N3"/>
    <s v="EURO IV"/>
    <x v="9"/>
    <s v="Vranov nad Topľou"/>
    <s v="Prešovský kraj"/>
    <n v="5884"/>
    <n v="0"/>
    <n v="22645"/>
  </r>
  <r>
    <x v="8"/>
    <s v="N3"/>
    <s v="EURO IV"/>
    <x v="9"/>
    <s v="Zlaté Moravce"/>
    <s v="Nitriansky kraj"/>
    <n v="16669"/>
    <n v="0"/>
    <n v="51308"/>
  </r>
  <r>
    <x v="8"/>
    <s v="N3"/>
    <s v="EURO IV"/>
    <x v="9"/>
    <s v="Zvolen"/>
    <s v="Banskobystrický kraj"/>
    <n v="9658"/>
    <n v="0"/>
    <n v="37930"/>
  </r>
  <r>
    <x v="8"/>
    <s v="N3"/>
    <s v="EURO IV"/>
    <x v="9"/>
    <s v="Žarnovica"/>
    <s v="Banskobystrický kraj"/>
    <n v="3467"/>
    <n v="0"/>
    <n v="10281"/>
  </r>
  <r>
    <x v="8"/>
    <s v="N3"/>
    <s v="EURO IV"/>
    <x v="9"/>
    <s v="Žiar nad Hronom"/>
    <s v="Banskobystrický kraj"/>
    <n v="4845"/>
    <n v="0"/>
    <n v="29736"/>
  </r>
  <r>
    <x v="8"/>
    <s v="N3"/>
    <s v="EURO IV"/>
    <x v="9"/>
    <s v="Žilina"/>
    <s v="Žilinský kraj"/>
    <n v="21588"/>
    <n v="0"/>
    <n v="82446"/>
  </r>
  <r>
    <x v="8"/>
    <s v="N3"/>
    <s v="EURO IV"/>
    <x v="10"/>
    <s v="Bratislava IV"/>
    <s v="Bratislavský kraj"/>
    <n v="98479"/>
    <n v="93750"/>
    <n v="441769"/>
  </r>
  <r>
    <x v="8"/>
    <s v="N3"/>
    <s v="EURO IV"/>
    <x v="10"/>
    <s v="Bratislava V"/>
    <s v="Bratislavský kraj"/>
    <n v="147952"/>
    <n v="206575"/>
    <n v="968118"/>
  </r>
  <r>
    <x v="8"/>
    <s v="N3"/>
    <s v="EURO IV"/>
    <x v="10"/>
    <s v="Bytča"/>
    <s v="Žilinský kraj"/>
    <n v="68524"/>
    <n v="90687"/>
    <n v="433199"/>
  </r>
  <r>
    <x v="8"/>
    <s v="N3"/>
    <s v="EURO IV"/>
    <x v="10"/>
    <s v="Čadca"/>
    <s v="Žilinský kraj"/>
    <n v="21208"/>
    <n v="36588"/>
    <n v="172024"/>
  </r>
  <r>
    <x v="8"/>
    <s v="N3"/>
    <s v="EURO IV"/>
    <x v="10"/>
    <s v="Hlohovec"/>
    <s v="Trnavský kraj"/>
    <n v="121248"/>
    <n v="230815"/>
    <n v="1102983"/>
  </r>
  <r>
    <x v="8"/>
    <s v="N3"/>
    <s v="EURO IV"/>
    <x v="10"/>
    <s v="Ilava"/>
    <s v="Trenčiansky kraj"/>
    <n v="182866"/>
    <n v="262804"/>
    <n v="1253828"/>
  </r>
  <r>
    <x v="8"/>
    <s v="N3"/>
    <s v="EURO IV"/>
    <x v="10"/>
    <s v="Košice - okolie"/>
    <s v="Košický kraj"/>
    <n v="95945"/>
    <n v="144092"/>
    <n v="682506"/>
  </r>
  <r>
    <x v="8"/>
    <s v="N3"/>
    <s v="EURO IV"/>
    <x v="10"/>
    <s v="Levoča"/>
    <s v="Prešovský kraj"/>
    <n v="139207"/>
    <n v="193599"/>
    <n v="933171"/>
  </r>
  <r>
    <x v="8"/>
    <s v="N3"/>
    <s v="EURO IV"/>
    <x v="10"/>
    <s v="Liptovský Mikuláš"/>
    <s v="Žilinský kraj"/>
    <n v="208046"/>
    <n v="325612"/>
    <n v="1566866"/>
  </r>
  <r>
    <x v="8"/>
    <s v="N3"/>
    <s v="EURO IV"/>
    <x v="10"/>
    <s v="Malacky"/>
    <s v="Bratislavský kraj"/>
    <n v="154740"/>
    <n v="325850"/>
    <n v="1535211"/>
  </r>
  <r>
    <x v="8"/>
    <s v="N3"/>
    <s v="EURO IV"/>
    <x v="10"/>
    <s v="Martin"/>
    <s v="Žilinský kraj"/>
    <n v="69410"/>
    <n v="110604"/>
    <n v="530227"/>
  </r>
  <r>
    <x v="8"/>
    <s v="N3"/>
    <s v="EURO IV"/>
    <x v="10"/>
    <s v="Nové Mesto nad Váhom"/>
    <s v="Trenčiansky kraj"/>
    <n v="187644"/>
    <n v="327552"/>
    <n v="1566053"/>
  </r>
  <r>
    <x v="8"/>
    <s v="N3"/>
    <s v="EURO IV"/>
    <x v="10"/>
    <s v="Piešťany"/>
    <s v="Trnavský kraj"/>
    <n v="61698"/>
    <n v="151246"/>
    <n v="722752"/>
  </r>
  <r>
    <x v="8"/>
    <s v="N3"/>
    <s v="EURO IV"/>
    <x v="10"/>
    <s v="Poprad"/>
    <s v="Prešovský kraj"/>
    <n v="178076"/>
    <n v="229337"/>
    <n v="1103336"/>
  </r>
  <r>
    <x v="8"/>
    <s v="N3"/>
    <s v="EURO IV"/>
    <x v="10"/>
    <s v="Považská Bystrica"/>
    <s v="Trenčiansky kraj"/>
    <n v="216815"/>
    <n v="274548"/>
    <n v="1309010"/>
  </r>
  <r>
    <x v="8"/>
    <s v="N3"/>
    <s v="EURO IV"/>
    <x v="10"/>
    <s v="Prešov"/>
    <s v="Prešovský kraj"/>
    <n v="223232"/>
    <n v="303365"/>
    <n v="1450398"/>
  </r>
  <r>
    <x v="8"/>
    <s v="N3"/>
    <s v="EURO IV"/>
    <x v="10"/>
    <s v="Púchov"/>
    <s v="Trenčiansky kraj"/>
    <n v="81782"/>
    <n v="96379"/>
    <n v="458119"/>
  </r>
  <r>
    <x v="8"/>
    <s v="N3"/>
    <s v="EURO IV"/>
    <x v="10"/>
    <s v="Ružomberok"/>
    <s v="Žilinský kraj"/>
    <n v="44614"/>
    <n v="12479"/>
    <n v="59872"/>
  </r>
  <r>
    <x v="8"/>
    <s v="N3"/>
    <s v="EURO IV"/>
    <x v="10"/>
    <s v="Senec"/>
    <s v="Bratislavský kraj"/>
    <n v="207237"/>
    <n v="431994"/>
    <n v="2062373"/>
  </r>
  <r>
    <x v="8"/>
    <s v="N3"/>
    <s v="EURO IV"/>
    <x v="10"/>
    <s v="Senica"/>
    <s v="Trnavský kraj"/>
    <n v="101378"/>
    <n v="298941"/>
    <n v="1401139"/>
  </r>
  <r>
    <x v="8"/>
    <s v="N3"/>
    <s v="EURO IV"/>
    <x v="10"/>
    <s v="Skalica"/>
    <s v="Trnavský kraj"/>
    <n v="49402"/>
    <n v="18726"/>
    <n v="87689"/>
  </r>
  <r>
    <x v="8"/>
    <s v="N3"/>
    <s v="EURO IV"/>
    <x v="10"/>
    <s v="Trenčín"/>
    <s v="Trenčiansky kraj"/>
    <n v="267289"/>
    <n v="387373"/>
    <n v="1848944"/>
  </r>
  <r>
    <x v="8"/>
    <s v="N3"/>
    <s v="EURO IV"/>
    <x v="10"/>
    <s v="Trnava"/>
    <s v="Trnavský kraj"/>
    <n v="98563"/>
    <n v="191019"/>
    <n v="912881"/>
  </r>
  <r>
    <x v="8"/>
    <s v="N3"/>
    <s v="EURO IV"/>
    <x v="10"/>
    <s v="Žilina"/>
    <s v="Žilinský kraj"/>
    <n v="213999"/>
    <n v="187542"/>
    <n v="894720"/>
  </r>
  <r>
    <x v="8"/>
    <s v="N3"/>
    <s v="EURO IV"/>
    <x v="11"/>
    <s v="Bánovce nad Bebravou"/>
    <s v="Trenčiansky kraj"/>
    <n v="13289"/>
    <n v="27091"/>
    <n v="129554"/>
  </r>
  <r>
    <x v="8"/>
    <s v="N3"/>
    <s v="EURO IV"/>
    <x v="11"/>
    <s v="Banská Bystrica"/>
    <s v="Banskobystrický kraj"/>
    <n v="31954"/>
    <n v="53238"/>
    <n v="254578"/>
  </r>
  <r>
    <x v="8"/>
    <s v="N3"/>
    <s v="EURO IV"/>
    <x v="11"/>
    <s v="Detva"/>
    <s v="Banskobystrický kraj"/>
    <n v="53305"/>
    <n v="63341"/>
    <n v="303620"/>
  </r>
  <r>
    <x v="8"/>
    <s v="N3"/>
    <s v="EURO IV"/>
    <x v="11"/>
    <s v="Dolný Kubín"/>
    <s v="Žilinský kraj"/>
    <n v="24705"/>
    <n v="29996"/>
    <n v="141906"/>
  </r>
  <r>
    <x v="8"/>
    <s v="N3"/>
    <s v="EURO IV"/>
    <x v="11"/>
    <s v="Galanta"/>
    <s v="Trnavský kraj"/>
    <n v="322083"/>
    <n v="196091"/>
    <n v="940890"/>
  </r>
  <r>
    <x v="8"/>
    <s v="N3"/>
    <s v="EURO IV"/>
    <x v="11"/>
    <s v="Košice - okolie"/>
    <s v="Košický kraj"/>
    <n v="47422"/>
    <n v="76410"/>
    <n v="357512"/>
  </r>
  <r>
    <x v="8"/>
    <s v="N3"/>
    <s v="EURO IV"/>
    <x v="11"/>
    <s v="Košice I"/>
    <s v="Košický kraj"/>
    <n v="73909"/>
    <n v="85391"/>
    <n v="402952"/>
  </r>
  <r>
    <x v="8"/>
    <s v="N3"/>
    <s v="EURO IV"/>
    <x v="11"/>
    <s v="Košice II"/>
    <s v="Košický kraj"/>
    <n v="32956"/>
    <n v="58171"/>
    <n v="278775"/>
  </r>
  <r>
    <x v="8"/>
    <s v="N3"/>
    <s v="EURO IV"/>
    <x v="11"/>
    <s v="Nitra"/>
    <s v="Nitriansky kraj"/>
    <n v="391582"/>
    <n v="332870"/>
    <n v="1596968"/>
  </r>
  <r>
    <x v="8"/>
    <s v="N3"/>
    <s v="EURO IV"/>
    <x v="11"/>
    <s v="Púchov"/>
    <s v="Trenčiansky kraj"/>
    <n v="99544"/>
    <n v="17893"/>
    <n v="83656"/>
  </r>
  <r>
    <x v="8"/>
    <s v="N3"/>
    <s v="EURO IV"/>
    <x v="11"/>
    <s v="Revúca"/>
    <s v="Banskobystrický kraj"/>
    <n v="19805"/>
    <n v="23394"/>
    <n v="112772"/>
  </r>
  <r>
    <x v="8"/>
    <s v="N3"/>
    <s v="EURO IV"/>
    <x v="11"/>
    <s v="Rimavská Sobota"/>
    <s v="Banskobystrický kraj"/>
    <n v="39476"/>
    <n v="32038"/>
    <n v="153918"/>
  </r>
  <r>
    <x v="8"/>
    <s v="N3"/>
    <s v="EURO IV"/>
    <x v="11"/>
    <s v="Svidník"/>
    <s v="Prešovský kraj"/>
    <n v="41528"/>
    <n v="39454"/>
    <n v="184509"/>
  </r>
  <r>
    <x v="8"/>
    <s v="N3"/>
    <s v="EURO IV"/>
    <x v="11"/>
    <s v="Trnava"/>
    <s v="Trnavský kraj"/>
    <n v="291856"/>
    <n v="134746"/>
    <n v="644858"/>
  </r>
  <r>
    <x v="8"/>
    <s v="N3"/>
    <s v="EURO IV"/>
    <x v="11"/>
    <s v="Turčianske Teplice"/>
    <s v="Žilinský kraj"/>
    <n v="16336"/>
    <n v="14520"/>
    <n v="68922"/>
  </r>
  <r>
    <x v="8"/>
    <s v="N3"/>
    <s v="EURO IV"/>
    <x v="11"/>
    <s v="Tvrdošín"/>
    <s v="Žilinský kraj"/>
    <n v="49234"/>
    <n v="42100"/>
    <n v="198325"/>
  </r>
  <r>
    <x v="8"/>
    <s v="N3"/>
    <s v="EURO IV"/>
    <x v="11"/>
    <s v="Zlaté Moravce"/>
    <s v="Nitriansky kraj"/>
    <n v="93540"/>
    <n v="141353"/>
    <n v="682592"/>
  </r>
  <r>
    <x v="8"/>
    <s v="N3"/>
    <s v="EURO IV"/>
    <x v="11"/>
    <s v="Zvolen"/>
    <s v="Banskobystrický kraj"/>
    <n v="353622"/>
    <n v="176486"/>
    <n v="846314"/>
  </r>
  <r>
    <x v="8"/>
    <s v="N3"/>
    <s v="EURO IV"/>
    <x v="11"/>
    <s v="Žarnovica"/>
    <s v="Banskobystrický kraj"/>
    <n v="127173"/>
    <n v="170882"/>
    <n v="824865"/>
  </r>
  <r>
    <x v="8"/>
    <s v="N3"/>
    <s v="EURO IV"/>
    <x v="11"/>
    <s v="Žiar nad Hronom"/>
    <s v="Banskobystrický kraj"/>
    <n v="134445"/>
    <n v="154365"/>
    <n v="743258"/>
  </r>
  <r>
    <x v="8"/>
    <s v="N3"/>
    <s v="EURO IV+"/>
    <x v="3"/>
    <s v="Bánovce nad Bebravou"/>
    <s v="Trenčiansky kraj"/>
    <n v="487"/>
    <n v="0"/>
    <n v="344"/>
  </r>
  <r>
    <x v="8"/>
    <s v="N3"/>
    <s v="EURO IV+"/>
    <x v="3"/>
    <s v="Banská Bystrica"/>
    <s v="Banskobystrický kraj"/>
    <n v="8469"/>
    <n v="0"/>
    <n v="19815"/>
  </r>
  <r>
    <x v="8"/>
    <s v="N3"/>
    <s v="EURO IV+"/>
    <x v="3"/>
    <s v="Banská Štiavnica"/>
    <s v="Banskobystrický kraj"/>
    <n v="130"/>
    <n v="0"/>
    <n v="317"/>
  </r>
  <r>
    <x v="8"/>
    <s v="N3"/>
    <s v="EURO IV+"/>
    <x v="3"/>
    <s v="Bardejov"/>
    <s v="Prešovský kraj"/>
    <n v="2031"/>
    <n v="0"/>
    <n v="2531"/>
  </r>
  <r>
    <x v="8"/>
    <s v="N3"/>
    <s v="EURO IV+"/>
    <x v="3"/>
    <s v="Bratislava II"/>
    <s v="Bratislavský kraj"/>
    <n v="797"/>
    <n v="0"/>
    <n v="1668"/>
  </r>
  <r>
    <x v="8"/>
    <s v="N3"/>
    <s v="EURO IV+"/>
    <x v="3"/>
    <s v="Bratislava IV"/>
    <s v="Bratislavský kraj"/>
    <n v="451"/>
    <n v="0"/>
    <n v="2156"/>
  </r>
  <r>
    <x v="8"/>
    <s v="N3"/>
    <s v="EURO IV+"/>
    <x v="3"/>
    <s v="Brezno"/>
    <s v="Banskobystrický kraj"/>
    <n v="4272"/>
    <n v="0"/>
    <n v="7238"/>
  </r>
  <r>
    <x v="8"/>
    <s v="N3"/>
    <s v="EURO IV+"/>
    <x v="3"/>
    <s v="Bytča"/>
    <s v="Žilinský kraj"/>
    <n v="1745"/>
    <n v="0"/>
    <n v="4204"/>
  </r>
  <r>
    <x v="8"/>
    <s v="N3"/>
    <s v="EURO IV+"/>
    <x v="3"/>
    <s v="Čadca"/>
    <s v="Žilinský kraj"/>
    <n v="2468"/>
    <n v="0"/>
    <n v="18437"/>
  </r>
  <r>
    <x v="8"/>
    <s v="N3"/>
    <s v="EURO IV+"/>
    <x v="3"/>
    <s v="Detva"/>
    <s v="Banskobystrický kraj"/>
    <n v="431"/>
    <n v="0"/>
    <n v="517"/>
  </r>
  <r>
    <x v="8"/>
    <s v="N3"/>
    <s v="EURO IV+"/>
    <x v="3"/>
    <s v="Dolný Kubín"/>
    <s v="Žilinský kraj"/>
    <n v="21020"/>
    <n v="0"/>
    <n v="24506"/>
  </r>
  <r>
    <x v="8"/>
    <s v="N3"/>
    <s v="EURO IV+"/>
    <x v="3"/>
    <s v="Dunajská Streda"/>
    <s v="Trnavský kraj"/>
    <n v="2913"/>
    <n v="0"/>
    <n v="4694"/>
  </r>
  <r>
    <x v="8"/>
    <s v="N3"/>
    <s v="EURO IV+"/>
    <x v="3"/>
    <s v="Galanta"/>
    <s v="Trnavský kraj"/>
    <n v="2230"/>
    <n v="0"/>
    <n v="1029"/>
  </r>
  <r>
    <x v="8"/>
    <s v="N3"/>
    <s v="EURO IV+"/>
    <x v="3"/>
    <s v="Hlohovec"/>
    <s v="Trnavský kraj"/>
    <n v="224"/>
    <n v="0"/>
    <n v="380"/>
  </r>
  <r>
    <x v="8"/>
    <s v="N3"/>
    <s v="EURO IV+"/>
    <x v="3"/>
    <s v="Humenné"/>
    <s v="Prešovský kraj"/>
    <n v="898"/>
    <n v="0"/>
    <n v="1566"/>
  </r>
  <r>
    <x v="8"/>
    <s v="N3"/>
    <s v="EURO IV+"/>
    <x v="3"/>
    <s v="Ilava"/>
    <s v="Trenčiansky kraj"/>
    <n v="2630"/>
    <n v="0"/>
    <n v="3619"/>
  </r>
  <r>
    <x v="8"/>
    <s v="N3"/>
    <s v="EURO IV+"/>
    <x v="3"/>
    <s v="Kežmarok"/>
    <s v="Prešovský kraj"/>
    <n v="1694"/>
    <n v="0"/>
    <n v="2302"/>
  </r>
  <r>
    <x v="8"/>
    <s v="N3"/>
    <s v="EURO IV+"/>
    <x v="3"/>
    <s v="Komárno"/>
    <s v="Nitriansky kraj"/>
    <n v="4937"/>
    <n v="0"/>
    <n v="8633"/>
  </r>
  <r>
    <x v="8"/>
    <s v="N3"/>
    <s v="EURO IV+"/>
    <x v="3"/>
    <s v="Košice - okolie"/>
    <s v="Košický kraj"/>
    <n v="6620"/>
    <n v="0"/>
    <n v="7568"/>
  </r>
  <r>
    <x v="8"/>
    <s v="N3"/>
    <s v="EURO IV+"/>
    <x v="3"/>
    <s v="Košice I"/>
    <s v="Košický kraj"/>
    <n v="803"/>
    <n v="0"/>
    <n v="7853"/>
  </r>
  <r>
    <x v="8"/>
    <s v="N3"/>
    <s v="EURO IV+"/>
    <x v="3"/>
    <s v="Košice II"/>
    <s v="Košický kraj"/>
    <n v="1211"/>
    <n v="0"/>
    <n v="3538"/>
  </r>
  <r>
    <x v="8"/>
    <s v="N3"/>
    <s v="EURO IV+"/>
    <x v="3"/>
    <s v="Košice III"/>
    <s v="Košický kraj"/>
    <n v="182"/>
    <n v="0"/>
    <n v="1770"/>
  </r>
  <r>
    <x v="8"/>
    <s v="N3"/>
    <s v="EURO IV+"/>
    <x v="3"/>
    <s v="Košice IV"/>
    <s v="Košický kraj"/>
    <n v="2728"/>
    <n v="0"/>
    <n v="10992"/>
  </r>
  <r>
    <x v="8"/>
    <s v="N3"/>
    <s v="EURO IV+"/>
    <x v="3"/>
    <s v="Krupina"/>
    <s v="Banskobystrický kraj"/>
    <n v="9526"/>
    <n v="0"/>
    <n v="12479"/>
  </r>
  <r>
    <x v="8"/>
    <s v="N3"/>
    <s v="EURO IV+"/>
    <x v="3"/>
    <s v="Kysucké Nové Mesto"/>
    <s v="Žilinský kraj"/>
    <n v="5114"/>
    <n v="0"/>
    <n v="4169"/>
  </r>
  <r>
    <x v="8"/>
    <s v="N3"/>
    <s v="EURO IV+"/>
    <x v="3"/>
    <s v="Levice"/>
    <s v="Nitriansky kraj"/>
    <n v="9540"/>
    <n v="0"/>
    <n v="14718"/>
  </r>
  <r>
    <x v="8"/>
    <s v="N3"/>
    <s v="EURO IV+"/>
    <x v="3"/>
    <s v="Levoča"/>
    <s v="Prešovský kraj"/>
    <n v="1276"/>
    <n v="0"/>
    <n v="577"/>
  </r>
  <r>
    <x v="8"/>
    <s v="N3"/>
    <s v="EURO IV+"/>
    <x v="3"/>
    <s v="Liptovský Mikuláš"/>
    <s v="Žilinský kraj"/>
    <n v="532"/>
    <n v="0"/>
    <n v="741"/>
  </r>
  <r>
    <x v="8"/>
    <s v="N3"/>
    <s v="EURO IV+"/>
    <x v="3"/>
    <s v="Lučenec"/>
    <s v="Banskobystrický kraj"/>
    <n v="5065"/>
    <n v="0"/>
    <n v="4998"/>
  </r>
  <r>
    <x v="8"/>
    <s v="N3"/>
    <s v="EURO IV+"/>
    <x v="3"/>
    <s v="Malacky"/>
    <s v="Bratislavský kraj"/>
    <n v="237"/>
    <n v="0"/>
    <n v="568"/>
  </r>
  <r>
    <x v="8"/>
    <s v="N3"/>
    <s v="EURO IV+"/>
    <x v="3"/>
    <s v="Martin"/>
    <s v="Žilinský kraj"/>
    <n v="2576"/>
    <n v="0"/>
    <n v="10149"/>
  </r>
  <r>
    <x v="8"/>
    <s v="N3"/>
    <s v="EURO IV+"/>
    <x v="3"/>
    <s v="Michalovce"/>
    <s v="Košický kraj"/>
    <n v="12276"/>
    <n v="0"/>
    <n v="21757"/>
  </r>
  <r>
    <x v="8"/>
    <s v="N3"/>
    <s v="EURO IV+"/>
    <x v="3"/>
    <s v="Námestovo"/>
    <s v="Žilinský kraj"/>
    <n v="1082"/>
    <n v="0"/>
    <n v="2610"/>
  </r>
  <r>
    <x v="8"/>
    <s v="N3"/>
    <s v="EURO IV+"/>
    <x v="3"/>
    <s v="Nitra"/>
    <s v="Nitriansky kraj"/>
    <n v="3844"/>
    <n v="0"/>
    <n v="6685"/>
  </r>
  <r>
    <x v="8"/>
    <s v="N3"/>
    <s v="EURO IV+"/>
    <x v="3"/>
    <s v="Nové Mesto nad Váhom"/>
    <s v="Trenčiansky kraj"/>
    <n v="474"/>
    <n v="0"/>
    <n v="857"/>
  </r>
  <r>
    <x v="8"/>
    <s v="N3"/>
    <s v="EURO IV+"/>
    <x v="3"/>
    <s v="Nové Zámky"/>
    <s v="Nitriansky kraj"/>
    <n v="2845"/>
    <n v="0"/>
    <n v="8098"/>
  </r>
  <r>
    <x v="8"/>
    <s v="N3"/>
    <s v="EURO IV+"/>
    <x v="3"/>
    <s v="Partizánske"/>
    <s v="Trenčiansky kraj"/>
    <n v="550"/>
    <n v="0"/>
    <n v="692"/>
  </r>
  <r>
    <x v="8"/>
    <s v="N3"/>
    <s v="EURO IV+"/>
    <x v="3"/>
    <s v="Piešťany"/>
    <s v="Trnavský kraj"/>
    <n v="92"/>
    <n v="0"/>
    <n v="199"/>
  </r>
  <r>
    <x v="8"/>
    <s v="N3"/>
    <s v="EURO IV+"/>
    <x v="3"/>
    <s v="Poprad"/>
    <s v="Prešovský kraj"/>
    <n v="1604"/>
    <n v="0"/>
    <n v="2519"/>
  </r>
  <r>
    <x v="8"/>
    <s v="N3"/>
    <s v="EURO IV+"/>
    <x v="3"/>
    <s v="Považská Bystrica"/>
    <s v="Trenčiansky kraj"/>
    <n v="449"/>
    <n v="0"/>
    <n v="1132"/>
  </r>
  <r>
    <x v="8"/>
    <s v="N3"/>
    <s v="EURO IV+"/>
    <x v="3"/>
    <s v="Prešov"/>
    <s v="Prešovský kraj"/>
    <n v="16354"/>
    <n v="0"/>
    <n v="42875"/>
  </r>
  <r>
    <x v="8"/>
    <s v="N3"/>
    <s v="EURO IV+"/>
    <x v="3"/>
    <s v="Prievidza"/>
    <s v="Trenčiansky kraj"/>
    <n v="5159"/>
    <n v="0"/>
    <n v="9267"/>
  </r>
  <r>
    <x v="8"/>
    <s v="N3"/>
    <s v="EURO IV+"/>
    <x v="3"/>
    <s v="Púchov"/>
    <s v="Trenčiansky kraj"/>
    <n v="3734"/>
    <n v="0"/>
    <n v="7027"/>
  </r>
  <r>
    <x v="8"/>
    <s v="N3"/>
    <s v="EURO IV+"/>
    <x v="3"/>
    <s v="Revúca"/>
    <s v="Banskobystrický kraj"/>
    <n v="33"/>
    <n v="0"/>
    <n v="53"/>
  </r>
  <r>
    <x v="8"/>
    <s v="N3"/>
    <s v="EURO IV+"/>
    <x v="3"/>
    <s v="Rimavská Sobota"/>
    <s v="Banskobystrický kraj"/>
    <n v="5787"/>
    <n v="0"/>
    <n v="8181"/>
  </r>
  <r>
    <x v="8"/>
    <s v="N3"/>
    <s v="EURO IV+"/>
    <x v="3"/>
    <s v="Rožňava"/>
    <s v="Košický kraj"/>
    <n v="3028"/>
    <n v="0"/>
    <n v="3138"/>
  </r>
  <r>
    <x v="8"/>
    <s v="N3"/>
    <s v="EURO IV+"/>
    <x v="3"/>
    <s v="Ružomberok"/>
    <s v="Žilinský kraj"/>
    <n v="5188"/>
    <n v="0"/>
    <n v="18722"/>
  </r>
  <r>
    <x v="8"/>
    <s v="N3"/>
    <s v="EURO IV+"/>
    <x v="3"/>
    <s v="Sabinov"/>
    <s v="Prešovský kraj"/>
    <n v="2555"/>
    <n v="0"/>
    <n v="5654"/>
  </r>
  <r>
    <x v="8"/>
    <s v="N3"/>
    <s v="EURO IV+"/>
    <x v="3"/>
    <s v="Senec"/>
    <s v="Bratislavský kraj"/>
    <n v="1207"/>
    <n v="0"/>
    <n v="3136"/>
  </r>
  <r>
    <x v="8"/>
    <s v="N3"/>
    <s v="EURO IV+"/>
    <x v="3"/>
    <s v="Senica"/>
    <s v="Trnavský kraj"/>
    <n v="1652"/>
    <n v="0"/>
    <n v="3810"/>
  </r>
  <r>
    <x v="8"/>
    <s v="N3"/>
    <s v="EURO IV+"/>
    <x v="3"/>
    <s v="Skalica"/>
    <s v="Trnavský kraj"/>
    <n v="2095"/>
    <n v="0"/>
    <n v="2641"/>
  </r>
  <r>
    <x v="8"/>
    <s v="N3"/>
    <s v="EURO IV+"/>
    <x v="3"/>
    <s v="Snina"/>
    <s v="Prešovský kraj"/>
    <n v="253"/>
    <n v="0"/>
    <n v="661"/>
  </r>
  <r>
    <x v="8"/>
    <s v="N3"/>
    <s v="EURO IV+"/>
    <x v="3"/>
    <s v="Sobrance"/>
    <s v="Košický kraj"/>
    <n v="3765"/>
    <n v="0"/>
    <n v="4381"/>
  </r>
  <r>
    <x v="8"/>
    <s v="N3"/>
    <s v="EURO IV+"/>
    <x v="3"/>
    <s v="Stará Ľubovňa"/>
    <s v="Prešovský kraj"/>
    <n v="3267"/>
    <n v="0"/>
    <n v="4965"/>
  </r>
  <r>
    <x v="8"/>
    <s v="N3"/>
    <s v="EURO IV+"/>
    <x v="3"/>
    <s v="Stropkov"/>
    <s v="Prešovský kraj"/>
    <n v="6737"/>
    <n v="0"/>
    <n v="8006"/>
  </r>
  <r>
    <x v="8"/>
    <s v="N3"/>
    <s v="EURO IV+"/>
    <x v="3"/>
    <s v="Svidník"/>
    <s v="Prešovský kraj"/>
    <n v="31218"/>
    <n v="0"/>
    <n v="32304"/>
  </r>
  <r>
    <x v="8"/>
    <s v="N3"/>
    <s v="EURO IV+"/>
    <x v="3"/>
    <s v="Šaľa"/>
    <s v="Nitriansky kraj"/>
    <n v="1085"/>
    <n v="0"/>
    <n v="2906"/>
  </r>
  <r>
    <x v="8"/>
    <s v="N3"/>
    <s v="EURO IV+"/>
    <x v="3"/>
    <s v="Topoľčany"/>
    <s v="Nitriansky kraj"/>
    <n v="854"/>
    <n v="0"/>
    <n v="4576"/>
  </r>
  <r>
    <x v="8"/>
    <s v="N3"/>
    <s v="EURO IV+"/>
    <x v="3"/>
    <s v="Trebišov"/>
    <s v="Košický kraj"/>
    <n v="8884"/>
    <n v="0"/>
    <n v="13335"/>
  </r>
  <r>
    <x v="8"/>
    <s v="N3"/>
    <s v="EURO IV+"/>
    <x v="3"/>
    <s v="Trenčín"/>
    <s v="Trenčiansky kraj"/>
    <n v="2900"/>
    <n v="0"/>
    <n v="3716"/>
  </r>
  <r>
    <x v="8"/>
    <s v="N3"/>
    <s v="EURO IV+"/>
    <x v="3"/>
    <s v="Trnava"/>
    <s v="Trnavský kraj"/>
    <n v="3558"/>
    <n v="0"/>
    <n v="7630"/>
  </r>
  <r>
    <x v="8"/>
    <s v="N3"/>
    <s v="EURO IV+"/>
    <x v="3"/>
    <s v="Turčianske Teplice"/>
    <s v="Žilinský kraj"/>
    <n v="1331"/>
    <n v="0"/>
    <n v="1441"/>
  </r>
  <r>
    <x v="8"/>
    <s v="N3"/>
    <s v="EURO IV+"/>
    <x v="3"/>
    <s v="Tvrdošín"/>
    <s v="Žilinský kraj"/>
    <n v="8222"/>
    <n v="0"/>
    <n v="20489"/>
  </r>
  <r>
    <x v="8"/>
    <s v="N3"/>
    <s v="EURO IV+"/>
    <x v="3"/>
    <s v="Veľký Krtíš"/>
    <s v="Banskobystrický kraj"/>
    <n v="394"/>
    <n v="0"/>
    <n v="335"/>
  </r>
  <r>
    <x v="8"/>
    <s v="N3"/>
    <s v="EURO IV+"/>
    <x v="3"/>
    <s v="Vranov nad Topľou"/>
    <s v="Prešovský kraj"/>
    <n v="12406"/>
    <n v="0"/>
    <n v="17921"/>
  </r>
  <r>
    <x v="8"/>
    <s v="N3"/>
    <s v="EURO IV+"/>
    <x v="3"/>
    <s v="Zlaté Moravce"/>
    <s v="Nitriansky kraj"/>
    <n v="84"/>
    <n v="0"/>
    <n v="46"/>
  </r>
  <r>
    <x v="8"/>
    <s v="N3"/>
    <s v="EURO IV+"/>
    <x v="3"/>
    <s v="Zvolen"/>
    <s v="Banskobystrický kraj"/>
    <n v="5894"/>
    <n v="0"/>
    <n v="11322"/>
  </r>
  <r>
    <x v="8"/>
    <s v="N3"/>
    <s v="EURO IV+"/>
    <x v="3"/>
    <s v="Žarnovica"/>
    <s v="Banskobystrický kraj"/>
    <n v="453"/>
    <n v="0"/>
    <n v="625"/>
  </r>
  <r>
    <x v="8"/>
    <s v="N3"/>
    <s v="EURO IV+"/>
    <x v="3"/>
    <s v="Žiar nad Hronom"/>
    <s v="Banskobystrický kraj"/>
    <n v="2580"/>
    <n v="0"/>
    <n v="4841"/>
  </r>
  <r>
    <x v="8"/>
    <s v="N3"/>
    <s v="EURO IV+"/>
    <x v="3"/>
    <s v="Žilina"/>
    <s v="Žilinský kraj"/>
    <n v="3216"/>
    <n v="0"/>
    <n v="20468"/>
  </r>
  <r>
    <x v="8"/>
    <s v="N3"/>
    <s v="EURO IV+"/>
    <x v="5"/>
    <s v="Bánovce nad Bebravou"/>
    <s v="Trenčiansky kraj"/>
    <n v="4165"/>
    <n v="971"/>
    <n v="5953"/>
  </r>
  <r>
    <x v="8"/>
    <s v="N3"/>
    <s v="EURO IV+"/>
    <x v="5"/>
    <s v="Banská Bystrica"/>
    <s v="Banskobystrický kraj"/>
    <n v="18815"/>
    <n v="5137"/>
    <n v="31454"/>
  </r>
  <r>
    <x v="8"/>
    <s v="N3"/>
    <s v="EURO IV+"/>
    <x v="5"/>
    <s v="Bratislava II"/>
    <s v="Bratislavský kraj"/>
    <n v="853"/>
    <n v="175"/>
    <n v="1082"/>
  </r>
  <r>
    <x v="8"/>
    <s v="N3"/>
    <s v="EURO IV+"/>
    <x v="5"/>
    <s v="Brezno"/>
    <s v="Banskobystrický kraj"/>
    <n v="4514"/>
    <n v="979"/>
    <n v="5973"/>
  </r>
  <r>
    <x v="8"/>
    <s v="N3"/>
    <s v="EURO IV+"/>
    <x v="5"/>
    <s v="Bytča"/>
    <s v="Žilinský kraj"/>
    <n v="5563"/>
    <n v="1381"/>
    <n v="8329"/>
  </r>
  <r>
    <x v="8"/>
    <s v="N3"/>
    <s v="EURO IV+"/>
    <x v="5"/>
    <s v="Čadca"/>
    <s v="Žilinský kraj"/>
    <n v="18140"/>
    <n v="5792"/>
    <n v="34904"/>
  </r>
  <r>
    <x v="8"/>
    <s v="N3"/>
    <s v="EURO IV+"/>
    <x v="5"/>
    <s v="Detva"/>
    <s v="Banskobystrický kraj"/>
    <n v="1532"/>
    <n v="472"/>
    <n v="2870"/>
  </r>
  <r>
    <x v="8"/>
    <s v="N3"/>
    <s v="EURO IV+"/>
    <x v="5"/>
    <s v="Dolný Kubín"/>
    <s v="Žilinský kraj"/>
    <n v="46240"/>
    <n v="9942"/>
    <n v="60532"/>
  </r>
  <r>
    <x v="8"/>
    <s v="N3"/>
    <s v="EURO IV+"/>
    <x v="5"/>
    <s v="Dunajská Streda"/>
    <s v="Trnavský kraj"/>
    <n v="18096"/>
    <n v="5682"/>
    <n v="34378"/>
  </r>
  <r>
    <x v="8"/>
    <s v="N3"/>
    <s v="EURO IV+"/>
    <x v="5"/>
    <s v="Galanta"/>
    <s v="Trnavský kraj"/>
    <n v="27878"/>
    <n v="7868"/>
    <n v="48374"/>
  </r>
  <r>
    <x v="8"/>
    <s v="N3"/>
    <s v="EURO IV+"/>
    <x v="5"/>
    <s v="Komárno"/>
    <s v="Nitriansky kraj"/>
    <n v="17090"/>
    <n v="3679"/>
    <n v="22698"/>
  </r>
  <r>
    <x v="8"/>
    <s v="N3"/>
    <s v="EURO IV+"/>
    <x v="5"/>
    <s v="Košice - okolie"/>
    <s v="Košický kraj"/>
    <n v="25529"/>
    <n v="5867"/>
    <n v="35629"/>
  </r>
  <r>
    <x v="8"/>
    <s v="N3"/>
    <s v="EURO IV+"/>
    <x v="5"/>
    <s v="Košice II"/>
    <s v="Košický kraj"/>
    <n v="470"/>
    <n v="160"/>
    <n v="971"/>
  </r>
  <r>
    <x v="8"/>
    <s v="N3"/>
    <s v="EURO IV+"/>
    <x v="5"/>
    <s v="Košice III"/>
    <s v="Košický kraj"/>
    <n v="1459"/>
    <n v="309"/>
    <n v="1885"/>
  </r>
  <r>
    <x v="8"/>
    <s v="N3"/>
    <s v="EURO IV+"/>
    <x v="5"/>
    <s v="Košice IV"/>
    <s v="Košický kraj"/>
    <n v="3516"/>
    <n v="522"/>
    <n v="3133"/>
  </r>
  <r>
    <x v="8"/>
    <s v="N3"/>
    <s v="EURO IV+"/>
    <x v="5"/>
    <s v="Krupina"/>
    <s v="Banskobystrický kraj"/>
    <n v="18086"/>
    <n v="4811"/>
    <n v="29315"/>
  </r>
  <r>
    <x v="8"/>
    <s v="N3"/>
    <s v="EURO IV+"/>
    <x v="5"/>
    <s v="Kysucké Nové Mesto"/>
    <s v="Žilinský kraj"/>
    <n v="22605"/>
    <n v="3992"/>
    <n v="24064"/>
  </r>
  <r>
    <x v="8"/>
    <s v="N3"/>
    <s v="EURO IV+"/>
    <x v="5"/>
    <s v="Levice"/>
    <s v="Nitriansky kraj"/>
    <n v="28377"/>
    <n v="7651"/>
    <n v="47019"/>
  </r>
  <r>
    <x v="8"/>
    <s v="N3"/>
    <s v="EURO IV+"/>
    <x v="5"/>
    <s v="Liptovský Mikuláš"/>
    <s v="Žilinský kraj"/>
    <n v="2076"/>
    <n v="501"/>
    <n v="3040"/>
  </r>
  <r>
    <x v="8"/>
    <s v="N3"/>
    <s v="EURO IV+"/>
    <x v="5"/>
    <s v="Lučenec"/>
    <s v="Banskobystrický kraj"/>
    <n v="18629"/>
    <n v="4569"/>
    <n v="27722"/>
  </r>
  <r>
    <x v="8"/>
    <s v="N3"/>
    <s v="EURO IV+"/>
    <x v="5"/>
    <s v="Martin"/>
    <s v="Žilinský kraj"/>
    <n v="23133"/>
    <n v="3963"/>
    <n v="23988"/>
  </r>
  <r>
    <x v="8"/>
    <s v="N3"/>
    <s v="EURO IV+"/>
    <x v="5"/>
    <s v="Michalovce"/>
    <s v="Košický kraj"/>
    <n v="14428"/>
    <n v="2297"/>
    <n v="13942"/>
  </r>
  <r>
    <x v="8"/>
    <s v="N3"/>
    <s v="EURO IV+"/>
    <x v="5"/>
    <s v="Nitra"/>
    <s v="Nitriansky kraj"/>
    <n v="6597"/>
    <n v="1845"/>
    <n v="11265"/>
  </r>
  <r>
    <x v="8"/>
    <s v="N3"/>
    <s v="EURO IV+"/>
    <x v="5"/>
    <s v="Nové Zámky"/>
    <s v="Nitriansky kraj"/>
    <n v="9787"/>
    <n v="3453"/>
    <n v="21240"/>
  </r>
  <r>
    <x v="8"/>
    <s v="N3"/>
    <s v="EURO IV+"/>
    <x v="5"/>
    <s v="Partizánske"/>
    <s v="Trenčiansky kraj"/>
    <n v="1014"/>
    <n v="281"/>
    <n v="1710"/>
  </r>
  <r>
    <x v="8"/>
    <s v="N3"/>
    <s v="EURO IV+"/>
    <x v="5"/>
    <s v="Prešov"/>
    <s v="Prešovský kraj"/>
    <n v="17901"/>
    <n v="3917"/>
    <n v="23621"/>
  </r>
  <r>
    <x v="8"/>
    <s v="N3"/>
    <s v="EURO IV+"/>
    <x v="5"/>
    <s v="Prievidza"/>
    <s v="Trenčiansky kraj"/>
    <n v="11370"/>
    <n v="2953"/>
    <n v="17826"/>
  </r>
  <r>
    <x v="8"/>
    <s v="N3"/>
    <s v="EURO IV+"/>
    <x v="5"/>
    <s v="Púchov"/>
    <s v="Trenčiansky kraj"/>
    <n v="5593"/>
    <n v="1070"/>
    <n v="6411"/>
  </r>
  <r>
    <x v="8"/>
    <s v="N3"/>
    <s v="EURO IV+"/>
    <x v="5"/>
    <s v="Revúca"/>
    <s v="Banskobystrický kraj"/>
    <n v="534"/>
    <n v="89"/>
    <n v="542"/>
  </r>
  <r>
    <x v="8"/>
    <s v="N3"/>
    <s v="EURO IV+"/>
    <x v="5"/>
    <s v="Rimavská Sobota"/>
    <s v="Banskobystrický kraj"/>
    <n v="9396"/>
    <n v="2367"/>
    <n v="14348"/>
  </r>
  <r>
    <x v="8"/>
    <s v="N3"/>
    <s v="EURO IV+"/>
    <x v="5"/>
    <s v="Rožňava"/>
    <s v="Košický kraj"/>
    <n v="17108"/>
    <n v="4034"/>
    <n v="24543"/>
  </r>
  <r>
    <x v="8"/>
    <s v="N3"/>
    <s v="EURO IV+"/>
    <x v="5"/>
    <s v="Ružomberok"/>
    <s v="Žilinský kraj"/>
    <n v="36763"/>
    <n v="8481"/>
    <n v="51689"/>
  </r>
  <r>
    <x v="8"/>
    <s v="N3"/>
    <s v="EURO IV+"/>
    <x v="5"/>
    <s v="Senec"/>
    <s v="Bratislavský kraj"/>
    <n v="2978"/>
    <n v="904"/>
    <n v="5557"/>
  </r>
  <r>
    <x v="8"/>
    <s v="N3"/>
    <s v="EURO IV+"/>
    <x v="5"/>
    <s v="Senica"/>
    <s v="Trnavský kraj"/>
    <n v="7619"/>
    <n v="2523"/>
    <n v="15214"/>
  </r>
  <r>
    <x v="8"/>
    <s v="N3"/>
    <s v="EURO IV+"/>
    <x v="5"/>
    <s v="Skalica"/>
    <s v="Trnavský kraj"/>
    <n v="8736"/>
    <n v="2108"/>
    <n v="12758"/>
  </r>
  <r>
    <x v="8"/>
    <s v="N3"/>
    <s v="EURO IV+"/>
    <x v="5"/>
    <s v="Sobrance"/>
    <s v="Košický kraj"/>
    <n v="7253"/>
    <n v="2031"/>
    <n v="12196"/>
  </r>
  <r>
    <x v="8"/>
    <s v="N3"/>
    <s v="EURO IV+"/>
    <x v="5"/>
    <s v="Stropkov"/>
    <s v="Prešovský kraj"/>
    <n v="12767"/>
    <n v="2326"/>
    <n v="14210"/>
  </r>
  <r>
    <x v="8"/>
    <s v="N3"/>
    <s v="EURO IV+"/>
    <x v="5"/>
    <s v="Svidník"/>
    <s v="Prešovský kraj"/>
    <n v="69551"/>
    <n v="11312"/>
    <n v="68203"/>
  </r>
  <r>
    <x v="8"/>
    <s v="N3"/>
    <s v="EURO IV+"/>
    <x v="5"/>
    <s v="Šaľa"/>
    <s v="Nitriansky kraj"/>
    <n v="6090"/>
    <n v="1020"/>
    <n v="6286"/>
  </r>
  <r>
    <x v="8"/>
    <s v="N3"/>
    <s v="EURO IV+"/>
    <x v="5"/>
    <s v="Topoľčany"/>
    <s v="Nitriansky kraj"/>
    <n v="1705"/>
    <n v="442"/>
    <n v="2694"/>
  </r>
  <r>
    <x v="8"/>
    <s v="N3"/>
    <s v="EURO IV+"/>
    <x v="5"/>
    <s v="Trebišov"/>
    <s v="Košický kraj"/>
    <n v="24010"/>
    <n v="5528"/>
    <n v="33662"/>
  </r>
  <r>
    <x v="8"/>
    <s v="N3"/>
    <s v="EURO IV+"/>
    <x v="5"/>
    <s v="Trenčín"/>
    <s v="Trenčiansky kraj"/>
    <n v="13402"/>
    <n v="4004"/>
    <n v="24335"/>
  </r>
  <r>
    <x v="8"/>
    <s v="N3"/>
    <s v="EURO IV+"/>
    <x v="5"/>
    <s v="Trnava"/>
    <s v="Trnavský kraj"/>
    <n v="10709"/>
    <n v="2754"/>
    <n v="16718"/>
  </r>
  <r>
    <x v="8"/>
    <s v="N3"/>
    <s v="EURO IV+"/>
    <x v="5"/>
    <s v="Turčianske Teplice"/>
    <s v="Žilinský kraj"/>
    <n v="6842"/>
    <n v="1935"/>
    <n v="11674"/>
  </r>
  <r>
    <x v="8"/>
    <s v="N3"/>
    <s v="EURO IV+"/>
    <x v="5"/>
    <s v="Tvrdošín"/>
    <s v="Žilinský kraj"/>
    <n v="15383"/>
    <n v="3388"/>
    <n v="20582"/>
  </r>
  <r>
    <x v="8"/>
    <s v="N3"/>
    <s v="EURO IV+"/>
    <x v="5"/>
    <s v="Vranov nad Topľou"/>
    <s v="Prešovský kraj"/>
    <n v="22156"/>
    <n v="6327"/>
    <n v="38275"/>
  </r>
  <r>
    <x v="8"/>
    <s v="N3"/>
    <s v="EURO IV+"/>
    <x v="5"/>
    <s v="Zvolen"/>
    <s v="Banskobystrický kraj"/>
    <n v="20442"/>
    <n v="4665"/>
    <n v="28465"/>
  </r>
  <r>
    <x v="8"/>
    <s v="N3"/>
    <s v="EURO IV+"/>
    <x v="5"/>
    <s v="Žarnovica"/>
    <s v="Banskobystrický kraj"/>
    <n v="586"/>
    <n v="112"/>
    <n v="693"/>
  </r>
  <r>
    <x v="8"/>
    <s v="N3"/>
    <s v="EURO IV+"/>
    <x v="5"/>
    <s v="Žiar nad Hronom"/>
    <s v="Banskobystrický kraj"/>
    <n v="7463"/>
    <n v="1982"/>
    <n v="12058"/>
  </r>
  <r>
    <x v="8"/>
    <s v="N3"/>
    <s v="EURO IV+"/>
    <x v="5"/>
    <s v="Žilina"/>
    <s v="Žilinský kraj"/>
    <n v="42259"/>
    <n v="8086"/>
    <n v="49218"/>
  </r>
  <r>
    <x v="8"/>
    <s v="N3"/>
    <s v="EURO IV+"/>
    <x v="6"/>
    <s v="Banská Bystrica"/>
    <s v="Banskobystrický kraj"/>
    <n v="526"/>
    <n v="0"/>
    <n v="1851"/>
  </r>
  <r>
    <x v="8"/>
    <s v="N3"/>
    <s v="EURO IV+"/>
    <x v="6"/>
    <s v="Banská Štiavnica"/>
    <s v="Banskobystrický kraj"/>
    <n v="375"/>
    <n v="0"/>
    <n v="977"/>
  </r>
  <r>
    <x v="8"/>
    <s v="N3"/>
    <s v="EURO IV+"/>
    <x v="6"/>
    <s v="Bardejov"/>
    <s v="Prešovský kraj"/>
    <n v="3541"/>
    <n v="0"/>
    <n v="3797"/>
  </r>
  <r>
    <x v="8"/>
    <s v="N3"/>
    <s v="EURO IV+"/>
    <x v="6"/>
    <s v="Brezno"/>
    <s v="Banskobystrický kraj"/>
    <n v="5033"/>
    <n v="0"/>
    <n v="7667"/>
  </r>
  <r>
    <x v="8"/>
    <s v="N3"/>
    <s v="EURO IV+"/>
    <x v="6"/>
    <s v="Dolný Kubín"/>
    <s v="Žilinský kraj"/>
    <n v="155"/>
    <n v="0"/>
    <n v="1051"/>
  </r>
  <r>
    <x v="8"/>
    <s v="N3"/>
    <s v="EURO IV+"/>
    <x v="6"/>
    <s v="Humenné"/>
    <s v="Prešovský kraj"/>
    <n v="1470"/>
    <n v="0"/>
    <n v="2909"/>
  </r>
  <r>
    <x v="8"/>
    <s v="N3"/>
    <s v="EURO IV+"/>
    <x v="6"/>
    <s v="Ilava"/>
    <s v="Trenčiansky kraj"/>
    <n v="555"/>
    <n v="0"/>
    <n v="844"/>
  </r>
  <r>
    <x v="8"/>
    <s v="N3"/>
    <s v="EURO IV+"/>
    <x v="6"/>
    <s v="Kežmarok"/>
    <s v="Prešovský kraj"/>
    <n v="3426"/>
    <n v="0"/>
    <n v="4982"/>
  </r>
  <r>
    <x v="8"/>
    <s v="N3"/>
    <s v="EURO IV+"/>
    <x v="6"/>
    <s v="Komárno"/>
    <s v="Nitriansky kraj"/>
    <n v="1012"/>
    <n v="0"/>
    <n v="1773"/>
  </r>
  <r>
    <x v="8"/>
    <s v="N3"/>
    <s v="EURO IV+"/>
    <x v="6"/>
    <s v="Krupina"/>
    <s v="Banskobystrický kraj"/>
    <n v="100"/>
    <n v="0"/>
    <n v="286"/>
  </r>
  <r>
    <x v="8"/>
    <s v="N3"/>
    <s v="EURO IV+"/>
    <x v="6"/>
    <s v="Levice"/>
    <s v="Nitriansky kraj"/>
    <n v="89"/>
    <n v="0"/>
    <n v="204"/>
  </r>
  <r>
    <x v="8"/>
    <s v="N3"/>
    <s v="EURO IV+"/>
    <x v="6"/>
    <s v="Lučenec"/>
    <s v="Banskobystrický kraj"/>
    <n v="5918"/>
    <n v="0"/>
    <n v="6645"/>
  </r>
  <r>
    <x v="8"/>
    <s v="N3"/>
    <s v="EURO IV+"/>
    <x v="6"/>
    <s v="Michalovce"/>
    <s v="Košický kraj"/>
    <n v="8977"/>
    <n v="0"/>
    <n v="17185"/>
  </r>
  <r>
    <x v="8"/>
    <s v="N3"/>
    <s v="EURO IV+"/>
    <x v="6"/>
    <s v="Námestovo"/>
    <s v="Žilinský kraj"/>
    <n v="3897"/>
    <n v="0"/>
    <n v="5519"/>
  </r>
  <r>
    <x v="8"/>
    <s v="N3"/>
    <s v="EURO IV+"/>
    <x v="6"/>
    <s v="Nové Mesto nad Váhom"/>
    <s v="Trenčiansky kraj"/>
    <n v="221"/>
    <n v="0"/>
    <n v="127"/>
  </r>
  <r>
    <x v="8"/>
    <s v="N3"/>
    <s v="EURO IV+"/>
    <x v="6"/>
    <s v="Nové Zámky"/>
    <s v="Nitriansky kraj"/>
    <n v="541"/>
    <n v="0"/>
    <n v="1113"/>
  </r>
  <r>
    <x v="8"/>
    <s v="N3"/>
    <s v="EURO IV+"/>
    <x v="6"/>
    <s v="Poprad"/>
    <s v="Prešovský kraj"/>
    <n v="1630"/>
    <n v="0"/>
    <n v="4262"/>
  </r>
  <r>
    <x v="8"/>
    <s v="N3"/>
    <s v="EURO IV+"/>
    <x v="6"/>
    <s v="Prešov"/>
    <s v="Prešovský kraj"/>
    <n v="2149"/>
    <n v="0"/>
    <n v="3581"/>
  </r>
  <r>
    <x v="8"/>
    <s v="N3"/>
    <s v="EURO IV+"/>
    <x v="6"/>
    <s v="Prievidza"/>
    <s v="Trenčiansky kraj"/>
    <n v="1254"/>
    <n v="0"/>
    <n v="1652"/>
  </r>
  <r>
    <x v="8"/>
    <s v="N3"/>
    <s v="EURO IV+"/>
    <x v="6"/>
    <s v="Revúca"/>
    <s v="Banskobystrický kraj"/>
    <n v="47"/>
    <n v="0"/>
    <n v="12"/>
  </r>
  <r>
    <x v="8"/>
    <s v="N3"/>
    <s v="EURO IV+"/>
    <x v="6"/>
    <s v="Rimavská Sobota"/>
    <s v="Banskobystrický kraj"/>
    <n v="6773"/>
    <n v="0"/>
    <n v="9874"/>
  </r>
  <r>
    <x v="8"/>
    <s v="N3"/>
    <s v="EURO IV+"/>
    <x v="6"/>
    <s v="Rožňava"/>
    <s v="Košický kraj"/>
    <n v="1812"/>
    <n v="0"/>
    <n v="2983"/>
  </r>
  <r>
    <x v="8"/>
    <s v="N3"/>
    <s v="EURO IV+"/>
    <x v="6"/>
    <s v="Sabinov"/>
    <s v="Prešovský kraj"/>
    <n v="3509"/>
    <n v="0"/>
    <n v="5042"/>
  </r>
  <r>
    <x v="8"/>
    <s v="N3"/>
    <s v="EURO IV+"/>
    <x v="6"/>
    <s v="Snina"/>
    <s v="Prešovský kraj"/>
    <n v="353"/>
    <n v="0"/>
    <n v="500"/>
  </r>
  <r>
    <x v="8"/>
    <s v="N3"/>
    <s v="EURO IV+"/>
    <x v="6"/>
    <s v="Stará Ľubovňa"/>
    <s v="Prešovský kraj"/>
    <n v="9413"/>
    <n v="0"/>
    <n v="18432"/>
  </r>
  <r>
    <x v="8"/>
    <s v="N3"/>
    <s v="EURO IV+"/>
    <x v="6"/>
    <s v="Svidník"/>
    <s v="Prešovský kraj"/>
    <n v="638"/>
    <n v="0"/>
    <n v="666"/>
  </r>
  <r>
    <x v="8"/>
    <s v="N3"/>
    <s v="EURO IV+"/>
    <x v="6"/>
    <s v="Trenčín"/>
    <s v="Trenčiansky kraj"/>
    <n v="914"/>
    <n v="0"/>
    <n v="979"/>
  </r>
  <r>
    <x v="8"/>
    <s v="N3"/>
    <s v="EURO IV+"/>
    <x v="6"/>
    <s v="Turčianske Teplice"/>
    <s v="Žilinský kraj"/>
    <n v="338"/>
    <n v="0"/>
    <n v="1937"/>
  </r>
  <r>
    <x v="8"/>
    <s v="N3"/>
    <s v="EURO IV+"/>
    <x v="6"/>
    <s v="Veľký Krtíš"/>
    <s v="Banskobystrický kraj"/>
    <n v="1541"/>
    <n v="0"/>
    <n v="3151"/>
  </r>
  <r>
    <x v="8"/>
    <s v="N3"/>
    <s v="EURO IV+"/>
    <x v="6"/>
    <s v="Vranov nad Topľou"/>
    <s v="Prešovský kraj"/>
    <n v="1830"/>
    <n v="0"/>
    <n v="2355"/>
  </r>
  <r>
    <x v="8"/>
    <s v="N3"/>
    <s v="EURO IV+"/>
    <x v="6"/>
    <s v="Zvolen"/>
    <s v="Banskobystrický kraj"/>
    <n v="86"/>
    <n v="0"/>
    <n v="128"/>
  </r>
  <r>
    <x v="8"/>
    <s v="N3"/>
    <s v="EURO IV+"/>
    <x v="6"/>
    <s v="Žilina"/>
    <s v="Žilinský kraj"/>
    <n v="1096"/>
    <n v="0"/>
    <n v="1116"/>
  </r>
  <r>
    <x v="8"/>
    <s v="N3"/>
    <s v="EURO IV+"/>
    <x v="7"/>
    <s v="Bánovce nad Bebravou"/>
    <s v="Trenčiansky kraj"/>
    <n v="1211"/>
    <n v="384"/>
    <n v="1871"/>
  </r>
  <r>
    <x v="8"/>
    <s v="N3"/>
    <s v="EURO IV+"/>
    <x v="7"/>
    <s v="Banská Bystrica"/>
    <s v="Banskobystrický kraj"/>
    <n v="255"/>
    <n v="50"/>
    <n v="236"/>
  </r>
  <r>
    <x v="8"/>
    <s v="N3"/>
    <s v="EURO IV+"/>
    <x v="7"/>
    <s v="Bratislava IV"/>
    <s v="Bratislavský kraj"/>
    <n v="1066"/>
    <n v="129"/>
    <n v="617"/>
  </r>
  <r>
    <x v="8"/>
    <s v="N3"/>
    <s v="EURO IV+"/>
    <x v="7"/>
    <s v="Bytča"/>
    <s v="Žilinský kraj"/>
    <n v="1295"/>
    <n v="320"/>
    <n v="1509"/>
  </r>
  <r>
    <x v="8"/>
    <s v="N3"/>
    <s v="EURO IV+"/>
    <x v="7"/>
    <s v="Čadca"/>
    <s v="Žilinský kraj"/>
    <n v="68"/>
    <n v="18"/>
    <n v="86"/>
  </r>
  <r>
    <x v="8"/>
    <s v="N3"/>
    <s v="EURO IV+"/>
    <x v="7"/>
    <s v="Detva"/>
    <s v="Banskobystrický kraj"/>
    <n v="700"/>
    <n v="200"/>
    <n v="948"/>
  </r>
  <r>
    <x v="8"/>
    <s v="N3"/>
    <s v="EURO IV+"/>
    <x v="7"/>
    <s v="Dolný Kubín"/>
    <s v="Žilinský kraj"/>
    <n v="575"/>
    <n v="132"/>
    <n v="621"/>
  </r>
  <r>
    <x v="8"/>
    <s v="N3"/>
    <s v="EURO IV+"/>
    <x v="7"/>
    <s v="Galanta"/>
    <s v="Trnavský kraj"/>
    <n v="1405"/>
    <n v="291"/>
    <n v="1398"/>
  </r>
  <r>
    <x v="8"/>
    <s v="N3"/>
    <s v="EURO IV+"/>
    <x v="7"/>
    <s v="Hlohovec"/>
    <s v="Trnavský kraj"/>
    <n v="1568"/>
    <n v="363"/>
    <n v="1743"/>
  </r>
  <r>
    <x v="8"/>
    <s v="N3"/>
    <s v="EURO IV+"/>
    <x v="7"/>
    <s v="Ilava"/>
    <s v="Trenčiansky kraj"/>
    <n v="5220"/>
    <n v="656"/>
    <n v="3030"/>
  </r>
  <r>
    <x v="8"/>
    <s v="N3"/>
    <s v="EURO IV+"/>
    <x v="7"/>
    <s v="Košice - okolie"/>
    <s v="Košický kraj"/>
    <n v="6857"/>
    <n v="1520"/>
    <n v="7132"/>
  </r>
  <r>
    <x v="8"/>
    <s v="N3"/>
    <s v="EURO IV+"/>
    <x v="7"/>
    <s v="Levoča"/>
    <s v="Prešovský kraj"/>
    <n v="5282"/>
    <n v="1707"/>
    <n v="7902"/>
  </r>
  <r>
    <x v="8"/>
    <s v="N3"/>
    <s v="EURO IV+"/>
    <x v="7"/>
    <s v="Liptovský Mikuláš"/>
    <s v="Žilinský kraj"/>
    <n v="1934"/>
    <n v="679"/>
    <n v="3194"/>
  </r>
  <r>
    <x v="8"/>
    <s v="N3"/>
    <s v="EURO IV+"/>
    <x v="7"/>
    <s v="Malacky"/>
    <s v="Bratislavský kraj"/>
    <n v="5323"/>
    <n v="1720"/>
    <n v="8167"/>
  </r>
  <r>
    <x v="8"/>
    <s v="N3"/>
    <s v="EURO IV+"/>
    <x v="7"/>
    <s v="Martin"/>
    <s v="Žilinský kraj"/>
    <n v="8170"/>
    <n v="957"/>
    <n v="4492"/>
  </r>
  <r>
    <x v="8"/>
    <s v="N3"/>
    <s v="EURO IV+"/>
    <x v="7"/>
    <s v="Nitra"/>
    <s v="Nitriansky kraj"/>
    <n v="1234"/>
    <n v="298"/>
    <n v="1404"/>
  </r>
  <r>
    <x v="8"/>
    <s v="N3"/>
    <s v="EURO IV+"/>
    <x v="7"/>
    <s v="Nové Mesto nad Váhom"/>
    <s v="Trenčiansky kraj"/>
    <n v="763"/>
    <n v="287"/>
    <n v="1353"/>
  </r>
  <r>
    <x v="8"/>
    <s v="N3"/>
    <s v="EURO IV+"/>
    <x v="7"/>
    <s v="Piešťany"/>
    <s v="Trnavský kraj"/>
    <n v="1118"/>
    <n v="427"/>
    <n v="2024"/>
  </r>
  <r>
    <x v="8"/>
    <s v="N3"/>
    <s v="EURO IV+"/>
    <x v="7"/>
    <s v="Poprad"/>
    <s v="Prešovský kraj"/>
    <n v="2537"/>
    <n v="646"/>
    <n v="3082"/>
  </r>
  <r>
    <x v="8"/>
    <s v="N3"/>
    <s v="EURO IV+"/>
    <x v="7"/>
    <s v="Považská Bystrica"/>
    <s v="Trenčiansky kraj"/>
    <n v="1631"/>
    <n v="441"/>
    <n v="2095"/>
  </r>
  <r>
    <x v="8"/>
    <s v="N3"/>
    <s v="EURO IV+"/>
    <x v="7"/>
    <s v="Prešov"/>
    <s v="Prešovský kraj"/>
    <n v="4153"/>
    <n v="1334"/>
    <n v="6156"/>
  </r>
  <r>
    <x v="8"/>
    <s v="N3"/>
    <s v="EURO IV+"/>
    <x v="7"/>
    <s v="Púchov"/>
    <s v="Trenčiansky kraj"/>
    <n v="1832"/>
    <n v="453"/>
    <n v="2129"/>
  </r>
  <r>
    <x v="8"/>
    <s v="N3"/>
    <s v="EURO IV+"/>
    <x v="7"/>
    <s v="Revúca"/>
    <s v="Banskobystrický kraj"/>
    <n v="60"/>
    <n v="11"/>
    <n v="53"/>
  </r>
  <r>
    <x v="8"/>
    <s v="N3"/>
    <s v="EURO IV+"/>
    <x v="7"/>
    <s v="Rimavská Sobota"/>
    <s v="Banskobystrický kraj"/>
    <n v="146"/>
    <n v="28"/>
    <n v="129"/>
  </r>
  <r>
    <x v="8"/>
    <s v="N3"/>
    <s v="EURO IV+"/>
    <x v="7"/>
    <s v="Ružomberok"/>
    <s v="Žilinský kraj"/>
    <n v="223"/>
    <n v="39"/>
    <n v="183"/>
  </r>
  <r>
    <x v="8"/>
    <s v="N3"/>
    <s v="EURO IV+"/>
    <x v="7"/>
    <s v="Senec"/>
    <s v="Bratislavský kraj"/>
    <n v="7622"/>
    <n v="1473"/>
    <n v="7122"/>
  </r>
  <r>
    <x v="8"/>
    <s v="N3"/>
    <s v="EURO IV+"/>
    <x v="7"/>
    <s v="Senica"/>
    <s v="Trnavský kraj"/>
    <n v="697"/>
    <n v="194"/>
    <n v="909"/>
  </r>
  <r>
    <x v="8"/>
    <s v="N3"/>
    <s v="EURO IV+"/>
    <x v="7"/>
    <s v="Spišská Nová Ves"/>
    <s v="Košický kraj"/>
    <n v="25"/>
    <n v="18"/>
    <n v="84"/>
  </r>
  <r>
    <x v="8"/>
    <s v="N3"/>
    <s v="EURO IV+"/>
    <x v="7"/>
    <s v="Svidník"/>
    <s v="Prešovský kraj"/>
    <n v="136"/>
    <n v="36"/>
    <n v="177"/>
  </r>
  <r>
    <x v="8"/>
    <s v="N3"/>
    <s v="EURO IV+"/>
    <x v="7"/>
    <s v="Trenčín"/>
    <s v="Trenčiansky kraj"/>
    <n v="966"/>
    <n v="288"/>
    <n v="1347"/>
  </r>
  <r>
    <x v="8"/>
    <s v="N3"/>
    <s v="EURO IV+"/>
    <x v="7"/>
    <s v="Trnava"/>
    <s v="Trnavský kraj"/>
    <n v="6426"/>
    <n v="1814"/>
    <n v="8640"/>
  </r>
  <r>
    <x v="8"/>
    <s v="N3"/>
    <s v="EURO IV+"/>
    <x v="7"/>
    <s v="Turčianske Teplice"/>
    <s v="Žilinský kraj"/>
    <n v="12"/>
    <n v="3"/>
    <n v="16"/>
  </r>
  <r>
    <x v="8"/>
    <s v="N3"/>
    <s v="EURO IV+"/>
    <x v="7"/>
    <s v="Tvrdošín"/>
    <s v="Žilinský kraj"/>
    <n v="153"/>
    <n v="53"/>
    <n v="249"/>
  </r>
  <r>
    <x v="8"/>
    <s v="N3"/>
    <s v="EURO IV+"/>
    <x v="7"/>
    <s v="Zlaté Moravce"/>
    <s v="Nitriansky kraj"/>
    <n v="550"/>
    <n v="196"/>
    <n v="925"/>
  </r>
  <r>
    <x v="8"/>
    <s v="N3"/>
    <s v="EURO IV+"/>
    <x v="7"/>
    <s v="Zvolen"/>
    <s v="Banskobystrický kraj"/>
    <n v="3212"/>
    <n v="534"/>
    <n v="2559"/>
  </r>
  <r>
    <x v="8"/>
    <s v="N3"/>
    <s v="EURO IV+"/>
    <x v="7"/>
    <s v="Žarnovica"/>
    <s v="Banskobystrický kraj"/>
    <n v="227"/>
    <n v="117"/>
    <n v="577"/>
  </r>
  <r>
    <x v="8"/>
    <s v="N3"/>
    <s v="EURO IV+"/>
    <x v="7"/>
    <s v="Žiar nad Hronom"/>
    <s v="Banskobystrický kraj"/>
    <n v="2667"/>
    <n v="702"/>
    <n v="3434"/>
  </r>
  <r>
    <x v="8"/>
    <s v="N3"/>
    <s v="EURO IV+"/>
    <x v="7"/>
    <s v="Žilina"/>
    <s v="Žilinský kraj"/>
    <n v="3548"/>
    <n v="797"/>
    <n v="3781"/>
  </r>
  <r>
    <x v="8"/>
    <s v="N3"/>
    <s v="EURO IV+"/>
    <x v="8"/>
    <s v="Bánovce nad Bebravou"/>
    <s v="Trenčiansky kraj"/>
    <n v="94"/>
    <n v="0"/>
    <n v="1173"/>
  </r>
  <r>
    <x v="8"/>
    <s v="N3"/>
    <s v="EURO IV+"/>
    <x v="8"/>
    <s v="Banská Bystrica"/>
    <s v="Banskobystrický kraj"/>
    <n v="18"/>
    <n v="0"/>
    <n v="463"/>
  </r>
  <r>
    <x v="8"/>
    <s v="N3"/>
    <s v="EURO IV+"/>
    <x v="8"/>
    <s v="Bardejov"/>
    <s v="Prešovský kraj"/>
    <n v="66"/>
    <n v="0"/>
    <n v="2077"/>
  </r>
  <r>
    <x v="8"/>
    <s v="N3"/>
    <s v="EURO IV+"/>
    <x v="8"/>
    <s v="Bratislava I"/>
    <s v="Bratislavský kraj"/>
    <n v="295"/>
    <n v="0"/>
    <n v="1564"/>
  </r>
  <r>
    <x v="8"/>
    <s v="N3"/>
    <s v="EURO IV+"/>
    <x v="8"/>
    <s v="Bratislava III"/>
    <s v="Bratislavský kraj"/>
    <n v="235"/>
    <n v="0"/>
    <n v="1246"/>
  </r>
  <r>
    <x v="8"/>
    <s v="N3"/>
    <s v="EURO IV+"/>
    <x v="8"/>
    <s v="Bratislava IV"/>
    <s v="Bratislavský kraj"/>
    <n v="17"/>
    <n v="0"/>
    <n v="190"/>
  </r>
  <r>
    <x v="8"/>
    <s v="N3"/>
    <s v="EURO IV+"/>
    <x v="8"/>
    <s v="Brezno"/>
    <s v="Banskobystrický kraj"/>
    <n v="5"/>
    <n v="0"/>
    <n v="195"/>
  </r>
  <r>
    <x v="8"/>
    <s v="N3"/>
    <s v="EURO IV+"/>
    <x v="8"/>
    <s v="Bytča"/>
    <s v="Žilinský kraj"/>
    <n v="14"/>
    <n v="0"/>
    <n v="250"/>
  </r>
  <r>
    <x v="8"/>
    <s v="N3"/>
    <s v="EURO IV+"/>
    <x v="8"/>
    <s v="Čadca"/>
    <s v="Žilinský kraj"/>
    <n v="139"/>
    <n v="0"/>
    <n v="2899"/>
  </r>
  <r>
    <x v="8"/>
    <s v="N3"/>
    <s v="EURO IV+"/>
    <x v="8"/>
    <s v="Detva"/>
    <s v="Banskobystrický kraj"/>
    <n v="22"/>
    <n v="0"/>
    <n v="858"/>
  </r>
  <r>
    <x v="8"/>
    <s v="N3"/>
    <s v="EURO IV+"/>
    <x v="8"/>
    <s v="Dunajská Streda"/>
    <s v="Trnavský kraj"/>
    <n v="260"/>
    <n v="0"/>
    <n v="7815"/>
  </r>
  <r>
    <x v="8"/>
    <s v="N3"/>
    <s v="EURO IV+"/>
    <x v="8"/>
    <s v="Galanta"/>
    <s v="Trnavský kraj"/>
    <n v="394"/>
    <n v="0"/>
    <n v="6602"/>
  </r>
  <r>
    <x v="8"/>
    <s v="N3"/>
    <s v="EURO IV+"/>
    <x v="8"/>
    <s v="Gelnica"/>
    <s v="Košický kraj"/>
    <n v="7"/>
    <n v="0"/>
    <n v="285"/>
  </r>
  <r>
    <x v="8"/>
    <s v="N3"/>
    <s v="EURO IV+"/>
    <x v="8"/>
    <s v="Hlohovec"/>
    <s v="Trnavský kraj"/>
    <n v="194"/>
    <n v="0"/>
    <n v="3928"/>
  </r>
  <r>
    <x v="8"/>
    <s v="N3"/>
    <s v="EURO IV+"/>
    <x v="8"/>
    <s v="Humenné"/>
    <s v="Prešovský kraj"/>
    <n v="70"/>
    <n v="0"/>
    <n v="884"/>
  </r>
  <r>
    <x v="8"/>
    <s v="N3"/>
    <s v="EURO IV+"/>
    <x v="8"/>
    <s v="Ilava"/>
    <s v="Trenčiansky kraj"/>
    <n v="431"/>
    <n v="0"/>
    <n v="733"/>
  </r>
  <r>
    <x v="8"/>
    <s v="N3"/>
    <s v="EURO IV+"/>
    <x v="8"/>
    <s v="Kežmarok"/>
    <s v="Prešovský kraj"/>
    <n v="61"/>
    <n v="0"/>
    <n v="1091"/>
  </r>
  <r>
    <x v="8"/>
    <s v="N3"/>
    <s v="EURO IV+"/>
    <x v="8"/>
    <s v="Komárno"/>
    <s v="Nitriansky kraj"/>
    <n v="51"/>
    <n v="0"/>
    <n v="1511"/>
  </r>
  <r>
    <x v="8"/>
    <s v="N3"/>
    <s v="EURO IV+"/>
    <x v="8"/>
    <s v="Košice - okolie"/>
    <s v="Košický kraj"/>
    <n v="5"/>
    <n v="0"/>
    <n v="52"/>
  </r>
  <r>
    <x v="8"/>
    <s v="N3"/>
    <s v="EURO IV+"/>
    <x v="8"/>
    <s v="Košice I"/>
    <s v="Košický kraj"/>
    <n v="1"/>
    <n v="0"/>
    <n v="34"/>
  </r>
  <r>
    <x v="8"/>
    <s v="N3"/>
    <s v="EURO IV+"/>
    <x v="8"/>
    <s v="Košice II"/>
    <s v="Košický kraj"/>
    <n v="5"/>
    <n v="0"/>
    <n v="242"/>
  </r>
  <r>
    <x v="8"/>
    <s v="N3"/>
    <s v="EURO IV+"/>
    <x v="8"/>
    <s v="Levice"/>
    <s v="Nitriansky kraj"/>
    <n v="56"/>
    <n v="0"/>
    <n v="563"/>
  </r>
  <r>
    <x v="8"/>
    <s v="N3"/>
    <s v="EURO IV+"/>
    <x v="8"/>
    <s v="Levoča"/>
    <s v="Prešovský kraj"/>
    <n v="50"/>
    <n v="0"/>
    <n v="907"/>
  </r>
  <r>
    <x v="8"/>
    <s v="N3"/>
    <s v="EURO IV+"/>
    <x v="8"/>
    <s v="Liptovský Mikuláš"/>
    <s v="Žilinský kraj"/>
    <n v="4"/>
    <n v="0"/>
    <n v="181"/>
  </r>
  <r>
    <x v="8"/>
    <s v="N3"/>
    <s v="EURO IV+"/>
    <x v="8"/>
    <s v="Malacky"/>
    <s v="Bratislavský kraj"/>
    <n v="84"/>
    <n v="0"/>
    <n v="1817"/>
  </r>
  <r>
    <x v="8"/>
    <s v="N3"/>
    <s v="EURO IV+"/>
    <x v="8"/>
    <s v="Martin"/>
    <s v="Žilinský kraj"/>
    <n v="42"/>
    <n v="0"/>
    <n v="1256"/>
  </r>
  <r>
    <x v="8"/>
    <s v="N3"/>
    <s v="EURO IV+"/>
    <x v="8"/>
    <s v="Medzilaborce"/>
    <s v="Prešovský kraj"/>
    <n v="2"/>
    <n v="0"/>
    <n v="84"/>
  </r>
  <r>
    <x v="8"/>
    <s v="N3"/>
    <s v="EURO IV+"/>
    <x v="8"/>
    <s v="Michalovce"/>
    <s v="Košický kraj"/>
    <n v="206"/>
    <n v="0"/>
    <n v="4838"/>
  </r>
  <r>
    <x v="8"/>
    <s v="N3"/>
    <s v="EURO IV+"/>
    <x v="8"/>
    <s v="Myjava"/>
    <s v="Trenčiansky kraj"/>
    <n v="60"/>
    <n v="0"/>
    <n v="1241"/>
  </r>
  <r>
    <x v="8"/>
    <s v="N3"/>
    <s v="EURO IV+"/>
    <x v="8"/>
    <s v="Námestovo"/>
    <s v="Žilinský kraj"/>
    <n v="270"/>
    <n v="0"/>
    <n v="4942"/>
  </r>
  <r>
    <x v="8"/>
    <s v="N3"/>
    <s v="EURO IV+"/>
    <x v="8"/>
    <s v="Nitra"/>
    <s v="Nitriansky kraj"/>
    <n v="66"/>
    <n v="0"/>
    <n v="1360"/>
  </r>
  <r>
    <x v="8"/>
    <s v="N3"/>
    <s v="EURO IV+"/>
    <x v="8"/>
    <s v="Nové Mesto nad Váhom"/>
    <s v="Trenčiansky kraj"/>
    <n v="203"/>
    <n v="0"/>
    <n v="1636"/>
  </r>
  <r>
    <x v="8"/>
    <s v="N3"/>
    <s v="EURO IV+"/>
    <x v="8"/>
    <s v="Nové Zámky"/>
    <s v="Nitriansky kraj"/>
    <n v="30"/>
    <n v="0"/>
    <n v="595"/>
  </r>
  <r>
    <x v="8"/>
    <s v="N3"/>
    <s v="EURO IV+"/>
    <x v="8"/>
    <s v="Partizánske"/>
    <s v="Trenčiansky kraj"/>
    <n v="222"/>
    <n v="0"/>
    <n v="2078"/>
  </r>
  <r>
    <x v="8"/>
    <s v="N3"/>
    <s v="EURO IV+"/>
    <x v="8"/>
    <s v="Pezinok"/>
    <s v="Bratislavský kraj"/>
    <n v="71"/>
    <n v="0"/>
    <n v="1103"/>
  </r>
  <r>
    <x v="8"/>
    <s v="N3"/>
    <s v="EURO IV+"/>
    <x v="8"/>
    <s v="Piešťany"/>
    <s v="Trnavský kraj"/>
    <n v="20"/>
    <n v="0"/>
    <n v="486"/>
  </r>
  <r>
    <x v="8"/>
    <s v="N3"/>
    <s v="EURO IV+"/>
    <x v="8"/>
    <s v="Poltár"/>
    <s v="Banskobystrický kraj"/>
    <n v="3"/>
    <n v="0"/>
    <n v="95"/>
  </r>
  <r>
    <x v="8"/>
    <s v="N3"/>
    <s v="EURO IV+"/>
    <x v="8"/>
    <s v="Poprad"/>
    <s v="Prešovský kraj"/>
    <n v="82"/>
    <n v="0"/>
    <n v="790"/>
  </r>
  <r>
    <x v="8"/>
    <s v="N3"/>
    <s v="EURO IV+"/>
    <x v="8"/>
    <s v="Považská Bystrica"/>
    <s v="Trenčiansky kraj"/>
    <n v="10"/>
    <n v="0"/>
    <n v="247"/>
  </r>
  <r>
    <x v="8"/>
    <s v="N3"/>
    <s v="EURO IV+"/>
    <x v="8"/>
    <s v="Prešov"/>
    <s v="Prešovský kraj"/>
    <n v="137"/>
    <n v="0"/>
    <n v="4403"/>
  </r>
  <r>
    <x v="8"/>
    <s v="N3"/>
    <s v="EURO IV+"/>
    <x v="8"/>
    <s v="Prievidza"/>
    <s v="Trenčiansky kraj"/>
    <n v="36"/>
    <n v="0"/>
    <n v="1076"/>
  </r>
  <r>
    <x v="8"/>
    <s v="N3"/>
    <s v="EURO IV+"/>
    <x v="8"/>
    <s v="Púchov"/>
    <s v="Trenčiansky kraj"/>
    <n v="1"/>
    <n v="0"/>
    <n v="31"/>
  </r>
  <r>
    <x v="8"/>
    <s v="N3"/>
    <s v="EURO IV+"/>
    <x v="8"/>
    <s v="Revúca"/>
    <s v="Banskobystrický kraj"/>
    <n v="74"/>
    <n v="0"/>
    <n v="1730"/>
  </r>
  <r>
    <x v="8"/>
    <s v="N3"/>
    <s v="EURO IV+"/>
    <x v="8"/>
    <s v="Rimavská Sobota"/>
    <s v="Banskobystrický kraj"/>
    <n v="44"/>
    <n v="0"/>
    <n v="488"/>
  </r>
  <r>
    <x v="8"/>
    <s v="N3"/>
    <s v="EURO IV+"/>
    <x v="8"/>
    <s v="Rožňava"/>
    <s v="Košický kraj"/>
    <n v="15"/>
    <n v="0"/>
    <n v="211"/>
  </r>
  <r>
    <x v="8"/>
    <s v="N3"/>
    <s v="EURO IV+"/>
    <x v="8"/>
    <s v="Senec"/>
    <s v="Bratislavský kraj"/>
    <n v="241"/>
    <n v="0"/>
    <n v="4948"/>
  </r>
  <r>
    <x v="8"/>
    <s v="N3"/>
    <s v="EURO IV+"/>
    <x v="8"/>
    <s v="Senica"/>
    <s v="Trnavský kraj"/>
    <n v="244"/>
    <n v="0"/>
    <n v="6591"/>
  </r>
  <r>
    <x v="8"/>
    <s v="N3"/>
    <s v="EURO IV+"/>
    <x v="8"/>
    <s v="Skalica"/>
    <s v="Trnavský kraj"/>
    <n v="316"/>
    <n v="0"/>
    <n v="2862"/>
  </r>
  <r>
    <x v="8"/>
    <s v="N3"/>
    <s v="EURO IV+"/>
    <x v="8"/>
    <s v="Snina"/>
    <s v="Prešovský kraj"/>
    <n v="2"/>
    <n v="0"/>
    <n v="49"/>
  </r>
  <r>
    <x v="8"/>
    <s v="N3"/>
    <s v="EURO IV+"/>
    <x v="8"/>
    <s v="Sobrance"/>
    <s v="Košický kraj"/>
    <n v="7"/>
    <n v="0"/>
    <n v="188"/>
  </r>
  <r>
    <x v="8"/>
    <s v="N3"/>
    <s v="EURO IV+"/>
    <x v="8"/>
    <s v="Spišská Nová Ves"/>
    <s v="Košický kraj"/>
    <n v="359"/>
    <n v="0"/>
    <n v="526"/>
  </r>
  <r>
    <x v="8"/>
    <s v="N3"/>
    <s v="EURO IV+"/>
    <x v="8"/>
    <s v="Stará Ľubovňa"/>
    <s v="Prešovský kraj"/>
    <n v="8"/>
    <n v="0"/>
    <n v="242"/>
  </r>
  <r>
    <x v="8"/>
    <s v="N3"/>
    <s v="EURO IV+"/>
    <x v="8"/>
    <s v="Stropkov"/>
    <s v="Prešovský kraj"/>
    <n v="59"/>
    <n v="0"/>
    <n v="513"/>
  </r>
  <r>
    <x v="8"/>
    <s v="N3"/>
    <s v="EURO IV+"/>
    <x v="8"/>
    <s v="Svidník"/>
    <s v="Prešovský kraj"/>
    <n v="188"/>
    <n v="0"/>
    <n v="2078"/>
  </r>
  <r>
    <x v="8"/>
    <s v="N3"/>
    <s v="EURO IV+"/>
    <x v="8"/>
    <s v="Šaľa"/>
    <s v="Nitriansky kraj"/>
    <n v="55"/>
    <n v="0"/>
    <n v="1185"/>
  </r>
  <r>
    <x v="8"/>
    <s v="N3"/>
    <s v="EURO IV+"/>
    <x v="8"/>
    <s v="Topoľčany"/>
    <s v="Nitriansky kraj"/>
    <n v="21"/>
    <n v="0"/>
    <n v="638"/>
  </r>
  <r>
    <x v="8"/>
    <s v="N3"/>
    <s v="EURO IV+"/>
    <x v="8"/>
    <s v="Trebišov"/>
    <s v="Košický kraj"/>
    <n v="66"/>
    <n v="0"/>
    <n v="1089"/>
  </r>
  <r>
    <x v="8"/>
    <s v="N3"/>
    <s v="EURO IV+"/>
    <x v="8"/>
    <s v="Trenčín"/>
    <s v="Trenčiansky kraj"/>
    <n v="36"/>
    <n v="0"/>
    <n v="235"/>
  </r>
  <r>
    <x v="8"/>
    <s v="N3"/>
    <s v="EURO IV+"/>
    <x v="8"/>
    <s v="Trnava"/>
    <s v="Trnavský kraj"/>
    <n v="32"/>
    <n v="0"/>
    <n v="873"/>
  </r>
  <r>
    <x v="8"/>
    <s v="N3"/>
    <s v="EURO IV+"/>
    <x v="8"/>
    <s v="Tvrdošín"/>
    <s v="Žilinský kraj"/>
    <n v="171"/>
    <n v="0"/>
    <n v="2069"/>
  </r>
  <r>
    <x v="8"/>
    <s v="N3"/>
    <s v="EURO IV+"/>
    <x v="8"/>
    <s v="Veľký Krtíš"/>
    <s v="Banskobystrický kraj"/>
    <n v="177"/>
    <n v="0"/>
    <n v="556"/>
  </r>
  <r>
    <x v="8"/>
    <s v="N3"/>
    <s v="EURO IV+"/>
    <x v="8"/>
    <s v="Vranov nad Topľou"/>
    <s v="Prešovský kraj"/>
    <n v="256"/>
    <n v="0"/>
    <n v="2981"/>
  </r>
  <r>
    <x v="8"/>
    <s v="N3"/>
    <s v="EURO IV+"/>
    <x v="8"/>
    <s v="Zlaté Moravce"/>
    <s v="Nitriansky kraj"/>
    <n v="15"/>
    <n v="0"/>
    <n v="191"/>
  </r>
  <r>
    <x v="8"/>
    <s v="N3"/>
    <s v="EURO IV+"/>
    <x v="8"/>
    <s v="Zvolen"/>
    <s v="Banskobystrický kraj"/>
    <n v="15"/>
    <n v="0"/>
    <n v="386"/>
  </r>
  <r>
    <x v="8"/>
    <s v="N3"/>
    <s v="EURO IV+"/>
    <x v="8"/>
    <s v="Žarnovica"/>
    <s v="Banskobystrický kraj"/>
    <n v="191"/>
    <n v="0"/>
    <n v="979"/>
  </r>
  <r>
    <x v="8"/>
    <s v="N3"/>
    <s v="EURO IV+"/>
    <x v="8"/>
    <s v="Žilina"/>
    <s v="Žilinský kraj"/>
    <n v="536"/>
    <n v="0"/>
    <n v="3204"/>
  </r>
  <r>
    <x v="8"/>
    <s v="N3"/>
    <s v="EURO IV+"/>
    <x v="9"/>
    <s v="Bánovce nad Bebravou"/>
    <s v="Trenčiansky kraj"/>
    <n v="459"/>
    <n v="0"/>
    <n v="1615"/>
  </r>
  <r>
    <x v="8"/>
    <s v="N3"/>
    <s v="EURO IV+"/>
    <x v="9"/>
    <s v="Banská Bystrica"/>
    <s v="Banskobystrický kraj"/>
    <n v="62"/>
    <n v="0"/>
    <n v="353"/>
  </r>
  <r>
    <x v="8"/>
    <s v="N3"/>
    <s v="EURO IV+"/>
    <x v="9"/>
    <s v="Banská Štiavnica"/>
    <s v="Banskobystrický kraj"/>
    <n v="187"/>
    <n v="0"/>
    <n v="1306"/>
  </r>
  <r>
    <x v="8"/>
    <s v="N3"/>
    <s v="EURO IV+"/>
    <x v="9"/>
    <s v="Bardejov"/>
    <s v="Prešovský kraj"/>
    <n v="383"/>
    <n v="0"/>
    <n v="1722"/>
  </r>
  <r>
    <x v="8"/>
    <s v="N3"/>
    <s v="EURO IV+"/>
    <x v="9"/>
    <s v="Bratislava II"/>
    <s v="Bratislavský kraj"/>
    <n v="251"/>
    <n v="0"/>
    <n v="569"/>
  </r>
  <r>
    <x v="8"/>
    <s v="N3"/>
    <s v="EURO IV+"/>
    <x v="9"/>
    <s v="Bratislava IV"/>
    <s v="Bratislavský kraj"/>
    <n v="56"/>
    <n v="0"/>
    <n v="674"/>
  </r>
  <r>
    <x v="8"/>
    <s v="N3"/>
    <s v="EURO IV+"/>
    <x v="9"/>
    <s v="Brezno"/>
    <s v="Banskobystrický kraj"/>
    <n v="265"/>
    <n v="0"/>
    <n v="1394"/>
  </r>
  <r>
    <x v="8"/>
    <s v="N3"/>
    <s v="EURO IV+"/>
    <x v="9"/>
    <s v="Bytča"/>
    <s v="Žilinský kraj"/>
    <n v="28"/>
    <n v="0"/>
    <n v="321"/>
  </r>
  <r>
    <x v="8"/>
    <s v="N3"/>
    <s v="EURO IV+"/>
    <x v="9"/>
    <s v="Čadca"/>
    <s v="Žilinský kraj"/>
    <n v="321"/>
    <n v="0"/>
    <n v="1979"/>
  </r>
  <r>
    <x v="8"/>
    <s v="N3"/>
    <s v="EURO IV+"/>
    <x v="9"/>
    <s v="Detva"/>
    <s v="Banskobystrický kraj"/>
    <n v="37"/>
    <n v="0"/>
    <n v="104"/>
  </r>
  <r>
    <x v="8"/>
    <s v="N3"/>
    <s v="EURO IV+"/>
    <x v="9"/>
    <s v="Dolný Kubín"/>
    <s v="Žilinský kraj"/>
    <n v="54"/>
    <n v="0"/>
    <n v="202"/>
  </r>
  <r>
    <x v="8"/>
    <s v="N3"/>
    <s v="EURO IV+"/>
    <x v="9"/>
    <s v="Dunajská Streda"/>
    <s v="Trnavský kraj"/>
    <n v="4597"/>
    <n v="0"/>
    <n v="17423"/>
  </r>
  <r>
    <x v="8"/>
    <s v="N3"/>
    <s v="EURO IV+"/>
    <x v="9"/>
    <s v="Galanta"/>
    <s v="Trnavský kraj"/>
    <n v="753"/>
    <n v="0"/>
    <n v="4438"/>
  </r>
  <r>
    <x v="8"/>
    <s v="N3"/>
    <s v="EURO IV+"/>
    <x v="9"/>
    <s v="Gelnica"/>
    <s v="Košický kraj"/>
    <n v="250"/>
    <n v="0"/>
    <n v="1604"/>
  </r>
  <r>
    <x v="8"/>
    <s v="N3"/>
    <s v="EURO IV+"/>
    <x v="9"/>
    <s v="Hlohovec"/>
    <s v="Trnavský kraj"/>
    <n v="253"/>
    <n v="0"/>
    <n v="1115"/>
  </r>
  <r>
    <x v="8"/>
    <s v="N3"/>
    <s v="EURO IV+"/>
    <x v="9"/>
    <s v="Humenné"/>
    <s v="Prešovský kraj"/>
    <n v="45"/>
    <n v="0"/>
    <n v="421"/>
  </r>
  <r>
    <x v="8"/>
    <s v="N3"/>
    <s v="EURO IV+"/>
    <x v="9"/>
    <s v="Ilava"/>
    <s v="Trenčiansky kraj"/>
    <n v="498"/>
    <n v="0"/>
    <n v="2535"/>
  </r>
  <r>
    <x v="8"/>
    <s v="N3"/>
    <s v="EURO IV+"/>
    <x v="9"/>
    <s v="Kežmarok"/>
    <s v="Prešovský kraj"/>
    <n v="60"/>
    <n v="0"/>
    <n v="298"/>
  </r>
  <r>
    <x v="8"/>
    <s v="N3"/>
    <s v="EURO IV+"/>
    <x v="9"/>
    <s v="Komárno"/>
    <s v="Nitriansky kraj"/>
    <n v="490"/>
    <n v="0"/>
    <n v="4737"/>
  </r>
  <r>
    <x v="8"/>
    <s v="N3"/>
    <s v="EURO IV+"/>
    <x v="9"/>
    <s v="Košice - okolie"/>
    <s v="Košický kraj"/>
    <n v="2204"/>
    <n v="0"/>
    <n v="7983"/>
  </r>
  <r>
    <x v="8"/>
    <s v="N3"/>
    <s v="EURO IV+"/>
    <x v="9"/>
    <s v="Košice I"/>
    <s v="Košický kraj"/>
    <n v="37"/>
    <n v="0"/>
    <n v="216"/>
  </r>
  <r>
    <x v="8"/>
    <s v="N3"/>
    <s v="EURO IV+"/>
    <x v="9"/>
    <s v="Košice II"/>
    <s v="Košický kraj"/>
    <n v="222"/>
    <n v="0"/>
    <n v="1298"/>
  </r>
  <r>
    <x v="8"/>
    <s v="N3"/>
    <s v="EURO IV+"/>
    <x v="9"/>
    <s v="Košice IV"/>
    <s v="Košický kraj"/>
    <n v="27"/>
    <n v="0"/>
    <n v="45"/>
  </r>
  <r>
    <x v="8"/>
    <s v="N3"/>
    <s v="EURO IV+"/>
    <x v="9"/>
    <s v="Krupina"/>
    <s v="Banskobystrický kraj"/>
    <n v="43"/>
    <n v="0"/>
    <n v="216"/>
  </r>
  <r>
    <x v="8"/>
    <s v="N3"/>
    <s v="EURO IV+"/>
    <x v="9"/>
    <s v="Kysucké Nové Mesto"/>
    <s v="Žilinský kraj"/>
    <n v="56"/>
    <n v="0"/>
    <n v="227"/>
  </r>
  <r>
    <x v="8"/>
    <s v="N3"/>
    <s v="EURO IV+"/>
    <x v="9"/>
    <s v="Levice"/>
    <s v="Nitriansky kraj"/>
    <n v="117"/>
    <n v="0"/>
    <n v="852"/>
  </r>
  <r>
    <x v="8"/>
    <s v="N3"/>
    <s v="EURO IV+"/>
    <x v="9"/>
    <s v="Levoča"/>
    <s v="Prešovský kraj"/>
    <n v="757"/>
    <n v="0"/>
    <n v="4946"/>
  </r>
  <r>
    <x v="8"/>
    <s v="N3"/>
    <s v="EURO IV+"/>
    <x v="9"/>
    <s v="Liptovský Mikuláš"/>
    <s v="Žilinský kraj"/>
    <n v="148"/>
    <n v="0"/>
    <n v="417"/>
  </r>
  <r>
    <x v="8"/>
    <s v="N3"/>
    <s v="EURO IV+"/>
    <x v="9"/>
    <s v="Lučenec"/>
    <s v="Banskobystrický kraj"/>
    <n v="503"/>
    <n v="0"/>
    <n v="1738"/>
  </r>
  <r>
    <x v="8"/>
    <s v="N3"/>
    <s v="EURO IV+"/>
    <x v="9"/>
    <s v="Malacky"/>
    <s v="Bratislavský kraj"/>
    <n v="1070"/>
    <n v="0"/>
    <n v="9999"/>
  </r>
  <r>
    <x v="8"/>
    <s v="N3"/>
    <s v="EURO IV+"/>
    <x v="9"/>
    <s v="Martin"/>
    <s v="Žilinský kraj"/>
    <n v="66"/>
    <n v="0"/>
    <n v="182"/>
  </r>
  <r>
    <x v="8"/>
    <s v="N3"/>
    <s v="EURO IV+"/>
    <x v="9"/>
    <s v="Medzilaborce"/>
    <s v="Prešovský kraj"/>
    <n v="16"/>
    <n v="0"/>
    <n v="207"/>
  </r>
  <r>
    <x v="8"/>
    <s v="N3"/>
    <s v="EURO IV+"/>
    <x v="9"/>
    <s v="Michalovce"/>
    <s v="Košický kraj"/>
    <n v="364"/>
    <n v="0"/>
    <n v="2563"/>
  </r>
  <r>
    <x v="8"/>
    <s v="N3"/>
    <s v="EURO IV+"/>
    <x v="9"/>
    <s v="Myjava"/>
    <s v="Trenčiansky kraj"/>
    <n v="67"/>
    <n v="0"/>
    <n v="296"/>
  </r>
  <r>
    <x v="8"/>
    <s v="N3"/>
    <s v="EURO IV+"/>
    <x v="9"/>
    <s v="Námestovo"/>
    <s v="Žilinský kraj"/>
    <n v="263"/>
    <n v="0"/>
    <n v="1081"/>
  </r>
  <r>
    <x v="8"/>
    <s v="N3"/>
    <s v="EURO IV+"/>
    <x v="9"/>
    <s v="Nitra"/>
    <s v="Nitriansky kraj"/>
    <n v="893"/>
    <n v="0"/>
    <n v="5576"/>
  </r>
  <r>
    <x v="8"/>
    <s v="N3"/>
    <s v="EURO IV+"/>
    <x v="9"/>
    <s v="Nové Mesto nad Váhom"/>
    <s v="Trenčiansky kraj"/>
    <n v="429"/>
    <n v="0"/>
    <n v="1946"/>
  </r>
  <r>
    <x v="8"/>
    <s v="N3"/>
    <s v="EURO IV+"/>
    <x v="9"/>
    <s v="Nové Zámky"/>
    <s v="Nitriansky kraj"/>
    <n v="540"/>
    <n v="0"/>
    <n v="3276"/>
  </r>
  <r>
    <x v="8"/>
    <s v="N3"/>
    <s v="EURO IV+"/>
    <x v="9"/>
    <s v="Partizánske"/>
    <s v="Trenčiansky kraj"/>
    <n v="159"/>
    <n v="0"/>
    <n v="567"/>
  </r>
  <r>
    <x v="8"/>
    <s v="N3"/>
    <s v="EURO IV+"/>
    <x v="9"/>
    <s v="Pezinok"/>
    <s v="Bratislavský kraj"/>
    <n v="539"/>
    <n v="0"/>
    <n v="2330"/>
  </r>
  <r>
    <x v="8"/>
    <s v="N3"/>
    <s v="EURO IV+"/>
    <x v="9"/>
    <s v="Piešťany"/>
    <s v="Trnavský kraj"/>
    <n v="215"/>
    <n v="0"/>
    <n v="1048"/>
  </r>
  <r>
    <x v="8"/>
    <s v="N3"/>
    <s v="EURO IV+"/>
    <x v="9"/>
    <s v="Poltár"/>
    <s v="Banskobystrický kraj"/>
    <n v="12"/>
    <n v="0"/>
    <n v="106"/>
  </r>
  <r>
    <x v="8"/>
    <s v="N3"/>
    <s v="EURO IV+"/>
    <x v="9"/>
    <s v="Poprad"/>
    <s v="Prešovský kraj"/>
    <n v="816"/>
    <n v="0"/>
    <n v="3575"/>
  </r>
  <r>
    <x v="8"/>
    <s v="N3"/>
    <s v="EURO IV+"/>
    <x v="9"/>
    <s v="Považská Bystrica"/>
    <s v="Trenčiansky kraj"/>
    <n v="188"/>
    <n v="0"/>
    <n v="1803"/>
  </r>
  <r>
    <x v="8"/>
    <s v="N3"/>
    <s v="EURO IV+"/>
    <x v="9"/>
    <s v="Prešov"/>
    <s v="Prešovský kraj"/>
    <n v="578"/>
    <n v="0"/>
    <n v="2502"/>
  </r>
  <r>
    <x v="8"/>
    <s v="N3"/>
    <s v="EURO IV+"/>
    <x v="9"/>
    <s v="Prievidza"/>
    <s v="Trenčiansky kraj"/>
    <n v="150"/>
    <n v="0"/>
    <n v="456"/>
  </r>
  <r>
    <x v="8"/>
    <s v="N3"/>
    <s v="EURO IV+"/>
    <x v="9"/>
    <s v="Púchov"/>
    <s v="Trenčiansky kraj"/>
    <n v="207"/>
    <n v="0"/>
    <n v="1940"/>
  </r>
  <r>
    <x v="8"/>
    <s v="N3"/>
    <s v="EURO IV+"/>
    <x v="9"/>
    <s v="Revúca"/>
    <s v="Banskobystrický kraj"/>
    <n v="5"/>
    <n v="0"/>
    <n v="16"/>
  </r>
  <r>
    <x v="8"/>
    <s v="N3"/>
    <s v="EURO IV+"/>
    <x v="9"/>
    <s v="Rimavská Sobota"/>
    <s v="Banskobystrický kraj"/>
    <n v="700"/>
    <n v="0"/>
    <n v="5674"/>
  </r>
  <r>
    <x v="8"/>
    <s v="N3"/>
    <s v="EURO IV+"/>
    <x v="9"/>
    <s v="Rožňava"/>
    <s v="Košický kraj"/>
    <n v="27"/>
    <n v="0"/>
    <n v="93"/>
  </r>
  <r>
    <x v="8"/>
    <s v="N3"/>
    <s v="EURO IV+"/>
    <x v="9"/>
    <s v="Ružomberok"/>
    <s v="Žilinský kraj"/>
    <n v="403"/>
    <n v="0"/>
    <n v="702"/>
  </r>
  <r>
    <x v="8"/>
    <s v="N3"/>
    <s v="EURO IV+"/>
    <x v="9"/>
    <s v="Sabinov"/>
    <s v="Prešovský kraj"/>
    <n v="184"/>
    <n v="0"/>
    <n v="1678"/>
  </r>
  <r>
    <x v="8"/>
    <s v="N3"/>
    <s v="EURO IV+"/>
    <x v="9"/>
    <s v="Senec"/>
    <s v="Bratislavský kraj"/>
    <n v="2181"/>
    <n v="0"/>
    <n v="9043"/>
  </r>
  <r>
    <x v="8"/>
    <s v="N3"/>
    <s v="EURO IV+"/>
    <x v="9"/>
    <s v="Senica"/>
    <s v="Trnavský kraj"/>
    <n v="74"/>
    <n v="0"/>
    <n v="609"/>
  </r>
  <r>
    <x v="8"/>
    <s v="N3"/>
    <s v="EURO IV+"/>
    <x v="9"/>
    <s v="Skalica"/>
    <s v="Trnavský kraj"/>
    <n v="124"/>
    <n v="0"/>
    <n v="321"/>
  </r>
  <r>
    <x v="8"/>
    <s v="N3"/>
    <s v="EURO IV+"/>
    <x v="9"/>
    <s v="Snina"/>
    <s v="Prešovský kraj"/>
    <n v="12"/>
    <n v="0"/>
    <n v="52"/>
  </r>
  <r>
    <x v="8"/>
    <s v="N3"/>
    <s v="EURO IV+"/>
    <x v="9"/>
    <s v="Sobrance"/>
    <s v="Košický kraj"/>
    <n v="97"/>
    <n v="0"/>
    <n v="392"/>
  </r>
  <r>
    <x v="8"/>
    <s v="N3"/>
    <s v="EURO IV+"/>
    <x v="9"/>
    <s v="Spišská Nová Ves"/>
    <s v="Košický kraj"/>
    <n v="725"/>
    <n v="0"/>
    <n v="2452"/>
  </r>
  <r>
    <x v="8"/>
    <s v="N3"/>
    <s v="EURO IV+"/>
    <x v="9"/>
    <s v="Stará Ľubovňa"/>
    <s v="Prešovský kraj"/>
    <n v="101"/>
    <n v="0"/>
    <n v="429"/>
  </r>
  <r>
    <x v="8"/>
    <s v="N3"/>
    <s v="EURO IV+"/>
    <x v="9"/>
    <s v="Stropkov"/>
    <s v="Prešovský kraj"/>
    <n v="183"/>
    <n v="0"/>
    <n v="907"/>
  </r>
  <r>
    <x v="8"/>
    <s v="N3"/>
    <s v="EURO IV+"/>
    <x v="9"/>
    <s v="Svidník"/>
    <s v="Prešovský kraj"/>
    <n v="109"/>
    <n v="0"/>
    <n v="312"/>
  </r>
  <r>
    <x v="8"/>
    <s v="N3"/>
    <s v="EURO IV+"/>
    <x v="9"/>
    <s v="Šaľa"/>
    <s v="Nitriansky kraj"/>
    <n v="21"/>
    <n v="0"/>
    <n v="120"/>
  </r>
  <r>
    <x v="8"/>
    <s v="N3"/>
    <s v="EURO IV+"/>
    <x v="9"/>
    <s v="Topoľčany"/>
    <s v="Nitriansky kraj"/>
    <n v="1022"/>
    <n v="0"/>
    <n v="3674"/>
  </r>
  <r>
    <x v="8"/>
    <s v="N3"/>
    <s v="EURO IV+"/>
    <x v="9"/>
    <s v="Trebišov"/>
    <s v="Košický kraj"/>
    <n v="1870"/>
    <n v="0"/>
    <n v="7373"/>
  </r>
  <r>
    <x v="8"/>
    <s v="N3"/>
    <s v="EURO IV+"/>
    <x v="9"/>
    <s v="Trenčín"/>
    <s v="Trenčiansky kraj"/>
    <n v="192"/>
    <n v="0"/>
    <n v="857"/>
  </r>
  <r>
    <x v="8"/>
    <s v="N3"/>
    <s v="EURO IV+"/>
    <x v="9"/>
    <s v="Trnava"/>
    <s v="Trnavský kraj"/>
    <n v="687"/>
    <n v="0"/>
    <n v="4064"/>
  </r>
  <r>
    <x v="8"/>
    <s v="N3"/>
    <s v="EURO IV+"/>
    <x v="9"/>
    <s v="Turčianske Teplice"/>
    <s v="Žilinský kraj"/>
    <n v="141"/>
    <n v="0"/>
    <n v="835"/>
  </r>
  <r>
    <x v="8"/>
    <s v="N3"/>
    <s v="EURO IV+"/>
    <x v="9"/>
    <s v="Tvrdošín"/>
    <s v="Žilinský kraj"/>
    <n v="64"/>
    <n v="0"/>
    <n v="243"/>
  </r>
  <r>
    <x v="8"/>
    <s v="N3"/>
    <s v="EURO IV+"/>
    <x v="9"/>
    <s v="Veľký Krtíš"/>
    <s v="Banskobystrický kraj"/>
    <n v="27"/>
    <n v="0"/>
    <n v="203"/>
  </r>
  <r>
    <x v="8"/>
    <s v="N3"/>
    <s v="EURO IV+"/>
    <x v="9"/>
    <s v="Vranov nad Topľou"/>
    <s v="Prešovský kraj"/>
    <n v="180"/>
    <n v="0"/>
    <n v="432"/>
  </r>
  <r>
    <x v="8"/>
    <s v="N3"/>
    <s v="EURO IV+"/>
    <x v="9"/>
    <s v="Zlaté Moravce"/>
    <s v="Nitriansky kraj"/>
    <n v="165"/>
    <n v="0"/>
    <n v="290"/>
  </r>
  <r>
    <x v="8"/>
    <s v="N3"/>
    <s v="EURO IV+"/>
    <x v="9"/>
    <s v="Zvolen"/>
    <s v="Banskobystrický kraj"/>
    <n v="92"/>
    <n v="0"/>
    <n v="417"/>
  </r>
  <r>
    <x v="8"/>
    <s v="N3"/>
    <s v="EURO IV+"/>
    <x v="9"/>
    <s v="Žarnovica"/>
    <s v="Banskobystrický kraj"/>
    <n v="224"/>
    <n v="0"/>
    <n v="1325"/>
  </r>
  <r>
    <x v="8"/>
    <s v="N3"/>
    <s v="EURO IV+"/>
    <x v="9"/>
    <s v="Žiar nad Hronom"/>
    <s v="Banskobystrický kraj"/>
    <n v="291"/>
    <n v="0"/>
    <n v="1386"/>
  </r>
  <r>
    <x v="8"/>
    <s v="N3"/>
    <s v="EURO IV+"/>
    <x v="9"/>
    <s v="Žilina"/>
    <s v="Žilinský kraj"/>
    <n v="745"/>
    <n v="0"/>
    <n v="3675"/>
  </r>
  <r>
    <x v="8"/>
    <s v="N3"/>
    <s v="EURO IV+"/>
    <x v="10"/>
    <s v="Bratislava IV"/>
    <s v="Bratislavský kraj"/>
    <n v="8540"/>
    <n v="8916"/>
    <n v="42625"/>
  </r>
  <r>
    <x v="8"/>
    <s v="N3"/>
    <s v="EURO IV+"/>
    <x v="10"/>
    <s v="Bratislava V"/>
    <s v="Bratislavský kraj"/>
    <n v="17221"/>
    <n v="21857"/>
    <n v="102190"/>
  </r>
  <r>
    <x v="8"/>
    <s v="N3"/>
    <s v="EURO IV+"/>
    <x v="10"/>
    <s v="Bytča"/>
    <s v="Žilinský kraj"/>
    <n v="2938"/>
    <n v="3968"/>
    <n v="18771"/>
  </r>
  <r>
    <x v="8"/>
    <s v="N3"/>
    <s v="EURO IV+"/>
    <x v="10"/>
    <s v="Čadca"/>
    <s v="Žilinský kraj"/>
    <n v="918"/>
    <n v="1549"/>
    <n v="7313"/>
  </r>
  <r>
    <x v="8"/>
    <s v="N3"/>
    <s v="EURO IV+"/>
    <x v="10"/>
    <s v="Hlohovec"/>
    <s v="Trnavský kraj"/>
    <n v="6022"/>
    <n v="11514"/>
    <n v="54898"/>
  </r>
  <r>
    <x v="8"/>
    <s v="N3"/>
    <s v="EURO IV+"/>
    <x v="10"/>
    <s v="Ilava"/>
    <s v="Trenčiansky kraj"/>
    <n v="8562"/>
    <n v="12564"/>
    <n v="59350"/>
  </r>
  <r>
    <x v="8"/>
    <s v="N3"/>
    <s v="EURO IV+"/>
    <x v="10"/>
    <s v="Košice - okolie"/>
    <s v="Košický kraj"/>
    <n v="3852"/>
    <n v="5774"/>
    <n v="27087"/>
  </r>
  <r>
    <x v="8"/>
    <s v="N3"/>
    <s v="EURO IV+"/>
    <x v="10"/>
    <s v="Levoča"/>
    <s v="Prešovský kraj"/>
    <n v="6432"/>
    <n v="8944"/>
    <n v="42620"/>
  </r>
  <r>
    <x v="8"/>
    <s v="N3"/>
    <s v="EURO IV+"/>
    <x v="10"/>
    <s v="Liptovský Mikuláš"/>
    <s v="Žilinský kraj"/>
    <n v="9066"/>
    <n v="14154"/>
    <n v="67226"/>
  </r>
  <r>
    <x v="8"/>
    <s v="N3"/>
    <s v="EURO IV+"/>
    <x v="10"/>
    <s v="Malacky"/>
    <s v="Bratislavský kraj"/>
    <n v="15930"/>
    <n v="33900"/>
    <n v="162060"/>
  </r>
  <r>
    <x v="8"/>
    <s v="N3"/>
    <s v="EURO IV+"/>
    <x v="10"/>
    <s v="Martin"/>
    <s v="Žilinský kraj"/>
    <n v="3817"/>
    <n v="6314"/>
    <n v="30072"/>
  </r>
  <r>
    <x v="8"/>
    <s v="N3"/>
    <s v="EURO IV+"/>
    <x v="10"/>
    <s v="Nové Mesto nad Váhom"/>
    <s v="Trenčiansky kraj"/>
    <n v="8698"/>
    <n v="15052"/>
    <n v="71634"/>
  </r>
  <r>
    <x v="8"/>
    <s v="N3"/>
    <s v="EURO IV+"/>
    <x v="10"/>
    <s v="Piešťany"/>
    <s v="Trnavský kraj"/>
    <n v="2969"/>
    <n v="7289"/>
    <n v="34714"/>
  </r>
  <r>
    <x v="8"/>
    <s v="N3"/>
    <s v="EURO IV+"/>
    <x v="10"/>
    <s v="Poprad"/>
    <s v="Prešovský kraj"/>
    <n v="7367"/>
    <n v="9541"/>
    <n v="45332"/>
  </r>
  <r>
    <x v="8"/>
    <s v="N3"/>
    <s v="EURO IV+"/>
    <x v="10"/>
    <s v="Považská Bystrica"/>
    <s v="Trenčiansky kraj"/>
    <n v="9185"/>
    <n v="11672"/>
    <n v="55219"/>
  </r>
  <r>
    <x v="8"/>
    <s v="N3"/>
    <s v="EURO IV+"/>
    <x v="10"/>
    <s v="Prešov"/>
    <s v="Prešovský kraj"/>
    <n v="9170"/>
    <n v="12494"/>
    <n v="59089"/>
  </r>
  <r>
    <x v="8"/>
    <s v="N3"/>
    <s v="EURO IV+"/>
    <x v="10"/>
    <s v="Púchov"/>
    <s v="Trenčiansky kraj"/>
    <n v="3486"/>
    <n v="4061"/>
    <n v="19188"/>
  </r>
  <r>
    <x v="8"/>
    <s v="N3"/>
    <s v="EURO IV+"/>
    <x v="10"/>
    <s v="Ružomberok"/>
    <s v="Žilinský kraj"/>
    <n v="1578"/>
    <n v="447"/>
    <n v="2118"/>
  </r>
  <r>
    <x v="8"/>
    <s v="N3"/>
    <s v="EURO IV+"/>
    <x v="10"/>
    <s v="Senec"/>
    <s v="Bratislavský kraj"/>
    <n v="12765"/>
    <n v="27235"/>
    <n v="130055"/>
  </r>
  <r>
    <x v="8"/>
    <s v="N3"/>
    <s v="EURO IV+"/>
    <x v="10"/>
    <s v="Senica"/>
    <s v="Trnavský kraj"/>
    <n v="10250"/>
    <n v="30147"/>
    <n v="141085"/>
  </r>
  <r>
    <x v="8"/>
    <s v="N3"/>
    <s v="EURO IV+"/>
    <x v="10"/>
    <s v="Skalica"/>
    <s v="Trnavský kraj"/>
    <n v="5019"/>
    <n v="1905"/>
    <n v="8909"/>
  </r>
  <r>
    <x v="8"/>
    <s v="N3"/>
    <s v="EURO IV+"/>
    <x v="10"/>
    <s v="Trenčín"/>
    <s v="Trenčiansky kraj"/>
    <n v="11666"/>
    <n v="17217"/>
    <n v="81680"/>
  </r>
  <r>
    <x v="8"/>
    <s v="N3"/>
    <s v="EURO IV+"/>
    <x v="10"/>
    <s v="Trnava"/>
    <s v="Trnavský kraj"/>
    <n v="5342"/>
    <n v="10109"/>
    <n v="48189"/>
  </r>
  <r>
    <x v="8"/>
    <s v="N3"/>
    <s v="EURO IV+"/>
    <x v="10"/>
    <s v="Žilina"/>
    <s v="Žilinský kraj"/>
    <n v="8694"/>
    <n v="7689"/>
    <n v="36337"/>
  </r>
  <r>
    <x v="8"/>
    <s v="N3"/>
    <s v="EURO IV+"/>
    <x v="11"/>
    <s v="Bánovce nad Bebravou"/>
    <s v="Trenčiansky kraj"/>
    <n v="391"/>
    <n v="805"/>
    <n v="3812"/>
  </r>
  <r>
    <x v="8"/>
    <s v="N3"/>
    <s v="EURO IV+"/>
    <x v="11"/>
    <s v="Banská Bystrica"/>
    <s v="Banskobystrický kraj"/>
    <n v="1607"/>
    <n v="2678"/>
    <n v="12803"/>
  </r>
  <r>
    <x v="8"/>
    <s v="N3"/>
    <s v="EURO IV+"/>
    <x v="11"/>
    <s v="Detva"/>
    <s v="Banskobystrický kraj"/>
    <n v="1882"/>
    <n v="2308"/>
    <n v="10959"/>
  </r>
  <r>
    <x v="8"/>
    <s v="N3"/>
    <s v="EURO IV+"/>
    <x v="11"/>
    <s v="Dolný Kubín"/>
    <s v="Žilinský kraj"/>
    <n v="2460"/>
    <n v="2974"/>
    <n v="14130"/>
  </r>
  <r>
    <x v="8"/>
    <s v="N3"/>
    <s v="EURO IV+"/>
    <x v="11"/>
    <s v="Galanta"/>
    <s v="Trnavský kraj"/>
    <n v="10746"/>
    <n v="6427"/>
    <n v="30593"/>
  </r>
  <r>
    <x v="8"/>
    <s v="N3"/>
    <s v="EURO IV+"/>
    <x v="11"/>
    <s v="Košice - okolie"/>
    <s v="Košický kraj"/>
    <n v="2508"/>
    <n v="3930"/>
    <n v="18370"/>
  </r>
  <r>
    <x v="8"/>
    <s v="N3"/>
    <s v="EURO IV+"/>
    <x v="11"/>
    <s v="Košice I"/>
    <s v="Košický kraj"/>
    <n v="3347"/>
    <n v="3923"/>
    <n v="18248"/>
  </r>
  <r>
    <x v="8"/>
    <s v="N3"/>
    <s v="EURO IV+"/>
    <x v="11"/>
    <s v="Košice II"/>
    <s v="Košický kraj"/>
    <n v="691"/>
    <n v="1231"/>
    <n v="5845"/>
  </r>
  <r>
    <x v="8"/>
    <s v="N3"/>
    <s v="EURO IV+"/>
    <x v="11"/>
    <s v="Nitra"/>
    <s v="Nitriansky kraj"/>
    <n v="9844"/>
    <n v="9178"/>
    <n v="43620"/>
  </r>
  <r>
    <x v="8"/>
    <s v="N3"/>
    <s v="EURO IV+"/>
    <x v="11"/>
    <s v="Púchov"/>
    <s v="Trenčiansky kraj"/>
    <n v="2695"/>
    <n v="497"/>
    <n v="2307"/>
  </r>
  <r>
    <x v="8"/>
    <s v="N3"/>
    <s v="EURO IV+"/>
    <x v="11"/>
    <s v="Revúca"/>
    <s v="Banskobystrický kraj"/>
    <n v="845"/>
    <n v="1013"/>
    <n v="4799"/>
  </r>
  <r>
    <x v="8"/>
    <s v="N3"/>
    <s v="EURO IV+"/>
    <x v="11"/>
    <s v="Rimavská Sobota"/>
    <s v="Banskobystrický kraj"/>
    <n v="1735"/>
    <n v="1437"/>
    <n v="6796"/>
  </r>
  <r>
    <x v="8"/>
    <s v="N3"/>
    <s v="EURO IV+"/>
    <x v="11"/>
    <s v="Svidník"/>
    <s v="Prešovský kraj"/>
    <n v="2204"/>
    <n v="2089"/>
    <n v="9792"/>
  </r>
  <r>
    <x v="8"/>
    <s v="N3"/>
    <s v="EURO IV+"/>
    <x v="11"/>
    <s v="Trnava"/>
    <s v="Trnavský kraj"/>
    <n v="11822"/>
    <n v="5422"/>
    <n v="25830"/>
  </r>
  <r>
    <x v="8"/>
    <s v="N3"/>
    <s v="EURO IV+"/>
    <x v="11"/>
    <s v="Turčianske Teplice"/>
    <s v="Žilinský kraj"/>
    <n v="606"/>
    <n v="543"/>
    <n v="2557"/>
  </r>
  <r>
    <x v="8"/>
    <s v="N3"/>
    <s v="EURO IV+"/>
    <x v="11"/>
    <s v="Tvrdošín"/>
    <s v="Žilinský kraj"/>
    <n v="5853"/>
    <n v="4874"/>
    <n v="23086"/>
  </r>
  <r>
    <x v="8"/>
    <s v="N3"/>
    <s v="EURO IV+"/>
    <x v="11"/>
    <s v="Zlaté Moravce"/>
    <s v="Nitriansky kraj"/>
    <n v="2478"/>
    <n v="3744"/>
    <n v="17853"/>
  </r>
  <r>
    <x v="8"/>
    <s v="N3"/>
    <s v="EURO IV+"/>
    <x v="11"/>
    <s v="Zvolen"/>
    <s v="Banskobystrický kraj"/>
    <n v="12606"/>
    <n v="6273"/>
    <n v="29919"/>
  </r>
  <r>
    <x v="8"/>
    <s v="N3"/>
    <s v="EURO IV+"/>
    <x v="11"/>
    <s v="Žarnovica"/>
    <s v="Banskobystrický kraj"/>
    <n v="3902"/>
    <n v="5444"/>
    <n v="26142"/>
  </r>
  <r>
    <x v="8"/>
    <s v="N3"/>
    <s v="EURO IV+"/>
    <x v="11"/>
    <s v="Žiar nad Hronom"/>
    <s v="Banskobystrický kraj"/>
    <n v="4779"/>
    <n v="5522"/>
    <n v="26475"/>
  </r>
  <r>
    <x v="8"/>
    <s v="N3"/>
    <s v="EURO V,VI,EEV"/>
    <x v="3"/>
    <s v="Bánovce nad Bebravou"/>
    <s v="Trenčiansky kraj"/>
    <n v="256029"/>
    <n v="0"/>
    <n v="148999"/>
  </r>
  <r>
    <x v="8"/>
    <s v="N3"/>
    <s v="EURO V,VI,EEV"/>
    <x v="3"/>
    <s v="Banská Bystrica"/>
    <s v="Banskobystrický kraj"/>
    <n v="1768429"/>
    <n v="0"/>
    <n v="4496695"/>
  </r>
  <r>
    <x v="8"/>
    <s v="N3"/>
    <s v="EURO V,VI,EEV"/>
    <x v="3"/>
    <s v="Banská Štiavnica"/>
    <s v="Banskobystrický kraj"/>
    <n v="46364"/>
    <n v="0"/>
    <n v="104556"/>
  </r>
  <r>
    <x v="8"/>
    <s v="N3"/>
    <s v="EURO V,VI,EEV"/>
    <x v="3"/>
    <s v="Bardejov"/>
    <s v="Prešovský kraj"/>
    <n v="250104"/>
    <n v="0"/>
    <n v="346985"/>
  </r>
  <r>
    <x v="8"/>
    <s v="N3"/>
    <s v="EURO V,VI,EEV"/>
    <x v="3"/>
    <s v="Bratislava II"/>
    <s v="Bratislavský kraj"/>
    <n v="195179"/>
    <n v="0"/>
    <n v="559549"/>
  </r>
  <r>
    <x v="8"/>
    <s v="N3"/>
    <s v="EURO V,VI,EEV"/>
    <x v="3"/>
    <s v="Bratislava IV"/>
    <s v="Bratislavský kraj"/>
    <n v="14423"/>
    <n v="0"/>
    <n v="68942"/>
  </r>
  <r>
    <x v="8"/>
    <s v="N3"/>
    <s v="EURO V,VI,EEV"/>
    <x v="3"/>
    <s v="Brezno"/>
    <s v="Banskobystrický kraj"/>
    <n v="765583"/>
    <n v="0"/>
    <n v="1311913"/>
  </r>
  <r>
    <x v="8"/>
    <s v="N3"/>
    <s v="EURO V,VI,EEV"/>
    <x v="3"/>
    <s v="Bytča"/>
    <s v="Žilinský kraj"/>
    <n v="468679"/>
    <n v="0"/>
    <n v="1212975"/>
  </r>
  <r>
    <x v="8"/>
    <s v="N3"/>
    <s v="EURO V,VI,EEV"/>
    <x v="3"/>
    <s v="Čadca"/>
    <s v="Žilinský kraj"/>
    <n v="1094810"/>
    <n v="0"/>
    <n v="8079889"/>
  </r>
  <r>
    <x v="8"/>
    <s v="N3"/>
    <s v="EURO V,VI,EEV"/>
    <x v="3"/>
    <s v="Detva"/>
    <s v="Banskobystrický kraj"/>
    <n v="118460"/>
    <n v="0"/>
    <n v="145355"/>
  </r>
  <r>
    <x v="8"/>
    <s v="N3"/>
    <s v="EURO V,VI,EEV"/>
    <x v="3"/>
    <s v="Dolný Kubín"/>
    <s v="Žilinský kraj"/>
    <n v="2721640"/>
    <n v="0"/>
    <n v="3243314"/>
  </r>
  <r>
    <x v="8"/>
    <s v="N3"/>
    <s v="EURO V,VI,EEV"/>
    <x v="3"/>
    <s v="Dunajská Streda"/>
    <s v="Trnavský kraj"/>
    <n v="1314775"/>
    <n v="0"/>
    <n v="2047125"/>
  </r>
  <r>
    <x v="8"/>
    <s v="N3"/>
    <s v="EURO V,VI,EEV"/>
    <x v="3"/>
    <s v="Galanta"/>
    <s v="Trnavský kraj"/>
    <n v="437954"/>
    <n v="0"/>
    <n v="163324"/>
  </r>
  <r>
    <x v="8"/>
    <s v="N3"/>
    <s v="EURO V,VI,EEV"/>
    <x v="3"/>
    <s v="Hlohovec"/>
    <s v="Trnavský kraj"/>
    <n v="59772"/>
    <n v="0"/>
    <n v="101433"/>
  </r>
  <r>
    <x v="8"/>
    <s v="N3"/>
    <s v="EURO V,VI,EEV"/>
    <x v="3"/>
    <s v="Humenné"/>
    <s v="Prešovský kraj"/>
    <n v="170603"/>
    <n v="0"/>
    <n v="329546"/>
  </r>
  <r>
    <x v="8"/>
    <s v="N3"/>
    <s v="EURO V,VI,EEV"/>
    <x v="3"/>
    <s v="Ilava"/>
    <s v="Trenčiansky kraj"/>
    <n v="305534"/>
    <n v="0"/>
    <n v="494679"/>
  </r>
  <r>
    <x v="8"/>
    <s v="N3"/>
    <s v="EURO V,VI,EEV"/>
    <x v="3"/>
    <s v="Kežmarok"/>
    <s v="Prešovský kraj"/>
    <n v="376143"/>
    <n v="0"/>
    <n v="514694"/>
  </r>
  <r>
    <x v="8"/>
    <s v="N3"/>
    <s v="EURO V,VI,EEV"/>
    <x v="3"/>
    <s v="Komárno"/>
    <s v="Nitriansky kraj"/>
    <n v="1031033"/>
    <n v="0"/>
    <n v="1811491"/>
  </r>
  <r>
    <x v="8"/>
    <s v="N3"/>
    <s v="EURO V,VI,EEV"/>
    <x v="3"/>
    <s v="Košice - okolie"/>
    <s v="Košický kraj"/>
    <n v="1311477"/>
    <n v="0"/>
    <n v="1491729"/>
  </r>
  <r>
    <x v="8"/>
    <s v="N3"/>
    <s v="EURO V,VI,EEV"/>
    <x v="3"/>
    <s v="Košice I"/>
    <s v="Košický kraj"/>
    <n v="292835"/>
    <n v="0"/>
    <n v="2900369"/>
  </r>
  <r>
    <x v="8"/>
    <s v="N3"/>
    <s v="EURO V,VI,EEV"/>
    <x v="3"/>
    <s v="Košice II"/>
    <s v="Košický kraj"/>
    <n v="303097"/>
    <n v="0"/>
    <n v="1214622"/>
  </r>
  <r>
    <x v="8"/>
    <s v="N3"/>
    <s v="EURO V,VI,EEV"/>
    <x v="3"/>
    <s v="Košice III"/>
    <s v="Košický kraj"/>
    <n v="46598"/>
    <n v="0"/>
    <n v="479287"/>
  </r>
  <r>
    <x v="8"/>
    <s v="N3"/>
    <s v="EURO V,VI,EEV"/>
    <x v="3"/>
    <s v="Košice IV"/>
    <s v="Košický kraj"/>
    <n v="769207"/>
    <n v="0"/>
    <n v="2901907"/>
  </r>
  <r>
    <x v="8"/>
    <s v="N3"/>
    <s v="EURO V,VI,EEV"/>
    <x v="3"/>
    <s v="Krupina"/>
    <s v="Banskobystrický kraj"/>
    <n v="2468386"/>
    <n v="0"/>
    <n v="3236470"/>
  </r>
  <r>
    <x v="8"/>
    <s v="N3"/>
    <s v="EURO V,VI,EEV"/>
    <x v="3"/>
    <s v="Kysucké Nové Mesto"/>
    <s v="Žilinský kraj"/>
    <n v="2149061"/>
    <n v="0"/>
    <n v="1751783"/>
  </r>
  <r>
    <x v="8"/>
    <s v="N3"/>
    <s v="EURO V,VI,EEV"/>
    <x v="3"/>
    <s v="Levice"/>
    <s v="Nitriansky kraj"/>
    <n v="2724152"/>
    <n v="0"/>
    <n v="4039069"/>
  </r>
  <r>
    <x v="8"/>
    <s v="N3"/>
    <s v="EURO V,VI,EEV"/>
    <x v="3"/>
    <s v="Levoča"/>
    <s v="Prešovský kraj"/>
    <n v="82822"/>
    <n v="0"/>
    <n v="53303"/>
  </r>
  <r>
    <x v="8"/>
    <s v="N3"/>
    <s v="EURO V,VI,EEV"/>
    <x v="3"/>
    <s v="Liptovský Mikuláš"/>
    <s v="Žilinský kraj"/>
    <n v="198304"/>
    <n v="0"/>
    <n v="255018"/>
  </r>
  <r>
    <x v="8"/>
    <s v="N3"/>
    <s v="EURO V,VI,EEV"/>
    <x v="3"/>
    <s v="Lučenec"/>
    <s v="Banskobystrický kraj"/>
    <n v="1949528"/>
    <n v="0"/>
    <n v="2098848"/>
  </r>
  <r>
    <x v="8"/>
    <s v="N3"/>
    <s v="EURO V,VI,EEV"/>
    <x v="3"/>
    <s v="Malacky"/>
    <s v="Bratislavský kraj"/>
    <n v="34588"/>
    <n v="0"/>
    <n v="77288"/>
  </r>
  <r>
    <x v="8"/>
    <s v="N3"/>
    <s v="EURO V,VI,EEV"/>
    <x v="3"/>
    <s v="Martin"/>
    <s v="Žilinský kraj"/>
    <n v="969023"/>
    <n v="0"/>
    <n v="4121902"/>
  </r>
  <r>
    <x v="8"/>
    <s v="N3"/>
    <s v="EURO V,VI,EEV"/>
    <x v="3"/>
    <s v="Michalovce"/>
    <s v="Košický kraj"/>
    <n v="1397310"/>
    <n v="0"/>
    <n v="2464258"/>
  </r>
  <r>
    <x v="8"/>
    <s v="N3"/>
    <s v="EURO V,VI,EEV"/>
    <x v="3"/>
    <s v="Námestovo"/>
    <s v="Žilinský kraj"/>
    <n v="176483"/>
    <n v="0"/>
    <n v="302914"/>
  </r>
  <r>
    <x v="8"/>
    <s v="N3"/>
    <s v="EURO V,VI,EEV"/>
    <x v="3"/>
    <s v="Nitra"/>
    <s v="Nitriansky kraj"/>
    <n v="1824676"/>
    <n v="0"/>
    <n v="3296966"/>
  </r>
  <r>
    <x v="8"/>
    <s v="N3"/>
    <s v="EURO V,VI,EEV"/>
    <x v="3"/>
    <s v="Nové Mesto nad Váhom"/>
    <s v="Trenčiansky kraj"/>
    <n v="151640"/>
    <n v="0"/>
    <n v="269579"/>
  </r>
  <r>
    <x v="8"/>
    <s v="N3"/>
    <s v="EURO V,VI,EEV"/>
    <x v="3"/>
    <s v="Nové Zámky"/>
    <s v="Nitriansky kraj"/>
    <n v="691992"/>
    <n v="0"/>
    <n v="1850823"/>
  </r>
  <r>
    <x v="8"/>
    <s v="N3"/>
    <s v="EURO V,VI,EEV"/>
    <x v="3"/>
    <s v="Partizánske"/>
    <s v="Trenčiansky kraj"/>
    <n v="393112"/>
    <n v="0"/>
    <n v="673500"/>
  </r>
  <r>
    <x v="8"/>
    <s v="N3"/>
    <s v="EURO V,VI,EEV"/>
    <x v="3"/>
    <s v="Piešťany"/>
    <s v="Trnavský kraj"/>
    <n v="58878"/>
    <n v="0"/>
    <n v="126130"/>
  </r>
  <r>
    <x v="8"/>
    <s v="N3"/>
    <s v="EURO V,VI,EEV"/>
    <x v="3"/>
    <s v="Poprad"/>
    <s v="Prešovský kraj"/>
    <n v="215255"/>
    <n v="0"/>
    <n v="410291"/>
  </r>
  <r>
    <x v="8"/>
    <s v="N3"/>
    <s v="EURO V,VI,EEV"/>
    <x v="3"/>
    <s v="Považská Bystrica"/>
    <s v="Trenčiansky kraj"/>
    <n v="34354"/>
    <n v="0"/>
    <n v="101742"/>
  </r>
  <r>
    <x v="8"/>
    <s v="N3"/>
    <s v="EURO V,VI,EEV"/>
    <x v="3"/>
    <s v="Prešov"/>
    <s v="Prešovský kraj"/>
    <n v="3888631"/>
    <n v="0"/>
    <n v="11068372"/>
  </r>
  <r>
    <x v="8"/>
    <s v="N3"/>
    <s v="EURO V,VI,EEV"/>
    <x v="3"/>
    <s v="Prievidza"/>
    <s v="Trenčiansky kraj"/>
    <n v="2777618"/>
    <n v="0"/>
    <n v="4842170"/>
  </r>
  <r>
    <x v="8"/>
    <s v="N3"/>
    <s v="EURO V,VI,EEV"/>
    <x v="3"/>
    <s v="Púchov"/>
    <s v="Trenčiansky kraj"/>
    <n v="745784"/>
    <n v="0"/>
    <n v="1481530"/>
  </r>
  <r>
    <x v="8"/>
    <s v="N3"/>
    <s v="EURO V,VI,EEV"/>
    <x v="3"/>
    <s v="Revúca"/>
    <s v="Banskobystrický kraj"/>
    <n v="31356"/>
    <n v="0"/>
    <n v="49320"/>
  </r>
  <r>
    <x v="8"/>
    <s v="N3"/>
    <s v="EURO V,VI,EEV"/>
    <x v="3"/>
    <s v="Rimavská Sobota"/>
    <s v="Banskobystrický kraj"/>
    <n v="1590628"/>
    <n v="0"/>
    <n v="2228569"/>
  </r>
  <r>
    <x v="8"/>
    <s v="N3"/>
    <s v="EURO V,VI,EEV"/>
    <x v="3"/>
    <s v="Rožňava"/>
    <s v="Košický kraj"/>
    <n v="956284"/>
    <n v="0"/>
    <n v="983674"/>
  </r>
  <r>
    <x v="8"/>
    <s v="N3"/>
    <s v="EURO V,VI,EEV"/>
    <x v="3"/>
    <s v="Ružomberok"/>
    <s v="Žilinský kraj"/>
    <n v="1757482"/>
    <n v="0"/>
    <n v="5297807"/>
  </r>
  <r>
    <x v="8"/>
    <s v="N3"/>
    <s v="EURO V,VI,EEV"/>
    <x v="3"/>
    <s v="Sabinov"/>
    <s v="Prešovský kraj"/>
    <n v="230555"/>
    <n v="0"/>
    <n v="485668"/>
  </r>
  <r>
    <x v="8"/>
    <s v="N3"/>
    <s v="EURO V,VI,EEV"/>
    <x v="3"/>
    <s v="Senec"/>
    <s v="Bratislavský kraj"/>
    <n v="442324"/>
    <n v="0"/>
    <n v="1272975"/>
  </r>
  <r>
    <x v="8"/>
    <s v="N3"/>
    <s v="EURO V,VI,EEV"/>
    <x v="3"/>
    <s v="Senica"/>
    <s v="Trnavský kraj"/>
    <n v="719152"/>
    <n v="0"/>
    <n v="1813569"/>
  </r>
  <r>
    <x v="8"/>
    <s v="N3"/>
    <s v="EURO V,VI,EEV"/>
    <x v="3"/>
    <s v="Skalica"/>
    <s v="Trnavský kraj"/>
    <n v="854656"/>
    <n v="0"/>
    <n v="1063145"/>
  </r>
  <r>
    <x v="8"/>
    <s v="N3"/>
    <s v="EURO V,VI,EEV"/>
    <x v="3"/>
    <s v="Snina"/>
    <s v="Prešovský kraj"/>
    <n v="72000"/>
    <n v="0"/>
    <n v="193502"/>
  </r>
  <r>
    <x v="8"/>
    <s v="N3"/>
    <s v="EURO V,VI,EEV"/>
    <x v="3"/>
    <s v="Sobrance"/>
    <s v="Košický kraj"/>
    <n v="410206"/>
    <n v="0"/>
    <n v="486481"/>
  </r>
  <r>
    <x v="8"/>
    <s v="N3"/>
    <s v="EURO V,VI,EEV"/>
    <x v="3"/>
    <s v="Stará Ľubovňa"/>
    <s v="Prešovský kraj"/>
    <n v="261442"/>
    <n v="0"/>
    <n v="404081"/>
  </r>
  <r>
    <x v="8"/>
    <s v="N3"/>
    <s v="EURO V,VI,EEV"/>
    <x v="3"/>
    <s v="Stropkov"/>
    <s v="Prešovský kraj"/>
    <n v="755790"/>
    <n v="0"/>
    <n v="942230"/>
  </r>
  <r>
    <x v="8"/>
    <s v="N3"/>
    <s v="EURO V,VI,EEV"/>
    <x v="3"/>
    <s v="Svidník"/>
    <s v="Prešovský kraj"/>
    <n v="7712436"/>
    <n v="0"/>
    <n v="7929978"/>
  </r>
  <r>
    <x v="8"/>
    <s v="N3"/>
    <s v="EURO V,VI,EEV"/>
    <x v="3"/>
    <s v="Šaľa"/>
    <s v="Nitriansky kraj"/>
    <n v="312890"/>
    <n v="0"/>
    <n v="890234"/>
  </r>
  <r>
    <x v="8"/>
    <s v="N3"/>
    <s v="EURO V,VI,EEV"/>
    <x v="3"/>
    <s v="Topoľčany"/>
    <s v="Nitriansky kraj"/>
    <n v="613116"/>
    <n v="0"/>
    <n v="3366397"/>
  </r>
  <r>
    <x v="8"/>
    <s v="N3"/>
    <s v="EURO V,VI,EEV"/>
    <x v="3"/>
    <s v="Trebišov"/>
    <s v="Košický kraj"/>
    <n v="1264732"/>
    <n v="0"/>
    <n v="1941801"/>
  </r>
  <r>
    <x v="8"/>
    <s v="N3"/>
    <s v="EURO V,VI,EEV"/>
    <x v="3"/>
    <s v="Trenčín"/>
    <s v="Trenčiansky kraj"/>
    <n v="1470345"/>
    <n v="0"/>
    <n v="1876251"/>
  </r>
  <r>
    <x v="8"/>
    <s v="N3"/>
    <s v="EURO V,VI,EEV"/>
    <x v="3"/>
    <s v="Trnava"/>
    <s v="Trnavský kraj"/>
    <n v="1964931"/>
    <n v="0"/>
    <n v="4143549"/>
  </r>
  <r>
    <x v="8"/>
    <s v="N3"/>
    <s v="EURO V,VI,EEV"/>
    <x v="3"/>
    <s v="Turčianske Teplice"/>
    <s v="Žilinský kraj"/>
    <n v="620706"/>
    <n v="0"/>
    <n v="664875"/>
  </r>
  <r>
    <x v="8"/>
    <s v="N3"/>
    <s v="EURO V,VI,EEV"/>
    <x v="3"/>
    <s v="Tvrdošín"/>
    <s v="Žilinský kraj"/>
    <n v="858684"/>
    <n v="0"/>
    <n v="2112343"/>
  </r>
  <r>
    <x v="8"/>
    <s v="N3"/>
    <s v="EURO V,VI,EEV"/>
    <x v="3"/>
    <s v="Veľký Krtíš"/>
    <s v="Banskobystrický kraj"/>
    <n v="140319"/>
    <n v="0"/>
    <n v="128272"/>
  </r>
  <r>
    <x v="8"/>
    <s v="N3"/>
    <s v="EURO V,VI,EEV"/>
    <x v="3"/>
    <s v="Vranov nad Topľou"/>
    <s v="Prešovský kraj"/>
    <n v="2201662"/>
    <n v="0"/>
    <n v="3153601"/>
  </r>
  <r>
    <x v="8"/>
    <s v="N3"/>
    <s v="EURO V,VI,EEV"/>
    <x v="3"/>
    <s v="Zlaté Moravce"/>
    <s v="Nitriansky kraj"/>
    <n v="56916"/>
    <n v="0"/>
    <n v="40218"/>
  </r>
  <r>
    <x v="8"/>
    <s v="N3"/>
    <s v="EURO V,VI,EEV"/>
    <x v="3"/>
    <s v="Zvolen"/>
    <s v="Banskobystrický kraj"/>
    <n v="1706302"/>
    <n v="0"/>
    <n v="3530418"/>
  </r>
  <r>
    <x v="8"/>
    <s v="N3"/>
    <s v="EURO V,VI,EEV"/>
    <x v="3"/>
    <s v="Žarnovica"/>
    <s v="Banskobystrický kraj"/>
    <n v="150097"/>
    <n v="0"/>
    <n v="206350"/>
  </r>
  <r>
    <x v="8"/>
    <s v="N3"/>
    <s v="EURO V,VI,EEV"/>
    <x v="3"/>
    <s v="Žiar nad Hronom"/>
    <s v="Banskobystrický kraj"/>
    <n v="981231"/>
    <n v="0"/>
    <n v="2013324"/>
  </r>
  <r>
    <x v="8"/>
    <s v="N3"/>
    <s v="EURO V,VI,EEV"/>
    <x v="3"/>
    <s v="Žilina"/>
    <s v="Žilinský kraj"/>
    <n v="1750666"/>
    <n v="0"/>
    <n v="9386971"/>
  </r>
  <r>
    <x v="8"/>
    <s v="N3"/>
    <s v="EURO V,VI,EEV"/>
    <x v="5"/>
    <s v="Bánovce nad Bebravou"/>
    <s v="Trenčiansky kraj"/>
    <n v="1895516"/>
    <n v="386808"/>
    <n v="2770248"/>
  </r>
  <r>
    <x v="8"/>
    <s v="N3"/>
    <s v="EURO V,VI,EEV"/>
    <x v="5"/>
    <s v="Banská Bystrica"/>
    <s v="Banskobystrický kraj"/>
    <n v="4083152"/>
    <n v="945827"/>
    <n v="6779684"/>
  </r>
  <r>
    <x v="8"/>
    <s v="N3"/>
    <s v="EURO V,VI,EEV"/>
    <x v="5"/>
    <s v="Bratislava II"/>
    <s v="Bratislavský kraj"/>
    <n v="260357"/>
    <n v="46573"/>
    <n v="330393"/>
  </r>
  <r>
    <x v="8"/>
    <s v="N3"/>
    <s v="EURO V,VI,EEV"/>
    <x v="5"/>
    <s v="Brezno"/>
    <s v="Banskobystrický kraj"/>
    <n v="1075166"/>
    <n v="194002"/>
    <n v="1402964"/>
  </r>
  <r>
    <x v="8"/>
    <s v="N3"/>
    <s v="EURO V,VI,EEV"/>
    <x v="5"/>
    <s v="Bytča"/>
    <s v="Žilinský kraj"/>
    <n v="1689373"/>
    <n v="368264"/>
    <n v="2622555"/>
  </r>
  <r>
    <x v="8"/>
    <s v="N3"/>
    <s v="EURO V,VI,EEV"/>
    <x v="5"/>
    <s v="Čadca"/>
    <s v="Žilinský kraj"/>
    <n v="7443178"/>
    <n v="2040213"/>
    <n v="14435132"/>
  </r>
  <r>
    <x v="8"/>
    <s v="N3"/>
    <s v="EURO V,VI,EEV"/>
    <x v="5"/>
    <s v="Detva"/>
    <s v="Banskobystrický kraj"/>
    <n v="737128"/>
    <n v="192461"/>
    <n v="1380846"/>
  </r>
  <r>
    <x v="8"/>
    <s v="N3"/>
    <s v="EURO V,VI,EEV"/>
    <x v="5"/>
    <s v="Dolný Kubín"/>
    <s v="Žilinský kraj"/>
    <n v="8931681"/>
    <n v="1461748"/>
    <n v="10417518"/>
  </r>
  <r>
    <x v="8"/>
    <s v="N3"/>
    <s v="EURO V,VI,EEV"/>
    <x v="5"/>
    <s v="Dunajská Streda"/>
    <s v="Trnavský kraj"/>
    <n v="6757472"/>
    <n v="1838732"/>
    <n v="13044193"/>
  </r>
  <r>
    <x v="8"/>
    <s v="N3"/>
    <s v="EURO V,VI,EEV"/>
    <x v="5"/>
    <s v="Galanta"/>
    <s v="Trnavský kraj"/>
    <n v="7316476"/>
    <n v="1734619"/>
    <n v="12407970"/>
  </r>
  <r>
    <x v="8"/>
    <s v="N3"/>
    <s v="EURO V,VI,EEV"/>
    <x v="5"/>
    <s v="Komárno"/>
    <s v="Nitriansky kraj"/>
    <n v="3436609"/>
    <n v="648439"/>
    <n v="4620842"/>
  </r>
  <r>
    <x v="8"/>
    <s v="N3"/>
    <s v="EURO V,VI,EEV"/>
    <x v="5"/>
    <s v="Košice - okolie"/>
    <s v="Košický kraj"/>
    <n v="5635618"/>
    <n v="1105051"/>
    <n v="7954958"/>
  </r>
  <r>
    <x v="8"/>
    <s v="N3"/>
    <s v="EURO V,VI,EEV"/>
    <x v="5"/>
    <s v="Košice II"/>
    <s v="Košický kraj"/>
    <n v="117769"/>
    <n v="33730"/>
    <n v="243193"/>
  </r>
  <r>
    <x v="8"/>
    <s v="N3"/>
    <s v="EURO V,VI,EEV"/>
    <x v="5"/>
    <s v="Košice III"/>
    <s v="Košický kraj"/>
    <n v="281162"/>
    <n v="50858"/>
    <n v="363379"/>
  </r>
  <r>
    <x v="8"/>
    <s v="N3"/>
    <s v="EURO V,VI,EEV"/>
    <x v="5"/>
    <s v="Košice IV"/>
    <s v="Košický kraj"/>
    <n v="1031548"/>
    <n v="130579"/>
    <n v="918133"/>
  </r>
  <r>
    <x v="8"/>
    <s v="N3"/>
    <s v="EURO V,VI,EEV"/>
    <x v="5"/>
    <s v="Krupina"/>
    <s v="Banskobystrický kraj"/>
    <n v="4725252"/>
    <n v="1088483"/>
    <n v="7696773"/>
  </r>
  <r>
    <x v="8"/>
    <s v="N3"/>
    <s v="EURO V,VI,EEV"/>
    <x v="5"/>
    <s v="Kysucké Nové Mesto"/>
    <s v="Žilinský kraj"/>
    <n v="9494008"/>
    <n v="1431341"/>
    <n v="10128245"/>
  </r>
  <r>
    <x v="8"/>
    <s v="N3"/>
    <s v="EURO V,VI,EEV"/>
    <x v="5"/>
    <s v="Levice"/>
    <s v="Nitriansky kraj"/>
    <n v="7438850"/>
    <n v="1746595"/>
    <n v="12417305"/>
  </r>
  <r>
    <x v="8"/>
    <s v="N3"/>
    <s v="EURO V,VI,EEV"/>
    <x v="5"/>
    <s v="Liptovský Mikuláš"/>
    <s v="Žilinský kraj"/>
    <n v="570743"/>
    <n v="112372"/>
    <n v="809923"/>
  </r>
  <r>
    <x v="8"/>
    <s v="N3"/>
    <s v="EURO V,VI,EEV"/>
    <x v="5"/>
    <s v="Lučenec"/>
    <s v="Banskobystrický kraj"/>
    <n v="8113526"/>
    <n v="1655698"/>
    <n v="11874103"/>
  </r>
  <r>
    <x v="8"/>
    <s v="N3"/>
    <s v="EURO V,VI,EEV"/>
    <x v="5"/>
    <s v="Martin"/>
    <s v="Žilinský kraj"/>
    <n v="8296956"/>
    <n v="1296062"/>
    <n v="9228771"/>
  </r>
  <r>
    <x v="8"/>
    <s v="N3"/>
    <s v="EURO V,VI,EEV"/>
    <x v="5"/>
    <s v="Michalovce"/>
    <s v="Košický kraj"/>
    <n v="1579540"/>
    <n v="213702"/>
    <n v="1515364"/>
  </r>
  <r>
    <x v="8"/>
    <s v="N3"/>
    <s v="EURO V,VI,EEV"/>
    <x v="5"/>
    <s v="Nitra"/>
    <s v="Nitriansky kraj"/>
    <n v="3063156"/>
    <n v="712650"/>
    <n v="5090280"/>
  </r>
  <r>
    <x v="8"/>
    <s v="N3"/>
    <s v="EURO V,VI,EEV"/>
    <x v="5"/>
    <s v="Nové Zámky"/>
    <s v="Nitriansky kraj"/>
    <n v="2580546"/>
    <n v="755863"/>
    <n v="5413374"/>
  </r>
  <r>
    <x v="8"/>
    <s v="N3"/>
    <s v="EURO V,VI,EEV"/>
    <x v="5"/>
    <s v="Partizánske"/>
    <s v="Trenčiansky kraj"/>
    <n v="798010"/>
    <n v="186667"/>
    <n v="1337567"/>
  </r>
  <r>
    <x v="8"/>
    <s v="N3"/>
    <s v="EURO V,VI,EEV"/>
    <x v="5"/>
    <s v="Prešov"/>
    <s v="Prešovský kraj"/>
    <n v="4475708"/>
    <n v="844059"/>
    <n v="5951244"/>
  </r>
  <r>
    <x v="8"/>
    <s v="N3"/>
    <s v="EURO V,VI,EEV"/>
    <x v="5"/>
    <s v="Prievidza"/>
    <s v="Trenčiansky kraj"/>
    <n v="6002612"/>
    <n v="1252200"/>
    <n v="8971615"/>
  </r>
  <r>
    <x v="8"/>
    <s v="N3"/>
    <s v="EURO V,VI,EEV"/>
    <x v="5"/>
    <s v="Púchov"/>
    <s v="Trenčiansky kraj"/>
    <n v="1218947"/>
    <n v="194847"/>
    <n v="1387776"/>
  </r>
  <r>
    <x v="8"/>
    <s v="N3"/>
    <s v="EURO V,VI,EEV"/>
    <x v="5"/>
    <s v="Revúca"/>
    <s v="Banskobystrický kraj"/>
    <n v="180692"/>
    <n v="25448"/>
    <n v="183402"/>
  </r>
  <r>
    <x v="8"/>
    <s v="N3"/>
    <s v="EURO V,VI,EEV"/>
    <x v="5"/>
    <s v="Rimavská Sobota"/>
    <s v="Banskobystrický kraj"/>
    <n v="3598630"/>
    <n v="778478"/>
    <n v="5576052"/>
  </r>
  <r>
    <x v="8"/>
    <s v="N3"/>
    <s v="EURO V,VI,EEV"/>
    <x v="5"/>
    <s v="Rožňava"/>
    <s v="Košický kraj"/>
    <n v="5568959"/>
    <n v="1100703"/>
    <n v="7948195"/>
  </r>
  <r>
    <x v="8"/>
    <s v="N3"/>
    <s v="EURO V,VI,EEV"/>
    <x v="5"/>
    <s v="Ružomberok"/>
    <s v="Žilinský kraj"/>
    <n v="10794723"/>
    <n v="2025732"/>
    <n v="14520624"/>
  </r>
  <r>
    <x v="8"/>
    <s v="N3"/>
    <s v="EURO V,VI,EEV"/>
    <x v="5"/>
    <s v="Senec"/>
    <s v="Bratislavský kraj"/>
    <n v="1490642"/>
    <n v="378876"/>
    <n v="2708294"/>
  </r>
  <r>
    <x v="8"/>
    <s v="N3"/>
    <s v="EURO V,VI,EEV"/>
    <x v="5"/>
    <s v="Senica"/>
    <s v="Trnavský kraj"/>
    <n v="4082307"/>
    <n v="1145217"/>
    <n v="8119192"/>
  </r>
  <r>
    <x v="8"/>
    <s v="N3"/>
    <s v="EURO V,VI,EEV"/>
    <x v="5"/>
    <s v="Skalica"/>
    <s v="Trnavský kraj"/>
    <n v="3371639"/>
    <n v="680992"/>
    <n v="4817329"/>
  </r>
  <r>
    <x v="8"/>
    <s v="N3"/>
    <s v="EURO V,VI,EEV"/>
    <x v="5"/>
    <s v="Sobrance"/>
    <s v="Košický kraj"/>
    <n v="777400"/>
    <n v="182530"/>
    <n v="1281911"/>
  </r>
  <r>
    <x v="8"/>
    <s v="N3"/>
    <s v="EURO V,VI,EEV"/>
    <x v="5"/>
    <s v="Stropkov"/>
    <s v="Prešovský kraj"/>
    <n v="1345031"/>
    <n v="225608"/>
    <n v="1587783"/>
  </r>
  <r>
    <x v="8"/>
    <s v="N3"/>
    <s v="EURO V,VI,EEV"/>
    <x v="5"/>
    <s v="Svidník"/>
    <s v="Prešovský kraj"/>
    <n v="17012259"/>
    <n v="2384640"/>
    <n v="16726080"/>
  </r>
  <r>
    <x v="8"/>
    <s v="N3"/>
    <s v="EURO V,VI,EEV"/>
    <x v="5"/>
    <s v="Šaľa"/>
    <s v="Nitriansky kraj"/>
    <n v="2050157"/>
    <n v="289630"/>
    <n v="2071563"/>
  </r>
  <r>
    <x v="8"/>
    <s v="N3"/>
    <s v="EURO V,VI,EEV"/>
    <x v="5"/>
    <s v="Topoľčany"/>
    <s v="Nitriansky kraj"/>
    <n v="986316"/>
    <n v="227642"/>
    <n v="1634216"/>
  </r>
  <r>
    <x v="8"/>
    <s v="N3"/>
    <s v="EURO V,VI,EEV"/>
    <x v="5"/>
    <s v="Trebišov"/>
    <s v="Košický kraj"/>
    <n v="3198744"/>
    <n v="635636"/>
    <n v="4503111"/>
  </r>
  <r>
    <x v="8"/>
    <s v="N3"/>
    <s v="EURO V,VI,EEV"/>
    <x v="5"/>
    <s v="Trenčín"/>
    <s v="Trenčiansky kraj"/>
    <n v="7060667"/>
    <n v="1809802"/>
    <n v="12899155"/>
  </r>
  <r>
    <x v="8"/>
    <s v="N3"/>
    <s v="EURO V,VI,EEV"/>
    <x v="5"/>
    <s v="Trnava"/>
    <s v="Trnavský kraj"/>
    <n v="5819830"/>
    <n v="1256309"/>
    <n v="8930266"/>
  </r>
  <r>
    <x v="8"/>
    <s v="N3"/>
    <s v="EURO V,VI,EEV"/>
    <x v="5"/>
    <s v="Turčianske Teplice"/>
    <s v="Žilinský kraj"/>
    <n v="3100776"/>
    <n v="747756"/>
    <n v="5299932"/>
  </r>
  <r>
    <x v="8"/>
    <s v="N3"/>
    <s v="EURO V,VI,EEV"/>
    <x v="5"/>
    <s v="Tvrdošín"/>
    <s v="Žilinský kraj"/>
    <n v="1547778"/>
    <n v="298459"/>
    <n v="2109601"/>
  </r>
  <r>
    <x v="8"/>
    <s v="N3"/>
    <s v="EURO V,VI,EEV"/>
    <x v="5"/>
    <s v="Vranov nad Topľou"/>
    <s v="Prešovský kraj"/>
    <n v="3835734"/>
    <n v="925759"/>
    <n v="6597775"/>
  </r>
  <r>
    <x v="8"/>
    <s v="N3"/>
    <s v="EURO V,VI,EEV"/>
    <x v="5"/>
    <s v="Zvolen"/>
    <s v="Banskobystrický kraj"/>
    <n v="6673091"/>
    <n v="1264005"/>
    <n v="9001939"/>
  </r>
  <r>
    <x v="8"/>
    <s v="N3"/>
    <s v="EURO V,VI,EEV"/>
    <x v="5"/>
    <s v="Žarnovica"/>
    <s v="Banskobystrický kraj"/>
    <n v="183418"/>
    <n v="30535"/>
    <n v="218675"/>
  </r>
  <r>
    <x v="8"/>
    <s v="N3"/>
    <s v="EURO V,VI,EEV"/>
    <x v="5"/>
    <s v="Žiar nad Hronom"/>
    <s v="Banskobystrický kraj"/>
    <n v="3433809"/>
    <n v="773021"/>
    <n v="5500368"/>
  </r>
  <r>
    <x v="8"/>
    <s v="N3"/>
    <s v="EURO V,VI,EEV"/>
    <x v="5"/>
    <s v="Žilina"/>
    <s v="Žilinský kraj"/>
    <n v="15584399"/>
    <n v="2660539"/>
    <n v="18959250"/>
  </r>
  <r>
    <x v="8"/>
    <s v="N3"/>
    <s v="EURO V,VI,EEV"/>
    <x v="6"/>
    <s v="Banská Bystrica"/>
    <s v="Banskobystrický kraj"/>
    <n v="135109"/>
    <n v="0"/>
    <n v="443162"/>
  </r>
  <r>
    <x v="8"/>
    <s v="N3"/>
    <s v="EURO V,VI,EEV"/>
    <x v="6"/>
    <s v="Banská Štiavnica"/>
    <s v="Banskobystrický kraj"/>
    <n v="95771"/>
    <n v="0"/>
    <n v="255754"/>
  </r>
  <r>
    <x v="8"/>
    <s v="N3"/>
    <s v="EURO V,VI,EEV"/>
    <x v="6"/>
    <s v="Bardejov"/>
    <s v="Prešovský kraj"/>
    <n v="430181"/>
    <n v="0"/>
    <n v="520890"/>
  </r>
  <r>
    <x v="8"/>
    <s v="N3"/>
    <s v="EURO V,VI,EEV"/>
    <x v="6"/>
    <s v="Brezno"/>
    <s v="Banskobystrický kraj"/>
    <n v="1008485"/>
    <n v="0"/>
    <n v="1620416"/>
  </r>
  <r>
    <x v="8"/>
    <s v="N3"/>
    <s v="EURO V,VI,EEV"/>
    <x v="6"/>
    <s v="Dolný Kubín"/>
    <s v="Žilinský kraj"/>
    <n v="24768"/>
    <n v="0"/>
    <n v="167878"/>
  </r>
  <r>
    <x v="8"/>
    <s v="N3"/>
    <s v="EURO V,VI,EEV"/>
    <x v="6"/>
    <s v="Humenné"/>
    <s v="Prešovský kraj"/>
    <n v="266249"/>
    <n v="0"/>
    <n v="530166"/>
  </r>
  <r>
    <x v="8"/>
    <s v="N3"/>
    <s v="EURO V,VI,EEV"/>
    <x v="6"/>
    <s v="Ilava"/>
    <s v="Trenčiansky kraj"/>
    <n v="215505"/>
    <n v="0"/>
    <n v="327568"/>
  </r>
  <r>
    <x v="8"/>
    <s v="N3"/>
    <s v="EURO V,VI,EEV"/>
    <x v="6"/>
    <s v="Kežmarok"/>
    <s v="Prešovský kraj"/>
    <n v="755997"/>
    <n v="0"/>
    <n v="1110698"/>
  </r>
  <r>
    <x v="8"/>
    <s v="N3"/>
    <s v="EURO V,VI,EEV"/>
    <x v="6"/>
    <s v="Komárno"/>
    <s v="Nitriansky kraj"/>
    <n v="405138"/>
    <n v="0"/>
    <n v="728435"/>
  </r>
  <r>
    <x v="8"/>
    <s v="N3"/>
    <s v="EURO V,VI,EEV"/>
    <x v="6"/>
    <s v="Krupina"/>
    <s v="Banskobystrický kraj"/>
    <n v="23116"/>
    <n v="0"/>
    <n v="71311"/>
  </r>
  <r>
    <x v="8"/>
    <s v="N3"/>
    <s v="EURO V,VI,EEV"/>
    <x v="6"/>
    <s v="Levice"/>
    <s v="Nitriansky kraj"/>
    <n v="61196"/>
    <n v="0"/>
    <n v="140400"/>
  </r>
  <r>
    <x v="8"/>
    <s v="N3"/>
    <s v="EURO V,VI,EEV"/>
    <x v="6"/>
    <s v="Lučenec"/>
    <s v="Banskobystrický kraj"/>
    <n v="1951691"/>
    <n v="0"/>
    <n v="2092987"/>
  </r>
  <r>
    <x v="8"/>
    <s v="N3"/>
    <s v="EURO V,VI,EEV"/>
    <x v="6"/>
    <s v="Michalovce"/>
    <s v="Košický kraj"/>
    <n v="1078096"/>
    <n v="0"/>
    <n v="2097259"/>
  </r>
  <r>
    <x v="8"/>
    <s v="N3"/>
    <s v="EURO V,VI,EEV"/>
    <x v="6"/>
    <s v="Námestovo"/>
    <s v="Žilinský kraj"/>
    <n v="541584"/>
    <n v="0"/>
    <n v="784851"/>
  </r>
  <r>
    <x v="8"/>
    <s v="N3"/>
    <s v="EURO V,VI,EEV"/>
    <x v="6"/>
    <s v="Nové Mesto nad Váhom"/>
    <s v="Trenčiansky kraj"/>
    <n v="125666"/>
    <n v="0"/>
    <n v="81405"/>
  </r>
  <r>
    <x v="8"/>
    <s v="N3"/>
    <s v="EURO V,VI,EEV"/>
    <x v="6"/>
    <s v="Nové Zámky"/>
    <s v="Nitriansky kraj"/>
    <n v="197312"/>
    <n v="0"/>
    <n v="416037"/>
  </r>
  <r>
    <x v="8"/>
    <s v="N3"/>
    <s v="EURO V,VI,EEV"/>
    <x v="6"/>
    <s v="Poprad"/>
    <s v="Prešovský kraj"/>
    <n v="290726"/>
    <n v="0"/>
    <n v="797778"/>
  </r>
  <r>
    <x v="8"/>
    <s v="N3"/>
    <s v="EURO V,VI,EEV"/>
    <x v="6"/>
    <s v="Prešov"/>
    <s v="Prešovský kraj"/>
    <n v="311279"/>
    <n v="0"/>
    <n v="532674"/>
  </r>
  <r>
    <x v="8"/>
    <s v="N3"/>
    <s v="EURO V,VI,EEV"/>
    <x v="6"/>
    <s v="Prievidza"/>
    <s v="Trenčiansky kraj"/>
    <n v="726402"/>
    <n v="0"/>
    <n v="1011402"/>
  </r>
  <r>
    <x v="8"/>
    <s v="N3"/>
    <s v="EURO V,VI,EEV"/>
    <x v="6"/>
    <s v="Revúca"/>
    <s v="Banskobystrický kraj"/>
    <n v="16432"/>
    <n v="0"/>
    <n v="4223"/>
  </r>
  <r>
    <x v="8"/>
    <s v="N3"/>
    <s v="EURO V,VI,EEV"/>
    <x v="6"/>
    <s v="Rimavská Sobota"/>
    <s v="Banskobystrický kraj"/>
    <n v="1407157"/>
    <n v="0"/>
    <n v="1850217"/>
  </r>
  <r>
    <x v="8"/>
    <s v="N3"/>
    <s v="EURO V,VI,EEV"/>
    <x v="6"/>
    <s v="Rožňava"/>
    <s v="Košický kraj"/>
    <n v="481561"/>
    <n v="0"/>
    <n v="812804"/>
  </r>
  <r>
    <x v="8"/>
    <s v="N3"/>
    <s v="EURO V,VI,EEV"/>
    <x v="6"/>
    <s v="Sabinov"/>
    <s v="Prešovský kraj"/>
    <n v="332642"/>
    <n v="0"/>
    <n v="497174"/>
  </r>
  <r>
    <x v="8"/>
    <s v="N3"/>
    <s v="EURO V,VI,EEV"/>
    <x v="6"/>
    <s v="Snina"/>
    <s v="Prešovský kraj"/>
    <n v="97878"/>
    <n v="0"/>
    <n v="136128"/>
  </r>
  <r>
    <x v="8"/>
    <s v="N3"/>
    <s v="EURO V,VI,EEV"/>
    <x v="6"/>
    <s v="Stará Ľubovňa"/>
    <s v="Prešovský kraj"/>
    <n v="722989"/>
    <n v="0"/>
    <n v="1425545"/>
  </r>
  <r>
    <x v="8"/>
    <s v="N3"/>
    <s v="EURO V,VI,EEV"/>
    <x v="6"/>
    <s v="Svidník"/>
    <s v="Prešovský kraj"/>
    <n v="175927"/>
    <n v="0"/>
    <n v="175565"/>
  </r>
  <r>
    <x v="8"/>
    <s v="N3"/>
    <s v="EURO V,VI,EEV"/>
    <x v="6"/>
    <s v="Trenčín"/>
    <s v="Trenčiansky kraj"/>
    <n v="427835"/>
    <n v="0"/>
    <n v="401041"/>
  </r>
  <r>
    <x v="8"/>
    <s v="N3"/>
    <s v="EURO V,VI,EEV"/>
    <x v="6"/>
    <s v="Turčianske Teplice"/>
    <s v="Žilinský kraj"/>
    <n v="73217"/>
    <n v="0"/>
    <n v="418870"/>
  </r>
  <r>
    <x v="8"/>
    <s v="N3"/>
    <s v="EURO V,VI,EEV"/>
    <x v="6"/>
    <s v="Veľký Krtíš"/>
    <s v="Banskobystrický kraj"/>
    <n v="514437"/>
    <n v="0"/>
    <n v="1132088"/>
  </r>
  <r>
    <x v="8"/>
    <s v="N3"/>
    <s v="EURO V,VI,EEV"/>
    <x v="6"/>
    <s v="Vranov nad Topľou"/>
    <s v="Prešovský kraj"/>
    <n v="315619"/>
    <n v="0"/>
    <n v="406000"/>
  </r>
  <r>
    <x v="8"/>
    <s v="N3"/>
    <s v="EURO V,VI,EEV"/>
    <x v="6"/>
    <s v="Zvolen"/>
    <s v="Banskobystrický kraj"/>
    <n v="16852"/>
    <n v="0"/>
    <n v="25076"/>
  </r>
  <r>
    <x v="8"/>
    <s v="N3"/>
    <s v="EURO V,VI,EEV"/>
    <x v="6"/>
    <s v="Žilina"/>
    <s v="Žilinský kraj"/>
    <n v="1129135"/>
    <n v="0"/>
    <n v="1199369"/>
  </r>
  <r>
    <x v="8"/>
    <s v="N3"/>
    <s v="EURO V,VI,EEV"/>
    <x v="7"/>
    <s v="Bánovce nad Bebravou"/>
    <s v="Trenčiansky kraj"/>
    <n v="233520"/>
    <n v="64778"/>
    <n v="359503"/>
  </r>
  <r>
    <x v="8"/>
    <s v="N3"/>
    <s v="EURO V,VI,EEV"/>
    <x v="7"/>
    <s v="Banská Bystrica"/>
    <s v="Banskobystrický kraj"/>
    <n v="161417"/>
    <n v="27357"/>
    <n v="152217"/>
  </r>
  <r>
    <x v="8"/>
    <s v="N3"/>
    <s v="EURO V,VI,EEV"/>
    <x v="7"/>
    <s v="Bratislava IV"/>
    <s v="Bratislavský kraj"/>
    <n v="55117"/>
    <n v="6264"/>
    <n v="34150"/>
  </r>
  <r>
    <x v="8"/>
    <s v="N3"/>
    <s v="EURO V,VI,EEV"/>
    <x v="7"/>
    <s v="Bytča"/>
    <s v="Žilinský kraj"/>
    <n v="395834"/>
    <n v="90014"/>
    <n v="497864"/>
  </r>
  <r>
    <x v="8"/>
    <s v="N3"/>
    <s v="EURO V,VI,EEV"/>
    <x v="7"/>
    <s v="Čadca"/>
    <s v="Žilinský kraj"/>
    <n v="12506"/>
    <n v="2680"/>
    <n v="14673"/>
  </r>
  <r>
    <x v="8"/>
    <s v="N3"/>
    <s v="EURO V,VI,EEV"/>
    <x v="7"/>
    <s v="Detva"/>
    <s v="Banskobystrický kraj"/>
    <n v="273000"/>
    <n v="53796"/>
    <n v="299561"/>
  </r>
  <r>
    <x v="8"/>
    <s v="N3"/>
    <s v="EURO V,VI,EEV"/>
    <x v="7"/>
    <s v="Dolný Kubín"/>
    <s v="Žilinský kraj"/>
    <n v="75522"/>
    <n v="17056"/>
    <n v="93928"/>
  </r>
  <r>
    <x v="8"/>
    <s v="N3"/>
    <s v="EURO V,VI,EEV"/>
    <x v="7"/>
    <s v="Galanta"/>
    <s v="Trnavský kraj"/>
    <n v="85920"/>
    <n v="19732"/>
    <n v="109565"/>
  </r>
  <r>
    <x v="8"/>
    <s v="N3"/>
    <s v="EURO V,VI,EEV"/>
    <x v="7"/>
    <s v="Hlohovec"/>
    <s v="Trnavský kraj"/>
    <n v="517599"/>
    <n v="104914"/>
    <n v="587399"/>
  </r>
  <r>
    <x v="8"/>
    <s v="N3"/>
    <s v="EURO V,VI,EEV"/>
    <x v="7"/>
    <s v="Ilava"/>
    <s v="Trenčiansky kraj"/>
    <n v="632464"/>
    <n v="68312"/>
    <n v="381923"/>
  </r>
  <r>
    <x v="8"/>
    <s v="N3"/>
    <s v="EURO V,VI,EEV"/>
    <x v="7"/>
    <s v="Košice - okolie"/>
    <s v="Košický kraj"/>
    <n v="1218758"/>
    <n v="239461"/>
    <n v="1306862"/>
  </r>
  <r>
    <x v="8"/>
    <s v="N3"/>
    <s v="EURO V,VI,EEV"/>
    <x v="7"/>
    <s v="Levoča"/>
    <s v="Prešovský kraj"/>
    <n v="418394"/>
    <n v="103102"/>
    <n v="573870"/>
  </r>
  <r>
    <x v="8"/>
    <s v="N3"/>
    <s v="EURO V,VI,EEV"/>
    <x v="7"/>
    <s v="Liptovský Mikuláš"/>
    <s v="Žilinský kraj"/>
    <n v="673398"/>
    <n v="179108"/>
    <n v="994303"/>
  </r>
  <r>
    <x v="8"/>
    <s v="N3"/>
    <s v="EURO V,VI,EEV"/>
    <x v="7"/>
    <s v="Malacky"/>
    <s v="Bratislavský kraj"/>
    <n v="702160"/>
    <n v="194046"/>
    <n v="1064706"/>
  </r>
  <r>
    <x v="8"/>
    <s v="N3"/>
    <s v="EURO V,VI,EEV"/>
    <x v="7"/>
    <s v="Martin"/>
    <s v="Žilinský kraj"/>
    <n v="2587747"/>
    <n v="282467"/>
    <n v="1562127"/>
  </r>
  <r>
    <x v="8"/>
    <s v="N3"/>
    <s v="EURO V,VI,EEV"/>
    <x v="7"/>
    <s v="Nitra"/>
    <s v="Nitriansky kraj"/>
    <n v="744710"/>
    <n v="166648"/>
    <n v="918730"/>
  </r>
  <r>
    <x v="8"/>
    <s v="N3"/>
    <s v="EURO V,VI,EEV"/>
    <x v="7"/>
    <s v="Nové Mesto nad Váhom"/>
    <s v="Trenčiansky kraj"/>
    <n v="250104"/>
    <n v="95833"/>
    <n v="530201"/>
  </r>
  <r>
    <x v="8"/>
    <s v="N3"/>
    <s v="EURO V,VI,EEV"/>
    <x v="7"/>
    <s v="Piešťany"/>
    <s v="Trnavský kraj"/>
    <n v="243125"/>
    <n v="87454"/>
    <n v="489865"/>
  </r>
  <r>
    <x v="8"/>
    <s v="N3"/>
    <s v="EURO V,VI,EEV"/>
    <x v="7"/>
    <s v="Poprad"/>
    <s v="Prešovský kraj"/>
    <n v="315975"/>
    <n v="70608"/>
    <n v="391548"/>
  </r>
  <r>
    <x v="8"/>
    <s v="N3"/>
    <s v="EURO V,VI,EEV"/>
    <x v="7"/>
    <s v="Považská Bystrica"/>
    <s v="Trenčiansky kraj"/>
    <n v="267955"/>
    <n v="69637"/>
    <n v="386024"/>
  </r>
  <r>
    <x v="8"/>
    <s v="N3"/>
    <s v="EURO V,VI,EEV"/>
    <x v="7"/>
    <s v="Prešov"/>
    <s v="Prešovský kraj"/>
    <n v="452750"/>
    <n v="117785"/>
    <n v="652024"/>
  </r>
  <r>
    <x v="8"/>
    <s v="N3"/>
    <s v="EURO V,VI,EEV"/>
    <x v="7"/>
    <s v="Púchov"/>
    <s v="Trenčiansky kraj"/>
    <n v="126219"/>
    <n v="26545"/>
    <n v="146439"/>
  </r>
  <r>
    <x v="8"/>
    <s v="N3"/>
    <s v="EURO V,VI,EEV"/>
    <x v="7"/>
    <s v="Revúca"/>
    <s v="Banskobystrický kraj"/>
    <n v="75117"/>
    <n v="10514"/>
    <n v="58441"/>
  </r>
  <r>
    <x v="8"/>
    <s v="N3"/>
    <s v="EURO V,VI,EEV"/>
    <x v="7"/>
    <s v="Rimavská Sobota"/>
    <s v="Banskobystrický kraj"/>
    <n v="27085"/>
    <n v="3813"/>
    <n v="21274"/>
  </r>
  <r>
    <x v="8"/>
    <s v="N3"/>
    <s v="EURO V,VI,EEV"/>
    <x v="7"/>
    <s v="Ružomberok"/>
    <s v="Žilinský kraj"/>
    <n v="67920"/>
    <n v="8810"/>
    <n v="48366"/>
  </r>
  <r>
    <x v="8"/>
    <s v="N3"/>
    <s v="EURO V,VI,EEV"/>
    <x v="7"/>
    <s v="Senec"/>
    <s v="Bratislavský kraj"/>
    <n v="1403148"/>
    <n v="256726"/>
    <n v="1415932"/>
  </r>
  <r>
    <x v="8"/>
    <s v="N3"/>
    <s v="EURO V,VI,EEV"/>
    <x v="7"/>
    <s v="Senica"/>
    <s v="Trnavský kraj"/>
    <n v="112058"/>
    <n v="28531"/>
    <n v="156537"/>
  </r>
  <r>
    <x v="8"/>
    <s v="N3"/>
    <s v="EURO V,VI,EEV"/>
    <x v="7"/>
    <s v="Spišská Nová Ves"/>
    <s v="Košický kraj"/>
    <n v="3315"/>
    <n v="2000"/>
    <n v="11112"/>
  </r>
  <r>
    <x v="8"/>
    <s v="N3"/>
    <s v="EURO V,VI,EEV"/>
    <x v="7"/>
    <s v="Svidník"/>
    <s v="Prešovský kraj"/>
    <n v="12491"/>
    <n v="2967"/>
    <n v="16276"/>
  </r>
  <r>
    <x v="8"/>
    <s v="N3"/>
    <s v="EURO V,VI,EEV"/>
    <x v="7"/>
    <s v="Trenčín"/>
    <s v="Trenčiansky kraj"/>
    <n v="558815"/>
    <n v="154548"/>
    <n v="855606"/>
  </r>
  <r>
    <x v="8"/>
    <s v="N3"/>
    <s v="EURO V,VI,EEV"/>
    <x v="7"/>
    <s v="Trnava"/>
    <s v="Trnavský kraj"/>
    <n v="2809737"/>
    <n v="665975"/>
    <n v="3674129"/>
  </r>
  <r>
    <x v="8"/>
    <s v="N3"/>
    <s v="EURO V,VI,EEV"/>
    <x v="7"/>
    <s v="Turčianske Teplice"/>
    <s v="Žilinský kraj"/>
    <n v="3136"/>
    <n v="399"/>
    <n v="2236"/>
  </r>
  <r>
    <x v="8"/>
    <s v="N3"/>
    <s v="EURO V,VI,EEV"/>
    <x v="7"/>
    <s v="Tvrdošín"/>
    <s v="Žilinský kraj"/>
    <n v="53197"/>
    <n v="11641"/>
    <n v="64125"/>
  </r>
  <r>
    <x v="8"/>
    <s v="N3"/>
    <s v="EURO V,VI,EEV"/>
    <x v="7"/>
    <s v="Zlaté Moravce"/>
    <s v="Nitriansky kraj"/>
    <n v="512313"/>
    <n v="149573"/>
    <n v="828392"/>
  </r>
  <r>
    <x v="8"/>
    <s v="N3"/>
    <s v="EURO V,VI,EEV"/>
    <x v="7"/>
    <s v="Zvolen"/>
    <s v="Banskobystrický kraj"/>
    <n v="875179"/>
    <n v="126783"/>
    <n v="703291"/>
  </r>
  <r>
    <x v="8"/>
    <s v="N3"/>
    <s v="EURO V,VI,EEV"/>
    <x v="7"/>
    <s v="Žarnovica"/>
    <s v="Banskobystrický kraj"/>
    <n v="19157"/>
    <n v="9299"/>
    <n v="51455"/>
  </r>
  <r>
    <x v="8"/>
    <s v="N3"/>
    <s v="EURO V,VI,EEV"/>
    <x v="7"/>
    <s v="Žiar nad Hronom"/>
    <s v="Banskobystrický kraj"/>
    <n v="443203"/>
    <n v="109285"/>
    <n v="609582"/>
  </r>
  <r>
    <x v="8"/>
    <s v="N3"/>
    <s v="EURO V,VI,EEV"/>
    <x v="7"/>
    <s v="Žilina"/>
    <s v="Žilinský kraj"/>
    <n v="1486162"/>
    <n v="277302"/>
    <n v="1527006"/>
  </r>
  <r>
    <x v="8"/>
    <s v="N3"/>
    <s v="EURO V,VI,EEV"/>
    <x v="8"/>
    <s v="Bánovce nad Bebravou"/>
    <s v="Trenčiansky kraj"/>
    <n v="52311"/>
    <n v="0"/>
    <n v="644128"/>
  </r>
  <r>
    <x v="8"/>
    <s v="N3"/>
    <s v="EURO V,VI,EEV"/>
    <x v="8"/>
    <s v="Banská Bystrica"/>
    <s v="Banskobystrický kraj"/>
    <n v="911"/>
    <n v="0"/>
    <n v="11605"/>
  </r>
  <r>
    <x v="8"/>
    <s v="N3"/>
    <s v="EURO V,VI,EEV"/>
    <x v="8"/>
    <s v="Banská Štiavnica"/>
    <s v="Banskobystrický kraj"/>
    <n v="158"/>
    <n v="0"/>
    <n v="5040"/>
  </r>
  <r>
    <x v="8"/>
    <s v="N3"/>
    <s v="EURO V,VI,EEV"/>
    <x v="8"/>
    <s v="Bardejov"/>
    <s v="Prešovský kraj"/>
    <n v="19967"/>
    <n v="0"/>
    <n v="636648"/>
  </r>
  <r>
    <x v="8"/>
    <s v="N3"/>
    <s v="EURO V,VI,EEV"/>
    <x v="8"/>
    <s v="Bratislava I"/>
    <s v="Bratislavský kraj"/>
    <n v="6166"/>
    <n v="0"/>
    <n v="32680"/>
  </r>
  <r>
    <x v="8"/>
    <s v="N3"/>
    <s v="EURO V,VI,EEV"/>
    <x v="8"/>
    <s v="Bratislava III"/>
    <s v="Bratislavský kraj"/>
    <n v="3929"/>
    <n v="0"/>
    <n v="20824"/>
  </r>
  <r>
    <x v="8"/>
    <s v="N3"/>
    <s v="EURO V,VI,EEV"/>
    <x v="8"/>
    <s v="Bratislava IV"/>
    <s v="Bratislavský kraj"/>
    <n v="56"/>
    <n v="0"/>
    <n v="627"/>
  </r>
  <r>
    <x v="8"/>
    <s v="N3"/>
    <s v="EURO V,VI,EEV"/>
    <x v="8"/>
    <s v="Brezno"/>
    <s v="Banskobystrický kraj"/>
    <n v="3279"/>
    <n v="0"/>
    <n v="126195"/>
  </r>
  <r>
    <x v="8"/>
    <s v="N3"/>
    <s v="EURO V,VI,EEV"/>
    <x v="8"/>
    <s v="Bytča"/>
    <s v="Žilinský kraj"/>
    <n v="5016"/>
    <n v="0"/>
    <n v="89580"/>
  </r>
  <r>
    <x v="8"/>
    <s v="N3"/>
    <s v="EURO V,VI,EEV"/>
    <x v="8"/>
    <s v="Čadca"/>
    <s v="Žilinský kraj"/>
    <n v="28226"/>
    <n v="0"/>
    <n v="516813"/>
  </r>
  <r>
    <x v="8"/>
    <s v="N3"/>
    <s v="EURO V,VI,EEV"/>
    <x v="8"/>
    <s v="Detva"/>
    <s v="Banskobystrický kraj"/>
    <n v="5584"/>
    <n v="0"/>
    <n v="216340"/>
  </r>
  <r>
    <x v="8"/>
    <s v="N3"/>
    <s v="EURO V,VI,EEV"/>
    <x v="8"/>
    <s v="Dolný Kubín"/>
    <s v="Žilinský kraj"/>
    <n v="5"/>
    <n v="0"/>
    <n v="222"/>
  </r>
  <r>
    <x v="8"/>
    <s v="N3"/>
    <s v="EURO V,VI,EEV"/>
    <x v="8"/>
    <s v="Dunajská Streda"/>
    <s v="Trnavský kraj"/>
    <n v="76157"/>
    <n v="0"/>
    <n v="2835579"/>
  </r>
  <r>
    <x v="8"/>
    <s v="N3"/>
    <s v="EURO V,VI,EEV"/>
    <x v="8"/>
    <s v="Galanta"/>
    <s v="Trnavský kraj"/>
    <n v="125440"/>
    <n v="0"/>
    <n v="2838918"/>
  </r>
  <r>
    <x v="8"/>
    <s v="N3"/>
    <s v="EURO V,VI,EEV"/>
    <x v="8"/>
    <s v="Gelnica"/>
    <s v="Košický kraj"/>
    <n v="814"/>
    <n v="0"/>
    <n v="30203"/>
  </r>
  <r>
    <x v="8"/>
    <s v="N3"/>
    <s v="EURO V,VI,EEV"/>
    <x v="8"/>
    <s v="Hlohovec"/>
    <s v="Trnavský kraj"/>
    <n v="75647"/>
    <n v="0"/>
    <n v="1413423"/>
  </r>
  <r>
    <x v="8"/>
    <s v="N3"/>
    <s v="EURO V,VI,EEV"/>
    <x v="8"/>
    <s v="Humenné"/>
    <s v="Prešovský kraj"/>
    <n v="20394"/>
    <n v="0"/>
    <n v="244728"/>
  </r>
  <r>
    <x v="8"/>
    <s v="N3"/>
    <s v="EURO V,VI,EEV"/>
    <x v="8"/>
    <s v="Ilava"/>
    <s v="Trenčiansky kraj"/>
    <n v="17863"/>
    <n v="0"/>
    <n v="33046"/>
  </r>
  <r>
    <x v="8"/>
    <s v="N3"/>
    <s v="EURO V,VI,EEV"/>
    <x v="8"/>
    <s v="Kežmarok"/>
    <s v="Prešovský kraj"/>
    <n v="11875"/>
    <n v="0"/>
    <n v="209290"/>
  </r>
  <r>
    <x v="8"/>
    <s v="N3"/>
    <s v="EURO V,VI,EEV"/>
    <x v="8"/>
    <s v="Komárno"/>
    <s v="Nitriansky kraj"/>
    <n v="20120"/>
    <n v="0"/>
    <n v="679938"/>
  </r>
  <r>
    <x v="8"/>
    <s v="N3"/>
    <s v="EURO V,VI,EEV"/>
    <x v="8"/>
    <s v="Košice - okolie"/>
    <s v="Košický kraj"/>
    <n v="6567"/>
    <n v="0"/>
    <n v="68427"/>
  </r>
  <r>
    <x v="8"/>
    <s v="N3"/>
    <s v="EURO V,VI,EEV"/>
    <x v="8"/>
    <s v="Košice I"/>
    <s v="Košický kraj"/>
    <n v="520"/>
    <n v="0"/>
    <n v="17680"/>
  </r>
  <r>
    <x v="8"/>
    <s v="N3"/>
    <s v="EURO V,VI,EEV"/>
    <x v="8"/>
    <s v="Košice II"/>
    <s v="Košický kraj"/>
    <n v="180"/>
    <n v="0"/>
    <n v="8712"/>
  </r>
  <r>
    <x v="8"/>
    <s v="N3"/>
    <s v="EURO V,VI,EEV"/>
    <x v="8"/>
    <s v="Krupina"/>
    <s v="Banskobystrický kraj"/>
    <n v="35"/>
    <n v="0"/>
    <n v="693"/>
  </r>
  <r>
    <x v="8"/>
    <s v="N3"/>
    <s v="EURO V,VI,EEV"/>
    <x v="8"/>
    <s v="Levice"/>
    <s v="Nitriansky kraj"/>
    <n v="35639"/>
    <n v="0"/>
    <n v="389593"/>
  </r>
  <r>
    <x v="8"/>
    <s v="N3"/>
    <s v="EURO V,VI,EEV"/>
    <x v="8"/>
    <s v="Levoča"/>
    <s v="Prešovský kraj"/>
    <n v="9776"/>
    <n v="0"/>
    <n v="181075"/>
  </r>
  <r>
    <x v="8"/>
    <s v="N3"/>
    <s v="EURO V,VI,EEV"/>
    <x v="8"/>
    <s v="Liptovský Mikuláš"/>
    <s v="Žilinský kraj"/>
    <n v="689"/>
    <n v="0"/>
    <n v="26508"/>
  </r>
  <r>
    <x v="8"/>
    <s v="N3"/>
    <s v="EURO V,VI,EEV"/>
    <x v="8"/>
    <s v="Lučenec"/>
    <s v="Banskobystrický kraj"/>
    <n v="198"/>
    <n v="0"/>
    <n v="8487"/>
  </r>
  <r>
    <x v="8"/>
    <s v="N3"/>
    <s v="EURO V,VI,EEV"/>
    <x v="8"/>
    <s v="Malacky"/>
    <s v="Bratislavský kraj"/>
    <n v="4699"/>
    <n v="0"/>
    <n v="120045"/>
  </r>
  <r>
    <x v="8"/>
    <s v="N3"/>
    <s v="EURO V,VI,EEV"/>
    <x v="8"/>
    <s v="Martin"/>
    <s v="Žilinský kraj"/>
    <n v="30465"/>
    <n v="0"/>
    <n v="910904"/>
  </r>
  <r>
    <x v="8"/>
    <s v="N3"/>
    <s v="EURO V,VI,EEV"/>
    <x v="8"/>
    <s v="Medzilaborce"/>
    <s v="Prešovský kraj"/>
    <n v="2327"/>
    <n v="0"/>
    <n v="65864"/>
  </r>
  <r>
    <x v="8"/>
    <s v="N3"/>
    <s v="EURO V,VI,EEV"/>
    <x v="8"/>
    <s v="Michalovce"/>
    <s v="Košický kraj"/>
    <n v="31319"/>
    <n v="0"/>
    <n v="752569"/>
  </r>
  <r>
    <x v="8"/>
    <s v="N3"/>
    <s v="EURO V,VI,EEV"/>
    <x v="8"/>
    <s v="Myjava"/>
    <s v="Trenčiansky kraj"/>
    <n v="47056"/>
    <n v="0"/>
    <n v="938237"/>
  </r>
  <r>
    <x v="8"/>
    <s v="N3"/>
    <s v="EURO V,VI,EEV"/>
    <x v="8"/>
    <s v="Námestovo"/>
    <s v="Žilinský kraj"/>
    <n v="27562"/>
    <n v="0"/>
    <n v="493364"/>
  </r>
  <r>
    <x v="8"/>
    <s v="N3"/>
    <s v="EURO V,VI,EEV"/>
    <x v="8"/>
    <s v="Nitra"/>
    <s v="Nitriansky kraj"/>
    <n v="61268"/>
    <n v="0"/>
    <n v="1221016"/>
  </r>
  <r>
    <x v="8"/>
    <s v="N3"/>
    <s v="EURO V,VI,EEV"/>
    <x v="8"/>
    <s v="Nové Mesto nad Váhom"/>
    <s v="Trenčiansky kraj"/>
    <n v="68503"/>
    <n v="0"/>
    <n v="878850"/>
  </r>
  <r>
    <x v="8"/>
    <s v="N3"/>
    <s v="EURO V,VI,EEV"/>
    <x v="8"/>
    <s v="Nové Zámky"/>
    <s v="Nitriansky kraj"/>
    <n v="13946"/>
    <n v="0"/>
    <n v="289740"/>
  </r>
  <r>
    <x v="8"/>
    <s v="N3"/>
    <s v="EURO V,VI,EEV"/>
    <x v="8"/>
    <s v="Partizánske"/>
    <s v="Trenčiansky kraj"/>
    <n v="160794"/>
    <n v="0"/>
    <n v="1454568"/>
  </r>
  <r>
    <x v="8"/>
    <s v="N3"/>
    <s v="EURO V,VI,EEV"/>
    <x v="8"/>
    <s v="Pezinok"/>
    <s v="Bratislavský kraj"/>
    <n v="15343"/>
    <n v="0"/>
    <n v="341640"/>
  </r>
  <r>
    <x v="8"/>
    <s v="N3"/>
    <s v="EURO V,VI,EEV"/>
    <x v="8"/>
    <s v="Piešťany"/>
    <s v="Trnavský kraj"/>
    <n v="11809"/>
    <n v="0"/>
    <n v="282040"/>
  </r>
  <r>
    <x v="8"/>
    <s v="N3"/>
    <s v="EURO V,VI,EEV"/>
    <x v="8"/>
    <s v="Poltár"/>
    <s v="Banskobystrický kraj"/>
    <n v="1358"/>
    <n v="0"/>
    <n v="42913"/>
  </r>
  <r>
    <x v="8"/>
    <s v="N3"/>
    <s v="EURO V,VI,EEV"/>
    <x v="8"/>
    <s v="Poprad"/>
    <s v="Prešovský kraj"/>
    <n v="3089"/>
    <n v="0"/>
    <n v="28405"/>
  </r>
  <r>
    <x v="8"/>
    <s v="N3"/>
    <s v="EURO V,VI,EEV"/>
    <x v="8"/>
    <s v="Považská Bystrica"/>
    <s v="Trenčiansky kraj"/>
    <n v="14421"/>
    <n v="0"/>
    <n v="355766"/>
  </r>
  <r>
    <x v="8"/>
    <s v="N3"/>
    <s v="EURO V,VI,EEV"/>
    <x v="8"/>
    <s v="Prešov"/>
    <s v="Prešovský kraj"/>
    <n v="18339"/>
    <n v="0"/>
    <n v="590396"/>
  </r>
  <r>
    <x v="8"/>
    <s v="N3"/>
    <s v="EURO V,VI,EEV"/>
    <x v="8"/>
    <s v="Prievidza"/>
    <s v="Trenčiansky kraj"/>
    <n v="26564"/>
    <n v="0"/>
    <n v="794863"/>
  </r>
  <r>
    <x v="8"/>
    <s v="N3"/>
    <s v="EURO V,VI,EEV"/>
    <x v="8"/>
    <s v="Púchov"/>
    <s v="Trenčiansky kraj"/>
    <n v="380"/>
    <n v="0"/>
    <n v="12219"/>
  </r>
  <r>
    <x v="8"/>
    <s v="N3"/>
    <s v="EURO V,VI,EEV"/>
    <x v="8"/>
    <s v="Revúca"/>
    <s v="Banskobystrický kraj"/>
    <n v="26589"/>
    <n v="0"/>
    <n v="622787"/>
  </r>
  <r>
    <x v="8"/>
    <s v="N3"/>
    <s v="EURO V,VI,EEV"/>
    <x v="8"/>
    <s v="Rimavská Sobota"/>
    <s v="Banskobystrický kraj"/>
    <n v="5170"/>
    <n v="0"/>
    <n v="69485"/>
  </r>
  <r>
    <x v="8"/>
    <s v="N3"/>
    <s v="EURO V,VI,EEV"/>
    <x v="8"/>
    <s v="Rožňava"/>
    <s v="Košický kraj"/>
    <n v="4053"/>
    <n v="0"/>
    <n v="47606"/>
  </r>
  <r>
    <x v="8"/>
    <s v="N3"/>
    <s v="EURO V,VI,EEV"/>
    <x v="8"/>
    <s v="Senec"/>
    <s v="Bratislavský kraj"/>
    <n v="38175"/>
    <n v="0"/>
    <n v="746172"/>
  </r>
  <r>
    <x v="8"/>
    <s v="N3"/>
    <s v="EURO V,VI,EEV"/>
    <x v="8"/>
    <s v="Senica"/>
    <s v="Trnavský kraj"/>
    <n v="211244"/>
    <n v="0"/>
    <n v="5679669"/>
  </r>
  <r>
    <x v="8"/>
    <s v="N3"/>
    <s v="EURO V,VI,EEV"/>
    <x v="8"/>
    <s v="Skalica"/>
    <s v="Trnavský kraj"/>
    <n v="104238"/>
    <n v="0"/>
    <n v="943416"/>
  </r>
  <r>
    <x v="8"/>
    <s v="N3"/>
    <s v="EURO V,VI,EEV"/>
    <x v="8"/>
    <s v="Snina"/>
    <s v="Prešovský kraj"/>
    <n v="762"/>
    <n v="0"/>
    <n v="22130"/>
  </r>
  <r>
    <x v="8"/>
    <s v="N3"/>
    <s v="EURO V,VI,EEV"/>
    <x v="8"/>
    <s v="Sobrance"/>
    <s v="Košický kraj"/>
    <n v="608"/>
    <n v="0"/>
    <n v="15301"/>
  </r>
  <r>
    <x v="8"/>
    <s v="N3"/>
    <s v="EURO V,VI,EEV"/>
    <x v="8"/>
    <s v="Spišská Nová Ves"/>
    <s v="Košický kraj"/>
    <n v="12332"/>
    <n v="0"/>
    <n v="82513"/>
  </r>
  <r>
    <x v="8"/>
    <s v="N3"/>
    <s v="EURO V,VI,EEV"/>
    <x v="8"/>
    <s v="Stará Ľubovňa"/>
    <s v="Prešovský kraj"/>
    <n v="312"/>
    <n v="0"/>
    <n v="9422"/>
  </r>
  <r>
    <x v="8"/>
    <s v="N3"/>
    <s v="EURO V,VI,EEV"/>
    <x v="8"/>
    <s v="Stropkov"/>
    <s v="Prešovský kraj"/>
    <n v="3536"/>
    <n v="0"/>
    <n v="74157"/>
  </r>
  <r>
    <x v="8"/>
    <s v="N3"/>
    <s v="EURO V,VI,EEV"/>
    <x v="8"/>
    <s v="Svidník"/>
    <s v="Prešovský kraj"/>
    <n v="2192"/>
    <n v="0"/>
    <n v="21833"/>
  </r>
  <r>
    <x v="8"/>
    <s v="N3"/>
    <s v="EURO V,VI,EEV"/>
    <x v="8"/>
    <s v="Šaľa"/>
    <s v="Nitriansky kraj"/>
    <n v="30583"/>
    <n v="0"/>
    <n v="775151"/>
  </r>
  <r>
    <x v="8"/>
    <s v="N3"/>
    <s v="EURO V,VI,EEV"/>
    <x v="8"/>
    <s v="Topoľčany"/>
    <s v="Nitriansky kraj"/>
    <n v="8618"/>
    <n v="0"/>
    <n v="261987"/>
  </r>
  <r>
    <x v="8"/>
    <s v="N3"/>
    <s v="EURO V,VI,EEV"/>
    <x v="8"/>
    <s v="Trebišov"/>
    <s v="Košický kraj"/>
    <n v="7860"/>
    <n v="0"/>
    <n v="129690"/>
  </r>
  <r>
    <x v="8"/>
    <s v="N3"/>
    <s v="EURO V,VI,EEV"/>
    <x v="8"/>
    <s v="Trenčín"/>
    <s v="Trenčiansky kraj"/>
    <n v="9054"/>
    <n v="0"/>
    <n v="66223"/>
  </r>
  <r>
    <x v="8"/>
    <s v="N3"/>
    <s v="EURO V,VI,EEV"/>
    <x v="8"/>
    <s v="Trnava"/>
    <s v="Trnavský kraj"/>
    <n v="20052"/>
    <n v="0"/>
    <n v="544094"/>
  </r>
  <r>
    <x v="8"/>
    <s v="N3"/>
    <s v="EURO V,VI,EEV"/>
    <x v="8"/>
    <s v="Tvrdošín"/>
    <s v="Žilinský kraj"/>
    <n v="23394"/>
    <n v="0"/>
    <n v="204357"/>
  </r>
  <r>
    <x v="8"/>
    <s v="N3"/>
    <s v="EURO V,VI,EEV"/>
    <x v="8"/>
    <s v="Veľký Krtíš"/>
    <s v="Banskobystrický kraj"/>
    <n v="55874"/>
    <n v="0"/>
    <n v="170840"/>
  </r>
  <r>
    <x v="8"/>
    <s v="N3"/>
    <s v="EURO V,VI,EEV"/>
    <x v="8"/>
    <s v="Vranov nad Topľou"/>
    <s v="Prešovský kraj"/>
    <n v="19954"/>
    <n v="0"/>
    <n v="239938"/>
  </r>
  <r>
    <x v="8"/>
    <s v="N3"/>
    <s v="EURO V,VI,EEV"/>
    <x v="8"/>
    <s v="Zlaté Moravce"/>
    <s v="Nitriansky kraj"/>
    <n v="12528"/>
    <n v="0"/>
    <n v="159284"/>
  </r>
  <r>
    <x v="8"/>
    <s v="N3"/>
    <s v="EURO V,VI,EEV"/>
    <x v="8"/>
    <s v="Zvolen"/>
    <s v="Banskobystrický kraj"/>
    <n v="214"/>
    <n v="0"/>
    <n v="5294"/>
  </r>
  <r>
    <x v="8"/>
    <s v="N3"/>
    <s v="EURO V,VI,EEV"/>
    <x v="8"/>
    <s v="Žarnovica"/>
    <s v="Banskobystrický kraj"/>
    <n v="11173"/>
    <n v="0"/>
    <n v="88957"/>
  </r>
  <r>
    <x v="8"/>
    <s v="N3"/>
    <s v="EURO V,VI,EEV"/>
    <x v="8"/>
    <s v="Žiar nad Hronom"/>
    <s v="Banskobystrický kraj"/>
    <n v="344"/>
    <n v="0"/>
    <n v="3406"/>
  </r>
  <r>
    <x v="8"/>
    <s v="N3"/>
    <s v="EURO V,VI,EEV"/>
    <x v="8"/>
    <s v="Žilina"/>
    <s v="Žilinský kraj"/>
    <n v="79342"/>
    <n v="0"/>
    <n v="560690"/>
  </r>
  <r>
    <x v="8"/>
    <s v="N3"/>
    <s v="EURO V,VI,EEV"/>
    <x v="9"/>
    <s v="Bánovce nad Bebravou"/>
    <s v="Trenčiansky kraj"/>
    <n v="32535"/>
    <n v="0"/>
    <n v="118834"/>
  </r>
  <r>
    <x v="8"/>
    <s v="N3"/>
    <s v="EURO V,VI,EEV"/>
    <x v="9"/>
    <s v="Banská Bystrica"/>
    <s v="Banskobystrický kraj"/>
    <n v="19624"/>
    <n v="0"/>
    <n v="73820"/>
  </r>
  <r>
    <x v="8"/>
    <s v="N3"/>
    <s v="EURO V,VI,EEV"/>
    <x v="9"/>
    <s v="Banská Štiavnica"/>
    <s v="Banskobystrický kraj"/>
    <n v="3650"/>
    <n v="0"/>
    <n v="20592"/>
  </r>
  <r>
    <x v="8"/>
    <s v="N3"/>
    <s v="EURO V,VI,EEV"/>
    <x v="9"/>
    <s v="Bardejov"/>
    <s v="Prešovský kraj"/>
    <n v="17665"/>
    <n v="0"/>
    <n v="108069"/>
  </r>
  <r>
    <x v="8"/>
    <s v="N3"/>
    <s v="EURO V,VI,EEV"/>
    <x v="9"/>
    <s v="Bratislava II"/>
    <s v="Bratislavský kraj"/>
    <n v="18270"/>
    <n v="0"/>
    <n v="41382"/>
  </r>
  <r>
    <x v="8"/>
    <s v="N3"/>
    <s v="EURO V,VI,EEV"/>
    <x v="9"/>
    <s v="Bratislava IV"/>
    <s v="Bratislavský kraj"/>
    <n v="2682"/>
    <n v="0"/>
    <n v="32278"/>
  </r>
  <r>
    <x v="8"/>
    <s v="N3"/>
    <s v="EURO V,VI,EEV"/>
    <x v="9"/>
    <s v="Bratislava V"/>
    <s v="Bratislavský kraj"/>
    <n v="122"/>
    <n v="0"/>
    <n v="335"/>
  </r>
  <r>
    <x v="8"/>
    <s v="N3"/>
    <s v="EURO V,VI,EEV"/>
    <x v="9"/>
    <s v="Brezno"/>
    <s v="Banskobystrický kraj"/>
    <n v="52791"/>
    <n v="0"/>
    <n v="281182"/>
  </r>
  <r>
    <x v="8"/>
    <s v="N3"/>
    <s v="EURO V,VI,EEV"/>
    <x v="9"/>
    <s v="Bytča"/>
    <s v="Žilinský kraj"/>
    <n v="5411"/>
    <n v="0"/>
    <n v="50674"/>
  </r>
  <r>
    <x v="8"/>
    <s v="N3"/>
    <s v="EURO V,VI,EEV"/>
    <x v="9"/>
    <s v="Čadca"/>
    <s v="Žilinský kraj"/>
    <n v="20021"/>
    <n v="0"/>
    <n v="146731"/>
  </r>
  <r>
    <x v="8"/>
    <s v="N3"/>
    <s v="EURO V,VI,EEV"/>
    <x v="9"/>
    <s v="Detva"/>
    <s v="Banskobystrický kraj"/>
    <n v="17989"/>
    <n v="0"/>
    <n v="46674"/>
  </r>
  <r>
    <x v="8"/>
    <s v="N3"/>
    <s v="EURO V,VI,EEV"/>
    <x v="9"/>
    <s v="Dolný Kubín"/>
    <s v="Žilinský kraj"/>
    <n v="33193"/>
    <n v="0"/>
    <n v="111280"/>
  </r>
  <r>
    <x v="8"/>
    <s v="N3"/>
    <s v="EURO V,VI,EEV"/>
    <x v="9"/>
    <s v="Dunajská Streda"/>
    <s v="Trnavský kraj"/>
    <n v="263873"/>
    <n v="0"/>
    <n v="996730"/>
  </r>
  <r>
    <x v="8"/>
    <s v="N3"/>
    <s v="EURO V,VI,EEV"/>
    <x v="9"/>
    <s v="Galanta"/>
    <s v="Trnavský kraj"/>
    <n v="85249"/>
    <n v="0"/>
    <n v="482187"/>
  </r>
  <r>
    <x v="8"/>
    <s v="N3"/>
    <s v="EURO V,VI,EEV"/>
    <x v="9"/>
    <s v="Gelnica"/>
    <s v="Košický kraj"/>
    <n v="9980"/>
    <n v="0"/>
    <n v="77875"/>
  </r>
  <r>
    <x v="8"/>
    <s v="N3"/>
    <s v="EURO V,VI,EEV"/>
    <x v="9"/>
    <s v="Hlohovec"/>
    <s v="Trnavský kraj"/>
    <n v="22952"/>
    <n v="0"/>
    <n v="123683"/>
  </r>
  <r>
    <x v="8"/>
    <s v="N3"/>
    <s v="EURO V,VI,EEV"/>
    <x v="9"/>
    <s v="Humenné"/>
    <s v="Prešovský kraj"/>
    <n v="12704"/>
    <n v="0"/>
    <n v="88074"/>
  </r>
  <r>
    <x v="8"/>
    <s v="N3"/>
    <s v="EURO V,VI,EEV"/>
    <x v="9"/>
    <s v="Ilava"/>
    <s v="Trenčiansky kraj"/>
    <n v="20639"/>
    <n v="0"/>
    <n v="82427"/>
  </r>
  <r>
    <x v="8"/>
    <s v="N3"/>
    <s v="EURO V,VI,EEV"/>
    <x v="9"/>
    <s v="Kežmarok"/>
    <s v="Prešovský kraj"/>
    <n v="14289"/>
    <n v="0"/>
    <n v="69962"/>
  </r>
  <r>
    <x v="8"/>
    <s v="N3"/>
    <s v="EURO V,VI,EEV"/>
    <x v="9"/>
    <s v="Komárno"/>
    <s v="Nitriansky kraj"/>
    <n v="93317"/>
    <n v="0"/>
    <n v="778126"/>
  </r>
  <r>
    <x v="8"/>
    <s v="N3"/>
    <s v="EURO V,VI,EEV"/>
    <x v="9"/>
    <s v="Košice - okolie"/>
    <s v="Košický kraj"/>
    <n v="207783"/>
    <n v="0"/>
    <n v="861353"/>
  </r>
  <r>
    <x v="8"/>
    <s v="N3"/>
    <s v="EURO V,VI,EEV"/>
    <x v="9"/>
    <s v="Košice I"/>
    <s v="Košický kraj"/>
    <n v="6202"/>
    <n v="0"/>
    <n v="33067"/>
  </r>
  <r>
    <x v="8"/>
    <s v="N3"/>
    <s v="EURO V,VI,EEV"/>
    <x v="9"/>
    <s v="Košice II"/>
    <s v="Košický kraj"/>
    <n v="40232"/>
    <n v="0"/>
    <n v="224369"/>
  </r>
  <r>
    <x v="8"/>
    <s v="N3"/>
    <s v="EURO V,VI,EEV"/>
    <x v="9"/>
    <s v="Košice III"/>
    <s v="Košický kraj"/>
    <n v="29"/>
    <n v="0"/>
    <n v="354"/>
  </r>
  <r>
    <x v="8"/>
    <s v="N3"/>
    <s v="EURO V,VI,EEV"/>
    <x v="9"/>
    <s v="Košice IV"/>
    <s v="Košický kraj"/>
    <n v="24182"/>
    <n v="0"/>
    <n v="40215"/>
  </r>
  <r>
    <x v="8"/>
    <s v="N3"/>
    <s v="EURO V,VI,EEV"/>
    <x v="9"/>
    <s v="Krupina"/>
    <s v="Banskobystrický kraj"/>
    <n v="10985"/>
    <n v="0"/>
    <n v="51722"/>
  </r>
  <r>
    <x v="8"/>
    <s v="N3"/>
    <s v="EURO V,VI,EEV"/>
    <x v="9"/>
    <s v="Kysucké Nové Mesto"/>
    <s v="Žilinský kraj"/>
    <n v="38547"/>
    <n v="0"/>
    <n v="185982"/>
  </r>
  <r>
    <x v="8"/>
    <s v="N3"/>
    <s v="EURO V,VI,EEV"/>
    <x v="9"/>
    <s v="Levice"/>
    <s v="Nitriansky kraj"/>
    <n v="99387"/>
    <n v="0"/>
    <n v="765624"/>
  </r>
  <r>
    <x v="8"/>
    <s v="N3"/>
    <s v="EURO V,VI,EEV"/>
    <x v="9"/>
    <s v="Levoča"/>
    <s v="Prešovský kraj"/>
    <n v="43615"/>
    <n v="0"/>
    <n v="186943"/>
  </r>
  <r>
    <x v="8"/>
    <s v="N3"/>
    <s v="EURO V,VI,EEV"/>
    <x v="9"/>
    <s v="Liptovský Mikuláš"/>
    <s v="Žilinský kraj"/>
    <n v="29846"/>
    <n v="0"/>
    <n v="121456"/>
  </r>
  <r>
    <x v="8"/>
    <s v="N3"/>
    <s v="EURO V,VI,EEV"/>
    <x v="9"/>
    <s v="Lučenec"/>
    <s v="Banskobystrický kraj"/>
    <n v="113781"/>
    <n v="0"/>
    <n v="411889"/>
  </r>
  <r>
    <x v="8"/>
    <s v="N3"/>
    <s v="EURO V,VI,EEV"/>
    <x v="9"/>
    <s v="Malacky"/>
    <s v="Bratislavský kraj"/>
    <n v="95734"/>
    <n v="0"/>
    <n v="693073"/>
  </r>
  <r>
    <x v="8"/>
    <s v="N3"/>
    <s v="EURO V,VI,EEV"/>
    <x v="9"/>
    <s v="Martin"/>
    <s v="Žilinský kraj"/>
    <n v="53412"/>
    <n v="0"/>
    <n v="128567"/>
  </r>
  <r>
    <x v="8"/>
    <s v="N3"/>
    <s v="EURO V,VI,EEV"/>
    <x v="9"/>
    <s v="Medzilaborce"/>
    <s v="Prešovský kraj"/>
    <n v="2058"/>
    <n v="0"/>
    <n v="18649"/>
  </r>
  <r>
    <x v="8"/>
    <s v="N3"/>
    <s v="EURO V,VI,EEV"/>
    <x v="9"/>
    <s v="Michalovce"/>
    <s v="Košický kraj"/>
    <n v="14893"/>
    <n v="0"/>
    <n v="97494"/>
  </r>
  <r>
    <x v="8"/>
    <s v="N3"/>
    <s v="EURO V,VI,EEV"/>
    <x v="9"/>
    <s v="Myjava"/>
    <s v="Trenčiansky kraj"/>
    <n v="34460"/>
    <n v="0"/>
    <n v="119616"/>
  </r>
  <r>
    <x v="8"/>
    <s v="N3"/>
    <s v="EURO V,VI,EEV"/>
    <x v="9"/>
    <s v="Námestovo"/>
    <s v="Žilinský kraj"/>
    <n v="40474"/>
    <n v="0"/>
    <n v="75511"/>
  </r>
  <r>
    <x v="8"/>
    <s v="N3"/>
    <s v="EURO V,VI,EEV"/>
    <x v="9"/>
    <s v="Nitra"/>
    <s v="Nitriansky kraj"/>
    <n v="156013"/>
    <n v="0"/>
    <n v="964820"/>
  </r>
  <r>
    <x v="8"/>
    <s v="N3"/>
    <s v="EURO V,VI,EEV"/>
    <x v="9"/>
    <s v="Nové Mesto nad Váhom"/>
    <s v="Trenčiansky kraj"/>
    <n v="26209"/>
    <n v="0"/>
    <n v="85556"/>
  </r>
  <r>
    <x v="8"/>
    <s v="N3"/>
    <s v="EURO V,VI,EEV"/>
    <x v="9"/>
    <s v="Nové Zámky"/>
    <s v="Nitriansky kraj"/>
    <n v="114171"/>
    <n v="0"/>
    <n v="435740"/>
  </r>
  <r>
    <x v="8"/>
    <s v="N3"/>
    <s v="EURO V,VI,EEV"/>
    <x v="9"/>
    <s v="Partizánske"/>
    <s v="Trenčiansky kraj"/>
    <n v="30814"/>
    <n v="0"/>
    <n v="187706"/>
  </r>
  <r>
    <x v="8"/>
    <s v="N3"/>
    <s v="EURO V,VI,EEV"/>
    <x v="9"/>
    <s v="Pezinok"/>
    <s v="Bratislavský kraj"/>
    <n v="61779"/>
    <n v="0"/>
    <n v="320972"/>
  </r>
  <r>
    <x v="8"/>
    <s v="N3"/>
    <s v="EURO V,VI,EEV"/>
    <x v="9"/>
    <s v="Piešťany"/>
    <s v="Trnavský kraj"/>
    <n v="30965"/>
    <n v="0"/>
    <n v="155049"/>
  </r>
  <r>
    <x v="8"/>
    <s v="N3"/>
    <s v="EURO V,VI,EEV"/>
    <x v="9"/>
    <s v="Poltár"/>
    <s v="Banskobystrický kraj"/>
    <n v="7964"/>
    <n v="0"/>
    <n v="67063"/>
  </r>
  <r>
    <x v="8"/>
    <s v="N3"/>
    <s v="EURO V,VI,EEV"/>
    <x v="9"/>
    <s v="Poprad"/>
    <s v="Prešovský kraj"/>
    <n v="49300"/>
    <n v="0"/>
    <n v="216084"/>
  </r>
  <r>
    <x v="8"/>
    <s v="N3"/>
    <s v="EURO V,VI,EEV"/>
    <x v="9"/>
    <s v="Považská Bystrica"/>
    <s v="Trenčiansky kraj"/>
    <n v="12885"/>
    <n v="0"/>
    <n v="102817"/>
  </r>
  <r>
    <x v="8"/>
    <s v="N3"/>
    <s v="EURO V,VI,EEV"/>
    <x v="9"/>
    <s v="Prešov"/>
    <s v="Prešovský kraj"/>
    <n v="91877"/>
    <n v="0"/>
    <n v="387793"/>
  </r>
  <r>
    <x v="8"/>
    <s v="N3"/>
    <s v="EURO V,VI,EEV"/>
    <x v="9"/>
    <s v="Prievidza"/>
    <s v="Trenčiansky kraj"/>
    <n v="34215"/>
    <n v="0"/>
    <n v="105828"/>
  </r>
  <r>
    <x v="8"/>
    <s v="N3"/>
    <s v="EURO V,VI,EEV"/>
    <x v="9"/>
    <s v="Púchov"/>
    <s v="Trenčiansky kraj"/>
    <n v="2671"/>
    <n v="0"/>
    <n v="21997"/>
  </r>
  <r>
    <x v="8"/>
    <s v="N3"/>
    <s v="EURO V,VI,EEV"/>
    <x v="9"/>
    <s v="Revúca"/>
    <s v="Banskobystrický kraj"/>
    <n v="6926"/>
    <n v="0"/>
    <n v="47847"/>
  </r>
  <r>
    <x v="8"/>
    <s v="N3"/>
    <s v="EURO V,VI,EEV"/>
    <x v="9"/>
    <s v="Rimavská Sobota"/>
    <s v="Banskobystrický kraj"/>
    <n v="24129"/>
    <n v="0"/>
    <n v="146367"/>
  </r>
  <r>
    <x v="8"/>
    <s v="N3"/>
    <s v="EURO V,VI,EEV"/>
    <x v="9"/>
    <s v="Rožňava"/>
    <s v="Košický kraj"/>
    <n v="23333"/>
    <n v="0"/>
    <n v="118220"/>
  </r>
  <r>
    <x v="8"/>
    <s v="N3"/>
    <s v="EURO V,VI,EEV"/>
    <x v="9"/>
    <s v="Ružomberok"/>
    <s v="Žilinský kraj"/>
    <n v="127358"/>
    <n v="0"/>
    <n v="194353"/>
  </r>
  <r>
    <x v="8"/>
    <s v="N3"/>
    <s v="EURO V,VI,EEV"/>
    <x v="9"/>
    <s v="Sabinov"/>
    <s v="Prešovský kraj"/>
    <n v="17032"/>
    <n v="0"/>
    <n v="66410"/>
  </r>
  <r>
    <x v="8"/>
    <s v="N3"/>
    <s v="EURO V,VI,EEV"/>
    <x v="9"/>
    <s v="Senec"/>
    <s v="Bratislavský kraj"/>
    <n v="133725"/>
    <n v="0"/>
    <n v="520909"/>
  </r>
  <r>
    <x v="8"/>
    <s v="N3"/>
    <s v="EURO V,VI,EEV"/>
    <x v="9"/>
    <s v="Senica"/>
    <s v="Trnavský kraj"/>
    <n v="44915"/>
    <n v="0"/>
    <n v="231848"/>
  </r>
  <r>
    <x v="8"/>
    <s v="N3"/>
    <s v="EURO V,VI,EEV"/>
    <x v="9"/>
    <s v="Skalica"/>
    <s v="Trnavský kraj"/>
    <n v="33718"/>
    <n v="0"/>
    <n v="84388"/>
  </r>
  <r>
    <x v="8"/>
    <s v="N3"/>
    <s v="EURO V,VI,EEV"/>
    <x v="9"/>
    <s v="Snina"/>
    <s v="Prešovský kraj"/>
    <n v="5460"/>
    <n v="0"/>
    <n v="43358"/>
  </r>
  <r>
    <x v="8"/>
    <s v="N3"/>
    <s v="EURO V,VI,EEV"/>
    <x v="9"/>
    <s v="Sobrance"/>
    <s v="Košický kraj"/>
    <n v="6262"/>
    <n v="0"/>
    <n v="24401"/>
  </r>
  <r>
    <x v="8"/>
    <s v="N3"/>
    <s v="EURO V,VI,EEV"/>
    <x v="9"/>
    <s v="Spišská Nová Ves"/>
    <s v="Košický kraj"/>
    <n v="57288"/>
    <n v="0"/>
    <n v="157702"/>
  </r>
  <r>
    <x v="8"/>
    <s v="N3"/>
    <s v="EURO V,VI,EEV"/>
    <x v="9"/>
    <s v="Stará Ľubovňa"/>
    <s v="Prešovský kraj"/>
    <n v="22678"/>
    <n v="0"/>
    <n v="48505"/>
  </r>
  <r>
    <x v="8"/>
    <s v="N3"/>
    <s v="EURO V,VI,EEV"/>
    <x v="9"/>
    <s v="Stropkov"/>
    <s v="Prešovský kraj"/>
    <n v="2409"/>
    <n v="0"/>
    <n v="11189"/>
  </r>
  <r>
    <x v="8"/>
    <s v="N3"/>
    <s v="EURO V,VI,EEV"/>
    <x v="9"/>
    <s v="Svidník"/>
    <s v="Prešovský kraj"/>
    <n v="7029"/>
    <n v="0"/>
    <n v="32025"/>
  </r>
  <r>
    <x v="8"/>
    <s v="N3"/>
    <s v="EURO V,VI,EEV"/>
    <x v="9"/>
    <s v="Šaľa"/>
    <s v="Nitriansky kraj"/>
    <n v="33069"/>
    <n v="0"/>
    <n v="196756"/>
  </r>
  <r>
    <x v="8"/>
    <s v="N3"/>
    <s v="EURO V,VI,EEV"/>
    <x v="9"/>
    <s v="Topoľčany"/>
    <s v="Nitriansky kraj"/>
    <n v="153561"/>
    <n v="0"/>
    <n v="435441"/>
  </r>
  <r>
    <x v="8"/>
    <s v="N3"/>
    <s v="EURO V,VI,EEV"/>
    <x v="9"/>
    <s v="Trebišov"/>
    <s v="Košický kraj"/>
    <n v="57409"/>
    <n v="0"/>
    <n v="318312"/>
  </r>
  <r>
    <x v="8"/>
    <s v="N3"/>
    <s v="EURO V,VI,EEV"/>
    <x v="9"/>
    <s v="Trenčín"/>
    <s v="Trenčiansky kraj"/>
    <n v="40084"/>
    <n v="0"/>
    <n v="152229"/>
  </r>
  <r>
    <x v="8"/>
    <s v="N3"/>
    <s v="EURO V,VI,EEV"/>
    <x v="9"/>
    <s v="Trnava"/>
    <s v="Trnavský kraj"/>
    <n v="91609"/>
    <n v="0"/>
    <n v="503514"/>
  </r>
  <r>
    <x v="8"/>
    <s v="N3"/>
    <s v="EURO V,VI,EEV"/>
    <x v="9"/>
    <s v="Turčianske Teplice"/>
    <s v="Žilinský kraj"/>
    <n v="44217"/>
    <n v="0"/>
    <n v="213989"/>
  </r>
  <r>
    <x v="8"/>
    <s v="N3"/>
    <s v="EURO V,VI,EEV"/>
    <x v="9"/>
    <s v="Tvrdošín"/>
    <s v="Žilinský kraj"/>
    <n v="6745"/>
    <n v="0"/>
    <n v="22117"/>
  </r>
  <r>
    <x v="8"/>
    <s v="N3"/>
    <s v="EURO V,VI,EEV"/>
    <x v="9"/>
    <s v="Veľký Krtíš"/>
    <s v="Banskobystrický kraj"/>
    <n v="19308"/>
    <n v="0"/>
    <n v="137177"/>
  </r>
  <r>
    <x v="8"/>
    <s v="N3"/>
    <s v="EURO V,VI,EEV"/>
    <x v="9"/>
    <s v="Vranov nad Topľou"/>
    <s v="Prešovský kraj"/>
    <n v="10455"/>
    <n v="0"/>
    <n v="45775"/>
  </r>
  <r>
    <x v="8"/>
    <s v="N3"/>
    <s v="EURO V,VI,EEV"/>
    <x v="9"/>
    <s v="Zlaté Moravce"/>
    <s v="Nitriansky kraj"/>
    <n v="133696"/>
    <n v="0"/>
    <n v="277423"/>
  </r>
  <r>
    <x v="8"/>
    <s v="N3"/>
    <s v="EURO V,VI,EEV"/>
    <x v="9"/>
    <s v="Zvolen"/>
    <s v="Banskobystrický kraj"/>
    <n v="32892"/>
    <n v="0"/>
    <n v="139187"/>
  </r>
  <r>
    <x v="8"/>
    <s v="N3"/>
    <s v="EURO V,VI,EEV"/>
    <x v="9"/>
    <s v="Žarnovica"/>
    <s v="Banskobystrický kraj"/>
    <n v="30064"/>
    <n v="0"/>
    <n v="41589"/>
  </r>
  <r>
    <x v="8"/>
    <s v="N3"/>
    <s v="EURO V,VI,EEV"/>
    <x v="9"/>
    <s v="Žiar nad Hronom"/>
    <s v="Banskobystrický kraj"/>
    <n v="12917"/>
    <n v="0"/>
    <n v="85609"/>
  </r>
  <r>
    <x v="8"/>
    <s v="N3"/>
    <s v="EURO V,VI,EEV"/>
    <x v="9"/>
    <s v="Žilina"/>
    <s v="Žilinský kraj"/>
    <n v="110199"/>
    <n v="0"/>
    <n v="353378"/>
  </r>
  <r>
    <x v="8"/>
    <s v="N3"/>
    <s v="EURO V,VI,EEV"/>
    <x v="10"/>
    <s v="Bratislava IV"/>
    <s v="Bratislavský kraj"/>
    <n v="2684723"/>
    <n v="2346235"/>
    <n v="12745371"/>
  </r>
  <r>
    <x v="8"/>
    <s v="N3"/>
    <s v="EURO V,VI,EEV"/>
    <x v="10"/>
    <s v="Bratislava V"/>
    <s v="Bratislavský kraj"/>
    <n v="6345320"/>
    <n v="7203771"/>
    <n v="39087176"/>
  </r>
  <r>
    <x v="8"/>
    <s v="N3"/>
    <s v="EURO V,VI,EEV"/>
    <x v="10"/>
    <s v="Bytča"/>
    <s v="Žilinský kraj"/>
    <n v="1179386"/>
    <n v="1331919"/>
    <n v="7350154"/>
  </r>
  <r>
    <x v="8"/>
    <s v="N3"/>
    <s v="EURO V,VI,EEV"/>
    <x v="10"/>
    <s v="Čadca"/>
    <s v="Žilinský kraj"/>
    <n v="407151"/>
    <n v="610519"/>
    <n v="3322632"/>
  </r>
  <r>
    <x v="8"/>
    <s v="N3"/>
    <s v="EURO V,VI,EEV"/>
    <x v="10"/>
    <s v="Hlohovec"/>
    <s v="Trnavský kraj"/>
    <n v="2305379"/>
    <n v="3786949"/>
    <n v="20875665"/>
  </r>
  <r>
    <x v="8"/>
    <s v="N3"/>
    <s v="EURO V,VI,EEV"/>
    <x v="10"/>
    <s v="Ilava"/>
    <s v="Trenčiansky kraj"/>
    <n v="3243628"/>
    <n v="4091192"/>
    <n v="22589052"/>
  </r>
  <r>
    <x v="8"/>
    <s v="N3"/>
    <s v="EURO V,VI,EEV"/>
    <x v="10"/>
    <s v="Košice - okolie"/>
    <s v="Košický kraj"/>
    <n v="1067467"/>
    <n v="1392718"/>
    <n v="7623982"/>
  </r>
  <r>
    <x v="8"/>
    <s v="N3"/>
    <s v="EURO V,VI,EEV"/>
    <x v="10"/>
    <s v="Levoča"/>
    <s v="Prešovský kraj"/>
    <n v="1967070"/>
    <n v="2389163"/>
    <n v="13292824"/>
  </r>
  <r>
    <x v="8"/>
    <s v="N3"/>
    <s v="EURO V,VI,EEV"/>
    <x v="10"/>
    <s v="Liptovský Mikuláš"/>
    <s v="Žilinský kraj"/>
    <n v="3296324"/>
    <n v="4468525"/>
    <n v="24844120"/>
  </r>
  <r>
    <x v="8"/>
    <s v="N3"/>
    <s v="EURO V,VI,EEV"/>
    <x v="10"/>
    <s v="Malacky"/>
    <s v="Bratislavský kraj"/>
    <n v="4742089"/>
    <n v="8877623"/>
    <n v="48197267"/>
  </r>
  <r>
    <x v="8"/>
    <s v="N3"/>
    <s v="EURO V,VI,EEV"/>
    <x v="10"/>
    <s v="Martin"/>
    <s v="Žilinský kraj"/>
    <n v="1328766"/>
    <n v="1840637"/>
    <n v="10177288"/>
  </r>
  <r>
    <x v="8"/>
    <s v="N3"/>
    <s v="EURO V,VI,EEV"/>
    <x v="10"/>
    <s v="Nové Mesto nad Váhom"/>
    <s v="Trenčiansky kraj"/>
    <n v="3590730"/>
    <n v="5446365"/>
    <n v="30075327"/>
  </r>
  <r>
    <x v="8"/>
    <s v="N3"/>
    <s v="EURO V,VI,EEV"/>
    <x v="10"/>
    <s v="Piešťany"/>
    <s v="Trnavský kraj"/>
    <n v="1164774"/>
    <n v="2447023"/>
    <n v="13503112"/>
  </r>
  <r>
    <x v="8"/>
    <s v="N3"/>
    <s v="EURO V,VI,EEV"/>
    <x v="10"/>
    <s v="Poprad"/>
    <s v="Prešovský kraj"/>
    <n v="2553010"/>
    <n v="2838470"/>
    <n v="15783746"/>
  </r>
  <r>
    <x v="8"/>
    <s v="N3"/>
    <s v="EURO V,VI,EEV"/>
    <x v="10"/>
    <s v="Považská Bystrica"/>
    <s v="Trenčiansky kraj"/>
    <n v="3585041"/>
    <n v="3919065"/>
    <n v="21625245"/>
  </r>
  <r>
    <x v="8"/>
    <s v="N3"/>
    <s v="EURO V,VI,EEV"/>
    <x v="10"/>
    <s v="Prešov"/>
    <s v="Prešovský kraj"/>
    <n v="2679991"/>
    <n v="3126060"/>
    <n v="17269529"/>
  </r>
  <r>
    <x v="8"/>
    <s v="N3"/>
    <s v="EURO V,VI,EEV"/>
    <x v="10"/>
    <s v="Púchov"/>
    <s v="Trenčiansky kraj"/>
    <n v="1234651"/>
    <n v="1244485"/>
    <n v="6867696"/>
  </r>
  <r>
    <x v="8"/>
    <s v="N3"/>
    <s v="EURO V,VI,EEV"/>
    <x v="10"/>
    <s v="Ružomberok"/>
    <s v="Žilinský kraj"/>
    <n v="597622"/>
    <n v="144407"/>
    <n v="802009"/>
  </r>
  <r>
    <x v="8"/>
    <s v="N3"/>
    <s v="EURO V,VI,EEV"/>
    <x v="10"/>
    <s v="Senec"/>
    <s v="Bratislavský kraj"/>
    <n v="4359474"/>
    <n v="7933449"/>
    <n v="43609816"/>
  </r>
  <r>
    <x v="8"/>
    <s v="N3"/>
    <s v="EURO V,VI,EEV"/>
    <x v="10"/>
    <s v="Senica"/>
    <s v="Trnavský kraj"/>
    <n v="4242094"/>
    <n v="10536414"/>
    <n v="57088206"/>
  </r>
  <r>
    <x v="8"/>
    <s v="N3"/>
    <s v="EURO V,VI,EEV"/>
    <x v="10"/>
    <s v="Skalica"/>
    <s v="Trnavský kraj"/>
    <n v="2137734"/>
    <n v="700013"/>
    <n v="3794478"/>
  </r>
  <r>
    <x v="8"/>
    <s v="N3"/>
    <s v="EURO V,VI,EEV"/>
    <x v="10"/>
    <s v="Trenčín"/>
    <s v="Trenčiansky kraj"/>
    <n v="5002079"/>
    <n v="6338378"/>
    <n v="35025381"/>
  </r>
  <r>
    <x v="8"/>
    <s v="N3"/>
    <s v="EURO V,VI,EEV"/>
    <x v="10"/>
    <s v="Trnava"/>
    <s v="Trnavský kraj"/>
    <n v="2042700"/>
    <n v="3355018"/>
    <n v="18473041"/>
  </r>
  <r>
    <x v="8"/>
    <s v="N3"/>
    <s v="EURO V,VI,EEV"/>
    <x v="10"/>
    <s v="Žilina"/>
    <s v="Žilinský kraj"/>
    <n v="3574905"/>
    <n v="2720981"/>
    <n v="14986127"/>
  </r>
  <r>
    <x v="8"/>
    <s v="N3"/>
    <s v="EURO V,VI,EEV"/>
    <x v="11"/>
    <s v="Bánovce nad Bebravou"/>
    <s v="Trenčiansky kraj"/>
    <n v="231324"/>
    <n v="408400"/>
    <n v="2255178"/>
  </r>
  <r>
    <x v="8"/>
    <s v="N3"/>
    <s v="EURO V,VI,EEV"/>
    <x v="11"/>
    <s v="Banská Bystrica"/>
    <s v="Banskobystrický kraj"/>
    <n v="409004"/>
    <n v="588435"/>
    <n v="3258535"/>
  </r>
  <r>
    <x v="8"/>
    <s v="N3"/>
    <s v="EURO V,VI,EEV"/>
    <x v="11"/>
    <s v="Detva"/>
    <s v="Banskobystrický kraj"/>
    <n v="922545"/>
    <n v="955394"/>
    <n v="5292828"/>
  </r>
  <r>
    <x v="8"/>
    <s v="N3"/>
    <s v="EURO V,VI,EEV"/>
    <x v="11"/>
    <s v="Dolný Kubín"/>
    <s v="Žilinský kraj"/>
    <n v="295937"/>
    <n v="310638"/>
    <n v="1699862"/>
  </r>
  <r>
    <x v="8"/>
    <s v="N3"/>
    <s v="EURO V,VI,EEV"/>
    <x v="11"/>
    <s v="Galanta"/>
    <s v="Trnavský kraj"/>
    <n v="5067544"/>
    <n v="2661312"/>
    <n v="14705864"/>
  </r>
  <r>
    <x v="8"/>
    <s v="N3"/>
    <s v="EURO V,VI,EEV"/>
    <x v="11"/>
    <s v="Košice - okolie"/>
    <s v="Košický kraj"/>
    <n v="786370"/>
    <n v="1065248"/>
    <n v="5773751"/>
  </r>
  <r>
    <x v="8"/>
    <s v="N3"/>
    <s v="EURO V,VI,EEV"/>
    <x v="11"/>
    <s v="Košice I"/>
    <s v="Košický kraj"/>
    <n v="766282"/>
    <n v="764215"/>
    <n v="4177769"/>
  </r>
  <r>
    <x v="8"/>
    <s v="N3"/>
    <s v="EURO V,VI,EEV"/>
    <x v="11"/>
    <s v="Košice II"/>
    <s v="Košický kraj"/>
    <n v="205846"/>
    <n v="312803"/>
    <n v="1741251"/>
  </r>
  <r>
    <x v="8"/>
    <s v="N3"/>
    <s v="EURO V,VI,EEV"/>
    <x v="11"/>
    <s v="Nitra"/>
    <s v="Nitriansky kraj"/>
    <n v="5195345"/>
    <n v="4256870"/>
    <n v="23569095"/>
  </r>
  <r>
    <x v="8"/>
    <s v="N3"/>
    <s v="EURO V,VI,EEV"/>
    <x v="11"/>
    <s v="Púchov"/>
    <s v="Trenčiansky kraj"/>
    <n v="711849"/>
    <n v="105251"/>
    <n v="583343"/>
  </r>
  <r>
    <x v="8"/>
    <s v="N3"/>
    <s v="EURO V,VI,EEV"/>
    <x v="11"/>
    <s v="Revúca"/>
    <s v="Banskobystrický kraj"/>
    <n v="297451"/>
    <n v="296826"/>
    <n v="1649008"/>
  </r>
  <r>
    <x v="8"/>
    <s v="N3"/>
    <s v="EURO V,VI,EEV"/>
    <x v="11"/>
    <s v="Rimavská Sobota"/>
    <s v="Banskobystrický kraj"/>
    <n v="689178"/>
    <n v="488736"/>
    <n v="2705600"/>
  </r>
  <r>
    <x v="8"/>
    <s v="N3"/>
    <s v="EURO V,VI,EEV"/>
    <x v="11"/>
    <s v="Svidník"/>
    <s v="Prešovský kraj"/>
    <n v="560174"/>
    <n v="459374"/>
    <n v="2488853"/>
  </r>
  <r>
    <x v="8"/>
    <s v="N3"/>
    <s v="EURO V,VI,EEV"/>
    <x v="11"/>
    <s v="Trnava"/>
    <s v="Trnavský kraj"/>
    <n v="4641992"/>
    <n v="1913868"/>
    <n v="10553024"/>
  </r>
  <r>
    <x v="8"/>
    <s v="N3"/>
    <s v="EURO V,VI,EEV"/>
    <x v="11"/>
    <s v="Turčianske Teplice"/>
    <s v="Žilinský kraj"/>
    <n v="302489"/>
    <n v="233079"/>
    <n v="1276201"/>
  </r>
  <r>
    <x v="8"/>
    <s v="N3"/>
    <s v="EURO V,VI,EEV"/>
    <x v="11"/>
    <s v="Tvrdošín"/>
    <s v="Žilinský kraj"/>
    <n v="552020"/>
    <n v="398033"/>
    <n v="2171326"/>
  </r>
  <r>
    <x v="8"/>
    <s v="N3"/>
    <s v="EURO V,VI,EEV"/>
    <x v="11"/>
    <s v="Zlaté Moravce"/>
    <s v="Nitriansky kraj"/>
    <n v="1590748"/>
    <n v="2086118"/>
    <n v="11610865"/>
  </r>
  <r>
    <x v="8"/>
    <s v="N3"/>
    <s v="EURO V,VI,EEV"/>
    <x v="11"/>
    <s v="Zvolen"/>
    <s v="Banskobystrický kraj"/>
    <n v="5581503"/>
    <n v="2458036"/>
    <n v="13611174"/>
  </r>
  <r>
    <x v="8"/>
    <s v="N3"/>
    <s v="EURO V,VI,EEV"/>
    <x v="11"/>
    <s v="Žarnovica"/>
    <s v="Banskobystrický kraj"/>
    <n v="1908878"/>
    <n v="2210166"/>
    <n v="12311448"/>
  </r>
  <r>
    <x v="8"/>
    <s v="N3"/>
    <s v="EURO V,VI,EEV"/>
    <x v="11"/>
    <s v="Žiar nad Hronom"/>
    <s v="Banskobystrický kraj"/>
    <n v="2000442"/>
    <n v="2055719"/>
    <n v="11415684"/>
  </r>
  <r>
    <x v="8"/>
    <s v="N3"/>
    <s v="EURO 0-II"/>
    <x v="3"/>
    <s v="Bánovce nad Bebravou"/>
    <s v="Trenčiansky kraj"/>
    <n v="7710"/>
    <n v="0"/>
    <n v="6299"/>
  </r>
  <r>
    <x v="8"/>
    <s v="N3"/>
    <s v="EURO 0-II"/>
    <x v="3"/>
    <s v="Banská Bystrica"/>
    <s v="Banskobystrický kraj"/>
    <n v="49992"/>
    <n v="0"/>
    <n v="138318"/>
  </r>
  <r>
    <x v="8"/>
    <s v="N3"/>
    <s v="EURO 0-II"/>
    <x v="3"/>
    <s v="Banská Štiavnica"/>
    <s v="Banskobystrický kraj"/>
    <n v="12857"/>
    <n v="0"/>
    <n v="36467"/>
  </r>
  <r>
    <x v="8"/>
    <s v="N3"/>
    <s v="EURO 0-II"/>
    <x v="3"/>
    <s v="Bardejov"/>
    <s v="Prešovský kraj"/>
    <n v="55105"/>
    <n v="0"/>
    <n v="70487"/>
  </r>
  <r>
    <x v="8"/>
    <s v="N3"/>
    <s v="EURO 0-II"/>
    <x v="3"/>
    <s v="Bratislava II"/>
    <s v="Bratislavský kraj"/>
    <n v="21018"/>
    <n v="0"/>
    <n v="34150"/>
  </r>
  <r>
    <x v="8"/>
    <s v="N3"/>
    <s v="EURO 0-II"/>
    <x v="3"/>
    <s v="Bratislava IV"/>
    <s v="Bratislavský kraj"/>
    <n v="6564"/>
    <n v="0"/>
    <n v="31376"/>
  </r>
  <r>
    <x v="8"/>
    <s v="N3"/>
    <s v="EURO 0-II"/>
    <x v="3"/>
    <s v="Brezno"/>
    <s v="Banskobystrický kraj"/>
    <n v="108438"/>
    <n v="0"/>
    <n v="184371"/>
  </r>
  <r>
    <x v="8"/>
    <s v="N3"/>
    <s v="EURO 0-II"/>
    <x v="3"/>
    <s v="Bytča"/>
    <s v="Žilinský kraj"/>
    <n v="16496"/>
    <n v="0"/>
    <n v="31335"/>
  </r>
  <r>
    <x v="8"/>
    <s v="N3"/>
    <s v="EURO 0-II"/>
    <x v="3"/>
    <s v="Čadca"/>
    <s v="Žilinský kraj"/>
    <n v="23933"/>
    <n v="0"/>
    <n v="157516"/>
  </r>
  <r>
    <x v="8"/>
    <s v="N3"/>
    <s v="EURO 0-II"/>
    <x v="3"/>
    <s v="Detva"/>
    <s v="Banskobystrický kraj"/>
    <n v="24155"/>
    <n v="0"/>
    <n v="27748"/>
  </r>
  <r>
    <x v="8"/>
    <s v="N3"/>
    <s v="EURO 0-II"/>
    <x v="3"/>
    <s v="Dolný Kubín"/>
    <s v="Žilinský kraj"/>
    <n v="165595"/>
    <n v="0"/>
    <n v="201881"/>
  </r>
  <r>
    <x v="8"/>
    <s v="N3"/>
    <s v="EURO 0-II"/>
    <x v="3"/>
    <s v="Dunajská Streda"/>
    <s v="Trnavský kraj"/>
    <n v="50803"/>
    <n v="0"/>
    <n v="75144"/>
  </r>
  <r>
    <x v="8"/>
    <s v="N3"/>
    <s v="EURO 0-II"/>
    <x v="3"/>
    <s v="Galanta"/>
    <s v="Trnavský kraj"/>
    <n v="21410"/>
    <n v="0"/>
    <n v="9560"/>
  </r>
  <r>
    <x v="8"/>
    <s v="N3"/>
    <s v="EURO 0-II"/>
    <x v="3"/>
    <s v="Hlohovec"/>
    <s v="Trnavský kraj"/>
    <n v="6089"/>
    <n v="0"/>
    <n v="10333"/>
  </r>
  <r>
    <x v="8"/>
    <s v="N3"/>
    <s v="EURO 0-II"/>
    <x v="3"/>
    <s v="Humenné"/>
    <s v="Prešovský kraj"/>
    <n v="40988"/>
    <n v="0"/>
    <n v="72011"/>
  </r>
  <r>
    <x v="8"/>
    <s v="N3"/>
    <s v="EURO 0-II"/>
    <x v="3"/>
    <s v="Ilava"/>
    <s v="Trenčiansky kraj"/>
    <n v="50904"/>
    <n v="0"/>
    <n v="85184"/>
  </r>
  <r>
    <x v="8"/>
    <s v="N3"/>
    <s v="EURO 0-II"/>
    <x v="3"/>
    <s v="Kežmarok"/>
    <s v="Prešovský kraj"/>
    <n v="48144"/>
    <n v="0"/>
    <n v="62315"/>
  </r>
  <r>
    <x v="8"/>
    <s v="N3"/>
    <s v="EURO 0-II"/>
    <x v="3"/>
    <s v="Komárno"/>
    <s v="Nitriansky kraj"/>
    <n v="74266"/>
    <n v="0"/>
    <n v="140850"/>
  </r>
  <r>
    <x v="8"/>
    <s v="N3"/>
    <s v="EURO 0-II"/>
    <x v="3"/>
    <s v="Košice - okolie"/>
    <s v="Košický kraj"/>
    <n v="102224"/>
    <n v="0"/>
    <n v="115159"/>
  </r>
  <r>
    <x v="8"/>
    <s v="N3"/>
    <s v="EURO 0-II"/>
    <x v="3"/>
    <s v="Košice I"/>
    <s v="Košický kraj"/>
    <n v="8882"/>
    <n v="0"/>
    <n v="87569"/>
  </r>
  <r>
    <x v="8"/>
    <s v="N3"/>
    <s v="EURO 0-II"/>
    <x v="3"/>
    <s v="Košice II"/>
    <s v="Košický kraj"/>
    <n v="16599"/>
    <n v="0"/>
    <n v="48912"/>
  </r>
  <r>
    <x v="8"/>
    <s v="N3"/>
    <s v="EURO 0-II"/>
    <x v="3"/>
    <s v="Košice III"/>
    <s v="Košický kraj"/>
    <n v="2428"/>
    <n v="0"/>
    <n v="25233"/>
  </r>
  <r>
    <x v="8"/>
    <s v="N3"/>
    <s v="EURO 0-II"/>
    <x v="3"/>
    <s v="Košice IV"/>
    <s v="Košický kraj"/>
    <n v="36636"/>
    <n v="0"/>
    <n v="118142"/>
  </r>
  <r>
    <x v="8"/>
    <s v="N3"/>
    <s v="EURO 0-II"/>
    <x v="3"/>
    <s v="Krupina"/>
    <s v="Banskobystrický kraj"/>
    <n v="58570"/>
    <n v="0"/>
    <n v="75044"/>
  </r>
  <r>
    <x v="8"/>
    <s v="N3"/>
    <s v="EURO 0-II"/>
    <x v="3"/>
    <s v="Kysucké Nové Mesto"/>
    <s v="Žilinský kraj"/>
    <n v="56533"/>
    <n v="0"/>
    <n v="45401"/>
  </r>
  <r>
    <x v="8"/>
    <s v="N3"/>
    <s v="EURO 0-II"/>
    <x v="3"/>
    <s v="Levice"/>
    <s v="Nitriansky kraj"/>
    <n v="117527"/>
    <n v="0"/>
    <n v="167397"/>
  </r>
  <r>
    <x v="8"/>
    <s v="N3"/>
    <s v="EURO 0-II"/>
    <x v="3"/>
    <s v="Levoča"/>
    <s v="Prešovský kraj"/>
    <n v="11389"/>
    <n v="0"/>
    <n v="8539"/>
  </r>
  <r>
    <x v="8"/>
    <s v="N3"/>
    <s v="EURO 0-II"/>
    <x v="3"/>
    <s v="Liptovský Mikuláš"/>
    <s v="Žilinský kraj"/>
    <n v="24227"/>
    <n v="0"/>
    <n v="36703"/>
  </r>
  <r>
    <x v="8"/>
    <s v="N3"/>
    <s v="EURO 0-II"/>
    <x v="3"/>
    <s v="Lučenec"/>
    <s v="Banskobystrický kraj"/>
    <n v="90208"/>
    <n v="0"/>
    <n v="86710"/>
  </r>
  <r>
    <x v="8"/>
    <s v="N3"/>
    <s v="EURO 0-II"/>
    <x v="3"/>
    <s v="Malacky"/>
    <s v="Bratislavský kraj"/>
    <n v="6953"/>
    <n v="0"/>
    <n v="20276"/>
  </r>
  <r>
    <x v="8"/>
    <s v="N3"/>
    <s v="EURO 0-II"/>
    <x v="3"/>
    <s v="Martin"/>
    <s v="Žilinský kraj"/>
    <n v="36626"/>
    <n v="0"/>
    <n v="130659"/>
  </r>
  <r>
    <x v="8"/>
    <s v="N3"/>
    <s v="EURO 0-II"/>
    <x v="3"/>
    <s v="Michalovce"/>
    <s v="Košický kraj"/>
    <n v="114046"/>
    <n v="0"/>
    <n v="190867"/>
  </r>
  <r>
    <x v="8"/>
    <s v="N3"/>
    <s v="EURO 0-II"/>
    <x v="3"/>
    <s v="Námestovo"/>
    <s v="Žilinský kraj"/>
    <n v="36939"/>
    <n v="0"/>
    <n v="65153"/>
  </r>
  <r>
    <x v="8"/>
    <s v="N3"/>
    <s v="EURO 0-II"/>
    <x v="3"/>
    <s v="Nitra"/>
    <s v="Nitriansky kraj"/>
    <n v="89250"/>
    <n v="0"/>
    <n v="176817"/>
  </r>
  <r>
    <x v="8"/>
    <s v="N3"/>
    <s v="EURO 0-II"/>
    <x v="3"/>
    <s v="Nové Mesto nad Váhom"/>
    <s v="Trenčiansky kraj"/>
    <n v="25058"/>
    <n v="0"/>
    <n v="49591"/>
  </r>
  <r>
    <x v="8"/>
    <s v="N3"/>
    <s v="EURO 0-II"/>
    <x v="3"/>
    <s v="Nové Zámky"/>
    <s v="Nitriansky kraj"/>
    <n v="33361"/>
    <n v="0"/>
    <n v="92735"/>
  </r>
  <r>
    <x v="8"/>
    <s v="N3"/>
    <s v="EURO 0-II"/>
    <x v="3"/>
    <s v="Partizánske"/>
    <s v="Trenčiansky kraj"/>
    <n v="17023"/>
    <n v="0"/>
    <n v="49678"/>
  </r>
  <r>
    <x v="8"/>
    <s v="N3"/>
    <s v="EURO 0-II"/>
    <x v="3"/>
    <s v="Piešťany"/>
    <s v="Trnavský kraj"/>
    <n v="6485"/>
    <n v="0"/>
    <n v="17413"/>
  </r>
  <r>
    <x v="8"/>
    <s v="N3"/>
    <s v="EURO 0-II"/>
    <x v="3"/>
    <s v="Poprad"/>
    <s v="Prešovský kraj"/>
    <n v="44388"/>
    <n v="0"/>
    <n v="79271"/>
  </r>
  <r>
    <x v="8"/>
    <s v="N3"/>
    <s v="EURO 0-II"/>
    <x v="3"/>
    <s v="Považská Bystrica"/>
    <s v="Trenčiansky kraj"/>
    <n v="9798"/>
    <n v="0"/>
    <n v="26648"/>
  </r>
  <r>
    <x v="8"/>
    <s v="N3"/>
    <s v="EURO 0-II"/>
    <x v="3"/>
    <s v="Prešov"/>
    <s v="Prešovský kraj"/>
    <n v="245749"/>
    <n v="0"/>
    <n v="574742"/>
  </r>
  <r>
    <x v="8"/>
    <s v="N3"/>
    <s v="EURO 0-II"/>
    <x v="3"/>
    <s v="Prievidza"/>
    <s v="Trenčiansky kraj"/>
    <n v="152471"/>
    <n v="0"/>
    <n v="223241"/>
  </r>
  <r>
    <x v="8"/>
    <s v="N3"/>
    <s v="EURO 0-II"/>
    <x v="3"/>
    <s v="Púchov"/>
    <s v="Trenčiansky kraj"/>
    <n v="50694"/>
    <n v="0"/>
    <n v="87564"/>
  </r>
  <r>
    <x v="8"/>
    <s v="N3"/>
    <s v="EURO 0-II"/>
    <x v="3"/>
    <s v="Revúca"/>
    <s v="Banskobystrický kraj"/>
    <n v="7580"/>
    <n v="0"/>
    <n v="13338"/>
  </r>
  <r>
    <x v="8"/>
    <s v="N3"/>
    <s v="EURO 0-II"/>
    <x v="3"/>
    <s v="Rimavská Sobota"/>
    <s v="Banskobystrický kraj"/>
    <n v="112494"/>
    <n v="0"/>
    <n v="129231"/>
  </r>
  <r>
    <x v="8"/>
    <s v="N3"/>
    <s v="EURO 0-II"/>
    <x v="3"/>
    <s v="Rožňava"/>
    <s v="Košický kraj"/>
    <n v="62974"/>
    <n v="0"/>
    <n v="62251"/>
  </r>
  <r>
    <x v="8"/>
    <s v="N3"/>
    <s v="EURO 0-II"/>
    <x v="3"/>
    <s v="Ružomberok"/>
    <s v="Žilinský kraj"/>
    <n v="34130"/>
    <n v="0"/>
    <n v="104016"/>
  </r>
  <r>
    <x v="8"/>
    <s v="N3"/>
    <s v="EURO 0-II"/>
    <x v="3"/>
    <s v="Sabinov"/>
    <s v="Prešovský kraj"/>
    <n v="47321"/>
    <n v="0"/>
    <n v="100877"/>
  </r>
  <r>
    <x v="8"/>
    <s v="N3"/>
    <s v="EURO 0-II"/>
    <x v="3"/>
    <s v="Senec"/>
    <s v="Bratislavský kraj"/>
    <n v="46914"/>
    <n v="0"/>
    <n v="84695"/>
  </r>
  <r>
    <x v="8"/>
    <s v="N3"/>
    <s v="EURO 0-II"/>
    <x v="3"/>
    <s v="Senica"/>
    <s v="Trnavský kraj"/>
    <n v="16680"/>
    <n v="0"/>
    <n v="37020"/>
  </r>
  <r>
    <x v="8"/>
    <s v="N3"/>
    <s v="EURO 0-II"/>
    <x v="3"/>
    <s v="Skalica"/>
    <s v="Trnavský kraj"/>
    <n v="22170"/>
    <n v="0"/>
    <n v="28742"/>
  </r>
  <r>
    <x v="8"/>
    <s v="N3"/>
    <s v="EURO 0-II"/>
    <x v="3"/>
    <s v="Snina"/>
    <s v="Prešovský kraj"/>
    <n v="20573"/>
    <n v="0"/>
    <n v="57702"/>
  </r>
  <r>
    <x v="8"/>
    <s v="N3"/>
    <s v="EURO 0-II"/>
    <x v="3"/>
    <s v="Sobrance"/>
    <s v="Košický kraj"/>
    <n v="21690"/>
    <n v="0"/>
    <n v="24072"/>
  </r>
  <r>
    <x v="8"/>
    <s v="N3"/>
    <s v="EURO 0-II"/>
    <x v="3"/>
    <s v="Stará Ľubovňa"/>
    <s v="Prešovský kraj"/>
    <n v="30135"/>
    <n v="0"/>
    <n v="45925"/>
  </r>
  <r>
    <x v="8"/>
    <s v="N3"/>
    <s v="EURO 0-II"/>
    <x v="3"/>
    <s v="Stropkov"/>
    <s v="Prešovský kraj"/>
    <n v="49750"/>
    <n v="0"/>
    <n v="59379"/>
  </r>
  <r>
    <x v="8"/>
    <s v="N3"/>
    <s v="EURO 0-II"/>
    <x v="3"/>
    <s v="Svidník"/>
    <s v="Prešovský kraj"/>
    <n v="322011"/>
    <n v="0"/>
    <n v="347500"/>
  </r>
  <r>
    <x v="8"/>
    <s v="N3"/>
    <s v="EURO 0-II"/>
    <x v="3"/>
    <s v="Šaľa"/>
    <s v="Nitriansky kraj"/>
    <n v="8542"/>
    <n v="0"/>
    <n v="22515"/>
  </r>
  <r>
    <x v="8"/>
    <s v="N3"/>
    <s v="EURO 0-II"/>
    <x v="3"/>
    <s v="Topoľčany"/>
    <s v="Nitriansky kraj"/>
    <n v="31447"/>
    <n v="0"/>
    <n v="156219"/>
  </r>
  <r>
    <x v="8"/>
    <s v="N3"/>
    <s v="EURO 0-II"/>
    <x v="3"/>
    <s v="Trebišov"/>
    <s v="Košický kraj"/>
    <n v="105258"/>
    <n v="0"/>
    <n v="159205"/>
  </r>
  <r>
    <x v="8"/>
    <s v="N3"/>
    <s v="EURO 0-II"/>
    <x v="3"/>
    <s v="Trenčín"/>
    <s v="Trenčiansky kraj"/>
    <n v="46906"/>
    <n v="0"/>
    <n v="60542"/>
  </r>
  <r>
    <x v="8"/>
    <s v="N3"/>
    <s v="EURO 0-II"/>
    <x v="3"/>
    <s v="Trnava"/>
    <s v="Trnavský kraj"/>
    <n v="54695"/>
    <n v="0"/>
    <n v="123808"/>
  </r>
  <r>
    <x v="8"/>
    <s v="N3"/>
    <s v="EURO 0-II"/>
    <x v="3"/>
    <s v="Turčianske Teplice"/>
    <s v="Žilinský kraj"/>
    <n v="10063"/>
    <n v="0"/>
    <n v="10981"/>
  </r>
  <r>
    <x v="8"/>
    <s v="N3"/>
    <s v="EURO 0-II"/>
    <x v="3"/>
    <s v="Tvrdošín"/>
    <s v="Žilinský kraj"/>
    <n v="45505"/>
    <n v="0"/>
    <n v="116869"/>
  </r>
  <r>
    <x v="8"/>
    <s v="N3"/>
    <s v="EURO 0-II"/>
    <x v="3"/>
    <s v="Veľký Krtíš"/>
    <s v="Banskobystrický kraj"/>
    <n v="13252"/>
    <n v="0"/>
    <n v="12629"/>
  </r>
  <r>
    <x v="8"/>
    <s v="N3"/>
    <s v="EURO 0-II"/>
    <x v="3"/>
    <s v="Vranov nad Topľou"/>
    <s v="Prešovský kraj"/>
    <n v="159588"/>
    <n v="0"/>
    <n v="226291"/>
  </r>
  <r>
    <x v="8"/>
    <s v="N3"/>
    <s v="EURO 0-II"/>
    <x v="3"/>
    <s v="Zlaté Moravce"/>
    <s v="Nitriansky kraj"/>
    <n v="6036"/>
    <n v="0"/>
    <n v="4298"/>
  </r>
  <r>
    <x v="8"/>
    <s v="N3"/>
    <s v="EURO 0-II"/>
    <x v="3"/>
    <s v="Zvolen"/>
    <s v="Banskobystrický kraj"/>
    <n v="54032"/>
    <n v="0"/>
    <n v="103803"/>
  </r>
  <r>
    <x v="8"/>
    <s v="N3"/>
    <s v="EURO 0-II"/>
    <x v="3"/>
    <s v="Žarnovica"/>
    <s v="Banskobystrický kraj"/>
    <n v="7364"/>
    <n v="0"/>
    <n v="10080"/>
  </r>
  <r>
    <x v="8"/>
    <s v="N3"/>
    <s v="EURO 0-II"/>
    <x v="3"/>
    <s v="Žiar nad Hronom"/>
    <s v="Banskobystrický kraj"/>
    <n v="35802"/>
    <n v="0"/>
    <n v="63143"/>
  </r>
  <r>
    <x v="8"/>
    <s v="N3"/>
    <s v="EURO 0-II"/>
    <x v="3"/>
    <s v="Žilina"/>
    <s v="Žilinský kraj"/>
    <n v="84613"/>
    <n v="0"/>
    <n v="258314"/>
  </r>
  <r>
    <x v="8"/>
    <s v="N3"/>
    <s v="EURO 0-II"/>
    <x v="5"/>
    <s v="Bánovce nad Bebravou"/>
    <s v="Trenčiansky kraj"/>
    <n v="52834"/>
    <n v="13553"/>
    <n v="74720"/>
  </r>
  <r>
    <x v="8"/>
    <s v="N3"/>
    <s v="EURO 0-II"/>
    <x v="5"/>
    <s v="Banská Bystrica"/>
    <s v="Banskobystrický kraj"/>
    <n v="198882"/>
    <n v="52659"/>
    <n v="289687"/>
  </r>
  <r>
    <x v="8"/>
    <s v="N3"/>
    <s v="EURO 0-II"/>
    <x v="5"/>
    <s v="Bratislava II"/>
    <s v="Bratislavský kraj"/>
    <n v="14992"/>
    <n v="3486"/>
    <n v="19025"/>
  </r>
  <r>
    <x v="8"/>
    <s v="N3"/>
    <s v="EURO 0-II"/>
    <x v="5"/>
    <s v="Brezno"/>
    <s v="Banskobystrický kraj"/>
    <n v="88969"/>
    <n v="19079"/>
    <n v="105049"/>
  </r>
  <r>
    <x v="8"/>
    <s v="N3"/>
    <s v="EURO 0-II"/>
    <x v="5"/>
    <s v="Bytča"/>
    <s v="Žilinský kraj"/>
    <n v="52318"/>
    <n v="9691"/>
    <n v="53155"/>
  </r>
  <r>
    <x v="8"/>
    <s v="N3"/>
    <s v="EURO 0-II"/>
    <x v="5"/>
    <s v="Čadca"/>
    <s v="Žilinský kraj"/>
    <n v="185756"/>
    <n v="63730"/>
    <n v="347698"/>
  </r>
  <r>
    <x v="8"/>
    <s v="N3"/>
    <s v="EURO 0-II"/>
    <x v="5"/>
    <s v="Detva"/>
    <s v="Banskobystrický kraj"/>
    <n v="22568"/>
    <n v="7176"/>
    <n v="39876"/>
  </r>
  <r>
    <x v="8"/>
    <s v="N3"/>
    <s v="EURO 0-II"/>
    <x v="5"/>
    <s v="Dolný Kubín"/>
    <s v="Žilinský kraj"/>
    <n v="365703"/>
    <n v="83480"/>
    <n v="459420"/>
  </r>
  <r>
    <x v="8"/>
    <s v="N3"/>
    <s v="EURO 0-II"/>
    <x v="5"/>
    <s v="Dunajská Streda"/>
    <s v="Trnavský kraj"/>
    <n v="271570"/>
    <n v="89476"/>
    <n v="489720"/>
  </r>
  <r>
    <x v="8"/>
    <s v="N3"/>
    <s v="EURO 0-II"/>
    <x v="5"/>
    <s v="Galanta"/>
    <s v="Trnavský kraj"/>
    <n v="305224"/>
    <n v="91995"/>
    <n v="507251"/>
  </r>
  <r>
    <x v="8"/>
    <s v="N3"/>
    <s v="EURO 0-II"/>
    <x v="5"/>
    <s v="Komárno"/>
    <s v="Nitriansky kraj"/>
    <n v="253878"/>
    <n v="59388"/>
    <n v="329978"/>
  </r>
  <r>
    <x v="8"/>
    <s v="N3"/>
    <s v="EURO 0-II"/>
    <x v="5"/>
    <s v="Košice - okolie"/>
    <s v="Košický kraj"/>
    <n v="334040"/>
    <n v="84813"/>
    <n v="467685"/>
  </r>
  <r>
    <x v="8"/>
    <s v="N3"/>
    <s v="EURO 0-II"/>
    <x v="5"/>
    <s v="Košice II"/>
    <s v="Košický kraj"/>
    <n v="7370"/>
    <n v="2771"/>
    <n v="15219"/>
  </r>
  <r>
    <x v="8"/>
    <s v="N3"/>
    <s v="EURO 0-II"/>
    <x v="5"/>
    <s v="Košice III"/>
    <s v="Košický kraj"/>
    <n v="25694"/>
    <n v="6004"/>
    <n v="33193"/>
  </r>
  <r>
    <x v="8"/>
    <s v="N3"/>
    <s v="EURO 0-II"/>
    <x v="5"/>
    <s v="Košice IV"/>
    <s v="Košický kraj"/>
    <n v="51353"/>
    <n v="8415"/>
    <n v="45894"/>
  </r>
  <r>
    <x v="8"/>
    <s v="N3"/>
    <s v="EURO 0-II"/>
    <x v="5"/>
    <s v="Krupina"/>
    <s v="Banskobystrický kraj"/>
    <n v="126954"/>
    <n v="37197"/>
    <n v="203636"/>
  </r>
  <r>
    <x v="8"/>
    <s v="N3"/>
    <s v="EURO 0-II"/>
    <x v="5"/>
    <s v="Kysucké Nové Mesto"/>
    <s v="Žilinský kraj"/>
    <n v="278693"/>
    <n v="53957"/>
    <n v="294651"/>
  </r>
  <r>
    <x v="8"/>
    <s v="N3"/>
    <s v="EURO 0-II"/>
    <x v="5"/>
    <s v="Levice"/>
    <s v="Nitriansky kraj"/>
    <n v="320457"/>
    <n v="99954"/>
    <n v="548060"/>
  </r>
  <r>
    <x v="8"/>
    <s v="N3"/>
    <s v="EURO 0-II"/>
    <x v="5"/>
    <s v="Liptovský Mikuláš"/>
    <s v="Žilinský kraj"/>
    <n v="42689"/>
    <n v="10124"/>
    <n v="55347"/>
  </r>
  <r>
    <x v="8"/>
    <s v="N3"/>
    <s v="EURO 0-II"/>
    <x v="5"/>
    <s v="Lučenec"/>
    <s v="Banskobystrický kraj"/>
    <n v="254671"/>
    <n v="65188"/>
    <n v="361484"/>
  </r>
  <r>
    <x v="8"/>
    <s v="N3"/>
    <s v="EURO 0-II"/>
    <x v="5"/>
    <s v="Martin"/>
    <s v="Žilinský kraj"/>
    <n v="216884"/>
    <n v="45329"/>
    <n v="249573"/>
  </r>
  <r>
    <x v="8"/>
    <s v="N3"/>
    <s v="EURO 0-II"/>
    <x v="5"/>
    <s v="Michalovce"/>
    <s v="Košický kraj"/>
    <n v="131128"/>
    <n v="22643"/>
    <n v="124803"/>
  </r>
  <r>
    <x v="8"/>
    <s v="N3"/>
    <s v="EURO 0-II"/>
    <x v="5"/>
    <s v="Nitra"/>
    <s v="Nitriansky kraj"/>
    <n v="164279"/>
    <n v="43979"/>
    <n v="246258"/>
  </r>
  <r>
    <x v="8"/>
    <s v="N3"/>
    <s v="EURO 0-II"/>
    <x v="5"/>
    <s v="Nové Zámky"/>
    <s v="Nitriansky kraj"/>
    <n v="171873"/>
    <n v="55964"/>
    <n v="311488"/>
  </r>
  <r>
    <x v="8"/>
    <s v="N3"/>
    <s v="EURO 0-II"/>
    <x v="5"/>
    <s v="Partizánske"/>
    <s v="Trenčiansky kraj"/>
    <n v="61213"/>
    <n v="18367"/>
    <n v="101387"/>
  </r>
  <r>
    <x v="8"/>
    <s v="N3"/>
    <s v="EURO 0-II"/>
    <x v="5"/>
    <s v="Prešov"/>
    <s v="Prešovský kraj"/>
    <n v="238147"/>
    <n v="61622"/>
    <n v="336967"/>
  </r>
  <r>
    <x v="8"/>
    <s v="N3"/>
    <s v="EURO 0-II"/>
    <x v="5"/>
    <s v="Prievidza"/>
    <s v="Trenčiansky kraj"/>
    <n v="333737"/>
    <n v="84251"/>
    <n v="463969"/>
  </r>
  <r>
    <x v="8"/>
    <s v="N3"/>
    <s v="EURO 0-II"/>
    <x v="5"/>
    <s v="Púchov"/>
    <s v="Trenčiansky kraj"/>
    <n v="87740"/>
    <n v="17621"/>
    <n v="96539"/>
  </r>
  <r>
    <x v="8"/>
    <s v="N3"/>
    <s v="EURO 0-II"/>
    <x v="5"/>
    <s v="Revúca"/>
    <s v="Banskobystrický kraj"/>
    <n v="6481"/>
    <n v="1188"/>
    <n v="6578"/>
  </r>
  <r>
    <x v="8"/>
    <s v="N3"/>
    <s v="EURO 0-II"/>
    <x v="5"/>
    <s v="Rimavská Sobota"/>
    <s v="Banskobystrický kraj"/>
    <n v="122674"/>
    <n v="33841"/>
    <n v="187724"/>
  </r>
  <r>
    <x v="8"/>
    <s v="N3"/>
    <s v="EURO 0-II"/>
    <x v="5"/>
    <s v="Rožňava"/>
    <s v="Košický kraj"/>
    <n v="227835"/>
    <n v="57560"/>
    <n v="319422"/>
  </r>
  <r>
    <x v="8"/>
    <s v="N3"/>
    <s v="EURO 0-II"/>
    <x v="5"/>
    <s v="Ružomberok"/>
    <s v="Žilinský kraj"/>
    <n v="354873"/>
    <n v="80234"/>
    <n v="441082"/>
  </r>
  <r>
    <x v="8"/>
    <s v="N3"/>
    <s v="EURO 0-II"/>
    <x v="5"/>
    <s v="Senec"/>
    <s v="Bratislavský kraj"/>
    <n v="102140"/>
    <n v="28850"/>
    <n v="159071"/>
  </r>
  <r>
    <x v="8"/>
    <s v="N3"/>
    <s v="EURO 0-II"/>
    <x v="5"/>
    <s v="Senica"/>
    <s v="Trnavský kraj"/>
    <n v="105764"/>
    <n v="35335"/>
    <n v="195968"/>
  </r>
  <r>
    <x v="8"/>
    <s v="N3"/>
    <s v="EURO 0-II"/>
    <x v="5"/>
    <s v="Skalica"/>
    <s v="Trnavský kraj"/>
    <n v="104412"/>
    <n v="27337"/>
    <n v="151145"/>
  </r>
  <r>
    <x v="8"/>
    <s v="N3"/>
    <s v="EURO 0-II"/>
    <x v="5"/>
    <s v="Sobrance"/>
    <s v="Košický kraj"/>
    <n v="45068"/>
    <n v="14372"/>
    <n v="79304"/>
  </r>
  <r>
    <x v="8"/>
    <s v="N3"/>
    <s v="EURO 0-II"/>
    <x v="5"/>
    <s v="Stropkov"/>
    <s v="Prešovský kraj"/>
    <n v="93764"/>
    <n v="19245"/>
    <n v="105005"/>
  </r>
  <r>
    <x v="8"/>
    <s v="N3"/>
    <s v="EURO 0-II"/>
    <x v="5"/>
    <s v="Svidník"/>
    <s v="Prešovský kraj"/>
    <n v="683299"/>
    <n v="123133"/>
    <n v="669725"/>
  </r>
  <r>
    <x v="8"/>
    <s v="N3"/>
    <s v="EURO 0-II"/>
    <x v="5"/>
    <s v="Šaľa"/>
    <s v="Nitriansky kraj"/>
    <n v="80837"/>
    <n v="14648"/>
    <n v="81219"/>
  </r>
  <r>
    <x v="8"/>
    <s v="N3"/>
    <s v="EURO 0-II"/>
    <x v="5"/>
    <s v="Topoľčany"/>
    <s v="Nitriansky kraj"/>
    <n v="73668"/>
    <n v="20197"/>
    <n v="112232"/>
  </r>
  <r>
    <x v="8"/>
    <s v="N3"/>
    <s v="EURO 0-II"/>
    <x v="5"/>
    <s v="Trebišov"/>
    <s v="Košický kraj"/>
    <n v="287963"/>
    <n v="72666"/>
    <n v="399448"/>
  </r>
  <r>
    <x v="8"/>
    <s v="N3"/>
    <s v="EURO 0-II"/>
    <x v="5"/>
    <s v="Trenčín"/>
    <s v="Trenčiansky kraj"/>
    <n v="166977"/>
    <n v="58461"/>
    <n v="321986"/>
  </r>
  <r>
    <x v="8"/>
    <s v="N3"/>
    <s v="EURO 0-II"/>
    <x v="5"/>
    <s v="Trnava"/>
    <s v="Trnavský kraj"/>
    <n v="186748"/>
    <n v="52029"/>
    <n v="287749"/>
  </r>
  <r>
    <x v="8"/>
    <s v="N3"/>
    <s v="EURO 0-II"/>
    <x v="5"/>
    <s v="Turčianske Teplice"/>
    <s v="Žilinský kraj"/>
    <n v="64402"/>
    <n v="20044"/>
    <n v="110419"/>
  </r>
  <r>
    <x v="8"/>
    <s v="N3"/>
    <s v="EURO 0-II"/>
    <x v="5"/>
    <s v="Tvrdošín"/>
    <s v="Žilinský kraj"/>
    <n v="96399"/>
    <n v="23694"/>
    <n v="128614"/>
  </r>
  <r>
    <x v="8"/>
    <s v="N3"/>
    <s v="EURO 0-II"/>
    <x v="5"/>
    <s v="Vranov nad Topľou"/>
    <s v="Prešovský kraj"/>
    <n v="323033"/>
    <n v="97388"/>
    <n v="534242"/>
  </r>
  <r>
    <x v="8"/>
    <s v="N3"/>
    <s v="EURO 0-II"/>
    <x v="5"/>
    <s v="Zvolen"/>
    <s v="Banskobystrický kraj"/>
    <n v="182766"/>
    <n v="45107"/>
    <n v="247808"/>
  </r>
  <r>
    <x v="8"/>
    <s v="N3"/>
    <s v="EURO 0-II"/>
    <x v="5"/>
    <s v="Žarnovica"/>
    <s v="Banskobystrický kraj"/>
    <n v="9093"/>
    <n v="1940"/>
    <n v="10688"/>
  </r>
  <r>
    <x v="8"/>
    <s v="N3"/>
    <s v="EURO 0-II"/>
    <x v="5"/>
    <s v="Žiar nad Hronom"/>
    <s v="Banskobystrický kraj"/>
    <n v="75219"/>
    <n v="22213"/>
    <n v="122014"/>
  </r>
  <r>
    <x v="8"/>
    <s v="N3"/>
    <s v="EURO 0-II"/>
    <x v="5"/>
    <s v="Žilina"/>
    <s v="Žilinský kraj"/>
    <n v="397857"/>
    <n v="84508"/>
    <n v="465340"/>
  </r>
  <r>
    <x v="8"/>
    <s v="N3"/>
    <s v="EURO 0-II"/>
    <x v="6"/>
    <s v="Banská Bystrica"/>
    <s v="Banskobystrický kraj"/>
    <n v="6019"/>
    <n v="0"/>
    <n v="15993"/>
  </r>
  <r>
    <x v="8"/>
    <s v="N3"/>
    <s v="EURO 0-II"/>
    <x v="6"/>
    <s v="Banská Štiavnica"/>
    <s v="Banskobystrický kraj"/>
    <n v="24919"/>
    <n v="0"/>
    <n v="59384"/>
  </r>
  <r>
    <x v="8"/>
    <s v="N3"/>
    <s v="EURO 0-II"/>
    <x v="6"/>
    <s v="Bardejov"/>
    <s v="Prešovský kraj"/>
    <n v="114866"/>
    <n v="0"/>
    <n v="137188"/>
  </r>
  <r>
    <x v="8"/>
    <s v="N3"/>
    <s v="EURO 0-II"/>
    <x v="6"/>
    <s v="Brezno"/>
    <s v="Banskobystrický kraj"/>
    <n v="169520"/>
    <n v="0"/>
    <n v="250344"/>
  </r>
  <r>
    <x v="8"/>
    <s v="N3"/>
    <s v="EURO 0-II"/>
    <x v="6"/>
    <s v="Dolný Kubín"/>
    <s v="Žilinský kraj"/>
    <n v="3846"/>
    <n v="0"/>
    <n v="26068"/>
  </r>
  <r>
    <x v="8"/>
    <s v="N3"/>
    <s v="EURO 0-II"/>
    <x v="6"/>
    <s v="Humenné"/>
    <s v="Prešovský kraj"/>
    <n v="67687"/>
    <n v="0"/>
    <n v="140010"/>
  </r>
  <r>
    <x v="8"/>
    <s v="N3"/>
    <s v="EURO 0-II"/>
    <x v="6"/>
    <s v="Ilava"/>
    <s v="Trenčiansky kraj"/>
    <n v="13977"/>
    <n v="0"/>
    <n v="21245"/>
  </r>
  <r>
    <x v="8"/>
    <s v="N3"/>
    <s v="EURO 0-II"/>
    <x v="6"/>
    <s v="Kežmarok"/>
    <s v="Prešovský kraj"/>
    <n v="114174"/>
    <n v="0"/>
    <n v="167630"/>
  </r>
  <r>
    <x v="8"/>
    <s v="N3"/>
    <s v="EURO 0-II"/>
    <x v="6"/>
    <s v="Komárno"/>
    <s v="Nitriansky kraj"/>
    <n v="43434"/>
    <n v="0"/>
    <n v="94955"/>
  </r>
  <r>
    <x v="8"/>
    <s v="N3"/>
    <s v="EURO 0-II"/>
    <x v="6"/>
    <s v="Krupina"/>
    <s v="Banskobystrický kraj"/>
    <n v="6362"/>
    <n v="0"/>
    <n v="16265"/>
  </r>
  <r>
    <x v="8"/>
    <s v="N3"/>
    <s v="EURO 0-II"/>
    <x v="6"/>
    <s v="Levice"/>
    <s v="Nitriansky kraj"/>
    <n v="6885"/>
    <n v="0"/>
    <n v="15868"/>
  </r>
  <r>
    <x v="8"/>
    <s v="N3"/>
    <s v="EURO 0-II"/>
    <x v="6"/>
    <s v="Lučenec"/>
    <s v="Banskobystrický kraj"/>
    <n v="149761"/>
    <n v="0"/>
    <n v="166277"/>
  </r>
  <r>
    <x v="8"/>
    <s v="N3"/>
    <s v="EURO 0-II"/>
    <x v="6"/>
    <s v="Michalovce"/>
    <s v="Košický kraj"/>
    <n v="108969"/>
    <n v="0"/>
    <n v="202472"/>
  </r>
  <r>
    <x v="8"/>
    <s v="N3"/>
    <s v="EURO 0-II"/>
    <x v="6"/>
    <s v="Námestovo"/>
    <s v="Žilinský kraj"/>
    <n v="163590"/>
    <n v="0"/>
    <n v="214451"/>
  </r>
  <r>
    <x v="8"/>
    <s v="N3"/>
    <s v="EURO 0-II"/>
    <x v="6"/>
    <s v="Nové Mesto nad Váhom"/>
    <s v="Trenčiansky kraj"/>
    <n v="47857"/>
    <n v="0"/>
    <n v="55864"/>
  </r>
  <r>
    <x v="8"/>
    <s v="N3"/>
    <s v="EURO 0-II"/>
    <x v="6"/>
    <s v="Nové Zámky"/>
    <s v="Nitriansky kraj"/>
    <n v="24717"/>
    <n v="0"/>
    <n v="34875"/>
  </r>
  <r>
    <x v="8"/>
    <s v="N3"/>
    <s v="EURO 0-II"/>
    <x v="6"/>
    <s v="Poprad"/>
    <s v="Prešovský kraj"/>
    <n v="56851"/>
    <n v="0"/>
    <n v="119202"/>
  </r>
  <r>
    <x v="8"/>
    <s v="N3"/>
    <s v="EURO 0-II"/>
    <x v="6"/>
    <s v="Prešov"/>
    <s v="Prešovský kraj"/>
    <n v="74090"/>
    <n v="0"/>
    <n v="120142"/>
  </r>
  <r>
    <x v="8"/>
    <s v="N3"/>
    <s v="EURO 0-II"/>
    <x v="6"/>
    <s v="Prievidza"/>
    <s v="Trenčiansky kraj"/>
    <n v="71962"/>
    <n v="0"/>
    <n v="96134"/>
  </r>
  <r>
    <x v="8"/>
    <s v="N3"/>
    <s v="EURO 0-II"/>
    <x v="6"/>
    <s v="Revúca"/>
    <s v="Banskobystrický kraj"/>
    <n v="4642"/>
    <n v="0"/>
    <n v="1193"/>
  </r>
  <r>
    <x v="8"/>
    <s v="N3"/>
    <s v="EURO 0-II"/>
    <x v="6"/>
    <s v="Rimavská Sobota"/>
    <s v="Banskobystrický kraj"/>
    <n v="160522"/>
    <n v="0"/>
    <n v="207256"/>
  </r>
  <r>
    <x v="8"/>
    <s v="N3"/>
    <s v="EURO 0-II"/>
    <x v="6"/>
    <s v="Rožňava"/>
    <s v="Košický kraj"/>
    <n v="76395"/>
    <n v="0"/>
    <n v="114092"/>
  </r>
  <r>
    <x v="8"/>
    <s v="N3"/>
    <s v="EURO 0-II"/>
    <x v="6"/>
    <s v="Sabinov"/>
    <s v="Prešovský kraj"/>
    <n v="86267"/>
    <n v="0"/>
    <n v="117887"/>
  </r>
  <r>
    <x v="8"/>
    <s v="N3"/>
    <s v="EURO 0-II"/>
    <x v="6"/>
    <s v="Snina"/>
    <s v="Prešovský kraj"/>
    <n v="38800"/>
    <n v="0"/>
    <n v="64111"/>
  </r>
  <r>
    <x v="8"/>
    <s v="N3"/>
    <s v="EURO 0-II"/>
    <x v="6"/>
    <s v="Stará Ľubovňa"/>
    <s v="Prešovský kraj"/>
    <n v="108630"/>
    <n v="0"/>
    <n v="204788"/>
  </r>
  <r>
    <x v="8"/>
    <s v="N3"/>
    <s v="EURO 0-II"/>
    <x v="6"/>
    <s v="Svidník"/>
    <s v="Prešovský kraj"/>
    <n v="42476"/>
    <n v="0"/>
    <n v="42788"/>
  </r>
  <r>
    <x v="8"/>
    <s v="N3"/>
    <s v="EURO 0-II"/>
    <x v="6"/>
    <s v="Trenčín"/>
    <s v="Trenčiansky kraj"/>
    <n v="25419"/>
    <n v="0"/>
    <n v="24674"/>
  </r>
  <r>
    <x v="8"/>
    <s v="N3"/>
    <s v="EURO 0-II"/>
    <x v="6"/>
    <s v="Turčianske Teplice"/>
    <s v="Žilinský kraj"/>
    <n v="2325"/>
    <n v="0"/>
    <n v="13231"/>
  </r>
  <r>
    <x v="8"/>
    <s v="N3"/>
    <s v="EURO 0-II"/>
    <x v="6"/>
    <s v="Veľký Krtíš"/>
    <s v="Banskobystrický kraj"/>
    <n v="51249"/>
    <n v="0"/>
    <n v="107627"/>
  </r>
  <r>
    <x v="8"/>
    <s v="N3"/>
    <s v="EURO 0-II"/>
    <x v="6"/>
    <s v="Vranov nad Topľou"/>
    <s v="Prešovský kraj"/>
    <n v="29469"/>
    <n v="0"/>
    <n v="37622"/>
  </r>
  <r>
    <x v="8"/>
    <s v="N3"/>
    <s v="EURO 0-II"/>
    <x v="6"/>
    <s v="Zvolen"/>
    <s v="Banskobystrický kraj"/>
    <n v="2151"/>
    <n v="0"/>
    <n v="3201"/>
  </r>
  <r>
    <x v="8"/>
    <s v="N3"/>
    <s v="EURO 0-II"/>
    <x v="6"/>
    <s v="Žilina"/>
    <s v="Žilinský kraj"/>
    <n v="123625"/>
    <n v="0"/>
    <n v="114250"/>
  </r>
  <r>
    <x v="8"/>
    <s v="N3"/>
    <s v="EURO 0-II"/>
    <x v="7"/>
    <s v="Bánovce nad Bebravou"/>
    <s v="Trenčiansky kraj"/>
    <n v="15848"/>
    <n v="6019"/>
    <n v="25800"/>
  </r>
  <r>
    <x v="8"/>
    <s v="N3"/>
    <s v="EURO 0-II"/>
    <x v="7"/>
    <s v="Banská Bystrica"/>
    <s v="Banskobystrický kraj"/>
    <n v="30253"/>
    <n v="6968"/>
    <n v="29764"/>
  </r>
  <r>
    <x v="8"/>
    <s v="N3"/>
    <s v="EURO 0-II"/>
    <x v="7"/>
    <s v="Bratislava IV"/>
    <s v="Bratislavský kraj"/>
    <n v="25398"/>
    <n v="3349"/>
    <n v="14293"/>
  </r>
  <r>
    <x v="8"/>
    <s v="N3"/>
    <s v="EURO 0-II"/>
    <x v="7"/>
    <s v="Bytča"/>
    <s v="Žilinský kraj"/>
    <n v="56370"/>
    <n v="14438"/>
    <n v="61796"/>
  </r>
  <r>
    <x v="8"/>
    <s v="N3"/>
    <s v="EURO 0-II"/>
    <x v="7"/>
    <s v="Čadca"/>
    <s v="Žilinský kraj"/>
    <n v="10686"/>
    <n v="2797"/>
    <n v="11874"/>
  </r>
  <r>
    <x v="8"/>
    <s v="N3"/>
    <s v="EURO 0-II"/>
    <x v="7"/>
    <s v="Detva"/>
    <s v="Banskobystrický kraj"/>
    <n v="67550"/>
    <n v="18270"/>
    <n v="78227"/>
  </r>
  <r>
    <x v="8"/>
    <s v="N3"/>
    <s v="EURO 0-II"/>
    <x v="7"/>
    <s v="Dolný Kubín"/>
    <s v="Žilinský kraj"/>
    <n v="15018"/>
    <n v="4115"/>
    <n v="17749"/>
  </r>
  <r>
    <x v="8"/>
    <s v="N3"/>
    <s v="EURO 0-II"/>
    <x v="7"/>
    <s v="Galanta"/>
    <s v="Trnavský kraj"/>
    <n v="10528"/>
    <n v="4000"/>
    <n v="17400"/>
  </r>
  <r>
    <x v="8"/>
    <s v="N3"/>
    <s v="EURO 0-II"/>
    <x v="7"/>
    <s v="Hlohovec"/>
    <s v="Trnavský kraj"/>
    <n v="41166"/>
    <n v="9809"/>
    <n v="42455"/>
  </r>
  <r>
    <x v="8"/>
    <s v="N3"/>
    <s v="EURO 0-II"/>
    <x v="7"/>
    <s v="Ilava"/>
    <s v="Trenčiansky kraj"/>
    <n v="109138"/>
    <n v="14912"/>
    <n v="64324"/>
  </r>
  <r>
    <x v="8"/>
    <s v="N3"/>
    <s v="EURO 0-II"/>
    <x v="7"/>
    <s v="Košice - okolie"/>
    <s v="Košický kraj"/>
    <n v="125439"/>
    <n v="31788"/>
    <n v="135832"/>
  </r>
  <r>
    <x v="8"/>
    <s v="N3"/>
    <s v="EURO 0-II"/>
    <x v="7"/>
    <s v="Levoča"/>
    <s v="Prešovský kraj"/>
    <n v="57838"/>
    <n v="19520"/>
    <n v="83948"/>
  </r>
  <r>
    <x v="8"/>
    <s v="N3"/>
    <s v="EURO 0-II"/>
    <x v="7"/>
    <s v="Liptovský Mikuláš"/>
    <s v="Žilinský kraj"/>
    <n v="145374"/>
    <n v="53017"/>
    <n v="225518"/>
  </r>
  <r>
    <x v="8"/>
    <s v="N3"/>
    <s v="EURO 0-II"/>
    <x v="7"/>
    <s v="Malacky"/>
    <s v="Bratislavský kraj"/>
    <n v="124726"/>
    <n v="46175"/>
    <n v="197839"/>
  </r>
  <r>
    <x v="8"/>
    <s v="N3"/>
    <s v="EURO 0-II"/>
    <x v="7"/>
    <s v="Martin"/>
    <s v="Žilinský kraj"/>
    <n v="218183"/>
    <n v="25413"/>
    <n v="109869"/>
  </r>
  <r>
    <x v="8"/>
    <s v="N3"/>
    <s v="EURO 0-II"/>
    <x v="7"/>
    <s v="Nitra"/>
    <s v="Nitriansky kraj"/>
    <n v="93855"/>
    <n v="26735"/>
    <n v="117895"/>
  </r>
  <r>
    <x v="8"/>
    <s v="N3"/>
    <s v="EURO 0-II"/>
    <x v="7"/>
    <s v="Nové Mesto nad Váhom"/>
    <s v="Trenčiansky kraj"/>
    <n v="44452"/>
    <n v="24356"/>
    <n v="103873"/>
  </r>
  <r>
    <x v="8"/>
    <s v="N3"/>
    <s v="EURO 0-II"/>
    <x v="7"/>
    <s v="Piešťany"/>
    <s v="Trnavský kraj"/>
    <n v="26072"/>
    <n v="13210"/>
    <n v="56679"/>
  </r>
  <r>
    <x v="8"/>
    <s v="N3"/>
    <s v="EURO 0-II"/>
    <x v="7"/>
    <s v="Poprad"/>
    <s v="Prešovský kraj"/>
    <n v="62937"/>
    <n v="19986"/>
    <n v="85683"/>
  </r>
  <r>
    <x v="8"/>
    <s v="N3"/>
    <s v="EURO 0-II"/>
    <x v="7"/>
    <s v="Považská Bystrica"/>
    <s v="Trenčiansky kraj"/>
    <n v="57245"/>
    <n v="19157"/>
    <n v="82225"/>
  </r>
  <r>
    <x v="8"/>
    <s v="N3"/>
    <s v="EURO 0-II"/>
    <x v="7"/>
    <s v="Prešov"/>
    <s v="Prešovský kraj"/>
    <n v="139255"/>
    <n v="37663"/>
    <n v="161173"/>
  </r>
  <r>
    <x v="8"/>
    <s v="N3"/>
    <s v="EURO 0-II"/>
    <x v="7"/>
    <s v="Púchov"/>
    <s v="Trenčiansky kraj"/>
    <n v="41234"/>
    <n v="11173"/>
    <n v="48112"/>
  </r>
  <r>
    <x v="8"/>
    <s v="N3"/>
    <s v="EURO 0-II"/>
    <x v="7"/>
    <s v="Revúca"/>
    <s v="Banskobystrický kraj"/>
    <n v="17289"/>
    <n v="3458"/>
    <n v="14881"/>
  </r>
  <r>
    <x v="8"/>
    <s v="N3"/>
    <s v="EURO 0-II"/>
    <x v="7"/>
    <s v="Rimavská Sobota"/>
    <s v="Banskobystrický kraj"/>
    <n v="12824"/>
    <n v="2567"/>
    <n v="10953"/>
  </r>
  <r>
    <x v="8"/>
    <s v="N3"/>
    <s v="EURO 0-II"/>
    <x v="7"/>
    <s v="Ružomberok"/>
    <s v="Žilinský kraj"/>
    <n v="20149"/>
    <n v="3888"/>
    <n v="16513"/>
  </r>
  <r>
    <x v="8"/>
    <s v="N3"/>
    <s v="EURO 0-II"/>
    <x v="7"/>
    <s v="Senec"/>
    <s v="Bratislavský kraj"/>
    <n v="252034"/>
    <n v="57490"/>
    <n v="248878"/>
  </r>
  <r>
    <x v="8"/>
    <s v="N3"/>
    <s v="EURO 0-II"/>
    <x v="7"/>
    <s v="Senica"/>
    <s v="Trnavský kraj"/>
    <n v="14390"/>
    <n v="4461"/>
    <n v="19309"/>
  </r>
  <r>
    <x v="8"/>
    <s v="N3"/>
    <s v="EURO 0-II"/>
    <x v="7"/>
    <s v="Spišská Nová Ves"/>
    <s v="Košický kraj"/>
    <n v="1101"/>
    <n v="855"/>
    <n v="3691"/>
  </r>
  <r>
    <x v="8"/>
    <s v="N3"/>
    <s v="EURO 0-II"/>
    <x v="7"/>
    <s v="Svidník"/>
    <s v="Prešovský kraj"/>
    <n v="4439"/>
    <n v="1350"/>
    <n v="5784"/>
  </r>
  <r>
    <x v="8"/>
    <s v="N3"/>
    <s v="EURO 0-II"/>
    <x v="7"/>
    <s v="Trenčín"/>
    <s v="Trenčiansky kraj"/>
    <n v="101029"/>
    <n v="36090"/>
    <n v="154938"/>
  </r>
  <r>
    <x v="8"/>
    <s v="N3"/>
    <s v="EURO 0-II"/>
    <x v="7"/>
    <s v="Trnava"/>
    <s v="Trnavský kraj"/>
    <n v="188967"/>
    <n v="58059"/>
    <n v="251049"/>
  </r>
  <r>
    <x v="8"/>
    <s v="N3"/>
    <s v="EURO 0-II"/>
    <x v="7"/>
    <s v="Turčianske Teplice"/>
    <s v="Žilinský kraj"/>
    <n v="3181"/>
    <n v="349"/>
    <n v="1532"/>
  </r>
  <r>
    <x v="8"/>
    <s v="N3"/>
    <s v="EURO 0-II"/>
    <x v="7"/>
    <s v="Tvrdošín"/>
    <s v="Žilinský kraj"/>
    <n v="18769"/>
    <n v="5464"/>
    <n v="22944"/>
  </r>
  <r>
    <x v="8"/>
    <s v="N3"/>
    <s v="EURO 0-II"/>
    <x v="7"/>
    <s v="Zlaté Moravce"/>
    <s v="Nitriansky kraj"/>
    <n v="61200"/>
    <n v="20867"/>
    <n v="91602"/>
  </r>
  <r>
    <x v="8"/>
    <s v="N3"/>
    <s v="EURO 0-II"/>
    <x v="7"/>
    <s v="Zvolen"/>
    <s v="Banskobystrický kraj"/>
    <n v="71347"/>
    <n v="13522"/>
    <n v="57937"/>
  </r>
  <r>
    <x v="8"/>
    <s v="N3"/>
    <s v="EURO 0-II"/>
    <x v="7"/>
    <s v="Žarnovica"/>
    <s v="Banskobystrický kraj"/>
    <n v="5747"/>
    <n v="3587"/>
    <n v="15374"/>
  </r>
  <r>
    <x v="8"/>
    <s v="N3"/>
    <s v="EURO 0-II"/>
    <x v="7"/>
    <s v="Žiar nad Hronom"/>
    <s v="Banskobystrický kraj"/>
    <n v="84623"/>
    <n v="24965"/>
    <n v="107765"/>
  </r>
  <r>
    <x v="8"/>
    <s v="N3"/>
    <s v="EURO 0-II"/>
    <x v="7"/>
    <s v="Žilina"/>
    <s v="Žilinský kraj"/>
    <n v="96831"/>
    <n v="24941"/>
    <n v="106797"/>
  </r>
  <r>
    <x v="8"/>
    <s v="N3"/>
    <s v="EURO 0-II"/>
    <x v="8"/>
    <s v="Bánovce nad Bebravou"/>
    <s v="Trenčiansky kraj"/>
    <n v="3022"/>
    <n v="0"/>
    <n v="40387"/>
  </r>
  <r>
    <x v="8"/>
    <s v="N3"/>
    <s v="EURO 0-II"/>
    <x v="8"/>
    <s v="Banská Bystrica"/>
    <s v="Banskobystrický kraj"/>
    <n v="701"/>
    <n v="0"/>
    <n v="9228"/>
  </r>
  <r>
    <x v="8"/>
    <s v="N3"/>
    <s v="EURO 0-II"/>
    <x v="8"/>
    <s v="Banská Štiavnica"/>
    <s v="Banskobystrický kraj"/>
    <n v="94"/>
    <n v="0"/>
    <n v="2999"/>
  </r>
  <r>
    <x v="8"/>
    <s v="N3"/>
    <s v="EURO 0-II"/>
    <x v="8"/>
    <s v="Bardejov"/>
    <s v="Prešovský kraj"/>
    <n v="2836"/>
    <n v="0"/>
    <n v="87887"/>
  </r>
  <r>
    <x v="8"/>
    <s v="N3"/>
    <s v="EURO 0-II"/>
    <x v="8"/>
    <s v="Bratislava I"/>
    <s v="Bratislavský kraj"/>
    <n v="3381"/>
    <n v="0"/>
    <n v="17919"/>
  </r>
  <r>
    <x v="8"/>
    <s v="N3"/>
    <s v="EURO 0-II"/>
    <x v="8"/>
    <s v="Bratislava III"/>
    <s v="Bratislavský kraj"/>
    <n v="1930"/>
    <n v="0"/>
    <n v="10229"/>
  </r>
  <r>
    <x v="8"/>
    <s v="N3"/>
    <s v="EURO 0-II"/>
    <x v="8"/>
    <s v="Bratislava IV"/>
    <s v="Bratislavský kraj"/>
    <n v="124"/>
    <n v="0"/>
    <n v="1389"/>
  </r>
  <r>
    <x v="8"/>
    <s v="N3"/>
    <s v="EURO 0-II"/>
    <x v="8"/>
    <s v="Brezno"/>
    <s v="Banskobystrický kraj"/>
    <n v="281"/>
    <n v="0"/>
    <n v="9498"/>
  </r>
  <r>
    <x v="8"/>
    <s v="N3"/>
    <s v="EURO 0-II"/>
    <x v="8"/>
    <s v="Bytča"/>
    <s v="Žilinský kraj"/>
    <n v="1880"/>
    <n v="0"/>
    <n v="36378"/>
  </r>
  <r>
    <x v="8"/>
    <s v="N3"/>
    <s v="EURO 0-II"/>
    <x v="8"/>
    <s v="Čadca"/>
    <s v="Žilinský kraj"/>
    <n v="1887"/>
    <n v="0"/>
    <n v="30050"/>
  </r>
  <r>
    <x v="8"/>
    <s v="N3"/>
    <s v="EURO 0-II"/>
    <x v="8"/>
    <s v="Detva"/>
    <s v="Banskobystrický kraj"/>
    <n v="212"/>
    <n v="0"/>
    <n v="8307"/>
  </r>
  <r>
    <x v="8"/>
    <s v="N3"/>
    <s v="EURO 0-II"/>
    <x v="8"/>
    <s v="Dolný Kubín"/>
    <s v="Žilinský kraj"/>
    <n v="4"/>
    <n v="0"/>
    <n v="177"/>
  </r>
  <r>
    <x v="8"/>
    <s v="N3"/>
    <s v="EURO 0-II"/>
    <x v="8"/>
    <s v="Dunajská Streda"/>
    <s v="Trnavský kraj"/>
    <n v="2303"/>
    <n v="0"/>
    <n v="73307"/>
  </r>
  <r>
    <x v="8"/>
    <s v="N3"/>
    <s v="EURO 0-II"/>
    <x v="8"/>
    <s v="Galanta"/>
    <s v="Trnavský kraj"/>
    <n v="7644"/>
    <n v="0"/>
    <n v="71521"/>
  </r>
  <r>
    <x v="8"/>
    <s v="N3"/>
    <s v="EURO 0-II"/>
    <x v="8"/>
    <s v="Gelnica"/>
    <s v="Košický kraj"/>
    <n v="222"/>
    <n v="0"/>
    <n v="8007"/>
  </r>
  <r>
    <x v="8"/>
    <s v="N3"/>
    <s v="EURO 0-II"/>
    <x v="8"/>
    <s v="Hlohovec"/>
    <s v="Trnavský kraj"/>
    <n v="3528"/>
    <n v="0"/>
    <n v="55170"/>
  </r>
  <r>
    <x v="8"/>
    <s v="N3"/>
    <s v="EURO 0-II"/>
    <x v="8"/>
    <s v="Humenné"/>
    <s v="Prešovský kraj"/>
    <n v="3145"/>
    <n v="0"/>
    <n v="37740"/>
  </r>
  <r>
    <x v="8"/>
    <s v="N3"/>
    <s v="EURO 0-II"/>
    <x v="8"/>
    <s v="Ilava"/>
    <s v="Trenčiansky kraj"/>
    <n v="8304"/>
    <n v="0"/>
    <n v="14613"/>
  </r>
  <r>
    <x v="8"/>
    <s v="N3"/>
    <s v="EURO 0-II"/>
    <x v="8"/>
    <s v="Kežmarok"/>
    <s v="Prešovský kraj"/>
    <n v="2855"/>
    <n v="0"/>
    <n v="46617"/>
  </r>
  <r>
    <x v="8"/>
    <s v="N3"/>
    <s v="EURO 0-II"/>
    <x v="8"/>
    <s v="Komárno"/>
    <s v="Nitriansky kraj"/>
    <n v="1499"/>
    <n v="0"/>
    <n v="45932"/>
  </r>
  <r>
    <x v="8"/>
    <s v="N3"/>
    <s v="EURO 0-II"/>
    <x v="8"/>
    <s v="Košice - okolie"/>
    <s v="Košický kraj"/>
    <n v="2576"/>
    <n v="0"/>
    <n v="28257"/>
  </r>
  <r>
    <x v="8"/>
    <s v="N3"/>
    <s v="EURO 0-II"/>
    <x v="8"/>
    <s v="Košice I"/>
    <s v="Košický kraj"/>
    <n v="221"/>
    <n v="0"/>
    <n v="7514"/>
  </r>
  <r>
    <x v="8"/>
    <s v="N3"/>
    <s v="EURO 0-II"/>
    <x v="8"/>
    <s v="Košice II"/>
    <s v="Košický kraj"/>
    <n v="39"/>
    <n v="0"/>
    <n v="1888"/>
  </r>
  <r>
    <x v="8"/>
    <s v="N3"/>
    <s v="EURO 0-II"/>
    <x v="8"/>
    <s v="Košice IV"/>
    <s v="Košický kraj"/>
    <n v="1"/>
    <n v="0"/>
    <n v="86"/>
  </r>
  <r>
    <x v="8"/>
    <s v="N3"/>
    <s v="EURO 0-II"/>
    <x v="8"/>
    <s v="Levice"/>
    <s v="Nitriansky kraj"/>
    <n v="4644"/>
    <n v="0"/>
    <n v="48698"/>
  </r>
  <r>
    <x v="8"/>
    <s v="N3"/>
    <s v="EURO 0-II"/>
    <x v="8"/>
    <s v="Levoča"/>
    <s v="Prešovský kraj"/>
    <n v="2027"/>
    <n v="0"/>
    <n v="35813"/>
  </r>
  <r>
    <x v="8"/>
    <s v="N3"/>
    <s v="EURO 0-II"/>
    <x v="8"/>
    <s v="Liptovský Mikuláš"/>
    <s v="Žilinský kraj"/>
    <n v="100"/>
    <n v="0"/>
    <n v="3544"/>
  </r>
  <r>
    <x v="8"/>
    <s v="N3"/>
    <s v="EURO 0-II"/>
    <x v="8"/>
    <s v="Lučenec"/>
    <s v="Banskobystrický kraj"/>
    <n v="62"/>
    <n v="0"/>
    <n v="2283"/>
  </r>
  <r>
    <x v="8"/>
    <s v="N3"/>
    <s v="EURO 0-II"/>
    <x v="8"/>
    <s v="Malacky"/>
    <s v="Bratislavský kraj"/>
    <n v="932"/>
    <n v="0"/>
    <n v="21132"/>
  </r>
  <r>
    <x v="8"/>
    <s v="N3"/>
    <s v="EURO 0-II"/>
    <x v="8"/>
    <s v="Martin"/>
    <s v="Žilinský kraj"/>
    <n v="858"/>
    <n v="0"/>
    <n v="25654"/>
  </r>
  <r>
    <x v="8"/>
    <s v="N3"/>
    <s v="EURO 0-II"/>
    <x v="8"/>
    <s v="Medzilaborce"/>
    <s v="Prešovský kraj"/>
    <n v="914"/>
    <n v="0"/>
    <n v="25559"/>
  </r>
  <r>
    <x v="8"/>
    <s v="N3"/>
    <s v="EURO 0-II"/>
    <x v="8"/>
    <s v="Michalovce"/>
    <s v="Košický kraj"/>
    <n v="3932"/>
    <n v="0"/>
    <n v="83494"/>
  </r>
  <r>
    <x v="8"/>
    <s v="N3"/>
    <s v="EURO 0-II"/>
    <x v="8"/>
    <s v="Myjava"/>
    <s v="Trenčiansky kraj"/>
    <n v="1723"/>
    <n v="0"/>
    <n v="31138"/>
  </r>
  <r>
    <x v="8"/>
    <s v="N3"/>
    <s v="EURO 0-II"/>
    <x v="8"/>
    <s v="Námestovo"/>
    <s v="Žilinský kraj"/>
    <n v="5390"/>
    <n v="0"/>
    <n v="99192"/>
  </r>
  <r>
    <x v="8"/>
    <s v="N3"/>
    <s v="EURO 0-II"/>
    <x v="8"/>
    <s v="Nitra"/>
    <s v="Nitriansky kraj"/>
    <n v="3502"/>
    <n v="0"/>
    <n v="68114"/>
  </r>
  <r>
    <x v="8"/>
    <s v="N3"/>
    <s v="EURO 0-II"/>
    <x v="8"/>
    <s v="Nové Mesto nad Váhom"/>
    <s v="Trenčiansky kraj"/>
    <n v="8776"/>
    <n v="0"/>
    <n v="58013"/>
  </r>
  <r>
    <x v="8"/>
    <s v="N3"/>
    <s v="EURO 0-II"/>
    <x v="8"/>
    <s v="Nové Zámky"/>
    <s v="Nitriansky kraj"/>
    <n v="3778"/>
    <n v="0"/>
    <n v="27902"/>
  </r>
  <r>
    <x v="8"/>
    <s v="N3"/>
    <s v="EURO 0-II"/>
    <x v="8"/>
    <s v="Partizánske"/>
    <s v="Trenčiansky kraj"/>
    <n v="8666"/>
    <n v="0"/>
    <n v="81039"/>
  </r>
  <r>
    <x v="8"/>
    <s v="N3"/>
    <s v="EURO 0-II"/>
    <x v="8"/>
    <s v="Pezinok"/>
    <s v="Bratislavský kraj"/>
    <n v="2118"/>
    <n v="0"/>
    <n v="40060"/>
  </r>
  <r>
    <x v="8"/>
    <s v="N3"/>
    <s v="EURO 0-II"/>
    <x v="8"/>
    <s v="Piešťany"/>
    <s v="Trnavský kraj"/>
    <n v="1441"/>
    <n v="0"/>
    <n v="33404"/>
  </r>
  <r>
    <x v="8"/>
    <s v="N3"/>
    <s v="EURO 0-II"/>
    <x v="8"/>
    <s v="Poltár"/>
    <s v="Banskobystrický kraj"/>
    <n v="161"/>
    <n v="0"/>
    <n v="5088"/>
  </r>
  <r>
    <x v="8"/>
    <s v="N3"/>
    <s v="EURO 0-II"/>
    <x v="8"/>
    <s v="Poprad"/>
    <s v="Prešovský kraj"/>
    <n v="2479"/>
    <n v="0"/>
    <n v="24021"/>
  </r>
  <r>
    <x v="8"/>
    <s v="N3"/>
    <s v="EURO 0-II"/>
    <x v="8"/>
    <s v="Považská Bystrica"/>
    <s v="Trenčiansky kraj"/>
    <n v="428"/>
    <n v="0"/>
    <n v="10559"/>
  </r>
  <r>
    <x v="8"/>
    <s v="N3"/>
    <s v="EURO 0-II"/>
    <x v="8"/>
    <s v="Prešov"/>
    <s v="Prešovský kraj"/>
    <n v="2690"/>
    <n v="0"/>
    <n v="86546"/>
  </r>
  <r>
    <x v="8"/>
    <s v="N3"/>
    <s v="EURO 0-II"/>
    <x v="8"/>
    <s v="Prievidza"/>
    <s v="Trenčiansky kraj"/>
    <n v="1072"/>
    <n v="0"/>
    <n v="32203"/>
  </r>
  <r>
    <x v="8"/>
    <s v="N3"/>
    <s v="EURO 0-II"/>
    <x v="8"/>
    <s v="Púchov"/>
    <s v="Trenčiansky kraj"/>
    <n v="305"/>
    <n v="0"/>
    <n v="9599"/>
  </r>
  <r>
    <x v="8"/>
    <s v="N3"/>
    <s v="EURO 0-II"/>
    <x v="8"/>
    <s v="Revúca"/>
    <s v="Banskobystrický kraj"/>
    <n v="1726"/>
    <n v="0"/>
    <n v="40284"/>
  </r>
  <r>
    <x v="8"/>
    <s v="N3"/>
    <s v="EURO 0-II"/>
    <x v="8"/>
    <s v="Rimavská Sobota"/>
    <s v="Banskobystrický kraj"/>
    <n v="1566"/>
    <n v="0"/>
    <n v="18525"/>
  </r>
  <r>
    <x v="8"/>
    <s v="N3"/>
    <s v="EURO 0-II"/>
    <x v="8"/>
    <s v="Rožňava"/>
    <s v="Košický kraj"/>
    <n v="1016"/>
    <n v="0"/>
    <n v="12984"/>
  </r>
  <r>
    <x v="8"/>
    <s v="N3"/>
    <s v="EURO 0-II"/>
    <x v="8"/>
    <s v="Senec"/>
    <s v="Bratislavský kraj"/>
    <n v="3375"/>
    <n v="0"/>
    <n v="60310"/>
  </r>
  <r>
    <x v="8"/>
    <s v="N3"/>
    <s v="EURO 0-II"/>
    <x v="8"/>
    <s v="Senica"/>
    <s v="Trnavský kraj"/>
    <n v="3625"/>
    <n v="0"/>
    <n v="88569"/>
  </r>
  <r>
    <x v="8"/>
    <s v="N3"/>
    <s v="EURO 0-II"/>
    <x v="8"/>
    <s v="Skalica"/>
    <s v="Trnavský kraj"/>
    <n v="2487"/>
    <n v="0"/>
    <n v="23624"/>
  </r>
  <r>
    <x v="8"/>
    <s v="N3"/>
    <s v="EURO 0-II"/>
    <x v="8"/>
    <s v="Snina"/>
    <s v="Prešovský kraj"/>
    <n v="257"/>
    <n v="0"/>
    <n v="6662"/>
  </r>
  <r>
    <x v="8"/>
    <s v="N3"/>
    <s v="EURO 0-II"/>
    <x v="8"/>
    <s v="Sobrance"/>
    <s v="Košický kraj"/>
    <n v="367"/>
    <n v="0"/>
    <n v="10364"/>
  </r>
  <r>
    <x v="8"/>
    <s v="N3"/>
    <s v="EURO 0-II"/>
    <x v="8"/>
    <s v="Spišská Nová Ves"/>
    <s v="Košický kraj"/>
    <n v="4053"/>
    <n v="0"/>
    <n v="13032"/>
  </r>
  <r>
    <x v="8"/>
    <s v="N3"/>
    <s v="EURO 0-II"/>
    <x v="8"/>
    <s v="Stará Ľubovňa"/>
    <s v="Prešovský kraj"/>
    <n v="18"/>
    <n v="0"/>
    <n v="544"/>
  </r>
  <r>
    <x v="8"/>
    <s v="N3"/>
    <s v="EURO 0-II"/>
    <x v="8"/>
    <s v="Stropkov"/>
    <s v="Prešovský kraj"/>
    <n v="1273"/>
    <n v="0"/>
    <n v="26048"/>
  </r>
  <r>
    <x v="8"/>
    <s v="N3"/>
    <s v="EURO 0-II"/>
    <x v="8"/>
    <s v="Svidník"/>
    <s v="Prešovský kraj"/>
    <n v="1361"/>
    <n v="0"/>
    <n v="14128"/>
  </r>
  <r>
    <x v="8"/>
    <s v="N3"/>
    <s v="EURO 0-II"/>
    <x v="8"/>
    <s v="Šaľa"/>
    <s v="Nitriansky kraj"/>
    <n v="2141"/>
    <n v="0"/>
    <n v="47163"/>
  </r>
  <r>
    <x v="8"/>
    <s v="N3"/>
    <s v="EURO 0-II"/>
    <x v="8"/>
    <s v="Topoľčany"/>
    <s v="Nitriansky kraj"/>
    <n v="288"/>
    <n v="0"/>
    <n v="8755"/>
  </r>
  <r>
    <x v="8"/>
    <s v="N3"/>
    <s v="EURO 0-II"/>
    <x v="8"/>
    <s v="Trebišov"/>
    <s v="Košický kraj"/>
    <n v="2101"/>
    <n v="0"/>
    <n v="34667"/>
  </r>
  <r>
    <x v="8"/>
    <s v="N3"/>
    <s v="EURO 0-II"/>
    <x v="8"/>
    <s v="Trenčín"/>
    <s v="Trenčiansky kraj"/>
    <n v="3059"/>
    <n v="0"/>
    <n v="27042"/>
  </r>
  <r>
    <x v="8"/>
    <s v="N3"/>
    <s v="EURO 0-II"/>
    <x v="8"/>
    <s v="Trnava"/>
    <s v="Trnavský kraj"/>
    <n v="2812"/>
    <n v="0"/>
    <n v="64168"/>
  </r>
  <r>
    <x v="8"/>
    <s v="N3"/>
    <s v="EURO 0-II"/>
    <x v="8"/>
    <s v="Tvrdošín"/>
    <s v="Žilinský kraj"/>
    <n v="8317"/>
    <n v="0"/>
    <n v="55289"/>
  </r>
  <r>
    <x v="8"/>
    <s v="N3"/>
    <s v="EURO 0-II"/>
    <x v="8"/>
    <s v="Veľký Krtíš"/>
    <s v="Banskobystrický kraj"/>
    <n v="4536"/>
    <n v="0"/>
    <n v="17760"/>
  </r>
  <r>
    <x v="8"/>
    <s v="N3"/>
    <s v="EURO 0-II"/>
    <x v="8"/>
    <s v="Vranov nad Topľou"/>
    <s v="Prešovský kraj"/>
    <n v="4083"/>
    <n v="0"/>
    <n v="49144"/>
  </r>
  <r>
    <x v="8"/>
    <s v="N3"/>
    <s v="EURO 0-II"/>
    <x v="8"/>
    <s v="Zlaté Moravce"/>
    <s v="Nitriansky kraj"/>
    <n v="1001"/>
    <n v="0"/>
    <n v="12869"/>
  </r>
  <r>
    <x v="8"/>
    <s v="N3"/>
    <s v="EURO 0-II"/>
    <x v="8"/>
    <s v="Zvolen"/>
    <s v="Banskobystrický kraj"/>
    <n v="139"/>
    <n v="0"/>
    <n v="3566"/>
  </r>
  <r>
    <x v="8"/>
    <s v="N3"/>
    <s v="EURO 0-II"/>
    <x v="8"/>
    <s v="Žarnovica"/>
    <s v="Banskobystrický kraj"/>
    <n v="993"/>
    <n v="0"/>
    <n v="8439"/>
  </r>
  <r>
    <x v="8"/>
    <s v="N3"/>
    <s v="EURO 0-II"/>
    <x v="8"/>
    <s v="Žiar nad Hronom"/>
    <s v="Banskobystrický kraj"/>
    <n v="80"/>
    <n v="0"/>
    <n v="792"/>
  </r>
  <r>
    <x v="8"/>
    <s v="N3"/>
    <s v="EURO 0-II"/>
    <x v="8"/>
    <s v="Žilina"/>
    <s v="Žilinský kraj"/>
    <n v="14311"/>
    <n v="0"/>
    <n v="87262"/>
  </r>
  <r>
    <x v="8"/>
    <s v="N3"/>
    <s v="EURO 0-II"/>
    <x v="9"/>
    <s v="Bánovce nad Bebravou"/>
    <s v="Trenčiansky kraj"/>
    <n v="15813"/>
    <n v="0"/>
    <n v="76278"/>
  </r>
  <r>
    <x v="8"/>
    <s v="N3"/>
    <s v="EURO 0-II"/>
    <x v="9"/>
    <s v="Banská Bystrica"/>
    <s v="Banskobystrický kraj"/>
    <n v="11564"/>
    <n v="0"/>
    <n v="43228"/>
  </r>
  <r>
    <x v="8"/>
    <s v="N3"/>
    <s v="EURO 0-II"/>
    <x v="9"/>
    <s v="Banská Štiavnica"/>
    <s v="Banskobystrický kraj"/>
    <n v="4452"/>
    <n v="0"/>
    <n v="24199"/>
  </r>
  <r>
    <x v="8"/>
    <s v="N3"/>
    <s v="EURO 0-II"/>
    <x v="9"/>
    <s v="Bardejov"/>
    <s v="Prešovský kraj"/>
    <n v="17739"/>
    <n v="0"/>
    <n v="93416"/>
  </r>
  <r>
    <x v="8"/>
    <s v="N3"/>
    <s v="EURO 0-II"/>
    <x v="9"/>
    <s v="Bratislava II"/>
    <s v="Bratislavský kraj"/>
    <n v="4117"/>
    <n v="0"/>
    <n v="9325"/>
  </r>
  <r>
    <x v="8"/>
    <s v="N3"/>
    <s v="EURO 0-II"/>
    <x v="9"/>
    <s v="Bratislava IV"/>
    <s v="Bratislavský kraj"/>
    <n v="3919"/>
    <n v="0"/>
    <n v="47165"/>
  </r>
  <r>
    <x v="8"/>
    <s v="N3"/>
    <s v="EURO 0-II"/>
    <x v="9"/>
    <s v="Bratislava V"/>
    <s v="Bratislavský kraj"/>
    <n v="62"/>
    <n v="0"/>
    <n v="170"/>
  </r>
  <r>
    <x v="8"/>
    <s v="N3"/>
    <s v="EURO 0-II"/>
    <x v="9"/>
    <s v="Brezno"/>
    <s v="Banskobystrický kraj"/>
    <n v="9743"/>
    <n v="0"/>
    <n v="42212"/>
  </r>
  <r>
    <x v="8"/>
    <s v="N3"/>
    <s v="EURO 0-II"/>
    <x v="9"/>
    <s v="Bytča"/>
    <s v="Žilinský kraj"/>
    <n v="3153"/>
    <n v="0"/>
    <n v="27278"/>
  </r>
  <r>
    <x v="8"/>
    <s v="N3"/>
    <s v="EURO 0-II"/>
    <x v="9"/>
    <s v="Čadca"/>
    <s v="Žilinský kraj"/>
    <n v="10959"/>
    <n v="0"/>
    <n v="74765"/>
  </r>
  <r>
    <x v="8"/>
    <s v="N3"/>
    <s v="EURO 0-II"/>
    <x v="9"/>
    <s v="Detva"/>
    <s v="Banskobystrický kraj"/>
    <n v="5944"/>
    <n v="0"/>
    <n v="15169"/>
  </r>
  <r>
    <x v="8"/>
    <s v="N3"/>
    <s v="EURO 0-II"/>
    <x v="9"/>
    <s v="Dolný Kubín"/>
    <s v="Žilinský kraj"/>
    <n v="14501"/>
    <n v="0"/>
    <n v="51475"/>
  </r>
  <r>
    <x v="8"/>
    <s v="N3"/>
    <s v="EURO 0-II"/>
    <x v="9"/>
    <s v="Dunajská Streda"/>
    <s v="Trnavský kraj"/>
    <n v="95686"/>
    <n v="0"/>
    <n v="347129"/>
  </r>
  <r>
    <x v="8"/>
    <s v="N3"/>
    <s v="EURO 0-II"/>
    <x v="9"/>
    <s v="Galanta"/>
    <s v="Trnavský kraj"/>
    <n v="23232"/>
    <n v="0"/>
    <n v="149263"/>
  </r>
  <r>
    <x v="8"/>
    <s v="N3"/>
    <s v="EURO 0-II"/>
    <x v="9"/>
    <s v="Gelnica"/>
    <s v="Košický kraj"/>
    <n v="6678"/>
    <n v="0"/>
    <n v="29498"/>
  </r>
  <r>
    <x v="8"/>
    <s v="N3"/>
    <s v="EURO 0-II"/>
    <x v="9"/>
    <s v="Hlohovec"/>
    <s v="Trnavský kraj"/>
    <n v="9542"/>
    <n v="0"/>
    <n v="41371"/>
  </r>
  <r>
    <x v="8"/>
    <s v="N3"/>
    <s v="EURO 0-II"/>
    <x v="9"/>
    <s v="Humenné"/>
    <s v="Prešovský kraj"/>
    <n v="13173"/>
    <n v="0"/>
    <n v="76716"/>
  </r>
  <r>
    <x v="8"/>
    <s v="N3"/>
    <s v="EURO 0-II"/>
    <x v="9"/>
    <s v="Ilava"/>
    <s v="Trenčiansky kraj"/>
    <n v="12770"/>
    <n v="0"/>
    <n v="33140"/>
  </r>
  <r>
    <x v="8"/>
    <s v="N3"/>
    <s v="EURO 0-II"/>
    <x v="9"/>
    <s v="Kežmarok"/>
    <s v="Prešovský kraj"/>
    <n v="12331"/>
    <n v="0"/>
    <n v="57490"/>
  </r>
  <r>
    <x v="8"/>
    <s v="N3"/>
    <s v="EURO 0-II"/>
    <x v="9"/>
    <s v="Komárno"/>
    <s v="Nitriansky kraj"/>
    <n v="30405"/>
    <n v="0"/>
    <n v="205696"/>
  </r>
  <r>
    <x v="8"/>
    <s v="N3"/>
    <s v="EURO 0-II"/>
    <x v="9"/>
    <s v="Košice - okolie"/>
    <s v="Košický kraj"/>
    <n v="87364"/>
    <n v="0"/>
    <n v="351605"/>
  </r>
  <r>
    <x v="8"/>
    <s v="N3"/>
    <s v="EURO 0-II"/>
    <x v="9"/>
    <s v="Košice I"/>
    <s v="Košický kraj"/>
    <n v="3990"/>
    <n v="0"/>
    <n v="19059"/>
  </r>
  <r>
    <x v="8"/>
    <s v="N3"/>
    <s v="EURO 0-II"/>
    <x v="9"/>
    <s v="Košice II"/>
    <s v="Košický kraj"/>
    <n v="9039"/>
    <n v="0"/>
    <n v="38129"/>
  </r>
  <r>
    <x v="8"/>
    <s v="N3"/>
    <s v="EURO 0-II"/>
    <x v="9"/>
    <s v="Košice III"/>
    <s v="Košický kraj"/>
    <n v="31"/>
    <n v="0"/>
    <n v="378"/>
  </r>
  <r>
    <x v="8"/>
    <s v="N3"/>
    <s v="EURO 0-II"/>
    <x v="9"/>
    <s v="Košice IV"/>
    <s v="Košický kraj"/>
    <n v="2171"/>
    <n v="0"/>
    <n v="3610"/>
  </r>
  <r>
    <x v="8"/>
    <s v="N3"/>
    <s v="EURO 0-II"/>
    <x v="9"/>
    <s v="Krupina"/>
    <s v="Banskobystrický kraj"/>
    <n v="5088"/>
    <n v="0"/>
    <n v="21850"/>
  </r>
  <r>
    <x v="8"/>
    <s v="N3"/>
    <s v="EURO 0-II"/>
    <x v="9"/>
    <s v="Kysucké Nové Mesto"/>
    <s v="Žilinský kraj"/>
    <n v="15623"/>
    <n v="0"/>
    <n v="101296"/>
  </r>
  <r>
    <x v="8"/>
    <s v="N3"/>
    <s v="EURO 0-II"/>
    <x v="9"/>
    <s v="Levice"/>
    <s v="Nitriansky kraj"/>
    <n v="45180"/>
    <n v="0"/>
    <n v="271980"/>
  </r>
  <r>
    <x v="8"/>
    <s v="N3"/>
    <s v="EURO 0-II"/>
    <x v="9"/>
    <s v="Levoča"/>
    <s v="Prešovský kraj"/>
    <n v="9671"/>
    <n v="0"/>
    <n v="40508"/>
  </r>
  <r>
    <x v="8"/>
    <s v="N3"/>
    <s v="EURO 0-II"/>
    <x v="9"/>
    <s v="Liptovský Mikuláš"/>
    <s v="Žilinský kraj"/>
    <n v="21885"/>
    <n v="0"/>
    <n v="71385"/>
  </r>
  <r>
    <x v="8"/>
    <s v="N3"/>
    <s v="EURO 0-II"/>
    <x v="9"/>
    <s v="Lučenec"/>
    <s v="Banskobystrický kraj"/>
    <n v="39563"/>
    <n v="0"/>
    <n v="157195"/>
  </r>
  <r>
    <x v="8"/>
    <s v="N3"/>
    <s v="EURO 0-II"/>
    <x v="9"/>
    <s v="Malacky"/>
    <s v="Bratislavský kraj"/>
    <n v="17317"/>
    <n v="0"/>
    <n v="110732"/>
  </r>
  <r>
    <x v="8"/>
    <s v="N3"/>
    <s v="EURO 0-II"/>
    <x v="9"/>
    <s v="Martin"/>
    <s v="Žilinský kraj"/>
    <n v="20613"/>
    <n v="0"/>
    <n v="61505"/>
  </r>
  <r>
    <x v="8"/>
    <s v="N3"/>
    <s v="EURO 0-II"/>
    <x v="9"/>
    <s v="Medzilaborce"/>
    <s v="Prešovský kraj"/>
    <n v="2107"/>
    <n v="0"/>
    <n v="19380"/>
  </r>
  <r>
    <x v="8"/>
    <s v="N3"/>
    <s v="EURO 0-II"/>
    <x v="9"/>
    <s v="Michalovce"/>
    <s v="Košický kraj"/>
    <n v="15966"/>
    <n v="0"/>
    <n v="93517"/>
  </r>
  <r>
    <x v="8"/>
    <s v="N3"/>
    <s v="EURO 0-II"/>
    <x v="9"/>
    <s v="Myjava"/>
    <s v="Trenčiansky kraj"/>
    <n v="10700"/>
    <n v="0"/>
    <n v="45497"/>
  </r>
  <r>
    <x v="8"/>
    <s v="N3"/>
    <s v="EURO 0-II"/>
    <x v="9"/>
    <s v="Námestovo"/>
    <s v="Žilinský kraj"/>
    <n v="17047"/>
    <n v="0"/>
    <n v="38801"/>
  </r>
  <r>
    <x v="8"/>
    <s v="N3"/>
    <s v="EURO 0-II"/>
    <x v="9"/>
    <s v="Nitra"/>
    <s v="Nitriansky kraj"/>
    <n v="43401"/>
    <n v="0"/>
    <n v="238726"/>
  </r>
  <r>
    <x v="8"/>
    <s v="N3"/>
    <s v="EURO 0-II"/>
    <x v="9"/>
    <s v="Nové Mesto nad Váhom"/>
    <s v="Trenčiansky kraj"/>
    <n v="12647"/>
    <n v="0"/>
    <n v="43147"/>
  </r>
  <r>
    <x v="8"/>
    <s v="N3"/>
    <s v="EURO 0-II"/>
    <x v="9"/>
    <s v="Nové Zámky"/>
    <s v="Nitriansky kraj"/>
    <n v="35119"/>
    <n v="0"/>
    <n v="116482"/>
  </r>
  <r>
    <x v="8"/>
    <s v="N3"/>
    <s v="EURO 0-II"/>
    <x v="9"/>
    <s v="Partizánske"/>
    <s v="Trenčiansky kraj"/>
    <n v="12885"/>
    <n v="0"/>
    <n v="52624"/>
  </r>
  <r>
    <x v="8"/>
    <s v="N3"/>
    <s v="EURO 0-II"/>
    <x v="9"/>
    <s v="Pezinok"/>
    <s v="Bratislavský kraj"/>
    <n v="21560"/>
    <n v="0"/>
    <n v="104828"/>
  </r>
  <r>
    <x v="8"/>
    <s v="N3"/>
    <s v="EURO 0-II"/>
    <x v="9"/>
    <s v="Piešťany"/>
    <s v="Trnavský kraj"/>
    <n v="17006"/>
    <n v="0"/>
    <n v="75554"/>
  </r>
  <r>
    <x v="8"/>
    <s v="N3"/>
    <s v="EURO 0-II"/>
    <x v="9"/>
    <s v="Poltár"/>
    <s v="Banskobystrický kraj"/>
    <n v="4575"/>
    <n v="0"/>
    <n v="38854"/>
  </r>
  <r>
    <x v="8"/>
    <s v="N3"/>
    <s v="EURO 0-II"/>
    <x v="9"/>
    <s v="Poprad"/>
    <s v="Prešovský kraj"/>
    <n v="20613"/>
    <n v="0"/>
    <n v="84886"/>
  </r>
  <r>
    <x v="8"/>
    <s v="N3"/>
    <s v="EURO 0-II"/>
    <x v="9"/>
    <s v="Považská Bystrica"/>
    <s v="Trenčiansky kraj"/>
    <n v="11549"/>
    <n v="0"/>
    <n v="77431"/>
  </r>
  <r>
    <x v="8"/>
    <s v="N3"/>
    <s v="EURO 0-II"/>
    <x v="9"/>
    <s v="Prešov"/>
    <s v="Prešovský kraj"/>
    <n v="57541"/>
    <n v="0"/>
    <n v="218474"/>
  </r>
  <r>
    <x v="8"/>
    <s v="N3"/>
    <s v="EURO 0-II"/>
    <x v="9"/>
    <s v="Prievidza"/>
    <s v="Trenčiansky kraj"/>
    <n v="26696"/>
    <n v="0"/>
    <n v="87447"/>
  </r>
  <r>
    <x v="8"/>
    <s v="N3"/>
    <s v="EURO 0-II"/>
    <x v="9"/>
    <s v="Púchov"/>
    <s v="Trenčiansky kraj"/>
    <n v="3987"/>
    <n v="0"/>
    <n v="28116"/>
  </r>
  <r>
    <x v="8"/>
    <s v="N3"/>
    <s v="EURO 0-II"/>
    <x v="9"/>
    <s v="Revúca"/>
    <s v="Banskobystrický kraj"/>
    <n v="4904"/>
    <n v="0"/>
    <n v="32902"/>
  </r>
  <r>
    <x v="8"/>
    <s v="N3"/>
    <s v="EURO 0-II"/>
    <x v="9"/>
    <s v="Rimavská Sobota"/>
    <s v="Banskobystrický kraj"/>
    <n v="15251"/>
    <n v="0"/>
    <n v="82312"/>
  </r>
  <r>
    <x v="8"/>
    <s v="N3"/>
    <s v="EURO 0-II"/>
    <x v="9"/>
    <s v="Rožňava"/>
    <s v="Košický kraj"/>
    <n v="10450"/>
    <n v="0"/>
    <n v="40714"/>
  </r>
  <r>
    <x v="8"/>
    <s v="N3"/>
    <s v="EURO 0-II"/>
    <x v="9"/>
    <s v="Ružomberok"/>
    <s v="Žilinský kraj"/>
    <n v="36061"/>
    <n v="0"/>
    <n v="83782"/>
  </r>
  <r>
    <x v="8"/>
    <s v="N3"/>
    <s v="EURO 0-II"/>
    <x v="9"/>
    <s v="Sabinov"/>
    <s v="Prešovský kraj"/>
    <n v="14670"/>
    <n v="0"/>
    <n v="46156"/>
  </r>
  <r>
    <x v="8"/>
    <s v="N3"/>
    <s v="EURO 0-II"/>
    <x v="9"/>
    <s v="Senec"/>
    <s v="Bratislavský kraj"/>
    <n v="66615"/>
    <n v="0"/>
    <n v="262190"/>
  </r>
  <r>
    <x v="8"/>
    <s v="N3"/>
    <s v="EURO 0-II"/>
    <x v="9"/>
    <s v="Senica"/>
    <s v="Trnavský kraj"/>
    <n v="17500"/>
    <n v="0"/>
    <n v="85415"/>
  </r>
  <r>
    <x v="8"/>
    <s v="N3"/>
    <s v="EURO 0-II"/>
    <x v="9"/>
    <s v="Skalica"/>
    <s v="Trnavský kraj"/>
    <n v="9355"/>
    <n v="0"/>
    <n v="34936"/>
  </r>
  <r>
    <x v="8"/>
    <s v="N3"/>
    <s v="EURO 0-II"/>
    <x v="9"/>
    <s v="Snina"/>
    <s v="Prešovský kraj"/>
    <n v="5648"/>
    <n v="0"/>
    <n v="34381"/>
  </r>
  <r>
    <x v="8"/>
    <s v="N3"/>
    <s v="EURO 0-II"/>
    <x v="9"/>
    <s v="Sobrance"/>
    <s v="Košický kraj"/>
    <n v="11686"/>
    <n v="0"/>
    <n v="39020"/>
  </r>
  <r>
    <x v="8"/>
    <s v="N3"/>
    <s v="EURO 0-II"/>
    <x v="9"/>
    <s v="Spišská Nová Ves"/>
    <s v="Košický kraj"/>
    <n v="17648"/>
    <n v="0"/>
    <n v="58704"/>
  </r>
  <r>
    <x v="8"/>
    <s v="N3"/>
    <s v="EURO 0-II"/>
    <x v="9"/>
    <s v="Stará Ľubovňa"/>
    <s v="Prešovský kraj"/>
    <n v="20375"/>
    <n v="0"/>
    <n v="48714"/>
  </r>
  <r>
    <x v="8"/>
    <s v="N3"/>
    <s v="EURO 0-II"/>
    <x v="9"/>
    <s v="Stropkov"/>
    <s v="Prešovský kraj"/>
    <n v="3709"/>
    <n v="0"/>
    <n v="16477"/>
  </r>
  <r>
    <x v="8"/>
    <s v="N3"/>
    <s v="EURO 0-II"/>
    <x v="9"/>
    <s v="Svidník"/>
    <s v="Prešovský kraj"/>
    <n v="6041"/>
    <n v="0"/>
    <n v="23993"/>
  </r>
  <r>
    <x v="8"/>
    <s v="N3"/>
    <s v="EURO 0-II"/>
    <x v="9"/>
    <s v="Šaľa"/>
    <s v="Nitriansky kraj"/>
    <n v="7148"/>
    <n v="0"/>
    <n v="50487"/>
  </r>
  <r>
    <x v="8"/>
    <s v="N3"/>
    <s v="EURO 0-II"/>
    <x v="9"/>
    <s v="Topoľčany"/>
    <s v="Nitriansky kraj"/>
    <n v="59826"/>
    <n v="0"/>
    <n v="186274"/>
  </r>
  <r>
    <x v="8"/>
    <s v="N3"/>
    <s v="EURO 0-II"/>
    <x v="9"/>
    <s v="Trebišov"/>
    <s v="Košický kraj"/>
    <n v="31453"/>
    <n v="0"/>
    <n v="165557"/>
  </r>
  <r>
    <x v="8"/>
    <s v="N3"/>
    <s v="EURO 0-II"/>
    <x v="9"/>
    <s v="Trenčín"/>
    <s v="Trenčiansky kraj"/>
    <n v="25529"/>
    <n v="0"/>
    <n v="100510"/>
  </r>
  <r>
    <x v="8"/>
    <s v="N3"/>
    <s v="EURO 0-II"/>
    <x v="9"/>
    <s v="Trnava"/>
    <s v="Trnavský kraj"/>
    <n v="35945"/>
    <n v="0"/>
    <n v="186923"/>
  </r>
  <r>
    <x v="8"/>
    <s v="N3"/>
    <s v="EURO 0-II"/>
    <x v="9"/>
    <s v="Turčianske Teplice"/>
    <s v="Žilinský kraj"/>
    <n v="13446"/>
    <n v="0"/>
    <n v="40437"/>
  </r>
  <r>
    <x v="8"/>
    <s v="N3"/>
    <s v="EURO 0-II"/>
    <x v="9"/>
    <s v="Tvrdošín"/>
    <s v="Žilinský kraj"/>
    <n v="3765"/>
    <n v="0"/>
    <n v="12575"/>
  </r>
  <r>
    <x v="8"/>
    <s v="N3"/>
    <s v="EURO 0-II"/>
    <x v="9"/>
    <s v="Veľký Krtíš"/>
    <s v="Banskobystrický kraj"/>
    <n v="8286"/>
    <n v="0"/>
    <n v="50993"/>
  </r>
  <r>
    <x v="8"/>
    <s v="N3"/>
    <s v="EURO 0-II"/>
    <x v="9"/>
    <s v="Vranov nad Topľou"/>
    <s v="Prešovský kraj"/>
    <n v="12192"/>
    <n v="0"/>
    <n v="47838"/>
  </r>
  <r>
    <x v="8"/>
    <s v="N3"/>
    <s v="EURO 0-II"/>
    <x v="9"/>
    <s v="Zlaté Moravce"/>
    <s v="Nitriansky kraj"/>
    <n v="28893"/>
    <n v="0"/>
    <n v="72402"/>
  </r>
  <r>
    <x v="8"/>
    <s v="N3"/>
    <s v="EURO 0-II"/>
    <x v="9"/>
    <s v="Zvolen"/>
    <s v="Banskobystrický kraj"/>
    <n v="9486"/>
    <n v="0"/>
    <n v="38664"/>
  </r>
  <r>
    <x v="8"/>
    <s v="N3"/>
    <s v="EURO 0-II"/>
    <x v="9"/>
    <s v="Žarnovica"/>
    <s v="Banskobystrický kraj"/>
    <n v="6463"/>
    <n v="0"/>
    <n v="18471"/>
  </r>
  <r>
    <x v="8"/>
    <s v="N3"/>
    <s v="EURO 0-II"/>
    <x v="9"/>
    <s v="Žiar nad Hronom"/>
    <s v="Banskobystrický kraj"/>
    <n v="7940"/>
    <n v="0"/>
    <n v="45003"/>
  </r>
  <r>
    <x v="8"/>
    <s v="N3"/>
    <s v="EURO 0-II"/>
    <x v="9"/>
    <s v="Žilina"/>
    <s v="Žilinský kraj"/>
    <n v="24865"/>
    <n v="0"/>
    <n v="104984"/>
  </r>
  <r>
    <x v="8"/>
    <s v="N3"/>
    <s v="EURO 0-II"/>
    <x v="10"/>
    <s v="Bratislava IV"/>
    <s v="Bratislavský kraj"/>
    <n v="32533"/>
    <n v="32947"/>
    <n v="140671"/>
  </r>
  <r>
    <x v="8"/>
    <s v="N3"/>
    <s v="EURO 0-II"/>
    <x v="10"/>
    <s v="Bratislava V"/>
    <s v="Bratislavský kraj"/>
    <n v="28505"/>
    <n v="47827"/>
    <n v="202737"/>
  </r>
  <r>
    <x v="8"/>
    <s v="N3"/>
    <s v="EURO 0-II"/>
    <x v="10"/>
    <s v="Bytča"/>
    <s v="Žilinský kraj"/>
    <n v="19223"/>
    <n v="27716"/>
    <n v="119277"/>
  </r>
  <r>
    <x v="8"/>
    <s v="N3"/>
    <s v="EURO 0-II"/>
    <x v="10"/>
    <s v="Čadca"/>
    <s v="Žilinský kraj"/>
    <n v="14032"/>
    <n v="27108"/>
    <n v="114910"/>
  </r>
  <r>
    <x v="8"/>
    <s v="N3"/>
    <s v="EURO 0-II"/>
    <x v="10"/>
    <s v="Hlohovec"/>
    <s v="Trnavský kraj"/>
    <n v="36004"/>
    <n v="76271"/>
    <n v="328709"/>
  </r>
  <r>
    <x v="8"/>
    <s v="N3"/>
    <s v="EURO 0-II"/>
    <x v="10"/>
    <s v="Ilava"/>
    <s v="Trenčiansky kraj"/>
    <n v="53851"/>
    <n v="86505"/>
    <n v="373396"/>
  </r>
  <r>
    <x v="8"/>
    <s v="N3"/>
    <s v="EURO 0-II"/>
    <x v="10"/>
    <s v="Košice - okolie"/>
    <s v="Košický kraj"/>
    <n v="41235"/>
    <n v="67844"/>
    <n v="289856"/>
  </r>
  <r>
    <x v="8"/>
    <s v="N3"/>
    <s v="EURO 0-II"/>
    <x v="10"/>
    <s v="Levoča"/>
    <s v="Prešovský kraj"/>
    <n v="39456"/>
    <n v="60953"/>
    <n v="262660"/>
  </r>
  <r>
    <x v="8"/>
    <s v="N3"/>
    <s v="EURO 0-II"/>
    <x v="10"/>
    <s v="Liptovský Mikuláš"/>
    <s v="Žilinský kraj"/>
    <n v="57091"/>
    <n v="103833"/>
    <n v="447047"/>
  </r>
  <r>
    <x v="8"/>
    <s v="N3"/>
    <s v="EURO 0-II"/>
    <x v="10"/>
    <s v="Malacky"/>
    <s v="Bratislavský kraj"/>
    <n v="44214"/>
    <n v="98686"/>
    <n v="420782"/>
  </r>
  <r>
    <x v="8"/>
    <s v="N3"/>
    <s v="EURO 0-II"/>
    <x v="10"/>
    <s v="Martin"/>
    <s v="Žilinský kraj"/>
    <n v="28498"/>
    <n v="44253"/>
    <n v="189927"/>
  </r>
  <r>
    <x v="8"/>
    <s v="N3"/>
    <s v="EURO 0-II"/>
    <x v="10"/>
    <s v="Nové Mesto nad Váhom"/>
    <s v="Trenčiansky kraj"/>
    <n v="58517"/>
    <n v="110708"/>
    <n v="477210"/>
  </r>
  <r>
    <x v="8"/>
    <s v="N3"/>
    <s v="EURO 0-II"/>
    <x v="10"/>
    <s v="Piešťany"/>
    <s v="Trnavský kraj"/>
    <n v="18098"/>
    <n v="49175"/>
    <n v="211959"/>
  </r>
  <r>
    <x v="8"/>
    <s v="N3"/>
    <s v="EURO 0-II"/>
    <x v="10"/>
    <s v="Poprad"/>
    <s v="Prešovský kraj"/>
    <n v="50167"/>
    <n v="70334"/>
    <n v="302792"/>
  </r>
  <r>
    <x v="8"/>
    <s v="N3"/>
    <s v="EURO 0-II"/>
    <x v="10"/>
    <s v="Považská Bystrica"/>
    <s v="Trenčiansky kraj"/>
    <n v="58871"/>
    <n v="82281"/>
    <n v="354731"/>
  </r>
  <r>
    <x v="8"/>
    <s v="N3"/>
    <s v="EURO 0-II"/>
    <x v="10"/>
    <s v="Prešov"/>
    <s v="Prešovský kraj"/>
    <n v="79654"/>
    <n v="122107"/>
    <n v="523710"/>
  </r>
  <r>
    <x v="8"/>
    <s v="N3"/>
    <s v="EURO 0-II"/>
    <x v="10"/>
    <s v="Púchov"/>
    <s v="Trenčiansky kraj"/>
    <n v="20541"/>
    <n v="26491"/>
    <n v="114220"/>
  </r>
  <r>
    <x v="8"/>
    <s v="N3"/>
    <s v="EURO 0-II"/>
    <x v="10"/>
    <s v="Ružomberok"/>
    <s v="Žilinský kraj"/>
    <n v="18080"/>
    <n v="5658"/>
    <n v="24263"/>
  </r>
  <r>
    <x v="8"/>
    <s v="N3"/>
    <s v="EURO 0-II"/>
    <x v="10"/>
    <s v="Senec"/>
    <s v="Bratislavský kraj"/>
    <n v="70989"/>
    <n v="161753"/>
    <n v="698664"/>
  </r>
  <r>
    <x v="8"/>
    <s v="N3"/>
    <s v="EURO 0-II"/>
    <x v="10"/>
    <s v="Senica"/>
    <s v="Trnavský kraj"/>
    <n v="23870"/>
    <n v="79065"/>
    <n v="336313"/>
  </r>
  <r>
    <x v="8"/>
    <s v="N3"/>
    <s v="EURO 0-II"/>
    <x v="10"/>
    <s v="Skalica"/>
    <s v="Trnavský kraj"/>
    <n v="11176"/>
    <n v="4673"/>
    <n v="19837"/>
  </r>
  <r>
    <x v="8"/>
    <s v="N3"/>
    <s v="EURO 0-II"/>
    <x v="10"/>
    <s v="Trenčín"/>
    <s v="Trenčiansky kraj"/>
    <n v="83656"/>
    <n v="131425"/>
    <n v="567049"/>
  </r>
  <r>
    <x v="8"/>
    <s v="N3"/>
    <s v="EURO 0-II"/>
    <x v="10"/>
    <s v="Trnava"/>
    <s v="Trnavský kraj"/>
    <n v="32401"/>
    <n v="67571"/>
    <n v="291484"/>
  </r>
  <r>
    <x v="8"/>
    <s v="N3"/>
    <s v="EURO 0-II"/>
    <x v="10"/>
    <s v="Žilina"/>
    <s v="Žilinský kraj"/>
    <n v="65446"/>
    <n v="63684"/>
    <n v="272883"/>
  </r>
  <r>
    <x v="8"/>
    <s v="N3"/>
    <s v="EURO 0-II"/>
    <x v="11"/>
    <s v="Bánovce nad Bebravou"/>
    <s v="Trenčiansky kraj"/>
    <n v="3769"/>
    <n v="8523"/>
    <n v="36744"/>
  </r>
  <r>
    <x v="8"/>
    <s v="N3"/>
    <s v="EURO 0-II"/>
    <x v="11"/>
    <s v="Banská Bystrica"/>
    <s v="Banskobystrický kraj"/>
    <n v="12582"/>
    <n v="23294"/>
    <n v="100241"/>
  </r>
  <r>
    <x v="8"/>
    <s v="N3"/>
    <s v="EURO 0-II"/>
    <x v="11"/>
    <s v="Detva"/>
    <s v="Banskobystrický kraj"/>
    <n v="21172"/>
    <n v="28047"/>
    <n v="121398"/>
  </r>
  <r>
    <x v="8"/>
    <s v="N3"/>
    <s v="EURO 0-II"/>
    <x v="11"/>
    <s v="Dolný Kubín"/>
    <s v="Žilinský kraj"/>
    <n v="13331"/>
    <n v="17953"/>
    <n v="76573"/>
  </r>
  <r>
    <x v="8"/>
    <s v="N3"/>
    <s v="EURO 0-II"/>
    <x v="11"/>
    <s v="Galanta"/>
    <s v="Trnavský kraj"/>
    <n v="110343"/>
    <n v="74076"/>
    <n v="320278"/>
  </r>
  <r>
    <x v="8"/>
    <s v="N3"/>
    <s v="EURO 0-II"/>
    <x v="11"/>
    <s v="Košice - okolie"/>
    <s v="Košický kraj"/>
    <n v="25532"/>
    <n v="43629"/>
    <n v="184946"/>
  </r>
  <r>
    <x v="8"/>
    <s v="N3"/>
    <s v="EURO 0-II"/>
    <x v="11"/>
    <s v="Košice I"/>
    <s v="Košický kraj"/>
    <n v="36765"/>
    <n v="46901"/>
    <n v="200443"/>
  </r>
  <r>
    <x v="8"/>
    <s v="N3"/>
    <s v="EURO 0-II"/>
    <x v="11"/>
    <s v="Košice II"/>
    <s v="Košický kraj"/>
    <n v="14912"/>
    <n v="29142"/>
    <n v="126141"/>
  </r>
  <r>
    <x v="8"/>
    <s v="N3"/>
    <s v="EURO 0-II"/>
    <x v="11"/>
    <s v="Nitra"/>
    <s v="Nitriansky kraj"/>
    <n v="187536"/>
    <n v="137866"/>
    <n v="595213"/>
  </r>
  <r>
    <x v="8"/>
    <s v="N3"/>
    <s v="EURO 0-II"/>
    <x v="11"/>
    <s v="Púchov"/>
    <s v="Trenčiansky kraj"/>
    <n v="19525"/>
    <n v="4394"/>
    <n v="18852"/>
  </r>
  <r>
    <x v="8"/>
    <s v="N3"/>
    <s v="EURO 0-II"/>
    <x v="11"/>
    <s v="Revúca"/>
    <s v="Banskobystrický kraj"/>
    <n v="9249"/>
    <n v="11972"/>
    <n v="51946"/>
  </r>
  <r>
    <x v="8"/>
    <s v="N3"/>
    <s v="EURO 0-II"/>
    <x v="11"/>
    <s v="Rimavská Sobota"/>
    <s v="Banskobystrický kraj"/>
    <n v="19553"/>
    <n v="17256"/>
    <n v="75093"/>
  </r>
  <r>
    <x v="8"/>
    <s v="N3"/>
    <s v="EURO 0-II"/>
    <x v="11"/>
    <s v="Svidník"/>
    <s v="Prešovský kraj"/>
    <n v="20902"/>
    <n v="21936"/>
    <n v="92868"/>
  </r>
  <r>
    <x v="8"/>
    <s v="N3"/>
    <s v="EURO 0-II"/>
    <x v="11"/>
    <s v="Trnava"/>
    <s v="Trnavský kraj"/>
    <n v="111133"/>
    <n v="56023"/>
    <n v="242077"/>
  </r>
  <r>
    <x v="8"/>
    <s v="N3"/>
    <s v="EURO 0-II"/>
    <x v="11"/>
    <s v="Turčianske Teplice"/>
    <s v="Žilinský kraj"/>
    <n v="5253"/>
    <n v="5168"/>
    <n v="22162"/>
  </r>
  <r>
    <x v="8"/>
    <s v="N3"/>
    <s v="EURO 0-II"/>
    <x v="11"/>
    <s v="Tvrdošín"/>
    <s v="Žilinský kraj"/>
    <n v="31008"/>
    <n v="28876"/>
    <n v="121975"/>
  </r>
  <r>
    <x v="8"/>
    <s v="N3"/>
    <s v="EURO 0-II"/>
    <x v="11"/>
    <s v="Zlaté Moravce"/>
    <s v="Nitriansky kraj"/>
    <n v="28635"/>
    <n v="48196"/>
    <n v="208834"/>
  </r>
  <r>
    <x v="8"/>
    <s v="N3"/>
    <s v="EURO 0-II"/>
    <x v="11"/>
    <s v="Zvolen"/>
    <s v="Banskobystrický kraj"/>
    <n v="125094"/>
    <n v="68080"/>
    <n v="293826"/>
  </r>
  <r>
    <x v="8"/>
    <s v="N3"/>
    <s v="EURO 0-II"/>
    <x v="11"/>
    <s v="Žarnovica"/>
    <s v="Banskobystrický kraj"/>
    <n v="40974"/>
    <n v="62082"/>
    <n v="269202"/>
  </r>
  <r>
    <x v="8"/>
    <s v="N3"/>
    <s v="EURO 0-II"/>
    <x v="11"/>
    <s v="Žiar nad Hronom"/>
    <s v="Banskobystrický kraj"/>
    <n v="41447"/>
    <n v="52821"/>
    <n v="228652"/>
  </r>
  <r>
    <x v="9"/>
    <s v="M2"/>
    <s v="EURO III"/>
    <x v="3"/>
    <s v="Bánovce nad Bebravou"/>
    <s v="Trenčiansky kraj"/>
    <n v="351"/>
    <n v="0"/>
    <n v="196"/>
  </r>
  <r>
    <x v="9"/>
    <s v="M2"/>
    <s v="EURO III"/>
    <x v="3"/>
    <s v="Banská Bystrica"/>
    <s v="Banskobystrický kraj"/>
    <n v="2504"/>
    <n v="0"/>
    <n v="6443"/>
  </r>
  <r>
    <x v="9"/>
    <s v="M2"/>
    <s v="EURO III"/>
    <x v="3"/>
    <s v="Banská Štiavnica"/>
    <s v="Banskobystrický kraj"/>
    <n v="123"/>
    <n v="0"/>
    <n v="261"/>
  </r>
  <r>
    <x v="9"/>
    <s v="M2"/>
    <s v="EURO III"/>
    <x v="3"/>
    <s v="Bardejov"/>
    <s v="Prešovský kraj"/>
    <n v="4079"/>
    <n v="0"/>
    <n v="5718"/>
  </r>
  <r>
    <x v="9"/>
    <s v="M2"/>
    <s v="EURO III"/>
    <x v="3"/>
    <s v="Bratislava II"/>
    <s v="Bratislavský kraj"/>
    <n v="284"/>
    <n v="0"/>
    <n v="895"/>
  </r>
  <r>
    <x v="9"/>
    <s v="M2"/>
    <s v="EURO III"/>
    <x v="3"/>
    <s v="Bratislava IV"/>
    <s v="Bratislavský kraj"/>
    <n v="82"/>
    <n v="0"/>
    <n v="392"/>
  </r>
  <r>
    <x v="9"/>
    <s v="M2"/>
    <s v="EURO III"/>
    <x v="3"/>
    <s v="Brezno"/>
    <s v="Banskobystrický kraj"/>
    <n v="4354"/>
    <n v="0"/>
    <n v="7854"/>
  </r>
  <r>
    <x v="9"/>
    <s v="M2"/>
    <s v="EURO III"/>
    <x v="3"/>
    <s v="Bytča"/>
    <s v="Žilinský kraj"/>
    <n v="802"/>
    <n v="0"/>
    <n v="1941"/>
  </r>
  <r>
    <x v="9"/>
    <s v="M2"/>
    <s v="EURO III"/>
    <x v="3"/>
    <s v="Čadca"/>
    <s v="Žilinský kraj"/>
    <n v="373"/>
    <n v="0"/>
    <n v="2087"/>
  </r>
  <r>
    <x v="9"/>
    <s v="M2"/>
    <s v="EURO III"/>
    <x v="3"/>
    <s v="Detva"/>
    <s v="Banskobystrický kraj"/>
    <n v="73"/>
    <n v="0"/>
    <n v="90"/>
  </r>
  <r>
    <x v="9"/>
    <s v="M2"/>
    <s v="EURO III"/>
    <x v="3"/>
    <s v="Dolný Kubín"/>
    <s v="Žilinský kraj"/>
    <n v="1941"/>
    <n v="0"/>
    <n v="2335"/>
  </r>
  <r>
    <x v="9"/>
    <s v="M2"/>
    <s v="EURO III"/>
    <x v="3"/>
    <s v="Dunajská Streda"/>
    <s v="Trnavský kraj"/>
    <n v="5786"/>
    <n v="0"/>
    <n v="7827"/>
  </r>
  <r>
    <x v="9"/>
    <s v="M2"/>
    <s v="EURO III"/>
    <x v="3"/>
    <s v="Galanta"/>
    <s v="Trnavský kraj"/>
    <n v="1264"/>
    <n v="0"/>
    <n v="503"/>
  </r>
  <r>
    <x v="9"/>
    <s v="M2"/>
    <s v="EURO III"/>
    <x v="3"/>
    <s v="Hlohovec"/>
    <s v="Trnavský kraj"/>
    <n v="273"/>
    <n v="0"/>
    <n v="463"/>
  </r>
  <r>
    <x v="9"/>
    <s v="M2"/>
    <s v="EURO III"/>
    <x v="3"/>
    <s v="Humenné"/>
    <s v="Prešovský kraj"/>
    <n v="2036"/>
    <n v="0"/>
    <n v="3424"/>
  </r>
  <r>
    <x v="9"/>
    <s v="M2"/>
    <s v="EURO III"/>
    <x v="3"/>
    <s v="Ilava"/>
    <s v="Trenčiansky kraj"/>
    <n v="4459"/>
    <n v="0"/>
    <n v="6287"/>
  </r>
  <r>
    <x v="9"/>
    <s v="M2"/>
    <s v="EURO III"/>
    <x v="3"/>
    <s v="Kežmarok"/>
    <s v="Prešovský kraj"/>
    <n v="5075"/>
    <n v="0"/>
    <n v="6973"/>
  </r>
  <r>
    <x v="9"/>
    <s v="M2"/>
    <s v="EURO III"/>
    <x v="3"/>
    <s v="Komárno"/>
    <s v="Nitriansky kraj"/>
    <n v="15961"/>
    <n v="0"/>
    <n v="27182"/>
  </r>
  <r>
    <x v="9"/>
    <s v="M2"/>
    <s v="EURO III"/>
    <x v="3"/>
    <s v="Košice - okolie"/>
    <s v="Košický kraj"/>
    <n v="5116"/>
    <n v="0"/>
    <n v="4856"/>
  </r>
  <r>
    <x v="9"/>
    <s v="M2"/>
    <s v="EURO III"/>
    <x v="3"/>
    <s v="Košice I"/>
    <s v="Košický kraj"/>
    <n v="107"/>
    <n v="0"/>
    <n v="1049"/>
  </r>
  <r>
    <x v="9"/>
    <s v="M2"/>
    <s v="EURO III"/>
    <x v="3"/>
    <s v="Košice II"/>
    <s v="Košický kraj"/>
    <n v="651"/>
    <n v="0"/>
    <n v="4045"/>
  </r>
  <r>
    <x v="9"/>
    <s v="M2"/>
    <s v="EURO III"/>
    <x v="3"/>
    <s v="Košice III"/>
    <s v="Košický kraj"/>
    <n v="312"/>
    <n v="0"/>
    <n v="3397"/>
  </r>
  <r>
    <x v="9"/>
    <s v="M2"/>
    <s v="EURO III"/>
    <x v="3"/>
    <s v="Košice IV"/>
    <s v="Košický kraj"/>
    <n v="683"/>
    <n v="0"/>
    <n v="1459"/>
  </r>
  <r>
    <x v="9"/>
    <s v="M2"/>
    <s v="EURO III"/>
    <x v="3"/>
    <s v="Krupina"/>
    <s v="Banskobystrický kraj"/>
    <n v="784"/>
    <n v="0"/>
    <n v="1025"/>
  </r>
  <r>
    <x v="9"/>
    <s v="M2"/>
    <s v="EURO III"/>
    <x v="3"/>
    <s v="Kysucké Nové Mesto"/>
    <s v="Žilinský kraj"/>
    <n v="424"/>
    <n v="0"/>
    <n v="346"/>
  </r>
  <r>
    <x v="9"/>
    <s v="M2"/>
    <s v="EURO III"/>
    <x v="3"/>
    <s v="Levice"/>
    <s v="Nitriansky kraj"/>
    <n v="4202"/>
    <n v="0"/>
    <n v="7390"/>
  </r>
  <r>
    <x v="9"/>
    <s v="M2"/>
    <s v="EURO III"/>
    <x v="3"/>
    <s v="Levoča"/>
    <s v="Prešovský kraj"/>
    <n v="1263"/>
    <n v="0"/>
    <n v="1022"/>
  </r>
  <r>
    <x v="9"/>
    <s v="M2"/>
    <s v="EURO III"/>
    <x v="3"/>
    <s v="Liptovský Mikuláš"/>
    <s v="Žilinský kraj"/>
    <n v="1069"/>
    <n v="0"/>
    <n v="1379"/>
  </r>
  <r>
    <x v="9"/>
    <s v="M2"/>
    <s v="EURO III"/>
    <x v="3"/>
    <s v="Lučenec"/>
    <s v="Banskobystrický kraj"/>
    <n v="1089"/>
    <n v="0"/>
    <n v="1216"/>
  </r>
  <r>
    <x v="9"/>
    <s v="M2"/>
    <s v="EURO III"/>
    <x v="3"/>
    <s v="Malacky"/>
    <s v="Bratislavský kraj"/>
    <n v="3090"/>
    <n v="0"/>
    <n v="10432"/>
  </r>
  <r>
    <x v="9"/>
    <s v="M2"/>
    <s v="EURO III"/>
    <x v="3"/>
    <s v="Martin"/>
    <s v="Žilinský kraj"/>
    <n v="2139"/>
    <n v="0"/>
    <n v="6135"/>
  </r>
  <r>
    <x v="9"/>
    <s v="M2"/>
    <s v="EURO III"/>
    <x v="3"/>
    <s v="Michalovce"/>
    <s v="Košický kraj"/>
    <n v="5948"/>
    <n v="0"/>
    <n v="10718"/>
  </r>
  <r>
    <x v="9"/>
    <s v="M2"/>
    <s v="EURO III"/>
    <x v="3"/>
    <s v="Námestovo"/>
    <s v="Žilinský kraj"/>
    <n v="396"/>
    <n v="0"/>
    <n v="1088"/>
  </r>
  <r>
    <x v="9"/>
    <s v="M2"/>
    <s v="EURO III"/>
    <x v="3"/>
    <s v="Nitra"/>
    <s v="Nitriansky kraj"/>
    <n v="4659"/>
    <n v="0"/>
    <n v="9655"/>
  </r>
  <r>
    <x v="9"/>
    <s v="M2"/>
    <s v="EURO III"/>
    <x v="3"/>
    <s v="Nové Mesto nad Váhom"/>
    <s v="Trenčiansky kraj"/>
    <n v="6370"/>
    <n v="0"/>
    <n v="12115"/>
  </r>
  <r>
    <x v="9"/>
    <s v="M2"/>
    <s v="EURO III"/>
    <x v="3"/>
    <s v="Nové Zámky"/>
    <s v="Nitriansky kraj"/>
    <n v="11448"/>
    <n v="0"/>
    <n v="22001"/>
  </r>
  <r>
    <x v="9"/>
    <s v="M2"/>
    <s v="EURO III"/>
    <x v="3"/>
    <s v="Partizánske"/>
    <s v="Trenčiansky kraj"/>
    <n v="444"/>
    <n v="0"/>
    <n v="841"/>
  </r>
  <r>
    <x v="9"/>
    <s v="M2"/>
    <s v="EURO III"/>
    <x v="3"/>
    <s v="Piešťany"/>
    <s v="Trnavský kraj"/>
    <n v="113"/>
    <n v="0"/>
    <n v="104"/>
  </r>
  <r>
    <x v="9"/>
    <s v="M2"/>
    <s v="EURO III"/>
    <x v="3"/>
    <s v="Poprad"/>
    <s v="Prešovský kraj"/>
    <n v="3017"/>
    <n v="0"/>
    <n v="5726"/>
  </r>
  <r>
    <x v="9"/>
    <s v="M2"/>
    <s v="EURO III"/>
    <x v="3"/>
    <s v="Považská Bystrica"/>
    <s v="Trenčiansky kraj"/>
    <n v="310"/>
    <n v="0"/>
    <n v="784"/>
  </r>
  <r>
    <x v="9"/>
    <s v="M2"/>
    <s v="EURO III"/>
    <x v="3"/>
    <s v="Prešov"/>
    <s v="Prešovský kraj"/>
    <n v="5519"/>
    <n v="0"/>
    <n v="17165"/>
  </r>
  <r>
    <x v="9"/>
    <s v="M2"/>
    <s v="EURO III"/>
    <x v="3"/>
    <s v="Prievidza"/>
    <s v="Trenčiansky kraj"/>
    <n v="14574"/>
    <n v="0"/>
    <n v="20849"/>
  </r>
  <r>
    <x v="9"/>
    <s v="M2"/>
    <s v="EURO III"/>
    <x v="3"/>
    <s v="Púchov"/>
    <s v="Trenčiansky kraj"/>
    <n v="2631"/>
    <n v="0"/>
    <n v="4256"/>
  </r>
  <r>
    <x v="9"/>
    <s v="M2"/>
    <s v="EURO III"/>
    <x v="3"/>
    <s v="Revúca"/>
    <s v="Banskobystrický kraj"/>
    <n v="20"/>
    <n v="0"/>
    <n v="32"/>
  </r>
  <r>
    <x v="9"/>
    <s v="M2"/>
    <s v="EURO III"/>
    <x v="3"/>
    <s v="Rimavská Sobota"/>
    <s v="Banskobystrický kraj"/>
    <n v="1380"/>
    <n v="0"/>
    <n v="1760"/>
  </r>
  <r>
    <x v="9"/>
    <s v="M2"/>
    <s v="EURO III"/>
    <x v="3"/>
    <s v="Rožňava"/>
    <s v="Košický kraj"/>
    <n v="2370"/>
    <n v="0"/>
    <n v="2711"/>
  </r>
  <r>
    <x v="9"/>
    <s v="M2"/>
    <s v="EURO III"/>
    <x v="3"/>
    <s v="Ružomberok"/>
    <s v="Žilinský kraj"/>
    <n v="6939"/>
    <n v="0"/>
    <n v="24509"/>
  </r>
  <r>
    <x v="9"/>
    <s v="M2"/>
    <s v="EURO III"/>
    <x v="3"/>
    <s v="Sabinov"/>
    <s v="Prešovský kraj"/>
    <n v="5248"/>
    <n v="0"/>
    <n v="11962"/>
  </r>
  <r>
    <x v="9"/>
    <s v="M2"/>
    <s v="EURO III"/>
    <x v="3"/>
    <s v="Senec"/>
    <s v="Bratislavský kraj"/>
    <n v="1442"/>
    <n v="0"/>
    <n v="2229"/>
  </r>
  <r>
    <x v="9"/>
    <s v="M2"/>
    <s v="EURO III"/>
    <x v="3"/>
    <s v="Senica"/>
    <s v="Trnavský kraj"/>
    <n v="1665"/>
    <n v="0"/>
    <n v="3389"/>
  </r>
  <r>
    <x v="9"/>
    <s v="M2"/>
    <s v="EURO III"/>
    <x v="3"/>
    <s v="Skalica"/>
    <s v="Trnavský kraj"/>
    <n v="2176"/>
    <n v="0"/>
    <n v="2563"/>
  </r>
  <r>
    <x v="9"/>
    <s v="M2"/>
    <s v="EURO III"/>
    <x v="3"/>
    <s v="Snina"/>
    <s v="Prešovský kraj"/>
    <n v="720"/>
    <n v="0"/>
    <n v="1901"/>
  </r>
  <r>
    <x v="9"/>
    <s v="M2"/>
    <s v="EURO III"/>
    <x v="3"/>
    <s v="Sobrance"/>
    <s v="Košický kraj"/>
    <n v="1652"/>
    <n v="0"/>
    <n v="1978"/>
  </r>
  <r>
    <x v="9"/>
    <s v="M2"/>
    <s v="EURO III"/>
    <x v="3"/>
    <s v="Stará Ľubovňa"/>
    <s v="Prešovský kraj"/>
    <n v="3936"/>
    <n v="0"/>
    <n v="5572"/>
  </r>
  <r>
    <x v="9"/>
    <s v="M2"/>
    <s v="EURO III"/>
    <x v="3"/>
    <s v="Stropkov"/>
    <s v="Prešovský kraj"/>
    <n v="1333"/>
    <n v="0"/>
    <n v="1505"/>
  </r>
  <r>
    <x v="9"/>
    <s v="M2"/>
    <s v="EURO III"/>
    <x v="3"/>
    <s v="Svidník"/>
    <s v="Prešovský kraj"/>
    <n v="2401"/>
    <n v="0"/>
    <n v="2851"/>
  </r>
  <r>
    <x v="9"/>
    <s v="M2"/>
    <s v="EURO III"/>
    <x v="3"/>
    <s v="Šaľa"/>
    <s v="Nitriansky kraj"/>
    <n v="528"/>
    <n v="0"/>
    <n v="1317"/>
  </r>
  <r>
    <x v="9"/>
    <s v="M2"/>
    <s v="EURO III"/>
    <x v="3"/>
    <s v="Topoľčany"/>
    <s v="Nitriansky kraj"/>
    <n v="731"/>
    <n v="0"/>
    <n v="3759"/>
  </r>
  <r>
    <x v="9"/>
    <s v="M2"/>
    <s v="EURO III"/>
    <x v="3"/>
    <s v="Trebišov"/>
    <s v="Košický kraj"/>
    <n v="6367"/>
    <n v="0"/>
    <n v="10635"/>
  </r>
  <r>
    <x v="9"/>
    <s v="M2"/>
    <s v="EURO III"/>
    <x v="3"/>
    <s v="Trenčín"/>
    <s v="Trenčiansky kraj"/>
    <n v="1414"/>
    <n v="0"/>
    <n v="1657"/>
  </r>
  <r>
    <x v="9"/>
    <s v="M2"/>
    <s v="EURO III"/>
    <x v="3"/>
    <s v="Trnava"/>
    <s v="Trnavský kraj"/>
    <n v="1604"/>
    <n v="0"/>
    <n v="3632"/>
  </r>
  <r>
    <x v="9"/>
    <s v="M2"/>
    <s v="EURO III"/>
    <x v="3"/>
    <s v="Turčianske Teplice"/>
    <s v="Žilinský kraj"/>
    <n v="269"/>
    <n v="0"/>
    <n v="293"/>
  </r>
  <r>
    <x v="9"/>
    <s v="M2"/>
    <s v="EURO III"/>
    <x v="3"/>
    <s v="Tvrdošín"/>
    <s v="Žilinský kraj"/>
    <n v="362"/>
    <n v="0"/>
    <n v="923"/>
  </r>
  <r>
    <x v="9"/>
    <s v="M2"/>
    <s v="EURO III"/>
    <x v="3"/>
    <s v="Veľký Krtíš"/>
    <s v="Banskobystrický kraj"/>
    <n v="206"/>
    <n v="0"/>
    <n v="202"/>
  </r>
  <r>
    <x v="9"/>
    <s v="M2"/>
    <s v="EURO III"/>
    <x v="3"/>
    <s v="Vranov nad Topľou"/>
    <s v="Prešovský kraj"/>
    <n v="8677"/>
    <n v="0"/>
    <n v="13332"/>
  </r>
  <r>
    <x v="9"/>
    <s v="M2"/>
    <s v="EURO III"/>
    <x v="3"/>
    <s v="Zlaté Moravce"/>
    <s v="Nitriansky kraj"/>
    <n v="289"/>
    <n v="0"/>
    <n v="178"/>
  </r>
  <r>
    <x v="9"/>
    <s v="M2"/>
    <s v="EURO III"/>
    <x v="3"/>
    <s v="Zvolen"/>
    <s v="Banskobystrický kraj"/>
    <n v="911"/>
    <n v="0"/>
    <n v="2126"/>
  </r>
  <r>
    <x v="9"/>
    <s v="M2"/>
    <s v="EURO III"/>
    <x v="3"/>
    <s v="Žarnovica"/>
    <s v="Banskobystrický kraj"/>
    <n v="1481"/>
    <n v="0"/>
    <n v="2046"/>
  </r>
  <r>
    <x v="9"/>
    <s v="M2"/>
    <s v="EURO III"/>
    <x v="3"/>
    <s v="Žiar nad Hronom"/>
    <s v="Banskobystrický kraj"/>
    <n v="1382"/>
    <n v="0"/>
    <n v="2067"/>
  </r>
  <r>
    <x v="9"/>
    <s v="M2"/>
    <s v="EURO III"/>
    <x v="3"/>
    <s v="Žilina"/>
    <s v="Žilinský kraj"/>
    <n v="2585"/>
    <n v="0"/>
    <n v="10116"/>
  </r>
  <r>
    <x v="9"/>
    <s v="M2"/>
    <s v="EURO III"/>
    <x v="5"/>
    <s v="Bánovce nad Bebravou"/>
    <s v="Trenčiansky kraj"/>
    <n v="2183"/>
    <n v="95"/>
    <n v="2979"/>
  </r>
  <r>
    <x v="9"/>
    <s v="M2"/>
    <s v="EURO III"/>
    <x v="5"/>
    <s v="Banská Bystrica"/>
    <s v="Banskobystrický kraj"/>
    <n v="7500"/>
    <n v="394"/>
    <n v="12306"/>
  </r>
  <r>
    <x v="9"/>
    <s v="M2"/>
    <s v="EURO III"/>
    <x v="5"/>
    <s v="Bratislava II"/>
    <s v="Bratislavský kraj"/>
    <n v="349"/>
    <n v="14"/>
    <n v="443"/>
  </r>
  <r>
    <x v="9"/>
    <s v="M2"/>
    <s v="EURO III"/>
    <x v="5"/>
    <s v="Brezno"/>
    <s v="Banskobystrický kraj"/>
    <n v="3960"/>
    <n v="180"/>
    <n v="5620"/>
  </r>
  <r>
    <x v="9"/>
    <s v="M2"/>
    <s v="EURO III"/>
    <x v="5"/>
    <s v="Bytča"/>
    <s v="Žilinský kraj"/>
    <n v="3420"/>
    <n v="135"/>
    <n v="4215"/>
  </r>
  <r>
    <x v="9"/>
    <s v="M2"/>
    <s v="EURO III"/>
    <x v="5"/>
    <s v="Čadca"/>
    <s v="Žilinský kraj"/>
    <n v="3406"/>
    <n v="162"/>
    <n v="5051"/>
  </r>
  <r>
    <x v="9"/>
    <s v="M2"/>
    <s v="EURO III"/>
    <x v="5"/>
    <s v="Detva"/>
    <s v="Banskobystrický kraj"/>
    <n v="458"/>
    <n v="27"/>
    <n v="858"/>
  </r>
  <r>
    <x v="9"/>
    <s v="M2"/>
    <s v="EURO III"/>
    <x v="5"/>
    <s v="Dolný Kubín"/>
    <s v="Žilinský kraj"/>
    <n v="17336"/>
    <n v="539"/>
    <n v="16852"/>
  </r>
  <r>
    <x v="9"/>
    <s v="M2"/>
    <s v="EURO III"/>
    <x v="5"/>
    <s v="Dunajská Streda"/>
    <s v="Trnavský kraj"/>
    <n v="27483"/>
    <n v="1608"/>
    <n v="50259"/>
  </r>
  <r>
    <x v="9"/>
    <s v="M2"/>
    <s v="EURO III"/>
    <x v="5"/>
    <s v="Galanta"/>
    <s v="Trnavský kraj"/>
    <n v="28152"/>
    <n v="1577"/>
    <n v="49288"/>
  </r>
  <r>
    <x v="9"/>
    <s v="M2"/>
    <s v="EURO III"/>
    <x v="5"/>
    <s v="Komárno"/>
    <s v="Nitriansky kraj"/>
    <n v="59431"/>
    <n v="2645"/>
    <n v="82670"/>
  </r>
  <r>
    <x v="9"/>
    <s v="M2"/>
    <s v="EURO III"/>
    <x v="5"/>
    <s v="Košice - okolie"/>
    <s v="Košický kraj"/>
    <n v="18559"/>
    <n v="821"/>
    <n v="25649"/>
  </r>
  <r>
    <x v="9"/>
    <s v="M2"/>
    <s v="EURO III"/>
    <x v="5"/>
    <s v="Košice II"/>
    <s v="Košický kraj"/>
    <n v="187"/>
    <n v="12"/>
    <n v="386"/>
  </r>
  <r>
    <x v="9"/>
    <s v="M2"/>
    <s v="EURO III"/>
    <x v="5"/>
    <s v="Košice III"/>
    <s v="Košický kraj"/>
    <n v="2197"/>
    <n v="91"/>
    <n v="2838"/>
  </r>
  <r>
    <x v="9"/>
    <s v="M2"/>
    <s v="EURO III"/>
    <x v="5"/>
    <s v="Košice IV"/>
    <s v="Košický kraj"/>
    <n v="1142"/>
    <n v="33"/>
    <n v="1020"/>
  </r>
  <r>
    <x v="9"/>
    <s v="M2"/>
    <s v="EURO III"/>
    <x v="5"/>
    <s v="Krupina"/>
    <s v="Banskobystrický kraj"/>
    <n v="1558"/>
    <n v="82"/>
    <n v="2563"/>
  </r>
  <r>
    <x v="9"/>
    <s v="M2"/>
    <s v="EURO III"/>
    <x v="5"/>
    <s v="Kysucké Nové Mesto"/>
    <s v="Žilinský kraj"/>
    <n v="2434"/>
    <n v="80"/>
    <n v="2488"/>
  </r>
  <r>
    <x v="9"/>
    <s v="M2"/>
    <s v="EURO III"/>
    <x v="5"/>
    <s v="Levice"/>
    <s v="Nitriansky kraj"/>
    <n v="11441"/>
    <n v="629"/>
    <n v="19659"/>
  </r>
  <r>
    <x v="9"/>
    <s v="M2"/>
    <s v="EURO III"/>
    <x v="5"/>
    <s v="Liptovský Mikuláš"/>
    <s v="Žilinský kraj"/>
    <n v="2165"/>
    <n v="99"/>
    <n v="3084"/>
  </r>
  <r>
    <x v="9"/>
    <s v="M2"/>
    <s v="EURO III"/>
    <x v="5"/>
    <s v="Lučenec"/>
    <s v="Banskobystrický kraj"/>
    <n v="4881"/>
    <n v="232"/>
    <n v="7255"/>
  </r>
  <r>
    <x v="9"/>
    <s v="M2"/>
    <s v="EURO III"/>
    <x v="5"/>
    <s v="Martin"/>
    <s v="Žilinský kraj"/>
    <n v="13198"/>
    <n v="368"/>
    <n v="11499"/>
  </r>
  <r>
    <x v="9"/>
    <s v="M2"/>
    <s v="EURO III"/>
    <x v="5"/>
    <s v="Michalovce"/>
    <s v="Košický kraj"/>
    <n v="5449"/>
    <n v="171"/>
    <n v="5338"/>
  </r>
  <r>
    <x v="9"/>
    <s v="M2"/>
    <s v="EURO III"/>
    <x v="5"/>
    <s v="Nitra"/>
    <s v="Nitriansky kraj"/>
    <n v="9696"/>
    <n v="514"/>
    <n v="16068"/>
  </r>
  <r>
    <x v="9"/>
    <s v="M2"/>
    <s v="EURO III"/>
    <x v="5"/>
    <s v="Nové Zámky"/>
    <s v="Nitriansky kraj"/>
    <n v="27360"/>
    <n v="1421"/>
    <n v="44417"/>
  </r>
  <r>
    <x v="9"/>
    <s v="M2"/>
    <s v="EURO III"/>
    <x v="5"/>
    <s v="Partizánske"/>
    <s v="Trenčiansky kraj"/>
    <n v="2841"/>
    <n v="160"/>
    <n v="5006"/>
  </r>
  <r>
    <x v="9"/>
    <s v="M2"/>
    <s v="EURO III"/>
    <x v="5"/>
    <s v="Prešov"/>
    <s v="Prešovský kraj"/>
    <n v="5191"/>
    <n v="280"/>
    <n v="8735"/>
  </r>
  <r>
    <x v="9"/>
    <s v="M2"/>
    <s v="EURO III"/>
    <x v="5"/>
    <s v="Prievidza"/>
    <s v="Trenčiansky kraj"/>
    <n v="31001"/>
    <n v="1385"/>
    <n v="43275"/>
  </r>
  <r>
    <x v="9"/>
    <s v="M2"/>
    <s v="EURO III"/>
    <x v="5"/>
    <s v="Púchov"/>
    <s v="Trenčiansky kraj"/>
    <n v="6952"/>
    <n v="239"/>
    <n v="7455"/>
  </r>
  <r>
    <x v="9"/>
    <s v="M2"/>
    <s v="EURO III"/>
    <x v="5"/>
    <s v="Revúca"/>
    <s v="Banskobystrický kraj"/>
    <n v="231"/>
    <n v="8"/>
    <n v="234"/>
  </r>
  <r>
    <x v="9"/>
    <s v="M2"/>
    <s v="EURO III"/>
    <x v="5"/>
    <s v="Rimavská Sobota"/>
    <s v="Banskobystrický kraj"/>
    <n v="2333"/>
    <n v="116"/>
    <n v="3610"/>
  </r>
  <r>
    <x v="9"/>
    <s v="M2"/>
    <s v="EURO III"/>
    <x v="5"/>
    <s v="Rožňava"/>
    <s v="Košický kraj"/>
    <n v="11694"/>
    <n v="475"/>
    <n v="14858"/>
  </r>
  <r>
    <x v="9"/>
    <s v="M2"/>
    <s v="EURO III"/>
    <x v="5"/>
    <s v="Ružomberok"/>
    <s v="Žilinský kraj"/>
    <n v="31398"/>
    <n v="1512"/>
    <n v="47254"/>
  </r>
  <r>
    <x v="9"/>
    <s v="M2"/>
    <s v="EURO III"/>
    <x v="5"/>
    <s v="Senec"/>
    <s v="Bratislavský kraj"/>
    <n v="7274"/>
    <n v="354"/>
    <n v="11053"/>
  </r>
  <r>
    <x v="9"/>
    <s v="M2"/>
    <s v="EURO III"/>
    <x v="5"/>
    <s v="Senica"/>
    <s v="Trnavský kraj"/>
    <n v="18855"/>
    <n v="977"/>
    <n v="30541"/>
  </r>
  <r>
    <x v="9"/>
    <s v="M2"/>
    <s v="EURO III"/>
    <x v="5"/>
    <s v="Skalica"/>
    <s v="Trnavský kraj"/>
    <n v="9313"/>
    <n v="453"/>
    <n v="14144"/>
  </r>
  <r>
    <x v="9"/>
    <s v="M2"/>
    <s v="EURO III"/>
    <x v="5"/>
    <s v="Sobrance"/>
    <s v="Košický kraj"/>
    <n v="2740"/>
    <n v="150"/>
    <n v="4685"/>
  </r>
  <r>
    <x v="9"/>
    <s v="M2"/>
    <s v="EURO III"/>
    <x v="5"/>
    <s v="Stropkov"/>
    <s v="Prešovský kraj"/>
    <n v="2646"/>
    <n v="92"/>
    <n v="2863"/>
  </r>
  <r>
    <x v="9"/>
    <s v="M2"/>
    <s v="EURO III"/>
    <x v="5"/>
    <s v="Svidník"/>
    <s v="Prešovský kraj"/>
    <n v="5311"/>
    <n v="154"/>
    <n v="4807"/>
  </r>
  <r>
    <x v="9"/>
    <s v="M2"/>
    <s v="EURO III"/>
    <x v="5"/>
    <s v="Šaľa"/>
    <s v="Nitriansky kraj"/>
    <n v="9739"/>
    <n v="301"/>
    <n v="9418"/>
  </r>
  <r>
    <x v="9"/>
    <s v="M2"/>
    <s v="EURO III"/>
    <x v="5"/>
    <s v="Topoľčany"/>
    <s v="Nitriansky kraj"/>
    <n v="2074"/>
    <n v="79"/>
    <n v="2477"/>
  </r>
  <r>
    <x v="9"/>
    <s v="M2"/>
    <s v="EURO III"/>
    <x v="5"/>
    <s v="Trebišov"/>
    <s v="Košický kraj"/>
    <n v="15184"/>
    <n v="530"/>
    <n v="16567"/>
  </r>
  <r>
    <x v="9"/>
    <s v="M2"/>
    <s v="EURO III"/>
    <x v="5"/>
    <s v="Trenčín"/>
    <s v="Trenčiansky kraj"/>
    <n v="3931"/>
    <n v="247"/>
    <n v="7718"/>
  </r>
  <r>
    <x v="9"/>
    <s v="M2"/>
    <s v="EURO III"/>
    <x v="5"/>
    <s v="Trnava"/>
    <s v="Trnavský kraj"/>
    <n v="4400"/>
    <n v="215"/>
    <n v="6720"/>
  </r>
  <r>
    <x v="9"/>
    <s v="M2"/>
    <s v="EURO III"/>
    <x v="5"/>
    <s v="Turčianske Teplice"/>
    <s v="Žilinský kraj"/>
    <n v="1603"/>
    <n v="85"/>
    <n v="2671"/>
  </r>
  <r>
    <x v="9"/>
    <s v="M2"/>
    <s v="EURO III"/>
    <x v="5"/>
    <s v="Tvrdošín"/>
    <s v="Žilinský kraj"/>
    <n v="612"/>
    <n v="27"/>
    <n v="842"/>
  </r>
  <r>
    <x v="9"/>
    <s v="M2"/>
    <s v="EURO III"/>
    <x v="5"/>
    <s v="Vranov nad Topľou"/>
    <s v="Prešovský kraj"/>
    <n v="12933"/>
    <n v="700"/>
    <n v="21887"/>
  </r>
  <r>
    <x v="9"/>
    <s v="M2"/>
    <s v="EURO III"/>
    <x v="5"/>
    <s v="Zvolen"/>
    <s v="Banskobystrický kraj"/>
    <n v="3626"/>
    <n v="153"/>
    <n v="4770"/>
  </r>
  <r>
    <x v="9"/>
    <s v="M2"/>
    <s v="EURO III"/>
    <x v="5"/>
    <s v="Žarnovica"/>
    <s v="Banskobystrický kraj"/>
    <n v="1736"/>
    <n v="67"/>
    <n v="2088"/>
  </r>
  <r>
    <x v="9"/>
    <s v="M2"/>
    <s v="EURO III"/>
    <x v="5"/>
    <s v="Žiar nad Hronom"/>
    <s v="Banskobystrický kraj"/>
    <n v="2653"/>
    <n v="136"/>
    <n v="4251"/>
  </r>
  <r>
    <x v="9"/>
    <s v="M2"/>
    <s v="EURO III"/>
    <x v="5"/>
    <s v="Žilina"/>
    <s v="Žilinský kraj"/>
    <n v="13883"/>
    <n v="549"/>
    <n v="17143"/>
  </r>
  <r>
    <x v="9"/>
    <s v="M2"/>
    <s v="EURO III"/>
    <x v="6"/>
    <s v="Banská Bystrica"/>
    <s v="Banskobystrický kraj"/>
    <n v="139"/>
    <n v="0"/>
    <n v="488"/>
  </r>
  <r>
    <x v="9"/>
    <s v="M2"/>
    <s v="EURO III"/>
    <x v="6"/>
    <s v="Banská Štiavnica"/>
    <s v="Banskobystrický kraj"/>
    <n v="341"/>
    <n v="0"/>
    <n v="799"/>
  </r>
  <r>
    <x v="9"/>
    <s v="M2"/>
    <s v="EURO III"/>
    <x v="6"/>
    <s v="Bardejov"/>
    <s v="Prešovský kraj"/>
    <n v="6896"/>
    <n v="0"/>
    <n v="7168"/>
  </r>
  <r>
    <x v="9"/>
    <s v="M2"/>
    <s v="EURO III"/>
    <x v="6"/>
    <s v="Brezno"/>
    <s v="Banskobystrický kraj"/>
    <n v="6055"/>
    <n v="0"/>
    <n v="9404"/>
  </r>
  <r>
    <x v="9"/>
    <s v="M2"/>
    <s v="EURO III"/>
    <x v="6"/>
    <s v="Dolný Kubín"/>
    <s v="Žilinský kraj"/>
    <n v="49"/>
    <n v="0"/>
    <n v="332"/>
  </r>
  <r>
    <x v="9"/>
    <s v="M2"/>
    <s v="EURO III"/>
    <x v="6"/>
    <s v="Humenné"/>
    <s v="Prešovský kraj"/>
    <n v="3473"/>
    <n v="0"/>
    <n v="7049"/>
  </r>
  <r>
    <x v="9"/>
    <s v="M2"/>
    <s v="EURO III"/>
    <x v="6"/>
    <s v="Ilava"/>
    <s v="Trenčiansky kraj"/>
    <n v="387"/>
    <n v="0"/>
    <n v="588"/>
  </r>
  <r>
    <x v="9"/>
    <s v="M2"/>
    <s v="EURO III"/>
    <x v="6"/>
    <s v="Kežmarok"/>
    <s v="Prešovský kraj"/>
    <n v="11235"/>
    <n v="0"/>
    <n v="16592"/>
  </r>
  <r>
    <x v="9"/>
    <s v="M2"/>
    <s v="EURO III"/>
    <x v="6"/>
    <s v="Komárno"/>
    <s v="Nitriansky kraj"/>
    <n v="17834"/>
    <n v="0"/>
    <n v="31344"/>
  </r>
  <r>
    <x v="9"/>
    <s v="M2"/>
    <s v="EURO III"/>
    <x v="6"/>
    <s v="Krupina"/>
    <s v="Banskobystrický kraj"/>
    <n v="25"/>
    <n v="0"/>
    <n v="71"/>
  </r>
  <r>
    <x v="9"/>
    <s v="M2"/>
    <s v="EURO III"/>
    <x v="6"/>
    <s v="Levice"/>
    <s v="Nitriansky kraj"/>
    <n v="5033"/>
    <n v="0"/>
    <n v="13715"/>
  </r>
  <r>
    <x v="9"/>
    <s v="M2"/>
    <s v="EURO III"/>
    <x v="6"/>
    <s v="Lučenec"/>
    <s v="Banskobystrický kraj"/>
    <n v="1046"/>
    <n v="0"/>
    <n v="1289"/>
  </r>
  <r>
    <x v="9"/>
    <s v="M2"/>
    <s v="EURO III"/>
    <x v="6"/>
    <s v="Michalovce"/>
    <s v="Košický kraj"/>
    <n v="6991"/>
    <n v="0"/>
    <n v="14021"/>
  </r>
  <r>
    <x v="9"/>
    <s v="M2"/>
    <s v="EURO III"/>
    <x v="6"/>
    <s v="Námestovo"/>
    <s v="Žilinský kraj"/>
    <n v="1073"/>
    <n v="0"/>
    <n v="1613"/>
  </r>
  <r>
    <x v="9"/>
    <s v="M2"/>
    <s v="EURO III"/>
    <x v="6"/>
    <s v="Nové Mesto nad Váhom"/>
    <s v="Trenčiansky kraj"/>
    <n v="2493"/>
    <n v="0"/>
    <n v="1764"/>
  </r>
  <r>
    <x v="9"/>
    <s v="M2"/>
    <s v="EURO III"/>
    <x v="6"/>
    <s v="Nové Zámky"/>
    <s v="Nitriansky kraj"/>
    <n v="3990"/>
    <n v="0"/>
    <n v="3682"/>
  </r>
  <r>
    <x v="9"/>
    <s v="M2"/>
    <s v="EURO III"/>
    <x v="6"/>
    <s v="Poprad"/>
    <s v="Prešovský kraj"/>
    <n v="4231"/>
    <n v="0"/>
    <n v="11751"/>
  </r>
  <r>
    <x v="9"/>
    <s v="M2"/>
    <s v="EURO III"/>
    <x v="6"/>
    <s v="Prešov"/>
    <s v="Prešovský kraj"/>
    <n v="5258"/>
    <n v="0"/>
    <n v="8706"/>
  </r>
  <r>
    <x v="9"/>
    <s v="M2"/>
    <s v="EURO III"/>
    <x v="6"/>
    <s v="Prievidza"/>
    <s v="Trenčiansky kraj"/>
    <n v="4794"/>
    <n v="0"/>
    <n v="6697"/>
  </r>
  <r>
    <x v="9"/>
    <s v="M2"/>
    <s v="EURO III"/>
    <x v="6"/>
    <s v="Revúca"/>
    <s v="Banskobystrický kraj"/>
    <n v="10"/>
    <n v="0"/>
    <n v="3"/>
  </r>
  <r>
    <x v="9"/>
    <s v="M2"/>
    <s v="EURO III"/>
    <x v="6"/>
    <s v="Rimavská Sobota"/>
    <s v="Banskobystrický kraj"/>
    <n v="1644"/>
    <n v="0"/>
    <n v="2352"/>
  </r>
  <r>
    <x v="9"/>
    <s v="M2"/>
    <s v="EURO III"/>
    <x v="6"/>
    <s v="Rožňava"/>
    <s v="Košický kraj"/>
    <n v="2060"/>
    <n v="0"/>
    <n v="3508"/>
  </r>
  <r>
    <x v="9"/>
    <s v="M2"/>
    <s v="EURO III"/>
    <x v="6"/>
    <s v="Sabinov"/>
    <s v="Prešovský kraj"/>
    <n v="7942"/>
    <n v="0"/>
    <n v="10494"/>
  </r>
  <r>
    <x v="9"/>
    <s v="M2"/>
    <s v="EURO III"/>
    <x v="6"/>
    <s v="Snina"/>
    <s v="Prešovský kraj"/>
    <n v="978"/>
    <n v="0"/>
    <n v="1301"/>
  </r>
  <r>
    <x v="9"/>
    <s v="M2"/>
    <s v="EURO III"/>
    <x v="6"/>
    <s v="Stará Ľubovňa"/>
    <s v="Prešovský kraj"/>
    <n v="11888"/>
    <n v="0"/>
    <n v="23355"/>
  </r>
  <r>
    <x v="9"/>
    <s v="M2"/>
    <s v="EURO III"/>
    <x v="6"/>
    <s v="Svidník"/>
    <s v="Prešovský kraj"/>
    <n v="517"/>
    <n v="0"/>
    <n v="516"/>
  </r>
  <r>
    <x v="9"/>
    <s v="M2"/>
    <s v="EURO III"/>
    <x v="6"/>
    <s v="Trenčín"/>
    <s v="Trenčiansky kraj"/>
    <n v="679"/>
    <n v="0"/>
    <n v="729"/>
  </r>
  <r>
    <x v="9"/>
    <s v="M2"/>
    <s v="EURO III"/>
    <x v="6"/>
    <s v="Turčianske Teplice"/>
    <s v="Žilinský kraj"/>
    <n v="103"/>
    <n v="0"/>
    <n v="589"/>
  </r>
  <r>
    <x v="9"/>
    <s v="M2"/>
    <s v="EURO III"/>
    <x v="6"/>
    <s v="Veľký Krtíš"/>
    <s v="Banskobystrický kraj"/>
    <n v="719"/>
    <n v="0"/>
    <n v="1561"/>
  </r>
  <r>
    <x v="9"/>
    <s v="M2"/>
    <s v="EURO III"/>
    <x v="6"/>
    <s v="Vranov nad Topľou"/>
    <s v="Prešovský kraj"/>
    <n v="1770"/>
    <n v="0"/>
    <n v="2136"/>
  </r>
  <r>
    <x v="9"/>
    <s v="M2"/>
    <s v="EURO III"/>
    <x v="6"/>
    <s v="Zvolen"/>
    <s v="Banskobystrický kraj"/>
    <n v="48"/>
    <n v="0"/>
    <n v="71"/>
  </r>
  <r>
    <x v="9"/>
    <s v="M2"/>
    <s v="EURO III"/>
    <x v="6"/>
    <s v="Žilina"/>
    <s v="Žilinský kraj"/>
    <n v="2710"/>
    <n v="0"/>
    <n v="3338"/>
  </r>
  <r>
    <x v="9"/>
    <s v="M2"/>
    <s v="EURO III"/>
    <x v="7"/>
    <s v="Bánovce nad Bebravou"/>
    <s v="Trenčiansky kraj"/>
    <n v="514"/>
    <n v="27"/>
    <n v="844"/>
  </r>
  <r>
    <x v="9"/>
    <s v="M2"/>
    <s v="EURO III"/>
    <x v="7"/>
    <s v="Banská Bystrica"/>
    <s v="Banskobystrický kraj"/>
    <n v="139"/>
    <n v="4"/>
    <n v="139"/>
  </r>
  <r>
    <x v="9"/>
    <s v="M2"/>
    <s v="EURO III"/>
    <x v="7"/>
    <s v="Bratislava IV"/>
    <s v="Bratislavský kraj"/>
    <n v="183"/>
    <n v="3"/>
    <n v="105"/>
  </r>
  <r>
    <x v="9"/>
    <s v="M2"/>
    <s v="EURO III"/>
    <x v="7"/>
    <s v="Bytča"/>
    <s v="Žilinský kraj"/>
    <n v="1524"/>
    <n v="55"/>
    <n v="1709"/>
  </r>
  <r>
    <x v="9"/>
    <s v="M2"/>
    <s v="EURO III"/>
    <x v="7"/>
    <s v="Čadca"/>
    <s v="Žilinský kraj"/>
    <n v="29"/>
    <n v="1"/>
    <n v="29"/>
  </r>
  <r>
    <x v="9"/>
    <s v="M2"/>
    <s v="EURO III"/>
    <x v="7"/>
    <s v="Detva"/>
    <s v="Banskobystrický kraj"/>
    <n v="254"/>
    <n v="9"/>
    <n v="268"/>
  </r>
  <r>
    <x v="9"/>
    <s v="M2"/>
    <s v="EURO III"/>
    <x v="7"/>
    <s v="Dolný Kubín"/>
    <s v="Žilinský kraj"/>
    <n v="197"/>
    <n v="8"/>
    <n v="249"/>
  </r>
  <r>
    <x v="9"/>
    <s v="M2"/>
    <s v="EURO III"/>
    <x v="7"/>
    <s v="Galanta"/>
    <s v="Trnavský kraj"/>
    <n v="193"/>
    <n v="10"/>
    <n v="308"/>
  </r>
  <r>
    <x v="9"/>
    <s v="M2"/>
    <s v="EURO III"/>
    <x v="7"/>
    <s v="Hlohovec"/>
    <s v="Trnavský kraj"/>
    <n v="1614"/>
    <n v="55"/>
    <n v="1729"/>
  </r>
  <r>
    <x v="9"/>
    <s v="M2"/>
    <s v="EURO III"/>
    <x v="7"/>
    <s v="Ilava"/>
    <s v="Trenčiansky kraj"/>
    <n v="9416"/>
    <n v="182"/>
    <n v="5689"/>
  </r>
  <r>
    <x v="9"/>
    <s v="M2"/>
    <s v="EURO III"/>
    <x v="7"/>
    <s v="Košice - okolie"/>
    <s v="Košický kraj"/>
    <n v="2358"/>
    <n v="81"/>
    <n v="2547"/>
  </r>
  <r>
    <x v="9"/>
    <s v="M2"/>
    <s v="EURO III"/>
    <x v="7"/>
    <s v="Levoča"/>
    <s v="Prešovský kraj"/>
    <n v="4341"/>
    <n v="195"/>
    <n v="6086"/>
  </r>
  <r>
    <x v="9"/>
    <s v="M2"/>
    <s v="EURO III"/>
    <x v="7"/>
    <s v="Liptovský Mikuláš"/>
    <s v="Žilinský kraj"/>
    <n v="4426"/>
    <n v="204"/>
    <n v="6380"/>
  </r>
  <r>
    <x v="9"/>
    <s v="M2"/>
    <s v="EURO III"/>
    <x v="7"/>
    <s v="Malacky"/>
    <s v="Bratislavský kraj"/>
    <n v="34422"/>
    <n v="2087"/>
    <n v="65214"/>
  </r>
  <r>
    <x v="9"/>
    <s v="M2"/>
    <s v="EURO III"/>
    <x v="7"/>
    <s v="Martin"/>
    <s v="Žilinský kraj"/>
    <n v="23003"/>
    <n v="333"/>
    <n v="10409"/>
  </r>
  <r>
    <x v="9"/>
    <s v="M2"/>
    <s v="EURO III"/>
    <x v="7"/>
    <s v="Nitra"/>
    <s v="Nitriansky kraj"/>
    <n v="4428"/>
    <n v="169"/>
    <n v="5275"/>
  </r>
  <r>
    <x v="9"/>
    <s v="M2"/>
    <s v="EURO III"/>
    <x v="7"/>
    <s v="Nové Mesto nad Váhom"/>
    <s v="Trenčiansky kraj"/>
    <n v="10439"/>
    <n v="603"/>
    <n v="18830"/>
  </r>
  <r>
    <x v="9"/>
    <s v="M2"/>
    <s v="EURO III"/>
    <x v="7"/>
    <s v="Piešťany"/>
    <s v="Trnavský kraj"/>
    <n v="1985"/>
    <n v="145"/>
    <n v="4525"/>
  </r>
  <r>
    <x v="9"/>
    <s v="M2"/>
    <s v="EURO III"/>
    <x v="7"/>
    <s v="Poprad"/>
    <s v="Prešovský kraj"/>
    <n v="2675"/>
    <n v="118"/>
    <n v="3675"/>
  </r>
  <r>
    <x v="9"/>
    <s v="M2"/>
    <s v="EURO III"/>
    <x v="7"/>
    <s v="Považská Bystrica"/>
    <s v="Trenčiansky kraj"/>
    <n v="1826"/>
    <n v="86"/>
    <n v="2694"/>
  </r>
  <r>
    <x v="9"/>
    <s v="M2"/>
    <s v="EURO III"/>
    <x v="7"/>
    <s v="Prešov"/>
    <s v="Prešovský kraj"/>
    <n v="1672"/>
    <n v="77"/>
    <n v="2405"/>
  </r>
  <r>
    <x v="9"/>
    <s v="M2"/>
    <s v="EURO III"/>
    <x v="7"/>
    <s v="Púchov"/>
    <s v="Trenčiansky kraj"/>
    <n v="2193"/>
    <n v="85"/>
    <n v="2660"/>
  </r>
  <r>
    <x v="9"/>
    <s v="M2"/>
    <s v="EURO III"/>
    <x v="7"/>
    <s v="Revúca"/>
    <s v="Banskobystrický kraj"/>
    <n v="43"/>
    <n v="1"/>
    <n v="30"/>
  </r>
  <r>
    <x v="9"/>
    <s v="M2"/>
    <s v="EURO III"/>
    <x v="7"/>
    <s v="Rimavská Sobota"/>
    <s v="Banskobystrický kraj"/>
    <n v="18"/>
    <n v="0"/>
    <n v="15"/>
  </r>
  <r>
    <x v="9"/>
    <s v="M2"/>
    <s v="EURO III"/>
    <x v="7"/>
    <s v="Ružomberok"/>
    <s v="Žilinský kraj"/>
    <n v="217"/>
    <n v="4"/>
    <n v="125"/>
  </r>
  <r>
    <x v="9"/>
    <s v="M2"/>
    <s v="EURO III"/>
    <x v="7"/>
    <s v="Senec"/>
    <s v="Bratislavský kraj"/>
    <n v="4577"/>
    <n v="158"/>
    <n v="4923"/>
  </r>
  <r>
    <x v="9"/>
    <s v="M2"/>
    <s v="EURO III"/>
    <x v="7"/>
    <s v="Senica"/>
    <s v="Trnavský kraj"/>
    <n v="2589"/>
    <n v="87"/>
    <n v="2713"/>
  </r>
  <r>
    <x v="9"/>
    <s v="M2"/>
    <s v="EURO III"/>
    <x v="7"/>
    <s v="Spišská Nová Ves"/>
    <s v="Košický kraj"/>
    <n v="56"/>
    <n v="6"/>
    <n v="188"/>
  </r>
  <r>
    <x v="9"/>
    <s v="M2"/>
    <s v="EURO III"/>
    <x v="7"/>
    <s v="Svidník"/>
    <s v="Prešovský kraj"/>
    <n v="39"/>
    <n v="2"/>
    <n v="51"/>
  </r>
  <r>
    <x v="9"/>
    <s v="M2"/>
    <s v="EURO III"/>
    <x v="7"/>
    <s v="Trenčín"/>
    <s v="Trenčiansky kraj"/>
    <n v="4380"/>
    <n v="248"/>
    <n v="7757"/>
  </r>
  <r>
    <x v="9"/>
    <s v="M2"/>
    <s v="EURO III"/>
    <x v="7"/>
    <s v="Trnava"/>
    <s v="Trnavský kraj"/>
    <n v="8363"/>
    <n v="380"/>
    <n v="11890"/>
  </r>
  <r>
    <x v="9"/>
    <s v="M2"/>
    <s v="EURO III"/>
    <x v="7"/>
    <s v="Turčianske Teplice"/>
    <s v="Žilinský kraj"/>
    <n v="18"/>
    <n v="0"/>
    <n v="8"/>
  </r>
  <r>
    <x v="9"/>
    <s v="M2"/>
    <s v="EURO III"/>
    <x v="7"/>
    <s v="Tvrdošín"/>
    <s v="Žilinský kraj"/>
    <n v="39"/>
    <n v="1"/>
    <n v="45"/>
  </r>
  <r>
    <x v="9"/>
    <s v="M2"/>
    <s v="EURO III"/>
    <x v="7"/>
    <s v="Zlaté Moravce"/>
    <s v="Nitriansky kraj"/>
    <n v="1958"/>
    <n v="105"/>
    <n v="3288"/>
  </r>
  <r>
    <x v="9"/>
    <s v="M2"/>
    <s v="EURO III"/>
    <x v="7"/>
    <s v="Zvolen"/>
    <s v="Banskobystrický kraj"/>
    <n v="741"/>
    <n v="19"/>
    <n v="605"/>
  </r>
  <r>
    <x v="9"/>
    <s v="M2"/>
    <s v="EURO III"/>
    <x v="7"/>
    <s v="Žarnovica"/>
    <s v="Banskobystrický kraj"/>
    <n v="872"/>
    <n v="68"/>
    <n v="2117"/>
  </r>
  <r>
    <x v="9"/>
    <s v="M2"/>
    <s v="EURO III"/>
    <x v="7"/>
    <s v="Žiar nad Hronom"/>
    <s v="Banskobystrický kraj"/>
    <n v="4728"/>
    <n v="212"/>
    <n v="6614"/>
  </r>
  <r>
    <x v="9"/>
    <s v="M2"/>
    <s v="EURO III"/>
    <x v="7"/>
    <s v="Žilina"/>
    <s v="Žilinský kraj"/>
    <n v="4253"/>
    <n v="134"/>
    <n v="4173"/>
  </r>
  <r>
    <x v="9"/>
    <s v="M2"/>
    <s v="EURO III"/>
    <x v="8"/>
    <s v="Bánovce nad Bebravou"/>
    <s v="Trenčiansky kraj"/>
    <n v="55"/>
    <n v="0"/>
    <n v="829"/>
  </r>
  <r>
    <x v="9"/>
    <s v="M2"/>
    <s v="EURO III"/>
    <x v="8"/>
    <s v="Banská Bystrica"/>
    <s v="Banskobystrický kraj"/>
    <n v="2"/>
    <n v="0"/>
    <n v="21"/>
  </r>
  <r>
    <x v="9"/>
    <s v="M2"/>
    <s v="EURO III"/>
    <x v="8"/>
    <s v="Bardejov"/>
    <s v="Prešovský kraj"/>
    <n v="296"/>
    <n v="0"/>
    <n v="9293"/>
  </r>
  <r>
    <x v="9"/>
    <s v="M2"/>
    <s v="EURO III"/>
    <x v="8"/>
    <s v="Bratislava I"/>
    <s v="Bratislavský kraj"/>
    <n v="112"/>
    <n v="0"/>
    <n v="594"/>
  </r>
  <r>
    <x v="9"/>
    <s v="M2"/>
    <s v="EURO III"/>
    <x v="8"/>
    <s v="Bratislava III"/>
    <s v="Bratislavský kraj"/>
    <n v="219"/>
    <n v="0"/>
    <n v="1161"/>
  </r>
  <r>
    <x v="9"/>
    <s v="M2"/>
    <s v="EURO III"/>
    <x v="8"/>
    <s v="Bratislava IV"/>
    <s v="Bratislavský kraj"/>
    <n v="1"/>
    <n v="0"/>
    <n v="11"/>
  </r>
  <r>
    <x v="9"/>
    <s v="M2"/>
    <s v="EURO III"/>
    <x v="8"/>
    <s v="Brezno"/>
    <s v="Banskobystrický kraj"/>
    <n v="49"/>
    <n v="0"/>
    <n v="590"/>
  </r>
  <r>
    <x v="9"/>
    <s v="M2"/>
    <s v="EURO III"/>
    <x v="8"/>
    <s v="Bytča"/>
    <s v="Žilinský kraj"/>
    <n v="34"/>
    <n v="0"/>
    <n v="697"/>
  </r>
  <r>
    <x v="9"/>
    <s v="M2"/>
    <s v="EURO III"/>
    <x v="8"/>
    <s v="Čadca"/>
    <s v="Žilinský kraj"/>
    <n v="260"/>
    <n v="0"/>
    <n v="2537"/>
  </r>
  <r>
    <x v="9"/>
    <s v="M2"/>
    <s v="EURO III"/>
    <x v="8"/>
    <s v="Detva"/>
    <s v="Banskobystrický kraj"/>
    <n v="2"/>
    <n v="0"/>
    <n v="78"/>
  </r>
  <r>
    <x v="9"/>
    <s v="M2"/>
    <s v="EURO III"/>
    <x v="8"/>
    <s v="Dunajská Streda"/>
    <s v="Trnavský kraj"/>
    <n v="378"/>
    <n v="0"/>
    <n v="12146"/>
  </r>
  <r>
    <x v="9"/>
    <s v="M2"/>
    <s v="EURO III"/>
    <x v="8"/>
    <s v="Galanta"/>
    <s v="Trnavský kraj"/>
    <n v="525"/>
    <n v="0"/>
    <n v="8885"/>
  </r>
  <r>
    <x v="9"/>
    <s v="M2"/>
    <s v="EURO III"/>
    <x v="8"/>
    <s v="Gelnica"/>
    <s v="Košický kraj"/>
    <n v="17"/>
    <n v="0"/>
    <n v="565"/>
  </r>
  <r>
    <x v="9"/>
    <s v="M2"/>
    <s v="EURO III"/>
    <x v="8"/>
    <s v="Hlohovec"/>
    <s v="Trnavský kraj"/>
    <n v="303"/>
    <n v="0"/>
    <n v="5513"/>
  </r>
  <r>
    <x v="9"/>
    <s v="M2"/>
    <s v="EURO III"/>
    <x v="8"/>
    <s v="Humenné"/>
    <s v="Prešovský kraj"/>
    <n v="251"/>
    <n v="0"/>
    <n v="3012"/>
  </r>
  <r>
    <x v="9"/>
    <s v="M2"/>
    <s v="EURO III"/>
    <x v="8"/>
    <s v="Ilava"/>
    <s v="Trenčiansky kraj"/>
    <n v="1987"/>
    <n v="0"/>
    <n v="3378"/>
  </r>
  <r>
    <x v="9"/>
    <s v="M2"/>
    <s v="EURO III"/>
    <x v="8"/>
    <s v="Kežmarok"/>
    <s v="Prešovský kraj"/>
    <n v="325"/>
    <n v="0"/>
    <n v="5178"/>
  </r>
  <r>
    <x v="9"/>
    <s v="M2"/>
    <s v="EURO III"/>
    <x v="8"/>
    <s v="Komárno"/>
    <s v="Nitriansky kraj"/>
    <n v="474"/>
    <n v="0"/>
    <n v="23290"/>
  </r>
  <r>
    <x v="9"/>
    <s v="M2"/>
    <s v="EURO III"/>
    <x v="8"/>
    <s v="Košice - okolie"/>
    <s v="Košický kraj"/>
    <n v="24"/>
    <n v="0"/>
    <n v="250"/>
  </r>
  <r>
    <x v="9"/>
    <s v="M2"/>
    <s v="EURO III"/>
    <x v="8"/>
    <s v="Košice I"/>
    <s v="Košický kraj"/>
    <n v="15"/>
    <n v="0"/>
    <n v="510"/>
  </r>
  <r>
    <x v="9"/>
    <s v="M2"/>
    <s v="EURO III"/>
    <x v="8"/>
    <s v="Levice"/>
    <s v="Nitriansky kraj"/>
    <n v="441"/>
    <n v="0"/>
    <n v="4277"/>
  </r>
  <r>
    <x v="9"/>
    <s v="M2"/>
    <s v="EURO III"/>
    <x v="8"/>
    <s v="Levoča"/>
    <s v="Prešovský kraj"/>
    <n v="157"/>
    <n v="0"/>
    <n v="2740"/>
  </r>
  <r>
    <x v="9"/>
    <s v="M2"/>
    <s v="EURO III"/>
    <x v="8"/>
    <s v="Liptovský Mikuláš"/>
    <s v="Žilinský kraj"/>
    <n v="37"/>
    <n v="0"/>
    <n v="1039"/>
  </r>
  <r>
    <x v="9"/>
    <s v="M2"/>
    <s v="EURO III"/>
    <x v="8"/>
    <s v="Lučenec"/>
    <s v="Banskobystrický kraj"/>
    <n v="1"/>
    <n v="0"/>
    <n v="8"/>
  </r>
  <r>
    <x v="9"/>
    <s v="M2"/>
    <s v="EURO III"/>
    <x v="8"/>
    <s v="Malacky"/>
    <s v="Bratislavský kraj"/>
    <n v="466"/>
    <n v="0"/>
    <n v="9552"/>
  </r>
  <r>
    <x v="9"/>
    <s v="M2"/>
    <s v="EURO III"/>
    <x v="8"/>
    <s v="Martin"/>
    <s v="Žilinský kraj"/>
    <n v="40"/>
    <n v="0"/>
    <n v="1196"/>
  </r>
  <r>
    <x v="9"/>
    <s v="M2"/>
    <s v="EURO III"/>
    <x v="8"/>
    <s v="Medzilaborce"/>
    <s v="Prešovský kraj"/>
    <n v="46"/>
    <n v="0"/>
    <n v="1046"/>
  </r>
  <r>
    <x v="9"/>
    <s v="M2"/>
    <s v="EURO III"/>
    <x v="8"/>
    <s v="Michalovce"/>
    <s v="Košický kraj"/>
    <n v="98"/>
    <n v="0"/>
    <n v="2600"/>
  </r>
  <r>
    <x v="9"/>
    <s v="M2"/>
    <s v="EURO III"/>
    <x v="8"/>
    <s v="Myjava"/>
    <s v="Trenčiansky kraj"/>
    <n v="808"/>
    <n v="0"/>
    <n v="18617"/>
  </r>
  <r>
    <x v="9"/>
    <s v="M2"/>
    <s v="EURO III"/>
    <x v="8"/>
    <s v="Námestovo"/>
    <s v="Žilinský kraj"/>
    <n v="31"/>
    <n v="0"/>
    <n v="576"/>
  </r>
  <r>
    <x v="9"/>
    <s v="M2"/>
    <s v="EURO III"/>
    <x v="8"/>
    <s v="Nitra"/>
    <s v="Nitriansky kraj"/>
    <n v="328"/>
    <n v="0"/>
    <n v="6985"/>
  </r>
  <r>
    <x v="9"/>
    <s v="M2"/>
    <s v="EURO III"/>
    <x v="8"/>
    <s v="Nové Mesto nad Váhom"/>
    <s v="Trenčiansky kraj"/>
    <n v="3234"/>
    <n v="0"/>
    <n v="28404"/>
  </r>
  <r>
    <x v="9"/>
    <s v="M2"/>
    <s v="EURO III"/>
    <x v="8"/>
    <s v="Nové Zámky"/>
    <s v="Nitriansky kraj"/>
    <n v="148"/>
    <n v="0"/>
    <n v="2121"/>
  </r>
  <r>
    <x v="9"/>
    <s v="M2"/>
    <s v="EURO III"/>
    <x v="8"/>
    <s v="Partizánske"/>
    <s v="Trenčiansky kraj"/>
    <n v="292"/>
    <n v="0"/>
    <n v="3572"/>
  </r>
  <r>
    <x v="9"/>
    <s v="M2"/>
    <s v="EURO III"/>
    <x v="8"/>
    <s v="Pezinok"/>
    <s v="Bratislavský kraj"/>
    <n v="44"/>
    <n v="0"/>
    <n v="1146"/>
  </r>
  <r>
    <x v="9"/>
    <s v="M2"/>
    <s v="EURO III"/>
    <x v="8"/>
    <s v="Piešťany"/>
    <s v="Trnavský kraj"/>
    <n v="488"/>
    <n v="0"/>
    <n v="10077"/>
  </r>
  <r>
    <x v="9"/>
    <s v="M2"/>
    <s v="EURO III"/>
    <x v="8"/>
    <s v="Poltár"/>
    <s v="Banskobystrický kraj"/>
    <n v="6"/>
    <n v="0"/>
    <n v="190"/>
  </r>
  <r>
    <x v="9"/>
    <s v="M2"/>
    <s v="EURO III"/>
    <x v="8"/>
    <s v="Poprad"/>
    <s v="Prešovský kraj"/>
    <n v="314"/>
    <n v="0"/>
    <n v="3057"/>
  </r>
  <r>
    <x v="9"/>
    <s v="M2"/>
    <s v="EURO III"/>
    <x v="8"/>
    <s v="Považská Bystrica"/>
    <s v="Trenčiansky kraj"/>
    <n v="63"/>
    <n v="0"/>
    <n v="1554"/>
  </r>
  <r>
    <x v="9"/>
    <s v="M2"/>
    <s v="EURO III"/>
    <x v="8"/>
    <s v="Prešov"/>
    <s v="Prešovský kraj"/>
    <n v="270"/>
    <n v="0"/>
    <n v="8678"/>
  </r>
  <r>
    <x v="9"/>
    <s v="M2"/>
    <s v="EURO III"/>
    <x v="8"/>
    <s v="Prievidza"/>
    <s v="Trenčiansky kraj"/>
    <n v="35"/>
    <n v="0"/>
    <n v="1047"/>
  </r>
  <r>
    <x v="9"/>
    <s v="M2"/>
    <s v="EURO III"/>
    <x v="8"/>
    <s v="Púchov"/>
    <s v="Trenčiansky kraj"/>
    <n v="9"/>
    <n v="0"/>
    <n v="283"/>
  </r>
  <r>
    <x v="9"/>
    <s v="M2"/>
    <s v="EURO III"/>
    <x v="8"/>
    <s v="Revúca"/>
    <s v="Banskobystrický kraj"/>
    <n v="28"/>
    <n v="0"/>
    <n v="681"/>
  </r>
  <r>
    <x v="9"/>
    <s v="M2"/>
    <s v="EURO III"/>
    <x v="8"/>
    <s v="Rimavská Sobota"/>
    <s v="Banskobystrický kraj"/>
    <n v="39"/>
    <n v="0"/>
    <n v="433"/>
  </r>
  <r>
    <x v="9"/>
    <s v="M2"/>
    <s v="EURO III"/>
    <x v="8"/>
    <s v="Rožňava"/>
    <s v="Košický kraj"/>
    <n v="10"/>
    <n v="0"/>
    <n v="116"/>
  </r>
  <r>
    <x v="9"/>
    <s v="M2"/>
    <s v="EURO III"/>
    <x v="8"/>
    <s v="Senec"/>
    <s v="Bratislavský kraj"/>
    <n v="76"/>
    <n v="0"/>
    <n v="1684"/>
  </r>
  <r>
    <x v="9"/>
    <s v="M2"/>
    <s v="EURO III"/>
    <x v="8"/>
    <s v="Senica"/>
    <s v="Trnavský kraj"/>
    <n v="429"/>
    <n v="0"/>
    <n v="11012"/>
  </r>
  <r>
    <x v="9"/>
    <s v="M2"/>
    <s v="EURO III"/>
    <x v="8"/>
    <s v="Skalica"/>
    <s v="Trnavský kraj"/>
    <n v="231"/>
    <n v="0"/>
    <n v="1986"/>
  </r>
  <r>
    <x v="9"/>
    <s v="M2"/>
    <s v="EURO III"/>
    <x v="8"/>
    <s v="Snina"/>
    <s v="Prešovský kraj"/>
    <n v="12"/>
    <n v="0"/>
    <n v="393"/>
  </r>
  <r>
    <x v="9"/>
    <s v="M2"/>
    <s v="EURO III"/>
    <x v="8"/>
    <s v="Sobrance"/>
    <s v="Košický kraj"/>
    <n v="6"/>
    <n v="0"/>
    <n v="164"/>
  </r>
  <r>
    <x v="9"/>
    <s v="M2"/>
    <s v="EURO III"/>
    <x v="8"/>
    <s v="Spišská Nová Ves"/>
    <s v="Košický kraj"/>
    <n v="77"/>
    <n v="0"/>
    <n v="945"/>
  </r>
  <r>
    <x v="9"/>
    <s v="M2"/>
    <s v="EURO III"/>
    <x v="8"/>
    <s v="Stará Ľubovňa"/>
    <s v="Prešovský kraj"/>
    <n v="14"/>
    <n v="0"/>
    <n v="423"/>
  </r>
  <r>
    <x v="9"/>
    <s v="M2"/>
    <s v="EURO III"/>
    <x v="8"/>
    <s v="Stropkov"/>
    <s v="Prešovský kraj"/>
    <n v="108"/>
    <n v="0"/>
    <n v="2583"/>
  </r>
  <r>
    <x v="9"/>
    <s v="M2"/>
    <s v="EURO III"/>
    <x v="8"/>
    <s v="Svidník"/>
    <s v="Prešovský kraj"/>
    <n v="68"/>
    <n v="0"/>
    <n v="612"/>
  </r>
  <r>
    <x v="9"/>
    <s v="M2"/>
    <s v="EURO III"/>
    <x v="8"/>
    <s v="Šaľa"/>
    <s v="Nitriansky kraj"/>
    <n v="437"/>
    <n v="0"/>
    <n v="18257"/>
  </r>
  <r>
    <x v="9"/>
    <s v="M2"/>
    <s v="EURO III"/>
    <x v="8"/>
    <s v="Topoľčany"/>
    <s v="Nitriansky kraj"/>
    <n v="10"/>
    <n v="0"/>
    <n v="304"/>
  </r>
  <r>
    <x v="9"/>
    <s v="M2"/>
    <s v="EURO III"/>
    <x v="8"/>
    <s v="Trebišov"/>
    <s v="Košický kraj"/>
    <n v="25"/>
    <n v="0"/>
    <n v="413"/>
  </r>
  <r>
    <x v="9"/>
    <s v="M2"/>
    <s v="EURO III"/>
    <x v="8"/>
    <s v="Trenčín"/>
    <s v="Trenčiansky kraj"/>
    <n v="102"/>
    <n v="0"/>
    <n v="868"/>
  </r>
  <r>
    <x v="9"/>
    <s v="M2"/>
    <s v="EURO III"/>
    <x v="8"/>
    <s v="Trnava"/>
    <s v="Trnavský kraj"/>
    <n v="89"/>
    <n v="0"/>
    <n v="1841"/>
  </r>
  <r>
    <x v="9"/>
    <s v="M2"/>
    <s v="EURO III"/>
    <x v="8"/>
    <s v="Tvrdošín"/>
    <s v="Žilinský kraj"/>
    <n v="70"/>
    <n v="0"/>
    <n v="640"/>
  </r>
  <r>
    <x v="9"/>
    <s v="M2"/>
    <s v="EURO III"/>
    <x v="8"/>
    <s v="Veľký Krtíš"/>
    <s v="Banskobystrický kraj"/>
    <n v="464"/>
    <n v="0"/>
    <n v="1730"/>
  </r>
  <r>
    <x v="9"/>
    <s v="M2"/>
    <s v="EURO III"/>
    <x v="8"/>
    <s v="Vranov nad Topľou"/>
    <s v="Prešovský kraj"/>
    <n v="130"/>
    <n v="0"/>
    <n v="3488"/>
  </r>
  <r>
    <x v="9"/>
    <s v="M2"/>
    <s v="EURO III"/>
    <x v="8"/>
    <s v="Zlaté Moravce"/>
    <s v="Nitriansky kraj"/>
    <n v="52"/>
    <n v="0"/>
    <n v="705"/>
  </r>
  <r>
    <x v="9"/>
    <s v="M2"/>
    <s v="EURO III"/>
    <x v="8"/>
    <s v="Žarnovica"/>
    <s v="Banskobystrický kraj"/>
    <n v="150"/>
    <n v="0"/>
    <n v="1231"/>
  </r>
  <r>
    <x v="9"/>
    <s v="M2"/>
    <s v="EURO III"/>
    <x v="8"/>
    <s v="Žiar nad Hronom"/>
    <s v="Banskobystrický kraj"/>
    <n v="24"/>
    <n v="0"/>
    <n v="238"/>
  </r>
  <r>
    <x v="9"/>
    <s v="M2"/>
    <s v="EURO III"/>
    <x v="8"/>
    <s v="Žilina"/>
    <s v="Žilinský kraj"/>
    <n v="742"/>
    <n v="0"/>
    <n v="3350"/>
  </r>
  <r>
    <x v="9"/>
    <s v="M2"/>
    <s v="EURO III"/>
    <x v="9"/>
    <s v="Bánovce nad Bebravou"/>
    <s v="Trenčiansky kraj"/>
    <n v="136"/>
    <n v="0"/>
    <n v="818"/>
  </r>
  <r>
    <x v="9"/>
    <s v="M2"/>
    <s v="EURO III"/>
    <x v="9"/>
    <s v="Banská Bystrica"/>
    <s v="Banskobystrický kraj"/>
    <n v="456"/>
    <n v="0"/>
    <n v="617"/>
  </r>
  <r>
    <x v="9"/>
    <s v="M2"/>
    <s v="EURO III"/>
    <x v="9"/>
    <s v="Banská Štiavnica"/>
    <s v="Banskobystrický kraj"/>
    <n v="130"/>
    <n v="0"/>
    <n v="1026"/>
  </r>
  <r>
    <x v="9"/>
    <s v="M2"/>
    <s v="EURO III"/>
    <x v="9"/>
    <s v="Bardejov"/>
    <s v="Prešovský kraj"/>
    <n v="660"/>
    <n v="0"/>
    <n v="4166"/>
  </r>
  <r>
    <x v="9"/>
    <s v="M2"/>
    <s v="EURO III"/>
    <x v="9"/>
    <s v="Bratislava II"/>
    <s v="Bratislavský kraj"/>
    <n v="27"/>
    <n v="0"/>
    <n v="61"/>
  </r>
  <r>
    <x v="9"/>
    <s v="M2"/>
    <s v="EURO III"/>
    <x v="9"/>
    <s v="Bratislava IV"/>
    <s v="Bratislavský kraj"/>
    <n v="24"/>
    <n v="0"/>
    <n v="289"/>
  </r>
  <r>
    <x v="9"/>
    <s v="M2"/>
    <s v="EURO III"/>
    <x v="9"/>
    <s v="Bratislava V"/>
    <s v="Bratislavský kraj"/>
    <n v="7"/>
    <n v="0"/>
    <n v="19"/>
  </r>
  <r>
    <x v="9"/>
    <s v="M2"/>
    <s v="EURO III"/>
    <x v="9"/>
    <s v="Brezno"/>
    <s v="Banskobystrický kraj"/>
    <n v="415"/>
    <n v="0"/>
    <n v="1308"/>
  </r>
  <r>
    <x v="9"/>
    <s v="M2"/>
    <s v="EURO III"/>
    <x v="9"/>
    <s v="Bytča"/>
    <s v="Žilinský kraj"/>
    <n v="67"/>
    <n v="0"/>
    <n v="562"/>
  </r>
  <r>
    <x v="9"/>
    <s v="M2"/>
    <s v="EURO III"/>
    <x v="9"/>
    <s v="Čadca"/>
    <s v="Žilinský kraj"/>
    <n v="719"/>
    <n v="0"/>
    <n v="3972"/>
  </r>
  <r>
    <x v="9"/>
    <s v="M2"/>
    <s v="EURO III"/>
    <x v="9"/>
    <s v="Detva"/>
    <s v="Banskobystrický kraj"/>
    <n v="81"/>
    <n v="0"/>
    <n v="203"/>
  </r>
  <r>
    <x v="9"/>
    <s v="M2"/>
    <s v="EURO III"/>
    <x v="9"/>
    <s v="Dolný Kubín"/>
    <s v="Žilinský kraj"/>
    <n v="300"/>
    <n v="0"/>
    <n v="916"/>
  </r>
  <r>
    <x v="9"/>
    <s v="M2"/>
    <s v="EURO III"/>
    <x v="9"/>
    <s v="Dunajská Streda"/>
    <s v="Trnavský kraj"/>
    <n v="9873"/>
    <n v="0"/>
    <n v="44003"/>
  </r>
  <r>
    <x v="9"/>
    <s v="M2"/>
    <s v="EURO III"/>
    <x v="9"/>
    <s v="Galanta"/>
    <s v="Trnavský kraj"/>
    <n v="3179"/>
    <n v="0"/>
    <n v="14980"/>
  </r>
  <r>
    <x v="9"/>
    <s v="M2"/>
    <s v="EURO III"/>
    <x v="9"/>
    <s v="Gelnica"/>
    <s v="Košický kraj"/>
    <n v="16"/>
    <n v="0"/>
    <n v="142"/>
  </r>
  <r>
    <x v="9"/>
    <s v="M2"/>
    <s v="EURO III"/>
    <x v="9"/>
    <s v="Hlohovec"/>
    <s v="Trnavský kraj"/>
    <n v="1989"/>
    <n v="0"/>
    <n v="10624"/>
  </r>
  <r>
    <x v="9"/>
    <s v="M2"/>
    <s v="EURO III"/>
    <x v="9"/>
    <s v="Humenné"/>
    <s v="Prešovský kraj"/>
    <n v="163"/>
    <n v="0"/>
    <n v="953"/>
  </r>
  <r>
    <x v="9"/>
    <s v="M2"/>
    <s v="EURO III"/>
    <x v="9"/>
    <s v="Ilava"/>
    <s v="Trenčiansky kraj"/>
    <n v="146"/>
    <n v="0"/>
    <n v="826"/>
  </r>
  <r>
    <x v="9"/>
    <s v="M2"/>
    <s v="EURO III"/>
    <x v="9"/>
    <s v="Kežmarok"/>
    <s v="Prešovský kraj"/>
    <n v="1127"/>
    <n v="0"/>
    <n v="5779"/>
  </r>
  <r>
    <x v="9"/>
    <s v="M2"/>
    <s v="EURO III"/>
    <x v="9"/>
    <s v="Komárno"/>
    <s v="Nitriansky kraj"/>
    <n v="11175"/>
    <n v="0"/>
    <n v="90355"/>
  </r>
  <r>
    <x v="9"/>
    <s v="M2"/>
    <s v="EURO III"/>
    <x v="9"/>
    <s v="Košice - okolie"/>
    <s v="Košický kraj"/>
    <n v="984"/>
    <n v="0"/>
    <n v="4381"/>
  </r>
  <r>
    <x v="9"/>
    <s v="M2"/>
    <s v="EURO III"/>
    <x v="9"/>
    <s v="Košice I"/>
    <s v="Košický kraj"/>
    <n v="126"/>
    <n v="0"/>
    <n v="437"/>
  </r>
  <r>
    <x v="9"/>
    <s v="M2"/>
    <s v="EURO III"/>
    <x v="9"/>
    <s v="Košice II"/>
    <s v="Košický kraj"/>
    <n v="74"/>
    <n v="0"/>
    <n v="465"/>
  </r>
  <r>
    <x v="9"/>
    <s v="M2"/>
    <s v="EURO III"/>
    <x v="9"/>
    <s v="Košice III"/>
    <s v="Košický kraj"/>
    <n v="5"/>
    <n v="0"/>
    <n v="61"/>
  </r>
  <r>
    <x v="9"/>
    <s v="M2"/>
    <s v="EURO III"/>
    <x v="9"/>
    <s v="Košice IV"/>
    <s v="Košický kraj"/>
    <n v="909"/>
    <n v="0"/>
    <n v="1512"/>
  </r>
  <r>
    <x v="9"/>
    <s v="M2"/>
    <s v="EURO III"/>
    <x v="9"/>
    <s v="Krupina"/>
    <s v="Banskobystrický kraj"/>
    <n v="728"/>
    <n v="0"/>
    <n v="843"/>
  </r>
  <r>
    <x v="9"/>
    <s v="M2"/>
    <s v="EURO III"/>
    <x v="9"/>
    <s v="Kysucké Nové Mesto"/>
    <s v="Žilinský kraj"/>
    <n v="95"/>
    <n v="0"/>
    <n v="279"/>
  </r>
  <r>
    <x v="9"/>
    <s v="M2"/>
    <s v="EURO III"/>
    <x v="9"/>
    <s v="Levice"/>
    <s v="Nitriansky kraj"/>
    <n v="5725"/>
    <n v="0"/>
    <n v="33448"/>
  </r>
  <r>
    <x v="9"/>
    <s v="M2"/>
    <s v="EURO III"/>
    <x v="9"/>
    <s v="Levoča"/>
    <s v="Prešovský kraj"/>
    <n v="409"/>
    <n v="0"/>
    <n v="1929"/>
  </r>
  <r>
    <x v="9"/>
    <s v="M2"/>
    <s v="EURO III"/>
    <x v="9"/>
    <s v="Liptovský Mikuláš"/>
    <s v="Žilinský kraj"/>
    <n v="679"/>
    <n v="0"/>
    <n v="2357"/>
  </r>
  <r>
    <x v="9"/>
    <s v="M2"/>
    <s v="EURO III"/>
    <x v="9"/>
    <s v="Lučenec"/>
    <s v="Banskobystrický kraj"/>
    <n v="112"/>
    <n v="0"/>
    <n v="602"/>
  </r>
  <r>
    <x v="9"/>
    <s v="M2"/>
    <s v="EURO III"/>
    <x v="9"/>
    <s v="Malacky"/>
    <s v="Bratislavský kraj"/>
    <n v="6135"/>
    <n v="0"/>
    <n v="40204"/>
  </r>
  <r>
    <x v="9"/>
    <s v="M2"/>
    <s v="EURO III"/>
    <x v="9"/>
    <s v="Martin"/>
    <s v="Žilinský kraj"/>
    <n v="2553"/>
    <n v="0"/>
    <n v="4329"/>
  </r>
  <r>
    <x v="9"/>
    <s v="M2"/>
    <s v="EURO III"/>
    <x v="9"/>
    <s v="Medzilaborce"/>
    <s v="Prešovský kraj"/>
    <n v="1"/>
    <n v="0"/>
    <n v="13"/>
  </r>
  <r>
    <x v="9"/>
    <s v="M2"/>
    <s v="EURO III"/>
    <x v="9"/>
    <s v="Michalovce"/>
    <s v="Košický kraj"/>
    <n v="405"/>
    <n v="0"/>
    <n v="2279"/>
  </r>
  <r>
    <x v="9"/>
    <s v="M2"/>
    <s v="EURO III"/>
    <x v="9"/>
    <s v="Myjava"/>
    <s v="Trenčiansky kraj"/>
    <n v="2018"/>
    <n v="0"/>
    <n v="6231"/>
  </r>
  <r>
    <x v="9"/>
    <s v="M2"/>
    <s v="EURO III"/>
    <x v="9"/>
    <s v="Námestovo"/>
    <s v="Žilinský kraj"/>
    <n v="71"/>
    <n v="0"/>
    <n v="376"/>
  </r>
  <r>
    <x v="9"/>
    <s v="M2"/>
    <s v="EURO III"/>
    <x v="9"/>
    <s v="Nitra"/>
    <s v="Nitriansky kraj"/>
    <n v="962"/>
    <n v="0"/>
    <n v="4808"/>
  </r>
  <r>
    <x v="9"/>
    <s v="M2"/>
    <s v="EURO III"/>
    <x v="9"/>
    <s v="Nové Mesto nad Váhom"/>
    <s v="Trenčiansky kraj"/>
    <n v="3644"/>
    <n v="0"/>
    <n v="13576"/>
  </r>
  <r>
    <x v="9"/>
    <s v="M2"/>
    <s v="EURO III"/>
    <x v="9"/>
    <s v="Nové Zámky"/>
    <s v="Nitriansky kraj"/>
    <n v="8021"/>
    <n v="0"/>
    <n v="46796"/>
  </r>
  <r>
    <x v="9"/>
    <s v="M2"/>
    <s v="EURO III"/>
    <x v="9"/>
    <s v="Partizánske"/>
    <s v="Trenčiansky kraj"/>
    <n v="981"/>
    <n v="0"/>
    <n v="14001"/>
  </r>
  <r>
    <x v="9"/>
    <s v="M2"/>
    <s v="EURO III"/>
    <x v="9"/>
    <s v="Pezinok"/>
    <s v="Bratislavský kraj"/>
    <n v="1126"/>
    <n v="0"/>
    <n v="3673"/>
  </r>
  <r>
    <x v="9"/>
    <s v="M2"/>
    <s v="EURO III"/>
    <x v="9"/>
    <s v="Piešťany"/>
    <s v="Trnavský kraj"/>
    <n v="2729"/>
    <n v="0"/>
    <n v="5977"/>
  </r>
  <r>
    <x v="9"/>
    <s v="M2"/>
    <s v="EURO III"/>
    <x v="9"/>
    <s v="Poltár"/>
    <s v="Banskobystrický kraj"/>
    <n v="12"/>
    <n v="0"/>
    <n v="132"/>
  </r>
  <r>
    <x v="9"/>
    <s v="M2"/>
    <s v="EURO III"/>
    <x v="9"/>
    <s v="Poprad"/>
    <s v="Prešovský kraj"/>
    <n v="965"/>
    <n v="0"/>
    <n v="3919"/>
  </r>
  <r>
    <x v="9"/>
    <s v="M2"/>
    <s v="EURO III"/>
    <x v="9"/>
    <s v="Považská Bystrica"/>
    <s v="Trenčiansky kraj"/>
    <n v="422"/>
    <n v="0"/>
    <n v="3203"/>
  </r>
  <r>
    <x v="9"/>
    <s v="M2"/>
    <s v="EURO III"/>
    <x v="9"/>
    <s v="Prešov"/>
    <s v="Prešovský kraj"/>
    <n v="1375"/>
    <n v="0"/>
    <n v="7197"/>
  </r>
  <r>
    <x v="9"/>
    <s v="M2"/>
    <s v="EURO III"/>
    <x v="9"/>
    <s v="Prievidza"/>
    <s v="Trenčiansky kraj"/>
    <n v="3642"/>
    <n v="0"/>
    <n v="13670"/>
  </r>
  <r>
    <x v="9"/>
    <s v="M2"/>
    <s v="EURO III"/>
    <x v="9"/>
    <s v="Púchov"/>
    <s v="Trenčiansky kraj"/>
    <n v="173"/>
    <n v="0"/>
    <n v="1472"/>
  </r>
  <r>
    <x v="9"/>
    <s v="M2"/>
    <s v="EURO III"/>
    <x v="9"/>
    <s v="Revúca"/>
    <s v="Banskobystrický kraj"/>
    <n v="9"/>
    <n v="0"/>
    <n v="30"/>
  </r>
  <r>
    <x v="9"/>
    <s v="M2"/>
    <s v="EURO III"/>
    <x v="9"/>
    <s v="Rimavská Sobota"/>
    <s v="Banskobystrický kraj"/>
    <n v="86"/>
    <n v="0"/>
    <n v="710"/>
  </r>
  <r>
    <x v="9"/>
    <s v="M2"/>
    <s v="EURO III"/>
    <x v="9"/>
    <s v="Rožňava"/>
    <s v="Košický kraj"/>
    <n v="1432"/>
    <n v="0"/>
    <n v="8330"/>
  </r>
  <r>
    <x v="9"/>
    <s v="M2"/>
    <s v="EURO III"/>
    <x v="9"/>
    <s v="Ružomberok"/>
    <s v="Žilinský kraj"/>
    <n v="951"/>
    <n v="0"/>
    <n v="2349"/>
  </r>
  <r>
    <x v="9"/>
    <s v="M2"/>
    <s v="EURO III"/>
    <x v="9"/>
    <s v="Sabinov"/>
    <s v="Prešovský kraj"/>
    <n v="612"/>
    <n v="0"/>
    <n v="2195"/>
  </r>
  <r>
    <x v="9"/>
    <s v="M2"/>
    <s v="EURO III"/>
    <x v="9"/>
    <s v="Senec"/>
    <s v="Bratislavský kraj"/>
    <n v="2078"/>
    <n v="0"/>
    <n v="7913"/>
  </r>
  <r>
    <x v="9"/>
    <s v="M2"/>
    <s v="EURO III"/>
    <x v="9"/>
    <s v="Senica"/>
    <s v="Trnavský kraj"/>
    <n v="6344"/>
    <n v="0"/>
    <n v="37883"/>
  </r>
  <r>
    <x v="9"/>
    <s v="M2"/>
    <s v="EURO III"/>
    <x v="9"/>
    <s v="Skalica"/>
    <s v="Trnavský kraj"/>
    <n v="3181"/>
    <n v="0"/>
    <n v="16071"/>
  </r>
  <r>
    <x v="9"/>
    <s v="M2"/>
    <s v="EURO III"/>
    <x v="9"/>
    <s v="Snina"/>
    <s v="Prešovský kraj"/>
    <n v="125"/>
    <n v="0"/>
    <n v="689"/>
  </r>
  <r>
    <x v="9"/>
    <s v="M2"/>
    <s v="EURO III"/>
    <x v="9"/>
    <s v="Sobrance"/>
    <s v="Košický kraj"/>
    <n v="201"/>
    <n v="0"/>
    <n v="449"/>
  </r>
  <r>
    <x v="9"/>
    <s v="M2"/>
    <s v="EURO III"/>
    <x v="9"/>
    <s v="Spišská Nová Ves"/>
    <s v="Košický kraj"/>
    <n v="715"/>
    <n v="0"/>
    <n v="1719"/>
  </r>
  <r>
    <x v="9"/>
    <s v="M2"/>
    <s v="EURO III"/>
    <x v="9"/>
    <s v="Stará Ľubovňa"/>
    <s v="Prešovský kraj"/>
    <n v="663"/>
    <n v="0"/>
    <n v="1652"/>
  </r>
  <r>
    <x v="9"/>
    <s v="M2"/>
    <s v="EURO III"/>
    <x v="9"/>
    <s v="Stropkov"/>
    <s v="Prešovský kraj"/>
    <n v="29"/>
    <n v="0"/>
    <n v="126"/>
  </r>
  <r>
    <x v="9"/>
    <s v="M2"/>
    <s v="EURO III"/>
    <x v="9"/>
    <s v="Svidník"/>
    <s v="Prešovský kraj"/>
    <n v="197"/>
    <n v="0"/>
    <n v="1006"/>
  </r>
  <r>
    <x v="9"/>
    <s v="M2"/>
    <s v="EURO III"/>
    <x v="9"/>
    <s v="Šaľa"/>
    <s v="Nitriansky kraj"/>
    <n v="1352"/>
    <n v="0"/>
    <n v="13692"/>
  </r>
  <r>
    <x v="9"/>
    <s v="M2"/>
    <s v="EURO III"/>
    <x v="9"/>
    <s v="Topoľčany"/>
    <s v="Nitriansky kraj"/>
    <n v="1496"/>
    <n v="0"/>
    <n v="5012"/>
  </r>
  <r>
    <x v="9"/>
    <s v="M2"/>
    <s v="EURO III"/>
    <x v="9"/>
    <s v="Trebišov"/>
    <s v="Košický kraj"/>
    <n v="877"/>
    <n v="0"/>
    <n v="6075"/>
  </r>
  <r>
    <x v="9"/>
    <s v="M2"/>
    <s v="EURO III"/>
    <x v="9"/>
    <s v="Trenčín"/>
    <s v="Trenčiansky kraj"/>
    <n v="815"/>
    <n v="0"/>
    <n v="2410"/>
  </r>
  <r>
    <x v="9"/>
    <s v="M2"/>
    <s v="EURO III"/>
    <x v="9"/>
    <s v="Trnava"/>
    <s v="Trnavský kraj"/>
    <n v="1977"/>
    <n v="0"/>
    <n v="11039"/>
  </r>
  <r>
    <x v="9"/>
    <s v="M2"/>
    <s v="EURO III"/>
    <x v="9"/>
    <s v="Turčianske Teplice"/>
    <s v="Žilinský kraj"/>
    <n v="121"/>
    <n v="0"/>
    <n v="682"/>
  </r>
  <r>
    <x v="9"/>
    <s v="M2"/>
    <s v="EURO III"/>
    <x v="9"/>
    <s v="Tvrdošín"/>
    <s v="Žilinský kraj"/>
    <n v="43"/>
    <n v="0"/>
    <n v="205"/>
  </r>
  <r>
    <x v="9"/>
    <s v="M2"/>
    <s v="EURO III"/>
    <x v="9"/>
    <s v="Veľký Krtíš"/>
    <s v="Banskobystrický kraj"/>
    <n v="1809"/>
    <n v="0"/>
    <n v="8419"/>
  </r>
  <r>
    <x v="9"/>
    <s v="M2"/>
    <s v="EURO III"/>
    <x v="9"/>
    <s v="Vranov nad Topľou"/>
    <s v="Prešovský kraj"/>
    <n v="315"/>
    <n v="0"/>
    <n v="1046"/>
  </r>
  <r>
    <x v="9"/>
    <s v="M2"/>
    <s v="EURO III"/>
    <x v="9"/>
    <s v="Zlaté Moravce"/>
    <s v="Nitriansky kraj"/>
    <n v="773"/>
    <n v="0"/>
    <n v="1660"/>
  </r>
  <r>
    <x v="9"/>
    <s v="M2"/>
    <s v="EURO III"/>
    <x v="9"/>
    <s v="Zvolen"/>
    <s v="Banskobystrický kraj"/>
    <n v="95"/>
    <n v="0"/>
    <n v="372"/>
  </r>
  <r>
    <x v="9"/>
    <s v="M2"/>
    <s v="EURO III"/>
    <x v="9"/>
    <s v="Žarnovica"/>
    <s v="Banskobystrický kraj"/>
    <n v="815"/>
    <n v="0"/>
    <n v="1046"/>
  </r>
  <r>
    <x v="9"/>
    <s v="M2"/>
    <s v="EURO III"/>
    <x v="9"/>
    <s v="Žiar nad Hronom"/>
    <s v="Banskobystrický kraj"/>
    <n v="194"/>
    <n v="0"/>
    <n v="1380"/>
  </r>
  <r>
    <x v="9"/>
    <s v="M2"/>
    <s v="EURO III"/>
    <x v="9"/>
    <s v="Žilina"/>
    <s v="Žilinský kraj"/>
    <n v="1085"/>
    <n v="0"/>
    <n v="7358"/>
  </r>
  <r>
    <x v="9"/>
    <s v="M2"/>
    <s v="EURO III"/>
    <x v="10"/>
    <s v="Bratislava IV"/>
    <s v="Bratislavský kraj"/>
    <n v="1546"/>
    <n v="300"/>
    <n v="5661"/>
  </r>
  <r>
    <x v="9"/>
    <s v="M2"/>
    <s v="EURO III"/>
    <x v="10"/>
    <s v="Bratislava V"/>
    <s v="Bratislavský kraj"/>
    <n v="1560"/>
    <n v="416"/>
    <n v="7854"/>
  </r>
  <r>
    <x v="9"/>
    <s v="M2"/>
    <s v="EURO III"/>
    <x v="10"/>
    <s v="Bytča"/>
    <s v="Žilinský kraj"/>
    <n v="945"/>
    <n v="299"/>
    <n v="5648"/>
  </r>
  <r>
    <x v="9"/>
    <s v="M2"/>
    <s v="EURO III"/>
    <x v="10"/>
    <s v="Čadca"/>
    <s v="Žilinský kraj"/>
    <n v="48"/>
    <n v="23"/>
    <n v="431"/>
  </r>
  <r>
    <x v="9"/>
    <s v="M2"/>
    <s v="EURO III"/>
    <x v="10"/>
    <s v="Hlohovec"/>
    <s v="Trnavský kraj"/>
    <n v="1744"/>
    <n v="780"/>
    <n v="14719"/>
  </r>
  <r>
    <x v="9"/>
    <s v="M2"/>
    <s v="EURO III"/>
    <x v="10"/>
    <s v="Ilava"/>
    <s v="Trenčiansky kraj"/>
    <n v="3227"/>
    <n v="1184"/>
    <n v="22336"/>
  </r>
  <r>
    <x v="9"/>
    <s v="M2"/>
    <s v="EURO III"/>
    <x v="10"/>
    <s v="Košice - okolie"/>
    <s v="Košický kraj"/>
    <n v="1302"/>
    <n v="519"/>
    <n v="9789"/>
  </r>
  <r>
    <x v="9"/>
    <s v="M2"/>
    <s v="EURO III"/>
    <x v="10"/>
    <s v="Levoča"/>
    <s v="Prešovský kraj"/>
    <n v="6831"/>
    <n v="2338"/>
    <n v="44105"/>
  </r>
  <r>
    <x v="9"/>
    <s v="M2"/>
    <s v="EURO III"/>
    <x v="10"/>
    <s v="Liptovský Mikuláš"/>
    <s v="Žilinský kraj"/>
    <n v="7381"/>
    <n v="3006"/>
    <n v="56726"/>
  </r>
  <r>
    <x v="9"/>
    <s v="M2"/>
    <s v="EURO III"/>
    <x v="10"/>
    <s v="Malacky"/>
    <s v="Bratislavský kraj"/>
    <n v="3018"/>
    <n v="1560"/>
    <n v="29438"/>
  </r>
  <r>
    <x v="9"/>
    <s v="M2"/>
    <s v="EURO III"/>
    <x v="10"/>
    <s v="Martin"/>
    <s v="Žilinský kraj"/>
    <n v="1585"/>
    <n v="643"/>
    <n v="12135"/>
  </r>
  <r>
    <x v="9"/>
    <s v="M2"/>
    <s v="EURO III"/>
    <x v="10"/>
    <s v="Nové Mesto nad Váhom"/>
    <s v="Trenčiansky kraj"/>
    <n v="2705"/>
    <n v="1167"/>
    <n v="22013"/>
  </r>
  <r>
    <x v="9"/>
    <s v="M2"/>
    <s v="EURO III"/>
    <x v="10"/>
    <s v="Piešťany"/>
    <s v="Trnavský kraj"/>
    <n v="845"/>
    <n v="540"/>
    <n v="10193"/>
  </r>
  <r>
    <x v="9"/>
    <s v="M2"/>
    <s v="EURO III"/>
    <x v="10"/>
    <s v="Poprad"/>
    <s v="Prešovský kraj"/>
    <n v="5960"/>
    <n v="1978"/>
    <n v="37326"/>
  </r>
  <r>
    <x v="9"/>
    <s v="M2"/>
    <s v="EURO III"/>
    <x v="10"/>
    <s v="Považská Bystrica"/>
    <s v="Trenčiansky kraj"/>
    <n v="2248"/>
    <n v="728"/>
    <n v="13733"/>
  </r>
  <r>
    <x v="9"/>
    <s v="M2"/>
    <s v="EURO III"/>
    <x v="10"/>
    <s v="Prešov"/>
    <s v="Prešovský kraj"/>
    <n v="7073"/>
    <n v="2339"/>
    <n v="44141"/>
  </r>
  <r>
    <x v="9"/>
    <s v="M2"/>
    <s v="EURO III"/>
    <x v="10"/>
    <s v="Púchov"/>
    <s v="Trenčiansky kraj"/>
    <n v="1138"/>
    <n v="306"/>
    <n v="5771"/>
  </r>
  <r>
    <x v="9"/>
    <s v="M2"/>
    <s v="EURO III"/>
    <x v="10"/>
    <s v="Ružomberok"/>
    <s v="Žilinský kraj"/>
    <n v="1153"/>
    <n v="82"/>
    <n v="1547"/>
  </r>
  <r>
    <x v="9"/>
    <s v="M2"/>
    <s v="EURO III"/>
    <x v="10"/>
    <s v="Senec"/>
    <s v="Bratislavský kraj"/>
    <n v="4132"/>
    <n v="2104"/>
    <n v="39693"/>
  </r>
  <r>
    <x v="9"/>
    <s v="M2"/>
    <s v="EURO III"/>
    <x v="10"/>
    <s v="Senica"/>
    <s v="Trnavský kraj"/>
    <n v="1684"/>
    <n v="1619"/>
    <n v="30550"/>
  </r>
  <r>
    <x v="9"/>
    <s v="M2"/>
    <s v="EURO III"/>
    <x v="10"/>
    <s v="Skalica"/>
    <s v="Trnavský kraj"/>
    <n v="464"/>
    <n v="44"/>
    <n v="824"/>
  </r>
  <r>
    <x v="9"/>
    <s v="M2"/>
    <s v="EURO III"/>
    <x v="10"/>
    <s v="Trenčín"/>
    <s v="Trenčiansky kraj"/>
    <n v="3705"/>
    <n v="1344"/>
    <n v="25355"/>
  </r>
  <r>
    <x v="9"/>
    <s v="M2"/>
    <s v="EURO III"/>
    <x v="10"/>
    <s v="Trnava"/>
    <s v="Trnavský kraj"/>
    <n v="1573"/>
    <n v="678"/>
    <n v="12797"/>
  </r>
  <r>
    <x v="9"/>
    <s v="M2"/>
    <s v="EURO III"/>
    <x v="10"/>
    <s v="Žilina"/>
    <s v="Žilinský kraj"/>
    <n v="2946"/>
    <n v="652"/>
    <n v="12306"/>
  </r>
  <r>
    <x v="9"/>
    <s v="M2"/>
    <s v="EURO III"/>
    <x v="11"/>
    <s v="Bánovce nad Bebravou"/>
    <s v="Trenčiansky kraj"/>
    <n v="191"/>
    <n v="99"/>
    <n v="1862"/>
  </r>
  <r>
    <x v="9"/>
    <s v="M2"/>
    <s v="EURO III"/>
    <x v="11"/>
    <s v="Banská Bystrica"/>
    <s v="Banskobystrický kraj"/>
    <n v="725"/>
    <n v="306"/>
    <n v="5776"/>
  </r>
  <r>
    <x v="9"/>
    <s v="M2"/>
    <s v="EURO III"/>
    <x v="11"/>
    <s v="Detva"/>
    <s v="Banskobystrický kraj"/>
    <n v="615"/>
    <n v="192"/>
    <n v="3616"/>
  </r>
  <r>
    <x v="9"/>
    <s v="M2"/>
    <s v="EURO III"/>
    <x v="11"/>
    <s v="Dolný Kubín"/>
    <s v="Žilinský kraj"/>
    <n v="140"/>
    <n v="43"/>
    <n v="804"/>
  </r>
  <r>
    <x v="9"/>
    <s v="M2"/>
    <s v="EURO III"/>
    <x v="11"/>
    <s v="Galanta"/>
    <s v="Trnavský kraj"/>
    <n v="9811"/>
    <n v="1463"/>
    <n v="27604"/>
  </r>
  <r>
    <x v="9"/>
    <s v="M2"/>
    <s v="EURO III"/>
    <x v="11"/>
    <s v="Košice - okolie"/>
    <s v="Košický kraj"/>
    <n v="387"/>
    <n v="170"/>
    <n v="3204"/>
  </r>
  <r>
    <x v="9"/>
    <s v="M2"/>
    <s v="EURO III"/>
    <x v="11"/>
    <s v="Košice I"/>
    <s v="Košický kraj"/>
    <n v="1167"/>
    <n v="337"/>
    <n v="6362"/>
  </r>
  <r>
    <x v="9"/>
    <s v="M2"/>
    <s v="EURO III"/>
    <x v="11"/>
    <s v="Košice II"/>
    <s v="Košický kraj"/>
    <n v="413"/>
    <n v="185"/>
    <n v="3494"/>
  </r>
  <r>
    <x v="9"/>
    <s v="M2"/>
    <s v="EURO III"/>
    <x v="11"/>
    <s v="Nitra"/>
    <s v="Nitriansky kraj"/>
    <n v="10046"/>
    <n v="1924"/>
    <n v="36308"/>
  </r>
  <r>
    <x v="9"/>
    <s v="M2"/>
    <s v="EURO III"/>
    <x v="11"/>
    <s v="Púchov"/>
    <s v="Trenčiansky kraj"/>
    <n v="2008"/>
    <n v="93"/>
    <n v="1762"/>
  </r>
  <r>
    <x v="9"/>
    <s v="M2"/>
    <s v="EURO III"/>
    <x v="11"/>
    <s v="Revúca"/>
    <s v="Banskobystrický kraj"/>
    <n v="301"/>
    <n v="95"/>
    <n v="1792"/>
  </r>
  <r>
    <x v="9"/>
    <s v="M2"/>
    <s v="EURO III"/>
    <x v="11"/>
    <s v="Rimavská Sobota"/>
    <s v="Banskobystrický kraj"/>
    <n v="456"/>
    <n v="96"/>
    <n v="1813"/>
  </r>
  <r>
    <x v="9"/>
    <s v="M2"/>
    <s v="EURO III"/>
    <x v="11"/>
    <s v="Svidník"/>
    <s v="Prešovský kraj"/>
    <n v="82"/>
    <n v="19"/>
    <n v="364"/>
  </r>
  <r>
    <x v="9"/>
    <s v="M2"/>
    <s v="EURO III"/>
    <x v="11"/>
    <s v="Trnava"/>
    <s v="Trnavský kraj"/>
    <n v="12365"/>
    <n v="1458"/>
    <n v="27507"/>
  </r>
  <r>
    <x v="9"/>
    <s v="M2"/>
    <s v="EURO III"/>
    <x v="11"/>
    <s v="Turčianske Teplice"/>
    <s v="Žilinský kraj"/>
    <n v="111"/>
    <n v="25"/>
    <n v="468"/>
  </r>
  <r>
    <x v="9"/>
    <s v="M2"/>
    <s v="EURO III"/>
    <x v="11"/>
    <s v="Tvrdošín"/>
    <s v="Žilinský kraj"/>
    <n v="205"/>
    <n v="44"/>
    <n v="831"/>
  </r>
  <r>
    <x v="9"/>
    <s v="M2"/>
    <s v="EURO III"/>
    <x v="11"/>
    <s v="Zlaté Moravce"/>
    <s v="Nitriansky kraj"/>
    <n v="2820"/>
    <n v="1127"/>
    <n v="21271"/>
  </r>
  <r>
    <x v="9"/>
    <s v="M2"/>
    <s v="EURO III"/>
    <x v="11"/>
    <s v="Zvolen"/>
    <s v="Banskobystrický kraj"/>
    <n v="7183"/>
    <n v="879"/>
    <n v="16581"/>
  </r>
  <r>
    <x v="9"/>
    <s v="M2"/>
    <s v="EURO III"/>
    <x v="11"/>
    <s v="Žarnovica"/>
    <s v="Banskobystrický kraj"/>
    <n v="3364"/>
    <n v="1179"/>
    <n v="22241"/>
  </r>
  <r>
    <x v="9"/>
    <s v="M2"/>
    <s v="EURO III"/>
    <x v="11"/>
    <s v="Žiar nad Hronom"/>
    <s v="Banskobystrický kraj"/>
    <n v="2769"/>
    <n v="782"/>
    <n v="14753"/>
  </r>
  <r>
    <x v="9"/>
    <s v="M2"/>
    <s v="EURO IV"/>
    <x v="3"/>
    <s v="Bánovce nad Bebravou"/>
    <s v="Trenčiansky kraj"/>
    <n v="302"/>
    <n v="0"/>
    <n v="226"/>
  </r>
  <r>
    <x v="9"/>
    <s v="M2"/>
    <s v="EURO IV"/>
    <x v="3"/>
    <s v="Banská Bystrica"/>
    <s v="Banskobystrický kraj"/>
    <n v="6028"/>
    <n v="0"/>
    <n v="15022"/>
  </r>
  <r>
    <x v="9"/>
    <s v="M2"/>
    <s v="EURO IV"/>
    <x v="3"/>
    <s v="Banská Štiavnica"/>
    <s v="Banskobystrický kraj"/>
    <n v="360"/>
    <n v="0"/>
    <n v="801"/>
  </r>
  <r>
    <x v="9"/>
    <s v="M2"/>
    <s v="EURO IV"/>
    <x v="3"/>
    <s v="Bardejov"/>
    <s v="Prešovský kraj"/>
    <n v="2173"/>
    <n v="0"/>
    <n v="2873"/>
  </r>
  <r>
    <x v="9"/>
    <s v="M2"/>
    <s v="EURO IV"/>
    <x v="3"/>
    <s v="Bratislava II"/>
    <s v="Bratislavský kraj"/>
    <n v="682"/>
    <n v="0"/>
    <n v="1231"/>
  </r>
  <r>
    <x v="9"/>
    <s v="M2"/>
    <s v="EURO IV"/>
    <x v="3"/>
    <s v="Bratislava IV"/>
    <s v="Bratislavský kraj"/>
    <n v="394"/>
    <n v="0"/>
    <n v="1883"/>
  </r>
  <r>
    <x v="9"/>
    <s v="M2"/>
    <s v="EURO IV"/>
    <x v="3"/>
    <s v="Brezno"/>
    <s v="Banskobystrický kraj"/>
    <n v="2339"/>
    <n v="0"/>
    <n v="4774"/>
  </r>
  <r>
    <x v="9"/>
    <s v="M2"/>
    <s v="EURO IV"/>
    <x v="3"/>
    <s v="Bytča"/>
    <s v="Žilinský kraj"/>
    <n v="559"/>
    <n v="0"/>
    <n v="1434"/>
  </r>
  <r>
    <x v="9"/>
    <s v="M2"/>
    <s v="EURO IV"/>
    <x v="3"/>
    <s v="Čadca"/>
    <s v="Žilinský kraj"/>
    <n v="431"/>
    <n v="0"/>
    <n v="2682"/>
  </r>
  <r>
    <x v="9"/>
    <s v="M2"/>
    <s v="EURO IV"/>
    <x v="3"/>
    <s v="Detva"/>
    <s v="Banskobystrický kraj"/>
    <n v="301"/>
    <n v="0"/>
    <n v="372"/>
  </r>
  <r>
    <x v="9"/>
    <s v="M2"/>
    <s v="EURO IV"/>
    <x v="3"/>
    <s v="Dolný Kubín"/>
    <s v="Žilinský kraj"/>
    <n v="5203"/>
    <n v="0"/>
    <n v="6381"/>
  </r>
  <r>
    <x v="9"/>
    <s v="M2"/>
    <s v="EURO IV"/>
    <x v="3"/>
    <s v="Dunajská Streda"/>
    <s v="Trnavský kraj"/>
    <n v="4551"/>
    <n v="0"/>
    <n v="7813"/>
  </r>
  <r>
    <x v="9"/>
    <s v="M2"/>
    <s v="EURO IV"/>
    <x v="3"/>
    <s v="Galanta"/>
    <s v="Trnavský kraj"/>
    <n v="1636"/>
    <n v="0"/>
    <n v="592"/>
  </r>
  <r>
    <x v="9"/>
    <s v="M2"/>
    <s v="EURO IV"/>
    <x v="3"/>
    <s v="Hlohovec"/>
    <s v="Trnavský kraj"/>
    <n v="213"/>
    <n v="0"/>
    <n v="361"/>
  </r>
  <r>
    <x v="9"/>
    <s v="M2"/>
    <s v="EURO IV"/>
    <x v="3"/>
    <s v="Humenné"/>
    <s v="Prešovský kraj"/>
    <n v="445"/>
    <n v="0"/>
    <n v="804"/>
  </r>
  <r>
    <x v="9"/>
    <s v="M2"/>
    <s v="EURO IV"/>
    <x v="3"/>
    <s v="Ilava"/>
    <s v="Trenčiansky kraj"/>
    <n v="2018"/>
    <n v="0"/>
    <n v="3533"/>
  </r>
  <r>
    <x v="9"/>
    <s v="M2"/>
    <s v="EURO IV"/>
    <x v="3"/>
    <s v="Kežmarok"/>
    <s v="Prešovský kraj"/>
    <n v="2757"/>
    <n v="0"/>
    <n v="3697"/>
  </r>
  <r>
    <x v="9"/>
    <s v="M2"/>
    <s v="EURO IV"/>
    <x v="3"/>
    <s v="Komárno"/>
    <s v="Nitriansky kraj"/>
    <n v="9799"/>
    <n v="0"/>
    <n v="18033"/>
  </r>
  <r>
    <x v="9"/>
    <s v="M2"/>
    <s v="EURO IV"/>
    <x v="3"/>
    <s v="Košice - okolie"/>
    <s v="Košický kraj"/>
    <n v="9169"/>
    <n v="0"/>
    <n v="11871"/>
  </r>
  <r>
    <x v="9"/>
    <s v="M2"/>
    <s v="EURO IV"/>
    <x v="3"/>
    <s v="Košice I"/>
    <s v="Košický kraj"/>
    <n v="175"/>
    <n v="0"/>
    <n v="1669"/>
  </r>
  <r>
    <x v="9"/>
    <s v="M2"/>
    <s v="EURO IV"/>
    <x v="3"/>
    <s v="Košice II"/>
    <s v="Košický kraj"/>
    <n v="668"/>
    <n v="0"/>
    <n v="2616"/>
  </r>
  <r>
    <x v="9"/>
    <s v="M2"/>
    <s v="EURO IV"/>
    <x v="3"/>
    <s v="Košice III"/>
    <s v="Košický kraj"/>
    <n v="149"/>
    <n v="0"/>
    <n v="1578"/>
  </r>
  <r>
    <x v="9"/>
    <s v="M2"/>
    <s v="EURO IV"/>
    <x v="3"/>
    <s v="Košice IV"/>
    <s v="Košický kraj"/>
    <n v="2989"/>
    <n v="0"/>
    <n v="7618"/>
  </r>
  <r>
    <x v="9"/>
    <s v="M2"/>
    <s v="EURO IV"/>
    <x v="3"/>
    <s v="Krupina"/>
    <s v="Banskobystrický kraj"/>
    <n v="1626"/>
    <n v="0"/>
    <n v="2047"/>
  </r>
  <r>
    <x v="9"/>
    <s v="M2"/>
    <s v="EURO IV"/>
    <x v="3"/>
    <s v="Kysucké Nové Mesto"/>
    <s v="Žilinský kraj"/>
    <n v="884"/>
    <n v="0"/>
    <n v="718"/>
  </r>
  <r>
    <x v="9"/>
    <s v="M2"/>
    <s v="EURO IV"/>
    <x v="3"/>
    <s v="Levice"/>
    <s v="Nitriansky kraj"/>
    <n v="9819"/>
    <n v="0"/>
    <n v="17691"/>
  </r>
  <r>
    <x v="9"/>
    <s v="M2"/>
    <s v="EURO IV"/>
    <x v="3"/>
    <s v="Levoča"/>
    <s v="Prešovský kraj"/>
    <n v="2578"/>
    <n v="0"/>
    <n v="1021"/>
  </r>
  <r>
    <x v="9"/>
    <s v="M2"/>
    <s v="EURO IV"/>
    <x v="3"/>
    <s v="Liptovský Mikuláš"/>
    <s v="Žilinský kraj"/>
    <n v="653"/>
    <n v="0"/>
    <n v="820"/>
  </r>
  <r>
    <x v="9"/>
    <s v="M2"/>
    <s v="EURO IV"/>
    <x v="3"/>
    <s v="Lučenec"/>
    <s v="Banskobystrický kraj"/>
    <n v="3104"/>
    <n v="0"/>
    <n v="3260"/>
  </r>
  <r>
    <x v="9"/>
    <s v="M2"/>
    <s v="EURO IV"/>
    <x v="3"/>
    <s v="Malacky"/>
    <s v="Bratislavský kraj"/>
    <n v="1593"/>
    <n v="0"/>
    <n v="5418"/>
  </r>
  <r>
    <x v="9"/>
    <s v="M2"/>
    <s v="EURO IV"/>
    <x v="3"/>
    <s v="Martin"/>
    <s v="Žilinský kraj"/>
    <n v="5818"/>
    <n v="0"/>
    <n v="15094"/>
  </r>
  <r>
    <x v="9"/>
    <s v="M2"/>
    <s v="EURO IV"/>
    <x v="3"/>
    <s v="Michalovce"/>
    <s v="Košický kraj"/>
    <n v="14771"/>
    <n v="0"/>
    <n v="23988"/>
  </r>
  <r>
    <x v="9"/>
    <s v="M2"/>
    <s v="EURO IV"/>
    <x v="3"/>
    <s v="Námestovo"/>
    <s v="Žilinský kraj"/>
    <n v="1363"/>
    <n v="0"/>
    <n v="3046"/>
  </r>
  <r>
    <x v="9"/>
    <s v="M2"/>
    <s v="EURO IV"/>
    <x v="3"/>
    <s v="Nitra"/>
    <s v="Nitriansky kraj"/>
    <n v="9134"/>
    <n v="0"/>
    <n v="19527"/>
  </r>
  <r>
    <x v="9"/>
    <s v="M2"/>
    <s v="EURO IV"/>
    <x v="3"/>
    <s v="Nové Mesto nad Váhom"/>
    <s v="Trenčiansky kraj"/>
    <n v="9369"/>
    <n v="0"/>
    <n v="17503"/>
  </r>
  <r>
    <x v="9"/>
    <s v="M2"/>
    <s v="EURO IV"/>
    <x v="3"/>
    <s v="Nové Zámky"/>
    <s v="Nitriansky kraj"/>
    <n v="8967"/>
    <n v="0"/>
    <n v="17966"/>
  </r>
  <r>
    <x v="9"/>
    <s v="M2"/>
    <s v="EURO IV"/>
    <x v="3"/>
    <s v="Partizánske"/>
    <s v="Trenčiansky kraj"/>
    <n v="429"/>
    <n v="0"/>
    <n v="781"/>
  </r>
  <r>
    <x v="9"/>
    <s v="M2"/>
    <s v="EURO IV"/>
    <x v="3"/>
    <s v="Piešťany"/>
    <s v="Trnavský kraj"/>
    <n v="193"/>
    <n v="0"/>
    <n v="150"/>
  </r>
  <r>
    <x v="9"/>
    <s v="M2"/>
    <s v="EURO IV"/>
    <x v="3"/>
    <s v="Poprad"/>
    <s v="Prešovský kraj"/>
    <n v="4174"/>
    <n v="0"/>
    <n v="7481"/>
  </r>
  <r>
    <x v="9"/>
    <s v="M2"/>
    <s v="EURO IV"/>
    <x v="3"/>
    <s v="Považská Bystrica"/>
    <s v="Trenčiansky kraj"/>
    <n v="102"/>
    <n v="0"/>
    <n v="296"/>
  </r>
  <r>
    <x v="9"/>
    <s v="M2"/>
    <s v="EURO IV"/>
    <x v="3"/>
    <s v="Prešov"/>
    <s v="Prešovský kraj"/>
    <n v="9452"/>
    <n v="0"/>
    <n v="22708"/>
  </r>
  <r>
    <x v="9"/>
    <s v="M2"/>
    <s v="EURO IV"/>
    <x v="3"/>
    <s v="Prievidza"/>
    <s v="Trenčiansky kraj"/>
    <n v="8095"/>
    <n v="0"/>
    <n v="11197"/>
  </r>
  <r>
    <x v="9"/>
    <s v="M2"/>
    <s v="EURO IV"/>
    <x v="3"/>
    <s v="Púchov"/>
    <s v="Trenčiansky kraj"/>
    <n v="796"/>
    <n v="0"/>
    <n v="1482"/>
  </r>
  <r>
    <x v="9"/>
    <s v="M2"/>
    <s v="EURO IV"/>
    <x v="3"/>
    <s v="Revúca"/>
    <s v="Banskobystrický kraj"/>
    <n v="333"/>
    <n v="0"/>
    <n v="694"/>
  </r>
  <r>
    <x v="9"/>
    <s v="M2"/>
    <s v="EURO IV"/>
    <x v="3"/>
    <s v="Rimavská Sobota"/>
    <s v="Banskobystrický kraj"/>
    <n v="3056"/>
    <n v="0"/>
    <n v="3586"/>
  </r>
  <r>
    <x v="9"/>
    <s v="M2"/>
    <s v="EURO IV"/>
    <x v="3"/>
    <s v="Rožňava"/>
    <s v="Košický kraj"/>
    <n v="3576"/>
    <n v="0"/>
    <n v="3670"/>
  </r>
  <r>
    <x v="9"/>
    <s v="M2"/>
    <s v="EURO IV"/>
    <x v="3"/>
    <s v="Ružomberok"/>
    <s v="Žilinský kraj"/>
    <n v="4367"/>
    <n v="0"/>
    <n v="15006"/>
  </r>
  <r>
    <x v="9"/>
    <s v="M2"/>
    <s v="EURO IV"/>
    <x v="3"/>
    <s v="Sabinov"/>
    <s v="Prešovský kraj"/>
    <n v="3870"/>
    <n v="0"/>
    <n v="8298"/>
  </r>
  <r>
    <x v="9"/>
    <s v="M2"/>
    <s v="EURO IV"/>
    <x v="3"/>
    <s v="Senec"/>
    <s v="Bratislavský kraj"/>
    <n v="1131"/>
    <n v="0"/>
    <n v="2275"/>
  </r>
  <r>
    <x v="9"/>
    <s v="M2"/>
    <s v="EURO IV"/>
    <x v="3"/>
    <s v="Senica"/>
    <s v="Trnavský kraj"/>
    <n v="1440"/>
    <n v="0"/>
    <n v="2385"/>
  </r>
  <r>
    <x v="9"/>
    <s v="M2"/>
    <s v="EURO IV"/>
    <x v="3"/>
    <s v="Skalica"/>
    <s v="Trnavský kraj"/>
    <n v="574"/>
    <n v="0"/>
    <n v="916"/>
  </r>
  <r>
    <x v="9"/>
    <s v="M2"/>
    <s v="EURO IV"/>
    <x v="3"/>
    <s v="Snina"/>
    <s v="Prešovský kraj"/>
    <n v="153"/>
    <n v="0"/>
    <n v="384"/>
  </r>
  <r>
    <x v="9"/>
    <s v="M2"/>
    <s v="EURO IV"/>
    <x v="3"/>
    <s v="Sobrance"/>
    <s v="Košický kraj"/>
    <n v="3171"/>
    <n v="0"/>
    <n v="3672"/>
  </r>
  <r>
    <x v="9"/>
    <s v="M2"/>
    <s v="EURO IV"/>
    <x v="3"/>
    <s v="Stará Ľubovňa"/>
    <s v="Prešovský kraj"/>
    <n v="3255"/>
    <n v="0"/>
    <n v="5006"/>
  </r>
  <r>
    <x v="9"/>
    <s v="M2"/>
    <s v="EURO IV"/>
    <x v="3"/>
    <s v="Stropkov"/>
    <s v="Prešovský kraj"/>
    <n v="2771"/>
    <n v="0"/>
    <n v="3498"/>
  </r>
  <r>
    <x v="9"/>
    <s v="M2"/>
    <s v="EURO IV"/>
    <x v="3"/>
    <s v="Svidník"/>
    <s v="Prešovský kraj"/>
    <n v="10540"/>
    <n v="0"/>
    <n v="12245"/>
  </r>
  <r>
    <x v="9"/>
    <s v="M2"/>
    <s v="EURO IV"/>
    <x v="3"/>
    <s v="Šaľa"/>
    <s v="Nitriansky kraj"/>
    <n v="597"/>
    <n v="0"/>
    <n v="1439"/>
  </r>
  <r>
    <x v="9"/>
    <s v="M2"/>
    <s v="EURO IV"/>
    <x v="3"/>
    <s v="Topoľčany"/>
    <s v="Nitriansky kraj"/>
    <n v="3575"/>
    <n v="0"/>
    <n v="18292"/>
  </r>
  <r>
    <x v="9"/>
    <s v="M2"/>
    <s v="EURO IV"/>
    <x v="3"/>
    <s v="Trebišov"/>
    <s v="Košický kraj"/>
    <n v="12005"/>
    <n v="0"/>
    <n v="18892"/>
  </r>
  <r>
    <x v="9"/>
    <s v="M2"/>
    <s v="EURO IV"/>
    <x v="3"/>
    <s v="Trenčín"/>
    <s v="Trenčiansky kraj"/>
    <n v="2575"/>
    <n v="0"/>
    <n v="5430"/>
  </r>
  <r>
    <x v="9"/>
    <s v="M2"/>
    <s v="EURO IV"/>
    <x v="3"/>
    <s v="Trnava"/>
    <s v="Trnavský kraj"/>
    <n v="4954"/>
    <n v="0"/>
    <n v="12258"/>
  </r>
  <r>
    <x v="9"/>
    <s v="M2"/>
    <s v="EURO IV"/>
    <x v="3"/>
    <s v="Turčianske Teplice"/>
    <s v="Žilinský kraj"/>
    <n v="828"/>
    <n v="0"/>
    <n v="960"/>
  </r>
  <r>
    <x v="9"/>
    <s v="M2"/>
    <s v="EURO IV"/>
    <x v="3"/>
    <s v="Tvrdošín"/>
    <s v="Žilinský kraj"/>
    <n v="721"/>
    <n v="0"/>
    <n v="1785"/>
  </r>
  <r>
    <x v="9"/>
    <s v="M2"/>
    <s v="EURO IV"/>
    <x v="3"/>
    <s v="Veľký Krtíš"/>
    <s v="Banskobystrický kraj"/>
    <n v="1448"/>
    <n v="0"/>
    <n v="2770"/>
  </r>
  <r>
    <x v="9"/>
    <s v="M2"/>
    <s v="EURO IV"/>
    <x v="3"/>
    <s v="Vranov nad Topľou"/>
    <s v="Prešovský kraj"/>
    <n v="13773"/>
    <n v="0"/>
    <n v="20035"/>
  </r>
  <r>
    <x v="9"/>
    <s v="M2"/>
    <s v="EURO IV"/>
    <x v="3"/>
    <s v="Zlaté Moravce"/>
    <s v="Nitriansky kraj"/>
    <n v="251"/>
    <n v="0"/>
    <n v="161"/>
  </r>
  <r>
    <x v="9"/>
    <s v="M2"/>
    <s v="EURO IV"/>
    <x v="3"/>
    <s v="Zvolen"/>
    <s v="Banskobystrický kraj"/>
    <n v="1970"/>
    <n v="0"/>
    <n v="4105"/>
  </r>
  <r>
    <x v="9"/>
    <s v="M2"/>
    <s v="EURO IV"/>
    <x v="3"/>
    <s v="Žarnovica"/>
    <s v="Banskobystrický kraj"/>
    <n v="346"/>
    <n v="0"/>
    <n v="475"/>
  </r>
  <r>
    <x v="9"/>
    <s v="M2"/>
    <s v="EURO IV"/>
    <x v="3"/>
    <s v="Žiar nad Hronom"/>
    <s v="Banskobystrický kraj"/>
    <n v="1055"/>
    <n v="0"/>
    <n v="2116"/>
  </r>
  <r>
    <x v="9"/>
    <s v="M2"/>
    <s v="EURO IV"/>
    <x v="3"/>
    <s v="Žilina"/>
    <s v="Žilinský kraj"/>
    <n v="7091"/>
    <n v="0"/>
    <n v="17880"/>
  </r>
  <r>
    <x v="9"/>
    <s v="M2"/>
    <s v="EURO IV"/>
    <x v="5"/>
    <s v="Bánovce nad Bebravou"/>
    <s v="Trenčiansky kraj"/>
    <n v="1800"/>
    <n v="81"/>
    <n v="2536"/>
  </r>
  <r>
    <x v="9"/>
    <s v="M2"/>
    <s v="EURO IV"/>
    <x v="5"/>
    <s v="Banská Bystrica"/>
    <s v="Banskobystrický kraj"/>
    <n v="14299"/>
    <n v="738"/>
    <n v="23065"/>
  </r>
  <r>
    <x v="9"/>
    <s v="M2"/>
    <s v="EURO IV"/>
    <x v="5"/>
    <s v="Bratislava II"/>
    <s v="Bratislavský kraj"/>
    <n v="322"/>
    <n v="13"/>
    <n v="409"/>
  </r>
  <r>
    <x v="9"/>
    <s v="M2"/>
    <s v="EURO IV"/>
    <x v="5"/>
    <s v="Brezno"/>
    <s v="Banskobystrický kraj"/>
    <n v="4350"/>
    <n v="185"/>
    <n v="5782"/>
  </r>
  <r>
    <x v="9"/>
    <s v="M2"/>
    <s v="EURO IV"/>
    <x v="5"/>
    <s v="Bytča"/>
    <s v="Žilinský kraj"/>
    <n v="1973"/>
    <n v="98"/>
    <n v="3061"/>
  </r>
  <r>
    <x v="9"/>
    <s v="M2"/>
    <s v="EURO IV"/>
    <x v="5"/>
    <s v="Čadca"/>
    <s v="Žilinský kraj"/>
    <n v="3549"/>
    <n v="207"/>
    <n v="6476"/>
  </r>
  <r>
    <x v="9"/>
    <s v="M2"/>
    <s v="EURO IV"/>
    <x v="5"/>
    <s v="Detva"/>
    <s v="Banskobystrický kraj"/>
    <n v="858"/>
    <n v="51"/>
    <n v="1608"/>
  </r>
  <r>
    <x v="9"/>
    <s v="M2"/>
    <s v="EURO IV"/>
    <x v="5"/>
    <s v="Dolný Kubín"/>
    <s v="Žilinský kraj"/>
    <n v="17423"/>
    <n v="637"/>
    <n v="19892"/>
  </r>
  <r>
    <x v="9"/>
    <s v="M2"/>
    <s v="EURO IV"/>
    <x v="5"/>
    <s v="Dunajská Streda"/>
    <s v="Trnavský kraj"/>
    <n v="20054"/>
    <n v="1187"/>
    <n v="37104"/>
  </r>
  <r>
    <x v="9"/>
    <s v="M2"/>
    <s v="EURO IV"/>
    <x v="5"/>
    <s v="Galanta"/>
    <s v="Trnavský kraj"/>
    <n v="32236"/>
    <n v="1941"/>
    <n v="60664"/>
  </r>
  <r>
    <x v="9"/>
    <s v="M2"/>
    <s v="EURO IV"/>
    <x v="5"/>
    <s v="Komárno"/>
    <s v="Nitriansky kraj"/>
    <n v="54445"/>
    <n v="2450"/>
    <n v="76565"/>
  </r>
  <r>
    <x v="9"/>
    <s v="M2"/>
    <s v="EURO IV"/>
    <x v="5"/>
    <s v="Košice - okolie"/>
    <s v="Košický kraj"/>
    <n v="19863"/>
    <n v="912"/>
    <n v="28494"/>
  </r>
  <r>
    <x v="9"/>
    <s v="M2"/>
    <s v="EURO IV"/>
    <x v="5"/>
    <s v="Košice II"/>
    <s v="Košický kraj"/>
    <n v="214"/>
    <n v="14"/>
    <n v="442"/>
  </r>
  <r>
    <x v="9"/>
    <s v="M2"/>
    <s v="EURO IV"/>
    <x v="5"/>
    <s v="Košice III"/>
    <s v="Košický kraj"/>
    <n v="2159"/>
    <n v="89"/>
    <n v="2789"/>
  </r>
  <r>
    <x v="9"/>
    <s v="M2"/>
    <s v="EURO IV"/>
    <x v="5"/>
    <s v="Košice IV"/>
    <s v="Košický kraj"/>
    <n v="3983"/>
    <n v="114"/>
    <n v="3549"/>
  </r>
  <r>
    <x v="9"/>
    <s v="M2"/>
    <s v="EURO IV"/>
    <x v="5"/>
    <s v="Krupina"/>
    <s v="Banskobystrický kraj"/>
    <n v="3270"/>
    <n v="166"/>
    <n v="5196"/>
  </r>
  <r>
    <x v="9"/>
    <s v="M2"/>
    <s v="EURO IV"/>
    <x v="5"/>
    <s v="Kysucké Nové Mesto"/>
    <s v="Žilinský kraj"/>
    <n v="3963"/>
    <n v="135"/>
    <n v="4215"/>
  </r>
  <r>
    <x v="9"/>
    <s v="M2"/>
    <s v="EURO IV"/>
    <x v="5"/>
    <s v="Levice"/>
    <s v="Nitriansky kraj"/>
    <n v="29636"/>
    <n v="1228"/>
    <n v="38366"/>
  </r>
  <r>
    <x v="9"/>
    <s v="M2"/>
    <s v="EURO IV"/>
    <x v="5"/>
    <s v="Liptovský Mikuláš"/>
    <s v="Žilinský kraj"/>
    <n v="1861"/>
    <n v="86"/>
    <n v="2675"/>
  </r>
  <r>
    <x v="9"/>
    <s v="M2"/>
    <s v="EURO IV"/>
    <x v="5"/>
    <s v="Lučenec"/>
    <s v="Banskobystrický kraj"/>
    <n v="10380"/>
    <n v="498"/>
    <n v="15577"/>
  </r>
  <r>
    <x v="9"/>
    <s v="M2"/>
    <s v="EURO IV"/>
    <x v="5"/>
    <s v="Martin"/>
    <s v="Žilinský kraj"/>
    <n v="17501"/>
    <n v="652"/>
    <n v="20362"/>
  </r>
  <r>
    <x v="9"/>
    <s v="M2"/>
    <s v="EURO IV"/>
    <x v="5"/>
    <s v="Michalovce"/>
    <s v="Košický kraj"/>
    <n v="14610"/>
    <n v="453"/>
    <n v="14164"/>
  </r>
  <r>
    <x v="9"/>
    <s v="M2"/>
    <s v="EURO IV"/>
    <x v="5"/>
    <s v="Nitra"/>
    <s v="Nitriansky kraj"/>
    <n v="18367"/>
    <n v="900"/>
    <n v="28114"/>
  </r>
  <r>
    <x v="9"/>
    <s v="M2"/>
    <s v="EURO IV"/>
    <x v="5"/>
    <s v="Nové Zámky"/>
    <s v="Nitriansky kraj"/>
    <n v="26139"/>
    <n v="1418"/>
    <n v="44312"/>
  </r>
  <r>
    <x v="9"/>
    <s v="M2"/>
    <s v="EURO IV"/>
    <x v="5"/>
    <s v="Partizánske"/>
    <s v="Trenčiansky kraj"/>
    <n v="1271"/>
    <n v="70"/>
    <n v="2183"/>
  </r>
  <r>
    <x v="9"/>
    <s v="M2"/>
    <s v="EURO IV"/>
    <x v="5"/>
    <s v="Prešov"/>
    <s v="Prešovský kraj"/>
    <n v="9446"/>
    <n v="488"/>
    <n v="15258"/>
  </r>
  <r>
    <x v="9"/>
    <s v="M2"/>
    <s v="EURO IV"/>
    <x v="5"/>
    <s v="Prievidza"/>
    <s v="Trenčiansky kraj"/>
    <n v="19318"/>
    <n v="859"/>
    <n v="26841"/>
  </r>
  <r>
    <x v="9"/>
    <s v="M2"/>
    <s v="EURO IV"/>
    <x v="5"/>
    <s v="Púchov"/>
    <s v="Trenčiansky kraj"/>
    <n v="1515"/>
    <n v="58"/>
    <n v="1810"/>
  </r>
  <r>
    <x v="9"/>
    <s v="M2"/>
    <s v="EURO IV"/>
    <x v="5"/>
    <s v="Revúca"/>
    <s v="Banskobystrický kraj"/>
    <n v="285"/>
    <n v="9"/>
    <n v="289"/>
  </r>
  <r>
    <x v="9"/>
    <s v="M2"/>
    <s v="EURO IV"/>
    <x v="5"/>
    <s v="Rimavská Sobota"/>
    <s v="Banskobystrický kraj"/>
    <n v="6070"/>
    <n v="280"/>
    <n v="8755"/>
  </r>
  <r>
    <x v="9"/>
    <s v="M2"/>
    <s v="EURO IV"/>
    <x v="5"/>
    <s v="Rožňava"/>
    <s v="Košický kraj"/>
    <n v="12130"/>
    <n v="511"/>
    <n v="15968"/>
  </r>
  <r>
    <x v="9"/>
    <s v="M2"/>
    <s v="EURO IV"/>
    <x v="5"/>
    <s v="Ružomberok"/>
    <s v="Žilinský kraj"/>
    <n v="25255"/>
    <n v="1124"/>
    <n v="35126"/>
  </r>
  <r>
    <x v="9"/>
    <s v="M2"/>
    <s v="EURO IV"/>
    <x v="5"/>
    <s v="Senec"/>
    <s v="Bratislavský kraj"/>
    <n v="7863"/>
    <n v="367"/>
    <n v="11481"/>
  </r>
  <r>
    <x v="9"/>
    <s v="M2"/>
    <s v="EURO IV"/>
    <x v="5"/>
    <s v="Senica"/>
    <s v="Trnavský kraj"/>
    <n v="7398"/>
    <n v="505"/>
    <n v="15784"/>
  </r>
  <r>
    <x v="9"/>
    <s v="M2"/>
    <s v="EURO IV"/>
    <x v="5"/>
    <s v="Skalica"/>
    <s v="Trnavský kraj"/>
    <n v="4238"/>
    <n v="281"/>
    <n v="8792"/>
  </r>
  <r>
    <x v="9"/>
    <s v="M2"/>
    <s v="EURO IV"/>
    <x v="5"/>
    <s v="Sobrance"/>
    <s v="Košický kraj"/>
    <n v="5382"/>
    <n v="282"/>
    <n v="8816"/>
  </r>
  <r>
    <x v="9"/>
    <s v="M2"/>
    <s v="EURO IV"/>
    <x v="5"/>
    <s v="Stropkov"/>
    <s v="Prešovský kraj"/>
    <n v="4603"/>
    <n v="151"/>
    <n v="4734"/>
  </r>
  <r>
    <x v="9"/>
    <s v="M2"/>
    <s v="EURO IV"/>
    <x v="5"/>
    <s v="Svidník"/>
    <s v="Prešovský kraj"/>
    <n v="18037"/>
    <n v="606"/>
    <n v="18931"/>
  </r>
  <r>
    <x v="9"/>
    <s v="M2"/>
    <s v="EURO IV"/>
    <x v="5"/>
    <s v="Šaľa"/>
    <s v="Nitriansky kraj"/>
    <n v="7059"/>
    <n v="225"/>
    <n v="7031"/>
  </r>
  <r>
    <x v="9"/>
    <s v="M2"/>
    <s v="EURO IV"/>
    <x v="5"/>
    <s v="Topoľčany"/>
    <s v="Nitriansky kraj"/>
    <n v="7855"/>
    <n v="341"/>
    <n v="10670"/>
  </r>
  <r>
    <x v="9"/>
    <s v="M2"/>
    <s v="EURO IV"/>
    <x v="5"/>
    <s v="Trebišov"/>
    <s v="Košický kraj"/>
    <n v="31118"/>
    <n v="1265"/>
    <n v="39525"/>
  </r>
  <r>
    <x v="9"/>
    <s v="M2"/>
    <s v="EURO IV"/>
    <x v="5"/>
    <s v="Trenčín"/>
    <s v="Trenčiansky kraj"/>
    <n v="4557"/>
    <n v="270"/>
    <n v="8437"/>
  </r>
  <r>
    <x v="9"/>
    <s v="M2"/>
    <s v="EURO IV"/>
    <x v="5"/>
    <s v="Trnava"/>
    <s v="Trnavský kraj"/>
    <n v="10742"/>
    <n v="529"/>
    <n v="16519"/>
  </r>
  <r>
    <x v="9"/>
    <s v="M2"/>
    <s v="EURO IV"/>
    <x v="5"/>
    <s v="Turčianske Teplice"/>
    <s v="Žilinský kraj"/>
    <n v="4625"/>
    <n v="250"/>
    <n v="7824"/>
  </r>
  <r>
    <x v="9"/>
    <s v="M2"/>
    <s v="EURO IV"/>
    <x v="5"/>
    <s v="Tvrdošín"/>
    <s v="Žilinský kraj"/>
    <n v="1182"/>
    <n v="54"/>
    <n v="1699"/>
  </r>
  <r>
    <x v="9"/>
    <s v="M2"/>
    <s v="EURO IV"/>
    <x v="5"/>
    <s v="Vranov nad Topľou"/>
    <s v="Prešovský kraj"/>
    <n v="21244"/>
    <n v="1154"/>
    <n v="36075"/>
  </r>
  <r>
    <x v="9"/>
    <s v="M2"/>
    <s v="EURO IV"/>
    <x v="5"/>
    <s v="Zvolen"/>
    <s v="Banskobystrický kraj"/>
    <n v="6120"/>
    <n v="263"/>
    <n v="8203"/>
  </r>
  <r>
    <x v="9"/>
    <s v="M2"/>
    <s v="EURO IV"/>
    <x v="5"/>
    <s v="Žarnovica"/>
    <s v="Banskobystrický kraj"/>
    <n v="450"/>
    <n v="17"/>
    <n v="544"/>
  </r>
  <r>
    <x v="9"/>
    <s v="M2"/>
    <s v="EURO IV"/>
    <x v="5"/>
    <s v="Žiar nad Hronom"/>
    <s v="Banskobystrický kraj"/>
    <n v="4527"/>
    <n v="241"/>
    <n v="7539"/>
  </r>
  <r>
    <x v="9"/>
    <s v="M2"/>
    <s v="EURO IV"/>
    <x v="5"/>
    <s v="Žilina"/>
    <s v="Žilinský kraj"/>
    <n v="23713"/>
    <n v="1172"/>
    <n v="36622"/>
  </r>
  <r>
    <x v="9"/>
    <s v="M2"/>
    <s v="EURO IV"/>
    <x v="6"/>
    <s v="Banská Bystrica"/>
    <s v="Banskobystrický kraj"/>
    <n v="1123"/>
    <n v="0"/>
    <n v="3936"/>
  </r>
  <r>
    <x v="9"/>
    <s v="M2"/>
    <s v="EURO IV"/>
    <x v="6"/>
    <s v="Banská Štiavnica"/>
    <s v="Banskobystrický kraj"/>
    <n v="802"/>
    <n v="0"/>
    <n v="2011"/>
  </r>
  <r>
    <x v="9"/>
    <s v="M2"/>
    <s v="EURO IV"/>
    <x v="6"/>
    <s v="Bardejov"/>
    <s v="Prešovský kraj"/>
    <n v="3962"/>
    <n v="0"/>
    <n v="4860"/>
  </r>
  <r>
    <x v="9"/>
    <s v="M2"/>
    <s v="EURO IV"/>
    <x v="6"/>
    <s v="Brezno"/>
    <s v="Banskobystrický kraj"/>
    <n v="2945"/>
    <n v="0"/>
    <n v="4406"/>
  </r>
  <r>
    <x v="9"/>
    <s v="M2"/>
    <s v="EURO IV"/>
    <x v="6"/>
    <s v="Dolný Kubín"/>
    <s v="Žilinský kraj"/>
    <n v="163"/>
    <n v="0"/>
    <n v="1105"/>
  </r>
  <r>
    <x v="9"/>
    <s v="M2"/>
    <s v="EURO IV"/>
    <x v="6"/>
    <s v="Humenné"/>
    <s v="Prešovský kraj"/>
    <n v="726"/>
    <n v="0"/>
    <n v="1463"/>
  </r>
  <r>
    <x v="9"/>
    <s v="M2"/>
    <s v="EURO IV"/>
    <x v="6"/>
    <s v="Ilava"/>
    <s v="Trenčiansky kraj"/>
    <n v="783"/>
    <n v="0"/>
    <n v="1190"/>
  </r>
  <r>
    <x v="9"/>
    <s v="M2"/>
    <s v="EURO IV"/>
    <x v="6"/>
    <s v="Kežmarok"/>
    <s v="Prešovský kraj"/>
    <n v="8314"/>
    <n v="0"/>
    <n v="12579"/>
  </r>
  <r>
    <x v="9"/>
    <s v="M2"/>
    <s v="EURO IV"/>
    <x v="6"/>
    <s v="Komárno"/>
    <s v="Nitriansky kraj"/>
    <n v="2716"/>
    <n v="0"/>
    <n v="5337"/>
  </r>
  <r>
    <x v="9"/>
    <s v="M2"/>
    <s v="EURO IV"/>
    <x v="6"/>
    <s v="Krupina"/>
    <s v="Banskobystrický kraj"/>
    <n v="88"/>
    <n v="0"/>
    <n v="251"/>
  </r>
  <r>
    <x v="9"/>
    <s v="M2"/>
    <s v="EURO IV"/>
    <x v="6"/>
    <s v="Levice"/>
    <s v="Nitriansky kraj"/>
    <n v="475"/>
    <n v="0"/>
    <n v="899"/>
  </r>
  <r>
    <x v="9"/>
    <s v="M2"/>
    <s v="EURO IV"/>
    <x v="6"/>
    <s v="Lučenec"/>
    <s v="Banskobystrický kraj"/>
    <n v="3504"/>
    <n v="0"/>
    <n v="3797"/>
  </r>
  <r>
    <x v="9"/>
    <s v="M2"/>
    <s v="EURO IV"/>
    <x v="6"/>
    <s v="Michalovce"/>
    <s v="Košický kraj"/>
    <n v="13323"/>
    <n v="0"/>
    <n v="25854"/>
  </r>
  <r>
    <x v="9"/>
    <s v="M2"/>
    <s v="EURO IV"/>
    <x v="6"/>
    <s v="Námestovo"/>
    <s v="Žilinský kraj"/>
    <n v="4190"/>
    <n v="0"/>
    <n v="5953"/>
  </r>
  <r>
    <x v="9"/>
    <s v="M2"/>
    <s v="EURO IV"/>
    <x v="6"/>
    <s v="Nové Mesto nad Váhom"/>
    <s v="Trenčiansky kraj"/>
    <n v="1704"/>
    <n v="0"/>
    <n v="2039"/>
  </r>
  <r>
    <x v="9"/>
    <s v="M2"/>
    <s v="EURO IV"/>
    <x v="6"/>
    <s v="Nové Zámky"/>
    <s v="Nitriansky kraj"/>
    <n v="2150"/>
    <n v="0"/>
    <n v="2769"/>
  </r>
  <r>
    <x v="9"/>
    <s v="M2"/>
    <s v="EURO IV"/>
    <x v="6"/>
    <s v="Poprad"/>
    <s v="Prešovský kraj"/>
    <n v="6751"/>
    <n v="0"/>
    <n v="19258"/>
  </r>
  <r>
    <x v="9"/>
    <s v="M2"/>
    <s v="EURO IV"/>
    <x v="6"/>
    <s v="Prešov"/>
    <s v="Prešovský kraj"/>
    <n v="5219"/>
    <n v="0"/>
    <n v="8662"/>
  </r>
  <r>
    <x v="9"/>
    <s v="M2"/>
    <s v="EURO IV"/>
    <x v="6"/>
    <s v="Prievidza"/>
    <s v="Trenčiansky kraj"/>
    <n v="3264"/>
    <n v="0"/>
    <n v="4669"/>
  </r>
  <r>
    <x v="9"/>
    <s v="M2"/>
    <s v="EURO IV"/>
    <x v="6"/>
    <s v="Revúca"/>
    <s v="Banskobystrický kraj"/>
    <n v="182"/>
    <n v="0"/>
    <n v="47"/>
  </r>
  <r>
    <x v="9"/>
    <s v="M2"/>
    <s v="EURO IV"/>
    <x v="6"/>
    <s v="Rimavská Sobota"/>
    <s v="Banskobystrický kraj"/>
    <n v="3524"/>
    <n v="0"/>
    <n v="4749"/>
  </r>
  <r>
    <x v="9"/>
    <s v="M2"/>
    <s v="EURO IV"/>
    <x v="6"/>
    <s v="Rožňava"/>
    <s v="Košický kraj"/>
    <n v="5843"/>
    <n v="0"/>
    <n v="13424"/>
  </r>
  <r>
    <x v="9"/>
    <s v="M2"/>
    <s v="EURO IV"/>
    <x v="6"/>
    <s v="Sabinov"/>
    <s v="Prešovský kraj"/>
    <n v="5655"/>
    <n v="0"/>
    <n v="8036"/>
  </r>
  <r>
    <x v="9"/>
    <s v="M2"/>
    <s v="EURO IV"/>
    <x v="6"/>
    <s v="Snina"/>
    <s v="Prešovský kraj"/>
    <n v="217"/>
    <n v="0"/>
    <n v="286"/>
  </r>
  <r>
    <x v="9"/>
    <s v="M2"/>
    <s v="EURO IV"/>
    <x v="6"/>
    <s v="Stará Ľubovňa"/>
    <s v="Prešovský kraj"/>
    <n v="10404"/>
    <n v="0"/>
    <n v="20089"/>
  </r>
  <r>
    <x v="9"/>
    <s v="M2"/>
    <s v="EURO IV"/>
    <x v="6"/>
    <s v="Svidník"/>
    <s v="Prešovský kraj"/>
    <n v="6913"/>
    <n v="0"/>
    <n v="7311"/>
  </r>
  <r>
    <x v="9"/>
    <s v="M2"/>
    <s v="EURO IV"/>
    <x v="6"/>
    <s v="Trenčín"/>
    <s v="Trenčiansky kraj"/>
    <n v="725"/>
    <n v="0"/>
    <n v="753"/>
  </r>
  <r>
    <x v="9"/>
    <s v="M2"/>
    <s v="EURO IV"/>
    <x v="6"/>
    <s v="Turčianske Teplice"/>
    <s v="Žilinský kraj"/>
    <n v="744"/>
    <n v="0"/>
    <n v="4263"/>
  </r>
  <r>
    <x v="9"/>
    <s v="M2"/>
    <s v="EURO IV"/>
    <x v="6"/>
    <s v="Veľký Krtíš"/>
    <s v="Banskobystrický kraj"/>
    <n v="7190"/>
    <n v="0"/>
    <n v="12293"/>
  </r>
  <r>
    <x v="9"/>
    <s v="M2"/>
    <s v="EURO IV"/>
    <x v="6"/>
    <s v="Vranov nad Topľou"/>
    <s v="Prešovský kraj"/>
    <n v="3070"/>
    <n v="0"/>
    <n v="3869"/>
  </r>
  <r>
    <x v="9"/>
    <s v="M2"/>
    <s v="EURO IV"/>
    <x v="6"/>
    <s v="Zvolen"/>
    <s v="Banskobystrický kraj"/>
    <n v="127"/>
    <n v="0"/>
    <n v="189"/>
  </r>
  <r>
    <x v="9"/>
    <s v="M2"/>
    <s v="EURO IV"/>
    <x v="6"/>
    <s v="Žilina"/>
    <s v="Žilinský kraj"/>
    <n v="9685"/>
    <n v="0"/>
    <n v="11181"/>
  </r>
  <r>
    <x v="9"/>
    <s v="M2"/>
    <s v="EURO IV"/>
    <x v="7"/>
    <s v="Bánovce nad Bebravou"/>
    <s v="Trenčiansky kraj"/>
    <n v="183"/>
    <n v="9"/>
    <n v="295"/>
  </r>
  <r>
    <x v="9"/>
    <s v="M2"/>
    <s v="EURO IV"/>
    <x v="7"/>
    <s v="Banská Bystrica"/>
    <s v="Banskobystrický kraj"/>
    <n v="1098"/>
    <n v="32"/>
    <n v="1006"/>
  </r>
  <r>
    <x v="9"/>
    <s v="M2"/>
    <s v="EURO IV"/>
    <x v="7"/>
    <s v="Bratislava IV"/>
    <s v="Bratislavský kraj"/>
    <n v="934"/>
    <n v="20"/>
    <n v="619"/>
  </r>
  <r>
    <x v="9"/>
    <s v="M2"/>
    <s v="EURO IV"/>
    <x v="7"/>
    <s v="Bytča"/>
    <s v="Žilinský kraj"/>
    <n v="463"/>
    <n v="18"/>
    <n v="568"/>
  </r>
  <r>
    <x v="9"/>
    <s v="M2"/>
    <s v="EURO IV"/>
    <x v="7"/>
    <s v="Čadca"/>
    <s v="Žilinský kraj"/>
    <n v="42"/>
    <n v="1"/>
    <n v="46"/>
  </r>
  <r>
    <x v="9"/>
    <s v="M2"/>
    <s v="EURO IV"/>
    <x v="7"/>
    <s v="Detva"/>
    <s v="Banskobystrický kraj"/>
    <n v="755"/>
    <n v="28"/>
    <n v="867"/>
  </r>
  <r>
    <x v="9"/>
    <s v="M2"/>
    <s v="EURO IV"/>
    <x v="7"/>
    <s v="Dolný Kubín"/>
    <s v="Žilinský kraj"/>
    <n v="673"/>
    <n v="26"/>
    <n v="806"/>
  </r>
  <r>
    <x v="9"/>
    <s v="M2"/>
    <s v="EURO IV"/>
    <x v="7"/>
    <s v="Galanta"/>
    <s v="Trnavský kraj"/>
    <n v="785"/>
    <n v="41"/>
    <n v="1287"/>
  </r>
  <r>
    <x v="9"/>
    <s v="M2"/>
    <s v="EURO IV"/>
    <x v="7"/>
    <s v="Hlohovec"/>
    <s v="Trnavský kraj"/>
    <n v="1603"/>
    <n v="58"/>
    <n v="1818"/>
  </r>
  <r>
    <x v="9"/>
    <s v="M2"/>
    <s v="EURO IV"/>
    <x v="7"/>
    <s v="Ilava"/>
    <s v="Trenčiansky kraj"/>
    <n v="7589"/>
    <n v="162"/>
    <n v="5076"/>
  </r>
  <r>
    <x v="9"/>
    <s v="M2"/>
    <s v="EURO IV"/>
    <x v="7"/>
    <s v="Košice - okolie"/>
    <s v="Košický kraj"/>
    <n v="19843"/>
    <n v="671"/>
    <n v="20961"/>
  </r>
  <r>
    <x v="9"/>
    <s v="M2"/>
    <s v="EURO IV"/>
    <x v="7"/>
    <s v="Levoča"/>
    <s v="Prešovský kraj"/>
    <n v="11848"/>
    <n v="510"/>
    <n v="15923"/>
  </r>
  <r>
    <x v="9"/>
    <s v="M2"/>
    <s v="EURO IV"/>
    <x v="7"/>
    <s v="Liptovský Mikuláš"/>
    <s v="Žilinský kraj"/>
    <n v="2787"/>
    <n v="135"/>
    <n v="4209"/>
  </r>
  <r>
    <x v="9"/>
    <s v="M2"/>
    <s v="EURO IV"/>
    <x v="7"/>
    <s v="Malacky"/>
    <s v="Bratislavský kraj"/>
    <n v="19257"/>
    <n v="889"/>
    <n v="27767"/>
  </r>
  <r>
    <x v="9"/>
    <s v="M2"/>
    <s v="EURO IV"/>
    <x v="7"/>
    <s v="Martin"/>
    <s v="Žilinský kraj"/>
    <n v="54801"/>
    <n v="806"/>
    <n v="25185"/>
  </r>
  <r>
    <x v="9"/>
    <s v="M2"/>
    <s v="EURO IV"/>
    <x v="7"/>
    <s v="Nitra"/>
    <s v="Nitriansky kraj"/>
    <n v="1495"/>
    <n v="63"/>
    <n v="1963"/>
  </r>
  <r>
    <x v="9"/>
    <s v="M2"/>
    <s v="EURO IV"/>
    <x v="7"/>
    <s v="Nové Mesto nad Váhom"/>
    <s v="Trenčiansky kraj"/>
    <n v="18234"/>
    <n v="1194"/>
    <n v="37301"/>
  </r>
  <r>
    <x v="9"/>
    <s v="M2"/>
    <s v="EURO IV"/>
    <x v="7"/>
    <s v="Piešťany"/>
    <s v="Trnavský kraj"/>
    <n v="4333"/>
    <n v="321"/>
    <n v="10021"/>
  </r>
  <r>
    <x v="9"/>
    <s v="M2"/>
    <s v="EURO IV"/>
    <x v="7"/>
    <s v="Poprad"/>
    <s v="Prešovský kraj"/>
    <n v="1797"/>
    <n v="76"/>
    <n v="2367"/>
  </r>
  <r>
    <x v="9"/>
    <s v="M2"/>
    <s v="EURO IV"/>
    <x v="7"/>
    <s v="Považská Bystrica"/>
    <s v="Trenčiansky kraj"/>
    <n v="897"/>
    <n v="42"/>
    <n v="1328"/>
  </r>
  <r>
    <x v="9"/>
    <s v="M2"/>
    <s v="EURO IV"/>
    <x v="7"/>
    <s v="Prešov"/>
    <s v="Prešovský kraj"/>
    <n v="3313"/>
    <n v="151"/>
    <n v="4716"/>
  </r>
  <r>
    <x v="9"/>
    <s v="M2"/>
    <s v="EURO IV"/>
    <x v="7"/>
    <s v="Púchov"/>
    <s v="Trenčiansky kraj"/>
    <n v="371"/>
    <n v="14"/>
    <n v="436"/>
  </r>
  <r>
    <x v="9"/>
    <s v="M2"/>
    <s v="EURO IV"/>
    <x v="7"/>
    <s v="Revúca"/>
    <s v="Banskobystrický kraj"/>
    <n v="548"/>
    <n v="14"/>
    <n v="442"/>
  </r>
  <r>
    <x v="9"/>
    <s v="M2"/>
    <s v="EURO IV"/>
    <x v="7"/>
    <s v="Rimavská Sobota"/>
    <s v="Banskobystrický kraj"/>
    <n v="2073"/>
    <n v="57"/>
    <n v="1785"/>
  </r>
  <r>
    <x v="9"/>
    <s v="M2"/>
    <s v="EURO IV"/>
    <x v="7"/>
    <s v="Ružomberok"/>
    <s v="Žilinský kraj"/>
    <n v="167"/>
    <n v="4"/>
    <n v="111"/>
  </r>
  <r>
    <x v="9"/>
    <s v="M2"/>
    <s v="EURO IV"/>
    <x v="7"/>
    <s v="Senec"/>
    <s v="Bratislavský kraj"/>
    <n v="5324"/>
    <n v="182"/>
    <n v="5678"/>
  </r>
  <r>
    <x v="9"/>
    <s v="M2"/>
    <s v="EURO IV"/>
    <x v="7"/>
    <s v="Senica"/>
    <s v="Trnavský kraj"/>
    <n v="2319"/>
    <n v="98"/>
    <n v="3072"/>
  </r>
  <r>
    <x v="9"/>
    <s v="M2"/>
    <s v="EURO IV"/>
    <x v="7"/>
    <s v="Spišská Nová Ves"/>
    <s v="Košický kraj"/>
    <n v="298"/>
    <n v="32"/>
    <n v="999"/>
  </r>
  <r>
    <x v="9"/>
    <s v="M2"/>
    <s v="EURO IV"/>
    <x v="7"/>
    <s v="Svidník"/>
    <s v="Prešovský kraj"/>
    <n v="1416"/>
    <n v="59"/>
    <n v="1845"/>
  </r>
  <r>
    <x v="9"/>
    <s v="M2"/>
    <s v="EURO IV"/>
    <x v="7"/>
    <s v="Trenčín"/>
    <s v="Trenčiansky kraj"/>
    <n v="14050"/>
    <n v="753"/>
    <n v="23544"/>
  </r>
  <r>
    <x v="9"/>
    <s v="M2"/>
    <s v="EURO IV"/>
    <x v="7"/>
    <s v="Trnava"/>
    <s v="Trnavský kraj"/>
    <n v="13204"/>
    <n v="451"/>
    <n v="14105"/>
  </r>
  <r>
    <x v="9"/>
    <s v="M2"/>
    <s v="EURO IV"/>
    <x v="7"/>
    <s v="Turčianske Teplice"/>
    <s v="Žilinský kraj"/>
    <n v="130"/>
    <n v="1"/>
    <n v="43"/>
  </r>
  <r>
    <x v="9"/>
    <s v="M2"/>
    <s v="EURO IV"/>
    <x v="7"/>
    <s v="Tvrdošín"/>
    <s v="Žilinský kraj"/>
    <n v="45"/>
    <n v="2"/>
    <n v="47"/>
  </r>
  <r>
    <x v="9"/>
    <s v="M2"/>
    <s v="EURO IV"/>
    <x v="7"/>
    <s v="Zlaté Moravce"/>
    <s v="Nitriansky kraj"/>
    <n v="1654"/>
    <n v="86"/>
    <n v="2699"/>
  </r>
  <r>
    <x v="9"/>
    <s v="M2"/>
    <s v="EURO IV"/>
    <x v="7"/>
    <s v="Zvolen"/>
    <s v="Banskobystrický kraj"/>
    <n v="4145"/>
    <n v="99"/>
    <n v="3089"/>
  </r>
  <r>
    <x v="9"/>
    <s v="M2"/>
    <s v="EURO IV"/>
    <x v="7"/>
    <s v="Žarnovica"/>
    <s v="Banskobystrický kraj"/>
    <n v="17"/>
    <n v="1"/>
    <n v="40"/>
  </r>
  <r>
    <x v="9"/>
    <s v="M2"/>
    <s v="EURO IV"/>
    <x v="7"/>
    <s v="Žiar nad Hronom"/>
    <s v="Banskobystrický kraj"/>
    <n v="1128"/>
    <n v="50"/>
    <n v="1548"/>
  </r>
  <r>
    <x v="9"/>
    <s v="M2"/>
    <s v="EURO IV"/>
    <x v="7"/>
    <s v="Žilina"/>
    <s v="Žilinský kraj"/>
    <n v="1208"/>
    <n v="45"/>
    <n v="1392"/>
  </r>
  <r>
    <x v="9"/>
    <s v="M2"/>
    <s v="EURO IV"/>
    <x v="8"/>
    <s v="Bánovce nad Bebravou"/>
    <s v="Trenčiansky kraj"/>
    <n v="334"/>
    <n v="0"/>
    <n v="4403"/>
  </r>
  <r>
    <x v="9"/>
    <s v="M2"/>
    <s v="EURO IV"/>
    <x v="8"/>
    <s v="Banská Bystrica"/>
    <s v="Banskobystrický kraj"/>
    <n v="5"/>
    <n v="0"/>
    <n v="129"/>
  </r>
  <r>
    <x v="9"/>
    <s v="M2"/>
    <s v="EURO IV"/>
    <x v="8"/>
    <s v="Bardejov"/>
    <s v="Prešovský kraj"/>
    <n v="180"/>
    <n v="0"/>
    <n v="5146"/>
  </r>
  <r>
    <x v="9"/>
    <s v="M2"/>
    <s v="EURO IV"/>
    <x v="8"/>
    <s v="Bratislava I"/>
    <s v="Bratislavský kraj"/>
    <n v="1324"/>
    <n v="0"/>
    <n v="7017"/>
  </r>
  <r>
    <x v="9"/>
    <s v="M2"/>
    <s v="EURO IV"/>
    <x v="8"/>
    <s v="Bratislava III"/>
    <s v="Bratislavský kraj"/>
    <n v="1101"/>
    <n v="0"/>
    <n v="5835"/>
  </r>
  <r>
    <x v="9"/>
    <s v="M2"/>
    <s v="EURO IV"/>
    <x v="8"/>
    <s v="Bratislava IV"/>
    <s v="Bratislavský kraj"/>
    <n v="1"/>
    <n v="0"/>
    <n v="11"/>
  </r>
  <r>
    <x v="9"/>
    <s v="M2"/>
    <s v="EURO IV"/>
    <x v="8"/>
    <s v="Brezno"/>
    <s v="Banskobystrický kraj"/>
    <n v="62"/>
    <n v="0"/>
    <n v="957"/>
  </r>
  <r>
    <x v="9"/>
    <s v="M2"/>
    <s v="EURO IV"/>
    <x v="8"/>
    <s v="Bytča"/>
    <s v="Žilinský kraj"/>
    <n v="16"/>
    <n v="0"/>
    <n v="313"/>
  </r>
  <r>
    <x v="9"/>
    <s v="M2"/>
    <s v="EURO IV"/>
    <x v="8"/>
    <s v="Čadca"/>
    <s v="Žilinský kraj"/>
    <n v="195"/>
    <n v="0"/>
    <n v="1622"/>
  </r>
  <r>
    <x v="9"/>
    <s v="M2"/>
    <s v="EURO IV"/>
    <x v="8"/>
    <s v="Detva"/>
    <s v="Banskobystrický kraj"/>
    <n v="9"/>
    <n v="0"/>
    <n v="351"/>
  </r>
  <r>
    <x v="9"/>
    <s v="M2"/>
    <s v="EURO IV"/>
    <x v="8"/>
    <s v="Dunajská Streda"/>
    <s v="Trnavský kraj"/>
    <n v="235"/>
    <n v="0"/>
    <n v="9510"/>
  </r>
  <r>
    <x v="9"/>
    <s v="M2"/>
    <s v="EURO IV"/>
    <x v="8"/>
    <s v="Galanta"/>
    <s v="Trnavský kraj"/>
    <n v="2359"/>
    <n v="0"/>
    <n v="16452"/>
  </r>
  <r>
    <x v="9"/>
    <s v="M2"/>
    <s v="EURO IV"/>
    <x v="8"/>
    <s v="Gelnica"/>
    <s v="Košický kraj"/>
    <n v="32"/>
    <n v="0"/>
    <n v="1046"/>
  </r>
  <r>
    <x v="9"/>
    <s v="M2"/>
    <s v="EURO IV"/>
    <x v="8"/>
    <s v="Hlohovec"/>
    <s v="Trnavský kraj"/>
    <n v="286"/>
    <n v="0"/>
    <n v="4342"/>
  </r>
  <r>
    <x v="9"/>
    <s v="M2"/>
    <s v="EURO IV"/>
    <x v="8"/>
    <s v="Humenné"/>
    <s v="Prešovský kraj"/>
    <n v="36"/>
    <n v="0"/>
    <n v="432"/>
  </r>
  <r>
    <x v="9"/>
    <s v="M2"/>
    <s v="EURO IV"/>
    <x v="8"/>
    <s v="Ilava"/>
    <s v="Trenčiansky kraj"/>
    <n v="1760"/>
    <n v="0"/>
    <n v="2992"/>
  </r>
  <r>
    <x v="9"/>
    <s v="M2"/>
    <s v="EURO IV"/>
    <x v="8"/>
    <s v="Kežmarok"/>
    <s v="Prešovský kraj"/>
    <n v="777"/>
    <n v="0"/>
    <n v="13248"/>
  </r>
  <r>
    <x v="9"/>
    <s v="M2"/>
    <s v="EURO IV"/>
    <x v="8"/>
    <s v="Komárno"/>
    <s v="Nitriansky kraj"/>
    <n v="425"/>
    <n v="0"/>
    <n v="19803"/>
  </r>
  <r>
    <x v="9"/>
    <s v="M2"/>
    <s v="EURO IV"/>
    <x v="8"/>
    <s v="Košice - okolie"/>
    <s v="Košický kraj"/>
    <n v="45"/>
    <n v="0"/>
    <n v="468"/>
  </r>
  <r>
    <x v="9"/>
    <s v="M2"/>
    <s v="EURO IV"/>
    <x v="8"/>
    <s v="Košice I"/>
    <s v="Košický kraj"/>
    <n v="15"/>
    <n v="0"/>
    <n v="510"/>
  </r>
  <r>
    <x v="9"/>
    <s v="M2"/>
    <s v="EURO IV"/>
    <x v="8"/>
    <s v="Košice II"/>
    <s v="Košický kraj"/>
    <n v="1"/>
    <n v="0"/>
    <n v="48"/>
  </r>
  <r>
    <x v="9"/>
    <s v="M2"/>
    <s v="EURO IV"/>
    <x v="8"/>
    <s v="Levice"/>
    <s v="Nitriansky kraj"/>
    <n v="1623"/>
    <n v="0"/>
    <n v="15582"/>
  </r>
  <r>
    <x v="9"/>
    <s v="M2"/>
    <s v="EURO IV"/>
    <x v="8"/>
    <s v="Levoča"/>
    <s v="Prešovský kraj"/>
    <n v="429"/>
    <n v="0"/>
    <n v="7063"/>
  </r>
  <r>
    <x v="9"/>
    <s v="M2"/>
    <s v="EURO IV"/>
    <x v="8"/>
    <s v="Liptovský Mikuláš"/>
    <s v="Žilinský kraj"/>
    <n v="22"/>
    <n v="0"/>
    <n v="936"/>
  </r>
  <r>
    <x v="9"/>
    <s v="M2"/>
    <s v="EURO IV"/>
    <x v="8"/>
    <s v="Lučenec"/>
    <s v="Banskobystrický kraj"/>
    <n v="7"/>
    <n v="0"/>
    <n v="144"/>
  </r>
  <r>
    <x v="9"/>
    <s v="M2"/>
    <s v="EURO IV"/>
    <x v="8"/>
    <s v="Malacky"/>
    <s v="Bratislavský kraj"/>
    <n v="147"/>
    <n v="0"/>
    <n v="3937"/>
  </r>
  <r>
    <x v="9"/>
    <s v="M2"/>
    <s v="EURO IV"/>
    <x v="8"/>
    <s v="Martin"/>
    <s v="Žilinský kraj"/>
    <n v="57"/>
    <n v="0"/>
    <n v="1704"/>
  </r>
  <r>
    <x v="9"/>
    <s v="M2"/>
    <s v="EURO IV"/>
    <x v="8"/>
    <s v="Medzilaborce"/>
    <s v="Prešovský kraj"/>
    <n v="69"/>
    <n v="0"/>
    <n v="1573"/>
  </r>
  <r>
    <x v="9"/>
    <s v="M2"/>
    <s v="EURO IV"/>
    <x v="8"/>
    <s v="Michalovce"/>
    <s v="Košický kraj"/>
    <n v="467"/>
    <n v="0"/>
    <n v="8533"/>
  </r>
  <r>
    <x v="9"/>
    <s v="M2"/>
    <s v="EURO IV"/>
    <x v="8"/>
    <s v="Myjava"/>
    <s v="Trenčiansky kraj"/>
    <n v="137"/>
    <n v="0"/>
    <n v="2920"/>
  </r>
  <r>
    <x v="9"/>
    <s v="M2"/>
    <s v="EURO IV"/>
    <x v="8"/>
    <s v="Námestovo"/>
    <s v="Žilinský kraj"/>
    <n v="138"/>
    <n v="0"/>
    <n v="2526"/>
  </r>
  <r>
    <x v="9"/>
    <s v="M2"/>
    <s v="EURO IV"/>
    <x v="8"/>
    <s v="Nitra"/>
    <s v="Nitriansky kraj"/>
    <n v="275"/>
    <n v="0"/>
    <n v="6088"/>
  </r>
  <r>
    <x v="9"/>
    <s v="M2"/>
    <s v="EURO IV"/>
    <x v="8"/>
    <s v="Nové Mesto nad Váhom"/>
    <s v="Trenčiansky kraj"/>
    <n v="1738"/>
    <n v="0"/>
    <n v="8009"/>
  </r>
  <r>
    <x v="9"/>
    <s v="M2"/>
    <s v="EURO IV"/>
    <x v="8"/>
    <s v="Nové Zámky"/>
    <s v="Nitriansky kraj"/>
    <n v="171"/>
    <n v="0"/>
    <n v="3870"/>
  </r>
  <r>
    <x v="9"/>
    <s v="M2"/>
    <s v="EURO IV"/>
    <x v="8"/>
    <s v="Partizánske"/>
    <s v="Trenčiansky kraj"/>
    <n v="589"/>
    <n v="0"/>
    <n v="6608"/>
  </r>
  <r>
    <x v="9"/>
    <s v="M2"/>
    <s v="EURO IV"/>
    <x v="8"/>
    <s v="Pezinok"/>
    <s v="Bratislavský kraj"/>
    <n v="138"/>
    <n v="0"/>
    <n v="2722"/>
  </r>
  <r>
    <x v="9"/>
    <s v="M2"/>
    <s v="EURO IV"/>
    <x v="8"/>
    <s v="Piešťany"/>
    <s v="Trnavský kraj"/>
    <n v="62"/>
    <n v="0"/>
    <n v="1403"/>
  </r>
  <r>
    <x v="9"/>
    <s v="M2"/>
    <s v="EURO IV"/>
    <x v="8"/>
    <s v="Poltár"/>
    <s v="Banskobystrický kraj"/>
    <n v="2"/>
    <n v="0"/>
    <n v="63"/>
  </r>
  <r>
    <x v="9"/>
    <s v="M2"/>
    <s v="EURO IV"/>
    <x v="8"/>
    <s v="Poprad"/>
    <s v="Prešovský kraj"/>
    <n v="478"/>
    <n v="0"/>
    <n v="4373"/>
  </r>
  <r>
    <x v="9"/>
    <s v="M2"/>
    <s v="EURO IV"/>
    <x v="8"/>
    <s v="Považská Bystrica"/>
    <s v="Trenčiansky kraj"/>
    <n v="100"/>
    <n v="0"/>
    <n v="2467"/>
  </r>
  <r>
    <x v="9"/>
    <s v="M2"/>
    <s v="EURO IV"/>
    <x v="8"/>
    <s v="Prešov"/>
    <s v="Prešovský kraj"/>
    <n v="152"/>
    <n v="0"/>
    <n v="4885"/>
  </r>
  <r>
    <x v="9"/>
    <s v="M2"/>
    <s v="EURO IV"/>
    <x v="8"/>
    <s v="Prievidza"/>
    <s v="Trenčiansky kraj"/>
    <n v="50"/>
    <n v="0"/>
    <n v="1495"/>
  </r>
  <r>
    <x v="9"/>
    <s v="M2"/>
    <s v="EURO IV"/>
    <x v="8"/>
    <s v="Púchov"/>
    <s v="Trenčiansky kraj"/>
    <n v="2"/>
    <n v="0"/>
    <n v="62"/>
  </r>
  <r>
    <x v="9"/>
    <s v="M2"/>
    <s v="EURO IV"/>
    <x v="8"/>
    <s v="Revúca"/>
    <s v="Banskobystrický kraj"/>
    <n v="73"/>
    <n v="0"/>
    <n v="1643"/>
  </r>
  <r>
    <x v="9"/>
    <s v="M2"/>
    <s v="EURO IV"/>
    <x v="8"/>
    <s v="Rimavská Sobota"/>
    <s v="Banskobystrický kraj"/>
    <n v="53"/>
    <n v="0"/>
    <n v="588"/>
  </r>
  <r>
    <x v="9"/>
    <s v="M2"/>
    <s v="EURO IV"/>
    <x v="8"/>
    <s v="Rožňava"/>
    <s v="Košický kraj"/>
    <n v="35"/>
    <n v="0"/>
    <n v="620"/>
  </r>
  <r>
    <x v="9"/>
    <s v="M2"/>
    <s v="EURO IV"/>
    <x v="8"/>
    <s v="Senec"/>
    <s v="Bratislavský kraj"/>
    <n v="92"/>
    <n v="0"/>
    <n v="1508"/>
  </r>
  <r>
    <x v="9"/>
    <s v="M2"/>
    <s v="EURO IV"/>
    <x v="8"/>
    <s v="Senica"/>
    <s v="Trnavský kraj"/>
    <n v="277"/>
    <n v="0"/>
    <n v="7753"/>
  </r>
  <r>
    <x v="9"/>
    <s v="M2"/>
    <s v="EURO IV"/>
    <x v="8"/>
    <s v="Skalica"/>
    <s v="Trnavský kraj"/>
    <n v="845"/>
    <n v="0"/>
    <n v="6267"/>
  </r>
  <r>
    <x v="9"/>
    <s v="M2"/>
    <s v="EURO IV"/>
    <x v="8"/>
    <s v="Snina"/>
    <s v="Prešovský kraj"/>
    <n v="6"/>
    <n v="0"/>
    <n v="226"/>
  </r>
  <r>
    <x v="9"/>
    <s v="M2"/>
    <s v="EURO IV"/>
    <x v="8"/>
    <s v="Sobrance"/>
    <s v="Košický kraj"/>
    <n v="2"/>
    <n v="0"/>
    <n v="57"/>
  </r>
  <r>
    <x v="9"/>
    <s v="M2"/>
    <s v="EURO IV"/>
    <x v="8"/>
    <s v="Spišská Nová Ves"/>
    <s v="Košický kraj"/>
    <n v="765"/>
    <n v="0"/>
    <n v="1498"/>
  </r>
  <r>
    <x v="9"/>
    <s v="M2"/>
    <s v="EURO IV"/>
    <x v="8"/>
    <s v="Stará Ľubovňa"/>
    <s v="Prešovský kraj"/>
    <n v="35"/>
    <n v="0"/>
    <n v="1057"/>
  </r>
  <r>
    <x v="9"/>
    <s v="M2"/>
    <s v="EURO IV"/>
    <x v="8"/>
    <s v="Stropkov"/>
    <s v="Prešovský kraj"/>
    <n v="75"/>
    <n v="0"/>
    <n v="1490"/>
  </r>
  <r>
    <x v="9"/>
    <s v="M2"/>
    <s v="EURO IV"/>
    <x v="8"/>
    <s v="Svidník"/>
    <s v="Prešovský kraj"/>
    <n v="83"/>
    <n v="0"/>
    <n v="830"/>
  </r>
  <r>
    <x v="9"/>
    <s v="M2"/>
    <s v="EURO IV"/>
    <x v="8"/>
    <s v="Šaľa"/>
    <s v="Nitriansky kraj"/>
    <n v="495"/>
    <n v="0"/>
    <n v="18525"/>
  </r>
  <r>
    <x v="9"/>
    <s v="M2"/>
    <s v="EURO IV"/>
    <x v="8"/>
    <s v="Topoľčany"/>
    <s v="Nitriansky kraj"/>
    <n v="6"/>
    <n v="0"/>
    <n v="182"/>
  </r>
  <r>
    <x v="9"/>
    <s v="M2"/>
    <s v="EURO IV"/>
    <x v="8"/>
    <s v="Trebišov"/>
    <s v="Košický kraj"/>
    <n v="303"/>
    <n v="0"/>
    <n v="5000"/>
  </r>
  <r>
    <x v="9"/>
    <s v="M2"/>
    <s v="EURO IV"/>
    <x v="8"/>
    <s v="Trenčín"/>
    <s v="Trenčiansky kraj"/>
    <n v="114"/>
    <n v="0"/>
    <n v="1192"/>
  </r>
  <r>
    <x v="9"/>
    <s v="M2"/>
    <s v="EURO IV"/>
    <x v="8"/>
    <s v="Trnava"/>
    <s v="Trnavský kraj"/>
    <n v="115"/>
    <n v="0"/>
    <n v="2345"/>
  </r>
  <r>
    <x v="9"/>
    <s v="M2"/>
    <s v="EURO IV"/>
    <x v="8"/>
    <s v="Tvrdošín"/>
    <s v="Žilinský kraj"/>
    <n v="129"/>
    <n v="0"/>
    <n v="789"/>
  </r>
  <r>
    <x v="9"/>
    <s v="M2"/>
    <s v="EURO IV"/>
    <x v="8"/>
    <s v="Veľký Krtíš"/>
    <s v="Banskobystrický kraj"/>
    <n v="1700"/>
    <n v="0"/>
    <n v="4213"/>
  </r>
  <r>
    <x v="9"/>
    <s v="M2"/>
    <s v="EURO IV"/>
    <x v="8"/>
    <s v="Vranov nad Topľou"/>
    <s v="Prešovský kraj"/>
    <n v="85"/>
    <n v="0"/>
    <n v="1216"/>
  </r>
  <r>
    <x v="9"/>
    <s v="M2"/>
    <s v="EURO IV"/>
    <x v="8"/>
    <s v="Zlaté Moravce"/>
    <s v="Nitriansky kraj"/>
    <n v="51"/>
    <n v="0"/>
    <n v="648"/>
  </r>
  <r>
    <x v="9"/>
    <s v="M2"/>
    <s v="EURO IV"/>
    <x v="8"/>
    <s v="Zvolen"/>
    <s v="Banskobystrický kraj"/>
    <n v="4"/>
    <n v="0"/>
    <n v="103"/>
  </r>
  <r>
    <x v="9"/>
    <s v="M2"/>
    <s v="EURO IV"/>
    <x v="8"/>
    <s v="Žarnovica"/>
    <s v="Banskobystrický kraj"/>
    <n v="17"/>
    <n v="0"/>
    <n v="238"/>
  </r>
  <r>
    <x v="9"/>
    <s v="M2"/>
    <s v="EURO IV"/>
    <x v="8"/>
    <s v="Žiar nad Hronom"/>
    <s v="Banskobystrický kraj"/>
    <n v="1263"/>
    <n v="0"/>
    <n v="12504"/>
  </r>
  <r>
    <x v="9"/>
    <s v="M2"/>
    <s v="EURO IV"/>
    <x v="8"/>
    <s v="Žilina"/>
    <s v="Žilinský kraj"/>
    <n v="1305"/>
    <n v="0"/>
    <n v="5065"/>
  </r>
  <r>
    <x v="9"/>
    <s v="M2"/>
    <s v="EURO IV"/>
    <x v="9"/>
    <s v="Bánovce nad Bebravou"/>
    <s v="Trenčiansky kraj"/>
    <n v="315"/>
    <n v="0"/>
    <n v="1274"/>
  </r>
  <r>
    <x v="9"/>
    <s v="M2"/>
    <s v="EURO IV"/>
    <x v="9"/>
    <s v="Banská Bystrica"/>
    <s v="Banskobystrický kraj"/>
    <n v="610"/>
    <n v="0"/>
    <n v="1306"/>
  </r>
  <r>
    <x v="9"/>
    <s v="M2"/>
    <s v="EURO IV"/>
    <x v="9"/>
    <s v="Banská Štiavnica"/>
    <s v="Banskobystrický kraj"/>
    <n v="63"/>
    <n v="0"/>
    <n v="508"/>
  </r>
  <r>
    <x v="9"/>
    <s v="M2"/>
    <s v="EURO IV"/>
    <x v="9"/>
    <s v="Bardejov"/>
    <s v="Prešovský kraj"/>
    <n v="375"/>
    <n v="0"/>
    <n v="2059"/>
  </r>
  <r>
    <x v="9"/>
    <s v="M2"/>
    <s v="EURO IV"/>
    <x v="9"/>
    <s v="Bratislava II"/>
    <s v="Bratislavský kraj"/>
    <n v="32"/>
    <n v="0"/>
    <n v="72"/>
  </r>
  <r>
    <x v="9"/>
    <s v="M2"/>
    <s v="EURO IV"/>
    <x v="9"/>
    <s v="Bratislava IV"/>
    <s v="Bratislavský kraj"/>
    <n v="18"/>
    <n v="0"/>
    <n v="217"/>
  </r>
  <r>
    <x v="9"/>
    <s v="M2"/>
    <s v="EURO IV"/>
    <x v="9"/>
    <s v="Bratislava V"/>
    <s v="Bratislavský kraj"/>
    <n v="8"/>
    <n v="0"/>
    <n v="22"/>
  </r>
  <r>
    <x v="9"/>
    <s v="M2"/>
    <s v="EURO IV"/>
    <x v="9"/>
    <s v="Brezno"/>
    <s v="Banskobystrický kraj"/>
    <n v="115"/>
    <n v="0"/>
    <n v="544"/>
  </r>
  <r>
    <x v="9"/>
    <s v="M2"/>
    <s v="EURO IV"/>
    <x v="9"/>
    <s v="Bytča"/>
    <s v="Žilinský kraj"/>
    <n v="32"/>
    <n v="0"/>
    <n v="348"/>
  </r>
  <r>
    <x v="9"/>
    <s v="M2"/>
    <s v="EURO IV"/>
    <x v="9"/>
    <s v="Čadca"/>
    <s v="Žilinský kraj"/>
    <n v="455"/>
    <n v="0"/>
    <n v="2874"/>
  </r>
  <r>
    <x v="9"/>
    <s v="M2"/>
    <s v="EURO IV"/>
    <x v="9"/>
    <s v="Detva"/>
    <s v="Banskobystrický kraj"/>
    <n v="123"/>
    <n v="0"/>
    <n v="317"/>
  </r>
  <r>
    <x v="9"/>
    <s v="M2"/>
    <s v="EURO IV"/>
    <x v="9"/>
    <s v="Dolný Kubín"/>
    <s v="Žilinský kraj"/>
    <n v="525"/>
    <n v="0"/>
    <n v="2950"/>
  </r>
  <r>
    <x v="9"/>
    <s v="M2"/>
    <s v="EURO IV"/>
    <x v="9"/>
    <s v="Dunajská Streda"/>
    <s v="Trnavský kraj"/>
    <n v="5508"/>
    <n v="0"/>
    <n v="21402"/>
  </r>
  <r>
    <x v="9"/>
    <s v="M2"/>
    <s v="EURO IV"/>
    <x v="9"/>
    <s v="Galanta"/>
    <s v="Trnavský kraj"/>
    <n v="5678"/>
    <n v="0"/>
    <n v="25471"/>
  </r>
  <r>
    <x v="9"/>
    <s v="M2"/>
    <s v="EURO IV"/>
    <x v="9"/>
    <s v="Gelnica"/>
    <s v="Košický kraj"/>
    <n v="1147"/>
    <n v="0"/>
    <n v="4769"/>
  </r>
  <r>
    <x v="9"/>
    <s v="M2"/>
    <s v="EURO IV"/>
    <x v="9"/>
    <s v="Hlohovec"/>
    <s v="Trnavský kraj"/>
    <n v="552"/>
    <n v="0"/>
    <n v="3486"/>
  </r>
  <r>
    <x v="9"/>
    <s v="M2"/>
    <s v="EURO IV"/>
    <x v="9"/>
    <s v="Humenné"/>
    <s v="Prešovský kraj"/>
    <n v="44"/>
    <n v="0"/>
    <n v="621"/>
  </r>
  <r>
    <x v="9"/>
    <s v="M2"/>
    <s v="EURO IV"/>
    <x v="9"/>
    <s v="Ilava"/>
    <s v="Trenčiansky kraj"/>
    <n v="414"/>
    <n v="0"/>
    <n v="1438"/>
  </r>
  <r>
    <x v="9"/>
    <s v="M2"/>
    <s v="EURO IV"/>
    <x v="9"/>
    <s v="Kežmarok"/>
    <s v="Prešovský kraj"/>
    <n v="651"/>
    <n v="0"/>
    <n v="4562"/>
  </r>
  <r>
    <x v="9"/>
    <s v="M2"/>
    <s v="EURO IV"/>
    <x v="9"/>
    <s v="Komárno"/>
    <s v="Nitriansky kraj"/>
    <n v="9088"/>
    <n v="0"/>
    <n v="46840"/>
  </r>
  <r>
    <x v="9"/>
    <s v="M2"/>
    <s v="EURO IV"/>
    <x v="9"/>
    <s v="Košice - okolie"/>
    <s v="Košický kraj"/>
    <n v="5245"/>
    <n v="0"/>
    <n v="23148"/>
  </r>
  <r>
    <x v="9"/>
    <s v="M2"/>
    <s v="EURO IV"/>
    <x v="9"/>
    <s v="Košice I"/>
    <s v="Košický kraj"/>
    <n v="162"/>
    <n v="0"/>
    <n v="691"/>
  </r>
  <r>
    <x v="9"/>
    <s v="M2"/>
    <s v="EURO IV"/>
    <x v="9"/>
    <s v="Košice II"/>
    <s v="Košický kraj"/>
    <n v="1036"/>
    <n v="0"/>
    <n v="5878"/>
  </r>
  <r>
    <x v="9"/>
    <s v="M2"/>
    <s v="EURO IV"/>
    <x v="9"/>
    <s v="Košice III"/>
    <s v="Košický kraj"/>
    <n v="1"/>
    <n v="0"/>
    <n v="12"/>
  </r>
  <r>
    <x v="9"/>
    <s v="M2"/>
    <s v="EURO IV"/>
    <x v="9"/>
    <s v="Košice IV"/>
    <s v="Košický kraj"/>
    <n v="2445"/>
    <n v="0"/>
    <n v="4066"/>
  </r>
  <r>
    <x v="9"/>
    <s v="M2"/>
    <s v="EURO IV"/>
    <x v="9"/>
    <s v="Krupina"/>
    <s v="Banskobystrický kraj"/>
    <n v="60"/>
    <n v="0"/>
    <n v="343"/>
  </r>
  <r>
    <x v="9"/>
    <s v="M2"/>
    <s v="EURO IV"/>
    <x v="9"/>
    <s v="Kysucké Nové Mesto"/>
    <s v="Žilinský kraj"/>
    <n v="67"/>
    <n v="0"/>
    <n v="287"/>
  </r>
  <r>
    <x v="9"/>
    <s v="M2"/>
    <s v="EURO IV"/>
    <x v="9"/>
    <s v="Levice"/>
    <s v="Nitriansky kraj"/>
    <n v="6460"/>
    <n v="0"/>
    <n v="32491"/>
  </r>
  <r>
    <x v="9"/>
    <s v="M2"/>
    <s v="EURO IV"/>
    <x v="9"/>
    <s v="Levoča"/>
    <s v="Prešovský kraj"/>
    <n v="4052"/>
    <n v="0"/>
    <n v="14669"/>
  </r>
  <r>
    <x v="9"/>
    <s v="M2"/>
    <s v="EURO IV"/>
    <x v="9"/>
    <s v="Liptovský Mikuláš"/>
    <s v="Žilinský kraj"/>
    <n v="293"/>
    <n v="0"/>
    <n v="873"/>
  </r>
  <r>
    <x v="9"/>
    <s v="M2"/>
    <s v="EURO IV"/>
    <x v="9"/>
    <s v="Lučenec"/>
    <s v="Banskobystrický kraj"/>
    <n v="663"/>
    <n v="0"/>
    <n v="3647"/>
  </r>
  <r>
    <x v="9"/>
    <s v="M2"/>
    <s v="EURO IV"/>
    <x v="9"/>
    <s v="Malacky"/>
    <s v="Bratislavský kraj"/>
    <n v="980"/>
    <n v="0"/>
    <n v="7210"/>
  </r>
  <r>
    <x v="9"/>
    <s v="M2"/>
    <s v="EURO IV"/>
    <x v="9"/>
    <s v="Martin"/>
    <s v="Žilinský kraj"/>
    <n v="3068"/>
    <n v="0"/>
    <n v="8699"/>
  </r>
  <r>
    <x v="9"/>
    <s v="M2"/>
    <s v="EURO IV"/>
    <x v="9"/>
    <s v="Medzilaborce"/>
    <s v="Prešovský kraj"/>
    <n v="5"/>
    <n v="0"/>
    <n v="40"/>
  </r>
  <r>
    <x v="9"/>
    <s v="M2"/>
    <s v="EURO IV"/>
    <x v="9"/>
    <s v="Michalovce"/>
    <s v="Košický kraj"/>
    <n v="11036"/>
    <n v="0"/>
    <n v="51429"/>
  </r>
  <r>
    <x v="9"/>
    <s v="M2"/>
    <s v="EURO IV"/>
    <x v="9"/>
    <s v="Myjava"/>
    <s v="Trenčiansky kraj"/>
    <n v="388"/>
    <n v="0"/>
    <n v="1821"/>
  </r>
  <r>
    <x v="9"/>
    <s v="M2"/>
    <s v="EURO IV"/>
    <x v="9"/>
    <s v="Námestovo"/>
    <s v="Žilinský kraj"/>
    <n v="274"/>
    <n v="0"/>
    <n v="1118"/>
  </r>
  <r>
    <x v="9"/>
    <s v="M2"/>
    <s v="EURO IV"/>
    <x v="9"/>
    <s v="Nitra"/>
    <s v="Nitriansky kraj"/>
    <n v="1940"/>
    <n v="0"/>
    <n v="15757"/>
  </r>
  <r>
    <x v="9"/>
    <s v="M2"/>
    <s v="EURO IV"/>
    <x v="9"/>
    <s v="Nové Mesto nad Váhom"/>
    <s v="Trenčiansky kraj"/>
    <n v="3763"/>
    <n v="0"/>
    <n v="22339"/>
  </r>
  <r>
    <x v="9"/>
    <s v="M2"/>
    <s v="EURO IV"/>
    <x v="9"/>
    <s v="Nové Zámky"/>
    <s v="Nitriansky kraj"/>
    <n v="7572"/>
    <n v="0"/>
    <n v="20644"/>
  </r>
  <r>
    <x v="9"/>
    <s v="M2"/>
    <s v="EURO IV"/>
    <x v="9"/>
    <s v="Partizánske"/>
    <s v="Trenčiansky kraj"/>
    <n v="542"/>
    <n v="0"/>
    <n v="2713"/>
  </r>
  <r>
    <x v="9"/>
    <s v="M2"/>
    <s v="EURO IV"/>
    <x v="9"/>
    <s v="Pezinok"/>
    <s v="Bratislavský kraj"/>
    <n v="2038"/>
    <n v="0"/>
    <n v="9864"/>
  </r>
  <r>
    <x v="9"/>
    <s v="M2"/>
    <s v="EURO IV"/>
    <x v="9"/>
    <s v="Piešťany"/>
    <s v="Trnavský kraj"/>
    <n v="3104"/>
    <n v="0"/>
    <n v="8967"/>
  </r>
  <r>
    <x v="9"/>
    <s v="M2"/>
    <s v="EURO IV"/>
    <x v="9"/>
    <s v="Poltár"/>
    <s v="Banskobystrický kraj"/>
    <n v="20"/>
    <n v="0"/>
    <n v="220"/>
  </r>
  <r>
    <x v="9"/>
    <s v="M2"/>
    <s v="EURO IV"/>
    <x v="9"/>
    <s v="Poprad"/>
    <s v="Prešovský kraj"/>
    <n v="1436"/>
    <n v="0"/>
    <n v="5249"/>
  </r>
  <r>
    <x v="9"/>
    <s v="M2"/>
    <s v="EURO IV"/>
    <x v="9"/>
    <s v="Považská Bystrica"/>
    <s v="Trenčiansky kraj"/>
    <n v="65"/>
    <n v="0"/>
    <n v="573"/>
  </r>
  <r>
    <x v="9"/>
    <s v="M2"/>
    <s v="EURO IV"/>
    <x v="9"/>
    <s v="Prešov"/>
    <s v="Prešovský kraj"/>
    <n v="7649"/>
    <n v="0"/>
    <n v="22504"/>
  </r>
  <r>
    <x v="9"/>
    <s v="M2"/>
    <s v="EURO IV"/>
    <x v="9"/>
    <s v="Prievidza"/>
    <s v="Trenčiansky kraj"/>
    <n v="1507"/>
    <n v="0"/>
    <n v="4641"/>
  </r>
  <r>
    <x v="9"/>
    <s v="M2"/>
    <s v="EURO IV"/>
    <x v="9"/>
    <s v="Púchov"/>
    <s v="Trenčiansky kraj"/>
    <n v="54"/>
    <n v="0"/>
    <n v="470"/>
  </r>
  <r>
    <x v="9"/>
    <s v="M2"/>
    <s v="EURO IV"/>
    <x v="9"/>
    <s v="Revúca"/>
    <s v="Banskobystrický kraj"/>
    <n v="193"/>
    <n v="0"/>
    <n v="537"/>
  </r>
  <r>
    <x v="9"/>
    <s v="M2"/>
    <s v="EURO IV"/>
    <x v="9"/>
    <s v="Rimavská Sobota"/>
    <s v="Banskobystrický kraj"/>
    <n v="329"/>
    <n v="0"/>
    <n v="1825"/>
  </r>
  <r>
    <x v="9"/>
    <s v="M2"/>
    <s v="EURO IV"/>
    <x v="9"/>
    <s v="Rožňava"/>
    <s v="Košický kraj"/>
    <n v="4473"/>
    <n v="0"/>
    <n v="10574"/>
  </r>
  <r>
    <x v="9"/>
    <s v="M2"/>
    <s v="EURO IV"/>
    <x v="9"/>
    <s v="Ružomberok"/>
    <s v="Žilinský kraj"/>
    <n v="623"/>
    <n v="0"/>
    <n v="1455"/>
  </r>
  <r>
    <x v="9"/>
    <s v="M2"/>
    <s v="EURO IV"/>
    <x v="9"/>
    <s v="Sabinov"/>
    <s v="Prešovský kraj"/>
    <n v="765"/>
    <n v="0"/>
    <n v="3092"/>
  </r>
  <r>
    <x v="9"/>
    <s v="M2"/>
    <s v="EURO IV"/>
    <x v="9"/>
    <s v="Senec"/>
    <s v="Bratislavský kraj"/>
    <n v="3139"/>
    <n v="0"/>
    <n v="11026"/>
  </r>
  <r>
    <x v="9"/>
    <s v="M2"/>
    <s v="EURO IV"/>
    <x v="9"/>
    <s v="Senica"/>
    <s v="Trnavský kraj"/>
    <n v="1757"/>
    <n v="0"/>
    <n v="10088"/>
  </r>
  <r>
    <x v="9"/>
    <s v="M2"/>
    <s v="EURO IV"/>
    <x v="9"/>
    <s v="Skalica"/>
    <s v="Trnavský kraj"/>
    <n v="569"/>
    <n v="0"/>
    <n v="1821"/>
  </r>
  <r>
    <x v="9"/>
    <s v="M2"/>
    <s v="EURO IV"/>
    <x v="9"/>
    <s v="Snina"/>
    <s v="Prešovský kraj"/>
    <n v="13"/>
    <n v="0"/>
    <n v="74"/>
  </r>
  <r>
    <x v="9"/>
    <s v="M2"/>
    <s v="EURO IV"/>
    <x v="9"/>
    <s v="Sobrance"/>
    <s v="Košický kraj"/>
    <n v="1903"/>
    <n v="0"/>
    <n v="6516"/>
  </r>
  <r>
    <x v="9"/>
    <s v="M2"/>
    <s v="EURO IV"/>
    <x v="9"/>
    <s v="Spišská Nová Ves"/>
    <s v="Košický kraj"/>
    <n v="8135"/>
    <n v="0"/>
    <n v="22181"/>
  </r>
  <r>
    <x v="9"/>
    <s v="M2"/>
    <s v="EURO IV"/>
    <x v="9"/>
    <s v="Stará Ľubovňa"/>
    <s v="Prešovský kraj"/>
    <n v="420"/>
    <n v="0"/>
    <n v="952"/>
  </r>
  <r>
    <x v="9"/>
    <s v="M2"/>
    <s v="EURO IV"/>
    <x v="9"/>
    <s v="Stropkov"/>
    <s v="Prešovský kraj"/>
    <n v="633"/>
    <n v="0"/>
    <n v="3252"/>
  </r>
  <r>
    <x v="9"/>
    <s v="M2"/>
    <s v="EURO IV"/>
    <x v="9"/>
    <s v="Svidník"/>
    <s v="Prešovský kraj"/>
    <n v="4540"/>
    <n v="0"/>
    <n v="23151"/>
  </r>
  <r>
    <x v="9"/>
    <s v="M2"/>
    <s v="EURO IV"/>
    <x v="9"/>
    <s v="Šaľa"/>
    <s v="Nitriansky kraj"/>
    <n v="1040"/>
    <n v="0"/>
    <n v="8041"/>
  </r>
  <r>
    <x v="9"/>
    <s v="M2"/>
    <s v="EURO IV"/>
    <x v="9"/>
    <s v="Topoľčany"/>
    <s v="Nitriansky kraj"/>
    <n v="3863"/>
    <n v="0"/>
    <n v="8804"/>
  </r>
  <r>
    <x v="9"/>
    <s v="M2"/>
    <s v="EURO IV"/>
    <x v="9"/>
    <s v="Trebišov"/>
    <s v="Košický kraj"/>
    <n v="6661"/>
    <n v="0"/>
    <n v="33111"/>
  </r>
  <r>
    <x v="9"/>
    <s v="M2"/>
    <s v="EURO IV"/>
    <x v="9"/>
    <s v="Trenčín"/>
    <s v="Trenčiansky kraj"/>
    <n v="3981"/>
    <n v="0"/>
    <n v="15062"/>
  </r>
  <r>
    <x v="9"/>
    <s v="M2"/>
    <s v="EURO IV"/>
    <x v="9"/>
    <s v="Trnava"/>
    <s v="Trnavský kraj"/>
    <n v="4777"/>
    <n v="0"/>
    <n v="18425"/>
  </r>
  <r>
    <x v="9"/>
    <s v="M2"/>
    <s v="EURO IV"/>
    <x v="9"/>
    <s v="Turčianske Teplice"/>
    <s v="Žilinský kraj"/>
    <n v="319"/>
    <n v="0"/>
    <n v="1502"/>
  </r>
  <r>
    <x v="9"/>
    <s v="M2"/>
    <s v="EURO IV"/>
    <x v="9"/>
    <s v="Tvrdošín"/>
    <s v="Žilinský kraj"/>
    <n v="103"/>
    <n v="0"/>
    <n v="326"/>
  </r>
  <r>
    <x v="9"/>
    <s v="M2"/>
    <s v="EURO IV"/>
    <x v="9"/>
    <s v="Veľký Krtíš"/>
    <s v="Banskobystrický kraj"/>
    <n v="6403"/>
    <n v="0"/>
    <n v="24733"/>
  </r>
  <r>
    <x v="9"/>
    <s v="M2"/>
    <s v="EURO IV"/>
    <x v="9"/>
    <s v="Vranov nad Topľou"/>
    <s v="Prešovský kraj"/>
    <n v="2492"/>
    <n v="0"/>
    <n v="14414"/>
  </r>
  <r>
    <x v="9"/>
    <s v="M2"/>
    <s v="EURO IV"/>
    <x v="9"/>
    <s v="Zlaté Moravce"/>
    <s v="Nitriansky kraj"/>
    <n v="722"/>
    <n v="0"/>
    <n v="1623"/>
  </r>
  <r>
    <x v="9"/>
    <s v="M2"/>
    <s v="EURO IV"/>
    <x v="9"/>
    <s v="Zvolen"/>
    <s v="Banskobystrický kraj"/>
    <n v="381"/>
    <n v="0"/>
    <n v="1634"/>
  </r>
  <r>
    <x v="9"/>
    <s v="M2"/>
    <s v="EURO IV"/>
    <x v="9"/>
    <s v="Žarnovica"/>
    <s v="Banskobystrický kraj"/>
    <n v="32"/>
    <n v="0"/>
    <n v="247"/>
  </r>
  <r>
    <x v="9"/>
    <s v="M2"/>
    <s v="EURO IV"/>
    <x v="9"/>
    <s v="Žiar nad Hronom"/>
    <s v="Banskobystrický kraj"/>
    <n v="58"/>
    <n v="0"/>
    <n v="514"/>
  </r>
  <r>
    <x v="9"/>
    <s v="M2"/>
    <s v="EURO IV"/>
    <x v="9"/>
    <s v="Žilina"/>
    <s v="Žilinský kraj"/>
    <n v="535"/>
    <n v="0"/>
    <n v="3441"/>
  </r>
  <r>
    <x v="9"/>
    <s v="M2"/>
    <s v="EURO IV"/>
    <x v="10"/>
    <s v="Bratislava IV"/>
    <s v="Bratislavský kraj"/>
    <n v="4533"/>
    <n v="1102"/>
    <n v="20789"/>
  </r>
  <r>
    <x v="9"/>
    <s v="M2"/>
    <s v="EURO IV"/>
    <x v="10"/>
    <s v="Bratislava V"/>
    <s v="Bratislavský kraj"/>
    <n v="3022"/>
    <n v="776"/>
    <n v="14645"/>
  </r>
  <r>
    <x v="9"/>
    <s v="M2"/>
    <s v="EURO IV"/>
    <x v="10"/>
    <s v="Bytča"/>
    <s v="Žilinský kraj"/>
    <n v="1326"/>
    <n v="443"/>
    <n v="8349"/>
  </r>
  <r>
    <x v="9"/>
    <s v="M2"/>
    <s v="EURO IV"/>
    <x v="10"/>
    <s v="Čadca"/>
    <s v="Žilinský kraj"/>
    <n v="130"/>
    <n v="60"/>
    <n v="1129"/>
  </r>
  <r>
    <x v="9"/>
    <s v="M2"/>
    <s v="EURO IV"/>
    <x v="10"/>
    <s v="Hlohovec"/>
    <s v="Trnavský kraj"/>
    <n v="3081"/>
    <n v="1454"/>
    <n v="27438"/>
  </r>
  <r>
    <x v="9"/>
    <s v="M2"/>
    <s v="EURO IV"/>
    <x v="10"/>
    <s v="Ilava"/>
    <s v="Trenčiansky kraj"/>
    <n v="4162"/>
    <n v="1537"/>
    <n v="29000"/>
  </r>
  <r>
    <x v="9"/>
    <s v="M2"/>
    <s v="EURO IV"/>
    <x v="10"/>
    <s v="Košice - okolie"/>
    <s v="Košický kraj"/>
    <n v="1249"/>
    <n v="487"/>
    <n v="9192"/>
  </r>
  <r>
    <x v="9"/>
    <s v="M2"/>
    <s v="EURO IV"/>
    <x v="10"/>
    <s v="Levoča"/>
    <s v="Prešovský kraj"/>
    <n v="8115"/>
    <n v="2737"/>
    <n v="51641"/>
  </r>
  <r>
    <x v="9"/>
    <s v="M2"/>
    <s v="EURO IV"/>
    <x v="10"/>
    <s v="Liptovský Mikuláš"/>
    <s v="Žilinský kraj"/>
    <n v="8340"/>
    <n v="3281"/>
    <n v="61901"/>
  </r>
  <r>
    <x v="9"/>
    <s v="M2"/>
    <s v="EURO IV"/>
    <x v="10"/>
    <s v="Malacky"/>
    <s v="Bratislavský kraj"/>
    <n v="4861"/>
    <n v="2312"/>
    <n v="43615"/>
  </r>
  <r>
    <x v="9"/>
    <s v="M2"/>
    <s v="EURO IV"/>
    <x v="10"/>
    <s v="Martin"/>
    <s v="Žilinský kraj"/>
    <n v="1867"/>
    <n v="777"/>
    <n v="14651"/>
  </r>
  <r>
    <x v="9"/>
    <s v="M2"/>
    <s v="EURO IV"/>
    <x v="10"/>
    <s v="Nové Mesto nad Váhom"/>
    <s v="Trenčiansky kraj"/>
    <n v="4812"/>
    <n v="2109"/>
    <n v="39785"/>
  </r>
  <r>
    <x v="9"/>
    <s v="M2"/>
    <s v="EURO IV"/>
    <x v="10"/>
    <s v="Piešťany"/>
    <s v="Trnavský kraj"/>
    <n v="1501"/>
    <n v="963"/>
    <n v="18169"/>
  </r>
  <r>
    <x v="9"/>
    <s v="M2"/>
    <s v="EURO IV"/>
    <x v="10"/>
    <s v="Poprad"/>
    <s v="Prešovský kraj"/>
    <n v="6922"/>
    <n v="2370"/>
    <n v="44713"/>
  </r>
  <r>
    <x v="9"/>
    <s v="M2"/>
    <s v="EURO IV"/>
    <x v="10"/>
    <s v="Považská Bystrica"/>
    <s v="Trenčiansky kraj"/>
    <n v="4029"/>
    <n v="1296"/>
    <n v="24453"/>
  </r>
  <r>
    <x v="9"/>
    <s v="M2"/>
    <s v="EURO IV"/>
    <x v="10"/>
    <s v="Prešov"/>
    <s v="Prešovský kraj"/>
    <n v="8296"/>
    <n v="2782"/>
    <n v="52490"/>
  </r>
  <r>
    <x v="9"/>
    <s v="M2"/>
    <s v="EURO IV"/>
    <x v="10"/>
    <s v="Púchov"/>
    <s v="Trenčiansky kraj"/>
    <n v="1711"/>
    <n v="502"/>
    <n v="9462"/>
  </r>
  <r>
    <x v="9"/>
    <s v="M2"/>
    <s v="EURO IV"/>
    <x v="10"/>
    <s v="Ružomberok"/>
    <s v="Žilinský kraj"/>
    <n v="1391"/>
    <n v="99"/>
    <n v="1867"/>
  </r>
  <r>
    <x v="9"/>
    <s v="M2"/>
    <s v="EURO IV"/>
    <x v="10"/>
    <s v="Senec"/>
    <s v="Bratislavský kraj"/>
    <n v="9893"/>
    <n v="5160"/>
    <n v="97356"/>
  </r>
  <r>
    <x v="9"/>
    <s v="M2"/>
    <s v="EURO IV"/>
    <x v="10"/>
    <s v="Senica"/>
    <s v="Trnavský kraj"/>
    <n v="1575"/>
    <n v="1285"/>
    <n v="24245"/>
  </r>
  <r>
    <x v="9"/>
    <s v="M2"/>
    <s v="EURO IV"/>
    <x v="10"/>
    <s v="Skalica"/>
    <s v="Trnavský kraj"/>
    <n v="625"/>
    <n v="59"/>
    <n v="1109"/>
  </r>
  <r>
    <x v="9"/>
    <s v="M2"/>
    <s v="EURO IV"/>
    <x v="10"/>
    <s v="Trenčín"/>
    <s v="Trenčiansky kraj"/>
    <n v="5727"/>
    <n v="2059"/>
    <n v="38845"/>
  </r>
  <r>
    <x v="9"/>
    <s v="M2"/>
    <s v="EURO IV"/>
    <x v="10"/>
    <s v="Trnava"/>
    <s v="Trnavský kraj"/>
    <n v="3291"/>
    <n v="1415"/>
    <n v="26689"/>
  </r>
  <r>
    <x v="9"/>
    <s v="M2"/>
    <s v="EURO IV"/>
    <x v="10"/>
    <s v="Žilina"/>
    <s v="Žilinský kraj"/>
    <n v="3658"/>
    <n v="813"/>
    <n v="15333"/>
  </r>
  <r>
    <x v="9"/>
    <s v="M2"/>
    <s v="EURO IV"/>
    <x v="11"/>
    <s v="Bánovce nad Bebravou"/>
    <s v="Trenčiansky kraj"/>
    <n v="242"/>
    <n v="125"/>
    <n v="2359"/>
  </r>
  <r>
    <x v="9"/>
    <s v="M2"/>
    <s v="EURO IV"/>
    <x v="11"/>
    <s v="Banská Bystrica"/>
    <s v="Banskobystrický kraj"/>
    <n v="1618"/>
    <n v="683"/>
    <n v="12891"/>
  </r>
  <r>
    <x v="9"/>
    <s v="M2"/>
    <s v="EURO IV"/>
    <x v="11"/>
    <s v="Detva"/>
    <s v="Banskobystrický kraj"/>
    <n v="1142"/>
    <n v="351"/>
    <n v="6623"/>
  </r>
  <r>
    <x v="9"/>
    <s v="M2"/>
    <s v="EURO IV"/>
    <x v="11"/>
    <s v="Dolný Kubín"/>
    <s v="Žilinský kraj"/>
    <n v="278"/>
    <n v="85"/>
    <n v="1597"/>
  </r>
  <r>
    <x v="9"/>
    <s v="M2"/>
    <s v="EURO IV"/>
    <x v="11"/>
    <s v="Galanta"/>
    <s v="Trnavský kraj"/>
    <n v="14104"/>
    <n v="2009"/>
    <n v="37910"/>
  </r>
  <r>
    <x v="9"/>
    <s v="M2"/>
    <s v="EURO IV"/>
    <x v="11"/>
    <s v="Košice - okolie"/>
    <s v="Košický kraj"/>
    <n v="625"/>
    <n v="242"/>
    <n v="4565"/>
  </r>
  <r>
    <x v="9"/>
    <s v="M2"/>
    <s v="EURO IV"/>
    <x v="11"/>
    <s v="Košice I"/>
    <s v="Košický kraj"/>
    <n v="1005"/>
    <n v="290"/>
    <n v="5479"/>
  </r>
  <r>
    <x v="9"/>
    <s v="M2"/>
    <s v="EURO IV"/>
    <x v="11"/>
    <s v="Košice II"/>
    <s v="Košický kraj"/>
    <n v="604"/>
    <n v="271"/>
    <n v="5109"/>
  </r>
  <r>
    <x v="9"/>
    <s v="M2"/>
    <s v="EURO IV"/>
    <x v="11"/>
    <s v="Nitra"/>
    <s v="Nitriansky kraj"/>
    <n v="17080"/>
    <n v="2824"/>
    <n v="53283"/>
  </r>
  <r>
    <x v="9"/>
    <s v="M2"/>
    <s v="EURO IV"/>
    <x v="11"/>
    <s v="Púchov"/>
    <s v="Trenčiansky kraj"/>
    <n v="808"/>
    <n v="35"/>
    <n v="662"/>
  </r>
  <r>
    <x v="9"/>
    <s v="M2"/>
    <s v="EURO IV"/>
    <x v="11"/>
    <s v="Revúca"/>
    <s v="Banskobystrický kraj"/>
    <n v="311"/>
    <n v="97"/>
    <n v="1825"/>
  </r>
  <r>
    <x v="9"/>
    <s v="M2"/>
    <s v="EURO IV"/>
    <x v="11"/>
    <s v="Rimavská Sobota"/>
    <s v="Banskobystrický kraj"/>
    <n v="722"/>
    <n v="153"/>
    <n v="2889"/>
  </r>
  <r>
    <x v="9"/>
    <s v="M2"/>
    <s v="EURO IV"/>
    <x v="11"/>
    <s v="Svidník"/>
    <s v="Prešovský kraj"/>
    <n v="203"/>
    <n v="48"/>
    <n v="902"/>
  </r>
  <r>
    <x v="9"/>
    <s v="M2"/>
    <s v="EURO IV"/>
    <x v="11"/>
    <s v="Trnava"/>
    <s v="Trnavský kraj"/>
    <n v="14187"/>
    <n v="1676"/>
    <n v="31618"/>
  </r>
  <r>
    <x v="9"/>
    <s v="M2"/>
    <s v="EURO IV"/>
    <x v="11"/>
    <s v="Turčianske Teplice"/>
    <s v="Žilinský kraj"/>
    <n v="200"/>
    <n v="45"/>
    <n v="844"/>
  </r>
  <r>
    <x v="9"/>
    <s v="M2"/>
    <s v="EURO IV"/>
    <x v="11"/>
    <s v="Tvrdošín"/>
    <s v="Žilinský kraj"/>
    <n v="400"/>
    <n v="89"/>
    <n v="1678"/>
  </r>
  <r>
    <x v="9"/>
    <s v="M2"/>
    <s v="EURO IV"/>
    <x v="11"/>
    <s v="Zlaté Moravce"/>
    <s v="Nitriansky kraj"/>
    <n v="3798"/>
    <n v="1514"/>
    <n v="28557"/>
  </r>
  <r>
    <x v="9"/>
    <s v="M2"/>
    <s v="EURO IV"/>
    <x v="11"/>
    <s v="Zvolen"/>
    <s v="Banskobystrický kraj"/>
    <n v="11726"/>
    <n v="1408"/>
    <n v="26562"/>
  </r>
  <r>
    <x v="9"/>
    <s v="M2"/>
    <s v="EURO IV"/>
    <x v="11"/>
    <s v="Žarnovica"/>
    <s v="Banskobystrický kraj"/>
    <n v="4396"/>
    <n v="1507"/>
    <n v="28425"/>
  </r>
  <r>
    <x v="9"/>
    <s v="M2"/>
    <s v="EURO IV"/>
    <x v="11"/>
    <s v="Žiar nad Hronom"/>
    <s v="Banskobystrický kraj"/>
    <n v="4034"/>
    <n v="1156"/>
    <n v="21814"/>
  </r>
  <r>
    <x v="9"/>
    <s v="M2"/>
    <s v="EURO IV+"/>
    <x v="3"/>
    <s v="Bánovce nad Bebravou"/>
    <s v="Trenčiansky kraj"/>
    <n v="30"/>
    <n v="0"/>
    <n v="35"/>
  </r>
  <r>
    <x v="9"/>
    <s v="M2"/>
    <s v="EURO IV+"/>
    <x v="3"/>
    <s v="Banská Bystrica"/>
    <s v="Banskobystrický kraj"/>
    <n v="30"/>
    <n v="0"/>
    <n v="86"/>
  </r>
  <r>
    <x v="9"/>
    <s v="M2"/>
    <s v="EURO IV+"/>
    <x v="3"/>
    <s v="Banská Štiavnica"/>
    <s v="Banskobystrický kraj"/>
    <n v="4"/>
    <n v="0"/>
    <n v="7"/>
  </r>
  <r>
    <x v="9"/>
    <s v="M2"/>
    <s v="EURO IV+"/>
    <x v="3"/>
    <s v="Brezno"/>
    <s v="Banskobystrický kraj"/>
    <n v="52"/>
    <n v="0"/>
    <n v="79"/>
  </r>
  <r>
    <x v="9"/>
    <s v="M2"/>
    <s v="EURO IV+"/>
    <x v="3"/>
    <s v="Bytča"/>
    <s v="Žilinský kraj"/>
    <n v="41"/>
    <n v="0"/>
    <n v="80"/>
  </r>
  <r>
    <x v="9"/>
    <s v="M2"/>
    <s v="EURO IV+"/>
    <x v="3"/>
    <s v="Čadca"/>
    <s v="Žilinský kraj"/>
    <n v="9"/>
    <n v="0"/>
    <n v="47"/>
  </r>
  <r>
    <x v="9"/>
    <s v="M2"/>
    <s v="EURO IV+"/>
    <x v="3"/>
    <s v="Detva"/>
    <s v="Banskobystrický kraj"/>
    <n v="5"/>
    <n v="0"/>
    <n v="8"/>
  </r>
  <r>
    <x v="9"/>
    <s v="M2"/>
    <s v="EURO IV+"/>
    <x v="3"/>
    <s v="Dolný Kubín"/>
    <s v="Žilinský kraj"/>
    <n v="80"/>
    <n v="0"/>
    <n v="92"/>
  </r>
  <r>
    <x v="9"/>
    <s v="M2"/>
    <s v="EURO IV+"/>
    <x v="3"/>
    <s v="Dunajská Streda"/>
    <s v="Trnavský kraj"/>
    <n v="7"/>
    <n v="0"/>
    <n v="10"/>
  </r>
  <r>
    <x v="9"/>
    <s v="M2"/>
    <s v="EURO IV+"/>
    <x v="3"/>
    <s v="Galanta"/>
    <s v="Trnavský kraj"/>
    <n v="7"/>
    <n v="0"/>
    <n v="2"/>
  </r>
  <r>
    <x v="9"/>
    <s v="M2"/>
    <s v="EURO IV+"/>
    <x v="3"/>
    <s v="Hlohovec"/>
    <s v="Trnavský kraj"/>
    <n v="44"/>
    <n v="0"/>
    <n v="75"/>
  </r>
  <r>
    <x v="9"/>
    <s v="M2"/>
    <s v="EURO IV+"/>
    <x v="3"/>
    <s v="Ilava"/>
    <s v="Trenčiansky kraj"/>
    <n v="45"/>
    <n v="0"/>
    <n v="77"/>
  </r>
  <r>
    <x v="9"/>
    <s v="M2"/>
    <s v="EURO IV+"/>
    <x v="3"/>
    <s v="Kežmarok"/>
    <s v="Prešovský kraj"/>
    <n v="12"/>
    <n v="0"/>
    <n v="15"/>
  </r>
  <r>
    <x v="9"/>
    <s v="M2"/>
    <s v="EURO IV+"/>
    <x v="3"/>
    <s v="Komárno"/>
    <s v="Nitriansky kraj"/>
    <n v="150"/>
    <n v="0"/>
    <n v="240"/>
  </r>
  <r>
    <x v="9"/>
    <s v="M2"/>
    <s v="EURO IV+"/>
    <x v="3"/>
    <s v="Košice - okolie"/>
    <s v="Košický kraj"/>
    <n v="5"/>
    <n v="0"/>
    <n v="5"/>
  </r>
  <r>
    <x v="9"/>
    <s v="M2"/>
    <s v="EURO IV+"/>
    <x v="3"/>
    <s v="Košice I"/>
    <s v="Košický kraj"/>
    <n v="2"/>
    <n v="0"/>
    <n v="20"/>
  </r>
  <r>
    <x v="9"/>
    <s v="M2"/>
    <s v="EURO IV+"/>
    <x v="3"/>
    <s v="Košice II"/>
    <s v="Košický kraj"/>
    <n v="1"/>
    <n v="0"/>
    <n v="10"/>
  </r>
  <r>
    <x v="9"/>
    <s v="M2"/>
    <s v="EURO IV+"/>
    <x v="3"/>
    <s v="Košice IV"/>
    <s v="Košický kraj"/>
    <n v="7"/>
    <n v="0"/>
    <n v="15"/>
  </r>
  <r>
    <x v="9"/>
    <s v="M2"/>
    <s v="EURO IV+"/>
    <x v="3"/>
    <s v="Kysucké Nové Mesto"/>
    <s v="Žilinský kraj"/>
    <n v="12"/>
    <n v="0"/>
    <n v="10"/>
  </r>
  <r>
    <x v="9"/>
    <s v="M2"/>
    <s v="EURO IV+"/>
    <x v="3"/>
    <s v="Levice"/>
    <s v="Nitriansky kraj"/>
    <n v="99"/>
    <n v="0"/>
    <n v="225"/>
  </r>
  <r>
    <x v="9"/>
    <s v="M2"/>
    <s v="EURO IV+"/>
    <x v="3"/>
    <s v="Levoča"/>
    <s v="Prešovský kraj"/>
    <n v="21"/>
    <n v="0"/>
    <n v="21"/>
  </r>
  <r>
    <x v="9"/>
    <s v="M2"/>
    <s v="EURO IV+"/>
    <x v="3"/>
    <s v="Lučenec"/>
    <s v="Banskobystrický kraj"/>
    <n v="86"/>
    <n v="0"/>
    <n v="113"/>
  </r>
  <r>
    <x v="9"/>
    <s v="M2"/>
    <s v="EURO IV+"/>
    <x v="3"/>
    <s v="Malacky"/>
    <s v="Bratislavský kraj"/>
    <n v="60"/>
    <n v="0"/>
    <n v="89"/>
  </r>
  <r>
    <x v="9"/>
    <s v="M2"/>
    <s v="EURO IV+"/>
    <x v="3"/>
    <s v="Martin"/>
    <s v="Žilinský kraj"/>
    <n v="20"/>
    <n v="0"/>
    <n v="46"/>
  </r>
  <r>
    <x v="9"/>
    <s v="M2"/>
    <s v="EURO IV+"/>
    <x v="3"/>
    <s v="Námestovo"/>
    <s v="Žilinský kraj"/>
    <n v="4"/>
    <n v="0"/>
    <n v="8"/>
  </r>
  <r>
    <x v="9"/>
    <s v="M2"/>
    <s v="EURO IV+"/>
    <x v="3"/>
    <s v="Nitra"/>
    <s v="Nitriansky kraj"/>
    <n v="22"/>
    <n v="0"/>
    <n v="51"/>
  </r>
  <r>
    <x v="9"/>
    <s v="M2"/>
    <s v="EURO IV+"/>
    <x v="3"/>
    <s v="Nové Mesto nad Váhom"/>
    <s v="Trenčiansky kraj"/>
    <n v="5"/>
    <n v="0"/>
    <n v="10"/>
  </r>
  <r>
    <x v="9"/>
    <s v="M2"/>
    <s v="EURO IV+"/>
    <x v="3"/>
    <s v="Nové Zámky"/>
    <s v="Nitriansky kraj"/>
    <n v="350"/>
    <n v="0"/>
    <n v="809"/>
  </r>
  <r>
    <x v="9"/>
    <s v="M2"/>
    <s v="EURO IV+"/>
    <x v="3"/>
    <s v="Partizánske"/>
    <s v="Trenčiansky kraj"/>
    <n v="23"/>
    <n v="0"/>
    <n v="30"/>
  </r>
  <r>
    <x v="9"/>
    <s v="M2"/>
    <s v="EURO IV+"/>
    <x v="3"/>
    <s v="Piešťany"/>
    <s v="Trnavský kraj"/>
    <n v="44"/>
    <n v="0"/>
    <n v="17"/>
  </r>
  <r>
    <x v="9"/>
    <s v="M2"/>
    <s v="EURO IV+"/>
    <x v="3"/>
    <s v="Poprad"/>
    <s v="Prešovský kraj"/>
    <n v="107"/>
    <n v="0"/>
    <n v="161"/>
  </r>
  <r>
    <x v="9"/>
    <s v="M2"/>
    <s v="EURO IV+"/>
    <x v="3"/>
    <s v="Považská Bystrica"/>
    <s v="Trenčiansky kraj"/>
    <n v="47"/>
    <n v="0"/>
    <n v="130"/>
  </r>
  <r>
    <x v="9"/>
    <s v="M2"/>
    <s v="EURO IV+"/>
    <x v="3"/>
    <s v="Prešov"/>
    <s v="Prešovský kraj"/>
    <n v="8"/>
    <n v="0"/>
    <n v="28"/>
  </r>
  <r>
    <x v="9"/>
    <s v="M2"/>
    <s v="EURO IV+"/>
    <x v="3"/>
    <s v="Prievidza"/>
    <s v="Trenčiansky kraj"/>
    <n v="3297"/>
    <n v="0"/>
    <n v="4754"/>
  </r>
  <r>
    <x v="9"/>
    <s v="M2"/>
    <s v="EURO IV+"/>
    <x v="3"/>
    <s v="Púchov"/>
    <s v="Trenčiansky kraj"/>
    <n v="135"/>
    <n v="0"/>
    <n v="241"/>
  </r>
  <r>
    <x v="9"/>
    <s v="M2"/>
    <s v="EURO IV+"/>
    <x v="3"/>
    <s v="Rimavská Sobota"/>
    <s v="Banskobystrický kraj"/>
    <n v="105"/>
    <n v="0"/>
    <n v="118"/>
  </r>
  <r>
    <x v="9"/>
    <s v="M2"/>
    <s v="EURO IV+"/>
    <x v="3"/>
    <s v="Rožňava"/>
    <s v="Košický kraj"/>
    <n v="36"/>
    <n v="0"/>
    <n v="37"/>
  </r>
  <r>
    <x v="9"/>
    <s v="M2"/>
    <s v="EURO IV+"/>
    <x v="3"/>
    <s v="Ružomberok"/>
    <s v="Žilinský kraj"/>
    <n v="40"/>
    <n v="0"/>
    <n v="125"/>
  </r>
  <r>
    <x v="9"/>
    <s v="M2"/>
    <s v="EURO IV+"/>
    <x v="3"/>
    <s v="Senec"/>
    <s v="Bratislavský kraj"/>
    <n v="2"/>
    <n v="0"/>
    <n v="1"/>
  </r>
  <r>
    <x v="9"/>
    <s v="M2"/>
    <s v="EURO IV+"/>
    <x v="3"/>
    <s v="Senica"/>
    <s v="Trnavský kraj"/>
    <n v="193"/>
    <n v="0"/>
    <n v="346"/>
  </r>
  <r>
    <x v="9"/>
    <s v="M2"/>
    <s v="EURO IV+"/>
    <x v="3"/>
    <s v="Skalica"/>
    <s v="Trnavský kraj"/>
    <n v="290"/>
    <n v="0"/>
    <n v="331"/>
  </r>
  <r>
    <x v="9"/>
    <s v="M2"/>
    <s v="EURO IV+"/>
    <x v="3"/>
    <s v="Šaľa"/>
    <s v="Nitriansky kraj"/>
    <n v="7"/>
    <n v="0"/>
    <n v="15"/>
  </r>
  <r>
    <x v="9"/>
    <s v="M2"/>
    <s v="EURO IV+"/>
    <x v="3"/>
    <s v="Topoľčany"/>
    <s v="Nitriansky kraj"/>
    <n v="2"/>
    <n v="0"/>
    <n v="11"/>
  </r>
  <r>
    <x v="9"/>
    <s v="M2"/>
    <s v="EURO IV+"/>
    <x v="3"/>
    <s v="Trebišov"/>
    <s v="Košický kraj"/>
    <n v="4"/>
    <n v="0"/>
    <n v="6"/>
  </r>
  <r>
    <x v="9"/>
    <s v="M2"/>
    <s v="EURO IV+"/>
    <x v="3"/>
    <s v="Trenčín"/>
    <s v="Trenčiansky kraj"/>
    <n v="68"/>
    <n v="0"/>
    <n v="89"/>
  </r>
  <r>
    <x v="9"/>
    <s v="M2"/>
    <s v="EURO IV+"/>
    <x v="3"/>
    <s v="Trnava"/>
    <s v="Trnavský kraj"/>
    <n v="16"/>
    <n v="0"/>
    <n v="33"/>
  </r>
  <r>
    <x v="9"/>
    <s v="M2"/>
    <s v="EURO IV+"/>
    <x v="3"/>
    <s v="Turčianske Teplice"/>
    <s v="Žilinský kraj"/>
    <n v="3"/>
    <n v="0"/>
    <n v="3"/>
  </r>
  <r>
    <x v="9"/>
    <s v="M2"/>
    <s v="EURO IV+"/>
    <x v="3"/>
    <s v="Tvrdošín"/>
    <s v="Žilinský kraj"/>
    <n v="21"/>
    <n v="0"/>
    <n v="49"/>
  </r>
  <r>
    <x v="9"/>
    <s v="M2"/>
    <s v="EURO IV+"/>
    <x v="3"/>
    <s v="Zlaté Moravce"/>
    <s v="Nitriansky kraj"/>
    <n v="1"/>
    <n v="0"/>
    <n v="1"/>
  </r>
  <r>
    <x v="9"/>
    <s v="M2"/>
    <s v="EURO IV+"/>
    <x v="3"/>
    <s v="Zvolen"/>
    <s v="Banskobystrický kraj"/>
    <n v="19"/>
    <n v="0"/>
    <n v="60"/>
  </r>
  <r>
    <x v="9"/>
    <s v="M2"/>
    <s v="EURO IV+"/>
    <x v="3"/>
    <s v="Žarnovica"/>
    <s v="Banskobystrický kraj"/>
    <n v="30"/>
    <n v="0"/>
    <n v="41"/>
  </r>
  <r>
    <x v="9"/>
    <s v="M2"/>
    <s v="EURO IV+"/>
    <x v="3"/>
    <s v="Žiar nad Hronom"/>
    <s v="Banskobystrický kraj"/>
    <n v="4"/>
    <n v="0"/>
    <n v="8"/>
  </r>
  <r>
    <x v="9"/>
    <s v="M2"/>
    <s v="EURO IV+"/>
    <x v="3"/>
    <s v="Žilina"/>
    <s v="Žilinský kraj"/>
    <n v="182"/>
    <n v="0"/>
    <n v="434"/>
  </r>
  <r>
    <x v="9"/>
    <s v="M2"/>
    <s v="EURO IV+"/>
    <x v="5"/>
    <s v="Bánovce nad Bebravou"/>
    <s v="Trenčiansky kraj"/>
    <n v="142"/>
    <n v="6"/>
    <n v="193"/>
  </r>
  <r>
    <x v="9"/>
    <s v="M2"/>
    <s v="EURO IV+"/>
    <x v="5"/>
    <s v="Banská Bystrica"/>
    <s v="Banskobystrický kraj"/>
    <n v="86"/>
    <n v="4"/>
    <n v="136"/>
  </r>
  <r>
    <x v="9"/>
    <s v="M2"/>
    <s v="EURO IV+"/>
    <x v="5"/>
    <s v="Brezno"/>
    <s v="Banskobystrický kraj"/>
    <n v="36"/>
    <n v="1"/>
    <n v="37"/>
  </r>
  <r>
    <x v="9"/>
    <s v="M2"/>
    <s v="EURO IV+"/>
    <x v="5"/>
    <s v="Bytča"/>
    <s v="Žilinský kraj"/>
    <n v="98"/>
    <n v="4"/>
    <n v="124"/>
  </r>
  <r>
    <x v="9"/>
    <s v="M2"/>
    <s v="EURO IV+"/>
    <x v="5"/>
    <s v="Čadca"/>
    <s v="Žilinský kraj"/>
    <n v="65"/>
    <n v="4"/>
    <n v="130"/>
  </r>
  <r>
    <x v="9"/>
    <s v="M2"/>
    <s v="EURO IV+"/>
    <x v="5"/>
    <s v="Detva"/>
    <s v="Banskobystrický kraj"/>
    <n v="24"/>
    <n v="1"/>
    <n v="45"/>
  </r>
  <r>
    <x v="9"/>
    <s v="M2"/>
    <s v="EURO IV+"/>
    <x v="5"/>
    <s v="Dolný Kubín"/>
    <s v="Žilinský kraj"/>
    <n v="210"/>
    <n v="8"/>
    <n v="256"/>
  </r>
  <r>
    <x v="9"/>
    <s v="M2"/>
    <s v="EURO IV+"/>
    <x v="5"/>
    <s v="Dunajská Streda"/>
    <s v="Trnavský kraj"/>
    <n v="60"/>
    <n v="4"/>
    <n v="130"/>
  </r>
  <r>
    <x v="9"/>
    <s v="M2"/>
    <s v="EURO IV+"/>
    <x v="5"/>
    <s v="Galanta"/>
    <s v="Trnavský kraj"/>
    <n v="236"/>
    <n v="12"/>
    <n v="367"/>
  </r>
  <r>
    <x v="9"/>
    <s v="M2"/>
    <s v="EURO IV+"/>
    <x v="5"/>
    <s v="Komárno"/>
    <s v="Nitriansky kraj"/>
    <n v="244"/>
    <n v="10"/>
    <n v="312"/>
  </r>
  <r>
    <x v="9"/>
    <s v="M2"/>
    <s v="EURO IV+"/>
    <x v="5"/>
    <s v="Košice - okolie"/>
    <s v="Košický kraj"/>
    <n v="29"/>
    <n v="1"/>
    <n v="45"/>
  </r>
  <r>
    <x v="9"/>
    <s v="M2"/>
    <s v="EURO IV+"/>
    <x v="5"/>
    <s v="Košice III"/>
    <s v="Košický kraj"/>
    <n v="2"/>
    <n v="0"/>
    <n v="3"/>
  </r>
  <r>
    <x v="9"/>
    <s v="M2"/>
    <s v="EURO IV+"/>
    <x v="5"/>
    <s v="Košice IV"/>
    <s v="Košický kraj"/>
    <n v="12"/>
    <n v="0"/>
    <n v="11"/>
  </r>
  <r>
    <x v="9"/>
    <s v="M2"/>
    <s v="EURO IV+"/>
    <x v="5"/>
    <s v="Kysucké Nové Mesto"/>
    <s v="Žilinský kraj"/>
    <n v="76"/>
    <n v="2"/>
    <n v="77"/>
  </r>
  <r>
    <x v="9"/>
    <s v="M2"/>
    <s v="EURO IV+"/>
    <x v="5"/>
    <s v="Levice"/>
    <s v="Nitriansky kraj"/>
    <n v="217"/>
    <n v="11"/>
    <n v="346"/>
  </r>
  <r>
    <x v="9"/>
    <s v="M2"/>
    <s v="EURO IV+"/>
    <x v="5"/>
    <s v="Lučenec"/>
    <s v="Banskobystrický kraj"/>
    <n v="266"/>
    <n v="12"/>
    <n v="389"/>
  </r>
  <r>
    <x v="9"/>
    <s v="M2"/>
    <s v="EURO IV+"/>
    <x v="5"/>
    <s v="Martin"/>
    <s v="Žilinský kraj"/>
    <n v="123"/>
    <n v="4"/>
    <n v="122"/>
  </r>
  <r>
    <x v="9"/>
    <s v="M2"/>
    <s v="EURO IV+"/>
    <x v="5"/>
    <s v="Nitra"/>
    <s v="Nitriansky kraj"/>
    <n v="34"/>
    <n v="2"/>
    <n v="53"/>
  </r>
  <r>
    <x v="9"/>
    <s v="M2"/>
    <s v="EURO IV+"/>
    <x v="5"/>
    <s v="Nové Zámky"/>
    <s v="Nitriansky kraj"/>
    <n v="288"/>
    <n v="14"/>
    <n v="446"/>
  </r>
  <r>
    <x v="9"/>
    <s v="M2"/>
    <s v="EURO IV+"/>
    <x v="5"/>
    <s v="Partizánske"/>
    <s v="Trenčiansky kraj"/>
    <n v="205"/>
    <n v="12"/>
    <n v="366"/>
  </r>
  <r>
    <x v="9"/>
    <s v="M2"/>
    <s v="EURO IV+"/>
    <x v="5"/>
    <s v="Prievidza"/>
    <s v="Trenčiansky kraj"/>
    <n v="10463"/>
    <n v="614"/>
    <n v="19181"/>
  </r>
  <r>
    <x v="9"/>
    <s v="M2"/>
    <s v="EURO IV+"/>
    <x v="5"/>
    <s v="Púchov"/>
    <s v="Trenčiansky kraj"/>
    <n v="216"/>
    <n v="7"/>
    <n v="234"/>
  </r>
  <r>
    <x v="9"/>
    <s v="M2"/>
    <s v="EURO IV+"/>
    <x v="5"/>
    <s v="Revúca"/>
    <s v="Banskobystrický kraj"/>
    <n v="4"/>
    <n v="0"/>
    <n v="4"/>
  </r>
  <r>
    <x v="9"/>
    <s v="M2"/>
    <s v="EURO IV+"/>
    <x v="5"/>
    <s v="Rimavská Sobota"/>
    <s v="Banskobystrický kraj"/>
    <n v="99"/>
    <n v="5"/>
    <n v="151"/>
  </r>
  <r>
    <x v="9"/>
    <s v="M2"/>
    <s v="EURO IV+"/>
    <x v="5"/>
    <s v="Rožňava"/>
    <s v="Košický kraj"/>
    <n v="93"/>
    <n v="4"/>
    <n v="130"/>
  </r>
  <r>
    <x v="9"/>
    <s v="M2"/>
    <s v="EURO IV+"/>
    <x v="5"/>
    <s v="Ružomberok"/>
    <s v="Žilinský kraj"/>
    <n v="189"/>
    <n v="9"/>
    <n v="272"/>
  </r>
  <r>
    <x v="9"/>
    <s v="M2"/>
    <s v="EURO IV+"/>
    <x v="5"/>
    <s v="Senec"/>
    <s v="Bratislavský kraj"/>
    <n v="6"/>
    <n v="0"/>
    <n v="7"/>
  </r>
  <r>
    <x v="9"/>
    <s v="M2"/>
    <s v="EURO IV+"/>
    <x v="5"/>
    <s v="Senica"/>
    <s v="Trnavský kraj"/>
    <n v="1304"/>
    <n v="56"/>
    <n v="1736"/>
  </r>
  <r>
    <x v="9"/>
    <s v="M2"/>
    <s v="EURO IV+"/>
    <x v="5"/>
    <s v="Skalica"/>
    <s v="Trnavský kraj"/>
    <n v="1293"/>
    <n v="68"/>
    <n v="2123"/>
  </r>
  <r>
    <x v="9"/>
    <s v="M2"/>
    <s v="EURO IV+"/>
    <x v="5"/>
    <s v="Šaľa"/>
    <s v="Nitriansky kraj"/>
    <n v="2386"/>
    <n v="70"/>
    <n v="2197"/>
  </r>
  <r>
    <x v="9"/>
    <s v="M2"/>
    <s v="EURO IV+"/>
    <x v="5"/>
    <s v="Topoľčany"/>
    <s v="Nitriansky kraj"/>
    <n v="2"/>
    <n v="0"/>
    <n v="2"/>
  </r>
  <r>
    <x v="9"/>
    <s v="M2"/>
    <s v="EURO IV+"/>
    <x v="5"/>
    <s v="Trebišov"/>
    <s v="Košický kraj"/>
    <n v="22"/>
    <n v="1"/>
    <n v="32"/>
  </r>
  <r>
    <x v="9"/>
    <s v="M2"/>
    <s v="EURO IV+"/>
    <x v="5"/>
    <s v="Trenčín"/>
    <s v="Trenčiansky kraj"/>
    <n v="194"/>
    <n v="13"/>
    <n v="406"/>
  </r>
  <r>
    <x v="9"/>
    <s v="M2"/>
    <s v="EURO IV+"/>
    <x v="5"/>
    <s v="Trnava"/>
    <s v="Trnavský kraj"/>
    <n v="58"/>
    <n v="3"/>
    <n v="83"/>
  </r>
  <r>
    <x v="9"/>
    <s v="M2"/>
    <s v="EURO IV+"/>
    <x v="5"/>
    <s v="Turčianske Teplice"/>
    <s v="Žilinský kraj"/>
    <n v="14"/>
    <n v="1"/>
    <n v="30"/>
  </r>
  <r>
    <x v="9"/>
    <s v="M2"/>
    <s v="EURO IV+"/>
    <x v="5"/>
    <s v="Tvrdošín"/>
    <s v="Žilinský kraj"/>
    <n v="21"/>
    <n v="1"/>
    <n v="31"/>
  </r>
  <r>
    <x v="9"/>
    <s v="M2"/>
    <s v="EURO IV+"/>
    <x v="5"/>
    <s v="Zvolen"/>
    <s v="Banskobystrický kraj"/>
    <n v="93"/>
    <n v="4"/>
    <n v="111"/>
  </r>
  <r>
    <x v="9"/>
    <s v="M2"/>
    <s v="EURO IV+"/>
    <x v="5"/>
    <s v="Žarnovica"/>
    <s v="Banskobystrický kraj"/>
    <n v="37"/>
    <n v="1"/>
    <n v="44"/>
  </r>
  <r>
    <x v="9"/>
    <s v="M2"/>
    <s v="EURO IV+"/>
    <x v="5"/>
    <s v="Žiar nad Hronom"/>
    <s v="Banskobystrický kraj"/>
    <n v="116"/>
    <n v="6"/>
    <n v="191"/>
  </r>
  <r>
    <x v="9"/>
    <s v="M2"/>
    <s v="EURO IV+"/>
    <x v="5"/>
    <s v="Žilina"/>
    <s v="Žilinský kraj"/>
    <n v="208"/>
    <n v="8"/>
    <n v="251"/>
  </r>
  <r>
    <x v="9"/>
    <s v="M2"/>
    <s v="EURO IV+"/>
    <x v="6"/>
    <s v="Banská Bystrica"/>
    <s v="Banskobystrický kraj"/>
    <n v="8"/>
    <n v="0"/>
    <n v="24"/>
  </r>
  <r>
    <x v="9"/>
    <s v="M2"/>
    <s v="EURO IV+"/>
    <x v="6"/>
    <s v="Banská Štiavnica"/>
    <s v="Banskobystrický kraj"/>
    <n v="10"/>
    <n v="0"/>
    <n v="26"/>
  </r>
  <r>
    <x v="9"/>
    <s v="M2"/>
    <s v="EURO IV+"/>
    <x v="6"/>
    <s v="Brezno"/>
    <s v="Banskobystrický kraj"/>
    <n v="79"/>
    <n v="0"/>
    <n v="164"/>
  </r>
  <r>
    <x v="9"/>
    <s v="M2"/>
    <s v="EURO IV+"/>
    <x v="6"/>
    <s v="Ilava"/>
    <s v="Trenčiansky kraj"/>
    <n v="19"/>
    <n v="0"/>
    <n v="29"/>
  </r>
  <r>
    <x v="9"/>
    <s v="M2"/>
    <s v="EURO IV+"/>
    <x v="6"/>
    <s v="Kežmarok"/>
    <s v="Prešovský kraj"/>
    <n v="36"/>
    <n v="0"/>
    <n v="51"/>
  </r>
  <r>
    <x v="9"/>
    <s v="M2"/>
    <s v="EURO IV+"/>
    <x v="6"/>
    <s v="Komárno"/>
    <s v="Nitriansky kraj"/>
    <n v="660"/>
    <n v="0"/>
    <n v="902"/>
  </r>
  <r>
    <x v="9"/>
    <s v="M2"/>
    <s v="EURO IV+"/>
    <x v="6"/>
    <s v="Lučenec"/>
    <s v="Banskobystrický kraj"/>
    <n v="116"/>
    <n v="0"/>
    <n v="111"/>
  </r>
  <r>
    <x v="9"/>
    <s v="M2"/>
    <s v="EURO IV+"/>
    <x v="6"/>
    <s v="Námestovo"/>
    <s v="Žilinský kraj"/>
    <n v="15"/>
    <n v="0"/>
    <n v="19"/>
  </r>
  <r>
    <x v="9"/>
    <s v="M2"/>
    <s v="EURO IV+"/>
    <x v="6"/>
    <s v="Nové Mesto nad Váhom"/>
    <s v="Trenčiansky kraj"/>
    <n v="19"/>
    <n v="0"/>
    <n v="21"/>
  </r>
  <r>
    <x v="9"/>
    <s v="M2"/>
    <s v="EURO IV+"/>
    <x v="6"/>
    <s v="Nové Zámky"/>
    <s v="Nitriansky kraj"/>
    <n v="3202"/>
    <n v="0"/>
    <n v="8824"/>
  </r>
  <r>
    <x v="9"/>
    <s v="M2"/>
    <s v="EURO IV+"/>
    <x v="6"/>
    <s v="Poprad"/>
    <s v="Prešovský kraj"/>
    <n v="121"/>
    <n v="0"/>
    <n v="346"/>
  </r>
  <r>
    <x v="9"/>
    <s v="M2"/>
    <s v="EURO IV+"/>
    <x v="6"/>
    <s v="Prievidza"/>
    <s v="Trenčiansky kraj"/>
    <n v="970"/>
    <n v="0"/>
    <n v="1558"/>
  </r>
  <r>
    <x v="9"/>
    <s v="M2"/>
    <s v="EURO IV+"/>
    <x v="6"/>
    <s v="Rimavská Sobota"/>
    <s v="Banskobystrický kraj"/>
    <n v="153"/>
    <n v="0"/>
    <n v="190"/>
  </r>
  <r>
    <x v="9"/>
    <s v="M2"/>
    <s v="EURO IV+"/>
    <x v="6"/>
    <s v="Rožňava"/>
    <s v="Košický kraj"/>
    <n v="44"/>
    <n v="0"/>
    <n v="78"/>
  </r>
  <r>
    <x v="9"/>
    <s v="M2"/>
    <s v="EURO IV+"/>
    <x v="6"/>
    <s v="Trenčín"/>
    <s v="Trenčiansky kraj"/>
    <n v="6"/>
    <n v="0"/>
    <n v="6"/>
  </r>
  <r>
    <x v="9"/>
    <s v="M2"/>
    <s v="EURO IV+"/>
    <x v="6"/>
    <s v="Turčianske Teplice"/>
    <s v="Žilinský kraj"/>
    <n v="6"/>
    <n v="0"/>
    <n v="35"/>
  </r>
  <r>
    <x v="9"/>
    <s v="M2"/>
    <s v="EURO IV+"/>
    <x v="6"/>
    <s v="Zvolen"/>
    <s v="Banskobystrický kraj"/>
    <n v="2"/>
    <n v="0"/>
    <n v="3"/>
  </r>
  <r>
    <x v="9"/>
    <s v="M2"/>
    <s v="EURO IV+"/>
    <x v="6"/>
    <s v="Žilina"/>
    <s v="Žilinský kraj"/>
    <n v="240"/>
    <n v="0"/>
    <n v="456"/>
  </r>
  <r>
    <x v="9"/>
    <s v="M2"/>
    <s v="EURO IV+"/>
    <x v="7"/>
    <s v="Bánovce nad Bebravou"/>
    <s v="Trenčiansky kraj"/>
    <n v="30"/>
    <n v="2"/>
    <n v="49"/>
  </r>
  <r>
    <x v="9"/>
    <s v="M2"/>
    <s v="EURO IV+"/>
    <x v="7"/>
    <s v="Bytča"/>
    <s v="Žilinský kraj"/>
    <n v="123"/>
    <n v="5"/>
    <n v="144"/>
  </r>
  <r>
    <x v="9"/>
    <s v="M2"/>
    <s v="EURO IV+"/>
    <x v="7"/>
    <s v="Detva"/>
    <s v="Banskobystrický kraj"/>
    <n v="8"/>
    <n v="0"/>
    <n v="10"/>
  </r>
  <r>
    <x v="9"/>
    <s v="M2"/>
    <s v="EURO IV+"/>
    <x v="7"/>
    <s v="Galanta"/>
    <s v="Trnavský kraj"/>
    <n v="6"/>
    <n v="0"/>
    <n v="12"/>
  </r>
  <r>
    <x v="9"/>
    <s v="M2"/>
    <s v="EURO IV+"/>
    <x v="7"/>
    <s v="Hlohovec"/>
    <s v="Trnavský kraj"/>
    <n v="216"/>
    <n v="7"/>
    <n v="221"/>
  </r>
  <r>
    <x v="9"/>
    <s v="M2"/>
    <s v="EURO IV+"/>
    <x v="7"/>
    <s v="Ilava"/>
    <s v="Trenčiansky kraj"/>
    <n v="91"/>
    <n v="2"/>
    <n v="60"/>
  </r>
  <r>
    <x v="9"/>
    <s v="M2"/>
    <s v="EURO IV+"/>
    <x v="7"/>
    <s v="Levoča"/>
    <s v="Prešovský kraj"/>
    <n v="105"/>
    <n v="4"/>
    <n v="136"/>
  </r>
  <r>
    <x v="9"/>
    <s v="M2"/>
    <s v="EURO IV+"/>
    <x v="7"/>
    <s v="Liptovský Mikuláš"/>
    <s v="Žilinský kraj"/>
    <n v="3"/>
    <n v="0"/>
    <n v="3"/>
  </r>
  <r>
    <x v="9"/>
    <s v="M2"/>
    <s v="EURO IV+"/>
    <x v="7"/>
    <s v="Malacky"/>
    <s v="Bratislavský kraj"/>
    <n v="526"/>
    <n v="39"/>
    <n v="1208"/>
  </r>
  <r>
    <x v="9"/>
    <s v="M2"/>
    <s v="EURO IV+"/>
    <x v="7"/>
    <s v="Martin"/>
    <s v="Žilinský kraj"/>
    <n v="57"/>
    <n v="1"/>
    <n v="27"/>
  </r>
  <r>
    <x v="9"/>
    <s v="M2"/>
    <s v="EURO IV+"/>
    <x v="7"/>
    <s v="Nitra"/>
    <s v="Nitriansky kraj"/>
    <n v="9"/>
    <n v="0"/>
    <n v="13"/>
  </r>
  <r>
    <x v="9"/>
    <s v="M2"/>
    <s v="EURO IV+"/>
    <x v="7"/>
    <s v="Nové Mesto nad Váhom"/>
    <s v="Trenčiansky kraj"/>
    <n v="3"/>
    <n v="0"/>
    <n v="6"/>
  </r>
  <r>
    <x v="9"/>
    <s v="M2"/>
    <s v="EURO IV+"/>
    <x v="7"/>
    <s v="Piešťany"/>
    <s v="Trnavský kraj"/>
    <n v="197"/>
    <n v="12"/>
    <n v="377"/>
  </r>
  <r>
    <x v="9"/>
    <s v="M2"/>
    <s v="EURO IV+"/>
    <x v="7"/>
    <s v="Poprad"/>
    <s v="Prešovský kraj"/>
    <n v="61"/>
    <n v="3"/>
    <n v="81"/>
  </r>
  <r>
    <x v="9"/>
    <s v="M2"/>
    <s v="EURO IV+"/>
    <x v="7"/>
    <s v="Považská Bystrica"/>
    <s v="Trenčiansky kraj"/>
    <n v="270"/>
    <n v="13"/>
    <n v="406"/>
  </r>
  <r>
    <x v="9"/>
    <s v="M2"/>
    <s v="EURO IV+"/>
    <x v="7"/>
    <s v="Prešov"/>
    <s v="Prešovský kraj"/>
    <n v="12"/>
    <n v="1"/>
    <n v="20"/>
  </r>
  <r>
    <x v="9"/>
    <s v="M2"/>
    <s v="EURO IV+"/>
    <x v="7"/>
    <s v="Púchov"/>
    <s v="Trenčiansky kraj"/>
    <n v="84"/>
    <n v="3"/>
    <n v="93"/>
  </r>
  <r>
    <x v="9"/>
    <s v="M2"/>
    <s v="EURO IV+"/>
    <x v="7"/>
    <s v="Rimavská Sobota"/>
    <s v="Banskobystrický kraj"/>
    <n v="1"/>
    <n v="0"/>
    <n v="1"/>
  </r>
  <r>
    <x v="9"/>
    <s v="M2"/>
    <s v="EURO IV+"/>
    <x v="7"/>
    <s v="Ružomberok"/>
    <s v="Žilinský kraj"/>
    <n v="1"/>
    <n v="0"/>
    <n v="0"/>
  </r>
  <r>
    <x v="9"/>
    <s v="M2"/>
    <s v="EURO IV+"/>
    <x v="7"/>
    <s v="Senec"/>
    <s v="Bratislavský kraj"/>
    <n v="10"/>
    <n v="0"/>
    <n v="12"/>
  </r>
  <r>
    <x v="9"/>
    <s v="M2"/>
    <s v="EURO IV+"/>
    <x v="7"/>
    <s v="Senica"/>
    <s v="Trnavský kraj"/>
    <n v="321"/>
    <n v="15"/>
    <n v="469"/>
  </r>
  <r>
    <x v="9"/>
    <s v="M2"/>
    <s v="EURO IV+"/>
    <x v="7"/>
    <s v="Spišská Nová Ves"/>
    <s v="Košický kraj"/>
    <n v="2"/>
    <n v="0"/>
    <n v="7"/>
  </r>
  <r>
    <x v="9"/>
    <s v="M2"/>
    <s v="EURO IV+"/>
    <x v="7"/>
    <s v="Trenčín"/>
    <s v="Trenčiansky kraj"/>
    <n v="50"/>
    <n v="1"/>
    <n v="46"/>
  </r>
  <r>
    <x v="9"/>
    <s v="M2"/>
    <s v="EURO IV+"/>
    <x v="7"/>
    <s v="Trnava"/>
    <s v="Trnavský kraj"/>
    <n v="144"/>
    <n v="6"/>
    <n v="193"/>
  </r>
  <r>
    <x v="9"/>
    <s v="M2"/>
    <s v="EURO IV+"/>
    <x v="7"/>
    <s v="Zlaté Moravce"/>
    <s v="Nitriansky kraj"/>
    <n v="10"/>
    <n v="0"/>
    <n v="14"/>
  </r>
  <r>
    <x v="9"/>
    <s v="M2"/>
    <s v="EURO IV+"/>
    <x v="7"/>
    <s v="Zvolen"/>
    <s v="Banskobystrický kraj"/>
    <n v="18"/>
    <n v="1"/>
    <n v="18"/>
  </r>
  <r>
    <x v="9"/>
    <s v="M2"/>
    <s v="EURO IV+"/>
    <x v="7"/>
    <s v="Žiar nad Hronom"/>
    <s v="Banskobystrický kraj"/>
    <n v="8"/>
    <n v="0"/>
    <n v="14"/>
  </r>
  <r>
    <x v="9"/>
    <s v="M2"/>
    <s v="EURO IV+"/>
    <x v="7"/>
    <s v="Žilina"/>
    <s v="Žilinský kraj"/>
    <n v="64"/>
    <n v="2"/>
    <n v="75"/>
  </r>
  <r>
    <x v="9"/>
    <s v="M2"/>
    <s v="EURO IV+"/>
    <x v="8"/>
    <s v="Bánovce nad Bebravou"/>
    <s v="Trenčiansky kraj"/>
    <n v="1"/>
    <n v="0"/>
    <n v="25"/>
  </r>
  <r>
    <x v="9"/>
    <s v="M2"/>
    <s v="EURO IV+"/>
    <x v="8"/>
    <s v="Bratislava I"/>
    <s v="Bratislavský kraj"/>
    <n v="1"/>
    <n v="0"/>
    <n v="5"/>
  </r>
  <r>
    <x v="9"/>
    <s v="M2"/>
    <s v="EURO IV+"/>
    <x v="8"/>
    <s v="Bratislava III"/>
    <s v="Bratislavský kraj"/>
    <n v="2"/>
    <n v="0"/>
    <n v="11"/>
  </r>
  <r>
    <x v="9"/>
    <s v="M2"/>
    <s v="EURO IV+"/>
    <x v="8"/>
    <s v="Bytča"/>
    <s v="Žilinský kraj"/>
    <n v="2"/>
    <n v="0"/>
    <n v="49"/>
  </r>
  <r>
    <x v="9"/>
    <s v="M2"/>
    <s v="EURO IV+"/>
    <x v="8"/>
    <s v="Čadca"/>
    <s v="Žilinský kraj"/>
    <n v="6"/>
    <n v="0"/>
    <n v="70"/>
  </r>
  <r>
    <x v="9"/>
    <s v="M2"/>
    <s v="EURO IV+"/>
    <x v="8"/>
    <s v="Dunajská Streda"/>
    <s v="Trnavský kraj"/>
    <n v="2"/>
    <n v="0"/>
    <n v="48"/>
  </r>
  <r>
    <x v="9"/>
    <s v="M2"/>
    <s v="EURO IV+"/>
    <x v="8"/>
    <s v="Galanta"/>
    <s v="Trnavský kraj"/>
    <n v="494"/>
    <n v="0"/>
    <n v="1731"/>
  </r>
  <r>
    <x v="9"/>
    <s v="M2"/>
    <s v="EURO IV+"/>
    <x v="8"/>
    <s v="Gelnica"/>
    <s v="Košický kraj"/>
    <n v="1"/>
    <n v="0"/>
    <n v="34"/>
  </r>
  <r>
    <x v="9"/>
    <s v="M2"/>
    <s v="EURO IV+"/>
    <x v="8"/>
    <s v="Hlohovec"/>
    <s v="Trnavský kraj"/>
    <n v="15"/>
    <n v="0"/>
    <n v="237"/>
  </r>
  <r>
    <x v="9"/>
    <s v="M2"/>
    <s v="EURO IV+"/>
    <x v="8"/>
    <s v="Kežmarok"/>
    <s v="Prešovský kraj"/>
    <n v="8"/>
    <n v="0"/>
    <n v="164"/>
  </r>
  <r>
    <x v="9"/>
    <s v="M2"/>
    <s v="EURO IV+"/>
    <x v="8"/>
    <s v="Košice I"/>
    <s v="Košický kraj"/>
    <n v="1"/>
    <n v="0"/>
    <n v="34"/>
  </r>
  <r>
    <x v="9"/>
    <s v="M2"/>
    <s v="EURO IV+"/>
    <x v="8"/>
    <s v="Levice"/>
    <s v="Nitriansky kraj"/>
    <n v="8"/>
    <n v="0"/>
    <n v="76"/>
  </r>
  <r>
    <x v="9"/>
    <s v="M2"/>
    <s v="EURO IV+"/>
    <x v="8"/>
    <s v="Levoča"/>
    <s v="Prešovský kraj"/>
    <n v="5"/>
    <n v="0"/>
    <n v="76"/>
  </r>
  <r>
    <x v="9"/>
    <s v="M2"/>
    <s v="EURO IV+"/>
    <x v="8"/>
    <s v="Malacky"/>
    <s v="Bratislavský kraj"/>
    <n v="35"/>
    <n v="0"/>
    <n v="653"/>
  </r>
  <r>
    <x v="9"/>
    <s v="M2"/>
    <s v="EURO IV+"/>
    <x v="8"/>
    <s v="Martin"/>
    <s v="Žilinský kraj"/>
    <n v="5"/>
    <n v="0"/>
    <n v="150"/>
  </r>
  <r>
    <x v="9"/>
    <s v="M2"/>
    <s v="EURO IV+"/>
    <x v="8"/>
    <s v="Myjava"/>
    <s v="Trenčiansky kraj"/>
    <n v="4"/>
    <n v="0"/>
    <n v="83"/>
  </r>
  <r>
    <x v="9"/>
    <s v="M2"/>
    <s v="EURO IV+"/>
    <x v="8"/>
    <s v="Námestovo"/>
    <s v="Žilinský kraj"/>
    <n v="3"/>
    <n v="0"/>
    <n v="56"/>
  </r>
  <r>
    <x v="9"/>
    <s v="M2"/>
    <s v="EURO IV+"/>
    <x v="8"/>
    <s v="Nitra"/>
    <s v="Nitriansky kraj"/>
    <n v="10"/>
    <n v="0"/>
    <n v="274"/>
  </r>
  <r>
    <x v="9"/>
    <s v="M2"/>
    <s v="EURO IV+"/>
    <x v="8"/>
    <s v="Nové Mesto nad Váhom"/>
    <s v="Trenčiansky kraj"/>
    <n v="3"/>
    <n v="0"/>
    <n v="71"/>
  </r>
  <r>
    <x v="9"/>
    <s v="M2"/>
    <s v="EURO IV+"/>
    <x v="8"/>
    <s v="Nové Zámky"/>
    <s v="Nitriansky kraj"/>
    <n v="7"/>
    <n v="0"/>
    <n v="39"/>
  </r>
  <r>
    <x v="9"/>
    <s v="M2"/>
    <s v="EURO IV+"/>
    <x v="8"/>
    <s v="Partizánske"/>
    <s v="Trenčiansky kraj"/>
    <n v="96"/>
    <n v="0"/>
    <n v="759"/>
  </r>
  <r>
    <x v="9"/>
    <s v="M2"/>
    <s v="EURO IV+"/>
    <x v="8"/>
    <s v="Poprad"/>
    <s v="Prešovský kraj"/>
    <n v="6"/>
    <n v="0"/>
    <n v="59"/>
  </r>
  <r>
    <x v="9"/>
    <s v="M2"/>
    <s v="EURO IV+"/>
    <x v="8"/>
    <s v="Považská Bystrica"/>
    <s v="Trenčiansky kraj"/>
    <n v="13"/>
    <n v="0"/>
    <n v="321"/>
  </r>
  <r>
    <x v="9"/>
    <s v="M2"/>
    <s v="EURO IV+"/>
    <x v="8"/>
    <s v="Prievidza"/>
    <s v="Trenčiansky kraj"/>
    <n v="6"/>
    <n v="0"/>
    <n v="179"/>
  </r>
  <r>
    <x v="9"/>
    <s v="M2"/>
    <s v="EURO IV+"/>
    <x v="8"/>
    <s v="Púchov"/>
    <s v="Trenčiansky kraj"/>
    <n v="1"/>
    <n v="0"/>
    <n v="31"/>
  </r>
  <r>
    <x v="9"/>
    <s v="M2"/>
    <s v="EURO IV+"/>
    <x v="8"/>
    <s v="Revúca"/>
    <s v="Banskobystrický kraj"/>
    <n v="8"/>
    <n v="0"/>
    <n v="200"/>
  </r>
  <r>
    <x v="9"/>
    <s v="M2"/>
    <s v="EURO IV+"/>
    <x v="8"/>
    <s v="Rimavská Sobota"/>
    <s v="Banskobystrický kraj"/>
    <n v="5"/>
    <n v="0"/>
    <n v="56"/>
  </r>
  <r>
    <x v="9"/>
    <s v="M2"/>
    <s v="EURO IV+"/>
    <x v="8"/>
    <s v="Senec"/>
    <s v="Bratislavský kraj"/>
    <n v="2"/>
    <n v="0"/>
    <n v="48"/>
  </r>
  <r>
    <x v="9"/>
    <s v="M2"/>
    <s v="EURO IV+"/>
    <x v="8"/>
    <s v="Senica"/>
    <s v="Trnavský kraj"/>
    <n v="50"/>
    <n v="0"/>
    <n v="1438"/>
  </r>
  <r>
    <x v="9"/>
    <s v="M2"/>
    <s v="EURO IV+"/>
    <x v="8"/>
    <s v="Skalica"/>
    <s v="Trnavský kraj"/>
    <n v="1337"/>
    <n v="0"/>
    <n v="5262"/>
  </r>
  <r>
    <x v="9"/>
    <s v="M2"/>
    <s v="EURO IV+"/>
    <x v="8"/>
    <s v="Spišská Nová Ves"/>
    <s v="Košický kraj"/>
    <n v="5"/>
    <n v="0"/>
    <n v="3"/>
  </r>
  <r>
    <x v="9"/>
    <s v="M2"/>
    <s v="EURO IV+"/>
    <x v="8"/>
    <s v="Šaľa"/>
    <s v="Nitriansky kraj"/>
    <n v="5"/>
    <n v="0"/>
    <n v="110"/>
  </r>
  <r>
    <x v="9"/>
    <s v="M2"/>
    <s v="EURO IV+"/>
    <x v="8"/>
    <s v="Topoľčany"/>
    <s v="Nitriansky kraj"/>
    <n v="1"/>
    <n v="0"/>
    <n v="30"/>
  </r>
  <r>
    <x v="9"/>
    <s v="M2"/>
    <s v="EURO IV+"/>
    <x v="8"/>
    <s v="Trenčín"/>
    <s v="Trenčiansky kraj"/>
    <n v="3"/>
    <n v="0"/>
    <n v="37"/>
  </r>
  <r>
    <x v="9"/>
    <s v="M2"/>
    <s v="EURO IV+"/>
    <x v="8"/>
    <s v="Tvrdošín"/>
    <s v="Žilinský kraj"/>
    <n v="1"/>
    <n v="0"/>
    <n v="2"/>
  </r>
  <r>
    <x v="9"/>
    <s v="M2"/>
    <s v="EURO IV+"/>
    <x v="8"/>
    <s v="Žilina"/>
    <s v="Žilinský kraj"/>
    <n v="23"/>
    <n v="0"/>
    <n v="396"/>
  </r>
  <r>
    <x v="9"/>
    <s v="M2"/>
    <s v="EURO IV+"/>
    <x v="9"/>
    <s v="Bytča"/>
    <s v="Žilinský kraj"/>
    <n v="3"/>
    <n v="0"/>
    <n v="33"/>
  </r>
  <r>
    <x v="9"/>
    <s v="M2"/>
    <s v="EURO IV+"/>
    <x v="9"/>
    <s v="Čadca"/>
    <s v="Žilinský kraj"/>
    <n v="6"/>
    <n v="0"/>
    <n v="45"/>
  </r>
  <r>
    <x v="9"/>
    <s v="M2"/>
    <s v="EURO IV+"/>
    <x v="9"/>
    <s v="Dunajská Streda"/>
    <s v="Trnavský kraj"/>
    <n v="10"/>
    <n v="0"/>
    <n v="57"/>
  </r>
  <r>
    <x v="9"/>
    <s v="M2"/>
    <s v="EURO IV+"/>
    <x v="9"/>
    <s v="Galanta"/>
    <s v="Trnavský kraj"/>
    <n v="473"/>
    <n v="0"/>
    <n v="5155"/>
  </r>
  <r>
    <x v="9"/>
    <s v="M2"/>
    <s v="EURO IV+"/>
    <x v="9"/>
    <s v="Hlohovec"/>
    <s v="Trnavský kraj"/>
    <n v="72"/>
    <n v="0"/>
    <n v="310"/>
  </r>
  <r>
    <x v="9"/>
    <s v="M2"/>
    <s v="EURO IV+"/>
    <x v="9"/>
    <s v="Ilava"/>
    <s v="Trenčiansky kraj"/>
    <n v="12"/>
    <n v="0"/>
    <n v="72"/>
  </r>
  <r>
    <x v="9"/>
    <s v="M2"/>
    <s v="EURO IV+"/>
    <x v="9"/>
    <s v="Komárno"/>
    <s v="Nitriansky kraj"/>
    <n v="41"/>
    <n v="0"/>
    <n v="372"/>
  </r>
  <r>
    <x v="9"/>
    <s v="M2"/>
    <s v="EURO IV+"/>
    <x v="9"/>
    <s v="Košice - okolie"/>
    <s v="Košický kraj"/>
    <n v="4"/>
    <n v="0"/>
    <n v="10"/>
  </r>
  <r>
    <x v="9"/>
    <s v="M2"/>
    <s v="EURO IV+"/>
    <x v="9"/>
    <s v="Košice I"/>
    <s v="Košický kraj"/>
    <n v="4"/>
    <n v="0"/>
    <n v="13"/>
  </r>
  <r>
    <x v="9"/>
    <s v="M2"/>
    <s v="EURO IV+"/>
    <x v="9"/>
    <s v="Košice IV"/>
    <s v="Košický kraj"/>
    <n v="4"/>
    <n v="0"/>
    <n v="7"/>
  </r>
  <r>
    <x v="9"/>
    <s v="M2"/>
    <s v="EURO IV+"/>
    <x v="9"/>
    <s v="Kysucké Nové Mesto"/>
    <s v="Žilinský kraj"/>
    <n v="1"/>
    <n v="0"/>
    <n v="3"/>
  </r>
  <r>
    <x v="9"/>
    <s v="M2"/>
    <s v="EURO IV+"/>
    <x v="9"/>
    <s v="Levice"/>
    <s v="Nitriansky kraj"/>
    <n v="2"/>
    <n v="0"/>
    <n v="9"/>
  </r>
  <r>
    <x v="9"/>
    <s v="M2"/>
    <s v="EURO IV+"/>
    <x v="9"/>
    <s v="Levoča"/>
    <s v="Prešovský kraj"/>
    <n v="25"/>
    <n v="0"/>
    <n v="137"/>
  </r>
  <r>
    <x v="9"/>
    <s v="M2"/>
    <s v="EURO IV+"/>
    <x v="9"/>
    <s v="Lučenec"/>
    <s v="Banskobystrický kraj"/>
    <n v="9"/>
    <n v="0"/>
    <n v="82"/>
  </r>
  <r>
    <x v="9"/>
    <s v="M2"/>
    <s v="EURO IV+"/>
    <x v="9"/>
    <s v="Malacky"/>
    <s v="Bratislavský kraj"/>
    <n v="41"/>
    <n v="0"/>
    <n v="332"/>
  </r>
  <r>
    <x v="9"/>
    <s v="M2"/>
    <s v="EURO IV+"/>
    <x v="9"/>
    <s v="Myjava"/>
    <s v="Trenčiansky kraj"/>
    <n v="1"/>
    <n v="0"/>
    <n v="6"/>
  </r>
  <r>
    <x v="9"/>
    <s v="M2"/>
    <s v="EURO IV+"/>
    <x v="9"/>
    <s v="Námestovo"/>
    <s v="Žilinský kraj"/>
    <n v="1"/>
    <n v="0"/>
    <n v="1"/>
  </r>
  <r>
    <x v="9"/>
    <s v="M2"/>
    <s v="EURO IV+"/>
    <x v="9"/>
    <s v="Nitra"/>
    <s v="Nitriansky kraj"/>
    <n v="6"/>
    <n v="0"/>
    <n v="23"/>
  </r>
  <r>
    <x v="9"/>
    <s v="M2"/>
    <s v="EURO IV+"/>
    <x v="9"/>
    <s v="Nové Mesto nad Váhom"/>
    <s v="Trenčiansky kraj"/>
    <n v="2"/>
    <n v="0"/>
    <n v="2"/>
  </r>
  <r>
    <x v="9"/>
    <s v="M2"/>
    <s v="EURO IV+"/>
    <x v="9"/>
    <s v="Nové Zámky"/>
    <s v="Nitriansky kraj"/>
    <n v="483"/>
    <n v="0"/>
    <n v="1107"/>
  </r>
  <r>
    <x v="9"/>
    <s v="M2"/>
    <s v="EURO IV+"/>
    <x v="9"/>
    <s v="Partizánske"/>
    <s v="Trenčiansky kraj"/>
    <n v="43"/>
    <n v="0"/>
    <n v="64"/>
  </r>
  <r>
    <x v="9"/>
    <s v="M2"/>
    <s v="EURO IV+"/>
    <x v="9"/>
    <s v="Pezinok"/>
    <s v="Bratislavský kraj"/>
    <n v="3"/>
    <n v="0"/>
    <n v="9"/>
  </r>
  <r>
    <x v="9"/>
    <s v="M2"/>
    <s v="EURO IV+"/>
    <x v="9"/>
    <s v="Piešťany"/>
    <s v="Trnavský kraj"/>
    <n v="3"/>
    <n v="0"/>
    <n v="16"/>
  </r>
  <r>
    <x v="9"/>
    <s v="M2"/>
    <s v="EURO IV+"/>
    <x v="9"/>
    <s v="Poprad"/>
    <s v="Prešovský kraj"/>
    <n v="15"/>
    <n v="0"/>
    <n v="62"/>
  </r>
  <r>
    <x v="9"/>
    <s v="M2"/>
    <s v="EURO IV+"/>
    <x v="9"/>
    <s v="Považská Bystrica"/>
    <s v="Trenčiansky kraj"/>
    <n v="39"/>
    <n v="0"/>
    <n v="221"/>
  </r>
  <r>
    <x v="9"/>
    <s v="M2"/>
    <s v="EURO IV+"/>
    <x v="9"/>
    <s v="Prievidza"/>
    <s v="Trenčiansky kraj"/>
    <n v="2668"/>
    <n v="0"/>
    <n v="12517"/>
  </r>
  <r>
    <x v="9"/>
    <s v="M2"/>
    <s v="EURO IV+"/>
    <x v="9"/>
    <s v="Rimavská Sobota"/>
    <s v="Banskobystrický kraj"/>
    <n v="1"/>
    <n v="0"/>
    <n v="2"/>
  </r>
  <r>
    <x v="9"/>
    <s v="M2"/>
    <s v="EURO IV+"/>
    <x v="9"/>
    <s v="Ružomberok"/>
    <s v="Žilinský kraj"/>
    <n v="2"/>
    <n v="0"/>
    <n v="2"/>
  </r>
  <r>
    <x v="9"/>
    <s v="M2"/>
    <s v="EURO IV+"/>
    <x v="9"/>
    <s v="Senica"/>
    <s v="Trnavský kraj"/>
    <n v="203"/>
    <n v="0"/>
    <n v="1413"/>
  </r>
  <r>
    <x v="9"/>
    <s v="M2"/>
    <s v="EURO IV+"/>
    <x v="9"/>
    <s v="Skalica"/>
    <s v="Trnavský kraj"/>
    <n v="555"/>
    <n v="0"/>
    <n v="2517"/>
  </r>
  <r>
    <x v="9"/>
    <s v="M2"/>
    <s v="EURO IV+"/>
    <x v="9"/>
    <s v="Spišská Nová Ves"/>
    <s v="Košický kraj"/>
    <n v="56"/>
    <n v="0"/>
    <n v="192"/>
  </r>
  <r>
    <x v="9"/>
    <s v="M2"/>
    <s v="EURO IV+"/>
    <x v="9"/>
    <s v="Šaľa"/>
    <s v="Nitriansky kraj"/>
    <n v="473"/>
    <n v="0"/>
    <n v="3570"/>
  </r>
  <r>
    <x v="9"/>
    <s v="M2"/>
    <s v="EURO IV+"/>
    <x v="9"/>
    <s v="Topoľčany"/>
    <s v="Nitriansky kraj"/>
    <n v="4"/>
    <n v="0"/>
    <n v="30"/>
  </r>
  <r>
    <x v="9"/>
    <s v="M2"/>
    <s v="EURO IV+"/>
    <x v="9"/>
    <s v="Trebišov"/>
    <s v="Košický kraj"/>
    <n v="1"/>
    <n v="0"/>
    <n v="6"/>
  </r>
  <r>
    <x v="9"/>
    <s v="M2"/>
    <s v="EURO IV+"/>
    <x v="9"/>
    <s v="Trenčín"/>
    <s v="Trenčiansky kraj"/>
    <n v="4"/>
    <n v="0"/>
    <n v="31"/>
  </r>
  <r>
    <x v="9"/>
    <s v="M2"/>
    <s v="EURO IV+"/>
    <x v="9"/>
    <s v="Trnava"/>
    <s v="Trnavský kraj"/>
    <n v="23"/>
    <n v="0"/>
    <n v="113"/>
  </r>
  <r>
    <x v="9"/>
    <s v="M2"/>
    <s v="EURO IV+"/>
    <x v="9"/>
    <s v="Turčianske Teplice"/>
    <s v="Žilinský kraj"/>
    <n v="2"/>
    <n v="0"/>
    <n v="17"/>
  </r>
  <r>
    <x v="9"/>
    <s v="M2"/>
    <s v="EURO IV+"/>
    <x v="9"/>
    <s v="Zlaté Moravce"/>
    <s v="Nitriansky kraj"/>
    <n v="3"/>
    <n v="0"/>
    <n v="4"/>
  </r>
  <r>
    <x v="9"/>
    <s v="M2"/>
    <s v="EURO IV+"/>
    <x v="9"/>
    <s v="Žilina"/>
    <s v="Žilinský kraj"/>
    <n v="9"/>
    <n v="0"/>
    <n v="45"/>
  </r>
  <r>
    <x v="9"/>
    <s v="M2"/>
    <s v="EURO IV+"/>
    <x v="10"/>
    <s v="Bratislava IV"/>
    <s v="Bratislavský kraj"/>
    <n v="16"/>
    <n v="3"/>
    <n v="60"/>
  </r>
  <r>
    <x v="9"/>
    <s v="M2"/>
    <s v="EURO IV+"/>
    <x v="10"/>
    <s v="Bratislava V"/>
    <s v="Bratislavský kraj"/>
    <n v="6"/>
    <n v="2"/>
    <n v="39"/>
  </r>
  <r>
    <x v="9"/>
    <s v="M2"/>
    <s v="EURO IV+"/>
    <x v="10"/>
    <s v="Bytča"/>
    <s v="Žilinský kraj"/>
    <n v="44"/>
    <n v="15"/>
    <n v="278"/>
  </r>
  <r>
    <x v="9"/>
    <s v="M2"/>
    <s v="EURO IV+"/>
    <x v="10"/>
    <s v="Čadca"/>
    <s v="Žilinský kraj"/>
    <n v="2"/>
    <n v="1"/>
    <n v="16"/>
  </r>
  <r>
    <x v="9"/>
    <s v="M2"/>
    <s v="EURO IV+"/>
    <x v="10"/>
    <s v="Hlohovec"/>
    <s v="Trnavský kraj"/>
    <n v="143"/>
    <n v="68"/>
    <n v="1280"/>
  </r>
  <r>
    <x v="9"/>
    <s v="M2"/>
    <s v="EURO IV+"/>
    <x v="10"/>
    <s v="Ilava"/>
    <s v="Trenčiansky kraj"/>
    <n v="243"/>
    <n v="90"/>
    <n v="1690"/>
  </r>
  <r>
    <x v="9"/>
    <s v="M2"/>
    <s v="EURO IV+"/>
    <x v="10"/>
    <s v="Košice - okolie"/>
    <s v="Košický kraj"/>
    <n v="5"/>
    <n v="2"/>
    <n v="38"/>
  </r>
  <r>
    <x v="9"/>
    <s v="M2"/>
    <s v="EURO IV+"/>
    <x v="10"/>
    <s v="Levoča"/>
    <s v="Prešovský kraj"/>
    <n v="32"/>
    <n v="10"/>
    <n v="185"/>
  </r>
  <r>
    <x v="9"/>
    <s v="M2"/>
    <s v="EURO IV+"/>
    <x v="10"/>
    <s v="Liptovský Mikuláš"/>
    <s v="Žilinský kraj"/>
    <n v="64"/>
    <n v="25"/>
    <n v="472"/>
  </r>
  <r>
    <x v="9"/>
    <s v="M2"/>
    <s v="EURO IV+"/>
    <x v="10"/>
    <s v="Malacky"/>
    <s v="Bratislavský kraj"/>
    <n v="20"/>
    <n v="11"/>
    <n v="200"/>
  </r>
  <r>
    <x v="9"/>
    <s v="M2"/>
    <s v="EURO IV+"/>
    <x v="10"/>
    <s v="Martin"/>
    <s v="Žilinský kraj"/>
    <n v="22"/>
    <n v="9"/>
    <n v="171"/>
  </r>
  <r>
    <x v="9"/>
    <s v="M2"/>
    <s v="EURO IV+"/>
    <x v="10"/>
    <s v="Nové Mesto nad Váhom"/>
    <s v="Trenčiansky kraj"/>
    <n v="214"/>
    <n v="95"/>
    <n v="1787"/>
  </r>
  <r>
    <x v="9"/>
    <s v="M2"/>
    <s v="EURO IV+"/>
    <x v="10"/>
    <s v="Piešťany"/>
    <s v="Trnavský kraj"/>
    <n v="71"/>
    <n v="45"/>
    <n v="842"/>
  </r>
  <r>
    <x v="9"/>
    <s v="M2"/>
    <s v="EURO IV+"/>
    <x v="10"/>
    <s v="Poprad"/>
    <s v="Prešovský kraj"/>
    <n v="35"/>
    <n v="13"/>
    <n v="241"/>
  </r>
  <r>
    <x v="9"/>
    <s v="M2"/>
    <s v="EURO IV+"/>
    <x v="10"/>
    <s v="Považská Bystrica"/>
    <s v="Trenčiansky kraj"/>
    <n v="153"/>
    <n v="51"/>
    <n v="956"/>
  </r>
  <r>
    <x v="9"/>
    <s v="M2"/>
    <s v="EURO IV+"/>
    <x v="10"/>
    <s v="Prešov"/>
    <s v="Prešovský kraj"/>
    <n v="19"/>
    <n v="6"/>
    <n v="114"/>
  </r>
  <r>
    <x v="9"/>
    <s v="M2"/>
    <s v="EURO IV+"/>
    <x v="10"/>
    <s v="Púchov"/>
    <s v="Trenčiansky kraj"/>
    <n v="94"/>
    <n v="28"/>
    <n v="520"/>
  </r>
  <r>
    <x v="9"/>
    <s v="M2"/>
    <s v="EURO IV+"/>
    <x v="10"/>
    <s v="Ružomberok"/>
    <s v="Žilinský kraj"/>
    <n v="10"/>
    <n v="1"/>
    <n v="13"/>
  </r>
  <r>
    <x v="9"/>
    <s v="M2"/>
    <s v="EURO IV+"/>
    <x v="10"/>
    <s v="Senec"/>
    <s v="Bratislavský kraj"/>
    <n v="1582"/>
    <n v="834"/>
    <n v="15727"/>
  </r>
  <r>
    <x v="9"/>
    <s v="M2"/>
    <s v="EURO IV+"/>
    <x v="10"/>
    <s v="Senica"/>
    <s v="Trnavský kraj"/>
    <n v="1026"/>
    <n v="1280"/>
    <n v="24156"/>
  </r>
  <r>
    <x v="9"/>
    <s v="M2"/>
    <s v="EURO IV+"/>
    <x v="10"/>
    <s v="Skalica"/>
    <s v="Trnavský kraj"/>
    <n v="27"/>
    <n v="3"/>
    <n v="48"/>
  </r>
  <r>
    <x v="9"/>
    <s v="M2"/>
    <s v="EURO IV+"/>
    <x v="10"/>
    <s v="Trenčín"/>
    <s v="Trenčiansky kraj"/>
    <n v="276"/>
    <n v="103"/>
    <n v="1945"/>
  </r>
  <r>
    <x v="9"/>
    <s v="M2"/>
    <s v="EURO IV+"/>
    <x v="10"/>
    <s v="Trnava"/>
    <s v="Trnavský kraj"/>
    <n v="560"/>
    <n v="200"/>
    <n v="3770"/>
  </r>
  <r>
    <x v="9"/>
    <s v="M2"/>
    <s v="EURO IV+"/>
    <x v="10"/>
    <s v="Žilina"/>
    <s v="Žilinský kraj"/>
    <n v="102"/>
    <n v="23"/>
    <n v="428"/>
  </r>
  <r>
    <x v="9"/>
    <s v="M2"/>
    <s v="EURO IV+"/>
    <x v="11"/>
    <s v="Bánovce nad Bebravou"/>
    <s v="Trenčiansky kraj"/>
    <n v="13"/>
    <n v="7"/>
    <n v="127"/>
  </r>
  <r>
    <x v="9"/>
    <s v="M2"/>
    <s v="EURO IV+"/>
    <x v="11"/>
    <s v="Banská Bystrica"/>
    <s v="Banskobystrický kraj"/>
    <n v="8"/>
    <n v="3"/>
    <n v="64"/>
  </r>
  <r>
    <x v="9"/>
    <s v="M2"/>
    <s v="EURO IV+"/>
    <x v="11"/>
    <s v="Detva"/>
    <s v="Banskobystrický kraj"/>
    <n v="28"/>
    <n v="9"/>
    <n v="161"/>
  </r>
  <r>
    <x v="9"/>
    <s v="M2"/>
    <s v="EURO IV+"/>
    <x v="11"/>
    <s v="Dolný Kubín"/>
    <s v="Žilinský kraj"/>
    <n v="10"/>
    <n v="3"/>
    <n v="57"/>
  </r>
  <r>
    <x v="9"/>
    <s v="M2"/>
    <s v="EURO IV+"/>
    <x v="11"/>
    <s v="Galanta"/>
    <s v="Trnavský kraj"/>
    <n v="1296"/>
    <n v="172"/>
    <n v="3238"/>
  </r>
  <r>
    <x v="9"/>
    <s v="M2"/>
    <s v="EURO IV+"/>
    <x v="11"/>
    <s v="Košice - okolie"/>
    <s v="Košický kraj"/>
    <n v="12"/>
    <n v="5"/>
    <n v="87"/>
  </r>
  <r>
    <x v="9"/>
    <s v="M2"/>
    <s v="EURO IV+"/>
    <x v="11"/>
    <s v="Košice I"/>
    <s v="Košický kraj"/>
    <n v="4"/>
    <n v="1"/>
    <n v="22"/>
  </r>
  <r>
    <x v="9"/>
    <s v="M2"/>
    <s v="EURO IV+"/>
    <x v="11"/>
    <s v="Nitra"/>
    <s v="Nitriansky kraj"/>
    <n v="104"/>
    <n v="16"/>
    <n v="298"/>
  </r>
  <r>
    <x v="9"/>
    <s v="M2"/>
    <s v="EURO IV+"/>
    <x v="11"/>
    <s v="Púchov"/>
    <s v="Trenčiansky kraj"/>
    <n v="84"/>
    <n v="3"/>
    <n v="65"/>
  </r>
  <r>
    <x v="9"/>
    <s v="M2"/>
    <s v="EURO IV+"/>
    <x v="11"/>
    <s v="Revúca"/>
    <s v="Banskobystrický kraj"/>
    <n v="6"/>
    <n v="2"/>
    <n v="35"/>
  </r>
  <r>
    <x v="9"/>
    <s v="M2"/>
    <s v="EURO IV+"/>
    <x v="11"/>
    <s v="Rimavská Sobota"/>
    <s v="Banskobystrický kraj"/>
    <n v="22"/>
    <n v="6"/>
    <n v="105"/>
  </r>
  <r>
    <x v="9"/>
    <s v="M2"/>
    <s v="EURO IV+"/>
    <x v="11"/>
    <s v="Trnava"/>
    <s v="Trnavský kraj"/>
    <n v="1294"/>
    <n v="187"/>
    <n v="3519"/>
  </r>
  <r>
    <x v="9"/>
    <s v="M2"/>
    <s v="EURO IV+"/>
    <x v="11"/>
    <s v="Turčianske Teplice"/>
    <s v="Žilinský kraj"/>
    <n v="1"/>
    <n v="0"/>
    <n v="4"/>
  </r>
  <r>
    <x v="9"/>
    <s v="M2"/>
    <s v="EURO IV+"/>
    <x v="11"/>
    <s v="Tvrdošín"/>
    <s v="Žilinský kraj"/>
    <n v="6"/>
    <n v="2"/>
    <n v="36"/>
  </r>
  <r>
    <x v="9"/>
    <s v="M2"/>
    <s v="EURO IV+"/>
    <x v="11"/>
    <s v="Zlaté Moravce"/>
    <s v="Nitriansky kraj"/>
    <n v="27"/>
    <n v="11"/>
    <n v="205"/>
  </r>
  <r>
    <x v="9"/>
    <s v="M2"/>
    <s v="EURO IV+"/>
    <x v="11"/>
    <s v="Zvolen"/>
    <s v="Banskobystrický kraj"/>
    <n v="130"/>
    <n v="18"/>
    <n v="340"/>
  </r>
  <r>
    <x v="9"/>
    <s v="M2"/>
    <s v="EURO IV+"/>
    <x v="11"/>
    <s v="Žarnovica"/>
    <s v="Banskobystrický kraj"/>
    <n v="90"/>
    <n v="31"/>
    <n v="592"/>
  </r>
  <r>
    <x v="9"/>
    <s v="M2"/>
    <s v="EURO IV+"/>
    <x v="11"/>
    <s v="Žiar nad Hronom"/>
    <s v="Banskobystrický kraj"/>
    <n v="95"/>
    <n v="27"/>
    <n v="503"/>
  </r>
  <r>
    <x v="9"/>
    <s v="M2"/>
    <s v="EURO V,VI,EEV"/>
    <x v="3"/>
    <s v="Bánovce nad Bebravou"/>
    <s v="Trenčiansky kraj"/>
    <n v="1154"/>
    <n v="0"/>
    <n v="766"/>
  </r>
  <r>
    <x v="9"/>
    <s v="M2"/>
    <s v="EURO V,VI,EEV"/>
    <x v="3"/>
    <s v="Banská Bystrica"/>
    <s v="Banskobystrický kraj"/>
    <n v="11550"/>
    <n v="0"/>
    <n v="30384"/>
  </r>
  <r>
    <x v="9"/>
    <s v="M2"/>
    <s v="EURO V,VI,EEV"/>
    <x v="3"/>
    <s v="Banská Štiavnica"/>
    <s v="Banskobystrický kraj"/>
    <n v="636"/>
    <n v="0"/>
    <n v="1354"/>
  </r>
  <r>
    <x v="9"/>
    <s v="M2"/>
    <s v="EURO V,VI,EEV"/>
    <x v="3"/>
    <s v="Bardejov"/>
    <s v="Prešovský kraj"/>
    <n v="5789"/>
    <n v="0"/>
    <n v="8147"/>
  </r>
  <r>
    <x v="9"/>
    <s v="M2"/>
    <s v="EURO V,VI,EEV"/>
    <x v="3"/>
    <s v="Bratislava II"/>
    <s v="Bratislavský kraj"/>
    <n v="1228"/>
    <n v="0"/>
    <n v="4249"/>
  </r>
  <r>
    <x v="9"/>
    <s v="M2"/>
    <s v="EURO V,VI,EEV"/>
    <x v="3"/>
    <s v="Bratislava IV"/>
    <s v="Bratislavský kraj"/>
    <n v="458"/>
    <n v="0"/>
    <n v="2189"/>
  </r>
  <r>
    <x v="9"/>
    <s v="M2"/>
    <s v="EURO V,VI,EEV"/>
    <x v="3"/>
    <s v="Brezno"/>
    <s v="Banskobystrický kraj"/>
    <n v="4763"/>
    <n v="0"/>
    <n v="8095"/>
  </r>
  <r>
    <x v="9"/>
    <s v="M2"/>
    <s v="EURO V,VI,EEV"/>
    <x v="3"/>
    <s v="Bytča"/>
    <s v="Žilinský kraj"/>
    <n v="1547"/>
    <n v="0"/>
    <n v="4074"/>
  </r>
  <r>
    <x v="9"/>
    <s v="M2"/>
    <s v="EURO V,VI,EEV"/>
    <x v="3"/>
    <s v="Čadca"/>
    <s v="Žilinský kraj"/>
    <n v="2701"/>
    <n v="0"/>
    <n v="15790"/>
  </r>
  <r>
    <x v="9"/>
    <s v="M2"/>
    <s v="EURO V,VI,EEV"/>
    <x v="3"/>
    <s v="Detva"/>
    <s v="Banskobystrický kraj"/>
    <n v="80"/>
    <n v="0"/>
    <n v="94"/>
  </r>
  <r>
    <x v="9"/>
    <s v="M2"/>
    <s v="EURO V,VI,EEV"/>
    <x v="3"/>
    <s v="Dolný Kubín"/>
    <s v="Žilinský kraj"/>
    <n v="14984"/>
    <n v="0"/>
    <n v="18179"/>
  </r>
  <r>
    <x v="9"/>
    <s v="M2"/>
    <s v="EURO V,VI,EEV"/>
    <x v="3"/>
    <s v="Dunajská Streda"/>
    <s v="Trnavský kraj"/>
    <n v="2988"/>
    <n v="0"/>
    <n v="5491"/>
  </r>
  <r>
    <x v="9"/>
    <s v="M2"/>
    <s v="EURO V,VI,EEV"/>
    <x v="3"/>
    <s v="Galanta"/>
    <s v="Trnavský kraj"/>
    <n v="2471"/>
    <n v="0"/>
    <n v="833"/>
  </r>
  <r>
    <x v="9"/>
    <s v="M2"/>
    <s v="EURO V,VI,EEV"/>
    <x v="3"/>
    <s v="Hlohovec"/>
    <s v="Trnavský kraj"/>
    <n v="331"/>
    <n v="0"/>
    <n v="562"/>
  </r>
  <r>
    <x v="9"/>
    <s v="M2"/>
    <s v="EURO V,VI,EEV"/>
    <x v="3"/>
    <s v="Humenné"/>
    <s v="Prešovský kraj"/>
    <n v="823"/>
    <n v="0"/>
    <n v="1384"/>
  </r>
  <r>
    <x v="9"/>
    <s v="M2"/>
    <s v="EURO V,VI,EEV"/>
    <x v="3"/>
    <s v="Ilava"/>
    <s v="Trenčiansky kraj"/>
    <n v="9927"/>
    <n v="0"/>
    <n v="16556"/>
  </r>
  <r>
    <x v="9"/>
    <s v="M2"/>
    <s v="EURO V,VI,EEV"/>
    <x v="3"/>
    <s v="Kežmarok"/>
    <s v="Prešovský kraj"/>
    <n v="3263"/>
    <n v="0"/>
    <n v="4640"/>
  </r>
  <r>
    <x v="9"/>
    <s v="M2"/>
    <s v="EURO V,VI,EEV"/>
    <x v="3"/>
    <s v="Komárno"/>
    <s v="Nitriansky kraj"/>
    <n v="20986"/>
    <n v="0"/>
    <n v="35209"/>
  </r>
  <r>
    <x v="9"/>
    <s v="M2"/>
    <s v="EURO V,VI,EEV"/>
    <x v="3"/>
    <s v="Košice - okolie"/>
    <s v="Košický kraj"/>
    <n v="11169"/>
    <n v="0"/>
    <n v="10327"/>
  </r>
  <r>
    <x v="9"/>
    <s v="M2"/>
    <s v="EURO V,VI,EEV"/>
    <x v="3"/>
    <s v="Košice I"/>
    <s v="Košický kraj"/>
    <n v="529"/>
    <n v="0"/>
    <n v="5191"/>
  </r>
  <r>
    <x v="9"/>
    <s v="M2"/>
    <s v="EURO V,VI,EEV"/>
    <x v="3"/>
    <s v="Košice II"/>
    <s v="Košický kraj"/>
    <n v="1274"/>
    <n v="0"/>
    <n v="9146"/>
  </r>
  <r>
    <x v="9"/>
    <s v="M2"/>
    <s v="EURO V,VI,EEV"/>
    <x v="3"/>
    <s v="Košice III"/>
    <s v="Košický kraj"/>
    <n v="656"/>
    <n v="0"/>
    <n v="7130"/>
  </r>
  <r>
    <x v="9"/>
    <s v="M2"/>
    <s v="EURO V,VI,EEV"/>
    <x v="3"/>
    <s v="Košice IV"/>
    <s v="Košický kraj"/>
    <n v="1626"/>
    <n v="0"/>
    <n v="5248"/>
  </r>
  <r>
    <x v="9"/>
    <s v="M2"/>
    <s v="EURO V,VI,EEV"/>
    <x v="3"/>
    <s v="Krupina"/>
    <s v="Banskobystrický kraj"/>
    <n v="6219"/>
    <n v="0"/>
    <n v="8001"/>
  </r>
  <r>
    <x v="9"/>
    <s v="M2"/>
    <s v="EURO V,VI,EEV"/>
    <x v="3"/>
    <s v="Kysucké Nové Mesto"/>
    <s v="Žilinský kraj"/>
    <n v="2722"/>
    <n v="0"/>
    <n v="2206"/>
  </r>
  <r>
    <x v="9"/>
    <s v="M2"/>
    <s v="EURO V,VI,EEV"/>
    <x v="3"/>
    <s v="Levice"/>
    <s v="Nitriansky kraj"/>
    <n v="9279"/>
    <n v="0"/>
    <n v="19246"/>
  </r>
  <r>
    <x v="9"/>
    <s v="M2"/>
    <s v="EURO V,VI,EEV"/>
    <x v="3"/>
    <s v="Levoča"/>
    <s v="Prešovský kraj"/>
    <n v="3433"/>
    <n v="0"/>
    <n v="2342"/>
  </r>
  <r>
    <x v="9"/>
    <s v="M2"/>
    <s v="EURO V,VI,EEV"/>
    <x v="3"/>
    <s v="Liptovský Mikuláš"/>
    <s v="Žilinský kraj"/>
    <n v="1509"/>
    <n v="0"/>
    <n v="1816"/>
  </r>
  <r>
    <x v="9"/>
    <s v="M2"/>
    <s v="EURO V,VI,EEV"/>
    <x v="3"/>
    <s v="Lučenec"/>
    <s v="Banskobystrický kraj"/>
    <n v="2934"/>
    <n v="0"/>
    <n v="3330"/>
  </r>
  <r>
    <x v="9"/>
    <s v="M2"/>
    <s v="EURO V,VI,EEV"/>
    <x v="3"/>
    <s v="Malacky"/>
    <s v="Bratislavský kraj"/>
    <n v="2076"/>
    <n v="0"/>
    <n v="5365"/>
  </r>
  <r>
    <x v="9"/>
    <s v="M2"/>
    <s v="EURO V,VI,EEV"/>
    <x v="3"/>
    <s v="Martin"/>
    <s v="Žilinský kraj"/>
    <n v="2787"/>
    <n v="0"/>
    <n v="7952"/>
  </r>
  <r>
    <x v="9"/>
    <s v="M2"/>
    <s v="EURO V,VI,EEV"/>
    <x v="3"/>
    <s v="Michalovce"/>
    <s v="Košický kraj"/>
    <n v="44923"/>
    <n v="0"/>
    <n v="71278"/>
  </r>
  <r>
    <x v="9"/>
    <s v="M2"/>
    <s v="EURO V,VI,EEV"/>
    <x v="3"/>
    <s v="Námestovo"/>
    <s v="Žilinský kraj"/>
    <n v="2506"/>
    <n v="0"/>
    <n v="6447"/>
  </r>
  <r>
    <x v="9"/>
    <s v="M2"/>
    <s v="EURO V,VI,EEV"/>
    <x v="3"/>
    <s v="Nitra"/>
    <s v="Nitriansky kraj"/>
    <n v="9836"/>
    <n v="0"/>
    <n v="29588"/>
  </r>
  <r>
    <x v="9"/>
    <s v="M2"/>
    <s v="EURO V,VI,EEV"/>
    <x v="3"/>
    <s v="Nové Mesto nad Váhom"/>
    <s v="Trenčiansky kraj"/>
    <n v="2626"/>
    <n v="0"/>
    <n v="5003"/>
  </r>
  <r>
    <x v="9"/>
    <s v="M2"/>
    <s v="EURO V,VI,EEV"/>
    <x v="3"/>
    <s v="Nové Zámky"/>
    <s v="Nitriansky kraj"/>
    <n v="18996"/>
    <n v="0"/>
    <n v="42814"/>
  </r>
  <r>
    <x v="9"/>
    <s v="M2"/>
    <s v="EURO V,VI,EEV"/>
    <x v="3"/>
    <s v="Partizánske"/>
    <s v="Trenčiansky kraj"/>
    <n v="1776"/>
    <n v="0"/>
    <n v="3560"/>
  </r>
  <r>
    <x v="9"/>
    <s v="M2"/>
    <s v="EURO V,VI,EEV"/>
    <x v="3"/>
    <s v="Piešťany"/>
    <s v="Trnavský kraj"/>
    <n v="273"/>
    <n v="0"/>
    <n v="154"/>
  </r>
  <r>
    <x v="9"/>
    <s v="M2"/>
    <s v="EURO V,VI,EEV"/>
    <x v="3"/>
    <s v="Poprad"/>
    <s v="Prešovský kraj"/>
    <n v="11144"/>
    <n v="0"/>
    <n v="17167"/>
  </r>
  <r>
    <x v="9"/>
    <s v="M2"/>
    <s v="EURO V,VI,EEV"/>
    <x v="3"/>
    <s v="Považská Bystrica"/>
    <s v="Trenčiansky kraj"/>
    <n v="148"/>
    <n v="0"/>
    <n v="464"/>
  </r>
  <r>
    <x v="9"/>
    <s v="M2"/>
    <s v="EURO V,VI,EEV"/>
    <x v="3"/>
    <s v="Prešov"/>
    <s v="Prešovský kraj"/>
    <n v="18467"/>
    <n v="0"/>
    <n v="54607"/>
  </r>
  <r>
    <x v="9"/>
    <s v="M2"/>
    <s v="EURO V,VI,EEV"/>
    <x v="3"/>
    <s v="Prievidza"/>
    <s v="Trenčiansky kraj"/>
    <n v="25980"/>
    <n v="0"/>
    <n v="33035"/>
  </r>
  <r>
    <x v="9"/>
    <s v="M2"/>
    <s v="EURO V,VI,EEV"/>
    <x v="3"/>
    <s v="Púchov"/>
    <s v="Trenčiansky kraj"/>
    <n v="1751"/>
    <n v="0"/>
    <n v="3474"/>
  </r>
  <r>
    <x v="9"/>
    <s v="M2"/>
    <s v="EURO V,VI,EEV"/>
    <x v="3"/>
    <s v="Revúca"/>
    <s v="Banskobystrický kraj"/>
    <n v="1974"/>
    <n v="0"/>
    <n v="5259"/>
  </r>
  <r>
    <x v="9"/>
    <s v="M2"/>
    <s v="EURO V,VI,EEV"/>
    <x v="3"/>
    <s v="Rimavská Sobota"/>
    <s v="Banskobystrický kraj"/>
    <n v="9220"/>
    <n v="0"/>
    <n v="8695"/>
  </r>
  <r>
    <x v="9"/>
    <s v="M2"/>
    <s v="EURO V,VI,EEV"/>
    <x v="3"/>
    <s v="Rožňava"/>
    <s v="Košický kraj"/>
    <n v="5634"/>
    <n v="0"/>
    <n v="5700"/>
  </r>
  <r>
    <x v="9"/>
    <s v="M2"/>
    <s v="EURO V,VI,EEV"/>
    <x v="3"/>
    <s v="Ružomberok"/>
    <s v="Žilinský kraj"/>
    <n v="10708"/>
    <n v="0"/>
    <n v="35609"/>
  </r>
  <r>
    <x v="9"/>
    <s v="M2"/>
    <s v="EURO V,VI,EEV"/>
    <x v="3"/>
    <s v="Sabinov"/>
    <s v="Prešovský kraj"/>
    <n v="4686"/>
    <n v="0"/>
    <n v="8330"/>
  </r>
  <r>
    <x v="9"/>
    <s v="M2"/>
    <s v="EURO V,VI,EEV"/>
    <x v="3"/>
    <s v="Senec"/>
    <s v="Bratislavský kraj"/>
    <n v="5335"/>
    <n v="0"/>
    <n v="11484"/>
  </r>
  <r>
    <x v="9"/>
    <s v="M2"/>
    <s v="EURO V,VI,EEV"/>
    <x v="3"/>
    <s v="Senica"/>
    <s v="Trnavský kraj"/>
    <n v="937"/>
    <n v="0"/>
    <n v="1995"/>
  </r>
  <r>
    <x v="9"/>
    <s v="M2"/>
    <s v="EURO V,VI,EEV"/>
    <x v="3"/>
    <s v="Skalica"/>
    <s v="Trnavský kraj"/>
    <n v="777"/>
    <n v="0"/>
    <n v="1028"/>
  </r>
  <r>
    <x v="9"/>
    <s v="M2"/>
    <s v="EURO V,VI,EEV"/>
    <x v="3"/>
    <s v="Snina"/>
    <s v="Prešovský kraj"/>
    <n v="246"/>
    <n v="0"/>
    <n v="664"/>
  </r>
  <r>
    <x v="9"/>
    <s v="M2"/>
    <s v="EURO V,VI,EEV"/>
    <x v="3"/>
    <s v="Sobrance"/>
    <s v="Košický kraj"/>
    <n v="19866"/>
    <n v="0"/>
    <n v="21517"/>
  </r>
  <r>
    <x v="9"/>
    <s v="M2"/>
    <s v="EURO V,VI,EEV"/>
    <x v="3"/>
    <s v="Stará Ľubovňa"/>
    <s v="Prešovský kraj"/>
    <n v="5283"/>
    <n v="0"/>
    <n v="7798"/>
  </r>
  <r>
    <x v="9"/>
    <s v="M2"/>
    <s v="EURO V,VI,EEV"/>
    <x v="3"/>
    <s v="Stropkov"/>
    <s v="Prešovský kraj"/>
    <n v="3571"/>
    <n v="0"/>
    <n v="4389"/>
  </r>
  <r>
    <x v="9"/>
    <s v="M2"/>
    <s v="EURO V,VI,EEV"/>
    <x v="3"/>
    <s v="Svidník"/>
    <s v="Prešovský kraj"/>
    <n v="16730"/>
    <n v="0"/>
    <n v="17059"/>
  </r>
  <r>
    <x v="9"/>
    <s v="M2"/>
    <s v="EURO V,VI,EEV"/>
    <x v="3"/>
    <s v="Šaľa"/>
    <s v="Nitriansky kraj"/>
    <n v="2728"/>
    <n v="0"/>
    <n v="7139"/>
  </r>
  <r>
    <x v="9"/>
    <s v="M2"/>
    <s v="EURO V,VI,EEV"/>
    <x v="3"/>
    <s v="Topoľčany"/>
    <s v="Nitriansky kraj"/>
    <n v="5636"/>
    <n v="0"/>
    <n v="26641"/>
  </r>
  <r>
    <x v="9"/>
    <s v="M2"/>
    <s v="EURO V,VI,EEV"/>
    <x v="3"/>
    <s v="Trebišov"/>
    <s v="Košický kraj"/>
    <n v="38209"/>
    <n v="0"/>
    <n v="53695"/>
  </r>
  <r>
    <x v="9"/>
    <s v="M2"/>
    <s v="EURO V,VI,EEV"/>
    <x v="3"/>
    <s v="Trenčín"/>
    <s v="Trenčiansky kraj"/>
    <n v="4861"/>
    <n v="0"/>
    <n v="6595"/>
  </r>
  <r>
    <x v="9"/>
    <s v="M2"/>
    <s v="EURO V,VI,EEV"/>
    <x v="3"/>
    <s v="Trnava"/>
    <s v="Trnavský kraj"/>
    <n v="2750"/>
    <n v="0"/>
    <n v="5763"/>
  </r>
  <r>
    <x v="9"/>
    <s v="M2"/>
    <s v="EURO V,VI,EEV"/>
    <x v="3"/>
    <s v="Turčianske Teplice"/>
    <s v="Žilinský kraj"/>
    <n v="1595"/>
    <n v="0"/>
    <n v="1866"/>
  </r>
  <r>
    <x v="9"/>
    <s v="M2"/>
    <s v="EURO V,VI,EEV"/>
    <x v="3"/>
    <s v="Tvrdošín"/>
    <s v="Žilinský kraj"/>
    <n v="3969"/>
    <n v="0"/>
    <n v="11018"/>
  </r>
  <r>
    <x v="9"/>
    <s v="M2"/>
    <s v="EURO V,VI,EEV"/>
    <x v="3"/>
    <s v="Veľký Krtíš"/>
    <s v="Banskobystrický kraj"/>
    <n v="165"/>
    <n v="0"/>
    <n v="164"/>
  </r>
  <r>
    <x v="9"/>
    <s v="M2"/>
    <s v="EURO V,VI,EEV"/>
    <x v="3"/>
    <s v="Vranov nad Topľou"/>
    <s v="Prešovský kraj"/>
    <n v="19775"/>
    <n v="0"/>
    <n v="28795"/>
  </r>
  <r>
    <x v="9"/>
    <s v="M2"/>
    <s v="EURO V,VI,EEV"/>
    <x v="3"/>
    <s v="Zlaté Moravce"/>
    <s v="Nitriansky kraj"/>
    <n v="574"/>
    <n v="0"/>
    <n v="320"/>
  </r>
  <r>
    <x v="9"/>
    <s v="M2"/>
    <s v="EURO V,VI,EEV"/>
    <x v="3"/>
    <s v="Zvolen"/>
    <s v="Banskobystrický kraj"/>
    <n v="3968"/>
    <n v="0"/>
    <n v="7440"/>
  </r>
  <r>
    <x v="9"/>
    <s v="M2"/>
    <s v="EURO V,VI,EEV"/>
    <x v="3"/>
    <s v="Žarnovica"/>
    <s v="Banskobystrický kraj"/>
    <n v="740"/>
    <n v="0"/>
    <n v="1057"/>
  </r>
  <r>
    <x v="9"/>
    <s v="M2"/>
    <s v="EURO V,VI,EEV"/>
    <x v="3"/>
    <s v="Žiar nad Hronom"/>
    <s v="Banskobystrický kraj"/>
    <n v="1215"/>
    <n v="0"/>
    <n v="2399"/>
  </r>
  <r>
    <x v="9"/>
    <s v="M2"/>
    <s v="EURO V,VI,EEV"/>
    <x v="3"/>
    <s v="Žilina"/>
    <s v="Žilinský kraj"/>
    <n v="8242"/>
    <n v="0"/>
    <n v="36176"/>
  </r>
  <r>
    <x v="9"/>
    <s v="M2"/>
    <s v="EURO V,VI,EEV"/>
    <x v="5"/>
    <s v="Bánovce nad Bebravou"/>
    <s v="Trenčiansky kraj"/>
    <n v="5943"/>
    <n v="169"/>
    <n v="7686"/>
  </r>
  <r>
    <x v="9"/>
    <s v="M2"/>
    <s v="EURO V,VI,EEV"/>
    <x v="5"/>
    <s v="Banská Bystrica"/>
    <s v="Banskobystrický kraj"/>
    <n v="22551"/>
    <n v="788"/>
    <n v="35823"/>
  </r>
  <r>
    <x v="9"/>
    <s v="M2"/>
    <s v="EURO V,VI,EEV"/>
    <x v="5"/>
    <s v="Bratislava II"/>
    <s v="Bratislavský kraj"/>
    <n v="1576"/>
    <n v="44"/>
    <n v="2000"/>
  </r>
  <r>
    <x v="9"/>
    <s v="M2"/>
    <s v="EURO V,VI,EEV"/>
    <x v="5"/>
    <s v="Brezno"/>
    <s v="Banskobystrický kraj"/>
    <n v="6088"/>
    <n v="184"/>
    <n v="8345"/>
  </r>
  <r>
    <x v="9"/>
    <s v="M2"/>
    <s v="EURO V,VI,EEV"/>
    <x v="5"/>
    <s v="Bytča"/>
    <s v="Žilinský kraj"/>
    <n v="6325"/>
    <n v="200"/>
    <n v="9107"/>
  </r>
  <r>
    <x v="9"/>
    <s v="M2"/>
    <s v="EURO V,VI,EEV"/>
    <x v="5"/>
    <s v="Čadca"/>
    <s v="Žilinský kraj"/>
    <n v="14563"/>
    <n v="654"/>
    <n v="29750"/>
  </r>
  <r>
    <x v="9"/>
    <s v="M2"/>
    <s v="EURO V,VI,EEV"/>
    <x v="5"/>
    <s v="Detva"/>
    <s v="Banskobystrický kraj"/>
    <n v="852"/>
    <n v="35"/>
    <n v="1599"/>
  </r>
  <r>
    <x v="9"/>
    <s v="M2"/>
    <s v="EURO V,VI,EEV"/>
    <x v="5"/>
    <s v="Dolný Kubín"/>
    <s v="Žilinský kraj"/>
    <n v="53221"/>
    <n v="1189"/>
    <n v="54048"/>
  </r>
  <r>
    <x v="9"/>
    <s v="M2"/>
    <s v="EURO V,VI,EEV"/>
    <x v="5"/>
    <s v="Dunajská Streda"/>
    <s v="Trnavský kraj"/>
    <n v="18738"/>
    <n v="754"/>
    <n v="34266"/>
  </r>
  <r>
    <x v="9"/>
    <s v="M2"/>
    <s v="EURO V,VI,EEV"/>
    <x v="5"/>
    <s v="Galanta"/>
    <s v="Trnavský kraj"/>
    <n v="34448"/>
    <n v="1356"/>
    <n v="61629"/>
  </r>
  <r>
    <x v="9"/>
    <s v="M2"/>
    <s v="EURO V,VI,EEV"/>
    <x v="5"/>
    <s v="Komárno"/>
    <s v="Nitriansky kraj"/>
    <n v="100332"/>
    <n v="2848"/>
    <n v="129476"/>
  </r>
  <r>
    <x v="9"/>
    <s v="M2"/>
    <s v="EURO V,VI,EEV"/>
    <x v="5"/>
    <s v="Košice - okolie"/>
    <s v="Košický kraj"/>
    <n v="37204"/>
    <n v="1127"/>
    <n v="51205"/>
  </r>
  <r>
    <x v="9"/>
    <s v="M2"/>
    <s v="EURO V,VI,EEV"/>
    <x v="5"/>
    <s v="Košice II"/>
    <s v="Košický kraj"/>
    <n v="240"/>
    <n v="11"/>
    <n v="496"/>
  </r>
  <r>
    <x v="9"/>
    <s v="M2"/>
    <s v="EURO V,VI,EEV"/>
    <x v="5"/>
    <s v="Košice III"/>
    <s v="Košický kraj"/>
    <n v="4341"/>
    <n v="123"/>
    <n v="5607"/>
  </r>
  <r>
    <x v="9"/>
    <s v="M2"/>
    <s v="EURO V,VI,EEV"/>
    <x v="5"/>
    <s v="Košice IV"/>
    <s v="Košický kraj"/>
    <n v="2243"/>
    <n v="44"/>
    <n v="2000"/>
  </r>
  <r>
    <x v="9"/>
    <s v="M2"/>
    <s v="EURO V,VI,EEV"/>
    <x v="5"/>
    <s v="Krupina"/>
    <s v="Banskobystrický kraj"/>
    <n v="11644"/>
    <n v="416"/>
    <n v="18907"/>
  </r>
  <r>
    <x v="9"/>
    <s v="M2"/>
    <s v="EURO V,VI,EEV"/>
    <x v="5"/>
    <s v="Kysucké Nové Mesto"/>
    <s v="Žilinský kraj"/>
    <n v="20096"/>
    <n v="454"/>
    <n v="20647"/>
  </r>
  <r>
    <x v="9"/>
    <s v="M2"/>
    <s v="EURO V,VI,EEV"/>
    <x v="5"/>
    <s v="Levice"/>
    <s v="Nitriansky kraj"/>
    <n v="20997"/>
    <n v="678"/>
    <n v="30801"/>
  </r>
  <r>
    <x v="9"/>
    <s v="M2"/>
    <s v="EURO V,VI,EEV"/>
    <x v="5"/>
    <s v="Liptovský Mikuláš"/>
    <s v="Žilinský kraj"/>
    <n v="5202"/>
    <n v="162"/>
    <n v="7380"/>
  </r>
  <r>
    <x v="9"/>
    <s v="M2"/>
    <s v="EURO V,VI,EEV"/>
    <x v="5"/>
    <s v="Lučenec"/>
    <s v="Banskobystrický kraj"/>
    <n v="9451"/>
    <n v="303"/>
    <n v="13790"/>
  </r>
  <r>
    <x v="9"/>
    <s v="M2"/>
    <s v="EURO V,VI,EEV"/>
    <x v="5"/>
    <s v="Martin"/>
    <s v="Žilinský kraj"/>
    <n v="33364"/>
    <n v="773"/>
    <n v="35132"/>
  </r>
  <r>
    <x v="9"/>
    <s v="M2"/>
    <s v="EURO V,VI,EEV"/>
    <x v="5"/>
    <s v="Michalovce"/>
    <s v="Košický kraj"/>
    <n v="74506"/>
    <n v="1640"/>
    <n v="74548"/>
  </r>
  <r>
    <x v="9"/>
    <s v="M2"/>
    <s v="EURO V,VI,EEV"/>
    <x v="5"/>
    <s v="Nitra"/>
    <s v="Nitriansky kraj"/>
    <n v="13539"/>
    <n v="385"/>
    <n v="17483"/>
  </r>
  <r>
    <x v="9"/>
    <s v="M2"/>
    <s v="EURO V,VI,EEV"/>
    <x v="5"/>
    <s v="Nové Zámky"/>
    <s v="Nitriansky kraj"/>
    <n v="61638"/>
    <n v="2385"/>
    <n v="108432"/>
  </r>
  <r>
    <x v="9"/>
    <s v="M2"/>
    <s v="EURO V,VI,EEV"/>
    <x v="5"/>
    <s v="Partizánske"/>
    <s v="Trenčiansky kraj"/>
    <n v="6419"/>
    <n v="247"/>
    <n v="11212"/>
  </r>
  <r>
    <x v="9"/>
    <s v="M2"/>
    <s v="EURO V,VI,EEV"/>
    <x v="5"/>
    <s v="Prešov"/>
    <s v="Prešovský kraj"/>
    <n v="18736"/>
    <n v="642"/>
    <n v="29202"/>
  </r>
  <r>
    <x v="9"/>
    <s v="M2"/>
    <s v="EURO V,VI,EEV"/>
    <x v="5"/>
    <s v="Prievidza"/>
    <s v="Trenčiansky kraj"/>
    <n v="70001"/>
    <n v="2267"/>
    <n v="103041"/>
  </r>
  <r>
    <x v="9"/>
    <s v="M2"/>
    <s v="EURO V,VI,EEV"/>
    <x v="5"/>
    <s v="Púchov"/>
    <s v="Trenčiansky kraj"/>
    <n v="11504"/>
    <n v="204"/>
    <n v="9283"/>
  </r>
  <r>
    <x v="9"/>
    <s v="M2"/>
    <s v="EURO V,VI,EEV"/>
    <x v="5"/>
    <s v="Revúca"/>
    <s v="Banskobystrický kraj"/>
    <n v="644"/>
    <n v="14"/>
    <n v="654"/>
  </r>
  <r>
    <x v="9"/>
    <s v="M2"/>
    <s v="EURO V,VI,EEV"/>
    <x v="5"/>
    <s v="Rimavská Sobota"/>
    <s v="Banskobystrický kraj"/>
    <n v="5147"/>
    <n v="174"/>
    <n v="7918"/>
  </r>
  <r>
    <x v="9"/>
    <s v="M2"/>
    <s v="EURO V,VI,EEV"/>
    <x v="5"/>
    <s v="Rožňava"/>
    <s v="Košický kraj"/>
    <n v="14619"/>
    <n v="456"/>
    <n v="20736"/>
  </r>
  <r>
    <x v="9"/>
    <s v="M2"/>
    <s v="EURO V,VI,EEV"/>
    <x v="5"/>
    <s v="Ružomberok"/>
    <s v="Žilinský kraj"/>
    <n v="70667"/>
    <n v="1959"/>
    <n v="89056"/>
  </r>
  <r>
    <x v="9"/>
    <s v="M2"/>
    <s v="EURO V,VI,EEV"/>
    <x v="5"/>
    <s v="Senec"/>
    <s v="Bratislavský kraj"/>
    <n v="12404"/>
    <n v="425"/>
    <n v="19298"/>
  </r>
  <r>
    <x v="9"/>
    <s v="M2"/>
    <s v="EURO V,VI,EEV"/>
    <x v="5"/>
    <s v="Senica"/>
    <s v="Trnavský kraj"/>
    <n v="6648"/>
    <n v="259"/>
    <n v="11768"/>
  </r>
  <r>
    <x v="9"/>
    <s v="M2"/>
    <s v="EURO V,VI,EEV"/>
    <x v="5"/>
    <s v="Skalica"/>
    <s v="Trnavský kraj"/>
    <n v="3483"/>
    <n v="118"/>
    <n v="5359"/>
  </r>
  <r>
    <x v="9"/>
    <s v="M2"/>
    <s v="EURO V,VI,EEV"/>
    <x v="5"/>
    <s v="Sobrance"/>
    <s v="Košický kraj"/>
    <n v="44301"/>
    <n v="1629"/>
    <n v="74029"/>
  </r>
  <r>
    <x v="9"/>
    <s v="M2"/>
    <s v="EURO V,VI,EEV"/>
    <x v="5"/>
    <s v="Stropkov"/>
    <s v="Prešovský kraj"/>
    <n v="6833"/>
    <n v="153"/>
    <n v="6960"/>
  </r>
  <r>
    <x v="9"/>
    <s v="M2"/>
    <s v="EURO V,VI,EEV"/>
    <x v="5"/>
    <s v="Svidník"/>
    <s v="Prešovský kraj"/>
    <n v="36434"/>
    <n v="779"/>
    <n v="35401"/>
  </r>
  <r>
    <x v="9"/>
    <s v="M2"/>
    <s v="EURO V,VI,EEV"/>
    <x v="5"/>
    <s v="Šaľa"/>
    <s v="Nitriansky kraj"/>
    <n v="19035"/>
    <n v="456"/>
    <n v="20721"/>
  </r>
  <r>
    <x v="9"/>
    <s v="M2"/>
    <s v="EURO V,VI,EEV"/>
    <x v="5"/>
    <s v="Topoľčany"/>
    <s v="Nitriansky kraj"/>
    <n v="13123"/>
    <n v="447"/>
    <n v="20322"/>
  </r>
  <r>
    <x v="9"/>
    <s v="M2"/>
    <s v="EURO V,VI,EEV"/>
    <x v="5"/>
    <s v="Trebišov"/>
    <s v="Košický kraj"/>
    <n v="100339"/>
    <n v="3102"/>
    <n v="140989"/>
  </r>
  <r>
    <x v="9"/>
    <s v="M2"/>
    <s v="EURO V,VI,EEV"/>
    <x v="5"/>
    <s v="Trenčín"/>
    <s v="Trenčiansky kraj"/>
    <n v="28184"/>
    <n v="1023"/>
    <n v="46499"/>
  </r>
  <r>
    <x v="9"/>
    <s v="M2"/>
    <s v="EURO V,VI,EEV"/>
    <x v="5"/>
    <s v="Trnava"/>
    <s v="Trnavský kraj"/>
    <n v="7436"/>
    <n v="264"/>
    <n v="12003"/>
  </r>
  <r>
    <x v="9"/>
    <s v="M2"/>
    <s v="EURO V,VI,EEV"/>
    <x v="5"/>
    <s v="Turčianske Teplice"/>
    <s v="Žilinský kraj"/>
    <n v="8389"/>
    <n v="316"/>
    <n v="14362"/>
  </r>
  <r>
    <x v="9"/>
    <s v="M2"/>
    <s v="EURO V,VI,EEV"/>
    <x v="5"/>
    <s v="Tvrdošín"/>
    <s v="Žilinský kraj"/>
    <n v="7546"/>
    <n v="238"/>
    <n v="10800"/>
  </r>
  <r>
    <x v="9"/>
    <s v="M2"/>
    <s v="EURO V,VI,EEV"/>
    <x v="5"/>
    <s v="Vranov nad Topľou"/>
    <s v="Prešovský kraj"/>
    <n v="31767"/>
    <n v="1210"/>
    <n v="55021"/>
  </r>
  <r>
    <x v="9"/>
    <s v="M2"/>
    <s v="EURO V,VI,EEV"/>
    <x v="5"/>
    <s v="Zvolen"/>
    <s v="Banskobystrický kraj"/>
    <n v="12425"/>
    <n v="387"/>
    <n v="17598"/>
  </r>
  <r>
    <x v="9"/>
    <s v="M2"/>
    <s v="EURO V,VI,EEV"/>
    <x v="5"/>
    <s v="Žarnovica"/>
    <s v="Banskobystrický kraj"/>
    <n v="836"/>
    <n v="20"/>
    <n v="906"/>
  </r>
  <r>
    <x v="9"/>
    <s v="M2"/>
    <s v="EURO V,VI,EEV"/>
    <x v="5"/>
    <s v="Žiar nad Hronom"/>
    <s v="Banskobystrický kraj"/>
    <n v="4881"/>
    <n v="174"/>
    <n v="7914"/>
  </r>
  <r>
    <x v="9"/>
    <s v="M2"/>
    <s v="EURO V,VI,EEV"/>
    <x v="5"/>
    <s v="Žilina"/>
    <s v="Žilinský kraj"/>
    <n v="71914"/>
    <n v="1738"/>
    <n v="78989"/>
  </r>
  <r>
    <x v="9"/>
    <s v="M2"/>
    <s v="EURO V,VI,EEV"/>
    <x v="6"/>
    <s v="Banská Bystrica"/>
    <s v="Banskobystrický kraj"/>
    <n v="2814"/>
    <n v="0"/>
    <n v="10000"/>
  </r>
  <r>
    <x v="9"/>
    <s v="M2"/>
    <s v="EURO V,VI,EEV"/>
    <x v="6"/>
    <s v="Banská Štiavnica"/>
    <s v="Banskobystrický kraj"/>
    <n v="1422"/>
    <n v="0"/>
    <n v="3596"/>
  </r>
  <r>
    <x v="9"/>
    <s v="M2"/>
    <s v="EURO V,VI,EEV"/>
    <x v="6"/>
    <s v="Bardejov"/>
    <s v="Prešovský kraj"/>
    <n v="19791"/>
    <n v="0"/>
    <n v="14878"/>
  </r>
  <r>
    <x v="9"/>
    <s v="M2"/>
    <s v="EURO V,VI,EEV"/>
    <x v="6"/>
    <s v="Brezno"/>
    <s v="Banskobystrický kraj"/>
    <n v="5945"/>
    <n v="0"/>
    <n v="9106"/>
  </r>
  <r>
    <x v="9"/>
    <s v="M2"/>
    <s v="EURO V,VI,EEV"/>
    <x v="6"/>
    <s v="Dolný Kubín"/>
    <s v="Žilinský kraj"/>
    <n v="250"/>
    <n v="0"/>
    <n v="1695"/>
  </r>
  <r>
    <x v="9"/>
    <s v="M2"/>
    <s v="EURO V,VI,EEV"/>
    <x v="6"/>
    <s v="Humenné"/>
    <s v="Prešovský kraj"/>
    <n v="1376"/>
    <n v="0"/>
    <n v="2817"/>
  </r>
  <r>
    <x v="9"/>
    <s v="M2"/>
    <s v="EURO V,VI,EEV"/>
    <x v="6"/>
    <s v="Ilava"/>
    <s v="Trenčiansky kraj"/>
    <n v="2505"/>
    <n v="0"/>
    <n v="3808"/>
  </r>
  <r>
    <x v="9"/>
    <s v="M2"/>
    <s v="EURO V,VI,EEV"/>
    <x v="6"/>
    <s v="Kežmarok"/>
    <s v="Prešovský kraj"/>
    <n v="10343"/>
    <n v="0"/>
    <n v="17071"/>
  </r>
  <r>
    <x v="9"/>
    <s v="M2"/>
    <s v="EURO V,VI,EEV"/>
    <x v="6"/>
    <s v="Komárno"/>
    <s v="Nitriansky kraj"/>
    <n v="15712"/>
    <n v="0"/>
    <n v="21836"/>
  </r>
  <r>
    <x v="9"/>
    <s v="M2"/>
    <s v="EURO V,VI,EEV"/>
    <x v="6"/>
    <s v="Krupina"/>
    <s v="Banskobystrický kraj"/>
    <n v="181"/>
    <n v="0"/>
    <n v="518"/>
  </r>
  <r>
    <x v="9"/>
    <s v="M2"/>
    <s v="EURO V,VI,EEV"/>
    <x v="6"/>
    <s v="Levice"/>
    <s v="Nitriansky kraj"/>
    <n v="112"/>
    <n v="0"/>
    <n v="266"/>
  </r>
  <r>
    <x v="9"/>
    <s v="M2"/>
    <s v="EURO V,VI,EEV"/>
    <x v="6"/>
    <s v="Lučenec"/>
    <s v="Banskobystrický kraj"/>
    <n v="3644"/>
    <n v="0"/>
    <n v="3627"/>
  </r>
  <r>
    <x v="9"/>
    <s v="M2"/>
    <s v="EURO V,VI,EEV"/>
    <x v="6"/>
    <s v="Michalovce"/>
    <s v="Košický kraj"/>
    <n v="15645"/>
    <n v="0"/>
    <n v="30345"/>
  </r>
  <r>
    <x v="9"/>
    <s v="M2"/>
    <s v="EURO V,VI,EEV"/>
    <x v="6"/>
    <s v="Námestovo"/>
    <s v="Žilinský kraj"/>
    <n v="8616"/>
    <n v="0"/>
    <n v="12342"/>
  </r>
  <r>
    <x v="9"/>
    <s v="M2"/>
    <s v="EURO V,VI,EEV"/>
    <x v="6"/>
    <s v="Nové Mesto nad Váhom"/>
    <s v="Trenčiansky kraj"/>
    <n v="1416"/>
    <n v="0"/>
    <n v="1734"/>
  </r>
  <r>
    <x v="9"/>
    <s v="M2"/>
    <s v="EURO V,VI,EEV"/>
    <x v="6"/>
    <s v="Nové Zámky"/>
    <s v="Nitriansky kraj"/>
    <n v="18751"/>
    <n v="0"/>
    <n v="36867"/>
  </r>
  <r>
    <x v="9"/>
    <s v="M2"/>
    <s v="EURO V,VI,EEV"/>
    <x v="6"/>
    <s v="Poprad"/>
    <s v="Prešovský kraj"/>
    <n v="11871"/>
    <n v="0"/>
    <n v="35500"/>
  </r>
  <r>
    <x v="9"/>
    <s v="M2"/>
    <s v="EURO V,VI,EEV"/>
    <x v="6"/>
    <s v="Prešov"/>
    <s v="Prešovský kraj"/>
    <n v="6983"/>
    <n v="0"/>
    <n v="12043"/>
  </r>
  <r>
    <x v="9"/>
    <s v="M2"/>
    <s v="EURO V,VI,EEV"/>
    <x v="6"/>
    <s v="Prievidza"/>
    <s v="Trenčiansky kraj"/>
    <n v="4685"/>
    <n v="0"/>
    <n v="6294"/>
  </r>
  <r>
    <x v="9"/>
    <s v="M2"/>
    <s v="EURO V,VI,EEV"/>
    <x v="6"/>
    <s v="Revúca"/>
    <s v="Banskobystrický kraj"/>
    <n v="1492"/>
    <n v="0"/>
    <n v="383"/>
  </r>
  <r>
    <x v="9"/>
    <s v="M2"/>
    <s v="EURO V,VI,EEV"/>
    <x v="6"/>
    <s v="Rimavská Sobota"/>
    <s v="Banskobystrický kraj"/>
    <n v="14556"/>
    <n v="0"/>
    <n v="16787"/>
  </r>
  <r>
    <x v="9"/>
    <s v="M2"/>
    <s v="EURO V,VI,EEV"/>
    <x v="6"/>
    <s v="Rožňava"/>
    <s v="Košický kraj"/>
    <n v="8691"/>
    <n v="0"/>
    <n v="19960"/>
  </r>
  <r>
    <x v="9"/>
    <s v="M2"/>
    <s v="EURO V,VI,EEV"/>
    <x v="6"/>
    <s v="Sabinov"/>
    <s v="Prešovský kraj"/>
    <n v="7381"/>
    <n v="0"/>
    <n v="11059"/>
  </r>
  <r>
    <x v="9"/>
    <s v="M2"/>
    <s v="EURO V,VI,EEV"/>
    <x v="6"/>
    <s v="Snina"/>
    <s v="Prešovský kraj"/>
    <n v="722"/>
    <n v="0"/>
    <n v="1403"/>
  </r>
  <r>
    <x v="9"/>
    <s v="M2"/>
    <s v="EURO V,VI,EEV"/>
    <x v="6"/>
    <s v="Stará Ľubovňa"/>
    <s v="Prešovský kraj"/>
    <n v="16364"/>
    <n v="0"/>
    <n v="31862"/>
  </r>
  <r>
    <x v="9"/>
    <s v="M2"/>
    <s v="EURO V,VI,EEV"/>
    <x v="6"/>
    <s v="Svidník"/>
    <s v="Prešovský kraj"/>
    <n v="650"/>
    <n v="0"/>
    <n v="648"/>
  </r>
  <r>
    <x v="9"/>
    <s v="M2"/>
    <s v="EURO V,VI,EEV"/>
    <x v="6"/>
    <s v="Trenčín"/>
    <s v="Trenčiansky kraj"/>
    <n v="2367"/>
    <n v="0"/>
    <n v="2463"/>
  </r>
  <r>
    <x v="9"/>
    <s v="M2"/>
    <s v="EURO V,VI,EEV"/>
    <x v="6"/>
    <s v="Turčianske Teplice"/>
    <s v="Žilinský kraj"/>
    <n v="1841"/>
    <n v="0"/>
    <n v="10568"/>
  </r>
  <r>
    <x v="9"/>
    <s v="M2"/>
    <s v="EURO V,VI,EEV"/>
    <x v="6"/>
    <s v="Veľký Krtíš"/>
    <s v="Banskobystrický kraj"/>
    <n v="574"/>
    <n v="0"/>
    <n v="1411"/>
  </r>
  <r>
    <x v="9"/>
    <s v="M2"/>
    <s v="EURO V,VI,EEV"/>
    <x v="6"/>
    <s v="Vranov nad Topľou"/>
    <s v="Prešovský kraj"/>
    <n v="3579"/>
    <n v="0"/>
    <n v="4589"/>
  </r>
  <r>
    <x v="9"/>
    <s v="M2"/>
    <s v="EURO V,VI,EEV"/>
    <x v="6"/>
    <s v="Zvolen"/>
    <s v="Banskobystrický kraj"/>
    <n v="221"/>
    <n v="0"/>
    <n v="329"/>
  </r>
  <r>
    <x v="9"/>
    <s v="M2"/>
    <s v="EURO V,VI,EEV"/>
    <x v="6"/>
    <s v="Žilina"/>
    <s v="Žilinský kraj"/>
    <n v="8680"/>
    <n v="0"/>
    <n v="8856"/>
  </r>
  <r>
    <x v="9"/>
    <s v="M2"/>
    <s v="EURO V,VI,EEV"/>
    <x v="7"/>
    <s v="Bánovce nad Bebravou"/>
    <s v="Trenčiansky kraj"/>
    <n v="1604"/>
    <n v="58"/>
    <n v="2619"/>
  </r>
  <r>
    <x v="9"/>
    <s v="M2"/>
    <s v="EURO V,VI,EEV"/>
    <x v="7"/>
    <s v="Banská Bystrica"/>
    <s v="Banskobystrický kraj"/>
    <n v="1446"/>
    <n v="30"/>
    <n v="1356"/>
  </r>
  <r>
    <x v="9"/>
    <s v="M2"/>
    <s v="EURO V,VI,EEV"/>
    <x v="7"/>
    <s v="Bratislava IV"/>
    <s v="Bratislavský kraj"/>
    <n v="1039"/>
    <n v="13"/>
    <n v="610"/>
  </r>
  <r>
    <x v="9"/>
    <s v="M2"/>
    <s v="EURO V,VI,EEV"/>
    <x v="7"/>
    <s v="Bytča"/>
    <s v="Žilinský kraj"/>
    <n v="1041"/>
    <n v="30"/>
    <n v="1358"/>
  </r>
  <r>
    <x v="9"/>
    <s v="M2"/>
    <s v="EURO V,VI,EEV"/>
    <x v="7"/>
    <s v="Čadca"/>
    <s v="Žilinský kraj"/>
    <n v="1668"/>
    <n v="40"/>
    <n v="1834"/>
  </r>
  <r>
    <x v="9"/>
    <s v="M2"/>
    <s v="EURO V,VI,EEV"/>
    <x v="7"/>
    <s v="Detva"/>
    <s v="Banskobystrický kraj"/>
    <n v="188"/>
    <n v="4"/>
    <n v="197"/>
  </r>
  <r>
    <x v="9"/>
    <s v="M2"/>
    <s v="EURO V,VI,EEV"/>
    <x v="7"/>
    <s v="Dolný Kubín"/>
    <s v="Žilinský kraj"/>
    <n v="1193"/>
    <n v="31"/>
    <n v="1423"/>
  </r>
  <r>
    <x v="9"/>
    <s v="M2"/>
    <s v="EURO V,VI,EEV"/>
    <x v="7"/>
    <s v="Galanta"/>
    <s v="Trnavský kraj"/>
    <n v="2030"/>
    <n v="102"/>
    <n v="4627"/>
  </r>
  <r>
    <x v="9"/>
    <s v="M2"/>
    <s v="EURO V,VI,EEV"/>
    <x v="7"/>
    <s v="Hlohovec"/>
    <s v="Trnavský kraj"/>
    <n v="4433"/>
    <n v="114"/>
    <n v="5203"/>
  </r>
  <r>
    <x v="9"/>
    <s v="M2"/>
    <s v="EURO V,VI,EEV"/>
    <x v="7"/>
    <s v="Ilava"/>
    <s v="Trenčiansky kraj"/>
    <n v="20409"/>
    <n v="271"/>
    <n v="12324"/>
  </r>
  <r>
    <x v="9"/>
    <s v="M2"/>
    <s v="EURO V,VI,EEV"/>
    <x v="7"/>
    <s v="Košice - okolie"/>
    <s v="Košický kraj"/>
    <n v="2580"/>
    <n v="58"/>
    <n v="2642"/>
  </r>
  <r>
    <x v="9"/>
    <s v="M2"/>
    <s v="EURO V,VI,EEV"/>
    <x v="7"/>
    <s v="Levoča"/>
    <s v="Prešovský kraj"/>
    <n v="14421"/>
    <n v="372"/>
    <n v="16925"/>
  </r>
  <r>
    <x v="9"/>
    <s v="M2"/>
    <s v="EURO V,VI,EEV"/>
    <x v="7"/>
    <s v="Liptovský Mikuláš"/>
    <s v="Žilinský kraj"/>
    <n v="5469"/>
    <n v="180"/>
    <n v="8171"/>
  </r>
  <r>
    <x v="9"/>
    <s v="M2"/>
    <s v="EURO V,VI,EEV"/>
    <x v="7"/>
    <s v="Malacky"/>
    <s v="Bratislavský kraj"/>
    <n v="22322"/>
    <n v="823"/>
    <n v="37427"/>
  </r>
  <r>
    <x v="9"/>
    <s v="M2"/>
    <s v="EURO V,VI,EEV"/>
    <x v="7"/>
    <s v="Martin"/>
    <s v="Žilinský kraj"/>
    <n v="8267"/>
    <n v="107"/>
    <n v="4849"/>
  </r>
  <r>
    <x v="9"/>
    <s v="M2"/>
    <s v="EURO V,VI,EEV"/>
    <x v="7"/>
    <s v="Nitra"/>
    <s v="Nitriansky kraj"/>
    <n v="1539"/>
    <n v="45"/>
    <n v="2026"/>
  </r>
  <r>
    <x v="9"/>
    <s v="M2"/>
    <s v="EURO V,VI,EEV"/>
    <x v="7"/>
    <s v="Nové Mesto nad Váhom"/>
    <s v="Trenčiansky kraj"/>
    <n v="7471"/>
    <n v="378"/>
    <n v="17167"/>
  </r>
  <r>
    <x v="9"/>
    <s v="M2"/>
    <s v="EURO V,VI,EEV"/>
    <x v="7"/>
    <s v="Piešťany"/>
    <s v="Trnavský kraj"/>
    <n v="1476"/>
    <n v="64"/>
    <n v="2888"/>
  </r>
  <r>
    <x v="9"/>
    <s v="M2"/>
    <s v="EURO V,VI,EEV"/>
    <x v="7"/>
    <s v="Poprad"/>
    <s v="Prešovský kraj"/>
    <n v="12746"/>
    <n v="371"/>
    <n v="16849"/>
  </r>
  <r>
    <x v="9"/>
    <s v="M2"/>
    <s v="EURO V,VI,EEV"/>
    <x v="7"/>
    <s v="Považská Bystrica"/>
    <s v="Trenčiansky kraj"/>
    <n v="1293"/>
    <n v="45"/>
    <n v="2024"/>
  </r>
  <r>
    <x v="9"/>
    <s v="M2"/>
    <s v="EURO V,VI,EEV"/>
    <x v="7"/>
    <s v="Prešov"/>
    <s v="Prešovský kraj"/>
    <n v="4741"/>
    <n v="119"/>
    <n v="5429"/>
  </r>
  <r>
    <x v="9"/>
    <s v="M2"/>
    <s v="EURO V,VI,EEV"/>
    <x v="7"/>
    <s v="Púchov"/>
    <s v="Trenčiansky kraj"/>
    <n v="3419"/>
    <n v="91"/>
    <n v="4150"/>
  </r>
  <r>
    <x v="9"/>
    <s v="M2"/>
    <s v="EURO V,VI,EEV"/>
    <x v="7"/>
    <s v="Revúca"/>
    <s v="Banskobystrický kraj"/>
    <n v="3375"/>
    <n v="76"/>
    <n v="3454"/>
  </r>
  <r>
    <x v="9"/>
    <s v="M2"/>
    <s v="EURO V,VI,EEV"/>
    <x v="7"/>
    <s v="Rimavská Sobota"/>
    <s v="Banskobystrický kraj"/>
    <n v="71"/>
    <n v="1"/>
    <n v="56"/>
  </r>
  <r>
    <x v="9"/>
    <s v="M2"/>
    <s v="EURO V,VI,EEV"/>
    <x v="7"/>
    <s v="Ružomberok"/>
    <s v="Žilinský kraj"/>
    <n v="338"/>
    <n v="4"/>
    <n v="161"/>
  </r>
  <r>
    <x v="9"/>
    <s v="M2"/>
    <s v="EURO V,VI,EEV"/>
    <x v="7"/>
    <s v="Senec"/>
    <s v="Bratislavský kraj"/>
    <n v="13827"/>
    <n v="248"/>
    <n v="11289"/>
  </r>
  <r>
    <x v="9"/>
    <s v="M2"/>
    <s v="EURO V,VI,EEV"/>
    <x v="7"/>
    <s v="Senica"/>
    <s v="Trnavský kraj"/>
    <n v="1035"/>
    <n v="26"/>
    <n v="1177"/>
  </r>
  <r>
    <x v="9"/>
    <s v="M2"/>
    <s v="EURO V,VI,EEV"/>
    <x v="7"/>
    <s v="Spišská Nová Ves"/>
    <s v="Košický kraj"/>
    <n v="59"/>
    <n v="4"/>
    <n v="198"/>
  </r>
  <r>
    <x v="9"/>
    <s v="M2"/>
    <s v="EURO V,VI,EEV"/>
    <x v="7"/>
    <s v="Svidník"/>
    <s v="Prešovský kraj"/>
    <n v="76"/>
    <n v="2"/>
    <n v="99"/>
  </r>
  <r>
    <x v="9"/>
    <s v="M2"/>
    <s v="EURO V,VI,EEV"/>
    <x v="7"/>
    <s v="Trenčín"/>
    <s v="Trenčiansky kraj"/>
    <n v="9693"/>
    <n v="285"/>
    <n v="12935"/>
  </r>
  <r>
    <x v="9"/>
    <s v="M2"/>
    <s v="EURO V,VI,EEV"/>
    <x v="7"/>
    <s v="Trnava"/>
    <s v="Trnavský kraj"/>
    <n v="22620"/>
    <n v="651"/>
    <n v="29575"/>
  </r>
  <r>
    <x v="9"/>
    <s v="M2"/>
    <s v="EURO V,VI,EEV"/>
    <x v="7"/>
    <s v="Turčianske Teplice"/>
    <s v="Žilinský kraj"/>
    <n v="10"/>
    <n v="0"/>
    <n v="13"/>
  </r>
  <r>
    <x v="9"/>
    <s v="M2"/>
    <s v="EURO V,VI,EEV"/>
    <x v="7"/>
    <s v="Tvrdošín"/>
    <s v="Žilinský kraj"/>
    <n v="5896"/>
    <n v="160"/>
    <n v="7276"/>
  </r>
  <r>
    <x v="9"/>
    <s v="M2"/>
    <s v="EURO V,VI,EEV"/>
    <x v="7"/>
    <s v="Zlaté Moravce"/>
    <s v="Nitriansky kraj"/>
    <n v="5022"/>
    <n v="157"/>
    <n v="7134"/>
  </r>
  <r>
    <x v="9"/>
    <s v="M2"/>
    <s v="EURO V,VI,EEV"/>
    <x v="7"/>
    <s v="Zvolen"/>
    <s v="Banskobystrický kraj"/>
    <n v="3715"/>
    <n v="64"/>
    <n v="2894"/>
  </r>
  <r>
    <x v="9"/>
    <s v="M2"/>
    <s v="EURO V,VI,EEV"/>
    <x v="7"/>
    <s v="Žarnovica"/>
    <s v="Banskobystrický kraj"/>
    <n v="915"/>
    <n v="61"/>
    <n v="2770"/>
  </r>
  <r>
    <x v="9"/>
    <s v="M2"/>
    <s v="EURO V,VI,EEV"/>
    <x v="7"/>
    <s v="Žiar nad Hronom"/>
    <s v="Banskobystrický kraj"/>
    <n v="1039"/>
    <n v="31"/>
    <n v="1392"/>
  </r>
  <r>
    <x v="9"/>
    <s v="M2"/>
    <s v="EURO V,VI,EEV"/>
    <x v="7"/>
    <s v="Žilina"/>
    <s v="Žilinský kraj"/>
    <n v="7221"/>
    <n v="147"/>
    <n v="6671"/>
  </r>
  <r>
    <x v="9"/>
    <s v="M2"/>
    <s v="EURO V,VI,EEV"/>
    <x v="8"/>
    <s v="Bánovce nad Bebravou"/>
    <s v="Trenčiansky kraj"/>
    <n v="1032"/>
    <n v="0"/>
    <n v="12695"/>
  </r>
  <r>
    <x v="9"/>
    <s v="M2"/>
    <s v="EURO V,VI,EEV"/>
    <x v="8"/>
    <s v="Banská Štiavnica"/>
    <s v="Banskobystrický kraj"/>
    <n v="3"/>
    <n v="0"/>
    <n v="96"/>
  </r>
  <r>
    <x v="9"/>
    <s v="M2"/>
    <s v="EURO V,VI,EEV"/>
    <x v="8"/>
    <s v="Bardejov"/>
    <s v="Prešovský kraj"/>
    <n v="524"/>
    <n v="0"/>
    <n v="15100"/>
  </r>
  <r>
    <x v="9"/>
    <s v="M2"/>
    <s v="EURO V,VI,EEV"/>
    <x v="8"/>
    <s v="Bratislava I"/>
    <s v="Bratislavský kraj"/>
    <n v="1141"/>
    <n v="0"/>
    <n v="6047"/>
  </r>
  <r>
    <x v="9"/>
    <s v="M2"/>
    <s v="EURO V,VI,EEV"/>
    <x v="8"/>
    <s v="Bratislava III"/>
    <s v="Bratislavský kraj"/>
    <n v="305"/>
    <n v="0"/>
    <n v="1617"/>
  </r>
  <r>
    <x v="9"/>
    <s v="M2"/>
    <s v="EURO V,VI,EEV"/>
    <x v="8"/>
    <s v="Bratislava IV"/>
    <s v="Bratislavský kraj"/>
    <n v="16"/>
    <n v="0"/>
    <n v="179"/>
  </r>
  <r>
    <x v="9"/>
    <s v="M2"/>
    <s v="EURO V,VI,EEV"/>
    <x v="8"/>
    <s v="Brezno"/>
    <s v="Banskobystrický kraj"/>
    <n v="18"/>
    <n v="0"/>
    <n v="449"/>
  </r>
  <r>
    <x v="9"/>
    <s v="M2"/>
    <s v="EURO V,VI,EEV"/>
    <x v="8"/>
    <s v="Bytča"/>
    <s v="Žilinský kraj"/>
    <n v="177"/>
    <n v="0"/>
    <n v="3340"/>
  </r>
  <r>
    <x v="9"/>
    <s v="M2"/>
    <s v="EURO V,VI,EEV"/>
    <x v="8"/>
    <s v="Čadca"/>
    <s v="Žilinský kraj"/>
    <n v="2428"/>
    <n v="0"/>
    <n v="14894"/>
  </r>
  <r>
    <x v="9"/>
    <s v="M2"/>
    <s v="EURO V,VI,EEV"/>
    <x v="8"/>
    <s v="Detva"/>
    <s v="Banskobystrický kraj"/>
    <n v="15"/>
    <n v="0"/>
    <n v="585"/>
  </r>
  <r>
    <x v="9"/>
    <s v="M2"/>
    <s v="EURO V,VI,EEV"/>
    <x v="8"/>
    <s v="Dolný Kubín"/>
    <s v="Žilinský kraj"/>
    <n v="1"/>
    <n v="0"/>
    <n v="44"/>
  </r>
  <r>
    <x v="9"/>
    <s v="M2"/>
    <s v="EURO V,VI,EEV"/>
    <x v="8"/>
    <s v="Dunajská Streda"/>
    <s v="Trnavský kraj"/>
    <n v="288"/>
    <n v="0"/>
    <n v="11618"/>
  </r>
  <r>
    <x v="9"/>
    <s v="M2"/>
    <s v="EURO V,VI,EEV"/>
    <x v="8"/>
    <s v="Galanta"/>
    <s v="Trnavský kraj"/>
    <n v="3803"/>
    <n v="0"/>
    <n v="21874"/>
  </r>
  <r>
    <x v="9"/>
    <s v="M2"/>
    <s v="EURO V,VI,EEV"/>
    <x v="8"/>
    <s v="Gelnica"/>
    <s v="Košický kraj"/>
    <n v="58"/>
    <n v="0"/>
    <n v="1871"/>
  </r>
  <r>
    <x v="9"/>
    <s v="M2"/>
    <s v="EURO V,VI,EEV"/>
    <x v="8"/>
    <s v="Hlohovec"/>
    <s v="Trnavský kraj"/>
    <n v="1598"/>
    <n v="0"/>
    <n v="14447"/>
  </r>
  <r>
    <x v="9"/>
    <s v="M2"/>
    <s v="EURO V,VI,EEV"/>
    <x v="8"/>
    <s v="Humenné"/>
    <s v="Prešovský kraj"/>
    <n v="34"/>
    <n v="0"/>
    <n v="408"/>
  </r>
  <r>
    <x v="9"/>
    <s v="M2"/>
    <s v="EURO V,VI,EEV"/>
    <x v="8"/>
    <s v="Ilava"/>
    <s v="Trenčiansky kraj"/>
    <n v="156"/>
    <n v="0"/>
    <n v="265"/>
  </r>
  <r>
    <x v="9"/>
    <s v="M2"/>
    <s v="EURO V,VI,EEV"/>
    <x v="8"/>
    <s v="Kežmarok"/>
    <s v="Prešovský kraj"/>
    <n v="663"/>
    <n v="0"/>
    <n v="16343"/>
  </r>
  <r>
    <x v="9"/>
    <s v="M2"/>
    <s v="EURO V,VI,EEV"/>
    <x v="8"/>
    <s v="Komárno"/>
    <s v="Nitriansky kraj"/>
    <n v="374"/>
    <n v="0"/>
    <n v="17390"/>
  </r>
  <r>
    <x v="9"/>
    <s v="M2"/>
    <s v="EURO V,VI,EEV"/>
    <x v="8"/>
    <s v="Košice - okolie"/>
    <s v="Košický kraj"/>
    <n v="25"/>
    <n v="0"/>
    <n v="260"/>
  </r>
  <r>
    <x v="9"/>
    <s v="M2"/>
    <s v="EURO V,VI,EEV"/>
    <x v="8"/>
    <s v="Košice I"/>
    <s v="Košický kraj"/>
    <n v="46"/>
    <n v="0"/>
    <n v="1564"/>
  </r>
  <r>
    <x v="9"/>
    <s v="M2"/>
    <s v="EURO V,VI,EEV"/>
    <x v="8"/>
    <s v="Košice II"/>
    <s v="Košický kraj"/>
    <n v="1"/>
    <n v="0"/>
    <n v="48"/>
  </r>
  <r>
    <x v="9"/>
    <s v="M2"/>
    <s v="EURO V,VI,EEV"/>
    <x v="8"/>
    <s v="Levice"/>
    <s v="Nitriansky kraj"/>
    <n v="174"/>
    <n v="0"/>
    <n v="2116"/>
  </r>
  <r>
    <x v="9"/>
    <s v="M2"/>
    <s v="EURO V,VI,EEV"/>
    <x v="8"/>
    <s v="Levoča"/>
    <s v="Prešovský kraj"/>
    <n v="181"/>
    <n v="0"/>
    <n v="3666"/>
  </r>
  <r>
    <x v="9"/>
    <s v="M2"/>
    <s v="EURO V,VI,EEV"/>
    <x v="8"/>
    <s v="Liptovský Mikuláš"/>
    <s v="Žilinský kraj"/>
    <n v="60"/>
    <n v="0"/>
    <n v="2178"/>
  </r>
  <r>
    <x v="9"/>
    <s v="M2"/>
    <s v="EURO V,VI,EEV"/>
    <x v="8"/>
    <s v="Lučenec"/>
    <s v="Banskobystrický kraj"/>
    <n v="4"/>
    <n v="0"/>
    <n v="32"/>
  </r>
  <r>
    <x v="9"/>
    <s v="M2"/>
    <s v="EURO V,VI,EEV"/>
    <x v="8"/>
    <s v="Malacky"/>
    <s v="Bratislavský kraj"/>
    <n v="686"/>
    <n v="0"/>
    <n v="13427"/>
  </r>
  <r>
    <x v="9"/>
    <s v="M2"/>
    <s v="EURO V,VI,EEV"/>
    <x v="8"/>
    <s v="Martin"/>
    <s v="Žilinský kraj"/>
    <n v="86"/>
    <n v="0"/>
    <n v="2571"/>
  </r>
  <r>
    <x v="9"/>
    <s v="M2"/>
    <s v="EURO V,VI,EEV"/>
    <x v="8"/>
    <s v="Medzilaborce"/>
    <s v="Prešovský kraj"/>
    <n v="64"/>
    <n v="0"/>
    <n v="1012"/>
  </r>
  <r>
    <x v="9"/>
    <s v="M2"/>
    <s v="EURO V,VI,EEV"/>
    <x v="8"/>
    <s v="Michalovce"/>
    <s v="Košický kraj"/>
    <n v="1317"/>
    <n v="0"/>
    <n v="22350"/>
  </r>
  <r>
    <x v="9"/>
    <s v="M2"/>
    <s v="EURO V,VI,EEV"/>
    <x v="8"/>
    <s v="Myjava"/>
    <s v="Trenčiansky kraj"/>
    <n v="130"/>
    <n v="0"/>
    <n v="2525"/>
  </r>
  <r>
    <x v="9"/>
    <s v="M2"/>
    <s v="EURO V,VI,EEV"/>
    <x v="8"/>
    <s v="Námestovo"/>
    <s v="Žilinský kraj"/>
    <n v="586"/>
    <n v="0"/>
    <n v="7986"/>
  </r>
  <r>
    <x v="9"/>
    <s v="M2"/>
    <s v="EURO V,VI,EEV"/>
    <x v="8"/>
    <s v="Nitra"/>
    <s v="Nitriansky kraj"/>
    <n v="555"/>
    <n v="0"/>
    <n v="12246"/>
  </r>
  <r>
    <x v="9"/>
    <s v="M2"/>
    <s v="EURO V,VI,EEV"/>
    <x v="8"/>
    <s v="Nové Mesto nad Váhom"/>
    <s v="Trenčiansky kraj"/>
    <n v="1819"/>
    <n v="0"/>
    <n v="7297"/>
  </r>
  <r>
    <x v="9"/>
    <s v="M2"/>
    <s v="EURO V,VI,EEV"/>
    <x v="8"/>
    <s v="Nové Zámky"/>
    <s v="Nitriansky kraj"/>
    <n v="143"/>
    <n v="0"/>
    <n v="4031"/>
  </r>
  <r>
    <x v="9"/>
    <s v="M2"/>
    <s v="EURO V,VI,EEV"/>
    <x v="8"/>
    <s v="Partizánske"/>
    <s v="Trenčiansky kraj"/>
    <n v="2416"/>
    <n v="0"/>
    <n v="27674"/>
  </r>
  <r>
    <x v="9"/>
    <s v="M2"/>
    <s v="EURO V,VI,EEV"/>
    <x v="8"/>
    <s v="Pezinok"/>
    <s v="Bratislavský kraj"/>
    <n v="150"/>
    <n v="0"/>
    <n v="3108"/>
  </r>
  <r>
    <x v="9"/>
    <s v="M2"/>
    <s v="EURO V,VI,EEV"/>
    <x v="8"/>
    <s v="Piešťany"/>
    <s v="Trnavský kraj"/>
    <n v="66"/>
    <n v="0"/>
    <n v="1519"/>
  </r>
  <r>
    <x v="9"/>
    <s v="M2"/>
    <s v="EURO V,VI,EEV"/>
    <x v="8"/>
    <s v="Poltár"/>
    <s v="Banskobystrický kraj"/>
    <n v="1"/>
    <n v="0"/>
    <n v="32"/>
  </r>
  <r>
    <x v="9"/>
    <s v="M2"/>
    <s v="EURO V,VI,EEV"/>
    <x v="8"/>
    <s v="Poprad"/>
    <s v="Prešovský kraj"/>
    <n v="596"/>
    <n v="0"/>
    <n v="5390"/>
  </r>
  <r>
    <x v="9"/>
    <s v="M2"/>
    <s v="EURO V,VI,EEV"/>
    <x v="8"/>
    <s v="Považská Bystrica"/>
    <s v="Trenčiansky kraj"/>
    <n v="59"/>
    <n v="0"/>
    <n v="1456"/>
  </r>
  <r>
    <x v="9"/>
    <s v="M2"/>
    <s v="EURO V,VI,EEV"/>
    <x v="8"/>
    <s v="Prešov"/>
    <s v="Prešovský kraj"/>
    <n v="423"/>
    <n v="0"/>
    <n v="13595"/>
  </r>
  <r>
    <x v="9"/>
    <s v="M2"/>
    <s v="EURO V,VI,EEV"/>
    <x v="8"/>
    <s v="Prievidza"/>
    <s v="Trenčiansky kraj"/>
    <n v="89"/>
    <n v="0"/>
    <n v="2661"/>
  </r>
  <r>
    <x v="9"/>
    <s v="M2"/>
    <s v="EURO V,VI,EEV"/>
    <x v="8"/>
    <s v="Púchov"/>
    <s v="Trenčiansky kraj"/>
    <n v="4"/>
    <n v="0"/>
    <n v="123"/>
  </r>
  <r>
    <x v="9"/>
    <s v="M2"/>
    <s v="EURO V,VI,EEV"/>
    <x v="8"/>
    <s v="Revúca"/>
    <s v="Banskobystrický kraj"/>
    <n v="82"/>
    <n v="0"/>
    <n v="1992"/>
  </r>
  <r>
    <x v="9"/>
    <s v="M2"/>
    <s v="EURO V,VI,EEV"/>
    <x v="8"/>
    <s v="Rimavská Sobota"/>
    <s v="Banskobystrický kraj"/>
    <n v="370"/>
    <n v="0"/>
    <n v="4107"/>
  </r>
  <r>
    <x v="9"/>
    <s v="M2"/>
    <s v="EURO V,VI,EEV"/>
    <x v="8"/>
    <s v="Rožňava"/>
    <s v="Košický kraj"/>
    <n v="36"/>
    <n v="0"/>
    <n v="532"/>
  </r>
  <r>
    <x v="9"/>
    <s v="M2"/>
    <s v="EURO V,VI,EEV"/>
    <x v="8"/>
    <s v="Senec"/>
    <s v="Bratislavský kraj"/>
    <n v="139"/>
    <n v="0"/>
    <n v="2259"/>
  </r>
  <r>
    <x v="9"/>
    <s v="M2"/>
    <s v="EURO V,VI,EEV"/>
    <x v="8"/>
    <s v="Senica"/>
    <s v="Trnavský kraj"/>
    <n v="319"/>
    <n v="0"/>
    <n v="8418"/>
  </r>
  <r>
    <x v="9"/>
    <s v="M2"/>
    <s v="EURO V,VI,EEV"/>
    <x v="8"/>
    <s v="Skalica"/>
    <s v="Trnavský kraj"/>
    <n v="188"/>
    <n v="0"/>
    <n v="1221"/>
  </r>
  <r>
    <x v="9"/>
    <s v="M2"/>
    <s v="EURO V,VI,EEV"/>
    <x v="8"/>
    <s v="Snina"/>
    <s v="Prešovský kraj"/>
    <n v="9"/>
    <n v="0"/>
    <n v="300"/>
  </r>
  <r>
    <x v="9"/>
    <s v="M2"/>
    <s v="EURO V,VI,EEV"/>
    <x v="8"/>
    <s v="Sobrance"/>
    <s v="Košický kraj"/>
    <n v="7"/>
    <n v="0"/>
    <n v="188"/>
  </r>
  <r>
    <x v="9"/>
    <s v="M2"/>
    <s v="EURO V,VI,EEV"/>
    <x v="8"/>
    <s v="Spišská Nová Ves"/>
    <s v="Košický kraj"/>
    <n v="157"/>
    <n v="0"/>
    <n v="1576"/>
  </r>
  <r>
    <x v="9"/>
    <s v="M2"/>
    <s v="EURO V,VI,EEV"/>
    <x v="8"/>
    <s v="Stará Ľubovňa"/>
    <s v="Prešovský kraj"/>
    <n v="49"/>
    <n v="0"/>
    <n v="1480"/>
  </r>
  <r>
    <x v="9"/>
    <s v="M2"/>
    <s v="EURO V,VI,EEV"/>
    <x v="8"/>
    <s v="Stropkov"/>
    <s v="Prešovský kraj"/>
    <n v="190"/>
    <n v="0"/>
    <n v="1988"/>
  </r>
  <r>
    <x v="9"/>
    <s v="M2"/>
    <s v="EURO V,VI,EEV"/>
    <x v="8"/>
    <s v="Svidník"/>
    <s v="Prešovský kraj"/>
    <n v="388"/>
    <n v="0"/>
    <n v="3551"/>
  </r>
  <r>
    <x v="9"/>
    <s v="M2"/>
    <s v="EURO V,VI,EEV"/>
    <x v="8"/>
    <s v="Šaľa"/>
    <s v="Nitriansky kraj"/>
    <n v="777"/>
    <n v="0"/>
    <n v="18891"/>
  </r>
  <r>
    <x v="9"/>
    <s v="M2"/>
    <s v="EURO V,VI,EEV"/>
    <x v="8"/>
    <s v="Topoľčany"/>
    <s v="Nitriansky kraj"/>
    <n v="14"/>
    <n v="0"/>
    <n v="426"/>
  </r>
  <r>
    <x v="9"/>
    <s v="M2"/>
    <s v="EURO V,VI,EEV"/>
    <x v="8"/>
    <s v="Trebišov"/>
    <s v="Košický kraj"/>
    <n v="1269"/>
    <n v="0"/>
    <n v="20939"/>
  </r>
  <r>
    <x v="9"/>
    <s v="M2"/>
    <s v="EURO V,VI,EEV"/>
    <x v="8"/>
    <s v="Trenčín"/>
    <s v="Trenčiansky kraj"/>
    <n v="153"/>
    <n v="0"/>
    <n v="1155"/>
  </r>
  <r>
    <x v="9"/>
    <s v="M2"/>
    <s v="EURO V,VI,EEV"/>
    <x v="8"/>
    <s v="Trnava"/>
    <s v="Trnavský kraj"/>
    <n v="98"/>
    <n v="0"/>
    <n v="2295"/>
  </r>
  <r>
    <x v="9"/>
    <s v="M2"/>
    <s v="EURO V,VI,EEV"/>
    <x v="8"/>
    <s v="Tvrdošín"/>
    <s v="Žilinský kraj"/>
    <n v="374"/>
    <n v="0"/>
    <n v="4343"/>
  </r>
  <r>
    <x v="9"/>
    <s v="M2"/>
    <s v="EURO V,VI,EEV"/>
    <x v="8"/>
    <s v="Veľký Krtíš"/>
    <s v="Banskobystrický kraj"/>
    <n v="294"/>
    <n v="0"/>
    <n v="311"/>
  </r>
  <r>
    <x v="9"/>
    <s v="M2"/>
    <s v="EURO V,VI,EEV"/>
    <x v="8"/>
    <s v="Vranov nad Topľou"/>
    <s v="Prešovský kraj"/>
    <n v="105"/>
    <n v="0"/>
    <n v="1559"/>
  </r>
  <r>
    <x v="9"/>
    <s v="M2"/>
    <s v="EURO V,VI,EEV"/>
    <x v="8"/>
    <s v="Zlaté Moravce"/>
    <s v="Nitriansky kraj"/>
    <n v="188"/>
    <n v="0"/>
    <n v="2477"/>
  </r>
  <r>
    <x v="9"/>
    <s v="M2"/>
    <s v="EURO V,VI,EEV"/>
    <x v="8"/>
    <s v="Zvolen"/>
    <s v="Banskobystrický kraj"/>
    <n v="1"/>
    <n v="0"/>
    <n v="26"/>
  </r>
  <r>
    <x v="9"/>
    <s v="M2"/>
    <s v="EURO V,VI,EEV"/>
    <x v="8"/>
    <s v="Žarnovica"/>
    <s v="Banskobystrický kraj"/>
    <n v="69"/>
    <n v="0"/>
    <n v="759"/>
  </r>
  <r>
    <x v="9"/>
    <s v="M2"/>
    <s v="EURO V,VI,EEV"/>
    <x v="8"/>
    <s v="Žiar nad Hronom"/>
    <s v="Banskobystrický kraj"/>
    <n v="28"/>
    <n v="0"/>
    <n v="277"/>
  </r>
  <r>
    <x v="9"/>
    <s v="M2"/>
    <s v="EURO V,VI,EEV"/>
    <x v="8"/>
    <s v="Žilina"/>
    <s v="Žilinský kraj"/>
    <n v="4018"/>
    <n v="0"/>
    <n v="8240"/>
  </r>
  <r>
    <x v="9"/>
    <s v="M2"/>
    <s v="EURO V,VI,EEV"/>
    <x v="9"/>
    <s v="Bánovce nad Bebravou"/>
    <s v="Trenčiansky kraj"/>
    <n v="3422"/>
    <n v="0"/>
    <n v="10160"/>
  </r>
  <r>
    <x v="9"/>
    <s v="M2"/>
    <s v="EURO V,VI,EEV"/>
    <x v="9"/>
    <s v="Banská Bystrica"/>
    <s v="Banskobystrický kraj"/>
    <n v="204"/>
    <n v="0"/>
    <n v="715"/>
  </r>
  <r>
    <x v="9"/>
    <s v="M2"/>
    <s v="EURO V,VI,EEV"/>
    <x v="9"/>
    <s v="Banská Štiavnica"/>
    <s v="Banskobystrický kraj"/>
    <n v="188"/>
    <n v="0"/>
    <n v="2047"/>
  </r>
  <r>
    <x v="9"/>
    <s v="M2"/>
    <s v="EURO V,VI,EEV"/>
    <x v="9"/>
    <s v="Bardejov"/>
    <s v="Prešovský kraj"/>
    <n v="9691"/>
    <n v="0"/>
    <n v="33924"/>
  </r>
  <r>
    <x v="9"/>
    <s v="M2"/>
    <s v="EURO V,VI,EEV"/>
    <x v="9"/>
    <s v="Bratislava II"/>
    <s v="Bratislavský kraj"/>
    <n v="63"/>
    <n v="0"/>
    <n v="143"/>
  </r>
  <r>
    <x v="9"/>
    <s v="M2"/>
    <s v="EURO V,VI,EEV"/>
    <x v="9"/>
    <s v="Bratislava IV"/>
    <s v="Bratislavský kraj"/>
    <n v="190"/>
    <n v="0"/>
    <n v="2287"/>
  </r>
  <r>
    <x v="9"/>
    <s v="M2"/>
    <s v="EURO V,VI,EEV"/>
    <x v="9"/>
    <s v="Bratislava V"/>
    <s v="Bratislavský kraj"/>
    <n v="28"/>
    <n v="0"/>
    <n v="77"/>
  </r>
  <r>
    <x v="9"/>
    <s v="M2"/>
    <s v="EURO V,VI,EEV"/>
    <x v="9"/>
    <s v="Brezno"/>
    <s v="Banskobystrický kraj"/>
    <n v="239"/>
    <n v="0"/>
    <n v="1051"/>
  </r>
  <r>
    <x v="9"/>
    <s v="M2"/>
    <s v="EURO V,VI,EEV"/>
    <x v="9"/>
    <s v="Bytča"/>
    <s v="Žilinský kraj"/>
    <n v="22"/>
    <n v="0"/>
    <n v="213"/>
  </r>
  <r>
    <x v="9"/>
    <s v="M2"/>
    <s v="EURO V,VI,EEV"/>
    <x v="9"/>
    <s v="Čadca"/>
    <s v="Žilinský kraj"/>
    <n v="1792"/>
    <n v="0"/>
    <n v="9681"/>
  </r>
  <r>
    <x v="9"/>
    <s v="M2"/>
    <s v="EURO V,VI,EEV"/>
    <x v="9"/>
    <s v="Detva"/>
    <s v="Banskobystrický kraj"/>
    <n v="4"/>
    <n v="0"/>
    <n v="37"/>
  </r>
  <r>
    <x v="9"/>
    <s v="M2"/>
    <s v="EURO V,VI,EEV"/>
    <x v="9"/>
    <s v="Dolný Kubín"/>
    <s v="Žilinský kraj"/>
    <n v="3891"/>
    <n v="0"/>
    <n v="12404"/>
  </r>
  <r>
    <x v="9"/>
    <s v="M2"/>
    <s v="EURO V,VI,EEV"/>
    <x v="9"/>
    <s v="Dunajská Streda"/>
    <s v="Trnavský kraj"/>
    <n v="4912"/>
    <n v="0"/>
    <n v="21992"/>
  </r>
  <r>
    <x v="9"/>
    <s v="M2"/>
    <s v="EURO V,VI,EEV"/>
    <x v="9"/>
    <s v="Galanta"/>
    <s v="Trnavský kraj"/>
    <n v="7298"/>
    <n v="0"/>
    <n v="47786"/>
  </r>
  <r>
    <x v="9"/>
    <s v="M2"/>
    <s v="EURO V,VI,EEV"/>
    <x v="9"/>
    <s v="Gelnica"/>
    <s v="Košický kraj"/>
    <n v="4365"/>
    <n v="0"/>
    <n v="22705"/>
  </r>
  <r>
    <x v="9"/>
    <s v="M2"/>
    <s v="EURO V,VI,EEV"/>
    <x v="9"/>
    <s v="Hlohovec"/>
    <s v="Trnavský kraj"/>
    <n v="1492"/>
    <n v="0"/>
    <n v="4920"/>
  </r>
  <r>
    <x v="9"/>
    <s v="M2"/>
    <s v="EURO V,VI,EEV"/>
    <x v="9"/>
    <s v="Humenné"/>
    <s v="Prešovský kraj"/>
    <n v="3"/>
    <n v="0"/>
    <n v="6"/>
  </r>
  <r>
    <x v="9"/>
    <s v="M2"/>
    <s v="EURO V,VI,EEV"/>
    <x v="9"/>
    <s v="Ilava"/>
    <s v="Trenčiansky kraj"/>
    <n v="1535"/>
    <n v="0"/>
    <n v="3991"/>
  </r>
  <r>
    <x v="9"/>
    <s v="M2"/>
    <s v="EURO V,VI,EEV"/>
    <x v="9"/>
    <s v="Kežmarok"/>
    <s v="Prešovský kraj"/>
    <n v="463"/>
    <n v="0"/>
    <n v="3125"/>
  </r>
  <r>
    <x v="9"/>
    <s v="M2"/>
    <s v="EURO V,VI,EEV"/>
    <x v="9"/>
    <s v="Komárno"/>
    <s v="Nitriansky kraj"/>
    <n v="17800"/>
    <n v="0"/>
    <n v="100509"/>
  </r>
  <r>
    <x v="9"/>
    <s v="M2"/>
    <s v="EURO V,VI,EEV"/>
    <x v="9"/>
    <s v="Košice - okolie"/>
    <s v="Košický kraj"/>
    <n v="2969"/>
    <n v="0"/>
    <n v="15991"/>
  </r>
  <r>
    <x v="9"/>
    <s v="M2"/>
    <s v="EURO V,VI,EEV"/>
    <x v="9"/>
    <s v="Košice I"/>
    <s v="Košický kraj"/>
    <n v="101"/>
    <n v="0"/>
    <n v="436"/>
  </r>
  <r>
    <x v="9"/>
    <s v="M2"/>
    <s v="EURO V,VI,EEV"/>
    <x v="9"/>
    <s v="Košice II"/>
    <s v="Košický kraj"/>
    <n v="149"/>
    <n v="0"/>
    <n v="852"/>
  </r>
  <r>
    <x v="9"/>
    <s v="M2"/>
    <s v="EURO V,VI,EEV"/>
    <x v="9"/>
    <s v="Košice III"/>
    <s v="Košický kraj"/>
    <n v="1"/>
    <n v="0"/>
    <n v="12"/>
  </r>
  <r>
    <x v="9"/>
    <s v="M2"/>
    <s v="EURO V,VI,EEV"/>
    <x v="9"/>
    <s v="Košice IV"/>
    <s v="Košický kraj"/>
    <n v="1787"/>
    <n v="0"/>
    <n v="2972"/>
  </r>
  <r>
    <x v="9"/>
    <s v="M2"/>
    <s v="EURO V,VI,EEV"/>
    <x v="9"/>
    <s v="Krupina"/>
    <s v="Banskobystrický kraj"/>
    <n v="33"/>
    <n v="0"/>
    <n v="176"/>
  </r>
  <r>
    <x v="9"/>
    <s v="M2"/>
    <s v="EURO V,VI,EEV"/>
    <x v="9"/>
    <s v="Kysucké Nové Mesto"/>
    <s v="Žilinský kraj"/>
    <n v="1412"/>
    <n v="0"/>
    <n v="4081"/>
  </r>
  <r>
    <x v="9"/>
    <s v="M2"/>
    <s v="EURO V,VI,EEV"/>
    <x v="9"/>
    <s v="Levice"/>
    <s v="Nitriansky kraj"/>
    <n v="5163"/>
    <n v="0"/>
    <n v="27076"/>
  </r>
  <r>
    <x v="9"/>
    <s v="M2"/>
    <s v="EURO V,VI,EEV"/>
    <x v="9"/>
    <s v="Levoča"/>
    <s v="Prešovský kraj"/>
    <n v="4066"/>
    <n v="0"/>
    <n v="16029"/>
  </r>
  <r>
    <x v="9"/>
    <s v="M2"/>
    <s v="EURO V,VI,EEV"/>
    <x v="9"/>
    <s v="Liptovský Mikuláš"/>
    <s v="Žilinský kraj"/>
    <n v="1282"/>
    <n v="0"/>
    <n v="3511"/>
  </r>
  <r>
    <x v="9"/>
    <s v="M2"/>
    <s v="EURO V,VI,EEV"/>
    <x v="9"/>
    <s v="Lučenec"/>
    <s v="Banskobystrický kraj"/>
    <n v="105"/>
    <n v="0"/>
    <n v="754"/>
  </r>
  <r>
    <x v="9"/>
    <s v="M2"/>
    <s v="EURO V,VI,EEV"/>
    <x v="9"/>
    <s v="Malacky"/>
    <s v="Bratislavský kraj"/>
    <n v="3149"/>
    <n v="0"/>
    <n v="17766"/>
  </r>
  <r>
    <x v="9"/>
    <s v="M2"/>
    <s v="EURO V,VI,EEV"/>
    <x v="9"/>
    <s v="Martin"/>
    <s v="Žilinský kraj"/>
    <n v="504"/>
    <n v="0"/>
    <n v="1163"/>
  </r>
  <r>
    <x v="9"/>
    <s v="M2"/>
    <s v="EURO V,VI,EEV"/>
    <x v="9"/>
    <s v="Michalovce"/>
    <s v="Košický kraj"/>
    <n v="15145"/>
    <n v="0"/>
    <n v="71885"/>
  </r>
  <r>
    <x v="9"/>
    <s v="M2"/>
    <s v="EURO V,VI,EEV"/>
    <x v="9"/>
    <s v="Myjava"/>
    <s v="Trenčiansky kraj"/>
    <n v="453"/>
    <n v="0"/>
    <n v="2755"/>
  </r>
  <r>
    <x v="9"/>
    <s v="M2"/>
    <s v="EURO V,VI,EEV"/>
    <x v="9"/>
    <s v="Námestovo"/>
    <s v="Žilinský kraj"/>
    <n v="1464"/>
    <n v="0"/>
    <n v="3500"/>
  </r>
  <r>
    <x v="9"/>
    <s v="M2"/>
    <s v="EURO V,VI,EEV"/>
    <x v="9"/>
    <s v="Nitra"/>
    <s v="Nitriansky kraj"/>
    <n v="3138"/>
    <n v="0"/>
    <n v="26480"/>
  </r>
  <r>
    <x v="9"/>
    <s v="M2"/>
    <s v="EURO V,VI,EEV"/>
    <x v="9"/>
    <s v="Nové Mesto nad Váhom"/>
    <s v="Trenčiansky kraj"/>
    <n v="836"/>
    <n v="0"/>
    <n v="1820"/>
  </r>
  <r>
    <x v="9"/>
    <s v="M2"/>
    <s v="EURO V,VI,EEV"/>
    <x v="9"/>
    <s v="Nové Zámky"/>
    <s v="Nitriansky kraj"/>
    <n v="22752"/>
    <n v="0"/>
    <n v="129562"/>
  </r>
  <r>
    <x v="9"/>
    <s v="M2"/>
    <s v="EURO V,VI,EEV"/>
    <x v="9"/>
    <s v="Partizánske"/>
    <s v="Trenčiansky kraj"/>
    <n v="4913"/>
    <n v="0"/>
    <n v="17364"/>
  </r>
  <r>
    <x v="9"/>
    <s v="M2"/>
    <s v="EURO V,VI,EEV"/>
    <x v="9"/>
    <s v="Pezinok"/>
    <s v="Bratislavský kraj"/>
    <n v="2470"/>
    <n v="0"/>
    <n v="11672"/>
  </r>
  <r>
    <x v="9"/>
    <s v="M2"/>
    <s v="EURO V,VI,EEV"/>
    <x v="9"/>
    <s v="Piešťany"/>
    <s v="Trnavský kraj"/>
    <n v="2352"/>
    <n v="0"/>
    <n v="9799"/>
  </r>
  <r>
    <x v="9"/>
    <s v="M2"/>
    <s v="EURO V,VI,EEV"/>
    <x v="9"/>
    <s v="Poltár"/>
    <s v="Banskobystrický kraj"/>
    <n v="2"/>
    <n v="0"/>
    <n v="34"/>
  </r>
  <r>
    <x v="9"/>
    <s v="M2"/>
    <s v="EURO V,VI,EEV"/>
    <x v="9"/>
    <s v="Poprad"/>
    <s v="Prešovský kraj"/>
    <n v="4407"/>
    <n v="0"/>
    <n v="18681"/>
  </r>
  <r>
    <x v="9"/>
    <s v="M2"/>
    <s v="EURO V,VI,EEV"/>
    <x v="9"/>
    <s v="Považská Bystrica"/>
    <s v="Trenčiansky kraj"/>
    <n v="2132"/>
    <n v="0"/>
    <n v="7711"/>
  </r>
  <r>
    <x v="9"/>
    <s v="M2"/>
    <s v="EURO V,VI,EEV"/>
    <x v="9"/>
    <s v="Prešov"/>
    <s v="Prešovský kraj"/>
    <n v="11613"/>
    <n v="0"/>
    <n v="43013"/>
  </r>
  <r>
    <x v="9"/>
    <s v="M2"/>
    <s v="EURO V,VI,EEV"/>
    <x v="9"/>
    <s v="Prievidza"/>
    <s v="Trenčiansky kraj"/>
    <n v="4574"/>
    <n v="0"/>
    <n v="10228"/>
  </r>
  <r>
    <x v="9"/>
    <s v="M2"/>
    <s v="EURO V,VI,EEV"/>
    <x v="9"/>
    <s v="Púchov"/>
    <s v="Trenčiansky kraj"/>
    <n v="2084"/>
    <n v="0"/>
    <n v="10281"/>
  </r>
  <r>
    <x v="9"/>
    <s v="M2"/>
    <s v="EURO V,VI,EEV"/>
    <x v="9"/>
    <s v="Revúca"/>
    <s v="Banskobystrický kraj"/>
    <n v="1902"/>
    <n v="0"/>
    <n v="4638"/>
  </r>
  <r>
    <x v="9"/>
    <s v="M2"/>
    <s v="EURO V,VI,EEV"/>
    <x v="9"/>
    <s v="Rimavská Sobota"/>
    <s v="Banskobystrický kraj"/>
    <n v="1128"/>
    <n v="0"/>
    <n v="5027"/>
  </r>
  <r>
    <x v="9"/>
    <s v="M2"/>
    <s v="EURO V,VI,EEV"/>
    <x v="9"/>
    <s v="Rožňava"/>
    <s v="Košický kraj"/>
    <n v="7970"/>
    <n v="0"/>
    <n v="18898"/>
  </r>
  <r>
    <x v="9"/>
    <s v="M2"/>
    <s v="EURO V,VI,EEV"/>
    <x v="9"/>
    <s v="Ružomberok"/>
    <s v="Žilinský kraj"/>
    <n v="5341"/>
    <n v="0"/>
    <n v="12884"/>
  </r>
  <r>
    <x v="9"/>
    <s v="M2"/>
    <s v="EURO V,VI,EEV"/>
    <x v="9"/>
    <s v="Sabinov"/>
    <s v="Prešovský kraj"/>
    <n v="6907"/>
    <n v="0"/>
    <n v="28386"/>
  </r>
  <r>
    <x v="9"/>
    <s v="M2"/>
    <s v="EURO V,VI,EEV"/>
    <x v="9"/>
    <s v="Senec"/>
    <s v="Bratislavský kraj"/>
    <n v="4428"/>
    <n v="0"/>
    <n v="12186"/>
  </r>
  <r>
    <x v="9"/>
    <s v="M2"/>
    <s v="EURO V,VI,EEV"/>
    <x v="9"/>
    <s v="Senica"/>
    <s v="Trnavský kraj"/>
    <n v="2500"/>
    <n v="0"/>
    <n v="10007"/>
  </r>
  <r>
    <x v="9"/>
    <s v="M2"/>
    <s v="EURO V,VI,EEV"/>
    <x v="9"/>
    <s v="Skalica"/>
    <s v="Trnavský kraj"/>
    <n v="391"/>
    <n v="0"/>
    <n v="1391"/>
  </r>
  <r>
    <x v="9"/>
    <s v="M2"/>
    <s v="EURO V,VI,EEV"/>
    <x v="9"/>
    <s v="Snina"/>
    <s v="Prešovský kraj"/>
    <n v="49"/>
    <n v="0"/>
    <n v="416"/>
  </r>
  <r>
    <x v="9"/>
    <s v="M2"/>
    <s v="EURO V,VI,EEV"/>
    <x v="9"/>
    <s v="Sobrance"/>
    <s v="Košický kraj"/>
    <n v="24313"/>
    <n v="0"/>
    <n v="89921"/>
  </r>
  <r>
    <x v="9"/>
    <s v="M2"/>
    <s v="EURO V,VI,EEV"/>
    <x v="9"/>
    <s v="Spišská Nová Ves"/>
    <s v="Košický kraj"/>
    <n v="28564"/>
    <n v="0"/>
    <n v="83605"/>
  </r>
  <r>
    <x v="9"/>
    <s v="M2"/>
    <s v="EURO V,VI,EEV"/>
    <x v="9"/>
    <s v="Stará Ľubovňa"/>
    <s v="Prešovský kraj"/>
    <n v="1047"/>
    <n v="0"/>
    <n v="2968"/>
  </r>
  <r>
    <x v="9"/>
    <s v="M2"/>
    <s v="EURO V,VI,EEV"/>
    <x v="9"/>
    <s v="Stropkov"/>
    <s v="Prešovský kraj"/>
    <n v="272"/>
    <n v="0"/>
    <n v="662"/>
  </r>
  <r>
    <x v="9"/>
    <s v="M2"/>
    <s v="EURO V,VI,EEV"/>
    <x v="9"/>
    <s v="Svidník"/>
    <s v="Prešovský kraj"/>
    <n v="5011"/>
    <n v="0"/>
    <n v="16109"/>
  </r>
  <r>
    <x v="9"/>
    <s v="M2"/>
    <s v="EURO V,VI,EEV"/>
    <x v="9"/>
    <s v="Šaľa"/>
    <s v="Nitriansky kraj"/>
    <n v="3502"/>
    <n v="0"/>
    <n v="26527"/>
  </r>
  <r>
    <x v="9"/>
    <s v="M2"/>
    <s v="EURO V,VI,EEV"/>
    <x v="9"/>
    <s v="Topoľčany"/>
    <s v="Nitriansky kraj"/>
    <n v="5736"/>
    <n v="0"/>
    <n v="18842"/>
  </r>
  <r>
    <x v="9"/>
    <s v="M2"/>
    <s v="EURO V,VI,EEV"/>
    <x v="9"/>
    <s v="Trebišov"/>
    <s v="Košický kraj"/>
    <n v="38678"/>
    <n v="0"/>
    <n v="180573"/>
  </r>
  <r>
    <x v="9"/>
    <s v="M2"/>
    <s v="EURO V,VI,EEV"/>
    <x v="9"/>
    <s v="Trenčín"/>
    <s v="Trenčiansky kraj"/>
    <n v="7901"/>
    <n v="0"/>
    <n v="23357"/>
  </r>
  <r>
    <x v="9"/>
    <s v="M2"/>
    <s v="EURO V,VI,EEV"/>
    <x v="9"/>
    <s v="Trnava"/>
    <s v="Trnavský kraj"/>
    <n v="7814"/>
    <n v="0"/>
    <n v="41409"/>
  </r>
  <r>
    <x v="9"/>
    <s v="M2"/>
    <s v="EURO V,VI,EEV"/>
    <x v="9"/>
    <s v="Turčianske Teplice"/>
    <s v="Žilinský kraj"/>
    <n v="138"/>
    <n v="0"/>
    <n v="848"/>
  </r>
  <r>
    <x v="9"/>
    <s v="M2"/>
    <s v="EURO V,VI,EEV"/>
    <x v="9"/>
    <s v="Tvrdošín"/>
    <s v="Žilinský kraj"/>
    <n v="1488"/>
    <n v="0"/>
    <n v="3857"/>
  </r>
  <r>
    <x v="9"/>
    <s v="M2"/>
    <s v="EURO V,VI,EEV"/>
    <x v="9"/>
    <s v="Veľký Krtíš"/>
    <s v="Banskobystrický kraj"/>
    <n v="108"/>
    <n v="0"/>
    <n v="686"/>
  </r>
  <r>
    <x v="9"/>
    <s v="M2"/>
    <s v="EURO V,VI,EEV"/>
    <x v="9"/>
    <s v="Vranov nad Topľou"/>
    <s v="Prešovský kraj"/>
    <n v="317"/>
    <n v="0"/>
    <n v="1448"/>
  </r>
  <r>
    <x v="9"/>
    <s v="M2"/>
    <s v="EURO V,VI,EEV"/>
    <x v="9"/>
    <s v="Zlaté Moravce"/>
    <s v="Nitriansky kraj"/>
    <n v="4047"/>
    <n v="0"/>
    <n v="11569"/>
  </r>
  <r>
    <x v="9"/>
    <s v="M2"/>
    <s v="EURO V,VI,EEV"/>
    <x v="9"/>
    <s v="Zvolen"/>
    <s v="Banskobystrický kraj"/>
    <n v="313"/>
    <n v="0"/>
    <n v="1167"/>
  </r>
  <r>
    <x v="9"/>
    <s v="M2"/>
    <s v="EURO V,VI,EEV"/>
    <x v="9"/>
    <s v="Žarnovica"/>
    <s v="Banskobystrický kraj"/>
    <n v="105"/>
    <n v="0"/>
    <n v="758"/>
  </r>
  <r>
    <x v="9"/>
    <s v="M2"/>
    <s v="EURO V,VI,EEV"/>
    <x v="9"/>
    <s v="Žiar nad Hronom"/>
    <s v="Banskobystrický kraj"/>
    <n v="64"/>
    <n v="0"/>
    <n v="629"/>
  </r>
  <r>
    <x v="9"/>
    <s v="M2"/>
    <s v="EURO V,VI,EEV"/>
    <x v="9"/>
    <s v="Žilina"/>
    <s v="Žilinský kraj"/>
    <n v="1871"/>
    <n v="0"/>
    <n v="12519"/>
  </r>
  <r>
    <x v="9"/>
    <s v="M2"/>
    <s v="EURO V,VI,EEV"/>
    <x v="10"/>
    <s v="Bratislava IV"/>
    <s v="Bratislavský kraj"/>
    <n v="6282"/>
    <n v="984"/>
    <n v="30749"/>
  </r>
  <r>
    <x v="9"/>
    <s v="M2"/>
    <s v="EURO V,VI,EEV"/>
    <x v="10"/>
    <s v="Bratislava V"/>
    <s v="Bratislavský kraj"/>
    <n v="17981"/>
    <n v="2765"/>
    <n v="86406"/>
  </r>
  <r>
    <x v="9"/>
    <s v="M2"/>
    <s v="EURO V,VI,EEV"/>
    <x v="10"/>
    <s v="Bytča"/>
    <s v="Žilinský kraj"/>
    <n v="4655"/>
    <n v="821"/>
    <n v="25641"/>
  </r>
  <r>
    <x v="9"/>
    <s v="M2"/>
    <s v="EURO V,VI,EEV"/>
    <x v="10"/>
    <s v="Čadca"/>
    <s v="Žilinský kraj"/>
    <n v="726"/>
    <n v="199"/>
    <n v="6218"/>
  </r>
  <r>
    <x v="9"/>
    <s v="M2"/>
    <s v="EURO V,VI,EEV"/>
    <x v="10"/>
    <s v="Hlohovec"/>
    <s v="Trnavský kraj"/>
    <n v="6025"/>
    <n v="1744"/>
    <n v="54486"/>
  </r>
  <r>
    <x v="9"/>
    <s v="M2"/>
    <s v="EURO V,VI,EEV"/>
    <x v="10"/>
    <s v="Ilava"/>
    <s v="Trenčiansky kraj"/>
    <n v="8019"/>
    <n v="1797"/>
    <n v="56146"/>
  </r>
  <r>
    <x v="9"/>
    <s v="M2"/>
    <s v="EURO V,VI,EEV"/>
    <x v="10"/>
    <s v="Košice - okolie"/>
    <s v="Košický kraj"/>
    <n v="3912"/>
    <n v="943"/>
    <n v="29456"/>
  </r>
  <r>
    <x v="9"/>
    <s v="M2"/>
    <s v="EURO V,VI,EEV"/>
    <x v="10"/>
    <s v="Levoča"/>
    <s v="Prešovský kraj"/>
    <n v="23183"/>
    <n v="4816"/>
    <n v="150504"/>
  </r>
  <r>
    <x v="9"/>
    <s v="M2"/>
    <s v="EURO V,VI,EEV"/>
    <x v="10"/>
    <s v="Liptovský Mikuláš"/>
    <s v="Žilinský kraj"/>
    <n v="19726"/>
    <n v="4662"/>
    <n v="145695"/>
  </r>
  <r>
    <x v="9"/>
    <s v="M2"/>
    <s v="EURO V,VI,EEV"/>
    <x v="10"/>
    <s v="Malacky"/>
    <s v="Bratislavský kraj"/>
    <n v="10694"/>
    <n v="3443"/>
    <n v="107605"/>
  </r>
  <r>
    <x v="9"/>
    <s v="M2"/>
    <s v="EURO V,VI,EEV"/>
    <x v="10"/>
    <s v="Martin"/>
    <s v="Žilinský kraj"/>
    <n v="5520"/>
    <n v="1398"/>
    <n v="43688"/>
  </r>
  <r>
    <x v="9"/>
    <s v="M2"/>
    <s v="EURO V,VI,EEV"/>
    <x v="10"/>
    <s v="Nové Mesto nad Váhom"/>
    <s v="Trenčiansky kraj"/>
    <n v="8229"/>
    <n v="2298"/>
    <n v="71797"/>
  </r>
  <r>
    <x v="9"/>
    <s v="M2"/>
    <s v="EURO V,VI,EEV"/>
    <x v="10"/>
    <s v="Piešťany"/>
    <s v="Trnavský kraj"/>
    <n v="2763"/>
    <n v="1079"/>
    <n v="33707"/>
  </r>
  <r>
    <x v="9"/>
    <s v="M2"/>
    <s v="EURO V,VI,EEV"/>
    <x v="10"/>
    <s v="Poprad"/>
    <s v="Prešovský kraj"/>
    <n v="18838"/>
    <n v="3867"/>
    <n v="120854"/>
  </r>
  <r>
    <x v="9"/>
    <s v="M2"/>
    <s v="EURO V,VI,EEV"/>
    <x v="10"/>
    <s v="Považská Bystrica"/>
    <s v="Trenčiansky kraj"/>
    <n v="9033"/>
    <n v="1744"/>
    <n v="54506"/>
  </r>
  <r>
    <x v="9"/>
    <s v="M2"/>
    <s v="EURO V,VI,EEV"/>
    <x v="10"/>
    <s v="Prešov"/>
    <s v="Prešovský kraj"/>
    <n v="25843"/>
    <n v="5033"/>
    <n v="157272"/>
  </r>
  <r>
    <x v="9"/>
    <s v="M2"/>
    <s v="EURO V,VI,EEV"/>
    <x v="10"/>
    <s v="Púchov"/>
    <s v="Trenčiansky kraj"/>
    <n v="3240"/>
    <n v="586"/>
    <n v="18311"/>
  </r>
  <r>
    <x v="9"/>
    <s v="M2"/>
    <s v="EURO V,VI,EEV"/>
    <x v="10"/>
    <s v="Ružomberok"/>
    <s v="Žilinský kraj"/>
    <n v="3004"/>
    <n v="129"/>
    <n v="4031"/>
  </r>
  <r>
    <x v="9"/>
    <s v="M2"/>
    <s v="EURO V,VI,EEV"/>
    <x v="10"/>
    <s v="Senec"/>
    <s v="Bratislavský kraj"/>
    <n v="19429"/>
    <n v="6156"/>
    <n v="192388"/>
  </r>
  <r>
    <x v="9"/>
    <s v="M2"/>
    <s v="EURO V,VI,EEV"/>
    <x v="10"/>
    <s v="Senica"/>
    <s v="Trnavský kraj"/>
    <n v="6900"/>
    <n v="3208"/>
    <n v="100250"/>
  </r>
  <r>
    <x v="9"/>
    <s v="M2"/>
    <s v="EURO V,VI,EEV"/>
    <x v="10"/>
    <s v="Skalica"/>
    <s v="Trnavský kraj"/>
    <n v="3074"/>
    <n v="175"/>
    <n v="5456"/>
  </r>
  <r>
    <x v="9"/>
    <s v="M2"/>
    <s v="EURO V,VI,EEV"/>
    <x v="10"/>
    <s v="Trenčín"/>
    <s v="Trenčiansky kraj"/>
    <n v="14944"/>
    <n v="3077"/>
    <n v="96146"/>
  </r>
  <r>
    <x v="9"/>
    <s v="M2"/>
    <s v="EURO V,VI,EEV"/>
    <x v="10"/>
    <s v="Trnava"/>
    <s v="Trnavský kraj"/>
    <n v="6954"/>
    <n v="1816"/>
    <n v="56744"/>
  </r>
  <r>
    <x v="9"/>
    <s v="M2"/>
    <s v="EURO V,VI,EEV"/>
    <x v="10"/>
    <s v="Žilina"/>
    <s v="Žilinský kraj"/>
    <n v="17925"/>
    <n v="2406"/>
    <n v="75175"/>
  </r>
  <r>
    <x v="9"/>
    <s v="M2"/>
    <s v="EURO V,VI,EEV"/>
    <x v="11"/>
    <s v="Bánovce nad Bebravou"/>
    <s v="Trenčiansky kraj"/>
    <n v="429"/>
    <n v="134"/>
    <n v="4182"/>
  </r>
  <r>
    <x v="9"/>
    <s v="M2"/>
    <s v="EURO V,VI,EEV"/>
    <x v="11"/>
    <s v="Banská Bystrica"/>
    <s v="Banskobystrický kraj"/>
    <n v="2759"/>
    <n v="703"/>
    <n v="21981"/>
  </r>
  <r>
    <x v="9"/>
    <s v="M2"/>
    <s v="EURO V,VI,EEV"/>
    <x v="11"/>
    <s v="Detva"/>
    <s v="Banskobystrický kraj"/>
    <n v="1147"/>
    <n v="212"/>
    <n v="6640"/>
  </r>
  <r>
    <x v="9"/>
    <s v="M2"/>
    <s v="EURO V,VI,EEV"/>
    <x v="11"/>
    <s v="Dolný Kubín"/>
    <s v="Žilinský kraj"/>
    <n v="955"/>
    <n v="176"/>
    <n v="5486"/>
  </r>
  <r>
    <x v="9"/>
    <s v="M2"/>
    <s v="EURO V,VI,EEV"/>
    <x v="11"/>
    <s v="Galanta"/>
    <s v="Trnavský kraj"/>
    <n v="23881"/>
    <n v="2178"/>
    <n v="68077"/>
  </r>
  <r>
    <x v="9"/>
    <s v="M2"/>
    <s v="EURO V,VI,EEV"/>
    <x v="11"/>
    <s v="Košice - okolie"/>
    <s v="Košický kraj"/>
    <n v="1795"/>
    <n v="424"/>
    <n v="13239"/>
  </r>
  <r>
    <x v="9"/>
    <s v="M2"/>
    <s v="EURO V,VI,EEV"/>
    <x v="11"/>
    <s v="Košice I"/>
    <s v="Košický kraj"/>
    <n v="3236"/>
    <n v="565"/>
    <n v="17643"/>
  </r>
  <r>
    <x v="9"/>
    <s v="M2"/>
    <s v="EURO V,VI,EEV"/>
    <x v="11"/>
    <s v="Košice II"/>
    <s v="Košický kraj"/>
    <n v="993"/>
    <n v="269"/>
    <n v="8400"/>
  </r>
  <r>
    <x v="9"/>
    <s v="M2"/>
    <s v="EURO V,VI,EEV"/>
    <x v="11"/>
    <s v="Nitra"/>
    <s v="Nitriansky kraj"/>
    <n v="31367"/>
    <n v="3093"/>
    <n v="96670"/>
  </r>
  <r>
    <x v="9"/>
    <s v="M2"/>
    <s v="EURO V,VI,EEV"/>
    <x v="11"/>
    <s v="Púchov"/>
    <s v="Trenčiansky kraj"/>
    <n v="1127"/>
    <n v="27"/>
    <n v="845"/>
  </r>
  <r>
    <x v="9"/>
    <s v="M2"/>
    <s v="EURO V,VI,EEV"/>
    <x v="11"/>
    <s v="Revúca"/>
    <s v="Banskobystrický kraj"/>
    <n v="785"/>
    <n v="152"/>
    <n v="4742"/>
  </r>
  <r>
    <x v="9"/>
    <s v="M2"/>
    <s v="EURO V,VI,EEV"/>
    <x v="11"/>
    <s v="Rimavská Sobota"/>
    <s v="Banskobystrický kraj"/>
    <n v="964"/>
    <n v="121"/>
    <n v="3774"/>
  </r>
  <r>
    <x v="9"/>
    <s v="M2"/>
    <s v="EURO V,VI,EEV"/>
    <x v="11"/>
    <s v="Svidník"/>
    <s v="Prešovský kraj"/>
    <n v="641"/>
    <n v="91"/>
    <n v="2848"/>
  </r>
  <r>
    <x v="9"/>
    <s v="M2"/>
    <s v="EURO V,VI,EEV"/>
    <x v="11"/>
    <s v="Trnava"/>
    <s v="Trnavský kraj"/>
    <n v="20370"/>
    <n v="1421"/>
    <n v="44398"/>
  </r>
  <r>
    <x v="9"/>
    <s v="M2"/>
    <s v="EURO V,VI,EEV"/>
    <x v="11"/>
    <s v="Turčianske Teplice"/>
    <s v="Žilinský kraj"/>
    <n v="335"/>
    <n v="45"/>
    <n v="1413"/>
  </r>
  <r>
    <x v="9"/>
    <s v="M2"/>
    <s v="EURO V,VI,EEV"/>
    <x v="11"/>
    <s v="Tvrdošín"/>
    <s v="Žilinský kraj"/>
    <n v="1801"/>
    <n v="229"/>
    <n v="7156"/>
  </r>
  <r>
    <x v="9"/>
    <s v="M2"/>
    <s v="EURO V,VI,EEV"/>
    <x v="11"/>
    <s v="Zlaté Moravce"/>
    <s v="Nitriansky kraj"/>
    <n v="5436"/>
    <n v="1281"/>
    <n v="40046"/>
  </r>
  <r>
    <x v="9"/>
    <s v="M2"/>
    <s v="EURO V,VI,EEV"/>
    <x v="11"/>
    <s v="Zvolen"/>
    <s v="Banskobystrický kraj"/>
    <n v="16075"/>
    <n v="1139"/>
    <n v="35589"/>
  </r>
  <r>
    <x v="9"/>
    <s v="M2"/>
    <s v="EURO V,VI,EEV"/>
    <x v="11"/>
    <s v="Žarnovica"/>
    <s v="Banskobystrický kraj"/>
    <n v="6288"/>
    <n v="1308"/>
    <n v="40877"/>
  </r>
  <r>
    <x v="9"/>
    <s v="M2"/>
    <s v="EURO V,VI,EEV"/>
    <x v="11"/>
    <s v="Žiar nad Hronom"/>
    <s v="Banskobystrický kraj"/>
    <n v="5591"/>
    <n v="953"/>
    <n v="29766"/>
  </r>
  <r>
    <x v="9"/>
    <s v="M2"/>
    <s v="EURO 0-II"/>
    <x v="3"/>
    <s v="Bánovce nad Bebravou"/>
    <s v="Trenčiansky kraj"/>
    <n v="58"/>
    <n v="0"/>
    <n v="27"/>
  </r>
  <r>
    <x v="9"/>
    <s v="M2"/>
    <s v="EURO 0-II"/>
    <x v="3"/>
    <s v="Banská Bystrica"/>
    <s v="Banskobystrický kraj"/>
    <n v="2646"/>
    <n v="0"/>
    <n v="6472"/>
  </r>
  <r>
    <x v="9"/>
    <s v="M2"/>
    <s v="EURO 0-II"/>
    <x v="3"/>
    <s v="Banská Štiavnica"/>
    <s v="Banskobystrický kraj"/>
    <n v="212"/>
    <n v="0"/>
    <n v="445"/>
  </r>
  <r>
    <x v="9"/>
    <s v="M2"/>
    <s v="EURO 0-II"/>
    <x v="3"/>
    <s v="Bardejov"/>
    <s v="Prešovský kraj"/>
    <n v="2640"/>
    <n v="0"/>
    <n v="3413"/>
  </r>
  <r>
    <x v="9"/>
    <s v="M2"/>
    <s v="EURO 0-II"/>
    <x v="3"/>
    <s v="Bratislava II"/>
    <s v="Bratislavský kraj"/>
    <n v="101"/>
    <n v="0"/>
    <n v="142"/>
  </r>
  <r>
    <x v="9"/>
    <s v="M2"/>
    <s v="EURO 0-II"/>
    <x v="3"/>
    <s v="Bratislava IV"/>
    <s v="Bratislavský kraj"/>
    <n v="9"/>
    <n v="0"/>
    <n v="43"/>
  </r>
  <r>
    <x v="9"/>
    <s v="M2"/>
    <s v="EURO 0-II"/>
    <x v="3"/>
    <s v="Brezno"/>
    <s v="Banskobystrický kraj"/>
    <n v="1155"/>
    <n v="0"/>
    <n v="2121"/>
  </r>
  <r>
    <x v="9"/>
    <s v="M2"/>
    <s v="EURO 0-II"/>
    <x v="3"/>
    <s v="Bytča"/>
    <s v="Žilinský kraj"/>
    <n v="673"/>
    <n v="0"/>
    <n v="1750"/>
  </r>
  <r>
    <x v="9"/>
    <s v="M2"/>
    <s v="EURO 0-II"/>
    <x v="3"/>
    <s v="Čadca"/>
    <s v="Žilinský kraj"/>
    <n v="692"/>
    <n v="0"/>
    <n v="4136"/>
  </r>
  <r>
    <x v="9"/>
    <s v="M2"/>
    <s v="EURO 0-II"/>
    <x v="3"/>
    <s v="Detva"/>
    <s v="Banskobystrický kraj"/>
    <n v="64"/>
    <n v="0"/>
    <n v="66"/>
  </r>
  <r>
    <x v="9"/>
    <s v="M2"/>
    <s v="EURO 0-II"/>
    <x v="3"/>
    <s v="Dolný Kubín"/>
    <s v="Žilinský kraj"/>
    <n v="5379"/>
    <n v="0"/>
    <n v="6410"/>
  </r>
  <r>
    <x v="9"/>
    <s v="M2"/>
    <s v="EURO 0-II"/>
    <x v="3"/>
    <s v="Dunajská Streda"/>
    <s v="Trnavský kraj"/>
    <n v="364"/>
    <n v="0"/>
    <n v="596"/>
  </r>
  <r>
    <x v="9"/>
    <s v="M2"/>
    <s v="EURO 0-II"/>
    <x v="3"/>
    <s v="Galanta"/>
    <s v="Trnavský kraj"/>
    <n v="513"/>
    <n v="0"/>
    <n v="175"/>
  </r>
  <r>
    <x v="9"/>
    <s v="M2"/>
    <s v="EURO 0-II"/>
    <x v="3"/>
    <s v="Hlohovec"/>
    <s v="Trnavský kraj"/>
    <n v="94"/>
    <n v="0"/>
    <n v="160"/>
  </r>
  <r>
    <x v="9"/>
    <s v="M2"/>
    <s v="EURO 0-II"/>
    <x v="3"/>
    <s v="Humenné"/>
    <s v="Prešovský kraj"/>
    <n v="3254"/>
    <n v="0"/>
    <n v="6934"/>
  </r>
  <r>
    <x v="9"/>
    <s v="M2"/>
    <s v="EURO 0-II"/>
    <x v="3"/>
    <s v="Ilava"/>
    <s v="Trenčiansky kraj"/>
    <n v="4394"/>
    <n v="0"/>
    <n v="7720"/>
  </r>
  <r>
    <x v="9"/>
    <s v="M2"/>
    <s v="EURO 0-II"/>
    <x v="3"/>
    <s v="Kežmarok"/>
    <s v="Prešovský kraj"/>
    <n v="3704"/>
    <n v="0"/>
    <n v="5312"/>
  </r>
  <r>
    <x v="9"/>
    <s v="M2"/>
    <s v="EURO 0-II"/>
    <x v="3"/>
    <s v="Komárno"/>
    <s v="Nitriansky kraj"/>
    <n v="2952"/>
    <n v="0"/>
    <n v="4911"/>
  </r>
  <r>
    <x v="9"/>
    <s v="M2"/>
    <s v="EURO 0-II"/>
    <x v="3"/>
    <s v="Košice - okolie"/>
    <s v="Košický kraj"/>
    <n v="2867"/>
    <n v="0"/>
    <n v="2893"/>
  </r>
  <r>
    <x v="9"/>
    <s v="M2"/>
    <s v="EURO 0-II"/>
    <x v="3"/>
    <s v="Košice I"/>
    <s v="Košický kraj"/>
    <n v="270"/>
    <n v="0"/>
    <n v="2642"/>
  </r>
  <r>
    <x v="9"/>
    <s v="M2"/>
    <s v="EURO 0-II"/>
    <x v="3"/>
    <s v="Košice II"/>
    <s v="Košický kraj"/>
    <n v="478"/>
    <n v="0"/>
    <n v="2206"/>
  </r>
  <r>
    <x v="9"/>
    <s v="M2"/>
    <s v="EURO 0-II"/>
    <x v="3"/>
    <s v="Košice III"/>
    <s v="Košický kraj"/>
    <n v="75"/>
    <n v="0"/>
    <n v="788"/>
  </r>
  <r>
    <x v="9"/>
    <s v="M2"/>
    <s v="EURO 0-II"/>
    <x v="3"/>
    <s v="Košice IV"/>
    <s v="Košický kraj"/>
    <n v="1639"/>
    <n v="0"/>
    <n v="5272"/>
  </r>
  <r>
    <x v="9"/>
    <s v="M2"/>
    <s v="EURO 0-II"/>
    <x v="3"/>
    <s v="Krupina"/>
    <s v="Banskobystrický kraj"/>
    <n v="9995"/>
    <n v="0"/>
    <n v="9395"/>
  </r>
  <r>
    <x v="9"/>
    <s v="M2"/>
    <s v="EURO 0-II"/>
    <x v="3"/>
    <s v="Kysucké Nové Mesto"/>
    <s v="Žilinský kraj"/>
    <n v="932"/>
    <n v="0"/>
    <n v="756"/>
  </r>
  <r>
    <x v="9"/>
    <s v="M2"/>
    <s v="EURO 0-II"/>
    <x v="3"/>
    <s v="Levice"/>
    <s v="Nitriansky kraj"/>
    <n v="2629"/>
    <n v="0"/>
    <n v="5116"/>
  </r>
  <r>
    <x v="9"/>
    <s v="M2"/>
    <s v="EURO 0-II"/>
    <x v="3"/>
    <s v="Levoča"/>
    <s v="Prešovský kraj"/>
    <n v="668"/>
    <n v="0"/>
    <n v="456"/>
  </r>
  <r>
    <x v="9"/>
    <s v="M2"/>
    <s v="EURO 0-II"/>
    <x v="3"/>
    <s v="Liptovský Mikuláš"/>
    <s v="Žilinský kraj"/>
    <n v="546"/>
    <n v="0"/>
    <n v="2214"/>
  </r>
  <r>
    <x v="9"/>
    <s v="M2"/>
    <s v="EURO 0-II"/>
    <x v="3"/>
    <s v="Lučenec"/>
    <s v="Banskobystrický kraj"/>
    <n v="798"/>
    <n v="0"/>
    <n v="931"/>
  </r>
  <r>
    <x v="9"/>
    <s v="M2"/>
    <s v="EURO 0-II"/>
    <x v="3"/>
    <s v="Malacky"/>
    <s v="Bratislavský kraj"/>
    <n v="256"/>
    <n v="0"/>
    <n v="782"/>
  </r>
  <r>
    <x v="9"/>
    <s v="M2"/>
    <s v="EURO 0-II"/>
    <x v="3"/>
    <s v="Martin"/>
    <s v="Žilinský kraj"/>
    <n v="2706"/>
    <n v="0"/>
    <n v="11479"/>
  </r>
  <r>
    <x v="9"/>
    <s v="M2"/>
    <s v="EURO 0-II"/>
    <x v="3"/>
    <s v="Michalovce"/>
    <s v="Košický kraj"/>
    <n v="9485"/>
    <n v="0"/>
    <n v="16225"/>
  </r>
  <r>
    <x v="9"/>
    <s v="M2"/>
    <s v="EURO 0-II"/>
    <x v="3"/>
    <s v="Námestovo"/>
    <s v="Žilinský kraj"/>
    <n v="1982"/>
    <n v="0"/>
    <n v="4087"/>
  </r>
  <r>
    <x v="9"/>
    <s v="M2"/>
    <s v="EURO 0-II"/>
    <x v="3"/>
    <s v="Nitra"/>
    <s v="Nitriansky kraj"/>
    <n v="1398"/>
    <n v="0"/>
    <n v="2877"/>
  </r>
  <r>
    <x v="9"/>
    <s v="M2"/>
    <s v="EURO 0-II"/>
    <x v="3"/>
    <s v="Nové Mesto nad Váhom"/>
    <s v="Trenčiansky kraj"/>
    <n v="277"/>
    <n v="0"/>
    <n v="546"/>
  </r>
  <r>
    <x v="9"/>
    <s v="M2"/>
    <s v="EURO 0-II"/>
    <x v="3"/>
    <s v="Nové Zámky"/>
    <s v="Nitriansky kraj"/>
    <n v="5183"/>
    <n v="0"/>
    <n v="9600"/>
  </r>
  <r>
    <x v="9"/>
    <s v="M2"/>
    <s v="EURO 0-II"/>
    <x v="3"/>
    <s v="Partizánske"/>
    <s v="Trenčiansky kraj"/>
    <n v="144"/>
    <n v="0"/>
    <n v="479"/>
  </r>
  <r>
    <x v="9"/>
    <s v="M2"/>
    <s v="EURO 0-II"/>
    <x v="3"/>
    <s v="Piešťany"/>
    <s v="Trnavský kraj"/>
    <n v="70"/>
    <n v="0"/>
    <n v="47"/>
  </r>
  <r>
    <x v="9"/>
    <s v="M2"/>
    <s v="EURO 0-II"/>
    <x v="3"/>
    <s v="Poprad"/>
    <s v="Prešovský kraj"/>
    <n v="4443"/>
    <n v="0"/>
    <n v="7094"/>
  </r>
  <r>
    <x v="9"/>
    <s v="M2"/>
    <s v="EURO 0-II"/>
    <x v="3"/>
    <s v="Považská Bystrica"/>
    <s v="Trenčiansky kraj"/>
    <n v="15"/>
    <n v="0"/>
    <n v="42"/>
  </r>
  <r>
    <x v="9"/>
    <s v="M2"/>
    <s v="EURO 0-II"/>
    <x v="3"/>
    <s v="Prešov"/>
    <s v="Prešovský kraj"/>
    <n v="7460"/>
    <n v="0"/>
    <n v="25213"/>
  </r>
  <r>
    <x v="9"/>
    <s v="M2"/>
    <s v="EURO 0-II"/>
    <x v="3"/>
    <s v="Prievidza"/>
    <s v="Trenčiansky kraj"/>
    <n v="4963"/>
    <n v="0"/>
    <n v="5987"/>
  </r>
  <r>
    <x v="9"/>
    <s v="M2"/>
    <s v="EURO 0-II"/>
    <x v="3"/>
    <s v="Púchov"/>
    <s v="Trenčiansky kraj"/>
    <n v="272"/>
    <n v="0"/>
    <n v="499"/>
  </r>
  <r>
    <x v="9"/>
    <s v="M2"/>
    <s v="EURO 0-II"/>
    <x v="3"/>
    <s v="Revúca"/>
    <s v="Banskobystrický kraj"/>
    <n v="195"/>
    <n v="0"/>
    <n v="521"/>
  </r>
  <r>
    <x v="9"/>
    <s v="M2"/>
    <s v="EURO 0-II"/>
    <x v="3"/>
    <s v="Rimavská Sobota"/>
    <s v="Banskobystrický kraj"/>
    <n v="2041"/>
    <n v="0"/>
    <n v="2155"/>
  </r>
  <r>
    <x v="9"/>
    <s v="M2"/>
    <s v="EURO 0-II"/>
    <x v="3"/>
    <s v="Rožňava"/>
    <s v="Košický kraj"/>
    <n v="1072"/>
    <n v="0"/>
    <n v="1096"/>
  </r>
  <r>
    <x v="9"/>
    <s v="M2"/>
    <s v="EURO 0-II"/>
    <x v="3"/>
    <s v="Ružomberok"/>
    <s v="Žilinský kraj"/>
    <n v="3055"/>
    <n v="0"/>
    <n v="11881"/>
  </r>
  <r>
    <x v="9"/>
    <s v="M2"/>
    <s v="EURO 0-II"/>
    <x v="3"/>
    <s v="Sabinov"/>
    <s v="Prešovský kraj"/>
    <n v="2441"/>
    <n v="0"/>
    <n v="5237"/>
  </r>
  <r>
    <x v="9"/>
    <s v="M2"/>
    <s v="EURO 0-II"/>
    <x v="3"/>
    <s v="Senec"/>
    <s v="Bratislavský kraj"/>
    <n v="250"/>
    <n v="0"/>
    <n v="390"/>
  </r>
  <r>
    <x v="9"/>
    <s v="M2"/>
    <s v="EURO 0-II"/>
    <x v="3"/>
    <s v="Senica"/>
    <s v="Trnavský kraj"/>
    <n v="748"/>
    <n v="0"/>
    <n v="1645"/>
  </r>
  <r>
    <x v="9"/>
    <s v="M2"/>
    <s v="EURO 0-II"/>
    <x v="3"/>
    <s v="Skalica"/>
    <s v="Trnavský kraj"/>
    <n v="1243"/>
    <n v="0"/>
    <n v="1456"/>
  </r>
  <r>
    <x v="9"/>
    <s v="M2"/>
    <s v="EURO 0-II"/>
    <x v="3"/>
    <s v="Snina"/>
    <s v="Prešovský kraj"/>
    <n v="1792"/>
    <n v="0"/>
    <n v="4392"/>
  </r>
  <r>
    <x v="9"/>
    <s v="M2"/>
    <s v="EURO 0-II"/>
    <x v="3"/>
    <s v="Sobrance"/>
    <s v="Košický kraj"/>
    <n v="3258"/>
    <n v="0"/>
    <n v="3935"/>
  </r>
  <r>
    <x v="9"/>
    <s v="M2"/>
    <s v="EURO 0-II"/>
    <x v="3"/>
    <s v="Stará Ľubovňa"/>
    <s v="Prešovský kraj"/>
    <n v="4158"/>
    <n v="0"/>
    <n v="6616"/>
  </r>
  <r>
    <x v="9"/>
    <s v="M2"/>
    <s v="EURO 0-II"/>
    <x v="3"/>
    <s v="Stropkov"/>
    <s v="Prešovský kraj"/>
    <n v="7242"/>
    <n v="0"/>
    <n v="8181"/>
  </r>
  <r>
    <x v="9"/>
    <s v="M2"/>
    <s v="EURO 0-II"/>
    <x v="3"/>
    <s v="Svidník"/>
    <s v="Prešovský kraj"/>
    <n v="9853"/>
    <n v="0"/>
    <n v="10484"/>
  </r>
  <r>
    <x v="9"/>
    <s v="M2"/>
    <s v="EURO 0-II"/>
    <x v="3"/>
    <s v="Šaľa"/>
    <s v="Nitriansky kraj"/>
    <n v="265"/>
    <n v="0"/>
    <n v="704"/>
  </r>
  <r>
    <x v="9"/>
    <s v="M2"/>
    <s v="EURO 0-II"/>
    <x v="3"/>
    <s v="Topoľčany"/>
    <s v="Nitriansky kraj"/>
    <n v="657"/>
    <n v="0"/>
    <n v="2865"/>
  </r>
  <r>
    <x v="9"/>
    <s v="M2"/>
    <s v="EURO 0-II"/>
    <x v="3"/>
    <s v="Trebišov"/>
    <s v="Košický kraj"/>
    <n v="11393"/>
    <n v="0"/>
    <n v="17923"/>
  </r>
  <r>
    <x v="9"/>
    <s v="M2"/>
    <s v="EURO 0-II"/>
    <x v="3"/>
    <s v="Trenčín"/>
    <s v="Trenčiansky kraj"/>
    <n v="611"/>
    <n v="0"/>
    <n v="740"/>
  </r>
  <r>
    <x v="9"/>
    <s v="M2"/>
    <s v="EURO 0-II"/>
    <x v="3"/>
    <s v="Trnava"/>
    <s v="Trnavský kraj"/>
    <n v="897"/>
    <n v="0"/>
    <n v="1953"/>
  </r>
  <r>
    <x v="9"/>
    <s v="M2"/>
    <s v="EURO 0-II"/>
    <x v="3"/>
    <s v="Turčianske Teplice"/>
    <s v="Žilinský kraj"/>
    <n v="308"/>
    <n v="0"/>
    <n v="351"/>
  </r>
  <r>
    <x v="9"/>
    <s v="M2"/>
    <s v="EURO 0-II"/>
    <x v="3"/>
    <s v="Tvrdošín"/>
    <s v="Žilinský kraj"/>
    <n v="1316"/>
    <n v="0"/>
    <n v="3116"/>
  </r>
  <r>
    <x v="9"/>
    <s v="M2"/>
    <s v="EURO 0-II"/>
    <x v="3"/>
    <s v="Veľký Krtíš"/>
    <s v="Banskobystrický kraj"/>
    <n v="1183"/>
    <n v="0"/>
    <n v="1376"/>
  </r>
  <r>
    <x v="9"/>
    <s v="M2"/>
    <s v="EURO 0-II"/>
    <x v="3"/>
    <s v="Vranov nad Topľou"/>
    <s v="Prešovský kraj"/>
    <n v="7182"/>
    <n v="0"/>
    <n v="10221"/>
  </r>
  <r>
    <x v="9"/>
    <s v="M2"/>
    <s v="EURO 0-II"/>
    <x v="3"/>
    <s v="Zlaté Moravce"/>
    <s v="Nitriansky kraj"/>
    <n v="189"/>
    <n v="0"/>
    <n v="134"/>
  </r>
  <r>
    <x v="9"/>
    <s v="M2"/>
    <s v="EURO 0-II"/>
    <x v="3"/>
    <s v="Zvolen"/>
    <s v="Banskobystrický kraj"/>
    <n v="799"/>
    <n v="0"/>
    <n v="1585"/>
  </r>
  <r>
    <x v="9"/>
    <s v="M2"/>
    <s v="EURO 0-II"/>
    <x v="3"/>
    <s v="Žarnovica"/>
    <s v="Banskobystrický kraj"/>
    <n v="419"/>
    <n v="0"/>
    <n v="587"/>
  </r>
  <r>
    <x v="9"/>
    <s v="M2"/>
    <s v="EURO 0-II"/>
    <x v="3"/>
    <s v="Žiar nad Hronom"/>
    <s v="Banskobystrický kraj"/>
    <n v="2387"/>
    <n v="0"/>
    <n v="2768"/>
  </r>
  <r>
    <x v="9"/>
    <s v="M2"/>
    <s v="EURO 0-II"/>
    <x v="3"/>
    <s v="Žilina"/>
    <s v="Žilinský kraj"/>
    <n v="1332"/>
    <n v="0"/>
    <n v="6880"/>
  </r>
  <r>
    <x v="9"/>
    <s v="M2"/>
    <s v="EURO 0-II"/>
    <x v="5"/>
    <s v="Bánovce nad Bebravou"/>
    <s v="Trenčiansky kraj"/>
    <n v="402"/>
    <n v="24"/>
    <n v="556"/>
  </r>
  <r>
    <x v="9"/>
    <s v="M2"/>
    <s v="EURO 0-II"/>
    <x v="5"/>
    <s v="Banská Bystrica"/>
    <s v="Banskobystrický kraj"/>
    <n v="6349"/>
    <n v="455"/>
    <n v="10592"/>
  </r>
  <r>
    <x v="9"/>
    <s v="M2"/>
    <s v="EURO 0-II"/>
    <x v="5"/>
    <s v="Bratislava II"/>
    <s v="Bratislavský kraj"/>
    <n v="28"/>
    <n v="2"/>
    <n v="36"/>
  </r>
  <r>
    <x v="9"/>
    <s v="M2"/>
    <s v="EURO 0-II"/>
    <x v="5"/>
    <s v="Brezno"/>
    <s v="Banskobystrický kraj"/>
    <n v="1886"/>
    <n v="104"/>
    <n v="2409"/>
  </r>
  <r>
    <x v="9"/>
    <s v="M2"/>
    <s v="EURO 0-II"/>
    <x v="5"/>
    <s v="Bytča"/>
    <s v="Žilinský kraj"/>
    <n v="2431"/>
    <n v="161"/>
    <n v="3750"/>
  </r>
  <r>
    <x v="9"/>
    <s v="M2"/>
    <s v="EURO 0-II"/>
    <x v="5"/>
    <s v="Čadca"/>
    <s v="Žilinský kraj"/>
    <n v="4754"/>
    <n v="353"/>
    <n v="8221"/>
  </r>
  <r>
    <x v="9"/>
    <s v="M2"/>
    <s v="EURO 0-II"/>
    <x v="5"/>
    <s v="Detva"/>
    <s v="Banskobystrický kraj"/>
    <n v="236"/>
    <n v="19"/>
    <n v="438"/>
  </r>
  <r>
    <x v="9"/>
    <s v="M2"/>
    <s v="EURO 0-II"/>
    <x v="5"/>
    <s v="Dolný Kubín"/>
    <s v="Žilinský kraj"/>
    <n v="13286"/>
    <n v="682"/>
    <n v="15850"/>
  </r>
  <r>
    <x v="9"/>
    <s v="M2"/>
    <s v="EURO 0-II"/>
    <x v="5"/>
    <s v="Dunajská Streda"/>
    <s v="Trnavský kraj"/>
    <n v="1676"/>
    <n v="128"/>
    <n v="2979"/>
  </r>
  <r>
    <x v="9"/>
    <s v="M2"/>
    <s v="EURO 0-II"/>
    <x v="5"/>
    <s v="Galanta"/>
    <s v="Trnavský kraj"/>
    <n v="12331"/>
    <n v="847"/>
    <n v="19686"/>
  </r>
  <r>
    <x v="9"/>
    <s v="M2"/>
    <s v="EURO 0-II"/>
    <x v="5"/>
    <s v="Komárno"/>
    <s v="Nitriansky kraj"/>
    <n v="10010"/>
    <n v="554"/>
    <n v="12878"/>
  </r>
  <r>
    <x v="9"/>
    <s v="M2"/>
    <s v="EURO 0-II"/>
    <x v="5"/>
    <s v="Košice - okolie"/>
    <s v="Košický kraj"/>
    <n v="9528"/>
    <n v="586"/>
    <n v="13621"/>
  </r>
  <r>
    <x v="9"/>
    <s v="M2"/>
    <s v="EURO 0-II"/>
    <x v="5"/>
    <s v="Košice II"/>
    <s v="Košický kraj"/>
    <n v="109"/>
    <n v="10"/>
    <n v="225"/>
  </r>
  <r>
    <x v="9"/>
    <s v="M2"/>
    <s v="EURO 0-II"/>
    <x v="5"/>
    <s v="Košice III"/>
    <s v="Košický kraj"/>
    <n v="806"/>
    <n v="45"/>
    <n v="1041"/>
  </r>
  <r>
    <x v="9"/>
    <s v="M2"/>
    <s v="EURO 0-II"/>
    <x v="5"/>
    <s v="Košice IV"/>
    <s v="Košický kraj"/>
    <n v="2011"/>
    <n v="77"/>
    <n v="1791"/>
  </r>
  <r>
    <x v="9"/>
    <s v="M2"/>
    <s v="EURO 0-II"/>
    <x v="5"/>
    <s v="Krupina"/>
    <s v="Banskobystrický kraj"/>
    <n v="21758"/>
    <n v="1438"/>
    <n v="33446"/>
  </r>
  <r>
    <x v="9"/>
    <s v="M2"/>
    <s v="EURO 0-II"/>
    <x v="5"/>
    <s v="Kysucké Nové Mesto"/>
    <s v="Žilinský kraj"/>
    <n v="4845"/>
    <n v="224"/>
    <n v="5214"/>
  </r>
  <r>
    <x v="9"/>
    <s v="M2"/>
    <s v="EURO 0-II"/>
    <x v="5"/>
    <s v="Levice"/>
    <s v="Nitriansky kraj"/>
    <n v="5825"/>
    <n v="400"/>
    <n v="9304"/>
  </r>
  <r>
    <x v="9"/>
    <s v="M2"/>
    <s v="EURO 0-II"/>
    <x v="5"/>
    <s v="Liptovský Mikuláš"/>
    <s v="Žilinský kraj"/>
    <n v="715"/>
    <n v="44"/>
    <n v="1033"/>
  </r>
  <r>
    <x v="9"/>
    <s v="M2"/>
    <s v="EURO 0-II"/>
    <x v="5"/>
    <s v="Lučenec"/>
    <s v="Banskobystrický kraj"/>
    <n v="2589"/>
    <n v="166"/>
    <n v="3869"/>
  </r>
  <r>
    <x v="9"/>
    <s v="M2"/>
    <s v="EURO 0-II"/>
    <x v="5"/>
    <s v="Martin"/>
    <s v="Žilinský kraj"/>
    <n v="12072"/>
    <n v="583"/>
    <n v="13562"/>
  </r>
  <r>
    <x v="9"/>
    <s v="M2"/>
    <s v="EURO 0-II"/>
    <x v="5"/>
    <s v="Michalovce"/>
    <s v="Košický kraj"/>
    <n v="8095"/>
    <n v="344"/>
    <n v="7990"/>
  </r>
  <r>
    <x v="9"/>
    <s v="M2"/>
    <s v="EURO 0-II"/>
    <x v="5"/>
    <s v="Nitra"/>
    <s v="Nitriansky kraj"/>
    <n v="2563"/>
    <n v="169"/>
    <n v="3927"/>
  </r>
  <r>
    <x v="9"/>
    <s v="M2"/>
    <s v="EURO 0-II"/>
    <x v="5"/>
    <s v="Nové Zámky"/>
    <s v="Nitriansky kraj"/>
    <n v="13434"/>
    <n v="998"/>
    <n v="23211"/>
  </r>
  <r>
    <x v="9"/>
    <s v="M2"/>
    <s v="EURO 0-II"/>
    <x v="5"/>
    <s v="Partizánske"/>
    <s v="Trenčiansky kraj"/>
    <n v="586"/>
    <n v="44"/>
    <n v="1018"/>
  </r>
  <r>
    <x v="9"/>
    <s v="M2"/>
    <s v="EURO 0-II"/>
    <x v="5"/>
    <s v="Prešov"/>
    <s v="Prešovský kraj"/>
    <n v="6550"/>
    <n v="435"/>
    <n v="10115"/>
  </r>
  <r>
    <x v="9"/>
    <s v="M2"/>
    <s v="EURO 0-II"/>
    <x v="5"/>
    <s v="Prievidza"/>
    <s v="Trenčiansky kraj"/>
    <n v="13412"/>
    <n v="797"/>
    <n v="18535"/>
  </r>
  <r>
    <x v="9"/>
    <s v="M2"/>
    <s v="EURO 0-II"/>
    <x v="5"/>
    <s v="Púchov"/>
    <s v="Trenčiansky kraj"/>
    <n v="671"/>
    <n v="31"/>
    <n v="731"/>
  </r>
  <r>
    <x v="9"/>
    <s v="M2"/>
    <s v="EURO 0-II"/>
    <x v="5"/>
    <s v="Revúca"/>
    <s v="Banskobystrický kraj"/>
    <n v="143"/>
    <n v="6"/>
    <n v="145"/>
  </r>
  <r>
    <x v="9"/>
    <s v="M2"/>
    <s v="EURO 0-II"/>
    <x v="5"/>
    <s v="Rimavská Sobota"/>
    <s v="Banskobystrický kraj"/>
    <n v="2226"/>
    <n v="145"/>
    <n v="3367"/>
  </r>
  <r>
    <x v="9"/>
    <s v="M2"/>
    <s v="EURO 0-II"/>
    <x v="5"/>
    <s v="Rožňava"/>
    <s v="Košický kraj"/>
    <n v="4818"/>
    <n v="295"/>
    <n v="6866"/>
  </r>
  <r>
    <x v="9"/>
    <s v="M2"/>
    <s v="EURO 0-II"/>
    <x v="5"/>
    <s v="Ružomberok"/>
    <s v="Žilinský kraj"/>
    <n v="19807"/>
    <n v="1116"/>
    <n v="25958"/>
  </r>
  <r>
    <x v="9"/>
    <s v="M2"/>
    <s v="EURO 0-II"/>
    <x v="5"/>
    <s v="Senec"/>
    <s v="Bratislavský kraj"/>
    <n v="972"/>
    <n v="65"/>
    <n v="1506"/>
  </r>
  <r>
    <x v="9"/>
    <s v="M2"/>
    <s v="EURO 0-II"/>
    <x v="5"/>
    <s v="Senica"/>
    <s v="Trnavský kraj"/>
    <n v="3366"/>
    <n v="264"/>
    <n v="6132"/>
  </r>
  <r>
    <x v="9"/>
    <s v="M2"/>
    <s v="EURO 0-II"/>
    <x v="5"/>
    <s v="Skalica"/>
    <s v="Trnavský kraj"/>
    <n v="4664"/>
    <n v="295"/>
    <n v="6858"/>
  </r>
  <r>
    <x v="9"/>
    <s v="M2"/>
    <s v="EURO 0-II"/>
    <x v="5"/>
    <s v="Sobrance"/>
    <s v="Košický kraj"/>
    <n v="5139"/>
    <n v="378"/>
    <n v="8790"/>
  </r>
  <r>
    <x v="9"/>
    <s v="M2"/>
    <s v="EURO 0-II"/>
    <x v="5"/>
    <s v="Stropkov"/>
    <s v="Prešovský kraj"/>
    <n v="12946"/>
    <n v="574"/>
    <n v="13348"/>
  </r>
  <r>
    <x v="9"/>
    <s v="M2"/>
    <s v="EURO 0-II"/>
    <x v="5"/>
    <s v="Svidník"/>
    <s v="Prešovský kraj"/>
    <n v="24097"/>
    <n v="969"/>
    <n v="22526"/>
  </r>
  <r>
    <x v="9"/>
    <s v="M2"/>
    <s v="EURO 0-II"/>
    <x v="5"/>
    <s v="Šaľa"/>
    <s v="Nitriansky kraj"/>
    <n v="2345"/>
    <n v="104"/>
    <n v="2420"/>
  </r>
  <r>
    <x v="9"/>
    <s v="M2"/>
    <s v="EURO 0-II"/>
    <x v="5"/>
    <s v="Topoľčany"/>
    <s v="Nitriansky kraj"/>
    <n v="1470"/>
    <n v="91"/>
    <n v="2118"/>
  </r>
  <r>
    <x v="9"/>
    <s v="M2"/>
    <s v="EURO 0-II"/>
    <x v="5"/>
    <s v="Trebišov"/>
    <s v="Košický kraj"/>
    <n v="28322"/>
    <n v="1747"/>
    <n v="40633"/>
  </r>
  <r>
    <x v="9"/>
    <s v="M2"/>
    <s v="EURO 0-II"/>
    <x v="5"/>
    <s v="Trenčín"/>
    <s v="Trenčiansky kraj"/>
    <n v="1673"/>
    <n v="134"/>
    <n v="3123"/>
  </r>
  <r>
    <x v="9"/>
    <s v="M2"/>
    <s v="EURO 0-II"/>
    <x v="5"/>
    <s v="Trnava"/>
    <s v="Trnavský kraj"/>
    <n v="2424"/>
    <n v="158"/>
    <n v="3665"/>
  </r>
  <r>
    <x v="9"/>
    <s v="M2"/>
    <s v="EURO 0-II"/>
    <x v="5"/>
    <s v="Turčianske Teplice"/>
    <s v="Žilinský kraj"/>
    <n v="2595"/>
    <n v="170"/>
    <n v="3954"/>
  </r>
  <r>
    <x v="9"/>
    <s v="M2"/>
    <s v="EURO 0-II"/>
    <x v="5"/>
    <s v="Tvrdošín"/>
    <s v="Žilinský kraj"/>
    <n v="2084"/>
    <n v="126"/>
    <n v="2937"/>
  </r>
  <r>
    <x v="9"/>
    <s v="M2"/>
    <s v="EURO 0-II"/>
    <x v="5"/>
    <s v="Vranov nad Topľou"/>
    <s v="Prešovský kraj"/>
    <n v="12009"/>
    <n v="884"/>
    <n v="20556"/>
  </r>
  <r>
    <x v="9"/>
    <s v="M2"/>
    <s v="EURO 0-II"/>
    <x v="5"/>
    <s v="Zvolen"/>
    <s v="Banskobystrický kraj"/>
    <n v="2707"/>
    <n v="161"/>
    <n v="3753"/>
  </r>
  <r>
    <x v="9"/>
    <s v="M2"/>
    <s v="EURO 0-II"/>
    <x v="5"/>
    <s v="Žarnovica"/>
    <s v="Banskobystrický kraj"/>
    <n v="400"/>
    <n v="21"/>
    <n v="479"/>
  </r>
  <r>
    <x v="9"/>
    <s v="M2"/>
    <s v="EURO 0-II"/>
    <x v="5"/>
    <s v="Žiar nad Hronom"/>
    <s v="Banskobystrický kraj"/>
    <n v="1795"/>
    <n v="125"/>
    <n v="2912"/>
  </r>
  <r>
    <x v="9"/>
    <s v="M2"/>
    <s v="EURO 0-II"/>
    <x v="5"/>
    <s v="Žilina"/>
    <s v="Žilinský kraj"/>
    <n v="10025"/>
    <n v="535"/>
    <n v="12432"/>
  </r>
  <r>
    <x v="9"/>
    <s v="M2"/>
    <s v="EURO 0-II"/>
    <x v="6"/>
    <s v="Banská Bystrica"/>
    <s v="Banskobystrický kraj"/>
    <n v="164"/>
    <n v="0"/>
    <n v="464"/>
  </r>
  <r>
    <x v="9"/>
    <s v="M2"/>
    <s v="EURO 0-II"/>
    <x v="6"/>
    <s v="Banská Štiavnica"/>
    <s v="Banskobystrický kraj"/>
    <n v="781"/>
    <n v="0"/>
    <n v="1745"/>
  </r>
  <r>
    <x v="9"/>
    <s v="M2"/>
    <s v="EURO 0-II"/>
    <x v="6"/>
    <s v="Bardejov"/>
    <s v="Prešovský kraj"/>
    <n v="4942"/>
    <n v="0"/>
    <n v="5567"/>
  </r>
  <r>
    <x v="9"/>
    <s v="M2"/>
    <s v="EURO 0-II"/>
    <x v="6"/>
    <s v="Brezno"/>
    <s v="Banskobystrický kraj"/>
    <n v="1432"/>
    <n v="0"/>
    <n v="2298"/>
  </r>
  <r>
    <x v="9"/>
    <s v="M2"/>
    <s v="EURO 0-II"/>
    <x v="6"/>
    <s v="Dolný Kubín"/>
    <s v="Žilinský kraj"/>
    <n v="217"/>
    <n v="0"/>
    <n v="1471"/>
  </r>
  <r>
    <x v="9"/>
    <s v="M2"/>
    <s v="EURO 0-II"/>
    <x v="6"/>
    <s v="Humenné"/>
    <s v="Prešovský kraj"/>
    <n v="4737"/>
    <n v="0"/>
    <n v="9202"/>
  </r>
  <r>
    <x v="9"/>
    <s v="M2"/>
    <s v="EURO 0-II"/>
    <x v="6"/>
    <s v="Ilava"/>
    <s v="Trenčiansky kraj"/>
    <n v="539"/>
    <n v="0"/>
    <n v="819"/>
  </r>
  <r>
    <x v="9"/>
    <s v="M2"/>
    <s v="EURO 0-II"/>
    <x v="6"/>
    <s v="Kežmarok"/>
    <s v="Prešovský kraj"/>
    <n v="7888"/>
    <n v="0"/>
    <n v="12369"/>
  </r>
  <r>
    <x v="9"/>
    <s v="M2"/>
    <s v="EURO 0-II"/>
    <x v="6"/>
    <s v="Komárno"/>
    <s v="Nitriansky kraj"/>
    <n v="3391"/>
    <n v="0"/>
    <n v="6128"/>
  </r>
  <r>
    <x v="9"/>
    <s v="M2"/>
    <s v="EURO 0-II"/>
    <x v="6"/>
    <s v="Krupina"/>
    <s v="Banskobystrický kraj"/>
    <n v="14"/>
    <n v="0"/>
    <n v="42"/>
  </r>
  <r>
    <x v="9"/>
    <s v="M2"/>
    <s v="EURO 0-II"/>
    <x v="6"/>
    <s v="Levice"/>
    <s v="Nitriansky kraj"/>
    <n v="117"/>
    <n v="0"/>
    <n v="286"/>
  </r>
  <r>
    <x v="9"/>
    <s v="M2"/>
    <s v="EURO 0-II"/>
    <x v="6"/>
    <s v="Lučenec"/>
    <s v="Banskobystrický kraj"/>
    <n v="1269"/>
    <n v="0"/>
    <n v="1511"/>
  </r>
  <r>
    <x v="9"/>
    <s v="M2"/>
    <s v="EURO 0-II"/>
    <x v="6"/>
    <s v="Michalovce"/>
    <s v="Košický kraj"/>
    <n v="8421"/>
    <n v="0"/>
    <n v="15855"/>
  </r>
  <r>
    <x v="9"/>
    <s v="M2"/>
    <s v="EURO 0-II"/>
    <x v="6"/>
    <s v="Námestovo"/>
    <s v="Žilinský kraj"/>
    <n v="6254"/>
    <n v="0"/>
    <n v="8780"/>
  </r>
  <r>
    <x v="9"/>
    <s v="M2"/>
    <s v="EURO 0-II"/>
    <x v="6"/>
    <s v="Nové Mesto nad Váhom"/>
    <s v="Trenčiansky kraj"/>
    <n v="783"/>
    <n v="0"/>
    <n v="1062"/>
  </r>
  <r>
    <x v="9"/>
    <s v="M2"/>
    <s v="EURO 0-II"/>
    <x v="6"/>
    <s v="Nové Zámky"/>
    <s v="Nitriansky kraj"/>
    <n v="2564"/>
    <n v="0"/>
    <n v="2346"/>
  </r>
  <r>
    <x v="9"/>
    <s v="M2"/>
    <s v="EURO 0-II"/>
    <x v="6"/>
    <s v="Poprad"/>
    <s v="Prešovský kraj"/>
    <n v="6150"/>
    <n v="0"/>
    <n v="17968"/>
  </r>
  <r>
    <x v="9"/>
    <s v="M2"/>
    <s v="EURO 0-II"/>
    <x v="6"/>
    <s v="Prešov"/>
    <s v="Prešovský kraj"/>
    <n v="2278"/>
    <n v="0"/>
    <n v="3849"/>
  </r>
  <r>
    <x v="9"/>
    <s v="M2"/>
    <s v="EURO 0-II"/>
    <x v="6"/>
    <s v="Prievidza"/>
    <s v="Trenčiansky kraj"/>
    <n v="515"/>
    <n v="0"/>
    <n v="709"/>
  </r>
  <r>
    <x v="9"/>
    <s v="M2"/>
    <s v="EURO 0-II"/>
    <x v="6"/>
    <s v="Revúca"/>
    <s v="Banskobystrický kraj"/>
    <n v="170"/>
    <n v="0"/>
    <n v="44"/>
  </r>
  <r>
    <x v="9"/>
    <s v="M2"/>
    <s v="EURO 0-II"/>
    <x v="6"/>
    <s v="Rimavská Sobota"/>
    <s v="Banskobystrický kraj"/>
    <n v="2773"/>
    <n v="0"/>
    <n v="3471"/>
  </r>
  <r>
    <x v="9"/>
    <s v="M2"/>
    <s v="EURO 0-II"/>
    <x v="6"/>
    <s v="Rožňava"/>
    <s v="Košický kraj"/>
    <n v="1050"/>
    <n v="0"/>
    <n v="1924"/>
  </r>
  <r>
    <x v="9"/>
    <s v="M2"/>
    <s v="EURO 0-II"/>
    <x v="6"/>
    <s v="Sabinov"/>
    <s v="Prešovský kraj"/>
    <n v="3858"/>
    <n v="0"/>
    <n v="5372"/>
  </r>
  <r>
    <x v="9"/>
    <s v="M2"/>
    <s v="EURO 0-II"/>
    <x v="6"/>
    <s v="Snina"/>
    <s v="Prešovský kraj"/>
    <n v="2439"/>
    <n v="0"/>
    <n v="3199"/>
  </r>
  <r>
    <x v="9"/>
    <s v="M2"/>
    <s v="EURO 0-II"/>
    <x v="6"/>
    <s v="Stará Ľubovňa"/>
    <s v="Prešovský kraj"/>
    <n v="12531"/>
    <n v="0"/>
    <n v="24704"/>
  </r>
  <r>
    <x v="9"/>
    <s v="M2"/>
    <s v="EURO 0-II"/>
    <x v="6"/>
    <s v="Svidník"/>
    <s v="Prešovský kraj"/>
    <n v="2905"/>
    <n v="0"/>
    <n v="3044"/>
  </r>
  <r>
    <x v="9"/>
    <s v="M2"/>
    <s v="EURO 0-II"/>
    <x v="6"/>
    <s v="Trenčín"/>
    <s v="Trenčiansky kraj"/>
    <n v="714"/>
    <n v="0"/>
    <n v="776"/>
  </r>
  <r>
    <x v="9"/>
    <s v="M2"/>
    <s v="EURO 0-II"/>
    <x v="6"/>
    <s v="Turčianske Teplice"/>
    <s v="Žilinský kraj"/>
    <n v="67"/>
    <n v="0"/>
    <n v="385"/>
  </r>
  <r>
    <x v="9"/>
    <s v="M2"/>
    <s v="EURO 0-II"/>
    <x v="6"/>
    <s v="Veľký Krtíš"/>
    <s v="Banskobystrický kraj"/>
    <n v="2786"/>
    <n v="0"/>
    <n v="5616"/>
  </r>
  <r>
    <x v="9"/>
    <s v="M2"/>
    <s v="EURO 0-II"/>
    <x v="6"/>
    <s v="Vranov nad Topľou"/>
    <s v="Prešovský kraj"/>
    <n v="1236"/>
    <n v="0"/>
    <n v="1584"/>
  </r>
  <r>
    <x v="9"/>
    <s v="M2"/>
    <s v="EURO 0-II"/>
    <x v="6"/>
    <s v="Zvolen"/>
    <s v="Banskobystrický kraj"/>
    <n v="69"/>
    <n v="0"/>
    <n v="103"/>
  </r>
  <r>
    <x v="9"/>
    <s v="M2"/>
    <s v="EURO 0-II"/>
    <x v="6"/>
    <s v="Žilina"/>
    <s v="Žilinský kraj"/>
    <n v="922"/>
    <n v="0"/>
    <n v="1019"/>
  </r>
  <r>
    <x v="9"/>
    <s v="M2"/>
    <s v="EURO 0-II"/>
    <x v="7"/>
    <s v="Bánovce nad Bebravou"/>
    <s v="Trenčiansky kraj"/>
    <n v="48"/>
    <n v="3"/>
    <n v="75"/>
  </r>
  <r>
    <x v="9"/>
    <s v="M2"/>
    <s v="EURO 0-II"/>
    <x v="7"/>
    <s v="Banská Bystrica"/>
    <s v="Banskobystrický kraj"/>
    <n v="161"/>
    <n v="7"/>
    <n v="174"/>
  </r>
  <r>
    <x v="9"/>
    <s v="M2"/>
    <s v="EURO 0-II"/>
    <x v="7"/>
    <s v="Bratislava IV"/>
    <s v="Bratislavský kraj"/>
    <n v="34"/>
    <n v="1"/>
    <n v="22"/>
  </r>
  <r>
    <x v="9"/>
    <s v="M2"/>
    <s v="EURO 0-II"/>
    <x v="7"/>
    <s v="Bytča"/>
    <s v="Žilinský kraj"/>
    <n v="521"/>
    <n v="27"/>
    <n v="622"/>
  </r>
  <r>
    <x v="9"/>
    <s v="M2"/>
    <s v="EURO 0-II"/>
    <x v="7"/>
    <s v="Čadca"/>
    <s v="Žilinský kraj"/>
    <n v="253"/>
    <n v="12"/>
    <n v="276"/>
  </r>
  <r>
    <x v="9"/>
    <s v="M2"/>
    <s v="EURO 0-II"/>
    <x v="7"/>
    <s v="Detva"/>
    <s v="Banskobystrický kraj"/>
    <n v="606"/>
    <n v="46"/>
    <n v="1065"/>
  </r>
  <r>
    <x v="9"/>
    <s v="M2"/>
    <s v="EURO 0-II"/>
    <x v="7"/>
    <s v="Dolný Kubín"/>
    <s v="Žilinský kraj"/>
    <n v="754"/>
    <n v="39"/>
    <n v="917"/>
  </r>
  <r>
    <x v="9"/>
    <s v="M2"/>
    <s v="EURO 0-II"/>
    <x v="7"/>
    <s v="Galanta"/>
    <s v="Trnavský kraj"/>
    <n v="117"/>
    <n v="10"/>
    <n v="235"/>
  </r>
  <r>
    <x v="9"/>
    <s v="M2"/>
    <s v="EURO 0-II"/>
    <x v="7"/>
    <s v="Hlohovec"/>
    <s v="Trnavský kraj"/>
    <n v="545"/>
    <n v="25"/>
    <n v="586"/>
  </r>
  <r>
    <x v="9"/>
    <s v="M2"/>
    <s v="EURO 0-II"/>
    <x v="7"/>
    <s v="Ilava"/>
    <s v="Trenčiansky kraj"/>
    <n v="6699"/>
    <n v="161"/>
    <n v="3734"/>
  </r>
  <r>
    <x v="9"/>
    <s v="M2"/>
    <s v="EURO 0-II"/>
    <x v="7"/>
    <s v="Košice - okolie"/>
    <s v="Košický kraj"/>
    <n v="3158"/>
    <n v="161"/>
    <n v="3736"/>
  </r>
  <r>
    <x v="9"/>
    <s v="M2"/>
    <s v="EURO 0-II"/>
    <x v="7"/>
    <s v="Levoča"/>
    <s v="Prešovský kraj"/>
    <n v="4914"/>
    <n v="276"/>
    <n v="6418"/>
  </r>
  <r>
    <x v="9"/>
    <s v="M2"/>
    <s v="EURO 0-II"/>
    <x v="7"/>
    <s v="Liptovský Mikuláš"/>
    <s v="Žilinský kraj"/>
    <n v="3646"/>
    <n v="270"/>
    <n v="6275"/>
  </r>
  <r>
    <x v="9"/>
    <s v="M2"/>
    <s v="EURO 0-II"/>
    <x v="7"/>
    <s v="Malacky"/>
    <s v="Bratislavský kraj"/>
    <n v="4151"/>
    <n v="314"/>
    <n v="7313"/>
  </r>
  <r>
    <x v="9"/>
    <s v="M2"/>
    <s v="EURO 0-II"/>
    <x v="7"/>
    <s v="Martin"/>
    <s v="Žilinský kraj"/>
    <n v="12982"/>
    <n v="249"/>
    <n v="5784"/>
  </r>
  <r>
    <x v="9"/>
    <s v="M2"/>
    <s v="EURO 0-II"/>
    <x v="7"/>
    <s v="Nitra"/>
    <s v="Nitriansky kraj"/>
    <n v="1734"/>
    <n v="96"/>
    <n v="2238"/>
  </r>
  <r>
    <x v="9"/>
    <s v="M2"/>
    <s v="EURO 0-II"/>
    <x v="7"/>
    <s v="Nové Mesto nad Váhom"/>
    <s v="Trenčiansky kraj"/>
    <n v="213"/>
    <n v="19"/>
    <n v="444"/>
  </r>
  <r>
    <x v="9"/>
    <s v="M2"/>
    <s v="EURO 0-II"/>
    <x v="7"/>
    <s v="Piešťany"/>
    <s v="Trnavský kraj"/>
    <n v="349"/>
    <n v="31"/>
    <n v="712"/>
  </r>
  <r>
    <x v="9"/>
    <s v="M2"/>
    <s v="EURO 0-II"/>
    <x v="7"/>
    <s v="Poprad"/>
    <s v="Prešovský kraj"/>
    <n v="2425"/>
    <n v="135"/>
    <n v="3137"/>
  </r>
  <r>
    <x v="9"/>
    <s v="M2"/>
    <s v="EURO 0-II"/>
    <x v="7"/>
    <s v="Považská Bystrica"/>
    <s v="Trenčiansky kraj"/>
    <n v="138"/>
    <n v="9"/>
    <n v="198"/>
  </r>
  <r>
    <x v="9"/>
    <s v="M2"/>
    <s v="EURO 0-II"/>
    <x v="7"/>
    <s v="Prešov"/>
    <s v="Prešovský kraj"/>
    <n v="2259"/>
    <n v="137"/>
    <n v="3181"/>
  </r>
  <r>
    <x v="9"/>
    <s v="M2"/>
    <s v="EURO 0-II"/>
    <x v="7"/>
    <s v="Púchov"/>
    <s v="Trenčiansky kraj"/>
    <n v="766"/>
    <n v="39"/>
    <n v="911"/>
  </r>
  <r>
    <x v="9"/>
    <s v="M2"/>
    <s v="EURO 0-II"/>
    <x v="7"/>
    <s v="Revúca"/>
    <s v="Banskobystrický kraj"/>
    <n v="370"/>
    <n v="18"/>
    <n v="414"/>
  </r>
  <r>
    <x v="9"/>
    <s v="M2"/>
    <s v="EURO 0-II"/>
    <x v="7"/>
    <s v="Rimavská Sobota"/>
    <s v="Banskobystrický kraj"/>
    <n v="218"/>
    <n v="11"/>
    <n v="257"/>
  </r>
  <r>
    <x v="9"/>
    <s v="M2"/>
    <s v="EURO 0-II"/>
    <x v="7"/>
    <s v="Ružomberok"/>
    <s v="Žilinský kraj"/>
    <n v="431"/>
    <n v="16"/>
    <n v="377"/>
  </r>
  <r>
    <x v="9"/>
    <s v="M2"/>
    <s v="EURO 0-II"/>
    <x v="7"/>
    <s v="Senec"/>
    <s v="Bratislavský kraj"/>
    <n v="1702"/>
    <n v="75"/>
    <n v="1753"/>
  </r>
  <r>
    <x v="9"/>
    <s v="M2"/>
    <s v="EURO 0-II"/>
    <x v="7"/>
    <s v="Senica"/>
    <s v="Trnavský kraj"/>
    <n v="553"/>
    <n v="33"/>
    <n v="761"/>
  </r>
  <r>
    <x v="9"/>
    <s v="M2"/>
    <s v="EURO 0-II"/>
    <x v="7"/>
    <s v="Spišská Nová Ves"/>
    <s v="Košický kraj"/>
    <n v="47"/>
    <n v="7"/>
    <n v="158"/>
  </r>
  <r>
    <x v="9"/>
    <s v="M2"/>
    <s v="EURO 0-II"/>
    <x v="7"/>
    <s v="Svidník"/>
    <s v="Prešovský kraj"/>
    <n v="526"/>
    <n v="29"/>
    <n v="685"/>
  </r>
  <r>
    <x v="9"/>
    <s v="M2"/>
    <s v="EURO 0-II"/>
    <x v="7"/>
    <s v="Trenčín"/>
    <s v="Trenčiansky kraj"/>
    <n v="631"/>
    <n v="35"/>
    <n v="825"/>
  </r>
  <r>
    <x v="9"/>
    <s v="M2"/>
    <s v="EURO 0-II"/>
    <x v="7"/>
    <s v="Trnava"/>
    <s v="Trnavský kraj"/>
    <n v="1529"/>
    <n v="92"/>
    <n v="2138"/>
  </r>
  <r>
    <x v="9"/>
    <s v="M2"/>
    <s v="EURO 0-II"/>
    <x v="7"/>
    <s v="Turčianske Teplice"/>
    <s v="Žilinský kraj"/>
    <n v="29"/>
    <n v="0"/>
    <n v="11"/>
  </r>
  <r>
    <x v="9"/>
    <s v="M2"/>
    <s v="EURO 0-II"/>
    <x v="7"/>
    <s v="Tvrdošín"/>
    <s v="Žilinský kraj"/>
    <n v="288"/>
    <n v="16"/>
    <n v="361"/>
  </r>
  <r>
    <x v="9"/>
    <s v="M2"/>
    <s v="EURO 0-II"/>
    <x v="7"/>
    <s v="Zlaté Moravce"/>
    <s v="Nitriansky kraj"/>
    <n v="1297"/>
    <n v="90"/>
    <n v="2088"/>
  </r>
  <r>
    <x v="9"/>
    <s v="M2"/>
    <s v="EURO 0-II"/>
    <x v="7"/>
    <s v="Zvolen"/>
    <s v="Banskobystrický kraj"/>
    <n v="571"/>
    <n v="20"/>
    <n v="460"/>
  </r>
  <r>
    <x v="9"/>
    <s v="M2"/>
    <s v="EURO 0-II"/>
    <x v="7"/>
    <s v="Žarnovica"/>
    <s v="Banskobystrický kraj"/>
    <n v="735"/>
    <n v="78"/>
    <n v="1811"/>
  </r>
  <r>
    <x v="9"/>
    <s v="M2"/>
    <s v="EURO 0-II"/>
    <x v="7"/>
    <s v="Žiar nad Hronom"/>
    <s v="Banskobystrický kraj"/>
    <n v="8250"/>
    <n v="499"/>
    <n v="11605"/>
  </r>
  <r>
    <x v="9"/>
    <s v="M2"/>
    <s v="EURO 0-II"/>
    <x v="7"/>
    <s v="Žilina"/>
    <s v="Žilinský kraj"/>
    <n v="2236"/>
    <n v="104"/>
    <n v="2422"/>
  </r>
  <r>
    <x v="9"/>
    <s v="M2"/>
    <s v="EURO 0-II"/>
    <x v="8"/>
    <s v="Bánovce nad Bebravou"/>
    <s v="Trenčiansky kraj"/>
    <n v="152"/>
    <n v="0"/>
    <n v="1881"/>
  </r>
  <r>
    <x v="9"/>
    <s v="M2"/>
    <s v="EURO 0-II"/>
    <x v="8"/>
    <s v="Banská Bystrica"/>
    <s v="Banskobystrický kraj"/>
    <n v="2"/>
    <n v="0"/>
    <n v="21"/>
  </r>
  <r>
    <x v="9"/>
    <s v="M2"/>
    <s v="EURO 0-II"/>
    <x v="8"/>
    <s v="Banská Štiavnica"/>
    <s v="Banskobystrický kraj"/>
    <n v="4"/>
    <n v="0"/>
    <n v="128"/>
  </r>
  <r>
    <x v="9"/>
    <s v="M2"/>
    <s v="EURO 0-II"/>
    <x v="8"/>
    <s v="Bardejov"/>
    <s v="Prešovský kraj"/>
    <n v="239"/>
    <n v="0"/>
    <n v="6513"/>
  </r>
  <r>
    <x v="9"/>
    <s v="M2"/>
    <s v="EURO 0-II"/>
    <x v="8"/>
    <s v="Bratislava I"/>
    <s v="Bratislavský kraj"/>
    <n v="33"/>
    <n v="0"/>
    <n v="175"/>
  </r>
  <r>
    <x v="9"/>
    <s v="M2"/>
    <s v="EURO 0-II"/>
    <x v="8"/>
    <s v="Bratislava III"/>
    <s v="Bratislavský kraj"/>
    <n v="23"/>
    <n v="0"/>
    <n v="122"/>
  </r>
  <r>
    <x v="9"/>
    <s v="M2"/>
    <s v="EURO 0-II"/>
    <x v="8"/>
    <s v="Brezno"/>
    <s v="Banskobystrický kraj"/>
    <n v="10"/>
    <n v="0"/>
    <n v="306"/>
  </r>
  <r>
    <x v="9"/>
    <s v="M2"/>
    <s v="EURO 0-II"/>
    <x v="8"/>
    <s v="Bytča"/>
    <s v="Žilinský kraj"/>
    <n v="14"/>
    <n v="0"/>
    <n v="294"/>
  </r>
  <r>
    <x v="9"/>
    <s v="M2"/>
    <s v="EURO 0-II"/>
    <x v="8"/>
    <s v="Čadca"/>
    <s v="Žilinský kraj"/>
    <n v="138"/>
    <n v="0"/>
    <n v="1443"/>
  </r>
  <r>
    <x v="9"/>
    <s v="M2"/>
    <s v="EURO 0-II"/>
    <x v="8"/>
    <s v="Detva"/>
    <s v="Banskobystrický kraj"/>
    <n v="6"/>
    <n v="0"/>
    <n v="234"/>
  </r>
  <r>
    <x v="9"/>
    <s v="M2"/>
    <s v="EURO 0-II"/>
    <x v="8"/>
    <s v="Dunajská Streda"/>
    <s v="Trnavský kraj"/>
    <n v="24"/>
    <n v="0"/>
    <n v="713"/>
  </r>
  <r>
    <x v="9"/>
    <s v="M2"/>
    <s v="EURO 0-II"/>
    <x v="8"/>
    <s v="Galanta"/>
    <s v="Trnavský kraj"/>
    <n v="134"/>
    <n v="0"/>
    <n v="901"/>
  </r>
  <r>
    <x v="9"/>
    <s v="M2"/>
    <s v="EURO 0-II"/>
    <x v="8"/>
    <s v="Gelnica"/>
    <s v="Košický kraj"/>
    <n v="28"/>
    <n v="0"/>
    <n v="895"/>
  </r>
  <r>
    <x v="9"/>
    <s v="M2"/>
    <s v="EURO 0-II"/>
    <x v="8"/>
    <s v="Hlohovec"/>
    <s v="Trnavský kraj"/>
    <n v="66"/>
    <n v="0"/>
    <n v="1380"/>
  </r>
  <r>
    <x v="9"/>
    <s v="M2"/>
    <s v="EURO 0-II"/>
    <x v="8"/>
    <s v="Humenné"/>
    <s v="Prešovský kraj"/>
    <n v="50"/>
    <n v="0"/>
    <n v="600"/>
  </r>
  <r>
    <x v="9"/>
    <s v="M2"/>
    <s v="EURO 0-II"/>
    <x v="8"/>
    <s v="Ilava"/>
    <s v="Trenčiansky kraj"/>
    <n v="185"/>
    <n v="0"/>
    <n v="315"/>
  </r>
  <r>
    <x v="9"/>
    <s v="M2"/>
    <s v="EURO 0-II"/>
    <x v="8"/>
    <s v="Kežmarok"/>
    <s v="Prešovský kraj"/>
    <n v="225"/>
    <n v="0"/>
    <n v="4589"/>
  </r>
  <r>
    <x v="9"/>
    <s v="M2"/>
    <s v="EURO 0-II"/>
    <x v="8"/>
    <s v="Komárno"/>
    <s v="Nitriansky kraj"/>
    <n v="103"/>
    <n v="0"/>
    <n v="4948"/>
  </r>
  <r>
    <x v="9"/>
    <s v="M2"/>
    <s v="EURO 0-II"/>
    <x v="8"/>
    <s v="Košice - okolie"/>
    <s v="Košický kraj"/>
    <n v="18"/>
    <n v="0"/>
    <n v="187"/>
  </r>
  <r>
    <x v="9"/>
    <s v="M2"/>
    <s v="EURO 0-II"/>
    <x v="8"/>
    <s v="Košice I"/>
    <s v="Košický kraj"/>
    <n v="20"/>
    <n v="0"/>
    <n v="680"/>
  </r>
  <r>
    <x v="9"/>
    <s v="M2"/>
    <s v="EURO 0-II"/>
    <x v="8"/>
    <s v="Levice"/>
    <s v="Nitriansky kraj"/>
    <n v="227"/>
    <n v="0"/>
    <n v="2341"/>
  </r>
  <r>
    <x v="9"/>
    <s v="M2"/>
    <s v="EURO 0-II"/>
    <x v="8"/>
    <s v="Levoča"/>
    <s v="Prešovský kraj"/>
    <n v="105"/>
    <n v="0"/>
    <n v="1955"/>
  </r>
  <r>
    <x v="9"/>
    <s v="M2"/>
    <s v="EURO 0-II"/>
    <x v="8"/>
    <s v="Liptovský Mikuláš"/>
    <s v="Žilinský kraj"/>
    <n v="27"/>
    <n v="0"/>
    <n v="1196"/>
  </r>
  <r>
    <x v="9"/>
    <s v="M2"/>
    <s v="EURO 0-II"/>
    <x v="8"/>
    <s v="Lučenec"/>
    <s v="Banskobystrický kraj"/>
    <n v="3"/>
    <n v="0"/>
    <n v="67"/>
  </r>
  <r>
    <x v="9"/>
    <s v="M2"/>
    <s v="EURO 0-II"/>
    <x v="8"/>
    <s v="Malacky"/>
    <s v="Bratislavský kraj"/>
    <n v="232"/>
    <n v="0"/>
    <n v="7080"/>
  </r>
  <r>
    <x v="9"/>
    <s v="M2"/>
    <s v="EURO 0-II"/>
    <x v="8"/>
    <s v="Martin"/>
    <s v="Žilinský kraj"/>
    <n v="23"/>
    <n v="0"/>
    <n v="688"/>
  </r>
  <r>
    <x v="9"/>
    <s v="M2"/>
    <s v="EURO 0-II"/>
    <x v="8"/>
    <s v="Medzilaborce"/>
    <s v="Prešovský kraj"/>
    <n v="103"/>
    <n v="0"/>
    <n v="2192"/>
  </r>
  <r>
    <x v="9"/>
    <s v="M2"/>
    <s v="EURO 0-II"/>
    <x v="8"/>
    <s v="Michalovce"/>
    <s v="Košický kraj"/>
    <n v="114"/>
    <n v="0"/>
    <n v="2067"/>
  </r>
  <r>
    <x v="9"/>
    <s v="M2"/>
    <s v="EURO 0-II"/>
    <x v="8"/>
    <s v="Myjava"/>
    <s v="Trenčiansky kraj"/>
    <n v="45"/>
    <n v="0"/>
    <n v="846"/>
  </r>
  <r>
    <x v="9"/>
    <s v="M2"/>
    <s v="EURO 0-II"/>
    <x v="8"/>
    <s v="Námestovo"/>
    <s v="Žilinský kraj"/>
    <n v="230"/>
    <n v="0"/>
    <n v="3631"/>
  </r>
  <r>
    <x v="9"/>
    <s v="M2"/>
    <s v="EURO 0-II"/>
    <x v="8"/>
    <s v="Nitra"/>
    <s v="Nitriansky kraj"/>
    <n v="119"/>
    <n v="0"/>
    <n v="2549"/>
  </r>
  <r>
    <x v="9"/>
    <s v="M2"/>
    <s v="EURO 0-II"/>
    <x v="8"/>
    <s v="Nové Mesto nad Váhom"/>
    <s v="Trenčiansky kraj"/>
    <n v="92"/>
    <n v="0"/>
    <n v="690"/>
  </r>
  <r>
    <x v="9"/>
    <s v="M2"/>
    <s v="EURO 0-II"/>
    <x v="8"/>
    <s v="Nové Zámky"/>
    <s v="Nitriansky kraj"/>
    <n v="88"/>
    <n v="0"/>
    <n v="832"/>
  </r>
  <r>
    <x v="9"/>
    <s v="M2"/>
    <s v="EURO 0-II"/>
    <x v="8"/>
    <s v="Partizánske"/>
    <s v="Trenčiansky kraj"/>
    <n v="156"/>
    <n v="0"/>
    <n v="1985"/>
  </r>
  <r>
    <x v="9"/>
    <s v="M2"/>
    <s v="EURO 0-II"/>
    <x v="8"/>
    <s v="Pezinok"/>
    <s v="Bratislavský kraj"/>
    <n v="27"/>
    <n v="0"/>
    <n v="477"/>
  </r>
  <r>
    <x v="9"/>
    <s v="M2"/>
    <s v="EURO 0-II"/>
    <x v="8"/>
    <s v="Piešťany"/>
    <s v="Trnavský kraj"/>
    <n v="8"/>
    <n v="0"/>
    <n v="181"/>
  </r>
  <r>
    <x v="9"/>
    <s v="M2"/>
    <s v="EURO 0-II"/>
    <x v="8"/>
    <s v="Poltár"/>
    <s v="Banskobystrický kraj"/>
    <n v="6"/>
    <n v="0"/>
    <n v="190"/>
  </r>
  <r>
    <x v="9"/>
    <s v="M2"/>
    <s v="EURO 0-II"/>
    <x v="8"/>
    <s v="Poprad"/>
    <s v="Prešovský kraj"/>
    <n v="200"/>
    <n v="0"/>
    <n v="1718"/>
  </r>
  <r>
    <x v="9"/>
    <s v="M2"/>
    <s v="EURO 0-II"/>
    <x v="8"/>
    <s v="Považská Bystrica"/>
    <s v="Trenčiansky kraj"/>
    <n v="4"/>
    <n v="0"/>
    <n v="99"/>
  </r>
  <r>
    <x v="9"/>
    <s v="M2"/>
    <s v="EURO 0-II"/>
    <x v="8"/>
    <s v="Prešov"/>
    <s v="Prešovský kraj"/>
    <n v="180"/>
    <n v="0"/>
    <n v="5785"/>
  </r>
  <r>
    <x v="9"/>
    <s v="M2"/>
    <s v="EURO 0-II"/>
    <x v="8"/>
    <s v="Prievidza"/>
    <s v="Trenčiansky kraj"/>
    <n v="26"/>
    <n v="0"/>
    <n v="777"/>
  </r>
  <r>
    <x v="9"/>
    <s v="M2"/>
    <s v="EURO 0-II"/>
    <x v="8"/>
    <s v="Púchov"/>
    <s v="Trenčiansky kraj"/>
    <n v="4"/>
    <n v="0"/>
    <n v="123"/>
  </r>
  <r>
    <x v="9"/>
    <s v="M2"/>
    <s v="EURO 0-II"/>
    <x v="8"/>
    <s v="Revúca"/>
    <s v="Banskobystrický kraj"/>
    <n v="26"/>
    <n v="0"/>
    <n v="621"/>
  </r>
  <r>
    <x v="9"/>
    <s v="M2"/>
    <s v="EURO 0-II"/>
    <x v="8"/>
    <s v="Rimavská Sobota"/>
    <s v="Banskobystrický kraj"/>
    <n v="24"/>
    <n v="0"/>
    <n v="266"/>
  </r>
  <r>
    <x v="9"/>
    <s v="M2"/>
    <s v="EURO 0-II"/>
    <x v="8"/>
    <s v="Rožňava"/>
    <s v="Košický kraj"/>
    <n v="11"/>
    <n v="0"/>
    <n v="172"/>
  </r>
  <r>
    <x v="9"/>
    <s v="M2"/>
    <s v="EURO 0-II"/>
    <x v="8"/>
    <s v="Senec"/>
    <s v="Bratislavský kraj"/>
    <n v="25"/>
    <n v="0"/>
    <n v="488"/>
  </r>
  <r>
    <x v="9"/>
    <s v="M2"/>
    <s v="EURO 0-II"/>
    <x v="8"/>
    <s v="Senica"/>
    <s v="Trnavský kraj"/>
    <n v="318"/>
    <n v="0"/>
    <n v="9314"/>
  </r>
  <r>
    <x v="9"/>
    <s v="M2"/>
    <s v="EURO 0-II"/>
    <x v="8"/>
    <s v="Skalica"/>
    <s v="Trnavský kraj"/>
    <n v="64"/>
    <n v="0"/>
    <n v="469"/>
  </r>
  <r>
    <x v="9"/>
    <s v="M2"/>
    <s v="EURO 0-II"/>
    <x v="8"/>
    <s v="Snina"/>
    <s v="Prešovský kraj"/>
    <n v="18"/>
    <n v="0"/>
    <n v="658"/>
  </r>
  <r>
    <x v="9"/>
    <s v="M2"/>
    <s v="EURO 0-II"/>
    <x v="8"/>
    <s v="Sobrance"/>
    <s v="Košický kraj"/>
    <n v="10"/>
    <n v="0"/>
    <n v="262"/>
  </r>
  <r>
    <x v="9"/>
    <s v="M2"/>
    <s v="EURO 0-II"/>
    <x v="8"/>
    <s v="Spišská Nová Ves"/>
    <s v="Košický kraj"/>
    <n v="123"/>
    <n v="0"/>
    <n v="580"/>
  </r>
  <r>
    <x v="9"/>
    <s v="M2"/>
    <s v="EURO 0-II"/>
    <x v="8"/>
    <s v="Stará Ľubovňa"/>
    <s v="Prešovský kraj"/>
    <n v="37"/>
    <n v="0"/>
    <n v="1117"/>
  </r>
  <r>
    <x v="9"/>
    <s v="M2"/>
    <s v="EURO 0-II"/>
    <x v="8"/>
    <s v="Stropkov"/>
    <s v="Prešovský kraj"/>
    <n v="65"/>
    <n v="0"/>
    <n v="1477"/>
  </r>
  <r>
    <x v="9"/>
    <s v="M2"/>
    <s v="EURO 0-II"/>
    <x v="8"/>
    <s v="Svidník"/>
    <s v="Prešovský kraj"/>
    <n v="24"/>
    <n v="0"/>
    <n v="224"/>
  </r>
  <r>
    <x v="9"/>
    <s v="M2"/>
    <s v="EURO 0-II"/>
    <x v="8"/>
    <s v="Šaľa"/>
    <s v="Nitriansky kraj"/>
    <n v="144"/>
    <n v="0"/>
    <n v="5251"/>
  </r>
  <r>
    <x v="9"/>
    <s v="M2"/>
    <s v="EURO 0-II"/>
    <x v="8"/>
    <s v="Topoľčany"/>
    <s v="Nitriansky kraj"/>
    <n v="1"/>
    <n v="0"/>
    <n v="30"/>
  </r>
  <r>
    <x v="9"/>
    <s v="M2"/>
    <s v="EURO 0-II"/>
    <x v="8"/>
    <s v="Trebišov"/>
    <s v="Košický kraj"/>
    <n v="81"/>
    <n v="0"/>
    <n v="1337"/>
  </r>
  <r>
    <x v="9"/>
    <s v="M2"/>
    <s v="EURO 0-II"/>
    <x v="8"/>
    <s v="Trenčín"/>
    <s v="Trenčiansky kraj"/>
    <n v="40"/>
    <n v="0"/>
    <n v="507"/>
  </r>
  <r>
    <x v="9"/>
    <s v="M2"/>
    <s v="EURO 0-II"/>
    <x v="8"/>
    <s v="Trnava"/>
    <s v="Trnavský kraj"/>
    <n v="19"/>
    <n v="0"/>
    <n v="417"/>
  </r>
  <r>
    <x v="9"/>
    <s v="M2"/>
    <s v="EURO 0-II"/>
    <x v="8"/>
    <s v="Tvrdošín"/>
    <s v="Žilinský kraj"/>
    <n v="181"/>
    <n v="0"/>
    <n v="2120"/>
  </r>
  <r>
    <x v="9"/>
    <s v="M2"/>
    <s v="EURO 0-II"/>
    <x v="8"/>
    <s v="Veľký Krtíš"/>
    <s v="Banskobystrický kraj"/>
    <n v="901"/>
    <n v="0"/>
    <n v="3680"/>
  </r>
  <r>
    <x v="9"/>
    <s v="M2"/>
    <s v="EURO 0-II"/>
    <x v="8"/>
    <s v="Vranov nad Topľou"/>
    <s v="Prešovský kraj"/>
    <n v="44"/>
    <n v="0"/>
    <n v="526"/>
  </r>
  <r>
    <x v="9"/>
    <s v="M2"/>
    <s v="EURO 0-II"/>
    <x v="8"/>
    <s v="Zlaté Moravce"/>
    <s v="Nitriansky kraj"/>
    <n v="26"/>
    <n v="0"/>
    <n v="397"/>
  </r>
  <r>
    <x v="9"/>
    <s v="M2"/>
    <s v="EURO 0-II"/>
    <x v="8"/>
    <s v="Zvolen"/>
    <s v="Banskobystrický kraj"/>
    <n v="1"/>
    <n v="0"/>
    <n v="26"/>
  </r>
  <r>
    <x v="9"/>
    <s v="M2"/>
    <s v="EURO 0-II"/>
    <x v="8"/>
    <s v="Žarnovica"/>
    <s v="Banskobystrický kraj"/>
    <n v="187"/>
    <n v="0"/>
    <n v="1075"/>
  </r>
  <r>
    <x v="9"/>
    <s v="M2"/>
    <s v="EURO 0-II"/>
    <x v="8"/>
    <s v="Žiar nad Hronom"/>
    <s v="Banskobystrický kraj"/>
    <n v="68"/>
    <n v="0"/>
    <n v="673"/>
  </r>
  <r>
    <x v="9"/>
    <s v="M2"/>
    <s v="EURO 0-II"/>
    <x v="8"/>
    <s v="Žilina"/>
    <s v="Žilinský kraj"/>
    <n v="744"/>
    <n v="0"/>
    <n v="4148"/>
  </r>
  <r>
    <x v="9"/>
    <s v="M2"/>
    <s v="EURO 0-II"/>
    <x v="9"/>
    <s v="Bánovce nad Bebravou"/>
    <s v="Trenčiansky kraj"/>
    <n v="1272"/>
    <n v="0"/>
    <n v="5107"/>
  </r>
  <r>
    <x v="9"/>
    <s v="M2"/>
    <s v="EURO 0-II"/>
    <x v="9"/>
    <s v="Banská Bystrica"/>
    <s v="Banskobystrický kraj"/>
    <n v="76"/>
    <n v="0"/>
    <n v="203"/>
  </r>
  <r>
    <x v="9"/>
    <s v="M2"/>
    <s v="EURO 0-II"/>
    <x v="9"/>
    <s v="Banská Štiavnica"/>
    <s v="Banskobystrický kraj"/>
    <n v="216"/>
    <n v="0"/>
    <n v="1189"/>
  </r>
  <r>
    <x v="9"/>
    <s v="M2"/>
    <s v="EURO 0-II"/>
    <x v="9"/>
    <s v="Bardejov"/>
    <s v="Prešovský kraj"/>
    <n v="607"/>
    <n v="0"/>
    <n v="2704"/>
  </r>
  <r>
    <x v="9"/>
    <s v="M2"/>
    <s v="EURO 0-II"/>
    <x v="9"/>
    <s v="Bratislava II"/>
    <s v="Bratislavský kraj"/>
    <n v="1"/>
    <n v="0"/>
    <n v="2"/>
  </r>
  <r>
    <x v="9"/>
    <s v="M2"/>
    <s v="EURO 0-II"/>
    <x v="9"/>
    <s v="Bratislava IV"/>
    <s v="Bratislavský kraj"/>
    <n v="6"/>
    <n v="0"/>
    <n v="72"/>
  </r>
  <r>
    <x v="9"/>
    <s v="M2"/>
    <s v="EURO 0-II"/>
    <x v="9"/>
    <s v="Bratislava V"/>
    <s v="Bratislavský kraj"/>
    <n v="2"/>
    <n v="0"/>
    <n v="5"/>
  </r>
  <r>
    <x v="9"/>
    <s v="M2"/>
    <s v="EURO 0-II"/>
    <x v="9"/>
    <s v="Brezno"/>
    <s v="Banskobystrický kraj"/>
    <n v="95"/>
    <n v="0"/>
    <n v="460"/>
  </r>
  <r>
    <x v="9"/>
    <s v="M2"/>
    <s v="EURO 0-II"/>
    <x v="9"/>
    <s v="Bytča"/>
    <s v="Žilinský kraj"/>
    <n v="65"/>
    <n v="0"/>
    <n v="914"/>
  </r>
  <r>
    <x v="9"/>
    <s v="M2"/>
    <s v="EURO 0-II"/>
    <x v="9"/>
    <s v="Čadca"/>
    <s v="Žilinský kraj"/>
    <n v="750"/>
    <n v="0"/>
    <n v="4475"/>
  </r>
  <r>
    <x v="9"/>
    <s v="M2"/>
    <s v="EURO 0-II"/>
    <x v="9"/>
    <s v="Detva"/>
    <s v="Banskobystrický kraj"/>
    <n v="127"/>
    <n v="0"/>
    <n v="314"/>
  </r>
  <r>
    <x v="9"/>
    <s v="M2"/>
    <s v="EURO 0-II"/>
    <x v="9"/>
    <s v="Dolný Kubín"/>
    <s v="Žilinský kraj"/>
    <n v="126"/>
    <n v="0"/>
    <n v="427"/>
  </r>
  <r>
    <x v="9"/>
    <s v="M2"/>
    <s v="EURO 0-II"/>
    <x v="9"/>
    <s v="Dunajská Streda"/>
    <s v="Trnavský kraj"/>
    <n v="491"/>
    <n v="0"/>
    <n v="2152"/>
  </r>
  <r>
    <x v="9"/>
    <s v="M2"/>
    <s v="EURO 0-II"/>
    <x v="9"/>
    <s v="Galanta"/>
    <s v="Trnavský kraj"/>
    <n v="2669"/>
    <n v="0"/>
    <n v="13781"/>
  </r>
  <r>
    <x v="9"/>
    <s v="M2"/>
    <s v="EURO 0-II"/>
    <x v="9"/>
    <s v="Gelnica"/>
    <s v="Košický kraj"/>
    <n v="126"/>
    <n v="0"/>
    <n v="1170"/>
  </r>
  <r>
    <x v="9"/>
    <s v="M2"/>
    <s v="EURO 0-II"/>
    <x v="9"/>
    <s v="Hlohovec"/>
    <s v="Trnavský kraj"/>
    <n v="64"/>
    <n v="0"/>
    <n v="399"/>
  </r>
  <r>
    <x v="9"/>
    <s v="M2"/>
    <s v="EURO 0-II"/>
    <x v="9"/>
    <s v="Humenné"/>
    <s v="Prešovský kraj"/>
    <n v="162"/>
    <n v="0"/>
    <n v="960"/>
  </r>
  <r>
    <x v="9"/>
    <s v="M2"/>
    <s v="EURO 0-II"/>
    <x v="9"/>
    <s v="Ilava"/>
    <s v="Trenčiansky kraj"/>
    <n v="243"/>
    <n v="0"/>
    <n v="792"/>
  </r>
  <r>
    <x v="9"/>
    <s v="M2"/>
    <s v="EURO 0-II"/>
    <x v="9"/>
    <s v="Kežmarok"/>
    <s v="Prešovský kraj"/>
    <n v="368"/>
    <n v="0"/>
    <n v="1962"/>
  </r>
  <r>
    <x v="9"/>
    <s v="M2"/>
    <s v="EURO 0-II"/>
    <x v="9"/>
    <s v="Komárno"/>
    <s v="Nitriansky kraj"/>
    <n v="599"/>
    <n v="0"/>
    <n v="4154"/>
  </r>
  <r>
    <x v="9"/>
    <s v="M2"/>
    <s v="EURO 0-II"/>
    <x v="9"/>
    <s v="Košice - okolie"/>
    <s v="Košický kraj"/>
    <n v="3976"/>
    <n v="0"/>
    <n v="23623"/>
  </r>
  <r>
    <x v="9"/>
    <s v="M2"/>
    <s v="EURO 0-II"/>
    <x v="9"/>
    <s v="Košice I"/>
    <s v="Košický kraj"/>
    <n v="54"/>
    <n v="0"/>
    <n v="198"/>
  </r>
  <r>
    <x v="9"/>
    <s v="M2"/>
    <s v="EURO 0-II"/>
    <x v="9"/>
    <s v="Košice II"/>
    <s v="Košický kraj"/>
    <n v="381"/>
    <n v="0"/>
    <n v="2353"/>
  </r>
  <r>
    <x v="9"/>
    <s v="M2"/>
    <s v="EURO 0-II"/>
    <x v="9"/>
    <s v="Košice III"/>
    <s v="Košický kraj"/>
    <n v="8"/>
    <n v="0"/>
    <n v="98"/>
  </r>
  <r>
    <x v="9"/>
    <s v="M2"/>
    <s v="EURO 0-II"/>
    <x v="9"/>
    <s v="Košice IV"/>
    <s v="Košický kraj"/>
    <n v="933"/>
    <n v="0"/>
    <n v="1552"/>
  </r>
  <r>
    <x v="9"/>
    <s v="M2"/>
    <s v="EURO 0-II"/>
    <x v="9"/>
    <s v="Krupina"/>
    <s v="Banskobystrický kraj"/>
    <n v="1045"/>
    <n v="0"/>
    <n v="5341"/>
  </r>
  <r>
    <x v="9"/>
    <s v="M2"/>
    <s v="EURO 0-II"/>
    <x v="9"/>
    <s v="Kysucké Nové Mesto"/>
    <s v="Žilinský kraj"/>
    <n v="87"/>
    <n v="0"/>
    <n v="258"/>
  </r>
  <r>
    <x v="9"/>
    <s v="M2"/>
    <s v="EURO 0-II"/>
    <x v="9"/>
    <s v="Levice"/>
    <s v="Nitriansky kraj"/>
    <n v="1032"/>
    <n v="0"/>
    <n v="5384"/>
  </r>
  <r>
    <x v="9"/>
    <s v="M2"/>
    <s v="EURO 0-II"/>
    <x v="9"/>
    <s v="Levoča"/>
    <s v="Prešovský kraj"/>
    <n v="317"/>
    <n v="0"/>
    <n v="1240"/>
  </r>
  <r>
    <x v="9"/>
    <s v="M2"/>
    <s v="EURO 0-II"/>
    <x v="9"/>
    <s v="Liptovský Mikuláš"/>
    <s v="Žilinský kraj"/>
    <n v="198"/>
    <n v="0"/>
    <n v="538"/>
  </r>
  <r>
    <x v="9"/>
    <s v="M2"/>
    <s v="EURO 0-II"/>
    <x v="9"/>
    <s v="Lučenec"/>
    <s v="Banskobystrický kraj"/>
    <n v="286"/>
    <n v="0"/>
    <n v="843"/>
  </r>
  <r>
    <x v="9"/>
    <s v="M2"/>
    <s v="EURO 0-II"/>
    <x v="9"/>
    <s v="Malacky"/>
    <s v="Bratislavský kraj"/>
    <n v="193"/>
    <n v="0"/>
    <n v="1511"/>
  </r>
  <r>
    <x v="9"/>
    <s v="M2"/>
    <s v="EURO 0-II"/>
    <x v="9"/>
    <s v="Martin"/>
    <s v="Žilinský kraj"/>
    <n v="1303"/>
    <n v="0"/>
    <n v="4168"/>
  </r>
  <r>
    <x v="9"/>
    <s v="M2"/>
    <s v="EURO 0-II"/>
    <x v="9"/>
    <s v="Medzilaborce"/>
    <s v="Prešovský kraj"/>
    <n v="68"/>
    <n v="0"/>
    <n v="420"/>
  </r>
  <r>
    <x v="9"/>
    <s v="M2"/>
    <s v="EURO 0-II"/>
    <x v="9"/>
    <s v="Michalovce"/>
    <s v="Košický kraj"/>
    <n v="220"/>
    <n v="0"/>
    <n v="1146"/>
  </r>
  <r>
    <x v="9"/>
    <s v="M2"/>
    <s v="EURO 0-II"/>
    <x v="9"/>
    <s v="Myjava"/>
    <s v="Trenčiansky kraj"/>
    <n v="90"/>
    <n v="0"/>
    <n v="473"/>
  </r>
  <r>
    <x v="9"/>
    <s v="M2"/>
    <s v="EURO 0-II"/>
    <x v="9"/>
    <s v="Námestovo"/>
    <s v="Žilinský kraj"/>
    <n v="618"/>
    <n v="0"/>
    <n v="2126"/>
  </r>
  <r>
    <x v="9"/>
    <s v="M2"/>
    <s v="EURO 0-II"/>
    <x v="9"/>
    <s v="Nitra"/>
    <s v="Nitriansky kraj"/>
    <n v="513"/>
    <n v="0"/>
    <n v="2761"/>
  </r>
  <r>
    <x v="9"/>
    <s v="M2"/>
    <s v="EURO 0-II"/>
    <x v="9"/>
    <s v="Nové Mesto nad Váhom"/>
    <s v="Trenčiansky kraj"/>
    <n v="250"/>
    <n v="0"/>
    <n v="708"/>
  </r>
  <r>
    <x v="9"/>
    <s v="M2"/>
    <s v="EURO 0-II"/>
    <x v="9"/>
    <s v="Nové Zámky"/>
    <s v="Nitriansky kraj"/>
    <n v="4295"/>
    <n v="0"/>
    <n v="22202"/>
  </r>
  <r>
    <x v="9"/>
    <s v="M2"/>
    <s v="EURO 0-II"/>
    <x v="9"/>
    <s v="Partizánske"/>
    <s v="Trenčiansky kraj"/>
    <n v="143"/>
    <n v="0"/>
    <n v="552"/>
  </r>
  <r>
    <x v="9"/>
    <s v="M2"/>
    <s v="EURO 0-II"/>
    <x v="9"/>
    <s v="Pezinok"/>
    <s v="Bratislavský kraj"/>
    <n v="367"/>
    <n v="0"/>
    <n v="1675"/>
  </r>
  <r>
    <x v="9"/>
    <s v="M2"/>
    <s v="EURO 0-II"/>
    <x v="9"/>
    <s v="Piešťany"/>
    <s v="Trnavský kraj"/>
    <n v="1263"/>
    <n v="0"/>
    <n v="7457"/>
  </r>
  <r>
    <x v="9"/>
    <s v="M2"/>
    <s v="EURO 0-II"/>
    <x v="9"/>
    <s v="Poltár"/>
    <s v="Banskobystrický kraj"/>
    <n v="22"/>
    <n v="0"/>
    <n v="200"/>
  </r>
  <r>
    <x v="9"/>
    <s v="M2"/>
    <s v="EURO 0-II"/>
    <x v="9"/>
    <s v="Poprad"/>
    <s v="Prešovský kraj"/>
    <n v="1809"/>
    <n v="0"/>
    <n v="7448"/>
  </r>
  <r>
    <x v="9"/>
    <s v="M2"/>
    <s v="EURO 0-II"/>
    <x v="9"/>
    <s v="Považská Bystrica"/>
    <s v="Trenčiansky kraj"/>
    <n v="32"/>
    <n v="0"/>
    <n v="272"/>
  </r>
  <r>
    <x v="9"/>
    <s v="M2"/>
    <s v="EURO 0-II"/>
    <x v="9"/>
    <s v="Prešov"/>
    <s v="Prešovský kraj"/>
    <n v="1271"/>
    <n v="0"/>
    <n v="6032"/>
  </r>
  <r>
    <x v="9"/>
    <s v="M2"/>
    <s v="EURO 0-II"/>
    <x v="9"/>
    <s v="Prievidza"/>
    <s v="Trenčiansky kraj"/>
    <n v="606"/>
    <n v="0"/>
    <n v="2140"/>
  </r>
  <r>
    <x v="9"/>
    <s v="M2"/>
    <s v="EURO 0-II"/>
    <x v="9"/>
    <s v="Púchov"/>
    <s v="Trenčiansky kraj"/>
    <n v="239"/>
    <n v="0"/>
    <n v="2015"/>
  </r>
  <r>
    <x v="9"/>
    <s v="M2"/>
    <s v="EURO 0-II"/>
    <x v="9"/>
    <s v="Revúca"/>
    <s v="Banskobystrický kraj"/>
    <n v="222"/>
    <n v="0"/>
    <n v="594"/>
  </r>
  <r>
    <x v="9"/>
    <s v="M2"/>
    <s v="EURO 0-II"/>
    <x v="9"/>
    <s v="Rimavská Sobota"/>
    <s v="Banskobystrický kraj"/>
    <n v="470"/>
    <n v="0"/>
    <n v="2457"/>
  </r>
  <r>
    <x v="9"/>
    <s v="M2"/>
    <s v="EURO 0-II"/>
    <x v="9"/>
    <s v="Rožňava"/>
    <s v="Košický kraj"/>
    <n v="37"/>
    <n v="0"/>
    <n v="143"/>
  </r>
  <r>
    <x v="9"/>
    <s v="M2"/>
    <s v="EURO 0-II"/>
    <x v="9"/>
    <s v="Ružomberok"/>
    <s v="Žilinský kraj"/>
    <n v="722"/>
    <n v="0"/>
    <n v="3560"/>
  </r>
  <r>
    <x v="9"/>
    <s v="M2"/>
    <s v="EURO 0-II"/>
    <x v="9"/>
    <s v="Sabinov"/>
    <s v="Prešovský kraj"/>
    <n v="729"/>
    <n v="0"/>
    <n v="2233"/>
  </r>
  <r>
    <x v="9"/>
    <s v="M2"/>
    <s v="EURO 0-II"/>
    <x v="9"/>
    <s v="Senec"/>
    <s v="Bratislavský kraj"/>
    <n v="1232"/>
    <n v="0"/>
    <n v="5432"/>
  </r>
  <r>
    <x v="9"/>
    <s v="M2"/>
    <s v="EURO 0-II"/>
    <x v="9"/>
    <s v="Senica"/>
    <s v="Trnavský kraj"/>
    <n v="506"/>
    <n v="0"/>
    <n v="3760"/>
  </r>
  <r>
    <x v="9"/>
    <s v="M2"/>
    <s v="EURO 0-II"/>
    <x v="9"/>
    <s v="Skalica"/>
    <s v="Trnavský kraj"/>
    <n v="861"/>
    <n v="0"/>
    <n v="3940"/>
  </r>
  <r>
    <x v="9"/>
    <s v="M2"/>
    <s v="EURO 0-II"/>
    <x v="9"/>
    <s v="Snina"/>
    <s v="Prešovský kraj"/>
    <n v="50"/>
    <n v="0"/>
    <n v="342"/>
  </r>
  <r>
    <x v="9"/>
    <s v="M2"/>
    <s v="EURO 0-II"/>
    <x v="9"/>
    <s v="Sobrance"/>
    <s v="Košický kraj"/>
    <n v="493"/>
    <n v="0"/>
    <n v="826"/>
  </r>
  <r>
    <x v="9"/>
    <s v="M2"/>
    <s v="EURO 0-II"/>
    <x v="9"/>
    <s v="Spišská Nová Ves"/>
    <s v="Košický kraj"/>
    <n v="868"/>
    <n v="0"/>
    <n v="3754"/>
  </r>
  <r>
    <x v="9"/>
    <s v="M2"/>
    <s v="EURO 0-II"/>
    <x v="9"/>
    <s v="Stará Ľubovňa"/>
    <s v="Prešovský kraj"/>
    <n v="504"/>
    <n v="0"/>
    <n v="1361"/>
  </r>
  <r>
    <x v="9"/>
    <s v="M2"/>
    <s v="EURO 0-II"/>
    <x v="9"/>
    <s v="Stropkov"/>
    <s v="Prešovský kraj"/>
    <n v="5992"/>
    <n v="0"/>
    <n v="28826"/>
  </r>
  <r>
    <x v="9"/>
    <s v="M2"/>
    <s v="EURO 0-II"/>
    <x v="9"/>
    <s v="Svidník"/>
    <s v="Prešovský kraj"/>
    <n v="2047"/>
    <n v="0"/>
    <n v="10091"/>
  </r>
  <r>
    <x v="9"/>
    <s v="M2"/>
    <s v="EURO 0-II"/>
    <x v="9"/>
    <s v="Šaľa"/>
    <s v="Nitriansky kraj"/>
    <n v="571"/>
    <n v="0"/>
    <n v="2801"/>
  </r>
  <r>
    <x v="9"/>
    <s v="M2"/>
    <s v="EURO 0-II"/>
    <x v="9"/>
    <s v="Topoľčany"/>
    <s v="Nitriansky kraj"/>
    <n v="1644"/>
    <n v="0"/>
    <n v="6479"/>
  </r>
  <r>
    <x v="9"/>
    <s v="M2"/>
    <s v="EURO 0-II"/>
    <x v="9"/>
    <s v="Trebišov"/>
    <s v="Košický kraj"/>
    <n v="5472"/>
    <n v="0"/>
    <n v="36763"/>
  </r>
  <r>
    <x v="9"/>
    <s v="M2"/>
    <s v="EURO 0-II"/>
    <x v="9"/>
    <s v="Trenčín"/>
    <s v="Trenčiansky kraj"/>
    <n v="799"/>
    <n v="0"/>
    <n v="4157"/>
  </r>
  <r>
    <x v="9"/>
    <s v="M2"/>
    <s v="EURO 0-II"/>
    <x v="9"/>
    <s v="Trnava"/>
    <s v="Trnavský kraj"/>
    <n v="111"/>
    <n v="0"/>
    <n v="747"/>
  </r>
  <r>
    <x v="9"/>
    <s v="M2"/>
    <s v="EURO 0-II"/>
    <x v="9"/>
    <s v="Turčianske Teplice"/>
    <s v="Žilinský kraj"/>
    <n v="1193"/>
    <n v="0"/>
    <n v="3278"/>
  </r>
  <r>
    <x v="9"/>
    <s v="M2"/>
    <s v="EURO 0-II"/>
    <x v="9"/>
    <s v="Tvrdošín"/>
    <s v="Žilinský kraj"/>
    <n v="173"/>
    <n v="0"/>
    <n v="615"/>
  </r>
  <r>
    <x v="9"/>
    <s v="M2"/>
    <s v="EURO 0-II"/>
    <x v="9"/>
    <s v="Veľký Krtíš"/>
    <s v="Banskobystrický kraj"/>
    <n v="1932"/>
    <n v="0"/>
    <n v="12692"/>
  </r>
  <r>
    <x v="9"/>
    <s v="M2"/>
    <s v="EURO 0-II"/>
    <x v="9"/>
    <s v="Vranov nad Topľou"/>
    <s v="Prešovský kraj"/>
    <n v="182"/>
    <n v="0"/>
    <n v="988"/>
  </r>
  <r>
    <x v="9"/>
    <s v="M2"/>
    <s v="EURO 0-II"/>
    <x v="9"/>
    <s v="Zlaté Moravce"/>
    <s v="Nitriansky kraj"/>
    <n v="943"/>
    <n v="0"/>
    <n v="2370"/>
  </r>
  <r>
    <x v="9"/>
    <s v="M2"/>
    <s v="EURO 0-II"/>
    <x v="9"/>
    <s v="Zvolen"/>
    <s v="Banskobystrický kraj"/>
    <n v="114"/>
    <n v="0"/>
    <n v="514"/>
  </r>
  <r>
    <x v="9"/>
    <s v="M2"/>
    <s v="EURO 0-II"/>
    <x v="9"/>
    <s v="Žarnovica"/>
    <s v="Banskobystrický kraj"/>
    <n v="1033"/>
    <n v="0"/>
    <n v="1161"/>
  </r>
  <r>
    <x v="9"/>
    <s v="M2"/>
    <s v="EURO 0-II"/>
    <x v="9"/>
    <s v="Žiar nad Hronom"/>
    <s v="Banskobystrický kraj"/>
    <n v="193"/>
    <n v="0"/>
    <n v="1110"/>
  </r>
  <r>
    <x v="9"/>
    <s v="M2"/>
    <s v="EURO 0-II"/>
    <x v="9"/>
    <s v="Žilina"/>
    <s v="Žilinský kraj"/>
    <n v="2933"/>
    <n v="0"/>
    <n v="10193"/>
  </r>
  <r>
    <x v="9"/>
    <s v="M2"/>
    <s v="EURO 0-II"/>
    <x v="10"/>
    <s v="Bratislava IV"/>
    <s v="Bratislavský kraj"/>
    <n v="1142"/>
    <n v="345"/>
    <n v="5388"/>
  </r>
  <r>
    <x v="9"/>
    <s v="M2"/>
    <s v="EURO 0-II"/>
    <x v="10"/>
    <s v="Bratislava V"/>
    <s v="Bratislavský kraj"/>
    <n v="1970"/>
    <n v="873"/>
    <n v="13643"/>
  </r>
  <r>
    <x v="9"/>
    <s v="M2"/>
    <s v="EURO 0-II"/>
    <x v="10"/>
    <s v="Bytča"/>
    <s v="Žilinský kraj"/>
    <n v="599"/>
    <n v="224"/>
    <n v="3501"/>
  </r>
  <r>
    <x v="9"/>
    <s v="M2"/>
    <s v="EURO 0-II"/>
    <x v="10"/>
    <s v="Čadca"/>
    <s v="Žilinský kraj"/>
    <n v="135"/>
    <n v="80"/>
    <n v="1242"/>
  </r>
  <r>
    <x v="9"/>
    <s v="M2"/>
    <s v="EURO 0-II"/>
    <x v="10"/>
    <s v="Hlohovec"/>
    <s v="Trnavský kraj"/>
    <n v="808"/>
    <n v="450"/>
    <n v="7038"/>
  </r>
  <r>
    <x v="9"/>
    <s v="M2"/>
    <s v="EURO 0-II"/>
    <x v="10"/>
    <s v="Ilava"/>
    <s v="Trenčiansky kraj"/>
    <n v="1307"/>
    <n v="584"/>
    <n v="9127"/>
  </r>
  <r>
    <x v="9"/>
    <s v="M2"/>
    <s v="EURO 0-II"/>
    <x v="10"/>
    <s v="Košice - okolie"/>
    <s v="Košický kraj"/>
    <n v="1493"/>
    <n v="726"/>
    <n v="11346"/>
  </r>
  <r>
    <x v="9"/>
    <s v="M2"/>
    <s v="EURO 0-II"/>
    <x v="10"/>
    <s v="Levoča"/>
    <s v="Prešovský kraj"/>
    <n v="6160"/>
    <n v="2680"/>
    <n v="41873"/>
  </r>
  <r>
    <x v="9"/>
    <s v="M2"/>
    <s v="EURO 0-II"/>
    <x v="10"/>
    <s v="Liptovský Mikuláš"/>
    <s v="Žilinský kraj"/>
    <n v="6227"/>
    <n v="2926"/>
    <n v="45726"/>
  </r>
  <r>
    <x v="9"/>
    <s v="M2"/>
    <s v="EURO 0-II"/>
    <x v="10"/>
    <s v="Malacky"/>
    <s v="Bratislavský kraj"/>
    <n v="2582"/>
    <n v="1733"/>
    <n v="27074"/>
  </r>
  <r>
    <x v="9"/>
    <s v="M2"/>
    <s v="EURO 0-II"/>
    <x v="10"/>
    <s v="Martin"/>
    <s v="Žilinský kraj"/>
    <n v="1268"/>
    <n v="641"/>
    <n v="10020"/>
  </r>
  <r>
    <x v="9"/>
    <s v="M2"/>
    <s v="EURO 0-II"/>
    <x v="10"/>
    <s v="Nové Mesto nad Váhom"/>
    <s v="Trenčiansky kraj"/>
    <n v="1237"/>
    <n v="662"/>
    <n v="10347"/>
  </r>
  <r>
    <x v="9"/>
    <s v="M2"/>
    <s v="EURO 0-II"/>
    <x v="10"/>
    <s v="Piešťany"/>
    <s v="Trnavský kraj"/>
    <n v="421"/>
    <n v="318"/>
    <n v="4970"/>
  </r>
  <r>
    <x v="9"/>
    <s v="M2"/>
    <s v="EURO 0-II"/>
    <x v="10"/>
    <s v="Poprad"/>
    <s v="Prešovský kraj"/>
    <n v="5322"/>
    <n v="2165"/>
    <n v="33834"/>
  </r>
  <r>
    <x v="9"/>
    <s v="M2"/>
    <s v="EURO 0-II"/>
    <x v="10"/>
    <s v="Považská Bystrica"/>
    <s v="Trenčiansky kraj"/>
    <n v="1471"/>
    <n v="567"/>
    <n v="8861"/>
  </r>
  <r>
    <x v="9"/>
    <s v="M2"/>
    <s v="EURO 0-II"/>
    <x v="10"/>
    <s v="Prešov"/>
    <s v="Prešovský kraj"/>
    <n v="9897"/>
    <n v="4034"/>
    <n v="63038"/>
  </r>
  <r>
    <x v="9"/>
    <s v="M2"/>
    <s v="EURO 0-II"/>
    <x v="10"/>
    <s v="Púchov"/>
    <s v="Trenčiansky kraj"/>
    <n v="518"/>
    <n v="187"/>
    <n v="2919"/>
  </r>
  <r>
    <x v="9"/>
    <s v="M2"/>
    <s v="EURO 0-II"/>
    <x v="10"/>
    <s v="Ružomberok"/>
    <s v="Žilinský kraj"/>
    <n v="1133"/>
    <n v="97"/>
    <n v="1520"/>
  </r>
  <r>
    <x v="9"/>
    <s v="M2"/>
    <s v="EURO 0-II"/>
    <x v="10"/>
    <s v="Senec"/>
    <s v="Bratislavský kraj"/>
    <n v="2067"/>
    <n v="1279"/>
    <n v="19984"/>
  </r>
  <r>
    <x v="9"/>
    <s v="M2"/>
    <s v="EURO 0-II"/>
    <x v="10"/>
    <s v="Senica"/>
    <s v="Trnavský kraj"/>
    <n v="1689"/>
    <n v="1689"/>
    <n v="26388"/>
  </r>
  <r>
    <x v="9"/>
    <s v="M2"/>
    <s v="EURO 0-II"/>
    <x v="10"/>
    <s v="Skalica"/>
    <s v="Trnavský kraj"/>
    <n v="649"/>
    <n v="74"/>
    <n v="1152"/>
  </r>
  <r>
    <x v="9"/>
    <s v="M2"/>
    <s v="EURO 0-II"/>
    <x v="10"/>
    <s v="Trenčín"/>
    <s v="Trenčiansky kraj"/>
    <n v="2542"/>
    <n v="1031"/>
    <n v="16103"/>
  </r>
  <r>
    <x v="9"/>
    <s v="M2"/>
    <s v="EURO 0-II"/>
    <x v="10"/>
    <s v="Trnava"/>
    <s v="Trnavský kraj"/>
    <n v="745"/>
    <n v="401"/>
    <n v="6261"/>
  </r>
  <r>
    <x v="9"/>
    <s v="M2"/>
    <s v="EURO 0-II"/>
    <x v="10"/>
    <s v="Žilina"/>
    <s v="Žilinský kraj"/>
    <n v="2031"/>
    <n v="545"/>
    <n v="8516"/>
  </r>
  <r>
    <x v="9"/>
    <s v="M2"/>
    <s v="EURO 0-II"/>
    <x v="11"/>
    <s v="Bánovce nad Bebravou"/>
    <s v="Trenčiansky kraj"/>
    <n v="55"/>
    <n v="34"/>
    <n v="536"/>
  </r>
  <r>
    <x v="9"/>
    <s v="M2"/>
    <s v="EURO 0-II"/>
    <x v="11"/>
    <s v="Banská Bystrica"/>
    <s v="Banskobystrický kraj"/>
    <n v="594"/>
    <n v="303"/>
    <n v="4732"/>
  </r>
  <r>
    <x v="9"/>
    <s v="M2"/>
    <s v="EURO 0-II"/>
    <x v="11"/>
    <s v="Detva"/>
    <s v="Banskobystrický kraj"/>
    <n v="340"/>
    <n v="124"/>
    <n v="1942"/>
  </r>
  <r>
    <x v="9"/>
    <s v="M2"/>
    <s v="EURO 0-II"/>
    <x v="11"/>
    <s v="Dolný Kubín"/>
    <s v="Žilinský kraj"/>
    <n v="332"/>
    <n v="122"/>
    <n v="1907"/>
  </r>
  <r>
    <x v="9"/>
    <s v="M2"/>
    <s v="EURO 0-II"/>
    <x v="11"/>
    <s v="Galanta"/>
    <s v="Trnavský kraj"/>
    <n v="4158"/>
    <n v="772"/>
    <n v="12063"/>
  </r>
  <r>
    <x v="9"/>
    <s v="M2"/>
    <s v="EURO 0-II"/>
    <x v="11"/>
    <s v="Košice - okolie"/>
    <s v="Košický kraj"/>
    <n v="1220"/>
    <n v="576"/>
    <n v="9001"/>
  </r>
  <r>
    <x v="9"/>
    <s v="M2"/>
    <s v="EURO 0-II"/>
    <x v="11"/>
    <s v="Košice I"/>
    <s v="Košický kraj"/>
    <n v="1151"/>
    <n v="402"/>
    <n v="6275"/>
  </r>
  <r>
    <x v="9"/>
    <s v="M2"/>
    <s v="EURO 0-II"/>
    <x v="11"/>
    <s v="Košice II"/>
    <s v="Košický kraj"/>
    <n v="1948"/>
    <n v="1055"/>
    <n v="16478"/>
  </r>
  <r>
    <x v="9"/>
    <s v="M2"/>
    <s v="EURO 0-II"/>
    <x v="11"/>
    <s v="Nitra"/>
    <s v="Nitriansky kraj"/>
    <n v="4406"/>
    <n v="1025"/>
    <n v="16009"/>
  </r>
  <r>
    <x v="9"/>
    <s v="M2"/>
    <s v="EURO 0-II"/>
    <x v="11"/>
    <s v="Púchov"/>
    <s v="Trenčiansky kraj"/>
    <n v="212"/>
    <n v="11"/>
    <n v="179"/>
  </r>
  <r>
    <x v="9"/>
    <s v="M2"/>
    <s v="EURO 0-II"/>
    <x v="11"/>
    <s v="Revúca"/>
    <s v="Banskobystrický kraj"/>
    <n v="195"/>
    <n v="73"/>
    <n v="1142"/>
  </r>
  <r>
    <x v="9"/>
    <s v="M2"/>
    <s v="EURO 0-II"/>
    <x v="11"/>
    <s v="Rimavská Sobota"/>
    <s v="Banskobystrický kraj"/>
    <n v="352"/>
    <n v="85"/>
    <n v="1330"/>
  </r>
  <r>
    <x v="9"/>
    <s v="M2"/>
    <s v="EURO 0-II"/>
    <x v="11"/>
    <s v="Svidník"/>
    <s v="Prešovský kraj"/>
    <n v="389"/>
    <n v="111"/>
    <n v="1728"/>
  </r>
  <r>
    <x v="9"/>
    <s v="M2"/>
    <s v="EURO 0-II"/>
    <x v="11"/>
    <s v="Trnava"/>
    <s v="Trnavský kraj"/>
    <n v="2459"/>
    <n v="373"/>
    <n v="5827"/>
  </r>
  <r>
    <x v="9"/>
    <s v="M2"/>
    <s v="EURO 0-II"/>
    <x v="11"/>
    <s v="Turčianske Teplice"/>
    <s v="Žilinský kraj"/>
    <n v="92"/>
    <n v="25"/>
    <n v="388"/>
  </r>
  <r>
    <x v="9"/>
    <s v="M2"/>
    <s v="EURO 0-II"/>
    <x v="11"/>
    <s v="Tvrdošín"/>
    <s v="Žilinský kraj"/>
    <n v="509"/>
    <n v="138"/>
    <n v="2156"/>
  </r>
  <r>
    <x v="9"/>
    <s v="M2"/>
    <s v="EURO 0-II"/>
    <x v="11"/>
    <s v="Zlaté Moravce"/>
    <s v="Nitriansky kraj"/>
    <n v="1644"/>
    <n v="788"/>
    <n v="12309"/>
  </r>
  <r>
    <x v="9"/>
    <s v="M2"/>
    <s v="EURO 0-II"/>
    <x v="11"/>
    <s v="Zvolen"/>
    <s v="Banskobystrický kraj"/>
    <n v="4793"/>
    <n v="679"/>
    <n v="10615"/>
  </r>
  <r>
    <x v="9"/>
    <s v="M2"/>
    <s v="EURO 0-II"/>
    <x v="11"/>
    <s v="Žarnovica"/>
    <s v="Banskobystrický kraj"/>
    <n v="2305"/>
    <n v="1002"/>
    <n v="15652"/>
  </r>
  <r>
    <x v="9"/>
    <s v="M2"/>
    <s v="EURO 0-II"/>
    <x v="11"/>
    <s v="Žiar nad Hronom"/>
    <s v="Banskobystrický kraj"/>
    <n v="1684"/>
    <n v="571"/>
    <n v="8926"/>
  </r>
  <r>
    <x v="9"/>
    <s v="M3"/>
    <s v="EURO III"/>
    <x v="3"/>
    <s v="Bánovce nad Bebravou"/>
    <s v="Trenčiansky kraj"/>
    <n v="4934"/>
    <n v="0"/>
    <n v="7697"/>
  </r>
  <r>
    <x v="9"/>
    <s v="M3"/>
    <s v="EURO III"/>
    <x v="3"/>
    <s v="Banská Bystrica"/>
    <s v="Banskobystrický kraj"/>
    <n v="23493"/>
    <n v="0"/>
    <n v="64544"/>
  </r>
  <r>
    <x v="9"/>
    <s v="M3"/>
    <s v="EURO III"/>
    <x v="3"/>
    <s v="Banská Štiavnica"/>
    <s v="Banskobystrický kraj"/>
    <n v="1532"/>
    <n v="0"/>
    <n v="3036"/>
  </r>
  <r>
    <x v="9"/>
    <s v="M3"/>
    <s v="EURO III"/>
    <x v="3"/>
    <s v="Bardejov"/>
    <s v="Prešovský kraj"/>
    <n v="11599"/>
    <n v="0"/>
    <n v="15610"/>
  </r>
  <r>
    <x v="9"/>
    <s v="M3"/>
    <s v="EURO III"/>
    <x v="3"/>
    <s v="Bratislava II"/>
    <s v="Bratislavský kraj"/>
    <n v="30556"/>
    <n v="0"/>
    <n v="56002"/>
  </r>
  <r>
    <x v="9"/>
    <s v="M3"/>
    <s v="EURO III"/>
    <x v="3"/>
    <s v="Bratislava IV"/>
    <s v="Bratislavský kraj"/>
    <n v="18632"/>
    <n v="0"/>
    <n v="89061"/>
  </r>
  <r>
    <x v="9"/>
    <s v="M3"/>
    <s v="EURO III"/>
    <x v="3"/>
    <s v="Brezno"/>
    <s v="Banskobystrický kraj"/>
    <n v="20292"/>
    <n v="0"/>
    <n v="37362"/>
  </r>
  <r>
    <x v="9"/>
    <s v="M3"/>
    <s v="EURO III"/>
    <x v="3"/>
    <s v="Bytča"/>
    <s v="Žilinský kraj"/>
    <n v="3403"/>
    <n v="0"/>
    <n v="7990"/>
  </r>
  <r>
    <x v="9"/>
    <s v="M3"/>
    <s v="EURO III"/>
    <x v="3"/>
    <s v="Čadca"/>
    <s v="Žilinský kraj"/>
    <n v="5381"/>
    <n v="0"/>
    <n v="31174"/>
  </r>
  <r>
    <x v="9"/>
    <s v="M3"/>
    <s v="EURO III"/>
    <x v="3"/>
    <s v="Detva"/>
    <s v="Banskobystrický kraj"/>
    <n v="3101"/>
    <n v="0"/>
    <n v="4022"/>
  </r>
  <r>
    <x v="9"/>
    <s v="M3"/>
    <s v="EURO III"/>
    <x v="3"/>
    <s v="Dolný Kubín"/>
    <s v="Žilinský kraj"/>
    <n v="37209"/>
    <n v="0"/>
    <n v="42534"/>
  </r>
  <r>
    <x v="9"/>
    <s v="M3"/>
    <s v="EURO III"/>
    <x v="3"/>
    <s v="Dunajská Streda"/>
    <s v="Trnavský kraj"/>
    <n v="6360"/>
    <n v="0"/>
    <n v="10761"/>
  </r>
  <r>
    <x v="9"/>
    <s v="M3"/>
    <s v="EURO III"/>
    <x v="3"/>
    <s v="Galanta"/>
    <s v="Trnavský kraj"/>
    <n v="3397"/>
    <n v="0"/>
    <n v="1371"/>
  </r>
  <r>
    <x v="9"/>
    <s v="M3"/>
    <s v="EURO III"/>
    <x v="3"/>
    <s v="Hlohovec"/>
    <s v="Trnavský kraj"/>
    <n v="2523"/>
    <n v="0"/>
    <n v="4282"/>
  </r>
  <r>
    <x v="9"/>
    <s v="M3"/>
    <s v="EURO III"/>
    <x v="3"/>
    <s v="Humenné"/>
    <s v="Prešovský kraj"/>
    <n v="5445"/>
    <n v="0"/>
    <n v="9671"/>
  </r>
  <r>
    <x v="9"/>
    <s v="M3"/>
    <s v="EURO III"/>
    <x v="3"/>
    <s v="Ilava"/>
    <s v="Trenčiansky kraj"/>
    <n v="31053"/>
    <n v="0"/>
    <n v="56350"/>
  </r>
  <r>
    <x v="9"/>
    <s v="M3"/>
    <s v="EURO III"/>
    <x v="3"/>
    <s v="Kežmarok"/>
    <s v="Prešovský kraj"/>
    <n v="13640"/>
    <n v="0"/>
    <n v="18661"/>
  </r>
  <r>
    <x v="9"/>
    <s v="M3"/>
    <s v="EURO III"/>
    <x v="3"/>
    <s v="Komárno"/>
    <s v="Nitriansky kraj"/>
    <n v="22626"/>
    <n v="0"/>
    <n v="43846"/>
  </r>
  <r>
    <x v="9"/>
    <s v="M3"/>
    <s v="EURO III"/>
    <x v="3"/>
    <s v="Košice - okolie"/>
    <s v="Košický kraj"/>
    <n v="47574"/>
    <n v="0"/>
    <n v="47906"/>
  </r>
  <r>
    <x v="9"/>
    <s v="M3"/>
    <s v="EURO III"/>
    <x v="3"/>
    <s v="Košice I"/>
    <s v="Košický kraj"/>
    <n v="1044"/>
    <n v="0"/>
    <n v="9847"/>
  </r>
  <r>
    <x v="9"/>
    <s v="M3"/>
    <s v="EURO III"/>
    <x v="3"/>
    <s v="Košice II"/>
    <s v="Košický kraj"/>
    <n v="5047"/>
    <n v="0"/>
    <n v="12392"/>
  </r>
  <r>
    <x v="9"/>
    <s v="M3"/>
    <s v="EURO III"/>
    <x v="3"/>
    <s v="Košice III"/>
    <s v="Košický kraj"/>
    <n v="664"/>
    <n v="0"/>
    <n v="6363"/>
  </r>
  <r>
    <x v="9"/>
    <s v="M3"/>
    <s v="EURO III"/>
    <x v="3"/>
    <s v="Košice IV"/>
    <s v="Košický kraj"/>
    <n v="4615"/>
    <n v="0"/>
    <n v="11824"/>
  </r>
  <r>
    <x v="9"/>
    <s v="M3"/>
    <s v="EURO III"/>
    <x v="3"/>
    <s v="Krupina"/>
    <s v="Banskobystrický kraj"/>
    <n v="12277"/>
    <n v="0"/>
    <n v="15941"/>
  </r>
  <r>
    <x v="9"/>
    <s v="M3"/>
    <s v="EURO III"/>
    <x v="3"/>
    <s v="Kysucké Nové Mesto"/>
    <s v="Žilinský kraj"/>
    <n v="5396"/>
    <n v="0"/>
    <n v="4193"/>
  </r>
  <r>
    <x v="9"/>
    <s v="M3"/>
    <s v="EURO III"/>
    <x v="3"/>
    <s v="Levice"/>
    <s v="Nitriansky kraj"/>
    <n v="31836"/>
    <n v="0"/>
    <n v="44903"/>
  </r>
  <r>
    <x v="9"/>
    <s v="M3"/>
    <s v="EURO III"/>
    <x v="3"/>
    <s v="Levoča"/>
    <s v="Prešovský kraj"/>
    <n v="12018"/>
    <n v="0"/>
    <n v="10035"/>
  </r>
  <r>
    <x v="9"/>
    <s v="M3"/>
    <s v="EURO III"/>
    <x v="3"/>
    <s v="Liptovský Mikuláš"/>
    <s v="Žilinský kraj"/>
    <n v="8121"/>
    <n v="0"/>
    <n v="11920"/>
  </r>
  <r>
    <x v="9"/>
    <s v="M3"/>
    <s v="EURO III"/>
    <x v="3"/>
    <s v="Lučenec"/>
    <s v="Banskobystrický kraj"/>
    <n v="13158"/>
    <n v="0"/>
    <n v="14417"/>
  </r>
  <r>
    <x v="9"/>
    <s v="M3"/>
    <s v="EURO III"/>
    <x v="3"/>
    <s v="Malacky"/>
    <s v="Bratislavský kraj"/>
    <n v="21105"/>
    <n v="0"/>
    <n v="74597"/>
  </r>
  <r>
    <x v="9"/>
    <s v="M3"/>
    <s v="EURO III"/>
    <x v="3"/>
    <s v="Martin"/>
    <s v="Žilinský kraj"/>
    <n v="7948"/>
    <n v="0"/>
    <n v="23166"/>
  </r>
  <r>
    <x v="9"/>
    <s v="M3"/>
    <s v="EURO III"/>
    <x v="3"/>
    <s v="Michalovce"/>
    <s v="Košický kraj"/>
    <n v="63178"/>
    <n v="0"/>
    <n v="116945"/>
  </r>
  <r>
    <x v="9"/>
    <s v="M3"/>
    <s v="EURO III"/>
    <x v="3"/>
    <s v="Námestovo"/>
    <s v="Žilinský kraj"/>
    <n v="8731"/>
    <n v="0"/>
    <n v="17672"/>
  </r>
  <r>
    <x v="9"/>
    <s v="M3"/>
    <s v="EURO III"/>
    <x v="3"/>
    <s v="Nitra"/>
    <s v="Nitriansky kraj"/>
    <n v="29948"/>
    <n v="0"/>
    <n v="58132"/>
  </r>
  <r>
    <x v="9"/>
    <s v="M3"/>
    <s v="EURO III"/>
    <x v="3"/>
    <s v="Nové Mesto nad Váhom"/>
    <s v="Trenčiansky kraj"/>
    <n v="19021"/>
    <n v="0"/>
    <n v="33967"/>
  </r>
  <r>
    <x v="9"/>
    <s v="M3"/>
    <s v="EURO III"/>
    <x v="3"/>
    <s v="Nové Zámky"/>
    <s v="Nitriansky kraj"/>
    <n v="23552"/>
    <n v="0"/>
    <n v="53123"/>
  </r>
  <r>
    <x v="9"/>
    <s v="M3"/>
    <s v="EURO III"/>
    <x v="3"/>
    <s v="Partizánske"/>
    <s v="Trenčiansky kraj"/>
    <n v="8467"/>
    <n v="0"/>
    <n v="23729"/>
  </r>
  <r>
    <x v="9"/>
    <s v="M3"/>
    <s v="EURO III"/>
    <x v="3"/>
    <s v="Piešťany"/>
    <s v="Trnavský kraj"/>
    <n v="990"/>
    <n v="0"/>
    <n v="815"/>
  </r>
  <r>
    <x v="9"/>
    <s v="M3"/>
    <s v="EURO III"/>
    <x v="3"/>
    <s v="Poprad"/>
    <s v="Prešovský kraj"/>
    <n v="34309"/>
    <n v="0"/>
    <n v="52194"/>
  </r>
  <r>
    <x v="9"/>
    <s v="M3"/>
    <s v="EURO III"/>
    <x v="3"/>
    <s v="Považská Bystrica"/>
    <s v="Trenčiansky kraj"/>
    <n v="2830"/>
    <n v="0"/>
    <n v="6776"/>
  </r>
  <r>
    <x v="9"/>
    <s v="M3"/>
    <s v="EURO III"/>
    <x v="3"/>
    <s v="Prešov"/>
    <s v="Prešovský kraj"/>
    <n v="33554"/>
    <n v="0"/>
    <n v="91710"/>
  </r>
  <r>
    <x v="9"/>
    <s v="M3"/>
    <s v="EURO III"/>
    <x v="3"/>
    <s v="Prievidza"/>
    <s v="Trenčiansky kraj"/>
    <n v="62079"/>
    <n v="0"/>
    <n v="99280"/>
  </r>
  <r>
    <x v="9"/>
    <s v="M3"/>
    <s v="EURO III"/>
    <x v="3"/>
    <s v="Púchov"/>
    <s v="Trenčiansky kraj"/>
    <n v="26097"/>
    <n v="0"/>
    <n v="44558"/>
  </r>
  <r>
    <x v="9"/>
    <s v="M3"/>
    <s v="EURO III"/>
    <x v="3"/>
    <s v="Revúca"/>
    <s v="Banskobystrický kraj"/>
    <n v="626"/>
    <n v="0"/>
    <n v="1245"/>
  </r>
  <r>
    <x v="9"/>
    <s v="M3"/>
    <s v="EURO III"/>
    <x v="3"/>
    <s v="Rimavská Sobota"/>
    <s v="Banskobystrický kraj"/>
    <n v="13185"/>
    <n v="0"/>
    <n v="15530"/>
  </r>
  <r>
    <x v="9"/>
    <s v="M3"/>
    <s v="EURO III"/>
    <x v="3"/>
    <s v="Rožňava"/>
    <s v="Košický kraj"/>
    <n v="21431"/>
    <n v="0"/>
    <n v="21006"/>
  </r>
  <r>
    <x v="9"/>
    <s v="M3"/>
    <s v="EURO III"/>
    <x v="3"/>
    <s v="Ružomberok"/>
    <s v="Žilinský kraj"/>
    <n v="18067"/>
    <n v="0"/>
    <n v="66298"/>
  </r>
  <r>
    <x v="9"/>
    <s v="M3"/>
    <s v="EURO III"/>
    <x v="3"/>
    <s v="Sabinov"/>
    <s v="Prešovský kraj"/>
    <n v="10787"/>
    <n v="0"/>
    <n v="23998"/>
  </r>
  <r>
    <x v="9"/>
    <s v="M3"/>
    <s v="EURO III"/>
    <x v="3"/>
    <s v="Senec"/>
    <s v="Bratislavský kraj"/>
    <n v="34481"/>
    <n v="0"/>
    <n v="51024"/>
  </r>
  <r>
    <x v="9"/>
    <s v="M3"/>
    <s v="EURO III"/>
    <x v="3"/>
    <s v="Senica"/>
    <s v="Trnavský kraj"/>
    <n v="13658"/>
    <n v="0"/>
    <n v="25237"/>
  </r>
  <r>
    <x v="9"/>
    <s v="M3"/>
    <s v="EURO III"/>
    <x v="3"/>
    <s v="Skalica"/>
    <s v="Trnavský kraj"/>
    <n v="14372"/>
    <n v="0"/>
    <n v="19470"/>
  </r>
  <r>
    <x v="9"/>
    <s v="M3"/>
    <s v="EURO III"/>
    <x v="3"/>
    <s v="Snina"/>
    <s v="Prešovský kraj"/>
    <n v="3970"/>
    <n v="0"/>
    <n v="10030"/>
  </r>
  <r>
    <x v="9"/>
    <s v="M3"/>
    <s v="EURO III"/>
    <x v="3"/>
    <s v="Sobrance"/>
    <s v="Košický kraj"/>
    <n v="27930"/>
    <n v="0"/>
    <n v="32719"/>
  </r>
  <r>
    <x v="9"/>
    <s v="M3"/>
    <s v="EURO III"/>
    <x v="3"/>
    <s v="Stará Ľubovňa"/>
    <s v="Prešovský kraj"/>
    <n v="10575"/>
    <n v="0"/>
    <n v="16170"/>
  </r>
  <r>
    <x v="9"/>
    <s v="M3"/>
    <s v="EURO III"/>
    <x v="3"/>
    <s v="Stropkov"/>
    <s v="Prešovský kraj"/>
    <n v="10822"/>
    <n v="0"/>
    <n v="12714"/>
  </r>
  <r>
    <x v="9"/>
    <s v="M3"/>
    <s v="EURO III"/>
    <x v="3"/>
    <s v="Svidník"/>
    <s v="Prešovský kraj"/>
    <n v="25975"/>
    <n v="0"/>
    <n v="30696"/>
  </r>
  <r>
    <x v="9"/>
    <s v="M3"/>
    <s v="EURO III"/>
    <x v="3"/>
    <s v="Šaľa"/>
    <s v="Nitriansky kraj"/>
    <n v="6600"/>
    <n v="0"/>
    <n v="15121"/>
  </r>
  <r>
    <x v="9"/>
    <s v="M3"/>
    <s v="EURO III"/>
    <x v="3"/>
    <s v="Topoľčany"/>
    <s v="Nitriansky kraj"/>
    <n v="13077"/>
    <n v="0"/>
    <n v="61226"/>
  </r>
  <r>
    <x v="9"/>
    <s v="M3"/>
    <s v="EURO III"/>
    <x v="3"/>
    <s v="Trebišov"/>
    <s v="Košický kraj"/>
    <n v="57296"/>
    <n v="0"/>
    <n v="92775"/>
  </r>
  <r>
    <x v="9"/>
    <s v="M3"/>
    <s v="EURO III"/>
    <x v="3"/>
    <s v="Trenčín"/>
    <s v="Trenčiansky kraj"/>
    <n v="23717"/>
    <n v="0"/>
    <n v="34868"/>
  </r>
  <r>
    <x v="9"/>
    <s v="M3"/>
    <s v="EURO III"/>
    <x v="3"/>
    <s v="Trnava"/>
    <s v="Trnavský kraj"/>
    <n v="13542"/>
    <n v="0"/>
    <n v="32019"/>
  </r>
  <r>
    <x v="9"/>
    <s v="M3"/>
    <s v="EURO III"/>
    <x v="3"/>
    <s v="Turčianske Teplice"/>
    <s v="Žilinský kraj"/>
    <n v="2510"/>
    <n v="0"/>
    <n v="3079"/>
  </r>
  <r>
    <x v="9"/>
    <s v="M3"/>
    <s v="EURO III"/>
    <x v="3"/>
    <s v="Tvrdošín"/>
    <s v="Žilinský kraj"/>
    <n v="9320"/>
    <n v="0"/>
    <n v="24007"/>
  </r>
  <r>
    <x v="9"/>
    <s v="M3"/>
    <s v="EURO III"/>
    <x v="3"/>
    <s v="Veľký Krtíš"/>
    <s v="Banskobystrický kraj"/>
    <n v="874"/>
    <n v="0"/>
    <n v="795"/>
  </r>
  <r>
    <x v="9"/>
    <s v="M3"/>
    <s v="EURO III"/>
    <x v="3"/>
    <s v="Vranov nad Topľou"/>
    <s v="Prešovský kraj"/>
    <n v="39447"/>
    <n v="0"/>
    <n v="56052"/>
  </r>
  <r>
    <x v="9"/>
    <s v="M3"/>
    <s v="EURO III"/>
    <x v="3"/>
    <s v="Zlaté Moravce"/>
    <s v="Nitriansky kraj"/>
    <n v="2674"/>
    <n v="0"/>
    <n v="1604"/>
  </r>
  <r>
    <x v="9"/>
    <s v="M3"/>
    <s v="EURO III"/>
    <x v="3"/>
    <s v="Zvolen"/>
    <s v="Banskobystrický kraj"/>
    <n v="13155"/>
    <n v="0"/>
    <n v="26826"/>
  </r>
  <r>
    <x v="9"/>
    <s v="M3"/>
    <s v="EURO III"/>
    <x v="3"/>
    <s v="Žarnovica"/>
    <s v="Banskobystrický kraj"/>
    <n v="1893"/>
    <n v="0"/>
    <n v="2603"/>
  </r>
  <r>
    <x v="9"/>
    <s v="M3"/>
    <s v="EURO III"/>
    <x v="3"/>
    <s v="Žiar nad Hronom"/>
    <s v="Banskobystrický kraj"/>
    <n v="6251"/>
    <n v="0"/>
    <n v="12713"/>
  </r>
  <r>
    <x v="9"/>
    <s v="M3"/>
    <s v="EURO III"/>
    <x v="3"/>
    <s v="Žilina"/>
    <s v="Žilinský kraj"/>
    <n v="27828"/>
    <n v="0"/>
    <n v="76191"/>
  </r>
  <r>
    <x v="9"/>
    <s v="M3"/>
    <s v="EURO III"/>
    <x v="5"/>
    <s v="Bánovce nad Bebravou"/>
    <s v="Trenčiansky kraj"/>
    <n v="21824"/>
    <n v="2198"/>
    <n v="29698"/>
  </r>
  <r>
    <x v="9"/>
    <s v="M3"/>
    <s v="EURO III"/>
    <x v="5"/>
    <s v="Banská Bystrica"/>
    <s v="Banskobystrický kraj"/>
    <n v="77072"/>
    <n v="8970"/>
    <n v="121220"/>
  </r>
  <r>
    <x v="9"/>
    <s v="M3"/>
    <s v="EURO III"/>
    <x v="5"/>
    <s v="Bratislava II"/>
    <s v="Bratislavský kraj"/>
    <n v="7741"/>
    <n v="727"/>
    <n v="9823"/>
  </r>
  <r>
    <x v="9"/>
    <s v="M3"/>
    <s v="EURO III"/>
    <x v="5"/>
    <s v="Brezno"/>
    <s v="Banskobystrický kraj"/>
    <n v="37279"/>
    <n v="3488"/>
    <n v="47138"/>
  </r>
  <r>
    <x v="9"/>
    <s v="M3"/>
    <s v="EURO III"/>
    <x v="5"/>
    <s v="Bytča"/>
    <s v="Žilinský kraj"/>
    <n v="15574"/>
    <n v="1344"/>
    <n v="18157"/>
  </r>
  <r>
    <x v="9"/>
    <s v="M3"/>
    <s v="EURO III"/>
    <x v="5"/>
    <s v="Čadca"/>
    <s v="Žilinský kraj"/>
    <n v="29259"/>
    <n v="3434"/>
    <n v="46410"/>
  </r>
  <r>
    <x v="9"/>
    <s v="M3"/>
    <s v="EURO III"/>
    <x v="5"/>
    <s v="Detva"/>
    <s v="Banskobystrický kraj"/>
    <n v="5755"/>
    <n v="799"/>
    <n v="10795"/>
  </r>
  <r>
    <x v="9"/>
    <s v="M3"/>
    <s v="EURO III"/>
    <x v="5"/>
    <s v="Dolný Kubín"/>
    <s v="Žilinský kraj"/>
    <n v="90687"/>
    <n v="7823"/>
    <n v="105716"/>
  </r>
  <r>
    <x v="9"/>
    <s v="M3"/>
    <s v="EURO III"/>
    <x v="5"/>
    <s v="Dunajská Streda"/>
    <s v="Trnavský kraj"/>
    <n v="33509"/>
    <n v="4363"/>
    <n v="58963"/>
  </r>
  <r>
    <x v="9"/>
    <s v="M3"/>
    <s v="EURO III"/>
    <x v="5"/>
    <s v="Galanta"/>
    <s v="Trnavský kraj"/>
    <n v="111457"/>
    <n v="14508"/>
    <n v="196050"/>
  </r>
  <r>
    <x v="9"/>
    <s v="M3"/>
    <s v="EURO III"/>
    <x v="5"/>
    <s v="Komárno"/>
    <s v="Nitriansky kraj"/>
    <n v="95059"/>
    <n v="9405"/>
    <n v="127099"/>
  </r>
  <r>
    <x v="9"/>
    <s v="M3"/>
    <s v="EURO III"/>
    <x v="5"/>
    <s v="Košice - okolie"/>
    <s v="Košický kraj"/>
    <n v="151655"/>
    <n v="15937"/>
    <n v="215367"/>
  </r>
  <r>
    <x v="9"/>
    <s v="M3"/>
    <s v="EURO III"/>
    <x v="5"/>
    <s v="Košice II"/>
    <s v="Košický kraj"/>
    <n v="2177"/>
    <n v="333"/>
    <n v="4496"/>
  </r>
  <r>
    <x v="9"/>
    <s v="M3"/>
    <s v="EURO III"/>
    <x v="5"/>
    <s v="Košice III"/>
    <s v="Košický kraj"/>
    <n v="17597"/>
    <n v="1683"/>
    <n v="22739"/>
  </r>
  <r>
    <x v="9"/>
    <s v="M3"/>
    <s v="EURO III"/>
    <x v="5"/>
    <s v="Košice IV"/>
    <s v="Košický kraj"/>
    <n v="8012"/>
    <n v="537"/>
    <n v="7254"/>
  </r>
  <r>
    <x v="9"/>
    <s v="M3"/>
    <s v="EURO III"/>
    <x v="5"/>
    <s v="Krupina"/>
    <s v="Banskobystrický kraj"/>
    <n v="25051"/>
    <n v="3013"/>
    <n v="40711"/>
  </r>
  <r>
    <x v="9"/>
    <s v="M3"/>
    <s v="EURO III"/>
    <x v="5"/>
    <s v="Kysucké Nové Mesto"/>
    <s v="Žilinský kraj"/>
    <n v="55844"/>
    <n v="4422"/>
    <n v="59751"/>
  </r>
  <r>
    <x v="9"/>
    <s v="M3"/>
    <s v="EURO III"/>
    <x v="5"/>
    <s v="Levice"/>
    <s v="Nitriansky kraj"/>
    <n v="78383"/>
    <n v="8671"/>
    <n v="117172"/>
  </r>
  <r>
    <x v="9"/>
    <s v="M3"/>
    <s v="EURO III"/>
    <x v="5"/>
    <s v="Liptovský Mikuláš"/>
    <s v="Žilinský kraj"/>
    <n v="14379"/>
    <n v="1529"/>
    <n v="20664"/>
  </r>
  <r>
    <x v="9"/>
    <s v="M3"/>
    <s v="EURO III"/>
    <x v="5"/>
    <s v="Lučenec"/>
    <s v="Banskobystrický kraj"/>
    <n v="60936"/>
    <n v="6496"/>
    <n v="87786"/>
  </r>
  <r>
    <x v="9"/>
    <s v="M3"/>
    <s v="EURO III"/>
    <x v="5"/>
    <s v="Martin"/>
    <s v="Žilinský kraj"/>
    <n v="60368"/>
    <n v="4557"/>
    <n v="61576"/>
  </r>
  <r>
    <x v="9"/>
    <s v="M3"/>
    <s v="EURO III"/>
    <x v="5"/>
    <s v="Michalovce"/>
    <s v="Košický kraj"/>
    <n v="104625"/>
    <n v="7581"/>
    <n v="102450"/>
  </r>
  <r>
    <x v="9"/>
    <s v="M3"/>
    <s v="EURO III"/>
    <x v="5"/>
    <s v="Nitra"/>
    <s v="Nitriansky kraj"/>
    <n v="63778"/>
    <n v="6165"/>
    <n v="83307"/>
  </r>
  <r>
    <x v="9"/>
    <s v="M3"/>
    <s v="EURO III"/>
    <x v="5"/>
    <s v="Nové Zámky"/>
    <s v="Nitriansky kraj"/>
    <n v="72328"/>
    <n v="11563"/>
    <n v="156256"/>
  </r>
  <r>
    <x v="9"/>
    <s v="M3"/>
    <s v="EURO III"/>
    <x v="5"/>
    <s v="Partizánske"/>
    <s v="Trenčiansky kraj"/>
    <n v="19400"/>
    <n v="2430"/>
    <n v="32833"/>
  </r>
  <r>
    <x v="9"/>
    <s v="M3"/>
    <s v="EURO III"/>
    <x v="5"/>
    <s v="Prešov"/>
    <s v="Prešovský kraj"/>
    <n v="25325"/>
    <n v="2932"/>
    <n v="39620"/>
  </r>
  <r>
    <x v="9"/>
    <s v="M3"/>
    <s v="EURO III"/>
    <x v="5"/>
    <s v="Prievidza"/>
    <s v="Trenčiansky kraj"/>
    <n v="110010"/>
    <n v="12073"/>
    <n v="163147"/>
  </r>
  <r>
    <x v="9"/>
    <s v="M3"/>
    <s v="EURO III"/>
    <x v="5"/>
    <s v="Púchov"/>
    <s v="Trenčiansky kraj"/>
    <n v="51788"/>
    <n v="3209"/>
    <n v="43362"/>
  </r>
  <r>
    <x v="9"/>
    <s v="M3"/>
    <s v="EURO III"/>
    <x v="5"/>
    <s v="Revúca"/>
    <s v="Banskobystrický kraj"/>
    <n v="1382"/>
    <n v="104"/>
    <n v="1403"/>
  </r>
  <r>
    <x v="9"/>
    <s v="M3"/>
    <s v="EURO III"/>
    <x v="5"/>
    <s v="Rimavská Sobota"/>
    <s v="Banskobystrický kraj"/>
    <n v="22481"/>
    <n v="2547"/>
    <n v="34423"/>
  </r>
  <r>
    <x v="9"/>
    <s v="M3"/>
    <s v="EURO III"/>
    <x v="5"/>
    <s v="Rožňava"/>
    <s v="Košický kraj"/>
    <n v="66251"/>
    <n v="6717"/>
    <n v="90772"/>
  </r>
  <r>
    <x v="9"/>
    <s v="M3"/>
    <s v="EURO III"/>
    <x v="5"/>
    <s v="Ružomberok"/>
    <s v="Žilinský kraj"/>
    <n v="107016"/>
    <n v="10811"/>
    <n v="146095"/>
  </r>
  <r>
    <x v="9"/>
    <s v="M3"/>
    <s v="EURO III"/>
    <x v="5"/>
    <s v="Senec"/>
    <s v="Bratislavský kraj"/>
    <n v="25051"/>
    <n v="2845"/>
    <n v="38440"/>
  </r>
  <r>
    <x v="9"/>
    <s v="M3"/>
    <s v="EURO III"/>
    <x v="5"/>
    <s v="Senica"/>
    <s v="Trnavský kraj"/>
    <n v="69375"/>
    <n v="8470"/>
    <n v="114459"/>
  </r>
  <r>
    <x v="9"/>
    <s v="M3"/>
    <s v="EURO III"/>
    <x v="5"/>
    <s v="Skalica"/>
    <s v="Trnavský kraj"/>
    <n v="68030"/>
    <n v="7718"/>
    <n v="104297"/>
  </r>
  <r>
    <x v="9"/>
    <s v="M3"/>
    <s v="EURO III"/>
    <x v="5"/>
    <s v="Sobrance"/>
    <s v="Košický kraj"/>
    <n v="47924"/>
    <n v="6047"/>
    <n v="81717"/>
  </r>
  <r>
    <x v="9"/>
    <s v="M3"/>
    <s v="EURO III"/>
    <x v="5"/>
    <s v="Stropkov"/>
    <s v="Prešovský kraj"/>
    <n v="19980"/>
    <n v="1514"/>
    <n v="20454"/>
  </r>
  <r>
    <x v="9"/>
    <s v="M3"/>
    <s v="EURO III"/>
    <x v="5"/>
    <s v="Svidník"/>
    <s v="Prešovský kraj"/>
    <n v="51481"/>
    <n v="3710"/>
    <n v="50131"/>
  </r>
  <r>
    <x v="9"/>
    <s v="M3"/>
    <s v="EURO III"/>
    <x v="5"/>
    <s v="Šaľa"/>
    <s v="Nitriansky kraj"/>
    <n v="78897"/>
    <n v="5837"/>
    <n v="78874"/>
  </r>
  <r>
    <x v="9"/>
    <s v="M3"/>
    <s v="EURO III"/>
    <x v="5"/>
    <s v="Topoľčany"/>
    <s v="Nitriansky kraj"/>
    <n v="26364"/>
    <n v="2133"/>
    <n v="28818"/>
  </r>
  <r>
    <x v="9"/>
    <s v="M3"/>
    <s v="EURO III"/>
    <x v="5"/>
    <s v="Trebišov"/>
    <s v="Košický kraj"/>
    <n v="126150"/>
    <n v="11721"/>
    <n v="158390"/>
  </r>
  <r>
    <x v="9"/>
    <s v="M3"/>
    <s v="EURO III"/>
    <x v="5"/>
    <s v="Trenčín"/>
    <s v="Trenčiansky kraj"/>
    <n v="37501"/>
    <n v="5499"/>
    <n v="74314"/>
  </r>
  <r>
    <x v="9"/>
    <s v="M3"/>
    <s v="EURO III"/>
    <x v="5"/>
    <s v="Trnava"/>
    <s v="Trnavský kraj"/>
    <n v="31095"/>
    <n v="3772"/>
    <n v="50971"/>
  </r>
  <r>
    <x v="9"/>
    <s v="M3"/>
    <s v="EURO III"/>
    <x v="5"/>
    <s v="Turčianske Teplice"/>
    <s v="Žilinský kraj"/>
    <n v="11904"/>
    <n v="1444"/>
    <n v="19512"/>
  </r>
  <r>
    <x v="9"/>
    <s v="M3"/>
    <s v="EURO III"/>
    <x v="5"/>
    <s v="Tvrdošín"/>
    <s v="Žilinský kraj"/>
    <n v="12478"/>
    <n v="1282"/>
    <n v="17330"/>
  </r>
  <r>
    <x v="9"/>
    <s v="M3"/>
    <s v="EURO III"/>
    <x v="5"/>
    <s v="Vranov nad Topľou"/>
    <s v="Prešovský kraj"/>
    <n v="67587"/>
    <n v="8243"/>
    <n v="111387"/>
  </r>
  <r>
    <x v="9"/>
    <s v="M3"/>
    <s v="EURO III"/>
    <x v="5"/>
    <s v="Zvolen"/>
    <s v="Banskobystrický kraj"/>
    <n v="38774"/>
    <n v="3933"/>
    <n v="53150"/>
  </r>
  <r>
    <x v="9"/>
    <s v="M3"/>
    <s v="EURO III"/>
    <x v="5"/>
    <s v="Žarnovica"/>
    <s v="Banskobystrický kraj"/>
    <n v="2207"/>
    <n v="193"/>
    <n v="2608"/>
  </r>
  <r>
    <x v="9"/>
    <s v="M3"/>
    <s v="EURO III"/>
    <x v="5"/>
    <s v="Žiar nad Hronom"/>
    <s v="Banskobystrický kraj"/>
    <n v="17888"/>
    <n v="2166"/>
    <n v="29264"/>
  </r>
  <r>
    <x v="9"/>
    <s v="M3"/>
    <s v="EURO III"/>
    <x v="5"/>
    <s v="Žilina"/>
    <s v="Žilinský kraj"/>
    <n v="93681"/>
    <n v="8202"/>
    <n v="110842"/>
  </r>
  <r>
    <x v="9"/>
    <s v="M3"/>
    <s v="EURO III"/>
    <x v="6"/>
    <s v="Banská Bystrica"/>
    <s v="Banskobystrický kraj"/>
    <n v="2645"/>
    <n v="0"/>
    <n v="9234"/>
  </r>
  <r>
    <x v="9"/>
    <s v="M3"/>
    <s v="EURO III"/>
    <x v="6"/>
    <s v="Banská Štiavnica"/>
    <s v="Banskobystrický kraj"/>
    <n v="3677"/>
    <n v="0"/>
    <n v="9241"/>
  </r>
  <r>
    <x v="9"/>
    <s v="M3"/>
    <s v="EURO III"/>
    <x v="6"/>
    <s v="Bardejov"/>
    <s v="Prešovský kraj"/>
    <n v="23884"/>
    <n v="0"/>
    <n v="24493"/>
  </r>
  <r>
    <x v="9"/>
    <s v="M3"/>
    <s v="EURO III"/>
    <x v="6"/>
    <s v="Brezno"/>
    <s v="Banskobystrický kraj"/>
    <n v="25824"/>
    <n v="0"/>
    <n v="37418"/>
  </r>
  <r>
    <x v="9"/>
    <s v="M3"/>
    <s v="EURO III"/>
    <x v="6"/>
    <s v="Dolný Kubín"/>
    <s v="Žilinský kraj"/>
    <n v="1012"/>
    <n v="0"/>
    <n v="6859"/>
  </r>
  <r>
    <x v="9"/>
    <s v="M3"/>
    <s v="EURO III"/>
    <x v="6"/>
    <s v="Humenné"/>
    <s v="Prešovský kraj"/>
    <n v="8994"/>
    <n v="0"/>
    <n v="17419"/>
  </r>
  <r>
    <x v="9"/>
    <s v="M3"/>
    <s v="EURO III"/>
    <x v="6"/>
    <s v="Ilava"/>
    <s v="Trenčiansky kraj"/>
    <n v="3517"/>
    <n v="0"/>
    <n v="5346"/>
  </r>
  <r>
    <x v="9"/>
    <s v="M3"/>
    <s v="EURO III"/>
    <x v="6"/>
    <s v="Kežmarok"/>
    <s v="Prešovský kraj"/>
    <n v="31689"/>
    <n v="0"/>
    <n v="44236"/>
  </r>
  <r>
    <x v="9"/>
    <s v="M3"/>
    <s v="EURO III"/>
    <x v="6"/>
    <s v="Komárno"/>
    <s v="Nitriansky kraj"/>
    <n v="13710"/>
    <n v="0"/>
    <n v="24622"/>
  </r>
  <r>
    <x v="9"/>
    <s v="M3"/>
    <s v="EURO III"/>
    <x v="6"/>
    <s v="Krupina"/>
    <s v="Banskobystrický kraj"/>
    <n v="291"/>
    <n v="0"/>
    <n v="828"/>
  </r>
  <r>
    <x v="9"/>
    <s v="M3"/>
    <s v="EURO III"/>
    <x v="6"/>
    <s v="Levice"/>
    <s v="Nitriansky kraj"/>
    <n v="2479"/>
    <n v="0"/>
    <n v="6349"/>
  </r>
  <r>
    <x v="9"/>
    <s v="M3"/>
    <s v="EURO III"/>
    <x v="6"/>
    <s v="Lučenec"/>
    <s v="Banskobystrický kraj"/>
    <n v="12007"/>
    <n v="0"/>
    <n v="12674"/>
  </r>
  <r>
    <x v="9"/>
    <s v="M3"/>
    <s v="EURO III"/>
    <x v="6"/>
    <s v="Michalovce"/>
    <s v="Košický kraj"/>
    <n v="19153"/>
    <n v="0"/>
    <n v="36919"/>
  </r>
  <r>
    <x v="9"/>
    <s v="M3"/>
    <s v="EURO III"/>
    <x v="6"/>
    <s v="Námestovo"/>
    <s v="Žilinský kraj"/>
    <n v="33565"/>
    <n v="0"/>
    <n v="46750"/>
  </r>
  <r>
    <x v="9"/>
    <s v="M3"/>
    <s v="EURO III"/>
    <x v="6"/>
    <s v="Nové Mesto nad Váhom"/>
    <s v="Trenčiansky kraj"/>
    <n v="9990"/>
    <n v="0"/>
    <n v="10261"/>
  </r>
  <r>
    <x v="9"/>
    <s v="M3"/>
    <s v="EURO III"/>
    <x v="6"/>
    <s v="Nové Zámky"/>
    <s v="Nitriansky kraj"/>
    <n v="20187"/>
    <n v="0"/>
    <n v="28099"/>
  </r>
  <r>
    <x v="9"/>
    <s v="M3"/>
    <s v="EURO III"/>
    <x v="6"/>
    <s v="Poprad"/>
    <s v="Prešovský kraj"/>
    <n v="27511"/>
    <n v="0"/>
    <n v="67087"/>
  </r>
  <r>
    <x v="9"/>
    <s v="M3"/>
    <s v="EURO III"/>
    <x v="6"/>
    <s v="Prešov"/>
    <s v="Prešovský kraj"/>
    <n v="17338"/>
    <n v="0"/>
    <n v="35979"/>
  </r>
  <r>
    <x v="9"/>
    <s v="M3"/>
    <s v="EURO III"/>
    <x v="6"/>
    <s v="Prievidza"/>
    <s v="Trenčiansky kraj"/>
    <n v="30864"/>
    <n v="0"/>
    <n v="44541"/>
  </r>
  <r>
    <x v="9"/>
    <s v="M3"/>
    <s v="EURO III"/>
    <x v="6"/>
    <s v="Revúca"/>
    <s v="Banskobystrický kraj"/>
    <n v="382"/>
    <n v="0"/>
    <n v="98"/>
  </r>
  <r>
    <x v="9"/>
    <s v="M3"/>
    <s v="EURO III"/>
    <x v="6"/>
    <s v="Rimavská Sobota"/>
    <s v="Banskobystrický kraj"/>
    <n v="15255"/>
    <n v="0"/>
    <n v="22555"/>
  </r>
  <r>
    <x v="9"/>
    <s v="M3"/>
    <s v="EURO III"/>
    <x v="6"/>
    <s v="Rožňava"/>
    <s v="Košický kraj"/>
    <n v="28482"/>
    <n v="0"/>
    <n v="46795"/>
  </r>
  <r>
    <x v="9"/>
    <s v="M3"/>
    <s v="EURO III"/>
    <x v="6"/>
    <s v="Sabinov"/>
    <s v="Prešovský kraj"/>
    <n v="16298"/>
    <n v="0"/>
    <n v="22082"/>
  </r>
  <r>
    <x v="9"/>
    <s v="M3"/>
    <s v="EURO III"/>
    <x v="6"/>
    <s v="Snina"/>
    <s v="Prešovský kraj"/>
    <n v="7045"/>
    <n v="0"/>
    <n v="10650"/>
  </r>
  <r>
    <x v="9"/>
    <s v="M3"/>
    <s v="EURO III"/>
    <x v="6"/>
    <s v="Stará Ľubovňa"/>
    <s v="Prešovský kraj"/>
    <n v="30363"/>
    <n v="0"/>
    <n v="61283"/>
  </r>
  <r>
    <x v="9"/>
    <s v="M3"/>
    <s v="EURO III"/>
    <x v="6"/>
    <s v="Svidník"/>
    <s v="Prešovský kraj"/>
    <n v="10986"/>
    <n v="0"/>
    <n v="11208"/>
  </r>
  <r>
    <x v="9"/>
    <s v="M3"/>
    <s v="EURO III"/>
    <x v="6"/>
    <s v="Trenčín"/>
    <s v="Trenčiansky kraj"/>
    <n v="13243"/>
    <n v="0"/>
    <n v="11529"/>
  </r>
  <r>
    <x v="9"/>
    <s v="M3"/>
    <s v="EURO III"/>
    <x v="6"/>
    <s v="Turčianske Teplice"/>
    <s v="Žilinský kraj"/>
    <n v="1437"/>
    <n v="0"/>
    <n v="8230"/>
  </r>
  <r>
    <x v="9"/>
    <s v="M3"/>
    <s v="EURO III"/>
    <x v="6"/>
    <s v="Veľký Krtíš"/>
    <s v="Banskobystrický kraj"/>
    <n v="3284"/>
    <n v="0"/>
    <n v="7377"/>
  </r>
  <r>
    <x v="9"/>
    <s v="M3"/>
    <s v="EURO III"/>
    <x v="6"/>
    <s v="Vranov nad Topľou"/>
    <s v="Prešovský kraj"/>
    <n v="7664"/>
    <n v="0"/>
    <n v="10017"/>
  </r>
  <r>
    <x v="9"/>
    <s v="M3"/>
    <s v="EURO III"/>
    <x v="6"/>
    <s v="Zvolen"/>
    <s v="Banskobystrický kraj"/>
    <n v="629"/>
    <n v="0"/>
    <n v="936"/>
  </r>
  <r>
    <x v="9"/>
    <s v="M3"/>
    <s v="EURO III"/>
    <x v="6"/>
    <s v="Žilina"/>
    <s v="Žilinský kraj"/>
    <n v="39543"/>
    <n v="0"/>
    <n v="48149"/>
  </r>
  <r>
    <x v="9"/>
    <s v="M3"/>
    <s v="EURO III"/>
    <x v="7"/>
    <s v="Bánovce nad Bebravou"/>
    <s v="Trenčiansky kraj"/>
    <n v="6764"/>
    <n v="815"/>
    <n v="11017"/>
  </r>
  <r>
    <x v="9"/>
    <s v="M3"/>
    <s v="EURO III"/>
    <x v="7"/>
    <s v="Banská Bystrica"/>
    <s v="Banskobystrický kraj"/>
    <n v="3211"/>
    <n v="220"/>
    <n v="2966"/>
  </r>
  <r>
    <x v="9"/>
    <s v="M3"/>
    <s v="EURO III"/>
    <x v="7"/>
    <s v="Bratislava IV"/>
    <s v="Bratislavský kraj"/>
    <n v="29988"/>
    <n v="1228"/>
    <n v="16595"/>
  </r>
  <r>
    <x v="9"/>
    <s v="M3"/>
    <s v="EURO III"/>
    <x v="7"/>
    <s v="Bytča"/>
    <s v="Žilinský kraj"/>
    <n v="6117"/>
    <n v="494"/>
    <n v="6672"/>
  </r>
  <r>
    <x v="9"/>
    <s v="M3"/>
    <s v="EURO III"/>
    <x v="7"/>
    <s v="Čadca"/>
    <s v="Žilinský kraj"/>
    <n v="6407"/>
    <n v="538"/>
    <n v="7264"/>
  </r>
  <r>
    <x v="9"/>
    <s v="M3"/>
    <s v="EURO III"/>
    <x v="7"/>
    <s v="Detva"/>
    <s v="Banskobystrický kraj"/>
    <n v="5688"/>
    <n v="519"/>
    <n v="7012"/>
  </r>
  <r>
    <x v="9"/>
    <s v="M3"/>
    <s v="EURO III"/>
    <x v="7"/>
    <s v="Dolný Kubín"/>
    <s v="Žilinský kraj"/>
    <n v="7435"/>
    <n v="625"/>
    <n v="8440"/>
  </r>
  <r>
    <x v="9"/>
    <s v="M3"/>
    <s v="EURO III"/>
    <x v="7"/>
    <s v="Galanta"/>
    <s v="Trnavský kraj"/>
    <n v="6828"/>
    <n v="1164"/>
    <n v="15730"/>
  </r>
  <r>
    <x v="9"/>
    <s v="M3"/>
    <s v="EURO III"/>
    <x v="7"/>
    <s v="Hlohovec"/>
    <s v="Trnavský kraj"/>
    <n v="28260"/>
    <n v="2247"/>
    <n v="30369"/>
  </r>
  <r>
    <x v="9"/>
    <s v="M3"/>
    <s v="EURO III"/>
    <x v="7"/>
    <s v="Ilava"/>
    <s v="Trenčiansky kraj"/>
    <n v="72021"/>
    <n v="3142"/>
    <n v="42453"/>
  </r>
  <r>
    <x v="9"/>
    <s v="M3"/>
    <s v="EURO III"/>
    <x v="7"/>
    <s v="Košice - okolie"/>
    <s v="Košický kraj"/>
    <n v="18262"/>
    <n v="1582"/>
    <n v="21373"/>
  </r>
  <r>
    <x v="9"/>
    <s v="M3"/>
    <s v="EURO III"/>
    <x v="7"/>
    <s v="Levoča"/>
    <s v="Prešovský kraj"/>
    <n v="43401"/>
    <n v="4644"/>
    <n v="62760"/>
  </r>
  <r>
    <x v="9"/>
    <s v="M3"/>
    <s v="EURO III"/>
    <x v="7"/>
    <s v="Liptovský Mikuláš"/>
    <s v="Žilinský kraj"/>
    <n v="27930"/>
    <n v="2970"/>
    <n v="40135"/>
  </r>
  <r>
    <x v="9"/>
    <s v="M3"/>
    <s v="EURO III"/>
    <x v="7"/>
    <s v="Malacky"/>
    <s v="Bratislavský kraj"/>
    <n v="291106"/>
    <n v="32703"/>
    <n v="441927"/>
  </r>
  <r>
    <x v="9"/>
    <s v="M3"/>
    <s v="EURO III"/>
    <x v="7"/>
    <s v="Martin"/>
    <s v="Žilinský kraj"/>
    <n v="48627"/>
    <n v="1720"/>
    <n v="23246"/>
  </r>
  <r>
    <x v="9"/>
    <s v="M3"/>
    <s v="EURO III"/>
    <x v="7"/>
    <s v="Nitra"/>
    <s v="Nitriansky kraj"/>
    <n v="26026"/>
    <n v="2340"/>
    <n v="31623"/>
  </r>
  <r>
    <x v="9"/>
    <s v="M3"/>
    <s v="EURO III"/>
    <x v="7"/>
    <s v="Nové Mesto nad Váhom"/>
    <s v="Trenčiansky kraj"/>
    <n v="33338"/>
    <n v="5108"/>
    <n v="69031"/>
  </r>
  <r>
    <x v="9"/>
    <s v="M3"/>
    <s v="EURO III"/>
    <x v="7"/>
    <s v="Piešťany"/>
    <s v="Trnavský kraj"/>
    <n v="11361"/>
    <n v="1942"/>
    <n v="26241"/>
  </r>
  <r>
    <x v="9"/>
    <s v="M3"/>
    <s v="EURO III"/>
    <x v="7"/>
    <s v="Poprad"/>
    <s v="Prešovský kraj"/>
    <n v="48373"/>
    <n v="4523"/>
    <n v="61128"/>
  </r>
  <r>
    <x v="9"/>
    <s v="M3"/>
    <s v="EURO III"/>
    <x v="7"/>
    <s v="Považská Bystrica"/>
    <s v="Trenčiansky kraj"/>
    <n v="9837"/>
    <n v="902"/>
    <n v="12184"/>
  </r>
  <r>
    <x v="9"/>
    <s v="M3"/>
    <s v="EURO III"/>
    <x v="7"/>
    <s v="Prešov"/>
    <s v="Prešovský kraj"/>
    <n v="22306"/>
    <n v="2114"/>
    <n v="28568"/>
  </r>
  <r>
    <x v="9"/>
    <s v="M3"/>
    <s v="EURO III"/>
    <x v="7"/>
    <s v="Púchov"/>
    <s v="Trenčiansky kraj"/>
    <n v="12626"/>
    <n v="1077"/>
    <n v="14550"/>
  </r>
  <r>
    <x v="9"/>
    <s v="M3"/>
    <s v="EURO III"/>
    <x v="7"/>
    <s v="Revúca"/>
    <s v="Banskobystrický kraj"/>
    <n v="1064"/>
    <n v="56"/>
    <n v="763"/>
  </r>
  <r>
    <x v="9"/>
    <s v="M3"/>
    <s v="EURO III"/>
    <x v="7"/>
    <s v="Rimavská Sobota"/>
    <s v="Banskobystrický kraj"/>
    <n v="418"/>
    <n v="31"/>
    <n v="421"/>
  </r>
  <r>
    <x v="9"/>
    <s v="M3"/>
    <s v="EURO III"/>
    <x v="7"/>
    <s v="Ružomberok"/>
    <s v="Žilinský kraj"/>
    <n v="514"/>
    <n v="22"/>
    <n v="295"/>
  </r>
  <r>
    <x v="9"/>
    <s v="M3"/>
    <s v="EURO III"/>
    <x v="7"/>
    <s v="Senec"/>
    <s v="Bratislavský kraj"/>
    <n v="218040"/>
    <n v="16837"/>
    <n v="227521"/>
  </r>
  <r>
    <x v="9"/>
    <s v="M3"/>
    <s v="EURO III"/>
    <x v="7"/>
    <s v="Senica"/>
    <s v="Trnavský kraj"/>
    <n v="18507"/>
    <n v="2029"/>
    <n v="27417"/>
  </r>
  <r>
    <x v="9"/>
    <s v="M3"/>
    <s v="EURO III"/>
    <x v="7"/>
    <s v="Spišská Nová Ves"/>
    <s v="Košický kraj"/>
    <n v="533"/>
    <n v="132"/>
    <n v="1787"/>
  </r>
  <r>
    <x v="9"/>
    <s v="M3"/>
    <s v="EURO III"/>
    <x v="7"/>
    <s v="Svidník"/>
    <s v="Prešovský kraj"/>
    <n v="2787"/>
    <n v="269"/>
    <n v="3631"/>
  </r>
  <r>
    <x v="9"/>
    <s v="M3"/>
    <s v="EURO III"/>
    <x v="7"/>
    <s v="Trenčín"/>
    <s v="Trenčiansky kraj"/>
    <n v="46150"/>
    <n v="4621"/>
    <n v="62449"/>
  </r>
  <r>
    <x v="9"/>
    <s v="M3"/>
    <s v="EURO III"/>
    <x v="7"/>
    <s v="Trnava"/>
    <s v="Trnavský kraj"/>
    <n v="78920"/>
    <n v="8181"/>
    <n v="110554"/>
  </r>
  <r>
    <x v="9"/>
    <s v="M3"/>
    <s v="EURO III"/>
    <x v="7"/>
    <s v="Turčianske Teplice"/>
    <s v="Žilinský kraj"/>
    <n v="831"/>
    <n v="68"/>
    <n v="919"/>
  </r>
  <r>
    <x v="9"/>
    <s v="M3"/>
    <s v="EURO III"/>
    <x v="7"/>
    <s v="Tvrdošín"/>
    <s v="Žilinský kraj"/>
    <n v="6172"/>
    <n v="582"/>
    <n v="7871"/>
  </r>
  <r>
    <x v="9"/>
    <s v="M3"/>
    <s v="EURO III"/>
    <x v="7"/>
    <s v="Zlaté Moravce"/>
    <s v="Nitriansky kraj"/>
    <n v="16891"/>
    <n v="2070"/>
    <n v="27976"/>
  </r>
  <r>
    <x v="9"/>
    <s v="M3"/>
    <s v="EURO III"/>
    <x v="7"/>
    <s v="Zvolen"/>
    <s v="Banskobystrický kraj"/>
    <n v="18553"/>
    <n v="1064"/>
    <n v="14377"/>
  </r>
  <r>
    <x v="9"/>
    <s v="M3"/>
    <s v="EURO III"/>
    <x v="7"/>
    <s v="Žarnovica"/>
    <s v="Banskobystrický kraj"/>
    <n v="1145"/>
    <n v="234"/>
    <n v="3162"/>
  </r>
  <r>
    <x v="9"/>
    <s v="M3"/>
    <s v="EURO III"/>
    <x v="7"/>
    <s v="Žiar nad Hronom"/>
    <s v="Banskobystrický kraj"/>
    <n v="15615"/>
    <n v="1603"/>
    <n v="21669"/>
  </r>
  <r>
    <x v="9"/>
    <s v="M3"/>
    <s v="EURO III"/>
    <x v="7"/>
    <s v="Žilina"/>
    <s v="Žilinský kraj"/>
    <n v="14999"/>
    <n v="1170"/>
    <n v="15807"/>
  </r>
  <r>
    <x v="9"/>
    <s v="M3"/>
    <s v="EURO III"/>
    <x v="8"/>
    <s v="Bánovce nad Bebravou"/>
    <s v="Trenčiansky kraj"/>
    <n v="402"/>
    <n v="0"/>
    <n v="5797"/>
  </r>
  <r>
    <x v="9"/>
    <s v="M3"/>
    <s v="EURO III"/>
    <x v="8"/>
    <s v="Banská Bystrica"/>
    <s v="Banskobystrický kraj"/>
    <n v="8"/>
    <n v="0"/>
    <n v="175"/>
  </r>
  <r>
    <x v="9"/>
    <s v="M3"/>
    <s v="EURO III"/>
    <x v="8"/>
    <s v="Banská Štiavnica"/>
    <s v="Banskobystrický kraj"/>
    <n v="35"/>
    <n v="0"/>
    <n v="1117"/>
  </r>
  <r>
    <x v="9"/>
    <s v="M3"/>
    <s v="EURO III"/>
    <x v="8"/>
    <s v="Bardejov"/>
    <s v="Prešovský kraj"/>
    <n v="713"/>
    <n v="0"/>
    <n v="22519"/>
  </r>
  <r>
    <x v="9"/>
    <s v="M3"/>
    <s v="EURO III"/>
    <x v="8"/>
    <s v="Bratislava I"/>
    <s v="Bratislavský kraj"/>
    <n v="718"/>
    <n v="0"/>
    <n v="3805"/>
  </r>
  <r>
    <x v="9"/>
    <s v="M3"/>
    <s v="EURO III"/>
    <x v="8"/>
    <s v="Bratislava III"/>
    <s v="Bratislavský kraj"/>
    <n v="885"/>
    <n v="0"/>
    <n v="4691"/>
  </r>
  <r>
    <x v="9"/>
    <s v="M3"/>
    <s v="EURO III"/>
    <x v="8"/>
    <s v="Bratislava IV"/>
    <s v="Bratislavský kraj"/>
    <n v="22"/>
    <n v="0"/>
    <n v="246"/>
  </r>
  <r>
    <x v="9"/>
    <s v="M3"/>
    <s v="EURO III"/>
    <x v="8"/>
    <s v="Brezno"/>
    <s v="Banskobystrický kraj"/>
    <n v="370"/>
    <n v="0"/>
    <n v="6112"/>
  </r>
  <r>
    <x v="9"/>
    <s v="M3"/>
    <s v="EURO III"/>
    <x v="8"/>
    <s v="Bytča"/>
    <s v="Žilinský kraj"/>
    <n v="475"/>
    <n v="0"/>
    <n v="8410"/>
  </r>
  <r>
    <x v="9"/>
    <s v="M3"/>
    <s v="EURO III"/>
    <x v="8"/>
    <s v="Čadca"/>
    <s v="Žilinský kraj"/>
    <n v="1461"/>
    <n v="0"/>
    <n v="24851"/>
  </r>
  <r>
    <x v="9"/>
    <s v="M3"/>
    <s v="EURO III"/>
    <x v="8"/>
    <s v="Detva"/>
    <s v="Banskobystrický kraj"/>
    <n v="86"/>
    <n v="0"/>
    <n v="3370"/>
  </r>
  <r>
    <x v="9"/>
    <s v="M3"/>
    <s v="EURO III"/>
    <x v="8"/>
    <s v="Dolný Kubín"/>
    <s v="Žilinský kraj"/>
    <n v="1"/>
    <n v="0"/>
    <n v="44"/>
  </r>
  <r>
    <x v="9"/>
    <s v="M3"/>
    <s v="EURO III"/>
    <x v="8"/>
    <s v="Dunajská Streda"/>
    <s v="Trnavský kraj"/>
    <n v="351"/>
    <n v="0"/>
    <n v="13298"/>
  </r>
  <r>
    <x v="9"/>
    <s v="M3"/>
    <s v="EURO III"/>
    <x v="8"/>
    <s v="Galanta"/>
    <s v="Trnavský kraj"/>
    <n v="9696"/>
    <n v="0"/>
    <n v="48131"/>
  </r>
  <r>
    <x v="9"/>
    <s v="M3"/>
    <s v="EURO III"/>
    <x v="8"/>
    <s v="Gelnica"/>
    <s v="Košický kraj"/>
    <n v="54"/>
    <n v="0"/>
    <n v="1816"/>
  </r>
  <r>
    <x v="9"/>
    <s v="M3"/>
    <s v="EURO III"/>
    <x v="8"/>
    <s v="Hlohovec"/>
    <s v="Trnavský kraj"/>
    <n v="3766"/>
    <n v="0"/>
    <n v="52697"/>
  </r>
  <r>
    <x v="9"/>
    <s v="M3"/>
    <s v="EURO III"/>
    <x v="8"/>
    <s v="Humenné"/>
    <s v="Prešovský kraj"/>
    <n v="725"/>
    <n v="0"/>
    <n v="8700"/>
  </r>
  <r>
    <x v="9"/>
    <s v="M3"/>
    <s v="EURO III"/>
    <x v="8"/>
    <s v="Ilava"/>
    <s v="Trenčiansky kraj"/>
    <n v="5298"/>
    <n v="0"/>
    <n v="9007"/>
  </r>
  <r>
    <x v="9"/>
    <s v="M3"/>
    <s v="EURO III"/>
    <x v="8"/>
    <s v="Kežmarok"/>
    <s v="Prešovský kraj"/>
    <n v="1945"/>
    <n v="0"/>
    <n v="40006"/>
  </r>
  <r>
    <x v="9"/>
    <s v="M3"/>
    <s v="EURO III"/>
    <x v="8"/>
    <s v="Komárno"/>
    <s v="Nitriansky kraj"/>
    <n v="993"/>
    <n v="0"/>
    <n v="40458"/>
  </r>
  <r>
    <x v="9"/>
    <s v="M3"/>
    <s v="EURO III"/>
    <x v="8"/>
    <s v="Košice - okolie"/>
    <s v="Košický kraj"/>
    <n v="930"/>
    <n v="0"/>
    <n v="9672"/>
  </r>
  <r>
    <x v="9"/>
    <s v="M3"/>
    <s v="EURO III"/>
    <x v="8"/>
    <s v="Košice I"/>
    <s v="Košický kraj"/>
    <n v="47"/>
    <n v="0"/>
    <n v="1598"/>
  </r>
  <r>
    <x v="9"/>
    <s v="M3"/>
    <s v="EURO III"/>
    <x v="8"/>
    <s v="Košice II"/>
    <s v="Košický kraj"/>
    <n v="2"/>
    <n v="0"/>
    <n v="97"/>
  </r>
  <r>
    <x v="9"/>
    <s v="M3"/>
    <s v="EURO III"/>
    <x v="8"/>
    <s v="Levice"/>
    <s v="Nitriansky kraj"/>
    <n v="1626"/>
    <n v="0"/>
    <n v="16684"/>
  </r>
  <r>
    <x v="9"/>
    <s v="M3"/>
    <s v="EURO III"/>
    <x v="8"/>
    <s v="Levoča"/>
    <s v="Prešovský kraj"/>
    <n v="771"/>
    <n v="0"/>
    <n v="13222"/>
  </r>
  <r>
    <x v="9"/>
    <s v="M3"/>
    <s v="EURO III"/>
    <x v="8"/>
    <s v="Liptovský Mikuláš"/>
    <s v="Žilinský kraj"/>
    <n v="94"/>
    <n v="0"/>
    <n v="3794"/>
  </r>
  <r>
    <x v="9"/>
    <s v="M3"/>
    <s v="EURO III"/>
    <x v="8"/>
    <s v="Lučenec"/>
    <s v="Banskobystrický kraj"/>
    <n v="20"/>
    <n v="0"/>
    <n v="516"/>
  </r>
  <r>
    <x v="9"/>
    <s v="M3"/>
    <s v="EURO III"/>
    <x v="8"/>
    <s v="Malacky"/>
    <s v="Bratislavský kraj"/>
    <n v="7692"/>
    <n v="0"/>
    <n v="149561"/>
  </r>
  <r>
    <x v="9"/>
    <s v="M3"/>
    <s v="EURO III"/>
    <x v="8"/>
    <s v="Martin"/>
    <s v="Žilinský kraj"/>
    <n v="553"/>
    <n v="0"/>
    <n v="16535"/>
  </r>
  <r>
    <x v="9"/>
    <s v="M3"/>
    <s v="EURO III"/>
    <x v="8"/>
    <s v="Medzilaborce"/>
    <s v="Prešovský kraj"/>
    <n v="223"/>
    <n v="0"/>
    <n v="5188"/>
  </r>
  <r>
    <x v="9"/>
    <s v="M3"/>
    <s v="EURO III"/>
    <x v="8"/>
    <s v="Michalovce"/>
    <s v="Košický kraj"/>
    <n v="247"/>
    <n v="0"/>
    <n v="5198"/>
  </r>
  <r>
    <x v="9"/>
    <s v="M3"/>
    <s v="EURO III"/>
    <x v="8"/>
    <s v="Myjava"/>
    <s v="Trenčiansky kraj"/>
    <n v="3034"/>
    <n v="0"/>
    <n v="49249"/>
  </r>
  <r>
    <x v="9"/>
    <s v="M3"/>
    <s v="EURO III"/>
    <x v="8"/>
    <s v="Námestovo"/>
    <s v="Žilinský kraj"/>
    <n v="983"/>
    <n v="0"/>
    <n v="17566"/>
  </r>
  <r>
    <x v="9"/>
    <s v="M3"/>
    <s v="EURO III"/>
    <x v="8"/>
    <s v="Nitra"/>
    <s v="Nitriansky kraj"/>
    <n v="2491"/>
    <n v="0"/>
    <n v="50712"/>
  </r>
  <r>
    <x v="9"/>
    <s v="M3"/>
    <s v="EURO III"/>
    <x v="8"/>
    <s v="Nové Mesto nad Váhom"/>
    <s v="Trenčiansky kraj"/>
    <n v="8343"/>
    <n v="0"/>
    <n v="43768"/>
  </r>
  <r>
    <x v="9"/>
    <s v="M3"/>
    <s v="EURO III"/>
    <x v="8"/>
    <s v="Nové Zámky"/>
    <s v="Nitriansky kraj"/>
    <n v="1295"/>
    <n v="0"/>
    <n v="11503"/>
  </r>
  <r>
    <x v="9"/>
    <s v="M3"/>
    <s v="EURO III"/>
    <x v="8"/>
    <s v="Partizánske"/>
    <s v="Trenčiansky kraj"/>
    <n v="1145"/>
    <n v="0"/>
    <n v="13941"/>
  </r>
  <r>
    <x v="9"/>
    <s v="M3"/>
    <s v="EURO III"/>
    <x v="8"/>
    <s v="Pezinok"/>
    <s v="Bratislavský kraj"/>
    <n v="1313"/>
    <n v="0"/>
    <n v="48747"/>
  </r>
  <r>
    <x v="9"/>
    <s v="M3"/>
    <s v="EURO III"/>
    <x v="8"/>
    <s v="Piešťany"/>
    <s v="Trnavský kraj"/>
    <n v="400"/>
    <n v="0"/>
    <n v="9137"/>
  </r>
  <r>
    <x v="9"/>
    <s v="M3"/>
    <s v="EURO III"/>
    <x v="8"/>
    <s v="Poltár"/>
    <s v="Banskobystrický kraj"/>
    <n v="21"/>
    <n v="0"/>
    <n v="664"/>
  </r>
  <r>
    <x v="9"/>
    <s v="M3"/>
    <s v="EURO III"/>
    <x v="8"/>
    <s v="Poprad"/>
    <s v="Prešovský kraj"/>
    <n v="1469"/>
    <n v="0"/>
    <n v="12497"/>
  </r>
  <r>
    <x v="9"/>
    <s v="M3"/>
    <s v="EURO III"/>
    <x v="8"/>
    <s v="Považská Bystrica"/>
    <s v="Trenčiansky kraj"/>
    <n v="112"/>
    <n v="0"/>
    <n v="2763"/>
  </r>
  <r>
    <x v="9"/>
    <s v="M3"/>
    <s v="EURO III"/>
    <x v="8"/>
    <s v="Prešov"/>
    <s v="Prešovský kraj"/>
    <n v="679"/>
    <n v="0"/>
    <n v="21912"/>
  </r>
  <r>
    <x v="9"/>
    <s v="M3"/>
    <s v="EURO III"/>
    <x v="8"/>
    <s v="Prievidza"/>
    <s v="Trenčiansky kraj"/>
    <n v="553"/>
    <n v="0"/>
    <n v="16535"/>
  </r>
  <r>
    <x v="9"/>
    <s v="M3"/>
    <s v="EURO III"/>
    <x v="8"/>
    <s v="Púchov"/>
    <s v="Trenčiansky kraj"/>
    <n v="37"/>
    <n v="0"/>
    <n v="1138"/>
  </r>
  <r>
    <x v="9"/>
    <s v="M3"/>
    <s v="EURO III"/>
    <x v="8"/>
    <s v="Revúca"/>
    <s v="Banskobystrický kraj"/>
    <n v="663"/>
    <n v="0"/>
    <n v="14434"/>
  </r>
  <r>
    <x v="9"/>
    <s v="M3"/>
    <s v="EURO III"/>
    <x v="8"/>
    <s v="Rimavská Sobota"/>
    <s v="Banskobystrický kraj"/>
    <n v="195"/>
    <n v="0"/>
    <n v="2334"/>
  </r>
  <r>
    <x v="9"/>
    <s v="M3"/>
    <s v="EURO III"/>
    <x v="8"/>
    <s v="Rožňava"/>
    <s v="Košický kraj"/>
    <n v="623"/>
    <n v="0"/>
    <n v="7438"/>
  </r>
  <r>
    <x v="9"/>
    <s v="M3"/>
    <s v="EURO III"/>
    <x v="8"/>
    <s v="Senec"/>
    <s v="Bratislavský kraj"/>
    <n v="2713"/>
    <n v="0"/>
    <n v="36433"/>
  </r>
  <r>
    <x v="9"/>
    <s v="M3"/>
    <s v="EURO III"/>
    <x v="8"/>
    <s v="Senica"/>
    <s v="Trnavský kraj"/>
    <n v="5718"/>
    <n v="0"/>
    <n v="133662"/>
  </r>
  <r>
    <x v="9"/>
    <s v="M3"/>
    <s v="EURO III"/>
    <x v="8"/>
    <s v="Skalica"/>
    <s v="Trnavský kraj"/>
    <n v="1045"/>
    <n v="0"/>
    <n v="14862"/>
  </r>
  <r>
    <x v="9"/>
    <s v="M3"/>
    <s v="EURO III"/>
    <x v="8"/>
    <s v="Snina"/>
    <s v="Prešovský kraj"/>
    <n v="12"/>
    <n v="0"/>
    <n v="413"/>
  </r>
  <r>
    <x v="9"/>
    <s v="M3"/>
    <s v="EURO III"/>
    <x v="8"/>
    <s v="Sobrance"/>
    <s v="Košický kraj"/>
    <n v="22"/>
    <n v="0"/>
    <n v="589"/>
  </r>
  <r>
    <x v="9"/>
    <s v="M3"/>
    <s v="EURO III"/>
    <x v="8"/>
    <s v="Spišská Nová Ves"/>
    <s v="Košický kraj"/>
    <n v="519"/>
    <n v="0"/>
    <n v="2758"/>
  </r>
  <r>
    <x v="9"/>
    <s v="M3"/>
    <s v="EURO III"/>
    <x v="8"/>
    <s v="Stará Ľubovňa"/>
    <s v="Prešovský kraj"/>
    <n v="83"/>
    <n v="0"/>
    <n v="2507"/>
  </r>
  <r>
    <x v="9"/>
    <s v="M3"/>
    <s v="EURO III"/>
    <x v="8"/>
    <s v="Stropkov"/>
    <s v="Prešovský kraj"/>
    <n v="467"/>
    <n v="0"/>
    <n v="6834"/>
  </r>
  <r>
    <x v="9"/>
    <s v="M3"/>
    <s v="EURO III"/>
    <x v="8"/>
    <s v="Svidník"/>
    <s v="Prešovský kraj"/>
    <n v="368"/>
    <n v="0"/>
    <n v="3297"/>
  </r>
  <r>
    <x v="9"/>
    <s v="M3"/>
    <s v="EURO III"/>
    <x v="8"/>
    <s v="Šaľa"/>
    <s v="Nitriansky kraj"/>
    <n v="1357"/>
    <n v="0"/>
    <n v="39731"/>
  </r>
  <r>
    <x v="9"/>
    <s v="M3"/>
    <s v="EURO III"/>
    <x v="8"/>
    <s v="Topoľčany"/>
    <s v="Nitriansky kraj"/>
    <n v="100"/>
    <n v="0"/>
    <n v="3040"/>
  </r>
  <r>
    <x v="9"/>
    <s v="M3"/>
    <s v="EURO III"/>
    <x v="8"/>
    <s v="Trebišov"/>
    <s v="Košický kraj"/>
    <n v="132"/>
    <n v="0"/>
    <n v="2178"/>
  </r>
  <r>
    <x v="9"/>
    <s v="M3"/>
    <s v="EURO III"/>
    <x v="8"/>
    <s v="Trenčín"/>
    <s v="Trenčiansky kraj"/>
    <n v="2510"/>
    <n v="0"/>
    <n v="16177"/>
  </r>
  <r>
    <x v="9"/>
    <s v="M3"/>
    <s v="EURO III"/>
    <x v="8"/>
    <s v="Trnava"/>
    <s v="Trnavský kraj"/>
    <n v="3730"/>
    <n v="0"/>
    <n v="101853"/>
  </r>
  <r>
    <x v="9"/>
    <s v="M3"/>
    <s v="EURO III"/>
    <x v="8"/>
    <s v="Tvrdošín"/>
    <s v="Žilinský kraj"/>
    <n v="1288"/>
    <n v="0"/>
    <n v="10971"/>
  </r>
  <r>
    <x v="9"/>
    <s v="M3"/>
    <s v="EURO III"/>
    <x v="8"/>
    <s v="Veľký Krtíš"/>
    <s v="Banskobystrický kraj"/>
    <n v="1538"/>
    <n v="0"/>
    <n v="1634"/>
  </r>
  <r>
    <x v="9"/>
    <s v="M3"/>
    <s v="EURO III"/>
    <x v="8"/>
    <s v="Vranov nad Topľou"/>
    <s v="Prešovský kraj"/>
    <n v="801"/>
    <n v="0"/>
    <n v="9609"/>
  </r>
  <r>
    <x v="9"/>
    <s v="M3"/>
    <s v="EURO III"/>
    <x v="8"/>
    <s v="Zlaté Moravce"/>
    <s v="Nitriansky kraj"/>
    <n v="506"/>
    <n v="0"/>
    <n v="6515"/>
  </r>
  <r>
    <x v="9"/>
    <s v="M3"/>
    <s v="EURO III"/>
    <x v="8"/>
    <s v="Zvolen"/>
    <s v="Banskobystrický kraj"/>
    <n v="10"/>
    <n v="0"/>
    <n v="257"/>
  </r>
  <r>
    <x v="9"/>
    <s v="M3"/>
    <s v="EURO III"/>
    <x v="8"/>
    <s v="Žarnovica"/>
    <s v="Banskobystrický kraj"/>
    <n v="1513"/>
    <n v="0"/>
    <n v="7519"/>
  </r>
  <r>
    <x v="9"/>
    <s v="M3"/>
    <s v="EURO III"/>
    <x v="8"/>
    <s v="Žiar nad Hronom"/>
    <s v="Banskobystrický kraj"/>
    <n v="43"/>
    <n v="0"/>
    <n v="426"/>
  </r>
  <r>
    <x v="9"/>
    <s v="M3"/>
    <s v="EURO III"/>
    <x v="8"/>
    <s v="Žilina"/>
    <s v="Žilinský kraj"/>
    <n v="10648"/>
    <n v="0"/>
    <n v="29229"/>
  </r>
  <r>
    <x v="9"/>
    <s v="M3"/>
    <s v="EURO III"/>
    <x v="9"/>
    <s v="Bánovce nad Bebravou"/>
    <s v="Trenčiansky kraj"/>
    <n v="1866"/>
    <n v="0"/>
    <n v="9365"/>
  </r>
  <r>
    <x v="9"/>
    <s v="M3"/>
    <s v="EURO III"/>
    <x v="9"/>
    <s v="Banská Bystrica"/>
    <s v="Banskobystrický kraj"/>
    <n v="32957"/>
    <n v="0"/>
    <n v="30065"/>
  </r>
  <r>
    <x v="9"/>
    <s v="M3"/>
    <s v="EURO III"/>
    <x v="9"/>
    <s v="Banská Štiavnica"/>
    <s v="Banskobystrický kraj"/>
    <n v="296"/>
    <n v="0"/>
    <n v="2138"/>
  </r>
  <r>
    <x v="9"/>
    <s v="M3"/>
    <s v="EURO III"/>
    <x v="9"/>
    <s v="Bardejov"/>
    <s v="Prešovský kraj"/>
    <n v="6207"/>
    <n v="0"/>
    <n v="23533"/>
  </r>
  <r>
    <x v="9"/>
    <s v="M3"/>
    <s v="EURO III"/>
    <x v="9"/>
    <s v="Bratislava II"/>
    <s v="Bratislavský kraj"/>
    <n v="150"/>
    <n v="0"/>
    <n v="340"/>
  </r>
  <r>
    <x v="9"/>
    <s v="M3"/>
    <s v="EURO III"/>
    <x v="9"/>
    <s v="Bratislava IV"/>
    <s v="Bratislavský kraj"/>
    <n v="6195"/>
    <n v="0"/>
    <n v="74557"/>
  </r>
  <r>
    <x v="9"/>
    <s v="M3"/>
    <s v="EURO III"/>
    <x v="9"/>
    <s v="Bratislava V"/>
    <s v="Bratislavský kraj"/>
    <n v="13"/>
    <n v="0"/>
    <n v="36"/>
  </r>
  <r>
    <x v="9"/>
    <s v="M3"/>
    <s v="EURO III"/>
    <x v="9"/>
    <s v="Brezno"/>
    <s v="Banskobystrický kraj"/>
    <n v="1241"/>
    <n v="0"/>
    <n v="6669"/>
  </r>
  <r>
    <x v="9"/>
    <s v="M3"/>
    <s v="EURO III"/>
    <x v="9"/>
    <s v="Bytča"/>
    <s v="Žilinský kraj"/>
    <n v="2403"/>
    <n v="0"/>
    <n v="18918"/>
  </r>
  <r>
    <x v="9"/>
    <s v="M3"/>
    <s v="EURO III"/>
    <x v="9"/>
    <s v="Čadca"/>
    <s v="Žilinský kraj"/>
    <n v="9601"/>
    <n v="0"/>
    <n v="56608"/>
  </r>
  <r>
    <x v="9"/>
    <s v="M3"/>
    <s v="EURO III"/>
    <x v="9"/>
    <s v="Detva"/>
    <s v="Banskobystrický kraj"/>
    <n v="132"/>
    <n v="0"/>
    <n v="476"/>
  </r>
  <r>
    <x v="9"/>
    <s v="M3"/>
    <s v="EURO III"/>
    <x v="9"/>
    <s v="Dolný Kubín"/>
    <s v="Žilinský kraj"/>
    <n v="7755"/>
    <n v="0"/>
    <n v="32564"/>
  </r>
  <r>
    <x v="9"/>
    <s v="M3"/>
    <s v="EURO III"/>
    <x v="9"/>
    <s v="Dunajská Streda"/>
    <s v="Trnavský kraj"/>
    <n v="26760"/>
    <n v="0"/>
    <n v="101173"/>
  </r>
  <r>
    <x v="9"/>
    <s v="M3"/>
    <s v="EURO III"/>
    <x v="9"/>
    <s v="Galanta"/>
    <s v="Trnavský kraj"/>
    <n v="16740"/>
    <n v="0"/>
    <n v="94379"/>
  </r>
  <r>
    <x v="9"/>
    <s v="M3"/>
    <s v="EURO III"/>
    <x v="9"/>
    <s v="Gelnica"/>
    <s v="Košický kraj"/>
    <n v="5654"/>
    <n v="0"/>
    <n v="24089"/>
  </r>
  <r>
    <x v="9"/>
    <s v="M3"/>
    <s v="EURO III"/>
    <x v="9"/>
    <s v="Hlohovec"/>
    <s v="Trnavský kraj"/>
    <n v="14098"/>
    <n v="0"/>
    <n v="45620"/>
  </r>
  <r>
    <x v="9"/>
    <s v="M3"/>
    <s v="EURO III"/>
    <x v="9"/>
    <s v="Humenné"/>
    <s v="Prešovský kraj"/>
    <n v="9675"/>
    <n v="0"/>
    <n v="50694"/>
  </r>
  <r>
    <x v="9"/>
    <s v="M3"/>
    <s v="EURO III"/>
    <x v="9"/>
    <s v="Ilava"/>
    <s v="Trenčiansky kraj"/>
    <n v="9437"/>
    <n v="0"/>
    <n v="17902"/>
  </r>
  <r>
    <x v="9"/>
    <s v="M3"/>
    <s v="EURO III"/>
    <x v="9"/>
    <s v="Kežmarok"/>
    <s v="Prešovský kraj"/>
    <n v="4066"/>
    <n v="0"/>
    <n v="23008"/>
  </r>
  <r>
    <x v="9"/>
    <s v="M3"/>
    <s v="EURO III"/>
    <x v="9"/>
    <s v="Komárno"/>
    <s v="Nitriansky kraj"/>
    <n v="20432"/>
    <n v="0"/>
    <n v="155016"/>
  </r>
  <r>
    <x v="9"/>
    <s v="M3"/>
    <s v="EURO III"/>
    <x v="9"/>
    <s v="Košice - okolie"/>
    <s v="Košický kraj"/>
    <n v="41586"/>
    <n v="0"/>
    <n v="177431"/>
  </r>
  <r>
    <x v="9"/>
    <s v="M3"/>
    <s v="EURO III"/>
    <x v="9"/>
    <s v="Košice I"/>
    <s v="Košický kraj"/>
    <n v="274"/>
    <n v="0"/>
    <n v="1105"/>
  </r>
  <r>
    <x v="9"/>
    <s v="M3"/>
    <s v="EURO III"/>
    <x v="9"/>
    <s v="Košice II"/>
    <s v="Košický kraj"/>
    <n v="607"/>
    <n v="0"/>
    <n v="3618"/>
  </r>
  <r>
    <x v="9"/>
    <s v="M3"/>
    <s v="EURO III"/>
    <x v="9"/>
    <s v="Košice III"/>
    <s v="Košický kraj"/>
    <n v="261"/>
    <n v="0"/>
    <n v="3182"/>
  </r>
  <r>
    <x v="9"/>
    <s v="M3"/>
    <s v="EURO III"/>
    <x v="9"/>
    <s v="Košice IV"/>
    <s v="Košický kraj"/>
    <n v="514"/>
    <n v="0"/>
    <n v="855"/>
  </r>
  <r>
    <x v="9"/>
    <s v="M3"/>
    <s v="EURO III"/>
    <x v="9"/>
    <s v="Krupina"/>
    <s v="Banskobystrický kraj"/>
    <n v="2380"/>
    <n v="0"/>
    <n v="8332"/>
  </r>
  <r>
    <x v="9"/>
    <s v="M3"/>
    <s v="EURO III"/>
    <x v="9"/>
    <s v="Kysucké Nové Mesto"/>
    <s v="Žilinský kraj"/>
    <n v="10310"/>
    <n v="0"/>
    <n v="40947"/>
  </r>
  <r>
    <x v="9"/>
    <s v="M3"/>
    <s v="EURO III"/>
    <x v="9"/>
    <s v="Levice"/>
    <s v="Nitriansky kraj"/>
    <n v="18500"/>
    <n v="0"/>
    <n v="100902"/>
  </r>
  <r>
    <x v="9"/>
    <s v="M3"/>
    <s v="EURO III"/>
    <x v="9"/>
    <s v="Levoča"/>
    <s v="Prešovský kraj"/>
    <n v="10330"/>
    <n v="0"/>
    <n v="28432"/>
  </r>
  <r>
    <x v="9"/>
    <s v="M3"/>
    <s v="EURO III"/>
    <x v="9"/>
    <s v="Liptovský Mikuláš"/>
    <s v="Žilinský kraj"/>
    <n v="5733"/>
    <n v="0"/>
    <n v="14334"/>
  </r>
  <r>
    <x v="9"/>
    <s v="M3"/>
    <s v="EURO III"/>
    <x v="9"/>
    <s v="Lučenec"/>
    <s v="Banskobystrický kraj"/>
    <n v="1423"/>
    <n v="0"/>
    <n v="7133"/>
  </r>
  <r>
    <x v="9"/>
    <s v="M3"/>
    <s v="EURO III"/>
    <x v="9"/>
    <s v="Malacky"/>
    <s v="Bratislavský kraj"/>
    <n v="36846"/>
    <n v="0"/>
    <n v="230550"/>
  </r>
  <r>
    <x v="9"/>
    <s v="M3"/>
    <s v="EURO III"/>
    <x v="9"/>
    <s v="Martin"/>
    <s v="Žilinský kraj"/>
    <n v="15573"/>
    <n v="0"/>
    <n v="52991"/>
  </r>
  <r>
    <x v="9"/>
    <s v="M3"/>
    <s v="EURO III"/>
    <x v="9"/>
    <s v="Medzilaborce"/>
    <s v="Prešovský kraj"/>
    <n v="848"/>
    <n v="0"/>
    <n v="5005"/>
  </r>
  <r>
    <x v="9"/>
    <s v="M3"/>
    <s v="EURO III"/>
    <x v="9"/>
    <s v="Michalovce"/>
    <s v="Košický kraj"/>
    <n v="8374"/>
    <n v="0"/>
    <n v="37195"/>
  </r>
  <r>
    <x v="9"/>
    <s v="M3"/>
    <s v="EURO III"/>
    <x v="9"/>
    <s v="Myjava"/>
    <s v="Trenčiansky kraj"/>
    <n v="6058"/>
    <n v="0"/>
    <n v="28690"/>
  </r>
  <r>
    <x v="9"/>
    <s v="M3"/>
    <s v="EURO III"/>
    <x v="9"/>
    <s v="Námestovo"/>
    <s v="Žilinský kraj"/>
    <n v="7653"/>
    <n v="0"/>
    <n v="21286"/>
  </r>
  <r>
    <x v="9"/>
    <s v="M3"/>
    <s v="EURO III"/>
    <x v="9"/>
    <s v="Nitra"/>
    <s v="Nitriansky kraj"/>
    <n v="20328"/>
    <n v="0"/>
    <n v="110318"/>
  </r>
  <r>
    <x v="9"/>
    <s v="M3"/>
    <s v="EURO III"/>
    <x v="9"/>
    <s v="Nové Mesto nad Váhom"/>
    <s v="Trenčiansky kraj"/>
    <n v="28554"/>
    <n v="0"/>
    <n v="78465"/>
  </r>
  <r>
    <x v="9"/>
    <s v="M3"/>
    <s v="EURO III"/>
    <x v="9"/>
    <s v="Nové Zámky"/>
    <s v="Nitriansky kraj"/>
    <n v="17352"/>
    <n v="0"/>
    <n v="85012"/>
  </r>
  <r>
    <x v="9"/>
    <s v="M3"/>
    <s v="EURO III"/>
    <x v="9"/>
    <s v="Partizánske"/>
    <s v="Trenčiansky kraj"/>
    <n v="2245"/>
    <n v="0"/>
    <n v="9747"/>
  </r>
  <r>
    <x v="9"/>
    <s v="M3"/>
    <s v="EURO III"/>
    <x v="9"/>
    <s v="Pezinok"/>
    <s v="Bratislavský kraj"/>
    <n v="34213"/>
    <n v="0"/>
    <n v="172799"/>
  </r>
  <r>
    <x v="9"/>
    <s v="M3"/>
    <s v="EURO III"/>
    <x v="9"/>
    <s v="Piešťany"/>
    <s v="Trnavský kraj"/>
    <n v="12066"/>
    <n v="0"/>
    <n v="38658"/>
  </r>
  <r>
    <x v="9"/>
    <s v="M3"/>
    <s v="EURO III"/>
    <x v="9"/>
    <s v="Poltár"/>
    <s v="Banskobystrický kraj"/>
    <n v="122"/>
    <n v="0"/>
    <n v="1273"/>
  </r>
  <r>
    <x v="9"/>
    <s v="M3"/>
    <s v="EURO III"/>
    <x v="9"/>
    <s v="Poprad"/>
    <s v="Prešovský kraj"/>
    <n v="12312"/>
    <n v="0"/>
    <n v="45855"/>
  </r>
  <r>
    <x v="9"/>
    <s v="M3"/>
    <s v="EURO III"/>
    <x v="9"/>
    <s v="Považská Bystrica"/>
    <s v="Trenčiansky kraj"/>
    <n v="11756"/>
    <n v="0"/>
    <n v="38001"/>
  </r>
  <r>
    <x v="9"/>
    <s v="M3"/>
    <s v="EURO III"/>
    <x v="9"/>
    <s v="Prešov"/>
    <s v="Prešovský kraj"/>
    <n v="19131"/>
    <n v="0"/>
    <n v="56024"/>
  </r>
  <r>
    <x v="9"/>
    <s v="M3"/>
    <s v="EURO III"/>
    <x v="9"/>
    <s v="Prievidza"/>
    <s v="Trenčiansky kraj"/>
    <n v="7467"/>
    <n v="0"/>
    <n v="19555"/>
  </r>
  <r>
    <x v="9"/>
    <s v="M3"/>
    <s v="EURO III"/>
    <x v="9"/>
    <s v="Púchov"/>
    <s v="Trenčiansky kraj"/>
    <n v="9149"/>
    <n v="0"/>
    <n v="33658"/>
  </r>
  <r>
    <x v="9"/>
    <s v="M3"/>
    <s v="EURO III"/>
    <x v="9"/>
    <s v="Revúca"/>
    <s v="Banskobystrický kraj"/>
    <n v="700"/>
    <n v="0"/>
    <n v="3140"/>
  </r>
  <r>
    <x v="9"/>
    <s v="M3"/>
    <s v="EURO III"/>
    <x v="9"/>
    <s v="Rimavská Sobota"/>
    <s v="Banskobystrický kraj"/>
    <n v="3590"/>
    <n v="0"/>
    <n v="12629"/>
  </r>
  <r>
    <x v="9"/>
    <s v="M3"/>
    <s v="EURO III"/>
    <x v="9"/>
    <s v="Rožňava"/>
    <s v="Košický kraj"/>
    <n v="7580"/>
    <n v="0"/>
    <n v="33996"/>
  </r>
  <r>
    <x v="9"/>
    <s v="M3"/>
    <s v="EURO III"/>
    <x v="9"/>
    <s v="Ružomberok"/>
    <s v="Žilinský kraj"/>
    <n v="7538"/>
    <n v="0"/>
    <n v="18246"/>
  </r>
  <r>
    <x v="9"/>
    <s v="M3"/>
    <s v="EURO III"/>
    <x v="9"/>
    <s v="Sabinov"/>
    <s v="Prešovský kraj"/>
    <n v="3162"/>
    <n v="0"/>
    <n v="12246"/>
  </r>
  <r>
    <x v="9"/>
    <s v="M3"/>
    <s v="EURO III"/>
    <x v="9"/>
    <s v="Senec"/>
    <s v="Bratislavský kraj"/>
    <n v="89550"/>
    <n v="0"/>
    <n v="297471"/>
  </r>
  <r>
    <x v="9"/>
    <s v="M3"/>
    <s v="EURO III"/>
    <x v="9"/>
    <s v="Senica"/>
    <s v="Trnavský kraj"/>
    <n v="26010"/>
    <n v="0"/>
    <n v="173359"/>
  </r>
  <r>
    <x v="9"/>
    <s v="M3"/>
    <s v="EURO III"/>
    <x v="9"/>
    <s v="Skalica"/>
    <s v="Trnavský kraj"/>
    <n v="30367"/>
    <n v="0"/>
    <n v="108469"/>
  </r>
  <r>
    <x v="9"/>
    <s v="M3"/>
    <s v="EURO III"/>
    <x v="9"/>
    <s v="Snina"/>
    <s v="Prešovský kraj"/>
    <n v="2531"/>
    <n v="0"/>
    <n v="12726"/>
  </r>
  <r>
    <x v="9"/>
    <s v="M3"/>
    <s v="EURO III"/>
    <x v="9"/>
    <s v="Sobrance"/>
    <s v="Košický kraj"/>
    <n v="8572"/>
    <n v="0"/>
    <n v="26176"/>
  </r>
  <r>
    <x v="9"/>
    <s v="M3"/>
    <s v="EURO III"/>
    <x v="9"/>
    <s v="Spišská Nová Ves"/>
    <s v="Košický kraj"/>
    <n v="7505"/>
    <n v="0"/>
    <n v="22825"/>
  </r>
  <r>
    <x v="9"/>
    <s v="M3"/>
    <s v="EURO III"/>
    <x v="9"/>
    <s v="Stará Ľubovňa"/>
    <s v="Prešovský kraj"/>
    <n v="3499"/>
    <n v="0"/>
    <n v="9491"/>
  </r>
  <r>
    <x v="9"/>
    <s v="M3"/>
    <s v="EURO III"/>
    <x v="9"/>
    <s v="Stropkov"/>
    <s v="Prešovský kraj"/>
    <n v="3198"/>
    <n v="0"/>
    <n v="15587"/>
  </r>
  <r>
    <x v="9"/>
    <s v="M3"/>
    <s v="EURO III"/>
    <x v="9"/>
    <s v="Svidník"/>
    <s v="Prešovský kraj"/>
    <n v="6083"/>
    <n v="0"/>
    <n v="30252"/>
  </r>
  <r>
    <x v="9"/>
    <s v="M3"/>
    <s v="EURO III"/>
    <x v="9"/>
    <s v="Šaľa"/>
    <s v="Nitriansky kraj"/>
    <n v="9100"/>
    <n v="0"/>
    <n v="65055"/>
  </r>
  <r>
    <x v="9"/>
    <s v="M3"/>
    <s v="EURO III"/>
    <x v="9"/>
    <s v="Topoľčany"/>
    <s v="Nitriansky kraj"/>
    <n v="33138"/>
    <n v="0"/>
    <n v="107914"/>
  </r>
  <r>
    <x v="9"/>
    <s v="M3"/>
    <s v="EURO III"/>
    <x v="9"/>
    <s v="Trebišov"/>
    <s v="Košický kraj"/>
    <n v="9253"/>
    <n v="0"/>
    <n v="62413"/>
  </r>
  <r>
    <x v="9"/>
    <s v="M3"/>
    <s v="EURO III"/>
    <x v="9"/>
    <s v="Trenčín"/>
    <s v="Trenčiansky kraj"/>
    <n v="13134"/>
    <n v="0"/>
    <n v="43411"/>
  </r>
  <r>
    <x v="9"/>
    <s v="M3"/>
    <s v="EURO III"/>
    <x v="9"/>
    <s v="Trnava"/>
    <s v="Trnavský kraj"/>
    <n v="44440"/>
    <n v="0"/>
    <n v="229395"/>
  </r>
  <r>
    <x v="9"/>
    <s v="M3"/>
    <s v="EURO III"/>
    <x v="9"/>
    <s v="Turčianske Teplice"/>
    <s v="Žilinský kraj"/>
    <n v="1228"/>
    <n v="0"/>
    <n v="4637"/>
  </r>
  <r>
    <x v="9"/>
    <s v="M3"/>
    <s v="EURO III"/>
    <x v="9"/>
    <s v="Tvrdošín"/>
    <s v="Žilinský kraj"/>
    <n v="1687"/>
    <n v="0"/>
    <n v="5888"/>
  </r>
  <r>
    <x v="9"/>
    <s v="M3"/>
    <s v="EURO III"/>
    <x v="9"/>
    <s v="Veľký Krtíš"/>
    <s v="Banskobystrický kraj"/>
    <n v="1918"/>
    <n v="0"/>
    <n v="13353"/>
  </r>
  <r>
    <x v="9"/>
    <s v="M3"/>
    <s v="EURO III"/>
    <x v="9"/>
    <s v="Vranov nad Topľou"/>
    <s v="Prešovský kraj"/>
    <n v="12596"/>
    <n v="0"/>
    <n v="51120"/>
  </r>
  <r>
    <x v="9"/>
    <s v="M3"/>
    <s v="EURO III"/>
    <x v="9"/>
    <s v="Zlaté Moravce"/>
    <s v="Nitriansky kraj"/>
    <n v="15533"/>
    <n v="0"/>
    <n v="51846"/>
  </r>
  <r>
    <x v="9"/>
    <s v="M3"/>
    <s v="EURO III"/>
    <x v="9"/>
    <s v="Zvolen"/>
    <s v="Banskobystrický kraj"/>
    <n v="1615"/>
    <n v="0"/>
    <n v="6322"/>
  </r>
  <r>
    <x v="9"/>
    <s v="M3"/>
    <s v="EURO III"/>
    <x v="9"/>
    <s v="Žarnovica"/>
    <s v="Banskobystrický kraj"/>
    <n v="1498"/>
    <n v="0"/>
    <n v="1738"/>
  </r>
  <r>
    <x v="9"/>
    <s v="M3"/>
    <s v="EURO III"/>
    <x v="9"/>
    <s v="Žiar nad Hronom"/>
    <s v="Banskobystrický kraj"/>
    <n v="281"/>
    <n v="0"/>
    <n v="2062"/>
  </r>
  <r>
    <x v="9"/>
    <s v="M3"/>
    <s v="EURO III"/>
    <x v="9"/>
    <s v="Žilina"/>
    <s v="Žilinský kraj"/>
    <n v="14605"/>
    <n v="0"/>
    <n v="57714"/>
  </r>
  <r>
    <x v="9"/>
    <s v="M3"/>
    <s v="EURO III"/>
    <x v="10"/>
    <s v="Bratislava IV"/>
    <s v="Bratislavský kraj"/>
    <n v="15629"/>
    <n v="7469"/>
    <n v="71134"/>
  </r>
  <r>
    <x v="9"/>
    <s v="M3"/>
    <s v="EURO III"/>
    <x v="10"/>
    <s v="Bratislava V"/>
    <s v="Bratislavský kraj"/>
    <n v="21762"/>
    <n v="13696"/>
    <n v="130437"/>
  </r>
  <r>
    <x v="9"/>
    <s v="M3"/>
    <s v="EURO III"/>
    <x v="10"/>
    <s v="Bytča"/>
    <s v="Žilinský kraj"/>
    <n v="5075"/>
    <n v="3323"/>
    <n v="31650"/>
  </r>
  <r>
    <x v="9"/>
    <s v="M3"/>
    <s v="EURO III"/>
    <x v="10"/>
    <s v="Čadca"/>
    <s v="Žilinský kraj"/>
    <n v="767"/>
    <n v="668"/>
    <n v="6359"/>
  </r>
  <r>
    <x v="9"/>
    <s v="M3"/>
    <s v="EURO III"/>
    <x v="10"/>
    <s v="Hlohovec"/>
    <s v="Trnavský kraj"/>
    <n v="11765"/>
    <n v="11302"/>
    <n v="107643"/>
  </r>
  <r>
    <x v="9"/>
    <s v="M3"/>
    <s v="EURO III"/>
    <x v="10"/>
    <s v="Ilava"/>
    <s v="Trenčiansky kraj"/>
    <n v="15736"/>
    <n v="11515"/>
    <n v="109665"/>
  </r>
  <r>
    <x v="9"/>
    <s v="M3"/>
    <s v="EURO III"/>
    <x v="10"/>
    <s v="Košice - okolie"/>
    <s v="Košický kraj"/>
    <n v="7325"/>
    <n v="5896"/>
    <n v="56151"/>
  </r>
  <r>
    <x v="9"/>
    <s v="M3"/>
    <s v="EURO III"/>
    <x v="10"/>
    <s v="Levoča"/>
    <s v="Prešovský kraj"/>
    <n v="22717"/>
    <n v="15774"/>
    <n v="150227"/>
  </r>
  <r>
    <x v="9"/>
    <s v="M3"/>
    <s v="EURO III"/>
    <x v="10"/>
    <s v="Liptovský Mikuláš"/>
    <s v="Žilinský kraj"/>
    <n v="32831"/>
    <n v="25670"/>
    <n v="244477"/>
  </r>
  <r>
    <x v="9"/>
    <s v="M3"/>
    <s v="EURO III"/>
    <x v="10"/>
    <s v="Malacky"/>
    <s v="Bratislavský kraj"/>
    <n v="26532"/>
    <n v="28283"/>
    <n v="269366"/>
  </r>
  <r>
    <x v="9"/>
    <s v="M3"/>
    <s v="EURO III"/>
    <x v="10"/>
    <s v="Martin"/>
    <s v="Žilinský kraj"/>
    <n v="7840"/>
    <n v="6487"/>
    <n v="61784"/>
  </r>
  <r>
    <x v="9"/>
    <s v="M3"/>
    <s v="EURO III"/>
    <x v="10"/>
    <s v="Nové Mesto nad Váhom"/>
    <s v="Trenčiansky kraj"/>
    <n v="15644"/>
    <n v="13884"/>
    <n v="132227"/>
  </r>
  <r>
    <x v="9"/>
    <s v="M3"/>
    <s v="EURO III"/>
    <x v="10"/>
    <s v="Piešťany"/>
    <s v="Trnavský kraj"/>
    <n v="5422"/>
    <n v="6807"/>
    <n v="64825"/>
  </r>
  <r>
    <x v="9"/>
    <s v="M3"/>
    <s v="EURO III"/>
    <x v="10"/>
    <s v="Poprad"/>
    <s v="Prešovský kraj"/>
    <n v="25622"/>
    <n v="17385"/>
    <n v="165570"/>
  </r>
  <r>
    <x v="9"/>
    <s v="M3"/>
    <s v="EURO III"/>
    <x v="10"/>
    <s v="Považská Bystrica"/>
    <s v="Trenčiansky kraj"/>
    <n v="15805"/>
    <n v="10059"/>
    <n v="95798"/>
  </r>
  <r>
    <x v="9"/>
    <s v="M3"/>
    <s v="EURO III"/>
    <x v="10"/>
    <s v="Prešov"/>
    <s v="Prešovský kraj"/>
    <n v="29119"/>
    <n v="19478"/>
    <n v="185508"/>
  </r>
  <r>
    <x v="9"/>
    <s v="M3"/>
    <s v="EURO III"/>
    <x v="10"/>
    <s v="Púchov"/>
    <s v="Trenčiansky kraj"/>
    <n v="6498"/>
    <n v="3801"/>
    <n v="36198"/>
  </r>
  <r>
    <x v="9"/>
    <s v="M3"/>
    <s v="EURO III"/>
    <x v="10"/>
    <s v="Ružomberok"/>
    <s v="Žilinský kraj"/>
    <n v="5288"/>
    <n v="745"/>
    <n v="7096"/>
  </r>
  <r>
    <x v="9"/>
    <s v="M3"/>
    <s v="EURO III"/>
    <x v="10"/>
    <s v="Senec"/>
    <s v="Bratislavský kraj"/>
    <n v="37611"/>
    <n v="39808"/>
    <n v="379126"/>
  </r>
  <r>
    <x v="9"/>
    <s v="M3"/>
    <s v="EURO III"/>
    <x v="10"/>
    <s v="Senica"/>
    <s v="Trnavský kraj"/>
    <n v="20030"/>
    <n v="34485"/>
    <n v="328428"/>
  </r>
  <r>
    <x v="9"/>
    <s v="M3"/>
    <s v="EURO III"/>
    <x v="10"/>
    <s v="Skalica"/>
    <s v="Trnavský kraj"/>
    <n v="7096"/>
    <n v="1323"/>
    <n v="12595"/>
  </r>
  <r>
    <x v="9"/>
    <s v="M3"/>
    <s v="EURO III"/>
    <x v="10"/>
    <s v="Trenčín"/>
    <s v="Trenčiansky kraj"/>
    <n v="21390"/>
    <n v="15613"/>
    <n v="148699"/>
  </r>
  <r>
    <x v="9"/>
    <s v="M3"/>
    <s v="EURO III"/>
    <x v="10"/>
    <s v="Trnava"/>
    <s v="Trnavský kraj"/>
    <n v="14229"/>
    <n v="12507"/>
    <n v="119113"/>
  </r>
  <r>
    <x v="9"/>
    <s v="M3"/>
    <s v="EURO III"/>
    <x v="10"/>
    <s v="Žilina"/>
    <s v="Žilinský kraj"/>
    <n v="14137"/>
    <n v="6223"/>
    <n v="59269"/>
  </r>
  <r>
    <x v="9"/>
    <s v="M3"/>
    <s v="EURO III"/>
    <x v="11"/>
    <s v="Bánovce nad Bebravou"/>
    <s v="Trenčiansky kraj"/>
    <n v="1228"/>
    <n v="1257"/>
    <n v="11972"/>
  </r>
  <r>
    <x v="9"/>
    <s v="M3"/>
    <s v="EURO III"/>
    <x v="11"/>
    <s v="Banská Bystrica"/>
    <s v="Banskobystrický kraj"/>
    <n v="7796"/>
    <n v="6522"/>
    <n v="62111"/>
  </r>
  <r>
    <x v="9"/>
    <s v="M3"/>
    <s v="EURO III"/>
    <x v="11"/>
    <s v="Detva"/>
    <s v="Banskobystrický kraj"/>
    <n v="6841"/>
    <n v="4230"/>
    <n v="40285"/>
  </r>
  <r>
    <x v="9"/>
    <s v="M3"/>
    <s v="EURO III"/>
    <x v="11"/>
    <s v="Dolný Kubín"/>
    <s v="Žilinský kraj"/>
    <n v="2249"/>
    <n v="1356"/>
    <n v="12918"/>
  </r>
  <r>
    <x v="9"/>
    <s v="M3"/>
    <s v="EURO III"/>
    <x v="11"/>
    <s v="Galanta"/>
    <s v="Trnavský kraj"/>
    <n v="53947"/>
    <n v="15935"/>
    <n v="151763"/>
  </r>
  <r>
    <x v="9"/>
    <s v="M3"/>
    <s v="EURO III"/>
    <x v="11"/>
    <s v="Košice - okolie"/>
    <s v="Košický kraj"/>
    <n v="3497"/>
    <n v="3056"/>
    <n v="29102"/>
  </r>
  <r>
    <x v="9"/>
    <s v="M3"/>
    <s v="EURO III"/>
    <x v="11"/>
    <s v="Košice I"/>
    <s v="Košický kraj"/>
    <n v="8172"/>
    <n v="4678"/>
    <n v="44554"/>
  </r>
  <r>
    <x v="9"/>
    <s v="M3"/>
    <s v="EURO III"/>
    <x v="11"/>
    <s v="Košice II"/>
    <s v="Košický kraj"/>
    <n v="13722"/>
    <n v="12188"/>
    <n v="116074"/>
  </r>
  <r>
    <x v="9"/>
    <s v="M3"/>
    <s v="EURO III"/>
    <x v="11"/>
    <s v="Nitra"/>
    <s v="Nitriansky kraj"/>
    <n v="80255"/>
    <n v="26157"/>
    <n v="249117"/>
  </r>
  <r>
    <x v="9"/>
    <s v="M3"/>
    <s v="EURO III"/>
    <x v="11"/>
    <s v="Púchov"/>
    <s v="Trenčiansky kraj"/>
    <n v="2715"/>
    <n v="233"/>
    <n v="2215"/>
  </r>
  <r>
    <x v="9"/>
    <s v="M3"/>
    <s v="EURO III"/>
    <x v="11"/>
    <s v="Revúca"/>
    <s v="Banskobystrický kraj"/>
    <n v="1832"/>
    <n v="1101"/>
    <n v="10484"/>
  </r>
  <r>
    <x v="9"/>
    <s v="M3"/>
    <s v="EURO III"/>
    <x v="11"/>
    <s v="Rimavská Sobota"/>
    <s v="Banskobystrický kraj"/>
    <n v="4327"/>
    <n v="1880"/>
    <n v="17904"/>
  </r>
  <r>
    <x v="9"/>
    <s v="M3"/>
    <s v="EURO III"/>
    <x v="11"/>
    <s v="Svidník"/>
    <s v="Prešovský kraj"/>
    <n v="663"/>
    <n v="309"/>
    <n v="2946"/>
  </r>
  <r>
    <x v="9"/>
    <s v="M3"/>
    <s v="EURO III"/>
    <x v="11"/>
    <s v="Trnava"/>
    <s v="Trnavský kraj"/>
    <n v="56427"/>
    <n v="12741"/>
    <n v="121340"/>
  </r>
  <r>
    <x v="9"/>
    <s v="M3"/>
    <s v="EURO III"/>
    <x v="11"/>
    <s v="Turčianske Teplice"/>
    <s v="Žilinský kraj"/>
    <n v="814"/>
    <n v="361"/>
    <n v="3434"/>
  </r>
  <r>
    <x v="9"/>
    <s v="M3"/>
    <s v="EURO III"/>
    <x v="11"/>
    <s v="Tvrdošín"/>
    <s v="Žilinský kraj"/>
    <n v="2911"/>
    <n v="1254"/>
    <n v="11943"/>
  </r>
  <r>
    <x v="9"/>
    <s v="M3"/>
    <s v="EURO III"/>
    <x v="11"/>
    <s v="Zlaté Moravce"/>
    <s v="Nitriansky kraj"/>
    <n v="20074"/>
    <n v="15218"/>
    <n v="144929"/>
  </r>
  <r>
    <x v="9"/>
    <s v="M3"/>
    <s v="EURO III"/>
    <x v="11"/>
    <s v="Zvolen"/>
    <s v="Banskobystrický kraj"/>
    <n v="62143"/>
    <n v="15340"/>
    <n v="146090"/>
  </r>
  <r>
    <x v="9"/>
    <s v="M3"/>
    <s v="EURO III"/>
    <x v="11"/>
    <s v="Žarnovica"/>
    <s v="Banskobystrický kraj"/>
    <n v="24088"/>
    <n v="16852"/>
    <n v="160494"/>
  </r>
  <r>
    <x v="9"/>
    <s v="M3"/>
    <s v="EURO III"/>
    <x v="11"/>
    <s v="Žiar nad Hronom"/>
    <s v="Banskobystrický kraj"/>
    <n v="19426"/>
    <n v="11369"/>
    <n v="108274"/>
  </r>
  <r>
    <x v="9"/>
    <s v="M3"/>
    <s v="EURO IV"/>
    <x v="3"/>
    <s v="Bánovce nad Bebravou"/>
    <s v="Trenčiansky kraj"/>
    <n v="10518"/>
    <n v="0"/>
    <n v="9358"/>
  </r>
  <r>
    <x v="9"/>
    <s v="M3"/>
    <s v="EURO IV"/>
    <x v="3"/>
    <s v="Banská Bystrica"/>
    <s v="Banskobystrický kraj"/>
    <n v="23599"/>
    <n v="0"/>
    <n v="61141"/>
  </r>
  <r>
    <x v="9"/>
    <s v="M3"/>
    <s v="EURO IV"/>
    <x v="3"/>
    <s v="Banská Štiavnica"/>
    <s v="Banskobystrický kraj"/>
    <n v="3765"/>
    <n v="0"/>
    <n v="7292"/>
  </r>
  <r>
    <x v="9"/>
    <s v="M3"/>
    <s v="EURO IV"/>
    <x v="3"/>
    <s v="Bardejov"/>
    <s v="Prešovský kraj"/>
    <n v="66901"/>
    <n v="0"/>
    <n v="80743"/>
  </r>
  <r>
    <x v="9"/>
    <s v="M3"/>
    <s v="EURO IV"/>
    <x v="3"/>
    <s v="Bratislava II"/>
    <s v="Bratislavský kraj"/>
    <n v="4688"/>
    <n v="0"/>
    <n v="17029"/>
  </r>
  <r>
    <x v="9"/>
    <s v="M3"/>
    <s v="EURO IV"/>
    <x v="3"/>
    <s v="Bratislava IV"/>
    <s v="Bratislavský kraj"/>
    <n v="114"/>
    <n v="0"/>
    <n v="545"/>
  </r>
  <r>
    <x v="9"/>
    <s v="M3"/>
    <s v="EURO IV"/>
    <x v="3"/>
    <s v="Brezno"/>
    <s v="Banskobystrický kraj"/>
    <n v="23374"/>
    <n v="0"/>
    <n v="40017"/>
  </r>
  <r>
    <x v="9"/>
    <s v="M3"/>
    <s v="EURO IV"/>
    <x v="3"/>
    <s v="Bytča"/>
    <s v="Žilinský kraj"/>
    <n v="14192"/>
    <n v="0"/>
    <n v="32983"/>
  </r>
  <r>
    <x v="9"/>
    <s v="M3"/>
    <s v="EURO IV"/>
    <x v="3"/>
    <s v="Čadca"/>
    <s v="Žilinský kraj"/>
    <n v="10113"/>
    <n v="0"/>
    <n v="59586"/>
  </r>
  <r>
    <x v="9"/>
    <s v="M3"/>
    <s v="EURO IV"/>
    <x v="3"/>
    <s v="Detva"/>
    <s v="Banskobystrický kraj"/>
    <n v="10232"/>
    <n v="0"/>
    <n v="12063"/>
  </r>
  <r>
    <x v="9"/>
    <s v="M3"/>
    <s v="EURO IV"/>
    <x v="3"/>
    <s v="Dolný Kubín"/>
    <s v="Žilinský kraj"/>
    <n v="72559"/>
    <n v="0"/>
    <n v="81449"/>
  </r>
  <r>
    <x v="9"/>
    <s v="M3"/>
    <s v="EURO IV"/>
    <x v="3"/>
    <s v="Dunajská Streda"/>
    <s v="Trnavský kraj"/>
    <n v="13677"/>
    <n v="0"/>
    <n v="21108"/>
  </r>
  <r>
    <x v="9"/>
    <s v="M3"/>
    <s v="EURO IV"/>
    <x v="3"/>
    <s v="Galanta"/>
    <s v="Trnavský kraj"/>
    <n v="2609"/>
    <n v="0"/>
    <n v="943"/>
  </r>
  <r>
    <x v="9"/>
    <s v="M3"/>
    <s v="EURO IV"/>
    <x v="3"/>
    <s v="Hlohovec"/>
    <s v="Trnavský kraj"/>
    <n v="6776"/>
    <n v="0"/>
    <n v="11499"/>
  </r>
  <r>
    <x v="9"/>
    <s v="M3"/>
    <s v="EURO IV"/>
    <x v="3"/>
    <s v="Humenné"/>
    <s v="Prešovský kraj"/>
    <n v="11502"/>
    <n v="0"/>
    <n v="17980"/>
  </r>
  <r>
    <x v="9"/>
    <s v="M3"/>
    <s v="EURO IV"/>
    <x v="3"/>
    <s v="Ilava"/>
    <s v="Trenčiansky kraj"/>
    <n v="78208"/>
    <n v="0"/>
    <n v="142548"/>
  </r>
  <r>
    <x v="9"/>
    <s v="M3"/>
    <s v="EURO IV"/>
    <x v="3"/>
    <s v="Kežmarok"/>
    <s v="Prešovský kraj"/>
    <n v="43353"/>
    <n v="0"/>
    <n v="56900"/>
  </r>
  <r>
    <x v="9"/>
    <s v="M3"/>
    <s v="EURO IV"/>
    <x v="3"/>
    <s v="Komárno"/>
    <s v="Nitriansky kraj"/>
    <n v="24670"/>
    <n v="0"/>
    <n v="43564"/>
  </r>
  <r>
    <x v="9"/>
    <s v="M3"/>
    <s v="EURO IV"/>
    <x v="3"/>
    <s v="Košice - okolie"/>
    <s v="Košický kraj"/>
    <n v="74552"/>
    <n v="0"/>
    <n v="74119"/>
  </r>
  <r>
    <x v="9"/>
    <s v="M3"/>
    <s v="EURO IV"/>
    <x v="3"/>
    <s v="Košice I"/>
    <s v="Košický kraj"/>
    <n v="1900"/>
    <n v="0"/>
    <n v="17547"/>
  </r>
  <r>
    <x v="9"/>
    <s v="M3"/>
    <s v="EURO IV"/>
    <x v="3"/>
    <s v="Košice II"/>
    <s v="Košický kraj"/>
    <n v="6126"/>
    <n v="0"/>
    <n v="14729"/>
  </r>
  <r>
    <x v="9"/>
    <s v="M3"/>
    <s v="EURO IV"/>
    <x v="3"/>
    <s v="Košice III"/>
    <s v="Košický kraj"/>
    <n v="894"/>
    <n v="0"/>
    <n v="9032"/>
  </r>
  <r>
    <x v="9"/>
    <s v="M3"/>
    <s v="EURO IV"/>
    <x v="3"/>
    <s v="Košice IV"/>
    <s v="Košický kraj"/>
    <n v="11070"/>
    <n v="0"/>
    <n v="22254"/>
  </r>
  <r>
    <x v="9"/>
    <s v="M3"/>
    <s v="EURO IV"/>
    <x v="3"/>
    <s v="Krupina"/>
    <s v="Banskobystrický kraj"/>
    <n v="17257"/>
    <n v="0"/>
    <n v="22125"/>
  </r>
  <r>
    <x v="9"/>
    <s v="M3"/>
    <s v="EURO IV"/>
    <x v="3"/>
    <s v="Kysucké Nové Mesto"/>
    <s v="Žilinský kraj"/>
    <n v="11595"/>
    <n v="0"/>
    <n v="8077"/>
  </r>
  <r>
    <x v="9"/>
    <s v="M3"/>
    <s v="EURO IV"/>
    <x v="3"/>
    <s v="Levice"/>
    <s v="Nitriansky kraj"/>
    <n v="78614"/>
    <n v="0"/>
    <n v="118466"/>
  </r>
  <r>
    <x v="9"/>
    <s v="M3"/>
    <s v="EURO IV"/>
    <x v="3"/>
    <s v="Levoča"/>
    <s v="Prešovský kraj"/>
    <n v="20092"/>
    <n v="0"/>
    <n v="18904"/>
  </r>
  <r>
    <x v="9"/>
    <s v="M3"/>
    <s v="EURO IV"/>
    <x v="3"/>
    <s v="Liptovský Mikuláš"/>
    <s v="Žilinský kraj"/>
    <n v="26256"/>
    <n v="0"/>
    <n v="41297"/>
  </r>
  <r>
    <x v="9"/>
    <s v="M3"/>
    <s v="EURO IV"/>
    <x v="3"/>
    <s v="Lučenec"/>
    <s v="Banskobystrický kraj"/>
    <n v="13263"/>
    <n v="0"/>
    <n v="13062"/>
  </r>
  <r>
    <x v="9"/>
    <s v="M3"/>
    <s v="EURO IV"/>
    <x v="3"/>
    <s v="Malacky"/>
    <s v="Bratislavský kraj"/>
    <n v="1116"/>
    <n v="0"/>
    <n v="4084"/>
  </r>
  <r>
    <x v="9"/>
    <s v="M3"/>
    <s v="EURO IV"/>
    <x v="3"/>
    <s v="Martin"/>
    <s v="Žilinský kraj"/>
    <n v="32442"/>
    <n v="0"/>
    <n v="68782"/>
  </r>
  <r>
    <x v="9"/>
    <s v="M3"/>
    <s v="EURO IV"/>
    <x v="3"/>
    <s v="Michalovce"/>
    <s v="Košický kraj"/>
    <n v="89944"/>
    <n v="0"/>
    <n v="143702"/>
  </r>
  <r>
    <x v="9"/>
    <s v="M3"/>
    <s v="EURO IV"/>
    <x v="3"/>
    <s v="Námestovo"/>
    <s v="Žilinský kraj"/>
    <n v="40093"/>
    <n v="0"/>
    <n v="70288"/>
  </r>
  <r>
    <x v="9"/>
    <s v="M3"/>
    <s v="EURO IV"/>
    <x v="3"/>
    <s v="Nitra"/>
    <s v="Nitriansky kraj"/>
    <n v="57805"/>
    <n v="0"/>
    <n v="100509"/>
  </r>
  <r>
    <x v="9"/>
    <s v="M3"/>
    <s v="EURO IV"/>
    <x v="3"/>
    <s v="Nové Mesto nad Váhom"/>
    <s v="Trenčiansky kraj"/>
    <n v="16446"/>
    <n v="0"/>
    <n v="30165"/>
  </r>
  <r>
    <x v="9"/>
    <s v="M3"/>
    <s v="EURO IV"/>
    <x v="3"/>
    <s v="Nové Zámky"/>
    <s v="Nitriansky kraj"/>
    <n v="54355"/>
    <n v="0"/>
    <n v="111323"/>
  </r>
  <r>
    <x v="9"/>
    <s v="M3"/>
    <s v="EURO IV"/>
    <x v="3"/>
    <s v="Partizánske"/>
    <s v="Trenčiansky kraj"/>
    <n v="15197"/>
    <n v="0"/>
    <n v="27328"/>
  </r>
  <r>
    <x v="9"/>
    <s v="M3"/>
    <s v="EURO IV"/>
    <x v="3"/>
    <s v="Piešťany"/>
    <s v="Trnavský kraj"/>
    <n v="2264"/>
    <n v="0"/>
    <n v="4590"/>
  </r>
  <r>
    <x v="9"/>
    <s v="M3"/>
    <s v="EURO IV"/>
    <x v="3"/>
    <s v="Poprad"/>
    <s v="Prešovský kraj"/>
    <n v="53763"/>
    <n v="0"/>
    <n v="91445"/>
  </r>
  <r>
    <x v="9"/>
    <s v="M3"/>
    <s v="EURO IV"/>
    <x v="3"/>
    <s v="Považská Bystrica"/>
    <s v="Trenčiansky kraj"/>
    <n v="11981"/>
    <n v="0"/>
    <n v="29058"/>
  </r>
  <r>
    <x v="9"/>
    <s v="M3"/>
    <s v="EURO IV"/>
    <x v="3"/>
    <s v="Prešov"/>
    <s v="Prešovský kraj"/>
    <n v="144954"/>
    <n v="0"/>
    <n v="283661"/>
  </r>
  <r>
    <x v="9"/>
    <s v="M3"/>
    <s v="EURO IV"/>
    <x v="3"/>
    <s v="Prievidza"/>
    <s v="Trenčiansky kraj"/>
    <n v="158165"/>
    <n v="0"/>
    <n v="227983"/>
  </r>
  <r>
    <x v="9"/>
    <s v="M3"/>
    <s v="EURO IV"/>
    <x v="3"/>
    <s v="Púchov"/>
    <s v="Trenčiansky kraj"/>
    <n v="28669"/>
    <n v="0"/>
    <n v="61215"/>
  </r>
  <r>
    <x v="9"/>
    <s v="M3"/>
    <s v="EURO IV"/>
    <x v="3"/>
    <s v="Revúca"/>
    <s v="Banskobystrický kraj"/>
    <n v="2674"/>
    <n v="0"/>
    <n v="4064"/>
  </r>
  <r>
    <x v="9"/>
    <s v="M3"/>
    <s v="EURO IV"/>
    <x v="3"/>
    <s v="Rimavská Sobota"/>
    <s v="Banskobystrický kraj"/>
    <n v="23749"/>
    <n v="0"/>
    <n v="24529"/>
  </r>
  <r>
    <x v="9"/>
    <s v="M3"/>
    <s v="EURO IV"/>
    <x v="3"/>
    <s v="Rožňava"/>
    <s v="Košický kraj"/>
    <n v="78937"/>
    <n v="0"/>
    <n v="75754"/>
  </r>
  <r>
    <x v="9"/>
    <s v="M3"/>
    <s v="EURO IV"/>
    <x v="3"/>
    <s v="Ružomberok"/>
    <s v="Žilinský kraj"/>
    <n v="21239"/>
    <n v="0"/>
    <n v="82658"/>
  </r>
  <r>
    <x v="9"/>
    <s v="M3"/>
    <s v="EURO IV"/>
    <x v="3"/>
    <s v="Sabinov"/>
    <s v="Prešovský kraj"/>
    <n v="15608"/>
    <n v="0"/>
    <n v="34531"/>
  </r>
  <r>
    <x v="9"/>
    <s v="M3"/>
    <s v="EURO IV"/>
    <x v="3"/>
    <s v="Senec"/>
    <s v="Bratislavský kraj"/>
    <n v="8559"/>
    <n v="0"/>
    <n v="18946"/>
  </r>
  <r>
    <x v="9"/>
    <s v="M3"/>
    <s v="EURO IV"/>
    <x v="3"/>
    <s v="Senica"/>
    <s v="Trnavský kraj"/>
    <n v="2796"/>
    <n v="0"/>
    <n v="6390"/>
  </r>
  <r>
    <x v="9"/>
    <s v="M3"/>
    <s v="EURO IV"/>
    <x v="3"/>
    <s v="Skalica"/>
    <s v="Trnavský kraj"/>
    <n v="14814"/>
    <n v="0"/>
    <n v="17965"/>
  </r>
  <r>
    <x v="9"/>
    <s v="M3"/>
    <s v="EURO IV"/>
    <x v="3"/>
    <s v="Snina"/>
    <s v="Prešovský kraj"/>
    <n v="6489"/>
    <n v="0"/>
    <n v="16760"/>
  </r>
  <r>
    <x v="9"/>
    <s v="M3"/>
    <s v="EURO IV"/>
    <x v="3"/>
    <s v="Sobrance"/>
    <s v="Košický kraj"/>
    <n v="27673"/>
    <n v="0"/>
    <n v="30425"/>
  </r>
  <r>
    <x v="9"/>
    <s v="M3"/>
    <s v="EURO IV"/>
    <x v="3"/>
    <s v="Stará Ľubovňa"/>
    <s v="Prešovský kraj"/>
    <n v="14529"/>
    <n v="0"/>
    <n v="21460"/>
  </r>
  <r>
    <x v="9"/>
    <s v="M3"/>
    <s v="EURO IV"/>
    <x v="3"/>
    <s v="Stropkov"/>
    <s v="Prešovský kraj"/>
    <n v="20151"/>
    <n v="0"/>
    <n v="23237"/>
  </r>
  <r>
    <x v="9"/>
    <s v="M3"/>
    <s v="EURO IV"/>
    <x v="3"/>
    <s v="Svidník"/>
    <s v="Prešovský kraj"/>
    <n v="58316"/>
    <n v="0"/>
    <n v="70211"/>
  </r>
  <r>
    <x v="9"/>
    <s v="M3"/>
    <s v="EURO IV"/>
    <x v="3"/>
    <s v="Šaľa"/>
    <s v="Nitriansky kraj"/>
    <n v="13973"/>
    <n v="0"/>
    <n v="33381"/>
  </r>
  <r>
    <x v="9"/>
    <s v="M3"/>
    <s v="EURO IV"/>
    <x v="3"/>
    <s v="Topoľčany"/>
    <s v="Nitriansky kraj"/>
    <n v="23695"/>
    <n v="0"/>
    <n v="110665"/>
  </r>
  <r>
    <x v="9"/>
    <s v="M3"/>
    <s v="EURO IV"/>
    <x v="3"/>
    <s v="Trebišov"/>
    <s v="Košický kraj"/>
    <n v="74546"/>
    <n v="0"/>
    <n v="104596"/>
  </r>
  <r>
    <x v="9"/>
    <s v="M3"/>
    <s v="EURO IV"/>
    <x v="3"/>
    <s v="Trenčín"/>
    <s v="Trenčiansky kraj"/>
    <n v="55114"/>
    <n v="0"/>
    <n v="79267"/>
  </r>
  <r>
    <x v="9"/>
    <s v="M3"/>
    <s v="EURO IV"/>
    <x v="3"/>
    <s v="Trnava"/>
    <s v="Trnavský kraj"/>
    <n v="10845"/>
    <n v="0"/>
    <n v="27344"/>
  </r>
  <r>
    <x v="9"/>
    <s v="M3"/>
    <s v="EURO IV"/>
    <x v="3"/>
    <s v="Turčianske Teplice"/>
    <s v="Žilinský kraj"/>
    <n v="5387"/>
    <n v="0"/>
    <n v="7673"/>
  </r>
  <r>
    <x v="9"/>
    <s v="M3"/>
    <s v="EURO IV"/>
    <x v="3"/>
    <s v="Tvrdošín"/>
    <s v="Žilinský kraj"/>
    <n v="20443"/>
    <n v="0"/>
    <n v="55270"/>
  </r>
  <r>
    <x v="9"/>
    <s v="M3"/>
    <s v="EURO IV"/>
    <x v="3"/>
    <s v="Veľký Krtíš"/>
    <s v="Banskobystrický kraj"/>
    <n v="3510"/>
    <n v="0"/>
    <n v="3112"/>
  </r>
  <r>
    <x v="9"/>
    <s v="M3"/>
    <s v="EURO IV"/>
    <x v="3"/>
    <s v="Vranov nad Topľou"/>
    <s v="Prešovský kraj"/>
    <n v="55669"/>
    <n v="0"/>
    <n v="78678"/>
  </r>
  <r>
    <x v="9"/>
    <s v="M3"/>
    <s v="EURO IV"/>
    <x v="3"/>
    <s v="Zlaté Moravce"/>
    <s v="Nitriansky kraj"/>
    <n v="4995"/>
    <n v="0"/>
    <n v="3689"/>
  </r>
  <r>
    <x v="9"/>
    <s v="M3"/>
    <s v="EURO IV"/>
    <x v="3"/>
    <s v="Zvolen"/>
    <s v="Banskobystrický kraj"/>
    <n v="16462"/>
    <n v="0"/>
    <n v="28512"/>
  </r>
  <r>
    <x v="9"/>
    <s v="M3"/>
    <s v="EURO IV"/>
    <x v="3"/>
    <s v="Žarnovica"/>
    <s v="Banskobystrický kraj"/>
    <n v="4373"/>
    <n v="0"/>
    <n v="5672"/>
  </r>
  <r>
    <x v="9"/>
    <s v="M3"/>
    <s v="EURO IV"/>
    <x v="3"/>
    <s v="Žiar nad Hronom"/>
    <s v="Banskobystrický kraj"/>
    <n v="12953"/>
    <n v="0"/>
    <n v="27497"/>
  </r>
  <r>
    <x v="9"/>
    <s v="M3"/>
    <s v="EURO IV"/>
    <x v="3"/>
    <s v="Žilina"/>
    <s v="Žilinský kraj"/>
    <n v="91720"/>
    <n v="0"/>
    <n v="146864"/>
  </r>
  <r>
    <x v="9"/>
    <s v="M3"/>
    <s v="EURO IV"/>
    <x v="5"/>
    <s v="Bánovce nad Bebravou"/>
    <s v="Trenčiansky kraj"/>
    <n v="50664"/>
    <n v="4555"/>
    <n v="61547"/>
  </r>
  <r>
    <x v="9"/>
    <s v="M3"/>
    <s v="EURO IV"/>
    <x v="5"/>
    <s v="Banská Bystrica"/>
    <s v="Banskobystrický kraj"/>
    <n v="68930"/>
    <n v="8354"/>
    <n v="112897"/>
  </r>
  <r>
    <x v="9"/>
    <s v="M3"/>
    <s v="EURO IV"/>
    <x v="5"/>
    <s v="Bratislava II"/>
    <s v="Bratislavský kraj"/>
    <n v="4242"/>
    <n v="398"/>
    <n v="5383"/>
  </r>
  <r>
    <x v="9"/>
    <s v="M3"/>
    <s v="EURO IV"/>
    <x v="5"/>
    <s v="Brezno"/>
    <s v="Banskobystrický kraj"/>
    <n v="30108"/>
    <n v="2557"/>
    <n v="34554"/>
  </r>
  <r>
    <x v="9"/>
    <s v="M3"/>
    <s v="EURO IV"/>
    <x v="5"/>
    <s v="Bytča"/>
    <s v="Žilinský kraj"/>
    <n v="83059"/>
    <n v="6289"/>
    <n v="84989"/>
  </r>
  <r>
    <x v="9"/>
    <s v="M3"/>
    <s v="EURO IV"/>
    <x v="5"/>
    <s v="Čadca"/>
    <s v="Žilinský kraj"/>
    <n v="49959"/>
    <n v="5136"/>
    <n v="69403"/>
  </r>
  <r>
    <x v="9"/>
    <s v="M3"/>
    <s v="EURO IV"/>
    <x v="5"/>
    <s v="Detva"/>
    <s v="Banskobystrický kraj"/>
    <n v="3730"/>
    <n v="483"/>
    <n v="6528"/>
  </r>
  <r>
    <x v="9"/>
    <s v="M3"/>
    <s v="EURO IV"/>
    <x v="5"/>
    <s v="Dolný Kubín"/>
    <s v="Žilinský kraj"/>
    <n v="141700"/>
    <n v="12519"/>
    <n v="169175"/>
  </r>
  <r>
    <x v="9"/>
    <s v="M3"/>
    <s v="EURO IV"/>
    <x v="5"/>
    <s v="Dunajská Streda"/>
    <s v="Trnavský kraj"/>
    <n v="51681"/>
    <n v="7117"/>
    <n v="96170"/>
  </r>
  <r>
    <x v="9"/>
    <s v="M3"/>
    <s v="EURO IV"/>
    <x v="5"/>
    <s v="Galanta"/>
    <s v="Trnavský kraj"/>
    <n v="103331"/>
    <n v="12352"/>
    <n v="166925"/>
  </r>
  <r>
    <x v="9"/>
    <s v="M3"/>
    <s v="EURO IV"/>
    <x v="5"/>
    <s v="Komárno"/>
    <s v="Nitriansky kraj"/>
    <n v="114007"/>
    <n v="11853"/>
    <n v="160181"/>
  </r>
  <r>
    <x v="9"/>
    <s v="M3"/>
    <s v="EURO IV"/>
    <x v="5"/>
    <s v="Košice - okolie"/>
    <s v="Košický kraj"/>
    <n v="207316"/>
    <n v="21246"/>
    <n v="287105"/>
  </r>
  <r>
    <x v="9"/>
    <s v="M3"/>
    <s v="EURO IV"/>
    <x v="5"/>
    <s v="Košice II"/>
    <s v="Košický kraj"/>
    <n v="2295"/>
    <n v="351"/>
    <n v="4739"/>
  </r>
  <r>
    <x v="9"/>
    <s v="M3"/>
    <s v="EURO IV"/>
    <x v="5"/>
    <s v="Košice III"/>
    <s v="Košický kraj"/>
    <n v="33730"/>
    <n v="3225"/>
    <n v="43581"/>
  </r>
  <r>
    <x v="9"/>
    <s v="M3"/>
    <s v="EURO IV"/>
    <x v="5"/>
    <s v="Košice IV"/>
    <s v="Košický kraj"/>
    <n v="19260"/>
    <n v="1269"/>
    <n v="17146"/>
  </r>
  <r>
    <x v="9"/>
    <s v="M3"/>
    <s v="EURO IV"/>
    <x v="5"/>
    <s v="Krupina"/>
    <s v="Banskobystrický kraj"/>
    <n v="34426"/>
    <n v="4125"/>
    <n v="55748"/>
  </r>
  <r>
    <x v="9"/>
    <s v="M3"/>
    <s v="EURO IV"/>
    <x v="5"/>
    <s v="Kysucké Nové Mesto"/>
    <s v="Žilinský kraj"/>
    <n v="115797"/>
    <n v="9036"/>
    <n v="122113"/>
  </r>
  <r>
    <x v="9"/>
    <s v="M3"/>
    <s v="EURO IV"/>
    <x v="5"/>
    <s v="Levice"/>
    <s v="Nitriansky kraj"/>
    <n v="184700"/>
    <n v="21255"/>
    <n v="287234"/>
  </r>
  <r>
    <x v="9"/>
    <s v="M3"/>
    <s v="EURO IV"/>
    <x v="5"/>
    <s v="Liptovský Mikuláš"/>
    <s v="Žilinský kraj"/>
    <n v="12087"/>
    <n v="979"/>
    <n v="13229"/>
  </r>
  <r>
    <x v="9"/>
    <s v="M3"/>
    <s v="EURO IV"/>
    <x v="5"/>
    <s v="Lučenec"/>
    <s v="Banskobystrický kraj"/>
    <n v="53686"/>
    <n v="5401"/>
    <n v="72980"/>
  </r>
  <r>
    <x v="9"/>
    <s v="M3"/>
    <s v="EURO IV"/>
    <x v="5"/>
    <s v="Martin"/>
    <s v="Žilinský kraj"/>
    <n v="157715"/>
    <n v="14368"/>
    <n v="194156"/>
  </r>
  <r>
    <x v="9"/>
    <s v="M3"/>
    <s v="EURO IV"/>
    <x v="5"/>
    <s v="Michalovce"/>
    <s v="Košický kraj"/>
    <n v="120261"/>
    <n v="8767"/>
    <n v="118468"/>
  </r>
  <r>
    <x v="9"/>
    <s v="M3"/>
    <s v="EURO IV"/>
    <x v="5"/>
    <s v="Nitra"/>
    <s v="Nitriansky kraj"/>
    <n v="141591"/>
    <n v="17324"/>
    <n v="234107"/>
  </r>
  <r>
    <x v="9"/>
    <s v="M3"/>
    <s v="EURO IV"/>
    <x v="5"/>
    <s v="Nové Zámky"/>
    <s v="Nitriansky kraj"/>
    <n v="182382"/>
    <n v="27150"/>
    <n v="366898"/>
  </r>
  <r>
    <x v="9"/>
    <s v="M3"/>
    <s v="EURO IV"/>
    <x v="5"/>
    <s v="Partizánske"/>
    <s v="Trenčiansky kraj"/>
    <n v="46985"/>
    <n v="5937"/>
    <n v="80235"/>
  </r>
  <r>
    <x v="9"/>
    <s v="M3"/>
    <s v="EURO IV"/>
    <x v="5"/>
    <s v="Prešov"/>
    <s v="Prešovský kraj"/>
    <n v="73159"/>
    <n v="9660"/>
    <n v="130547"/>
  </r>
  <r>
    <x v="9"/>
    <s v="M3"/>
    <s v="EURO IV"/>
    <x v="5"/>
    <s v="Prievidza"/>
    <s v="Trenčiansky kraj"/>
    <n v="349780"/>
    <n v="39209"/>
    <n v="529851"/>
  </r>
  <r>
    <x v="9"/>
    <s v="M3"/>
    <s v="EURO IV"/>
    <x v="5"/>
    <s v="Púchov"/>
    <s v="Trenčiansky kraj"/>
    <n v="34791"/>
    <n v="1865"/>
    <n v="25200"/>
  </r>
  <r>
    <x v="9"/>
    <s v="M3"/>
    <s v="EURO IV"/>
    <x v="5"/>
    <s v="Revúca"/>
    <s v="Banskobystrický kraj"/>
    <n v="1270"/>
    <n v="95"/>
    <n v="1289"/>
  </r>
  <r>
    <x v="9"/>
    <s v="M3"/>
    <s v="EURO IV"/>
    <x v="5"/>
    <s v="Rimavská Sobota"/>
    <s v="Banskobystrický kraj"/>
    <n v="27237"/>
    <n v="3042"/>
    <n v="41110"/>
  </r>
  <r>
    <x v="9"/>
    <s v="M3"/>
    <s v="EURO IV"/>
    <x v="5"/>
    <s v="Rožňava"/>
    <s v="Košický kraj"/>
    <n v="154155"/>
    <n v="15172"/>
    <n v="205031"/>
  </r>
  <r>
    <x v="9"/>
    <s v="M3"/>
    <s v="EURO IV"/>
    <x v="5"/>
    <s v="Ružomberok"/>
    <s v="Žilinský kraj"/>
    <n v="191587"/>
    <n v="19990"/>
    <n v="270133"/>
  </r>
  <r>
    <x v="9"/>
    <s v="M3"/>
    <s v="EURO IV"/>
    <x v="5"/>
    <s v="Senec"/>
    <s v="Bratislavský kraj"/>
    <n v="10335"/>
    <n v="1375"/>
    <n v="18586"/>
  </r>
  <r>
    <x v="9"/>
    <s v="M3"/>
    <s v="EURO IV"/>
    <x v="5"/>
    <s v="Senica"/>
    <s v="Trnavský kraj"/>
    <n v="60707"/>
    <n v="7578"/>
    <n v="102408"/>
  </r>
  <r>
    <x v="9"/>
    <s v="M3"/>
    <s v="EURO IV"/>
    <x v="5"/>
    <s v="Skalica"/>
    <s v="Trnavský kraj"/>
    <n v="76473"/>
    <n v="7958"/>
    <n v="107545"/>
  </r>
  <r>
    <x v="9"/>
    <s v="M3"/>
    <s v="EURO IV"/>
    <x v="5"/>
    <s v="Sobrance"/>
    <s v="Košický kraj"/>
    <n v="54001"/>
    <n v="6768"/>
    <n v="91464"/>
  </r>
  <r>
    <x v="9"/>
    <s v="M3"/>
    <s v="EURO IV"/>
    <x v="5"/>
    <s v="Stropkov"/>
    <s v="Prešovský kraj"/>
    <n v="37653"/>
    <n v="2946"/>
    <n v="39807"/>
  </r>
  <r>
    <x v="9"/>
    <s v="M3"/>
    <s v="EURO IV"/>
    <x v="5"/>
    <s v="Svidník"/>
    <s v="Prešovský kraj"/>
    <n v="106836"/>
    <n v="7460"/>
    <n v="100810"/>
  </r>
  <r>
    <x v="9"/>
    <s v="M3"/>
    <s v="EURO IV"/>
    <x v="5"/>
    <s v="Šaľa"/>
    <s v="Nitriansky kraj"/>
    <n v="92325"/>
    <n v="7296"/>
    <n v="98594"/>
  </r>
  <r>
    <x v="9"/>
    <s v="M3"/>
    <s v="EURO IV"/>
    <x v="5"/>
    <s v="Topoľčany"/>
    <s v="Nitriansky kraj"/>
    <n v="42872"/>
    <n v="3222"/>
    <n v="43538"/>
  </r>
  <r>
    <x v="9"/>
    <s v="M3"/>
    <s v="EURO IV"/>
    <x v="5"/>
    <s v="Trebišov"/>
    <s v="Košický kraj"/>
    <n v="164912"/>
    <n v="16326"/>
    <n v="220626"/>
  </r>
  <r>
    <x v="9"/>
    <s v="M3"/>
    <s v="EURO IV"/>
    <x v="5"/>
    <s v="Trenčín"/>
    <s v="Trenčiansky kraj"/>
    <n v="63920"/>
    <n v="9372"/>
    <n v="126653"/>
  </r>
  <r>
    <x v="9"/>
    <s v="M3"/>
    <s v="EURO IV"/>
    <x v="5"/>
    <s v="Trnava"/>
    <s v="Trnavský kraj"/>
    <n v="24057"/>
    <n v="2820"/>
    <n v="38105"/>
  </r>
  <r>
    <x v="9"/>
    <s v="M3"/>
    <s v="EURO IV"/>
    <x v="5"/>
    <s v="Turčianske Teplice"/>
    <s v="Žilinský kraj"/>
    <n v="30017"/>
    <n v="3142"/>
    <n v="42458"/>
  </r>
  <r>
    <x v="9"/>
    <s v="M3"/>
    <s v="EURO IV"/>
    <x v="5"/>
    <s v="Tvrdošín"/>
    <s v="Žilinský kraj"/>
    <n v="25368"/>
    <n v="2474"/>
    <n v="33438"/>
  </r>
  <r>
    <x v="9"/>
    <s v="M3"/>
    <s v="EURO IV"/>
    <x v="5"/>
    <s v="Vranov nad Topľou"/>
    <s v="Prešovský kraj"/>
    <n v="97052"/>
    <n v="12246"/>
    <n v="165487"/>
  </r>
  <r>
    <x v="9"/>
    <s v="M3"/>
    <s v="EURO IV"/>
    <x v="5"/>
    <s v="Zvolen"/>
    <s v="Banskobystrický kraj"/>
    <n v="47102"/>
    <n v="5003"/>
    <n v="67614"/>
  </r>
  <r>
    <x v="9"/>
    <s v="M3"/>
    <s v="EURO IV"/>
    <x v="5"/>
    <s v="Žarnovica"/>
    <s v="Banskobystrický kraj"/>
    <n v="4659"/>
    <n v="430"/>
    <n v="5816"/>
  </r>
  <r>
    <x v="9"/>
    <s v="M3"/>
    <s v="EURO IV"/>
    <x v="5"/>
    <s v="Žiar nad Hronom"/>
    <s v="Banskobystrický kraj"/>
    <n v="28307"/>
    <n v="3532"/>
    <n v="47733"/>
  </r>
  <r>
    <x v="9"/>
    <s v="M3"/>
    <s v="EURO IV"/>
    <x v="5"/>
    <s v="Žilina"/>
    <s v="Žilinský kraj"/>
    <n v="150156"/>
    <n v="13639"/>
    <n v="184314"/>
  </r>
  <r>
    <x v="9"/>
    <s v="M3"/>
    <s v="EURO IV"/>
    <x v="6"/>
    <s v="Banská Bystrica"/>
    <s v="Banskobystrický kraj"/>
    <n v="1625"/>
    <n v="0"/>
    <n v="5613"/>
  </r>
  <r>
    <x v="9"/>
    <s v="M3"/>
    <s v="EURO IV"/>
    <x v="6"/>
    <s v="Banská Štiavnica"/>
    <s v="Banskobystrický kraj"/>
    <n v="9773"/>
    <n v="0"/>
    <n v="23985"/>
  </r>
  <r>
    <x v="9"/>
    <s v="M3"/>
    <s v="EURO IV"/>
    <x v="6"/>
    <s v="Bardejov"/>
    <s v="Prešovský kraj"/>
    <n v="136216"/>
    <n v="0"/>
    <n v="133155"/>
  </r>
  <r>
    <x v="9"/>
    <s v="M3"/>
    <s v="EURO IV"/>
    <x v="6"/>
    <s v="Brezno"/>
    <s v="Banskobystrický kraj"/>
    <n v="32371"/>
    <n v="0"/>
    <n v="47819"/>
  </r>
  <r>
    <x v="9"/>
    <s v="M3"/>
    <s v="EURO IV"/>
    <x v="6"/>
    <s v="Dolný Kubín"/>
    <s v="Žilinský kraj"/>
    <n v="2961"/>
    <n v="0"/>
    <n v="20070"/>
  </r>
  <r>
    <x v="9"/>
    <s v="M3"/>
    <s v="EURO IV"/>
    <x v="6"/>
    <s v="Humenné"/>
    <s v="Prešovský kraj"/>
    <n v="20403"/>
    <n v="0"/>
    <n v="41147"/>
  </r>
  <r>
    <x v="9"/>
    <s v="M3"/>
    <s v="EURO IV"/>
    <x v="6"/>
    <s v="Ilava"/>
    <s v="Trenčiansky kraj"/>
    <n v="7429"/>
    <n v="0"/>
    <n v="11292"/>
  </r>
  <r>
    <x v="9"/>
    <s v="M3"/>
    <s v="EURO IV"/>
    <x v="6"/>
    <s v="Kežmarok"/>
    <s v="Prešovský kraj"/>
    <n v="95353"/>
    <n v="0"/>
    <n v="127262"/>
  </r>
  <r>
    <x v="9"/>
    <s v="M3"/>
    <s v="EURO IV"/>
    <x v="6"/>
    <s v="Komárno"/>
    <s v="Nitriansky kraj"/>
    <n v="25626"/>
    <n v="0"/>
    <n v="38381"/>
  </r>
  <r>
    <x v="9"/>
    <s v="M3"/>
    <s v="EURO IV"/>
    <x v="6"/>
    <s v="Krupina"/>
    <s v="Banskobystrický kraj"/>
    <n v="451"/>
    <n v="0"/>
    <n v="1285"/>
  </r>
  <r>
    <x v="9"/>
    <s v="M3"/>
    <s v="EURO IV"/>
    <x v="6"/>
    <s v="Levice"/>
    <s v="Nitriansky kraj"/>
    <n v="3700"/>
    <n v="0"/>
    <n v="8276"/>
  </r>
  <r>
    <x v="9"/>
    <s v="M3"/>
    <s v="EURO IV"/>
    <x v="6"/>
    <s v="Lučenec"/>
    <s v="Banskobystrický kraj"/>
    <n v="24768"/>
    <n v="0"/>
    <n v="27604"/>
  </r>
  <r>
    <x v="9"/>
    <s v="M3"/>
    <s v="EURO IV"/>
    <x v="6"/>
    <s v="Michalovce"/>
    <s v="Košický kraj"/>
    <n v="46523"/>
    <n v="0"/>
    <n v="85261"/>
  </r>
  <r>
    <x v="9"/>
    <s v="M3"/>
    <s v="EURO IV"/>
    <x v="6"/>
    <s v="Námestovo"/>
    <s v="Žilinský kraj"/>
    <n v="163659"/>
    <n v="0"/>
    <n v="212360"/>
  </r>
  <r>
    <x v="9"/>
    <s v="M3"/>
    <s v="EURO IV"/>
    <x v="6"/>
    <s v="Nové Mesto nad Váhom"/>
    <s v="Trenčiansky kraj"/>
    <n v="16734"/>
    <n v="0"/>
    <n v="17495"/>
  </r>
  <r>
    <x v="9"/>
    <s v="M3"/>
    <s v="EURO IV"/>
    <x v="6"/>
    <s v="Nové Zámky"/>
    <s v="Nitriansky kraj"/>
    <n v="34243"/>
    <n v="0"/>
    <n v="54742"/>
  </r>
  <r>
    <x v="9"/>
    <s v="M3"/>
    <s v="EURO IV"/>
    <x v="6"/>
    <s v="Poprad"/>
    <s v="Prešovský kraj"/>
    <n v="52390"/>
    <n v="0"/>
    <n v="139826"/>
  </r>
  <r>
    <x v="9"/>
    <s v="M3"/>
    <s v="EURO IV"/>
    <x v="6"/>
    <s v="Prešov"/>
    <s v="Prešovský kraj"/>
    <n v="40401"/>
    <n v="0"/>
    <n v="66314"/>
  </r>
  <r>
    <x v="9"/>
    <s v="M3"/>
    <s v="EURO IV"/>
    <x v="6"/>
    <s v="Prievidza"/>
    <s v="Trenčiansky kraj"/>
    <n v="53364"/>
    <n v="0"/>
    <n v="68600"/>
  </r>
  <r>
    <x v="9"/>
    <s v="M3"/>
    <s v="EURO IV"/>
    <x v="6"/>
    <s v="Revúca"/>
    <s v="Banskobystrický kraj"/>
    <n v="801"/>
    <n v="0"/>
    <n v="206"/>
  </r>
  <r>
    <x v="9"/>
    <s v="M3"/>
    <s v="EURO IV"/>
    <x v="6"/>
    <s v="Rimavská Sobota"/>
    <s v="Banskobystrický kraj"/>
    <n v="35930"/>
    <n v="0"/>
    <n v="48904"/>
  </r>
  <r>
    <x v="9"/>
    <s v="M3"/>
    <s v="EURO IV"/>
    <x v="6"/>
    <s v="Rožňava"/>
    <s v="Košický kraj"/>
    <n v="118421"/>
    <n v="0"/>
    <n v="181431"/>
  </r>
  <r>
    <x v="9"/>
    <s v="M3"/>
    <s v="EURO IV"/>
    <x v="6"/>
    <s v="Sabinov"/>
    <s v="Prešovský kraj"/>
    <n v="25301"/>
    <n v="0"/>
    <n v="34078"/>
  </r>
  <r>
    <x v="9"/>
    <s v="M3"/>
    <s v="EURO IV"/>
    <x v="6"/>
    <s v="Snina"/>
    <s v="Prešovský kraj"/>
    <n v="12835"/>
    <n v="0"/>
    <n v="20783"/>
  </r>
  <r>
    <x v="9"/>
    <s v="M3"/>
    <s v="EURO IV"/>
    <x v="6"/>
    <s v="Stará Ľubovňa"/>
    <s v="Prešovský kraj"/>
    <n v="48093"/>
    <n v="0"/>
    <n v="93072"/>
  </r>
  <r>
    <x v="9"/>
    <s v="M3"/>
    <s v="EURO IV"/>
    <x v="6"/>
    <s v="Svidník"/>
    <s v="Prešovský kraj"/>
    <n v="23813"/>
    <n v="0"/>
    <n v="23773"/>
  </r>
  <r>
    <x v="9"/>
    <s v="M3"/>
    <s v="EURO IV"/>
    <x v="6"/>
    <s v="Trenčín"/>
    <s v="Trenčiansky kraj"/>
    <n v="22038"/>
    <n v="0"/>
    <n v="19862"/>
  </r>
  <r>
    <x v="9"/>
    <s v="M3"/>
    <s v="EURO IV"/>
    <x v="6"/>
    <s v="Turčianske Teplice"/>
    <s v="Žilinský kraj"/>
    <n v="898"/>
    <n v="0"/>
    <n v="5141"/>
  </r>
  <r>
    <x v="9"/>
    <s v="M3"/>
    <s v="EURO IV"/>
    <x v="6"/>
    <s v="Veľký Krtíš"/>
    <s v="Banskobystrický kraj"/>
    <n v="7750"/>
    <n v="0"/>
    <n v="16015"/>
  </r>
  <r>
    <x v="9"/>
    <s v="M3"/>
    <s v="EURO IV"/>
    <x v="6"/>
    <s v="Vranov nad Topľou"/>
    <s v="Prešovský kraj"/>
    <n v="14945"/>
    <n v="0"/>
    <n v="19059"/>
  </r>
  <r>
    <x v="9"/>
    <s v="M3"/>
    <s v="EURO IV"/>
    <x v="6"/>
    <s v="Zvolen"/>
    <s v="Banskobystrický kraj"/>
    <n v="1575"/>
    <n v="0"/>
    <n v="2344"/>
  </r>
  <r>
    <x v="9"/>
    <s v="M3"/>
    <s v="EURO IV"/>
    <x v="6"/>
    <s v="Žilina"/>
    <s v="Žilinský kraj"/>
    <n v="175033"/>
    <n v="0"/>
    <n v="165223"/>
  </r>
  <r>
    <x v="9"/>
    <s v="M3"/>
    <s v="EURO IV"/>
    <x v="7"/>
    <s v="Bánovce nad Bebravou"/>
    <s v="Trenčiansky kraj"/>
    <n v="25328"/>
    <n v="3051"/>
    <n v="41224"/>
  </r>
  <r>
    <x v="9"/>
    <s v="M3"/>
    <s v="EURO IV"/>
    <x v="7"/>
    <s v="Banská Bystrica"/>
    <s v="Banskobystrický kraj"/>
    <n v="2184"/>
    <n v="145"/>
    <n v="1963"/>
  </r>
  <r>
    <x v="9"/>
    <s v="M3"/>
    <s v="EURO IV"/>
    <x v="7"/>
    <s v="Bratislava IV"/>
    <s v="Bratislavský kraj"/>
    <n v="294"/>
    <n v="12"/>
    <n v="166"/>
  </r>
  <r>
    <x v="9"/>
    <s v="M3"/>
    <s v="EURO IV"/>
    <x v="7"/>
    <s v="Bytča"/>
    <s v="Žilinský kraj"/>
    <n v="33458"/>
    <n v="2689"/>
    <n v="36333"/>
  </r>
  <r>
    <x v="9"/>
    <s v="M3"/>
    <s v="EURO IV"/>
    <x v="7"/>
    <s v="Čadca"/>
    <s v="Žilinský kraj"/>
    <n v="13073"/>
    <n v="1117"/>
    <n v="15094"/>
  </r>
  <r>
    <x v="9"/>
    <s v="M3"/>
    <s v="EURO IV"/>
    <x v="7"/>
    <s v="Detva"/>
    <s v="Banskobystrický kraj"/>
    <n v="28847"/>
    <n v="2739"/>
    <n v="37019"/>
  </r>
  <r>
    <x v="9"/>
    <s v="M3"/>
    <s v="EURO IV"/>
    <x v="7"/>
    <s v="Dolný Kubín"/>
    <s v="Žilinský kraj"/>
    <n v="23766"/>
    <n v="1976"/>
    <n v="26697"/>
  </r>
  <r>
    <x v="9"/>
    <s v="M3"/>
    <s v="EURO IV"/>
    <x v="7"/>
    <s v="Galanta"/>
    <s v="Trnavský kraj"/>
    <n v="11873"/>
    <n v="1907"/>
    <n v="25766"/>
  </r>
  <r>
    <x v="9"/>
    <s v="M3"/>
    <s v="EURO IV"/>
    <x v="7"/>
    <s v="Hlohovec"/>
    <s v="Trnavský kraj"/>
    <n v="48336"/>
    <n v="3833"/>
    <n v="51801"/>
  </r>
  <r>
    <x v="9"/>
    <s v="M3"/>
    <s v="EURO IV"/>
    <x v="7"/>
    <s v="Ilava"/>
    <s v="Trenčiansky kraj"/>
    <n v="189412"/>
    <n v="8072"/>
    <n v="109084"/>
  </r>
  <r>
    <x v="9"/>
    <s v="M3"/>
    <s v="EURO IV"/>
    <x v="7"/>
    <s v="Košice - okolie"/>
    <s v="Košický kraj"/>
    <n v="64980"/>
    <n v="5695"/>
    <n v="76961"/>
  </r>
  <r>
    <x v="9"/>
    <s v="M3"/>
    <s v="EURO IV"/>
    <x v="7"/>
    <s v="Levoča"/>
    <s v="Prešovský kraj"/>
    <n v="58988"/>
    <n v="6265"/>
    <n v="84659"/>
  </r>
  <r>
    <x v="9"/>
    <s v="M3"/>
    <s v="EURO IV"/>
    <x v="7"/>
    <s v="Liptovský Mikuláš"/>
    <s v="Žilinský kraj"/>
    <n v="110790"/>
    <n v="12400"/>
    <n v="167574"/>
  </r>
  <r>
    <x v="9"/>
    <s v="M3"/>
    <s v="EURO IV"/>
    <x v="7"/>
    <s v="Malacky"/>
    <s v="Bratislavský kraj"/>
    <n v="21907"/>
    <n v="2849"/>
    <n v="38495"/>
  </r>
  <r>
    <x v="9"/>
    <s v="M3"/>
    <s v="EURO IV"/>
    <x v="7"/>
    <s v="Martin"/>
    <s v="Žilinský kraj"/>
    <n v="145598"/>
    <n v="5185"/>
    <n v="70061"/>
  </r>
  <r>
    <x v="9"/>
    <s v="M3"/>
    <s v="EURO IV"/>
    <x v="7"/>
    <s v="Nitra"/>
    <s v="Nitriansky kraj"/>
    <n v="99211"/>
    <n v="8416"/>
    <n v="113734"/>
  </r>
  <r>
    <x v="9"/>
    <s v="M3"/>
    <s v="EURO IV"/>
    <x v="7"/>
    <s v="Nové Mesto nad Váhom"/>
    <s v="Trenčiansky kraj"/>
    <n v="23119"/>
    <n v="4055"/>
    <n v="54794"/>
  </r>
  <r>
    <x v="9"/>
    <s v="M3"/>
    <s v="EURO IV"/>
    <x v="7"/>
    <s v="Piešťany"/>
    <s v="Trnavský kraj"/>
    <n v="24113"/>
    <n v="4329"/>
    <n v="58501"/>
  </r>
  <r>
    <x v="9"/>
    <s v="M3"/>
    <s v="EURO IV"/>
    <x v="7"/>
    <s v="Poprad"/>
    <s v="Prešovský kraj"/>
    <n v="69322"/>
    <n v="6548"/>
    <n v="88486"/>
  </r>
  <r>
    <x v="9"/>
    <s v="M3"/>
    <s v="EURO IV"/>
    <x v="7"/>
    <s v="Považská Bystrica"/>
    <s v="Trenčiansky kraj"/>
    <n v="35574"/>
    <n v="3074"/>
    <n v="41540"/>
  </r>
  <r>
    <x v="9"/>
    <s v="M3"/>
    <s v="EURO IV"/>
    <x v="7"/>
    <s v="Prešov"/>
    <s v="Prešovský kraj"/>
    <n v="181001"/>
    <n v="17498"/>
    <n v="236459"/>
  </r>
  <r>
    <x v="9"/>
    <s v="M3"/>
    <s v="EURO IV"/>
    <x v="7"/>
    <s v="Púchov"/>
    <s v="Trenčiansky kraj"/>
    <n v="40337"/>
    <n v="3376"/>
    <n v="45616"/>
  </r>
  <r>
    <x v="9"/>
    <s v="M3"/>
    <s v="EURO IV"/>
    <x v="7"/>
    <s v="Revúca"/>
    <s v="Banskobystrický kraj"/>
    <n v="6454"/>
    <n v="400"/>
    <n v="5405"/>
  </r>
  <r>
    <x v="9"/>
    <s v="M3"/>
    <s v="EURO IV"/>
    <x v="7"/>
    <s v="Rimavská Sobota"/>
    <s v="Banskobystrický kraj"/>
    <n v="1749"/>
    <n v="127"/>
    <n v="1721"/>
  </r>
  <r>
    <x v="9"/>
    <s v="M3"/>
    <s v="EURO IV"/>
    <x v="7"/>
    <s v="Ružomberok"/>
    <s v="Žilinský kraj"/>
    <n v="4224"/>
    <n v="213"/>
    <n v="2876"/>
  </r>
  <r>
    <x v="9"/>
    <s v="M3"/>
    <s v="EURO IV"/>
    <x v="7"/>
    <s v="Senec"/>
    <s v="Bratislavský kraj"/>
    <n v="27364"/>
    <n v="2150"/>
    <n v="29060"/>
  </r>
  <r>
    <x v="9"/>
    <s v="M3"/>
    <s v="EURO IV"/>
    <x v="7"/>
    <s v="Senica"/>
    <s v="Trnavský kraj"/>
    <n v="1559"/>
    <n v="165"/>
    <n v="2232"/>
  </r>
  <r>
    <x v="9"/>
    <s v="M3"/>
    <s v="EURO IV"/>
    <x v="7"/>
    <s v="Spišská Nová Ves"/>
    <s v="Košický kraj"/>
    <n v="439"/>
    <n v="109"/>
    <n v="1472"/>
  </r>
  <r>
    <x v="9"/>
    <s v="M3"/>
    <s v="EURO IV"/>
    <x v="7"/>
    <s v="Svidník"/>
    <s v="Prešovský kraj"/>
    <n v="3356"/>
    <n v="324"/>
    <n v="4373"/>
  </r>
  <r>
    <x v="9"/>
    <s v="M3"/>
    <s v="EURO IV"/>
    <x v="7"/>
    <s v="Trenčín"/>
    <s v="Trenčiansky kraj"/>
    <n v="100445"/>
    <n v="8405"/>
    <n v="113586"/>
  </r>
  <r>
    <x v="9"/>
    <s v="M3"/>
    <s v="EURO IV"/>
    <x v="7"/>
    <s v="Trnava"/>
    <s v="Trnavský kraj"/>
    <n v="105682"/>
    <n v="10713"/>
    <n v="144772"/>
  </r>
  <r>
    <x v="9"/>
    <s v="M3"/>
    <s v="EURO IV"/>
    <x v="7"/>
    <s v="Turčianske Teplice"/>
    <s v="Žilinský kraj"/>
    <n v="6703"/>
    <n v="564"/>
    <n v="7617"/>
  </r>
  <r>
    <x v="9"/>
    <s v="M3"/>
    <s v="EURO IV"/>
    <x v="7"/>
    <s v="Tvrdošín"/>
    <s v="Žilinský kraj"/>
    <n v="23042"/>
    <n v="2159"/>
    <n v="29179"/>
  </r>
  <r>
    <x v="9"/>
    <s v="M3"/>
    <s v="EURO IV"/>
    <x v="7"/>
    <s v="Zlaté Moravce"/>
    <s v="Nitriansky kraj"/>
    <n v="44479"/>
    <n v="4935"/>
    <n v="66695"/>
  </r>
  <r>
    <x v="9"/>
    <s v="M3"/>
    <s v="EURO IV"/>
    <x v="7"/>
    <s v="Zvolen"/>
    <s v="Banskobystrický kraj"/>
    <n v="22791"/>
    <n v="1502"/>
    <n v="20296"/>
  </r>
  <r>
    <x v="9"/>
    <s v="M3"/>
    <s v="EURO IV"/>
    <x v="7"/>
    <s v="Žarnovica"/>
    <s v="Banskobystrický kraj"/>
    <n v="3650"/>
    <n v="760"/>
    <n v="10275"/>
  </r>
  <r>
    <x v="9"/>
    <s v="M3"/>
    <s v="EURO IV"/>
    <x v="7"/>
    <s v="Žiar nad Hronom"/>
    <s v="Banskobystrický kraj"/>
    <n v="38243"/>
    <n v="3930"/>
    <n v="53104"/>
  </r>
  <r>
    <x v="9"/>
    <s v="M3"/>
    <s v="EURO IV"/>
    <x v="7"/>
    <s v="Žilina"/>
    <s v="Žilinský kraj"/>
    <n v="60171"/>
    <n v="5478"/>
    <n v="74023"/>
  </r>
  <r>
    <x v="9"/>
    <s v="M3"/>
    <s v="EURO IV"/>
    <x v="8"/>
    <s v="Bánovce nad Bebravou"/>
    <s v="Trenčiansky kraj"/>
    <n v="2227"/>
    <n v="0"/>
    <n v="29375"/>
  </r>
  <r>
    <x v="9"/>
    <s v="M3"/>
    <s v="EURO IV"/>
    <x v="8"/>
    <s v="Banská Bystrica"/>
    <s v="Banskobystrický kraj"/>
    <n v="7"/>
    <n v="0"/>
    <n v="89"/>
  </r>
  <r>
    <x v="9"/>
    <s v="M3"/>
    <s v="EURO IV"/>
    <x v="8"/>
    <s v="Banská Štiavnica"/>
    <s v="Banskobystrický kraj"/>
    <n v="10"/>
    <n v="0"/>
    <n v="319"/>
  </r>
  <r>
    <x v="9"/>
    <s v="M3"/>
    <s v="EURO IV"/>
    <x v="8"/>
    <s v="Bardejov"/>
    <s v="Prešovský kraj"/>
    <n v="4125"/>
    <n v="0"/>
    <n v="131299"/>
  </r>
  <r>
    <x v="9"/>
    <s v="M3"/>
    <s v="EURO IV"/>
    <x v="8"/>
    <s v="Bratislava I"/>
    <s v="Bratislavský kraj"/>
    <n v="1276"/>
    <n v="0"/>
    <n v="6763"/>
  </r>
  <r>
    <x v="9"/>
    <s v="M3"/>
    <s v="EURO IV"/>
    <x v="8"/>
    <s v="Bratislava III"/>
    <s v="Bratislavský kraj"/>
    <n v="981"/>
    <n v="0"/>
    <n v="5199"/>
  </r>
  <r>
    <x v="9"/>
    <s v="M3"/>
    <s v="EURO IV"/>
    <x v="8"/>
    <s v="Bratislava IV"/>
    <s v="Bratislavský kraj"/>
    <n v="2"/>
    <n v="0"/>
    <n v="22"/>
  </r>
  <r>
    <x v="9"/>
    <s v="M3"/>
    <s v="EURO IV"/>
    <x v="8"/>
    <s v="Brezno"/>
    <s v="Banskobystrický kraj"/>
    <n v="102"/>
    <n v="0"/>
    <n v="1561"/>
  </r>
  <r>
    <x v="9"/>
    <s v="M3"/>
    <s v="EURO IV"/>
    <x v="8"/>
    <s v="Bytča"/>
    <s v="Žilinský kraj"/>
    <n v="4059"/>
    <n v="0"/>
    <n v="68393"/>
  </r>
  <r>
    <x v="9"/>
    <s v="M3"/>
    <s v="EURO IV"/>
    <x v="8"/>
    <s v="Čadca"/>
    <s v="Žilinský kraj"/>
    <n v="7146"/>
    <n v="0"/>
    <n v="139850"/>
  </r>
  <r>
    <x v="9"/>
    <s v="M3"/>
    <s v="EURO IV"/>
    <x v="8"/>
    <s v="Detva"/>
    <s v="Banskobystrický kraj"/>
    <n v="20"/>
    <n v="0"/>
    <n v="789"/>
  </r>
  <r>
    <x v="9"/>
    <s v="M3"/>
    <s v="EURO IV"/>
    <x v="8"/>
    <s v="Dolný Kubín"/>
    <s v="Žilinský kraj"/>
    <n v="2"/>
    <n v="0"/>
    <n v="89"/>
  </r>
  <r>
    <x v="9"/>
    <s v="M3"/>
    <s v="EURO IV"/>
    <x v="8"/>
    <s v="Dunajská Streda"/>
    <s v="Trnavský kraj"/>
    <n v="446"/>
    <n v="0"/>
    <n v="13350"/>
  </r>
  <r>
    <x v="9"/>
    <s v="M3"/>
    <s v="EURO IV"/>
    <x v="8"/>
    <s v="Galanta"/>
    <s v="Trnavský kraj"/>
    <n v="14199"/>
    <n v="0"/>
    <n v="59378"/>
  </r>
  <r>
    <x v="9"/>
    <s v="M3"/>
    <s v="EURO IV"/>
    <x v="8"/>
    <s v="Gelnica"/>
    <s v="Košický kraj"/>
    <n v="27"/>
    <n v="0"/>
    <n v="877"/>
  </r>
  <r>
    <x v="9"/>
    <s v="M3"/>
    <s v="EURO IV"/>
    <x v="8"/>
    <s v="Hlohovec"/>
    <s v="Trnavský kraj"/>
    <n v="5680"/>
    <n v="0"/>
    <n v="65089"/>
  </r>
  <r>
    <x v="9"/>
    <s v="M3"/>
    <s v="EURO IV"/>
    <x v="8"/>
    <s v="Humenné"/>
    <s v="Prešovský kraj"/>
    <n v="811"/>
    <n v="0"/>
    <n v="9732"/>
  </r>
  <r>
    <x v="9"/>
    <s v="M3"/>
    <s v="EURO IV"/>
    <x v="8"/>
    <s v="Ilava"/>
    <s v="Trenčiansky kraj"/>
    <n v="10452"/>
    <n v="0"/>
    <n v="17768"/>
  </r>
  <r>
    <x v="9"/>
    <s v="M3"/>
    <s v="EURO IV"/>
    <x v="8"/>
    <s v="Kežmarok"/>
    <s v="Prešovský kraj"/>
    <n v="3067"/>
    <n v="0"/>
    <n v="67069"/>
  </r>
  <r>
    <x v="9"/>
    <s v="M3"/>
    <s v="EURO IV"/>
    <x v="8"/>
    <s v="Komárno"/>
    <s v="Nitriansky kraj"/>
    <n v="2667"/>
    <n v="0"/>
    <n v="78985"/>
  </r>
  <r>
    <x v="9"/>
    <s v="M3"/>
    <s v="EURO IV"/>
    <x v="8"/>
    <s v="Košice - okolie"/>
    <s v="Košický kraj"/>
    <n v="749"/>
    <n v="0"/>
    <n v="7790"/>
  </r>
  <r>
    <x v="9"/>
    <s v="M3"/>
    <s v="EURO IV"/>
    <x v="8"/>
    <s v="Košice I"/>
    <s v="Košický kraj"/>
    <n v="19"/>
    <n v="0"/>
    <n v="646"/>
  </r>
  <r>
    <x v="9"/>
    <s v="M3"/>
    <s v="EURO IV"/>
    <x v="8"/>
    <s v="Košice II"/>
    <s v="Košický kraj"/>
    <n v="1"/>
    <n v="0"/>
    <n v="48"/>
  </r>
  <r>
    <x v="9"/>
    <s v="M3"/>
    <s v="EURO IV"/>
    <x v="8"/>
    <s v="Krupina"/>
    <s v="Banskobystrický kraj"/>
    <n v="1"/>
    <n v="0"/>
    <n v="20"/>
  </r>
  <r>
    <x v="9"/>
    <s v="M3"/>
    <s v="EURO IV"/>
    <x v="8"/>
    <s v="Levice"/>
    <s v="Nitriansky kraj"/>
    <n v="4164"/>
    <n v="0"/>
    <n v="39940"/>
  </r>
  <r>
    <x v="9"/>
    <s v="M3"/>
    <s v="EURO IV"/>
    <x v="8"/>
    <s v="Levoča"/>
    <s v="Prešovský kraj"/>
    <n v="1477"/>
    <n v="0"/>
    <n v="34071"/>
  </r>
  <r>
    <x v="9"/>
    <s v="M3"/>
    <s v="EURO IV"/>
    <x v="8"/>
    <s v="Liptovský Mikuláš"/>
    <s v="Žilinský kraj"/>
    <n v="71"/>
    <n v="0"/>
    <n v="2900"/>
  </r>
  <r>
    <x v="9"/>
    <s v="M3"/>
    <s v="EURO IV"/>
    <x v="8"/>
    <s v="Lučenec"/>
    <s v="Banskobystrický kraj"/>
    <n v="7"/>
    <n v="0"/>
    <n v="211"/>
  </r>
  <r>
    <x v="9"/>
    <s v="M3"/>
    <s v="EURO IV"/>
    <x v="8"/>
    <s v="Malacky"/>
    <s v="Bratislavský kraj"/>
    <n v="293"/>
    <n v="0"/>
    <n v="8600"/>
  </r>
  <r>
    <x v="9"/>
    <s v="M3"/>
    <s v="EURO IV"/>
    <x v="8"/>
    <s v="Martin"/>
    <s v="Žilinský kraj"/>
    <n v="441"/>
    <n v="0"/>
    <n v="13186"/>
  </r>
  <r>
    <x v="9"/>
    <s v="M3"/>
    <s v="EURO IV"/>
    <x v="8"/>
    <s v="Medzilaborce"/>
    <s v="Prešovský kraj"/>
    <n v="471"/>
    <n v="0"/>
    <n v="11387"/>
  </r>
  <r>
    <x v="9"/>
    <s v="M3"/>
    <s v="EURO IV"/>
    <x v="8"/>
    <s v="Michalovce"/>
    <s v="Košický kraj"/>
    <n v="535"/>
    <n v="0"/>
    <n v="9723"/>
  </r>
  <r>
    <x v="9"/>
    <s v="M3"/>
    <s v="EURO IV"/>
    <x v="8"/>
    <s v="Myjava"/>
    <s v="Trenčiansky kraj"/>
    <n v="2309"/>
    <n v="0"/>
    <n v="30546"/>
  </r>
  <r>
    <x v="9"/>
    <s v="M3"/>
    <s v="EURO IV"/>
    <x v="8"/>
    <s v="Námestovo"/>
    <s v="Žilinský kraj"/>
    <n v="2091"/>
    <n v="0"/>
    <n v="34217"/>
  </r>
  <r>
    <x v="9"/>
    <s v="M3"/>
    <s v="EURO IV"/>
    <x v="8"/>
    <s v="Nitra"/>
    <s v="Nitriansky kraj"/>
    <n v="5509"/>
    <n v="0"/>
    <n v="96059"/>
  </r>
  <r>
    <x v="9"/>
    <s v="M3"/>
    <s v="EURO IV"/>
    <x v="8"/>
    <s v="Nové Mesto nad Váhom"/>
    <s v="Trenčiansky kraj"/>
    <n v="19168"/>
    <n v="0"/>
    <n v="70429"/>
  </r>
  <r>
    <x v="9"/>
    <s v="M3"/>
    <s v="EURO IV"/>
    <x v="8"/>
    <s v="Nové Zámky"/>
    <s v="Nitriansky kraj"/>
    <n v="3726"/>
    <n v="0"/>
    <n v="37674"/>
  </r>
  <r>
    <x v="9"/>
    <s v="M3"/>
    <s v="EURO IV"/>
    <x v="8"/>
    <s v="Partizánske"/>
    <s v="Trenčiansky kraj"/>
    <n v="5923"/>
    <n v="0"/>
    <n v="56174"/>
  </r>
  <r>
    <x v="9"/>
    <s v="M3"/>
    <s v="EURO IV"/>
    <x v="8"/>
    <s v="Pezinok"/>
    <s v="Bratislavský kraj"/>
    <n v="1241"/>
    <n v="0"/>
    <n v="47013"/>
  </r>
  <r>
    <x v="9"/>
    <s v="M3"/>
    <s v="EURO IV"/>
    <x v="8"/>
    <s v="Piešťany"/>
    <s v="Trnavský kraj"/>
    <n v="1540"/>
    <n v="0"/>
    <n v="41234"/>
  </r>
  <r>
    <x v="9"/>
    <s v="M3"/>
    <s v="EURO IV"/>
    <x v="8"/>
    <s v="Poltár"/>
    <s v="Banskobystrický kraj"/>
    <n v="13"/>
    <n v="0"/>
    <n v="411"/>
  </r>
  <r>
    <x v="9"/>
    <s v="M3"/>
    <s v="EURO IV"/>
    <x v="8"/>
    <s v="Poprad"/>
    <s v="Prešovský kraj"/>
    <n v="2121"/>
    <n v="0"/>
    <n v="16592"/>
  </r>
  <r>
    <x v="9"/>
    <s v="M3"/>
    <s v="EURO IV"/>
    <x v="8"/>
    <s v="Považská Bystrica"/>
    <s v="Trenčiansky kraj"/>
    <n v="69"/>
    <n v="0"/>
    <n v="1702"/>
  </r>
  <r>
    <x v="9"/>
    <s v="M3"/>
    <s v="EURO IV"/>
    <x v="8"/>
    <s v="Prešov"/>
    <s v="Prešovský kraj"/>
    <n v="3831"/>
    <n v="0"/>
    <n v="123128"/>
  </r>
  <r>
    <x v="9"/>
    <s v="M3"/>
    <s v="EURO IV"/>
    <x v="8"/>
    <s v="Prievidza"/>
    <s v="Trenčiansky kraj"/>
    <n v="450"/>
    <n v="0"/>
    <n v="13455"/>
  </r>
  <r>
    <x v="9"/>
    <s v="M3"/>
    <s v="EURO IV"/>
    <x v="8"/>
    <s v="Púchov"/>
    <s v="Trenčiansky kraj"/>
    <n v="6"/>
    <n v="0"/>
    <n v="185"/>
  </r>
  <r>
    <x v="9"/>
    <s v="M3"/>
    <s v="EURO IV"/>
    <x v="8"/>
    <s v="Revúca"/>
    <s v="Banskobystrický kraj"/>
    <n v="947"/>
    <n v="0"/>
    <n v="20041"/>
  </r>
  <r>
    <x v="9"/>
    <s v="M3"/>
    <s v="EURO IV"/>
    <x v="8"/>
    <s v="Rimavská Sobota"/>
    <s v="Banskobystrický kraj"/>
    <n v="156"/>
    <n v="0"/>
    <n v="1732"/>
  </r>
  <r>
    <x v="9"/>
    <s v="M3"/>
    <s v="EURO IV"/>
    <x v="8"/>
    <s v="Rožňava"/>
    <s v="Košický kraj"/>
    <n v="587"/>
    <n v="0"/>
    <n v="7008"/>
  </r>
  <r>
    <x v="9"/>
    <s v="M3"/>
    <s v="EURO IV"/>
    <x v="8"/>
    <s v="Senec"/>
    <s v="Bratislavský kraj"/>
    <n v="677"/>
    <n v="0"/>
    <n v="12085"/>
  </r>
  <r>
    <x v="9"/>
    <s v="M3"/>
    <s v="EURO IV"/>
    <x v="8"/>
    <s v="Senica"/>
    <s v="Trnavský kraj"/>
    <n v="3553"/>
    <n v="0"/>
    <n v="70215"/>
  </r>
  <r>
    <x v="9"/>
    <s v="M3"/>
    <s v="EURO IV"/>
    <x v="8"/>
    <s v="Skalica"/>
    <s v="Trnavský kraj"/>
    <n v="183"/>
    <n v="0"/>
    <n v="1561"/>
  </r>
  <r>
    <x v="9"/>
    <s v="M3"/>
    <s v="EURO IV"/>
    <x v="8"/>
    <s v="Snina"/>
    <s v="Prešovský kraj"/>
    <n v="21"/>
    <n v="0"/>
    <n v="595"/>
  </r>
  <r>
    <x v="9"/>
    <s v="M3"/>
    <s v="EURO IV"/>
    <x v="8"/>
    <s v="Sobrance"/>
    <s v="Košický kraj"/>
    <n v="19"/>
    <n v="0"/>
    <n v="523"/>
  </r>
  <r>
    <x v="9"/>
    <s v="M3"/>
    <s v="EURO IV"/>
    <x v="8"/>
    <s v="Spišská Nová Ves"/>
    <s v="Košický kraj"/>
    <n v="3778"/>
    <n v="0"/>
    <n v="20534"/>
  </r>
  <r>
    <x v="9"/>
    <s v="M3"/>
    <s v="EURO IV"/>
    <x v="8"/>
    <s v="Stará Ľubovňa"/>
    <s v="Prešovský kraj"/>
    <n v="81"/>
    <n v="0"/>
    <n v="2446"/>
  </r>
  <r>
    <x v="9"/>
    <s v="M3"/>
    <s v="EURO IV"/>
    <x v="8"/>
    <s v="Stropkov"/>
    <s v="Prešovský kraj"/>
    <n v="783"/>
    <n v="0"/>
    <n v="13694"/>
  </r>
  <r>
    <x v="9"/>
    <s v="M3"/>
    <s v="EURO IV"/>
    <x v="8"/>
    <s v="Svidník"/>
    <s v="Prešovský kraj"/>
    <n v="756"/>
    <n v="0"/>
    <n v="7260"/>
  </r>
  <r>
    <x v="9"/>
    <s v="M3"/>
    <s v="EURO IV"/>
    <x v="8"/>
    <s v="Šaľa"/>
    <s v="Nitriansky kraj"/>
    <n v="4111"/>
    <n v="0"/>
    <n v="98046"/>
  </r>
  <r>
    <x v="9"/>
    <s v="M3"/>
    <s v="EURO IV"/>
    <x v="8"/>
    <s v="Topoľčany"/>
    <s v="Nitriansky kraj"/>
    <n v="95"/>
    <n v="0"/>
    <n v="2888"/>
  </r>
  <r>
    <x v="9"/>
    <s v="M3"/>
    <s v="EURO IV"/>
    <x v="8"/>
    <s v="Trebišov"/>
    <s v="Košický kraj"/>
    <n v="441"/>
    <n v="0"/>
    <n v="7277"/>
  </r>
  <r>
    <x v="9"/>
    <s v="M3"/>
    <s v="EURO IV"/>
    <x v="8"/>
    <s v="Trenčín"/>
    <s v="Trenčiansky kraj"/>
    <n v="5640"/>
    <n v="0"/>
    <n v="50268"/>
  </r>
  <r>
    <x v="9"/>
    <s v="M3"/>
    <s v="EURO IV"/>
    <x v="8"/>
    <s v="Trnava"/>
    <s v="Trnavský kraj"/>
    <n v="4537"/>
    <n v="0"/>
    <n v="104048"/>
  </r>
  <r>
    <x v="9"/>
    <s v="M3"/>
    <s v="EURO IV"/>
    <x v="8"/>
    <s v="Tvrdošín"/>
    <s v="Žilinský kraj"/>
    <n v="2024"/>
    <n v="0"/>
    <n v="26757"/>
  </r>
  <r>
    <x v="9"/>
    <s v="M3"/>
    <s v="EURO IV"/>
    <x v="8"/>
    <s v="Veľký Krtíš"/>
    <s v="Banskobystrický kraj"/>
    <n v="266"/>
    <n v="0"/>
    <n v="1231"/>
  </r>
  <r>
    <x v="9"/>
    <s v="M3"/>
    <s v="EURO IV"/>
    <x v="8"/>
    <s v="Vranov nad Topľou"/>
    <s v="Prešovský kraj"/>
    <n v="1111"/>
    <n v="0"/>
    <n v="13123"/>
  </r>
  <r>
    <x v="9"/>
    <s v="M3"/>
    <s v="EURO IV"/>
    <x v="8"/>
    <s v="Zlaté Moravce"/>
    <s v="Nitriansky kraj"/>
    <n v="2058"/>
    <n v="0"/>
    <n v="26226"/>
  </r>
  <r>
    <x v="9"/>
    <s v="M3"/>
    <s v="EURO IV"/>
    <x v="8"/>
    <s v="Zvolen"/>
    <s v="Banskobystrický kraj"/>
    <n v="4"/>
    <n v="0"/>
    <n v="103"/>
  </r>
  <r>
    <x v="9"/>
    <s v="M3"/>
    <s v="EURO IV"/>
    <x v="8"/>
    <s v="Žarnovica"/>
    <s v="Banskobystrický kraj"/>
    <n v="1943"/>
    <n v="0"/>
    <n v="12390"/>
  </r>
  <r>
    <x v="9"/>
    <s v="M3"/>
    <s v="EURO IV"/>
    <x v="8"/>
    <s v="Žiar nad Hronom"/>
    <s v="Banskobystrický kraj"/>
    <n v="21"/>
    <n v="0"/>
    <n v="208"/>
  </r>
  <r>
    <x v="9"/>
    <s v="M3"/>
    <s v="EURO IV"/>
    <x v="8"/>
    <s v="Žilina"/>
    <s v="Žilinský kraj"/>
    <n v="30337"/>
    <n v="0"/>
    <n v="95171"/>
  </r>
  <r>
    <x v="9"/>
    <s v="M3"/>
    <s v="EURO IV"/>
    <x v="9"/>
    <s v="Bánovce nad Bebravou"/>
    <s v="Trenčiansky kraj"/>
    <n v="14901"/>
    <n v="0"/>
    <n v="79922"/>
  </r>
  <r>
    <x v="9"/>
    <s v="M3"/>
    <s v="EURO IV"/>
    <x v="9"/>
    <s v="Banská Bystrica"/>
    <s v="Banskobystrický kraj"/>
    <n v="832"/>
    <n v="0"/>
    <n v="2834"/>
  </r>
  <r>
    <x v="9"/>
    <s v="M3"/>
    <s v="EURO IV"/>
    <x v="9"/>
    <s v="Banská Štiavnica"/>
    <s v="Banskobystrický kraj"/>
    <n v="2840"/>
    <n v="0"/>
    <n v="16170"/>
  </r>
  <r>
    <x v="9"/>
    <s v="M3"/>
    <s v="EURO IV"/>
    <x v="9"/>
    <s v="Bardejov"/>
    <s v="Prešovský kraj"/>
    <n v="70487"/>
    <n v="0"/>
    <n v="312054"/>
  </r>
  <r>
    <x v="9"/>
    <s v="M3"/>
    <s v="EURO IV"/>
    <x v="9"/>
    <s v="Bratislava II"/>
    <s v="Bratislavský kraj"/>
    <n v="65"/>
    <n v="0"/>
    <n v="147"/>
  </r>
  <r>
    <x v="9"/>
    <s v="M3"/>
    <s v="EURO IV"/>
    <x v="9"/>
    <s v="Bratislava IV"/>
    <s v="Bratislavský kraj"/>
    <n v="89"/>
    <n v="0"/>
    <n v="1071"/>
  </r>
  <r>
    <x v="9"/>
    <s v="M3"/>
    <s v="EURO IV"/>
    <x v="9"/>
    <s v="Bratislava V"/>
    <s v="Bratislavský kraj"/>
    <n v="8"/>
    <n v="0"/>
    <n v="22"/>
  </r>
  <r>
    <x v="9"/>
    <s v="M3"/>
    <s v="EURO IV"/>
    <x v="9"/>
    <s v="Brezno"/>
    <s v="Banskobystrický kraj"/>
    <n v="3839"/>
    <n v="0"/>
    <n v="11127"/>
  </r>
  <r>
    <x v="9"/>
    <s v="M3"/>
    <s v="EURO IV"/>
    <x v="9"/>
    <s v="Bytča"/>
    <s v="Žilinský kraj"/>
    <n v="20588"/>
    <n v="0"/>
    <n v="177060"/>
  </r>
  <r>
    <x v="9"/>
    <s v="M3"/>
    <s v="EURO IV"/>
    <x v="9"/>
    <s v="Čadca"/>
    <s v="Žilinský kraj"/>
    <n v="31422"/>
    <n v="0"/>
    <n v="229289"/>
  </r>
  <r>
    <x v="9"/>
    <s v="M3"/>
    <s v="EURO IV"/>
    <x v="9"/>
    <s v="Detva"/>
    <s v="Banskobystrický kraj"/>
    <n v="2160"/>
    <n v="0"/>
    <n v="5017"/>
  </r>
  <r>
    <x v="9"/>
    <s v="M3"/>
    <s v="EURO IV"/>
    <x v="9"/>
    <s v="Dolný Kubín"/>
    <s v="Žilinský kraj"/>
    <n v="23639"/>
    <n v="0"/>
    <n v="77538"/>
  </r>
  <r>
    <x v="9"/>
    <s v="M3"/>
    <s v="EURO IV"/>
    <x v="9"/>
    <s v="Dunajská Streda"/>
    <s v="Trnavský kraj"/>
    <n v="47337"/>
    <n v="0"/>
    <n v="187607"/>
  </r>
  <r>
    <x v="9"/>
    <s v="M3"/>
    <s v="EURO IV"/>
    <x v="9"/>
    <s v="Galanta"/>
    <s v="Trnavský kraj"/>
    <n v="26079"/>
    <n v="0"/>
    <n v="134104"/>
  </r>
  <r>
    <x v="9"/>
    <s v="M3"/>
    <s v="EURO IV"/>
    <x v="9"/>
    <s v="Gelnica"/>
    <s v="Košický kraj"/>
    <n v="9694"/>
    <n v="0"/>
    <n v="43079"/>
  </r>
  <r>
    <x v="9"/>
    <s v="M3"/>
    <s v="EURO IV"/>
    <x v="9"/>
    <s v="Hlohovec"/>
    <s v="Trnavský kraj"/>
    <n v="16662"/>
    <n v="0"/>
    <n v="43719"/>
  </r>
  <r>
    <x v="9"/>
    <s v="M3"/>
    <s v="EURO IV"/>
    <x v="9"/>
    <s v="Humenné"/>
    <s v="Prešovský kraj"/>
    <n v="41240"/>
    <n v="0"/>
    <n v="240221"/>
  </r>
  <r>
    <x v="9"/>
    <s v="M3"/>
    <s v="EURO IV"/>
    <x v="9"/>
    <s v="Ilava"/>
    <s v="Trenčiansky kraj"/>
    <n v="33327"/>
    <n v="0"/>
    <n v="86580"/>
  </r>
  <r>
    <x v="9"/>
    <s v="M3"/>
    <s v="EURO IV"/>
    <x v="9"/>
    <s v="Kežmarok"/>
    <s v="Prešovský kraj"/>
    <n v="27891"/>
    <n v="0"/>
    <n v="132297"/>
  </r>
  <r>
    <x v="9"/>
    <s v="M3"/>
    <s v="EURO IV"/>
    <x v="9"/>
    <s v="Komárno"/>
    <s v="Nitriansky kraj"/>
    <n v="31762"/>
    <n v="0"/>
    <n v="168922"/>
  </r>
  <r>
    <x v="9"/>
    <s v="M3"/>
    <s v="EURO IV"/>
    <x v="9"/>
    <s v="Košice - okolie"/>
    <s v="Košický kraj"/>
    <n v="107433"/>
    <n v="0"/>
    <n v="336449"/>
  </r>
  <r>
    <x v="9"/>
    <s v="M3"/>
    <s v="EURO IV"/>
    <x v="9"/>
    <s v="Košice I"/>
    <s v="Košický kraj"/>
    <n v="236"/>
    <n v="0"/>
    <n v="1086"/>
  </r>
  <r>
    <x v="9"/>
    <s v="M3"/>
    <s v="EURO IV"/>
    <x v="9"/>
    <s v="Košice II"/>
    <s v="Košický kraj"/>
    <n v="1802"/>
    <n v="0"/>
    <n v="15165"/>
  </r>
  <r>
    <x v="9"/>
    <s v="M3"/>
    <s v="EURO IV"/>
    <x v="9"/>
    <s v="Košice III"/>
    <s v="Košický kraj"/>
    <n v="346"/>
    <n v="0"/>
    <n v="4218"/>
  </r>
  <r>
    <x v="9"/>
    <s v="M3"/>
    <s v="EURO IV"/>
    <x v="9"/>
    <s v="Košice IV"/>
    <s v="Košický kraj"/>
    <n v="257"/>
    <n v="0"/>
    <n v="427"/>
  </r>
  <r>
    <x v="9"/>
    <s v="M3"/>
    <s v="EURO IV"/>
    <x v="9"/>
    <s v="Krupina"/>
    <s v="Banskobystrický kraj"/>
    <n v="2052"/>
    <n v="0"/>
    <n v="8841"/>
  </r>
  <r>
    <x v="9"/>
    <s v="M3"/>
    <s v="EURO IV"/>
    <x v="9"/>
    <s v="Kysucké Nové Mesto"/>
    <s v="Žilinský kraj"/>
    <n v="58924"/>
    <n v="0"/>
    <n v="272893"/>
  </r>
  <r>
    <x v="9"/>
    <s v="M3"/>
    <s v="EURO IV"/>
    <x v="9"/>
    <s v="Levice"/>
    <s v="Nitriansky kraj"/>
    <n v="71029"/>
    <n v="0"/>
    <n v="366130"/>
  </r>
  <r>
    <x v="9"/>
    <s v="M3"/>
    <s v="EURO IV"/>
    <x v="9"/>
    <s v="Levoča"/>
    <s v="Prešovský kraj"/>
    <n v="25872"/>
    <n v="0"/>
    <n v="87069"/>
  </r>
  <r>
    <x v="9"/>
    <s v="M3"/>
    <s v="EURO IV"/>
    <x v="9"/>
    <s v="Liptovský Mikuláš"/>
    <s v="Žilinský kraj"/>
    <n v="24818"/>
    <n v="0"/>
    <n v="75536"/>
  </r>
  <r>
    <x v="9"/>
    <s v="M3"/>
    <s v="EURO IV"/>
    <x v="9"/>
    <s v="Lučenec"/>
    <s v="Banskobystrický kraj"/>
    <n v="10685"/>
    <n v="0"/>
    <n v="48216"/>
  </r>
  <r>
    <x v="9"/>
    <s v="M3"/>
    <s v="EURO IV"/>
    <x v="9"/>
    <s v="Malacky"/>
    <s v="Bratislavský kraj"/>
    <n v="2932"/>
    <n v="0"/>
    <n v="16921"/>
  </r>
  <r>
    <x v="9"/>
    <s v="M3"/>
    <s v="EURO IV"/>
    <x v="9"/>
    <s v="Martin"/>
    <s v="Žilinský kraj"/>
    <n v="54749"/>
    <n v="0"/>
    <n v="174236"/>
  </r>
  <r>
    <x v="9"/>
    <s v="M3"/>
    <s v="EURO IV"/>
    <x v="9"/>
    <s v="Medzilaborce"/>
    <s v="Prešovský kraj"/>
    <n v="2415"/>
    <n v="0"/>
    <n v="12206"/>
  </r>
  <r>
    <x v="9"/>
    <s v="M3"/>
    <s v="EURO IV"/>
    <x v="9"/>
    <s v="Michalovce"/>
    <s v="Košický kraj"/>
    <n v="49412"/>
    <n v="0"/>
    <n v="220634"/>
  </r>
  <r>
    <x v="9"/>
    <s v="M3"/>
    <s v="EURO IV"/>
    <x v="9"/>
    <s v="Myjava"/>
    <s v="Trenčiansky kraj"/>
    <n v="24675"/>
    <n v="0"/>
    <n v="139574"/>
  </r>
  <r>
    <x v="9"/>
    <s v="M3"/>
    <s v="EURO IV"/>
    <x v="9"/>
    <s v="Námestovo"/>
    <s v="Žilinský kraj"/>
    <n v="40414"/>
    <n v="0"/>
    <n v="143177"/>
  </r>
  <r>
    <x v="9"/>
    <s v="M3"/>
    <s v="EURO IV"/>
    <x v="9"/>
    <s v="Nitra"/>
    <s v="Nitriansky kraj"/>
    <n v="108195"/>
    <n v="0"/>
    <n v="570665"/>
  </r>
  <r>
    <x v="9"/>
    <s v="M3"/>
    <s v="EURO IV"/>
    <x v="9"/>
    <s v="Nové Mesto nad Váhom"/>
    <s v="Trenčiansky kraj"/>
    <n v="28772"/>
    <n v="0"/>
    <n v="124180"/>
  </r>
  <r>
    <x v="9"/>
    <s v="M3"/>
    <s v="EURO IV"/>
    <x v="9"/>
    <s v="Nové Zámky"/>
    <s v="Nitriansky kraj"/>
    <n v="41022"/>
    <n v="0"/>
    <n v="191029"/>
  </r>
  <r>
    <x v="9"/>
    <s v="M3"/>
    <s v="EURO IV"/>
    <x v="9"/>
    <s v="Partizánske"/>
    <s v="Trenčiansky kraj"/>
    <n v="20274"/>
    <n v="0"/>
    <n v="62317"/>
  </r>
  <r>
    <x v="9"/>
    <s v="M3"/>
    <s v="EURO IV"/>
    <x v="9"/>
    <s v="Pezinok"/>
    <s v="Bratislavský kraj"/>
    <n v="1013"/>
    <n v="0"/>
    <n v="6081"/>
  </r>
  <r>
    <x v="9"/>
    <s v="M3"/>
    <s v="EURO IV"/>
    <x v="9"/>
    <s v="Piešťany"/>
    <s v="Trnavský kraj"/>
    <n v="26216"/>
    <n v="0"/>
    <n v="72955"/>
  </r>
  <r>
    <x v="9"/>
    <s v="M3"/>
    <s v="EURO IV"/>
    <x v="9"/>
    <s v="Poltár"/>
    <s v="Banskobystrický kraj"/>
    <n v="2114"/>
    <n v="0"/>
    <n v="24123"/>
  </r>
  <r>
    <x v="9"/>
    <s v="M3"/>
    <s v="EURO IV"/>
    <x v="9"/>
    <s v="Poprad"/>
    <s v="Prešovský kraj"/>
    <n v="22483"/>
    <n v="0"/>
    <n v="119573"/>
  </r>
  <r>
    <x v="9"/>
    <s v="M3"/>
    <s v="EURO IV"/>
    <x v="9"/>
    <s v="Považská Bystrica"/>
    <s v="Trenčiansky kraj"/>
    <n v="40148"/>
    <n v="0"/>
    <n v="245414"/>
  </r>
  <r>
    <x v="9"/>
    <s v="M3"/>
    <s v="EURO IV"/>
    <x v="9"/>
    <s v="Prešov"/>
    <s v="Prešovský kraj"/>
    <n v="136809"/>
    <n v="0"/>
    <n v="581196"/>
  </r>
  <r>
    <x v="9"/>
    <s v="M3"/>
    <s v="EURO IV"/>
    <x v="9"/>
    <s v="Prievidza"/>
    <s v="Trenčiansky kraj"/>
    <n v="73024"/>
    <n v="0"/>
    <n v="255045"/>
  </r>
  <r>
    <x v="9"/>
    <s v="M3"/>
    <s v="EURO IV"/>
    <x v="9"/>
    <s v="Púchov"/>
    <s v="Trenčiansky kraj"/>
    <n v="11658"/>
    <n v="0"/>
    <n v="104924"/>
  </r>
  <r>
    <x v="9"/>
    <s v="M3"/>
    <s v="EURO IV"/>
    <x v="9"/>
    <s v="Revúca"/>
    <s v="Banskobystrický kraj"/>
    <n v="10611"/>
    <n v="0"/>
    <n v="67116"/>
  </r>
  <r>
    <x v="9"/>
    <s v="M3"/>
    <s v="EURO IV"/>
    <x v="9"/>
    <s v="Rimavská Sobota"/>
    <s v="Banskobystrický kraj"/>
    <n v="19675"/>
    <n v="0"/>
    <n v="81306"/>
  </r>
  <r>
    <x v="9"/>
    <s v="M3"/>
    <s v="EURO IV"/>
    <x v="9"/>
    <s v="Rožňava"/>
    <s v="Košický kraj"/>
    <n v="34146"/>
    <n v="0"/>
    <n v="166178"/>
  </r>
  <r>
    <x v="9"/>
    <s v="M3"/>
    <s v="EURO IV"/>
    <x v="9"/>
    <s v="Ružomberok"/>
    <s v="Žilinský kraj"/>
    <n v="31789"/>
    <n v="0"/>
    <n v="78231"/>
  </r>
  <r>
    <x v="9"/>
    <s v="M3"/>
    <s v="EURO IV"/>
    <x v="9"/>
    <s v="Sabinov"/>
    <s v="Prešovský kraj"/>
    <n v="13098"/>
    <n v="0"/>
    <n v="71838"/>
  </r>
  <r>
    <x v="9"/>
    <s v="M3"/>
    <s v="EURO IV"/>
    <x v="9"/>
    <s v="Senec"/>
    <s v="Bratislavský kraj"/>
    <n v="8396"/>
    <n v="0"/>
    <n v="28027"/>
  </r>
  <r>
    <x v="9"/>
    <s v="M3"/>
    <s v="EURO IV"/>
    <x v="9"/>
    <s v="Senica"/>
    <s v="Trnavský kraj"/>
    <n v="23927"/>
    <n v="0"/>
    <n v="96093"/>
  </r>
  <r>
    <x v="9"/>
    <s v="M3"/>
    <s v="EURO IV"/>
    <x v="9"/>
    <s v="Skalica"/>
    <s v="Trnavský kraj"/>
    <n v="38335"/>
    <n v="0"/>
    <n v="129503"/>
  </r>
  <r>
    <x v="9"/>
    <s v="M3"/>
    <s v="EURO IV"/>
    <x v="9"/>
    <s v="Snina"/>
    <s v="Prešovský kraj"/>
    <n v="7646"/>
    <n v="0"/>
    <n v="42663"/>
  </r>
  <r>
    <x v="9"/>
    <s v="M3"/>
    <s v="EURO IV"/>
    <x v="9"/>
    <s v="Sobrance"/>
    <s v="Košický kraj"/>
    <n v="23698"/>
    <n v="0"/>
    <n v="85283"/>
  </r>
  <r>
    <x v="9"/>
    <s v="M3"/>
    <s v="EURO IV"/>
    <x v="9"/>
    <s v="Spišská Nová Ves"/>
    <s v="Košický kraj"/>
    <n v="33853"/>
    <n v="0"/>
    <n v="90597"/>
  </r>
  <r>
    <x v="9"/>
    <s v="M3"/>
    <s v="EURO IV"/>
    <x v="9"/>
    <s v="Stará Ľubovňa"/>
    <s v="Prešovský kraj"/>
    <n v="16025"/>
    <n v="0"/>
    <n v="54880"/>
  </r>
  <r>
    <x v="9"/>
    <s v="M3"/>
    <s v="EURO IV"/>
    <x v="9"/>
    <s v="Stropkov"/>
    <s v="Prešovský kraj"/>
    <n v="4598"/>
    <n v="0"/>
    <n v="20345"/>
  </r>
  <r>
    <x v="9"/>
    <s v="M3"/>
    <s v="EURO IV"/>
    <x v="9"/>
    <s v="Svidník"/>
    <s v="Prešovský kraj"/>
    <n v="8279"/>
    <n v="0"/>
    <n v="39957"/>
  </r>
  <r>
    <x v="9"/>
    <s v="M3"/>
    <s v="EURO IV"/>
    <x v="9"/>
    <s v="Šaľa"/>
    <s v="Nitriansky kraj"/>
    <n v="19309"/>
    <n v="0"/>
    <n v="146268"/>
  </r>
  <r>
    <x v="9"/>
    <s v="M3"/>
    <s v="EURO IV"/>
    <x v="9"/>
    <s v="Topoľčany"/>
    <s v="Nitriansky kraj"/>
    <n v="72482"/>
    <n v="0"/>
    <n v="266121"/>
  </r>
  <r>
    <x v="9"/>
    <s v="M3"/>
    <s v="EURO IV"/>
    <x v="9"/>
    <s v="Trebišov"/>
    <s v="Košický kraj"/>
    <n v="69399"/>
    <n v="0"/>
    <n v="292036"/>
  </r>
  <r>
    <x v="9"/>
    <s v="M3"/>
    <s v="EURO IV"/>
    <x v="9"/>
    <s v="Trenčín"/>
    <s v="Trenčiansky kraj"/>
    <n v="62896"/>
    <n v="0"/>
    <n v="297724"/>
  </r>
  <r>
    <x v="9"/>
    <s v="M3"/>
    <s v="EURO IV"/>
    <x v="9"/>
    <s v="Trnava"/>
    <s v="Trnavský kraj"/>
    <n v="36420"/>
    <n v="0"/>
    <n v="177156"/>
  </r>
  <r>
    <x v="9"/>
    <s v="M3"/>
    <s v="EURO IV"/>
    <x v="9"/>
    <s v="Turčianske Teplice"/>
    <s v="Žilinský kraj"/>
    <n v="22256"/>
    <n v="0"/>
    <n v="80599"/>
  </r>
  <r>
    <x v="9"/>
    <s v="M3"/>
    <s v="EURO IV"/>
    <x v="9"/>
    <s v="Tvrdošín"/>
    <s v="Žilinský kraj"/>
    <n v="3255"/>
    <n v="0"/>
    <n v="14186"/>
  </r>
  <r>
    <x v="9"/>
    <s v="M3"/>
    <s v="EURO IV"/>
    <x v="9"/>
    <s v="Veľký Krtíš"/>
    <s v="Banskobystrický kraj"/>
    <n v="3657"/>
    <n v="0"/>
    <n v="28380"/>
  </r>
  <r>
    <x v="9"/>
    <s v="M3"/>
    <s v="EURO IV"/>
    <x v="9"/>
    <s v="Vranov nad Topľou"/>
    <s v="Prešovský kraj"/>
    <n v="24503"/>
    <n v="0"/>
    <n v="87269"/>
  </r>
  <r>
    <x v="9"/>
    <s v="M3"/>
    <s v="EURO IV"/>
    <x v="9"/>
    <s v="Zlaté Moravce"/>
    <s v="Nitriansky kraj"/>
    <n v="31454"/>
    <n v="0"/>
    <n v="117378"/>
  </r>
  <r>
    <x v="9"/>
    <s v="M3"/>
    <s v="EURO IV"/>
    <x v="9"/>
    <s v="Zvolen"/>
    <s v="Banskobystrický kraj"/>
    <n v="2680"/>
    <n v="0"/>
    <n v="15751"/>
  </r>
  <r>
    <x v="9"/>
    <s v="M3"/>
    <s v="EURO IV"/>
    <x v="9"/>
    <s v="Žarnovica"/>
    <s v="Banskobystrický kraj"/>
    <n v="2118"/>
    <n v="0"/>
    <n v="9203"/>
  </r>
  <r>
    <x v="9"/>
    <s v="M3"/>
    <s v="EURO IV"/>
    <x v="9"/>
    <s v="Žiar nad Hronom"/>
    <s v="Banskobystrický kraj"/>
    <n v="6099"/>
    <n v="0"/>
    <n v="37759"/>
  </r>
  <r>
    <x v="9"/>
    <s v="M3"/>
    <s v="EURO IV"/>
    <x v="9"/>
    <s v="Žilina"/>
    <s v="Žilinský kraj"/>
    <n v="99730"/>
    <n v="0"/>
    <n v="377589"/>
  </r>
  <r>
    <x v="9"/>
    <s v="M3"/>
    <s v="EURO IV"/>
    <x v="10"/>
    <s v="Bratislava IV"/>
    <s v="Bratislavský kraj"/>
    <n v="8497"/>
    <n v="4629"/>
    <n v="44093"/>
  </r>
  <r>
    <x v="9"/>
    <s v="M3"/>
    <s v="EURO IV"/>
    <x v="10"/>
    <s v="Bratislava V"/>
    <s v="Bratislavský kraj"/>
    <n v="32986"/>
    <n v="17836"/>
    <n v="169882"/>
  </r>
  <r>
    <x v="9"/>
    <s v="M3"/>
    <s v="EURO IV"/>
    <x v="10"/>
    <s v="Bytča"/>
    <s v="Žilinský kraj"/>
    <n v="3535"/>
    <n v="2316"/>
    <n v="22061"/>
  </r>
  <r>
    <x v="9"/>
    <s v="M3"/>
    <s v="EURO IV"/>
    <x v="10"/>
    <s v="Čadca"/>
    <s v="Žilinský kraj"/>
    <n v="1031"/>
    <n v="900"/>
    <n v="8569"/>
  </r>
  <r>
    <x v="9"/>
    <s v="M3"/>
    <s v="EURO IV"/>
    <x v="10"/>
    <s v="Hlohovec"/>
    <s v="Trnavský kraj"/>
    <n v="8983"/>
    <n v="8440"/>
    <n v="80380"/>
  </r>
  <r>
    <x v="9"/>
    <s v="M3"/>
    <s v="EURO IV"/>
    <x v="10"/>
    <s v="Ilava"/>
    <s v="Trenčiansky kraj"/>
    <n v="9356"/>
    <n v="6867"/>
    <n v="65404"/>
  </r>
  <r>
    <x v="9"/>
    <s v="M3"/>
    <s v="EURO IV"/>
    <x v="10"/>
    <s v="Košice - okolie"/>
    <s v="Košický kraj"/>
    <n v="12247"/>
    <n v="9807"/>
    <n v="93403"/>
  </r>
  <r>
    <x v="9"/>
    <s v="M3"/>
    <s v="EURO IV"/>
    <x v="10"/>
    <s v="Levoča"/>
    <s v="Prešovský kraj"/>
    <n v="14662"/>
    <n v="10136"/>
    <n v="96529"/>
  </r>
  <r>
    <x v="9"/>
    <s v="M3"/>
    <s v="EURO IV"/>
    <x v="10"/>
    <s v="Liptovský Mikuláš"/>
    <s v="Žilinský kraj"/>
    <n v="20594"/>
    <n v="16472"/>
    <n v="156879"/>
  </r>
  <r>
    <x v="9"/>
    <s v="M3"/>
    <s v="EURO IV"/>
    <x v="10"/>
    <s v="Malacky"/>
    <s v="Bratislavský kraj"/>
    <n v="16856"/>
    <n v="18131"/>
    <n v="172694"/>
  </r>
  <r>
    <x v="9"/>
    <s v="M3"/>
    <s v="EURO IV"/>
    <x v="10"/>
    <s v="Martin"/>
    <s v="Žilinský kraj"/>
    <n v="4856"/>
    <n v="3974"/>
    <n v="37849"/>
  </r>
  <r>
    <x v="9"/>
    <s v="M3"/>
    <s v="EURO IV"/>
    <x v="10"/>
    <s v="Nové Mesto nad Váhom"/>
    <s v="Trenčiansky kraj"/>
    <n v="12070"/>
    <n v="10473"/>
    <n v="99742"/>
  </r>
  <r>
    <x v="9"/>
    <s v="M3"/>
    <s v="EURO IV"/>
    <x v="10"/>
    <s v="Piešťany"/>
    <s v="Trnavský kraj"/>
    <n v="4283"/>
    <n v="5424"/>
    <n v="51659"/>
  </r>
  <r>
    <x v="9"/>
    <s v="M3"/>
    <s v="EURO IV"/>
    <x v="10"/>
    <s v="Poprad"/>
    <s v="Prešovský kraj"/>
    <n v="15649"/>
    <n v="10785"/>
    <n v="102715"/>
  </r>
  <r>
    <x v="9"/>
    <s v="M3"/>
    <s v="EURO IV"/>
    <x v="10"/>
    <s v="Považská Bystrica"/>
    <s v="Trenčiansky kraj"/>
    <n v="10238"/>
    <n v="6518"/>
    <n v="62076"/>
  </r>
  <r>
    <x v="9"/>
    <s v="M3"/>
    <s v="EURO IV"/>
    <x v="10"/>
    <s v="Prešov"/>
    <s v="Prešovský kraj"/>
    <n v="27228"/>
    <n v="18711"/>
    <n v="178200"/>
  </r>
  <r>
    <x v="9"/>
    <s v="M3"/>
    <s v="EURO IV"/>
    <x v="10"/>
    <s v="Púchov"/>
    <s v="Trenčiansky kraj"/>
    <n v="3579"/>
    <n v="2109"/>
    <n v="20082"/>
  </r>
  <r>
    <x v="9"/>
    <s v="M3"/>
    <s v="EURO IV"/>
    <x v="10"/>
    <s v="Ružomberok"/>
    <s v="Žilinský kraj"/>
    <n v="3876"/>
    <n v="546"/>
    <n v="5202"/>
  </r>
  <r>
    <x v="9"/>
    <s v="M3"/>
    <s v="EURO IV"/>
    <x v="10"/>
    <s v="Senec"/>
    <s v="Bratislavský kraj"/>
    <n v="39421"/>
    <n v="40880"/>
    <n v="389333"/>
  </r>
  <r>
    <x v="9"/>
    <s v="M3"/>
    <s v="EURO IV"/>
    <x v="10"/>
    <s v="Senica"/>
    <s v="Trnavský kraj"/>
    <n v="15199"/>
    <n v="22807"/>
    <n v="217241"/>
  </r>
  <r>
    <x v="9"/>
    <s v="M3"/>
    <s v="EURO IV"/>
    <x v="10"/>
    <s v="Skalica"/>
    <s v="Trnavský kraj"/>
    <n v="6888"/>
    <n v="1284"/>
    <n v="12226"/>
  </r>
  <r>
    <x v="9"/>
    <s v="M3"/>
    <s v="EURO IV"/>
    <x v="10"/>
    <s v="Trenčín"/>
    <s v="Trenčiansky kraj"/>
    <n v="15086"/>
    <n v="10789"/>
    <n v="102750"/>
  </r>
  <r>
    <x v="9"/>
    <s v="M3"/>
    <s v="EURO IV"/>
    <x v="10"/>
    <s v="Trnava"/>
    <s v="Trnavský kraj"/>
    <n v="12991"/>
    <n v="10537"/>
    <n v="100355"/>
  </r>
  <r>
    <x v="9"/>
    <s v="M3"/>
    <s v="EURO IV"/>
    <x v="10"/>
    <s v="Žilina"/>
    <s v="Žilinský kraj"/>
    <n v="10028"/>
    <n v="4419"/>
    <n v="42085"/>
  </r>
  <r>
    <x v="9"/>
    <s v="M3"/>
    <s v="EURO IV"/>
    <x v="11"/>
    <s v="Bánovce nad Bebravou"/>
    <s v="Trenčiansky kraj"/>
    <n v="613"/>
    <n v="627"/>
    <n v="5976"/>
  </r>
  <r>
    <x v="9"/>
    <s v="M3"/>
    <s v="EURO IV"/>
    <x v="11"/>
    <s v="Banská Bystrica"/>
    <s v="Banskobystrický kraj"/>
    <n v="7819"/>
    <n v="6541"/>
    <n v="62294"/>
  </r>
  <r>
    <x v="9"/>
    <s v="M3"/>
    <s v="EURO IV"/>
    <x v="11"/>
    <s v="Detva"/>
    <s v="Banskobystrický kraj"/>
    <n v="3481"/>
    <n v="2187"/>
    <n v="20824"/>
  </r>
  <r>
    <x v="9"/>
    <s v="M3"/>
    <s v="EURO IV"/>
    <x v="11"/>
    <s v="Dolný Kubín"/>
    <s v="Žilinský kraj"/>
    <n v="1923"/>
    <n v="1160"/>
    <n v="11046"/>
  </r>
  <r>
    <x v="9"/>
    <s v="M3"/>
    <s v="EURO IV"/>
    <x v="11"/>
    <s v="Galanta"/>
    <s v="Trnavský kraj"/>
    <n v="79967"/>
    <n v="23985"/>
    <n v="228427"/>
  </r>
  <r>
    <x v="9"/>
    <s v="M3"/>
    <s v="EURO IV"/>
    <x v="11"/>
    <s v="Košice - okolie"/>
    <s v="Košický kraj"/>
    <n v="3597"/>
    <n v="2815"/>
    <n v="26810"/>
  </r>
  <r>
    <x v="9"/>
    <s v="M3"/>
    <s v="EURO IV"/>
    <x v="11"/>
    <s v="Košice I"/>
    <s v="Košický kraj"/>
    <n v="24273"/>
    <n v="13895"/>
    <n v="132336"/>
  </r>
  <r>
    <x v="9"/>
    <s v="M3"/>
    <s v="EURO IV"/>
    <x v="11"/>
    <s v="Košice II"/>
    <s v="Košický kraj"/>
    <n v="5988"/>
    <n v="5319"/>
    <n v="50652"/>
  </r>
  <r>
    <x v="9"/>
    <s v="M3"/>
    <s v="EURO IV"/>
    <x v="11"/>
    <s v="Nitra"/>
    <s v="Nitriansky kraj"/>
    <n v="122888"/>
    <n v="37453"/>
    <n v="356694"/>
  </r>
  <r>
    <x v="9"/>
    <s v="M3"/>
    <s v="EURO IV"/>
    <x v="11"/>
    <s v="Púchov"/>
    <s v="Trenčiansky kraj"/>
    <n v="1298"/>
    <n v="110"/>
    <n v="1049"/>
  </r>
  <r>
    <x v="9"/>
    <s v="M3"/>
    <s v="EURO IV"/>
    <x v="11"/>
    <s v="Revúca"/>
    <s v="Banskobystrický kraj"/>
    <n v="1337"/>
    <n v="780"/>
    <n v="7427"/>
  </r>
  <r>
    <x v="9"/>
    <s v="M3"/>
    <s v="EURO IV"/>
    <x v="11"/>
    <s v="Rimavská Sobota"/>
    <s v="Banskobystrický kraj"/>
    <n v="3176"/>
    <n v="1333"/>
    <n v="12698"/>
  </r>
  <r>
    <x v="9"/>
    <s v="M3"/>
    <s v="EURO IV"/>
    <x v="11"/>
    <s v="Svidník"/>
    <s v="Prešovský kraj"/>
    <n v="1003"/>
    <n v="468"/>
    <n v="4456"/>
  </r>
  <r>
    <x v="9"/>
    <s v="M3"/>
    <s v="EURO IV"/>
    <x v="11"/>
    <s v="Trnava"/>
    <s v="Trnavský kraj"/>
    <n v="67301"/>
    <n v="15210"/>
    <n v="144859"/>
  </r>
  <r>
    <x v="9"/>
    <s v="M3"/>
    <s v="EURO IV"/>
    <x v="11"/>
    <s v="Turčianske Teplice"/>
    <s v="Žilinský kraj"/>
    <n v="908"/>
    <n v="402"/>
    <n v="3831"/>
  </r>
  <r>
    <x v="9"/>
    <s v="M3"/>
    <s v="EURO IV"/>
    <x v="11"/>
    <s v="Tvrdošín"/>
    <s v="Žilinský kraj"/>
    <n v="3195"/>
    <n v="1361"/>
    <n v="12959"/>
  </r>
  <r>
    <x v="9"/>
    <s v="M3"/>
    <s v="EURO IV"/>
    <x v="11"/>
    <s v="Zlaté Moravce"/>
    <s v="Nitriansky kraj"/>
    <n v="17856"/>
    <n v="13809"/>
    <n v="131513"/>
  </r>
  <r>
    <x v="9"/>
    <s v="M3"/>
    <s v="EURO IV"/>
    <x v="11"/>
    <s v="Zvolen"/>
    <s v="Banskobystrický kraj"/>
    <n v="58224"/>
    <n v="13524"/>
    <n v="128800"/>
  </r>
  <r>
    <x v="9"/>
    <s v="M3"/>
    <s v="EURO IV"/>
    <x v="11"/>
    <s v="Žarnovica"/>
    <s v="Banskobystrický kraj"/>
    <n v="19324"/>
    <n v="13660"/>
    <n v="130098"/>
  </r>
  <r>
    <x v="9"/>
    <s v="M3"/>
    <s v="EURO IV"/>
    <x v="11"/>
    <s v="Žiar nad Hronom"/>
    <s v="Banskobystrický kraj"/>
    <n v="14874"/>
    <n v="8847"/>
    <n v="84257"/>
  </r>
  <r>
    <x v="9"/>
    <s v="M3"/>
    <s v="EURO IV+"/>
    <x v="3"/>
    <s v="Bánovce nad Bebravou"/>
    <s v="Trenčiansky kraj"/>
    <n v="680"/>
    <n v="0"/>
    <n v="1514"/>
  </r>
  <r>
    <x v="9"/>
    <s v="M3"/>
    <s v="EURO IV+"/>
    <x v="3"/>
    <s v="Banská Bystrica"/>
    <s v="Banskobystrický kraj"/>
    <n v="364"/>
    <n v="0"/>
    <n v="3089"/>
  </r>
  <r>
    <x v="9"/>
    <s v="M3"/>
    <s v="EURO IV+"/>
    <x v="3"/>
    <s v="Banská Štiavnica"/>
    <s v="Banskobystrický kraj"/>
    <n v="4"/>
    <n v="0"/>
    <n v="9"/>
  </r>
  <r>
    <x v="9"/>
    <s v="M3"/>
    <s v="EURO IV+"/>
    <x v="3"/>
    <s v="Bratislava II"/>
    <s v="Bratislavský kraj"/>
    <n v="1"/>
    <n v="0"/>
    <n v="1"/>
  </r>
  <r>
    <x v="9"/>
    <s v="M3"/>
    <s v="EURO IV+"/>
    <x v="3"/>
    <s v="Brezno"/>
    <s v="Banskobystrický kraj"/>
    <n v="2086"/>
    <n v="0"/>
    <n v="4880"/>
  </r>
  <r>
    <x v="9"/>
    <s v="M3"/>
    <s v="EURO IV+"/>
    <x v="3"/>
    <s v="Bytča"/>
    <s v="Žilinský kraj"/>
    <n v="99"/>
    <n v="0"/>
    <n v="266"/>
  </r>
  <r>
    <x v="9"/>
    <s v="M3"/>
    <s v="EURO IV+"/>
    <x v="3"/>
    <s v="Čadca"/>
    <s v="Žilinský kraj"/>
    <n v="69"/>
    <n v="0"/>
    <n v="425"/>
  </r>
  <r>
    <x v="9"/>
    <s v="M3"/>
    <s v="EURO IV+"/>
    <x v="3"/>
    <s v="Dolný Kubín"/>
    <s v="Žilinský kraj"/>
    <n v="48"/>
    <n v="0"/>
    <n v="56"/>
  </r>
  <r>
    <x v="9"/>
    <s v="M3"/>
    <s v="EURO IV+"/>
    <x v="3"/>
    <s v="Dunajská Streda"/>
    <s v="Trnavský kraj"/>
    <n v="6"/>
    <n v="0"/>
    <n v="14"/>
  </r>
  <r>
    <x v="9"/>
    <s v="M3"/>
    <s v="EURO IV+"/>
    <x v="3"/>
    <s v="Komárno"/>
    <s v="Nitriansky kraj"/>
    <n v="49"/>
    <n v="0"/>
    <n v="89"/>
  </r>
  <r>
    <x v="9"/>
    <s v="M3"/>
    <s v="EURO IV+"/>
    <x v="3"/>
    <s v="Košice - okolie"/>
    <s v="Košický kraj"/>
    <n v="681"/>
    <n v="0"/>
    <n v="785"/>
  </r>
  <r>
    <x v="9"/>
    <s v="M3"/>
    <s v="EURO IV+"/>
    <x v="3"/>
    <s v="Košice II"/>
    <s v="Košický kraj"/>
    <n v="340"/>
    <n v="0"/>
    <n v="439"/>
  </r>
  <r>
    <x v="9"/>
    <s v="M3"/>
    <s v="EURO IV+"/>
    <x v="3"/>
    <s v="Krupina"/>
    <s v="Banskobystrický kraj"/>
    <n v="36"/>
    <n v="0"/>
    <n v="46"/>
  </r>
  <r>
    <x v="9"/>
    <s v="M3"/>
    <s v="EURO IV+"/>
    <x v="3"/>
    <s v="Kysucké Nové Mesto"/>
    <s v="Žilinský kraj"/>
    <n v="54"/>
    <n v="0"/>
    <n v="43"/>
  </r>
  <r>
    <x v="9"/>
    <s v="M3"/>
    <s v="EURO IV+"/>
    <x v="3"/>
    <s v="Levice"/>
    <s v="Nitriansky kraj"/>
    <n v="21"/>
    <n v="0"/>
    <n v="31"/>
  </r>
  <r>
    <x v="9"/>
    <s v="M3"/>
    <s v="EURO IV+"/>
    <x v="3"/>
    <s v="Levoča"/>
    <s v="Prešovský kraj"/>
    <n v="11"/>
    <n v="0"/>
    <n v="10"/>
  </r>
  <r>
    <x v="9"/>
    <s v="M3"/>
    <s v="EURO IV+"/>
    <x v="3"/>
    <s v="Martin"/>
    <s v="Žilinský kraj"/>
    <n v="10"/>
    <n v="0"/>
    <n v="47"/>
  </r>
  <r>
    <x v="9"/>
    <s v="M3"/>
    <s v="EURO IV+"/>
    <x v="3"/>
    <s v="Michalovce"/>
    <s v="Košický kraj"/>
    <n v="856"/>
    <n v="0"/>
    <n v="1651"/>
  </r>
  <r>
    <x v="9"/>
    <s v="M3"/>
    <s v="EURO IV+"/>
    <x v="3"/>
    <s v="Námestovo"/>
    <s v="Žilinský kraj"/>
    <n v="4"/>
    <n v="0"/>
    <n v="25"/>
  </r>
  <r>
    <x v="9"/>
    <s v="M3"/>
    <s v="EURO IV+"/>
    <x v="3"/>
    <s v="Nitra"/>
    <s v="Nitriansky kraj"/>
    <n v="7"/>
    <n v="0"/>
    <n v="26"/>
  </r>
  <r>
    <x v="9"/>
    <s v="M3"/>
    <s v="EURO IV+"/>
    <x v="3"/>
    <s v="Nové Zámky"/>
    <s v="Nitriansky kraj"/>
    <n v="14"/>
    <n v="0"/>
    <n v="44"/>
  </r>
  <r>
    <x v="9"/>
    <s v="M3"/>
    <s v="EURO IV+"/>
    <x v="3"/>
    <s v="Partizánske"/>
    <s v="Trenčiansky kraj"/>
    <n v="341"/>
    <n v="0"/>
    <n v="228"/>
  </r>
  <r>
    <x v="9"/>
    <s v="M3"/>
    <s v="EURO IV+"/>
    <x v="3"/>
    <s v="Poprad"/>
    <s v="Prešovský kraj"/>
    <n v="16"/>
    <n v="0"/>
    <n v="106"/>
  </r>
  <r>
    <x v="9"/>
    <s v="M3"/>
    <s v="EURO IV+"/>
    <x v="3"/>
    <s v="Prešov"/>
    <s v="Prešovský kraj"/>
    <n v="437"/>
    <n v="0"/>
    <n v="1169"/>
  </r>
  <r>
    <x v="9"/>
    <s v="M3"/>
    <s v="EURO IV+"/>
    <x v="3"/>
    <s v="Prievidza"/>
    <s v="Trenčiansky kraj"/>
    <n v="2908"/>
    <n v="0"/>
    <n v="5254"/>
  </r>
  <r>
    <x v="9"/>
    <s v="M3"/>
    <s v="EURO IV+"/>
    <x v="3"/>
    <s v="Rožňava"/>
    <s v="Košický kraj"/>
    <n v="349"/>
    <n v="0"/>
    <n v="554"/>
  </r>
  <r>
    <x v="9"/>
    <s v="M3"/>
    <s v="EURO IV+"/>
    <x v="3"/>
    <s v="Ružomberok"/>
    <s v="Žilinský kraj"/>
    <n v="344"/>
    <n v="0"/>
    <n v="1019"/>
  </r>
  <r>
    <x v="9"/>
    <s v="M3"/>
    <s v="EURO IV+"/>
    <x v="3"/>
    <s v="Sobrance"/>
    <s v="Košický kraj"/>
    <n v="521"/>
    <n v="0"/>
    <n v="634"/>
  </r>
  <r>
    <x v="9"/>
    <s v="M3"/>
    <s v="EURO IV+"/>
    <x v="3"/>
    <s v="Šaľa"/>
    <s v="Nitriansky kraj"/>
    <n v="4"/>
    <n v="0"/>
    <n v="11"/>
  </r>
  <r>
    <x v="9"/>
    <s v="M3"/>
    <s v="EURO IV+"/>
    <x v="3"/>
    <s v="Trenčín"/>
    <s v="Trenčiansky kraj"/>
    <n v="1075"/>
    <n v="0"/>
    <n v="1333"/>
  </r>
  <r>
    <x v="9"/>
    <s v="M3"/>
    <s v="EURO IV+"/>
    <x v="3"/>
    <s v="Turčianske Teplice"/>
    <s v="Žilinský kraj"/>
    <n v="6"/>
    <n v="0"/>
    <n v="7"/>
  </r>
  <r>
    <x v="9"/>
    <s v="M3"/>
    <s v="EURO IV+"/>
    <x v="3"/>
    <s v="Tvrdošín"/>
    <s v="Žilinský kraj"/>
    <n v="12"/>
    <n v="0"/>
    <n v="30"/>
  </r>
  <r>
    <x v="9"/>
    <s v="M3"/>
    <s v="EURO IV+"/>
    <x v="3"/>
    <s v="Vranov nad Topľou"/>
    <s v="Prešovský kraj"/>
    <n v="964"/>
    <n v="0"/>
    <n v="1367"/>
  </r>
  <r>
    <x v="9"/>
    <s v="M3"/>
    <s v="EURO IV+"/>
    <x v="3"/>
    <s v="Zvolen"/>
    <s v="Banskobystrický kraj"/>
    <n v="350"/>
    <n v="0"/>
    <n v="827"/>
  </r>
  <r>
    <x v="9"/>
    <s v="M3"/>
    <s v="EURO IV+"/>
    <x v="3"/>
    <s v="Žiar nad Hronom"/>
    <s v="Banskobystrický kraj"/>
    <n v="342"/>
    <n v="0"/>
    <n v="1376"/>
  </r>
  <r>
    <x v="9"/>
    <s v="M3"/>
    <s v="EURO IV+"/>
    <x v="3"/>
    <s v="Žilina"/>
    <s v="Žilinský kraj"/>
    <n v="124"/>
    <n v="0"/>
    <n v="1073"/>
  </r>
  <r>
    <x v="9"/>
    <s v="M3"/>
    <s v="EURO IV+"/>
    <x v="5"/>
    <s v="Bánovce nad Bebravou"/>
    <s v="Trenčiansky kraj"/>
    <n v="2223"/>
    <n v="222"/>
    <n v="3005"/>
  </r>
  <r>
    <x v="9"/>
    <s v="M3"/>
    <s v="EURO IV+"/>
    <x v="5"/>
    <s v="Banská Bystrica"/>
    <s v="Banskobystrický kraj"/>
    <n v="3820"/>
    <n v="414"/>
    <n v="5592"/>
  </r>
  <r>
    <x v="9"/>
    <s v="M3"/>
    <s v="EURO IV+"/>
    <x v="5"/>
    <s v="Brezno"/>
    <s v="Banskobystrický kraj"/>
    <n v="3097"/>
    <n v="234"/>
    <n v="3158"/>
  </r>
  <r>
    <x v="9"/>
    <s v="M3"/>
    <s v="EURO IV+"/>
    <x v="5"/>
    <s v="Bytča"/>
    <s v="Žilinský kraj"/>
    <n v="347"/>
    <n v="43"/>
    <n v="578"/>
  </r>
  <r>
    <x v="9"/>
    <s v="M3"/>
    <s v="EURO IV+"/>
    <x v="5"/>
    <s v="Čadca"/>
    <s v="Žilinský kraj"/>
    <n v="363"/>
    <n v="50"/>
    <n v="681"/>
  </r>
  <r>
    <x v="9"/>
    <s v="M3"/>
    <s v="EURO IV+"/>
    <x v="5"/>
    <s v="Dolný Kubín"/>
    <s v="Žilinský kraj"/>
    <n v="893"/>
    <n v="59"/>
    <n v="792"/>
  </r>
  <r>
    <x v="9"/>
    <s v="M3"/>
    <s v="EURO IV+"/>
    <x v="5"/>
    <s v="Dunajská Streda"/>
    <s v="Trnavský kraj"/>
    <n v="39"/>
    <n v="6"/>
    <n v="84"/>
  </r>
  <r>
    <x v="9"/>
    <s v="M3"/>
    <s v="EURO IV+"/>
    <x v="5"/>
    <s v="Galanta"/>
    <s v="Trnavský kraj"/>
    <n v="30"/>
    <n v="3"/>
    <n v="47"/>
  </r>
  <r>
    <x v="9"/>
    <s v="M3"/>
    <s v="EURO IV+"/>
    <x v="5"/>
    <s v="Komárno"/>
    <s v="Nitriansky kraj"/>
    <n v="149"/>
    <n v="14"/>
    <n v="193"/>
  </r>
  <r>
    <x v="9"/>
    <s v="M3"/>
    <s v="EURO IV+"/>
    <x v="5"/>
    <s v="Košice - okolie"/>
    <s v="Košický kraj"/>
    <n v="6147"/>
    <n v="655"/>
    <n v="8857"/>
  </r>
  <r>
    <x v="9"/>
    <s v="M3"/>
    <s v="EURO IV+"/>
    <x v="5"/>
    <s v="Košice II"/>
    <s v="Košický kraj"/>
    <n v="172"/>
    <n v="26"/>
    <n v="355"/>
  </r>
  <r>
    <x v="9"/>
    <s v="M3"/>
    <s v="EURO IV+"/>
    <x v="5"/>
    <s v="Krupina"/>
    <s v="Banskobystrický kraj"/>
    <n v="67"/>
    <n v="8"/>
    <n v="109"/>
  </r>
  <r>
    <x v="9"/>
    <s v="M3"/>
    <s v="EURO IV+"/>
    <x v="5"/>
    <s v="Kysucké Nové Mesto"/>
    <s v="Žilinský kraj"/>
    <n v="238"/>
    <n v="19"/>
    <n v="255"/>
  </r>
  <r>
    <x v="9"/>
    <s v="M3"/>
    <s v="EURO IV+"/>
    <x v="5"/>
    <s v="Levice"/>
    <s v="Nitriansky kraj"/>
    <n v="55"/>
    <n v="6"/>
    <n v="82"/>
  </r>
  <r>
    <x v="9"/>
    <s v="M3"/>
    <s v="EURO IV+"/>
    <x v="5"/>
    <s v="Martin"/>
    <s v="Žilinský kraj"/>
    <n v="807"/>
    <n v="46"/>
    <n v="620"/>
  </r>
  <r>
    <x v="9"/>
    <s v="M3"/>
    <s v="EURO IV+"/>
    <x v="5"/>
    <s v="Michalovce"/>
    <s v="Košický kraj"/>
    <n v="589"/>
    <n v="46"/>
    <n v="616"/>
  </r>
  <r>
    <x v="9"/>
    <s v="M3"/>
    <s v="EURO IV+"/>
    <x v="5"/>
    <s v="Nitra"/>
    <s v="Nitriansky kraj"/>
    <n v="8"/>
    <n v="1"/>
    <n v="7"/>
  </r>
  <r>
    <x v="9"/>
    <s v="M3"/>
    <s v="EURO IV+"/>
    <x v="5"/>
    <s v="Nové Zámky"/>
    <s v="Nitriansky kraj"/>
    <n v="57"/>
    <n v="8"/>
    <n v="107"/>
  </r>
  <r>
    <x v="9"/>
    <s v="M3"/>
    <s v="EURO IV+"/>
    <x v="5"/>
    <s v="Partizánske"/>
    <s v="Trenčiansky kraj"/>
    <n v="345"/>
    <n v="45"/>
    <n v="603"/>
  </r>
  <r>
    <x v="9"/>
    <s v="M3"/>
    <s v="EURO IV+"/>
    <x v="5"/>
    <s v="Prešov"/>
    <s v="Prešovský kraj"/>
    <n v="434"/>
    <n v="54"/>
    <n v="723"/>
  </r>
  <r>
    <x v="9"/>
    <s v="M3"/>
    <s v="EURO IV+"/>
    <x v="5"/>
    <s v="Prievidza"/>
    <s v="Trenčiansky kraj"/>
    <n v="6859"/>
    <n v="777"/>
    <n v="10502"/>
  </r>
  <r>
    <x v="9"/>
    <s v="M3"/>
    <s v="EURO IV+"/>
    <x v="5"/>
    <s v="Rožňava"/>
    <s v="Košický kraj"/>
    <n v="4945"/>
    <n v="510"/>
    <n v="6893"/>
  </r>
  <r>
    <x v="9"/>
    <s v="M3"/>
    <s v="EURO IV+"/>
    <x v="5"/>
    <s v="Ružomberok"/>
    <s v="Žilinský kraj"/>
    <n v="1556"/>
    <n v="140"/>
    <n v="1887"/>
  </r>
  <r>
    <x v="9"/>
    <s v="M3"/>
    <s v="EURO IV+"/>
    <x v="5"/>
    <s v="Sobrance"/>
    <s v="Košický kraj"/>
    <n v="801"/>
    <n v="100"/>
    <n v="1347"/>
  </r>
  <r>
    <x v="9"/>
    <s v="M3"/>
    <s v="EURO IV+"/>
    <x v="5"/>
    <s v="Šaľa"/>
    <s v="Nitriansky kraj"/>
    <n v="17"/>
    <n v="1"/>
    <n v="18"/>
  </r>
  <r>
    <x v="9"/>
    <s v="M3"/>
    <s v="EURO IV+"/>
    <x v="5"/>
    <s v="Trenčín"/>
    <s v="Trenčiansky kraj"/>
    <n v="3505"/>
    <n v="526"/>
    <n v="7106"/>
  </r>
  <r>
    <x v="9"/>
    <s v="M3"/>
    <s v="EURO IV+"/>
    <x v="5"/>
    <s v="Turčianske Teplice"/>
    <s v="Žilinský kraj"/>
    <n v="31"/>
    <n v="4"/>
    <n v="53"/>
  </r>
  <r>
    <x v="9"/>
    <s v="M3"/>
    <s v="EURO IV+"/>
    <x v="5"/>
    <s v="Tvrdošín"/>
    <s v="Žilinský kraj"/>
    <n v="20"/>
    <n v="2"/>
    <n v="28"/>
  </r>
  <r>
    <x v="9"/>
    <s v="M3"/>
    <s v="EURO IV+"/>
    <x v="5"/>
    <s v="Vranov nad Topľou"/>
    <s v="Prešovský kraj"/>
    <n v="1502"/>
    <n v="190"/>
    <n v="2565"/>
  </r>
  <r>
    <x v="9"/>
    <s v="M3"/>
    <s v="EURO IV+"/>
    <x v="5"/>
    <s v="Zvolen"/>
    <s v="Banskobystrický kraj"/>
    <n v="49"/>
    <n v="5"/>
    <n v="70"/>
  </r>
  <r>
    <x v="9"/>
    <s v="M3"/>
    <s v="EURO IV+"/>
    <x v="5"/>
    <s v="Žiar nad Hronom"/>
    <s v="Banskobystrický kraj"/>
    <n v="1377"/>
    <n v="169"/>
    <n v="2286"/>
  </r>
  <r>
    <x v="9"/>
    <s v="M3"/>
    <s v="EURO IV+"/>
    <x v="5"/>
    <s v="Žilina"/>
    <s v="Žilinský kraj"/>
    <n v="1328"/>
    <n v="129"/>
    <n v="1742"/>
  </r>
  <r>
    <x v="9"/>
    <s v="M3"/>
    <s v="EURO IV+"/>
    <x v="6"/>
    <s v="Banská Bystrica"/>
    <s v="Banskobystrický kraj"/>
    <n v="6"/>
    <n v="0"/>
    <n v="21"/>
  </r>
  <r>
    <x v="9"/>
    <s v="M3"/>
    <s v="EURO IV+"/>
    <x v="6"/>
    <s v="Banská Štiavnica"/>
    <s v="Banskobystrický kraj"/>
    <n v="7"/>
    <n v="0"/>
    <n v="19"/>
  </r>
  <r>
    <x v="9"/>
    <s v="M3"/>
    <s v="EURO IV+"/>
    <x v="6"/>
    <s v="Bardejov"/>
    <s v="Prešovský kraj"/>
    <n v="3"/>
    <n v="0"/>
    <n v="1"/>
  </r>
  <r>
    <x v="9"/>
    <s v="M3"/>
    <s v="EURO IV+"/>
    <x v="6"/>
    <s v="Brezno"/>
    <s v="Banskobystrický kraj"/>
    <n v="2780"/>
    <n v="0"/>
    <n v="5190"/>
  </r>
  <r>
    <x v="9"/>
    <s v="M3"/>
    <s v="EURO IV+"/>
    <x v="6"/>
    <s v="Kežmarok"/>
    <s v="Prešovský kraj"/>
    <n v="2"/>
    <n v="0"/>
    <n v="11"/>
  </r>
  <r>
    <x v="9"/>
    <s v="M3"/>
    <s v="EURO IV+"/>
    <x v="6"/>
    <s v="Komárno"/>
    <s v="Nitriansky kraj"/>
    <n v="24"/>
    <n v="0"/>
    <n v="42"/>
  </r>
  <r>
    <x v="9"/>
    <s v="M3"/>
    <s v="EURO IV+"/>
    <x v="6"/>
    <s v="Krupina"/>
    <s v="Banskobystrický kraj"/>
    <n v="2"/>
    <n v="0"/>
    <n v="8"/>
  </r>
  <r>
    <x v="9"/>
    <s v="M3"/>
    <s v="EURO IV+"/>
    <x v="6"/>
    <s v="Michalovce"/>
    <s v="Košický kraj"/>
    <n v="749"/>
    <n v="0"/>
    <n v="1495"/>
  </r>
  <r>
    <x v="9"/>
    <s v="M3"/>
    <s v="EURO IV+"/>
    <x v="6"/>
    <s v="Námestovo"/>
    <s v="Žilinský kraj"/>
    <n v="14"/>
    <n v="0"/>
    <n v="19"/>
  </r>
  <r>
    <x v="9"/>
    <s v="M3"/>
    <s v="EURO IV+"/>
    <x v="6"/>
    <s v="Nové Zámky"/>
    <s v="Nitriansky kraj"/>
    <n v="12"/>
    <n v="0"/>
    <n v="27"/>
  </r>
  <r>
    <x v="9"/>
    <s v="M3"/>
    <s v="EURO IV+"/>
    <x v="6"/>
    <s v="Poprad"/>
    <s v="Prešovský kraj"/>
    <n v="2"/>
    <n v="0"/>
    <n v="6"/>
  </r>
  <r>
    <x v="9"/>
    <s v="M3"/>
    <s v="EURO IV+"/>
    <x v="6"/>
    <s v="Rimavská Sobota"/>
    <s v="Banskobystrický kraj"/>
    <n v="675"/>
    <n v="0"/>
    <n v="3545"/>
  </r>
  <r>
    <x v="9"/>
    <s v="M3"/>
    <s v="EURO IV+"/>
    <x v="6"/>
    <s v="Rožňava"/>
    <s v="Košický kraj"/>
    <n v="14"/>
    <n v="0"/>
    <n v="26"/>
  </r>
  <r>
    <x v="9"/>
    <s v="M3"/>
    <s v="EURO IV+"/>
    <x v="6"/>
    <s v="Turčianske Teplice"/>
    <s v="Žilinský kraj"/>
    <n v="4"/>
    <n v="0"/>
    <n v="23"/>
  </r>
  <r>
    <x v="9"/>
    <s v="M3"/>
    <s v="EURO IV+"/>
    <x v="6"/>
    <s v="Vranov nad Topľou"/>
    <s v="Prešovský kraj"/>
    <n v="214"/>
    <n v="0"/>
    <n v="274"/>
  </r>
  <r>
    <x v="9"/>
    <s v="M3"/>
    <s v="EURO IV+"/>
    <x v="6"/>
    <s v="Zvolen"/>
    <s v="Banskobystrický kraj"/>
    <n v="1"/>
    <n v="0"/>
    <n v="1"/>
  </r>
  <r>
    <x v="9"/>
    <s v="M3"/>
    <s v="EURO IV+"/>
    <x v="7"/>
    <s v="Bánovce nad Bebravou"/>
    <s v="Trenčiansky kraj"/>
    <n v="1024"/>
    <n v="123"/>
    <n v="1665"/>
  </r>
  <r>
    <x v="9"/>
    <s v="M3"/>
    <s v="EURO IV+"/>
    <x v="7"/>
    <s v="Bytča"/>
    <s v="Žilinský kraj"/>
    <n v="11"/>
    <n v="1"/>
    <n v="16"/>
  </r>
  <r>
    <x v="9"/>
    <s v="M3"/>
    <s v="EURO IV+"/>
    <x v="7"/>
    <s v="Hlohovec"/>
    <s v="Trnavský kraj"/>
    <n v="1"/>
    <n v="0"/>
    <n v="1"/>
  </r>
  <r>
    <x v="9"/>
    <s v="M3"/>
    <s v="EURO IV+"/>
    <x v="7"/>
    <s v="Levoča"/>
    <s v="Prešovský kraj"/>
    <n v="24"/>
    <n v="3"/>
    <n v="40"/>
  </r>
  <r>
    <x v="9"/>
    <s v="M3"/>
    <s v="EURO IV+"/>
    <x v="7"/>
    <s v="Martin"/>
    <s v="Žilinský kraj"/>
    <n v="25"/>
    <n v="1"/>
    <n v="17"/>
  </r>
  <r>
    <x v="9"/>
    <s v="M3"/>
    <s v="EURO IV+"/>
    <x v="7"/>
    <s v="Nitra"/>
    <s v="Nitriansky kraj"/>
    <n v="8"/>
    <n v="1"/>
    <n v="8"/>
  </r>
  <r>
    <x v="9"/>
    <s v="M3"/>
    <s v="EURO IV+"/>
    <x v="7"/>
    <s v="Nové Mesto nad Váhom"/>
    <s v="Trenčiansky kraj"/>
    <n v="2"/>
    <n v="0"/>
    <n v="1"/>
  </r>
  <r>
    <x v="9"/>
    <s v="M3"/>
    <s v="EURO IV+"/>
    <x v="7"/>
    <s v="Piešťany"/>
    <s v="Trnavský kraj"/>
    <n v="4"/>
    <n v="1"/>
    <n v="14"/>
  </r>
  <r>
    <x v="9"/>
    <s v="M3"/>
    <s v="EURO IV+"/>
    <x v="7"/>
    <s v="Poprad"/>
    <s v="Prešovský kraj"/>
    <n v="16"/>
    <n v="1"/>
    <n v="9"/>
  </r>
  <r>
    <x v="9"/>
    <s v="M3"/>
    <s v="EURO IV+"/>
    <x v="7"/>
    <s v="Považská Bystrica"/>
    <s v="Trenčiansky kraj"/>
    <n v="4"/>
    <n v="1"/>
    <n v="8"/>
  </r>
  <r>
    <x v="9"/>
    <s v="M3"/>
    <s v="EURO IV+"/>
    <x v="7"/>
    <s v="Prešov"/>
    <s v="Prešovský kraj"/>
    <n v="2"/>
    <n v="1"/>
    <n v="7"/>
  </r>
  <r>
    <x v="9"/>
    <s v="M3"/>
    <s v="EURO IV+"/>
    <x v="7"/>
    <s v="Senec"/>
    <s v="Bratislavský kraj"/>
    <n v="6"/>
    <n v="0"/>
    <n v="7"/>
  </r>
  <r>
    <x v="9"/>
    <s v="M3"/>
    <s v="EURO IV+"/>
    <x v="7"/>
    <s v="Trenčín"/>
    <s v="Trenčiansky kraj"/>
    <n v="335"/>
    <n v="62"/>
    <n v="831"/>
  </r>
  <r>
    <x v="9"/>
    <s v="M3"/>
    <s v="EURO IV+"/>
    <x v="7"/>
    <s v="Trnava"/>
    <s v="Trnavský kraj"/>
    <n v="6"/>
    <n v="1"/>
    <n v="8"/>
  </r>
  <r>
    <x v="9"/>
    <s v="M3"/>
    <s v="EURO IV+"/>
    <x v="7"/>
    <s v="Tvrdošín"/>
    <s v="Žilinský kraj"/>
    <n v="4"/>
    <n v="0"/>
    <n v="5"/>
  </r>
  <r>
    <x v="9"/>
    <s v="M3"/>
    <s v="EURO IV+"/>
    <x v="7"/>
    <s v="Zvolen"/>
    <s v="Banskobystrický kraj"/>
    <n v="689"/>
    <n v="41"/>
    <n v="554"/>
  </r>
  <r>
    <x v="9"/>
    <s v="M3"/>
    <s v="EURO IV+"/>
    <x v="7"/>
    <s v="Žiar nad Hronom"/>
    <s v="Banskobystrický kraj"/>
    <n v="1364"/>
    <n v="139"/>
    <n v="1874"/>
  </r>
  <r>
    <x v="9"/>
    <s v="M3"/>
    <s v="EURO IV+"/>
    <x v="7"/>
    <s v="Žilina"/>
    <s v="Žilinský kraj"/>
    <n v="29"/>
    <n v="2"/>
    <n v="27"/>
  </r>
  <r>
    <x v="9"/>
    <s v="M3"/>
    <s v="EURO IV+"/>
    <x v="8"/>
    <s v="Bardejov"/>
    <s v="Prešovský kraj"/>
    <n v="1"/>
    <n v="0"/>
    <n v="32"/>
  </r>
  <r>
    <x v="9"/>
    <s v="M3"/>
    <s v="EURO IV+"/>
    <x v="8"/>
    <s v="Kežmarok"/>
    <s v="Prešovský kraj"/>
    <n v="1"/>
    <n v="0"/>
    <n v="30"/>
  </r>
  <r>
    <x v="9"/>
    <s v="M3"/>
    <s v="EURO IV+"/>
    <x v="8"/>
    <s v="Námestovo"/>
    <s v="Žilinský kraj"/>
    <n v="2"/>
    <n v="0"/>
    <n v="33"/>
  </r>
  <r>
    <x v="9"/>
    <s v="M3"/>
    <s v="EURO IV+"/>
    <x v="8"/>
    <s v="Partizánske"/>
    <s v="Trenčiansky kraj"/>
    <n v="2"/>
    <n v="0"/>
    <n v="14"/>
  </r>
  <r>
    <x v="9"/>
    <s v="M3"/>
    <s v="EURO IV+"/>
    <x v="8"/>
    <s v="Poprad"/>
    <s v="Prešovský kraj"/>
    <n v="1"/>
    <n v="0"/>
    <n v="7"/>
  </r>
  <r>
    <x v="9"/>
    <s v="M3"/>
    <s v="EURO IV+"/>
    <x v="8"/>
    <s v="Prešov"/>
    <s v="Prešovský kraj"/>
    <n v="1"/>
    <n v="0"/>
    <n v="32"/>
  </r>
  <r>
    <x v="9"/>
    <s v="M3"/>
    <s v="EURO IV+"/>
    <x v="8"/>
    <s v="Revúca"/>
    <s v="Banskobystrický kraj"/>
    <n v="317"/>
    <n v="0"/>
    <n v="6423"/>
  </r>
  <r>
    <x v="9"/>
    <s v="M3"/>
    <s v="EURO IV+"/>
    <x v="8"/>
    <s v="Trenčín"/>
    <s v="Trenčiansky kraj"/>
    <n v="313"/>
    <n v="0"/>
    <n v="1878"/>
  </r>
  <r>
    <x v="9"/>
    <s v="M3"/>
    <s v="EURO IV+"/>
    <x v="8"/>
    <s v="Tvrdošín"/>
    <s v="Žilinský kraj"/>
    <n v="6"/>
    <n v="0"/>
    <n v="49"/>
  </r>
  <r>
    <x v="9"/>
    <s v="M3"/>
    <s v="EURO IV+"/>
    <x v="9"/>
    <s v="Bardejov"/>
    <s v="Prešovský kraj"/>
    <n v="3"/>
    <n v="0"/>
    <n v="6"/>
  </r>
  <r>
    <x v="9"/>
    <s v="M3"/>
    <s v="EURO IV+"/>
    <x v="9"/>
    <s v="Čadca"/>
    <s v="Žilinský kraj"/>
    <n v="4"/>
    <n v="0"/>
    <n v="28"/>
  </r>
  <r>
    <x v="9"/>
    <s v="M3"/>
    <s v="EURO IV+"/>
    <x v="9"/>
    <s v="Dunajská Streda"/>
    <s v="Trnavský kraj"/>
    <n v="3"/>
    <n v="0"/>
    <n v="17"/>
  </r>
  <r>
    <x v="9"/>
    <s v="M3"/>
    <s v="EURO IV+"/>
    <x v="9"/>
    <s v="Námestovo"/>
    <s v="Žilinský kraj"/>
    <n v="2"/>
    <n v="0"/>
    <n v="1"/>
  </r>
  <r>
    <x v="9"/>
    <s v="M3"/>
    <s v="EURO IV+"/>
    <x v="9"/>
    <s v="Nitra"/>
    <s v="Nitriansky kraj"/>
    <n v="2"/>
    <n v="0"/>
    <n v="6"/>
  </r>
  <r>
    <x v="9"/>
    <s v="M3"/>
    <s v="EURO IV+"/>
    <x v="9"/>
    <s v="Nové Zámky"/>
    <s v="Nitriansky kraj"/>
    <n v="3"/>
    <n v="0"/>
    <n v="4"/>
  </r>
  <r>
    <x v="9"/>
    <s v="M3"/>
    <s v="EURO IV+"/>
    <x v="9"/>
    <s v="Partizánske"/>
    <s v="Trenčiansky kraj"/>
    <n v="1"/>
    <n v="0"/>
    <n v="4"/>
  </r>
  <r>
    <x v="9"/>
    <s v="M3"/>
    <s v="EURO IV+"/>
    <x v="9"/>
    <s v="Považská Bystrica"/>
    <s v="Trenčiansky kraj"/>
    <n v="2"/>
    <n v="0"/>
    <n v="4"/>
  </r>
  <r>
    <x v="9"/>
    <s v="M3"/>
    <s v="EURO IV+"/>
    <x v="9"/>
    <s v="Prešov"/>
    <s v="Prešovský kraj"/>
    <n v="4"/>
    <n v="0"/>
    <n v="8"/>
  </r>
  <r>
    <x v="9"/>
    <s v="M3"/>
    <s v="EURO IV+"/>
    <x v="9"/>
    <s v="Ružomberok"/>
    <s v="Žilinský kraj"/>
    <n v="4"/>
    <n v="0"/>
    <n v="19"/>
  </r>
  <r>
    <x v="9"/>
    <s v="M3"/>
    <s v="EURO IV+"/>
    <x v="9"/>
    <s v="Sobrance"/>
    <s v="Košický kraj"/>
    <n v="69"/>
    <n v="0"/>
    <n v="88"/>
  </r>
  <r>
    <x v="9"/>
    <s v="M3"/>
    <s v="EURO IV+"/>
    <x v="9"/>
    <s v="Trenčín"/>
    <s v="Trenčiansky kraj"/>
    <n v="335"/>
    <n v="0"/>
    <n v="431"/>
  </r>
  <r>
    <x v="9"/>
    <s v="M3"/>
    <s v="EURO IV+"/>
    <x v="10"/>
    <s v="Bratislava IV"/>
    <s v="Bratislavský kraj"/>
    <n v="100"/>
    <n v="55"/>
    <n v="520"/>
  </r>
  <r>
    <x v="9"/>
    <s v="M3"/>
    <s v="EURO IV+"/>
    <x v="10"/>
    <s v="Bratislava V"/>
    <s v="Bratislavský kraj"/>
    <n v="232"/>
    <n v="166"/>
    <n v="1581"/>
  </r>
  <r>
    <x v="9"/>
    <s v="M3"/>
    <s v="EURO IV+"/>
    <x v="10"/>
    <s v="Bytča"/>
    <s v="Žilinský kraj"/>
    <n v="104"/>
    <n v="65"/>
    <n v="615"/>
  </r>
  <r>
    <x v="9"/>
    <s v="M3"/>
    <s v="EURO IV+"/>
    <x v="10"/>
    <s v="Hlohovec"/>
    <s v="Trnavský kraj"/>
    <n v="18"/>
    <n v="17"/>
    <n v="163"/>
  </r>
  <r>
    <x v="9"/>
    <s v="M3"/>
    <s v="EURO IV+"/>
    <x v="10"/>
    <s v="Ilava"/>
    <s v="Trenčiansky kraj"/>
    <n v="178"/>
    <n v="133"/>
    <n v="1265"/>
  </r>
  <r>
    <x v="9"/>
    <s v="M3"/>
    <s v="EURO IV+"/>
    <x v="10"/>
    <s v="Levoča"/>
    <s v="Prešovský kraj"/>
    <n v="544"/>
    <n v="390"/>
    <n v="3716"/>
  </r>
  <r>
    <x v="9"/>
    <s v="M3"/>
    <s v="EURO IV+"/>
    <x v="10"/>
    <s v="Liptovský Mikuláš"/>
    <s v="Žilinský kraj"/>
    <n v="721"/>
    <n v="558"/>
    <n v="5317"/>
  </r>
  <r>
    <x v="9"/>
    <s v="M3"/>
    <s v="EURO IV+"/>
    <x v="10"/>
    <s v="Malacky"/>
    <s v="Bratislavský kraj"/>
    <n v="196"/>
    <n v="211"/>
    <n v="2011"/>
  </r>
  <r>
    <x v="9"/>
    <s v="M3"/>
    <s v="EURO IV+"/>
    <x v="10"/>
    <s v="Martin"/>
    <s v="Žilinský kraj"/>
    <n v="234"/>
    <n v="199"/>
    <n v="1899"/>
  </r>
  <r>
    <x v="9"/>
    <s v="M3"/>
    <s v="EURO IV+"/>
    <x v="10"/>
    <s v="Nové Mesto nad Váhom"/>
    <s v="Trenčiansky kraj"/>
    <n v="37"/>
    <n v="32"/>
    <n v="308"/>
  </r>
  <r>
    <x v="9"/>
    <s v="M3"/>
    <s v="EURO IV+"/>
    <x v="10"/>
    <s v="Piešťany"/>
    <s v="Trnavský kraj"/>
    <n v="9"/>
    <n v="11"/>
    <n v="102"/>
  </r>
  <r>
    <x v="9"/>
    <s v="M3"/>
    <s v="EURO IV+"/>
    <x v="10"/>
    <s v="Poprad"/>
    <s v="Prešovský kraj"/>
    <n v="550"/>
    <n v="379"/>
    <n v="3605"/>
  </r>
  <r>
    <x v="9"/>
    <s v="M3"/>
    <s v="EURO IV+"/>
    <x v="10"/>
    <s v="Považská Bystrica"/>
    <s v="Trenčiansky kraj"/>
    <n v="214"/>
    <n v="133"/>
    <n v="1263"/>
  </r>
  <r>
    <x v="9"/>
    <s v="M3"/>
    <s v="EURO IV+"/>
    <x v="10"/>
    <s v="Prešov"/>
    <s v="Prešovský kraj"/>
    <n v="436"/>
    <n v="286"/>
    <n v="2725"/>
  </r>
  <r>
    <x v="9"/>
    <s v="M3"/>
    <s v="EURO IV+"/>
    <x v="10"/>
    <s v="Púchov"/>
    <s v="Trenčiansky kraj"/>
    <n v="82"/>
    <n v="48"/>
    <n v="461"/>
  </r>
  <r>
    <x v="9"/>
    <s v="M3"/>
    <s v="EURO IV+"/>
    <x v="10"/>
    <s v="Ružomberok"/>
    <s v="Žilinský kraj"/>
    <n v="111"/>
    <n v="16"/>
    <n v="149"/>
  </r>
  <r>
    <x v="9"/>
    <s v="M3"/>
    <s v="EURO IV+"/>
    <x v="10"/>
    <s v="Senec"/>
    <s v="Bratislavský kraj"/>
    <n v="22"/>
    <n v="22"/>
    <n v="213"/>
  </r>
  <r>
    <x v="9"/>
    <s v="M3"/>
    <s v="EURO IV+"/>
    <x v="10"/>
    <s v="Senica"/>
    <s v="Trnavský kraj"/>
    <n v="196"/>
    <n v="282"/>
    <n v="2685"/>
  </r>
  <r>
    <x v="9"/>
    <s v="M3"/>
    <s v="EURO IV+"/>
    <x v="10"/>
    <s v="Skalica"/>
    <s v="Trnavský kraj"/>
    <n v="97"/>
    <n v="18"/>
    <n v="172"/>
  </r>
  <r>
    <x v="9"/>
    <s v="M3"/>
    <s v="EURO IV+"/>
    <x v="10"/>
    <s v="Trenčín"/>
    <s v="Trenčiansky kraj"/>
    <n v="225"/>
    <n v="153"/>
    <n v="1454"/>
  </r>
  <r>
    <x v="9"/>
    <s v="M3"/>
    <s v="EURO IV+"/>
    <x v="10"/>
    <s v="Trnava"/>
    <s v="Trnavský kraj"/>
    <n v="13"/>
    <n v="12"/>
    <n v="119"/>
  </r>
  <r>
    <x v="9"/>
    <s v="M3"/>
    <s v="EURO IV+"/>
    <x v="10"/>
    <s v="Žilina"/>
    <s v="Žilinský kraj"/>
    <n v="309"/>
    <n v="136"/>
    <n v="1295"/>
  </r>
  <r>
    <x v="9"/>
    <s v="M3"/>
    <s v="EURO IV+"/>
    <x v="11"/>
    <s v="Bánovce nad Bebravou"/>
    <s v="Trenčiansky kraj"/>
    <n v="2"/>
    <n v="2"/>
    <n v="19"/>
  </r>
  <r>
    <x v="9"/>
    <s v="M3"/>
    <s v="EURO IV+"/>
    <x v="11"/>
    <s v="Banská Bystrica"/>
    <s v="Banskobystrický kraj"/>
    <n v="348"/>
    <n v="291"/>
    <n v="2773"/>
  </r>
  <r>
    <x v="9"/>
    <s v="M3"/>
    <s v="EURO IV+"/>
    <x v="11"/>
    <s v="Dolný Kubín"/>
    <s v="Žilinský kraj"/>
    <n v="6"/>
    <n v="4"/>
    <n v="34"/>
  </r>
  <r>
    <x v="9"/>
    <s v="M3"/>
    <s v="EURO IV+"/>
    <x v="11"/>
    <s v="Galanta"/>
    <s v="Trnavský kraj"/>
    <n v="10"/>
    <n v="3"/>
    <n v="30"/>
  </r>
  <r>
    <x v="9"/>
    <s v="M3"/>
    <s v="EURO IV+"/>
    <x v="11"/>
    <s v="Košice II"/>
    <s v="Košický kraj"/>
    <n v="338"/>
    <n v="300"/>
    <n v="2859"/>
  </r>
  <r>
    <x v="9"/>
    <s v="M3"/>
    <s v="EURO IV+"/>
    <x v="11"/>
    <s v="Nitra"/>
    <s v="Nitriansky kraj"/>
    <n v="10"/>
    <n v="7"/>
    <n v="63"/>
  </r>
  <r>
    <x v="9"/>
    <s v="M3"/>
    <s v="EURO IV+"/>
    <x v="11"/>
    <s v="Trnava"/>
    <s v="Trnavský kraj"/>
    <n v="7"/>
    <n v="2"/>
    <n v="16"/>
  </r>
  <r>
    <x v="9"/>
    <s v="M3"/>
    <s v="EURO IV+"/>
    <x v="11"/>
    <s v="Turčianske Teplice"/>
    <s v="Žilinský kraj"/>
    <n v="2"/>
    <n v="1"/>
    <n v="8"/>
  </r>
  <r>
    <x v="9"/>
    <s v="M3"/>
    <s v="EURO IV+"/>
    <x v="11"/>
    <s v="Tvrdošín"/>
    <s v="Žilinský kraj"/>
    <n v="10"/>
    <n v="5"/>
    <n v="43"/>
  </r>
  <r>
    <x v="9"/>
    <s v="M3"/>
    <s v="EURO IV+"/>
    <x v="11"/>
    <s v="Zlaté Moravce"/>
    <s v="Nitriansky kraj"/>
    <n v="12"/>
    <n v="10"/>
    <n v="92"/>
  </r>
  <r>
    <x v="9"/>
    <s v="M3"/>
    <s v="EURO IV+"/>
    <x v="11"/>
    <s v="Zvolen"/>
    <s v="Banskobystrický kraj"/>
    <n v="2427"/>
    <n v="572"/>
    <n v="5450"/>
  </r>
  <r>
    <x v="9"/>
    <s v="M3"/>
    <s v="EURO IV+"/>
    <x v="11"/>
    <s v="Žarnovica"/>
    <s v="Banskobystrický kraj"/>
    <n v="13"/>
    <n v="9"/>
    <n v="83"/>
  </r>
  <r>
    <x v="9"/>
    <s v="M3"/>
    <s v="EURO IV+"/>
    <x v="11"/>
    <s v="Žiar nad Hronom"/>
    <s v="Banskobystrický kraj"/>
    <n v="184"/>
    <n v="180"/>
    <n v="1712"/>
  </r>
  <r>
    <x v="9"/>
    <s v="M3"/>
    <s v="EURO V,VI,EEV"/>
    <x v="3"/>
    <s v="Bánovce nad Bebravou"/>
    <s v="Trenčiansky kraj"/>
    <n v="27084"/>
    <n v="0"/>
    <n v="29501"/>
  </r>
  <r>
    <x v="9"/>
    <s v="M3"/>
    <s v="EURO V,VI,EEV"/>
    <x v="3"/>
    <s v="Banská Bystrica"/>
    <s v="Banskobystrický kraj"/>
    <n v="138815"/>
    <n v="0"/>
    <n v="293130"/>
  </r>
  <r>
    <x v="9"/>
    <s v="M3"/>
    <s v="EURO V,VI,EEV"/>
    <x v="3"/>
    <s v="Banská Štiavnica"/>
    <s v="Banskobystrický kraj"/>
    <n v="30142"/>
    <n v="0"/>
    <n v="69914"/>
  </r>
  <r>
    <x v="9"/>
    <s v="M3"/>
    <s v="EURO V,VI,EEV"/>
    <x v="3"/>
    <s v="Bardejov"/>
    <s v="Prešovský kraj"/>
    <n v="98761"/>
    <n v="0"/>
    <n v="122862"/>
  </r>
  <r>
    <x v="9"/>
    <s v="M3"/>
    <s v="EURO V,VI,EEV"/>
    <x v="3"/>
    <s v="Bratislava II"/>
    <s v="Bratislavský kraj"/>
    <n v="86467"/>
    <n v="0"/>
    <n v="252256"/>
  </r>
  <r>
    <x v="9"/>
    <s v="M3"/>
    <s v="EURO V,VI,EEV"/>
    <x v="3"/>
    <s v="Bratislava IV"/>
    <s v="Bratislavský kraj"/>
    <n v="35511"/>
    <n v="0"/>
    <n v="169743"/>
  </r>
  <r>
    <x v="9"/>
    <s v="M3"/>
    <s v="EURO V,VI,EEV"/>
    <x v="3"/>
    <s v="Brezno"/>
    <s v="Banskobystrický kraj"/>
    <n v="413516"/>
    <n v="0"/>
    <n v="632492"/>
  </r>
  <r>
    <x v="9"/>
    <s v="M3"/>
    <s v="EURO V,VI,EEV"/>
    <x v="3"/>
    <s v="Bytča"/>
    <s v="Žilinský kraj"/>
    <n v="28214"/>
    <n v="0"/>
    <n v="56160"/>
  </r>
  <r>
    <x v="9"/>
    <s v="M3"/>
    <s v="EURO V,VI,EEV"/>
    <x v="3"/>
    <s v="Čadca"/>
    <s v="Žilinský kraj"/>
    <n v="33463"/>
    <n v="0"/>
    <n v="194803"/>
  </r>
  <r>
    <x v="9"/>
    <s v="M3"/>
    <s v="EURO V,VI,EEV"/>
    <x v="3"/>
    <s v="Detva"/>
    <s v="Banskobystrický kraj"/>
    <n v="105983"/>
    <n v="0"/>
    <n v="124658"/>
  </r>
  <r>
    <x v="9"/>
    <s v="M3"/>
    <s v="EURO V,VI,EEV"/>
    <x v="3"/>
    <s v="Dolný Kubín"/>
    <s v="Žilinský kraj"/>
    <n v="246552"/>
    <n v="0"/>
    <n v="287326"/>
  </r>
  <r>
    <x v="9"/>
    <s v="M3"/>
    <s v="EURO V,VI,EEV"/>
    <x v="3"/>
    <s v="Dunajská Streda"/>
    <s v="Trnavský kraj"/>
    <n v="93502"/>
    <n v="0"/>
    <n v="159059"/>
  </r>
  <r>
    <x v="9"/>
    <s v="M3"/>
    <s v="EURO V,VI,EEV"/>
    <x v="3"/>
    <s v="Galanta"/>
    <s v="Trnavský kraj"/>
    <n v="14291"/>
    <n v="0"/>
    <n v="5311"/>
  </r>
  <r>
    <x v="9"/>
    <s v="M3"/>
    <s v="EURO V,VI,EEV"/>
    <x v="3"/>
    <s v="Hlohovec"/>
    <s v="Trnavský kraj"/>
    <n v="19510"/>
    <n v="0"/>
    <n v="33108"/>
  </r>
  <r>
    <x v="9"/>
    <s v="M3"/>
    <s v="EURO V,VI,EEV"/>
    <x v="3"/>
    <s v="Humenné"/>
    <s v="Prešovský kraj"/>
    <n v="49148"/>
    <n v="0"/>
    <n v="86936"/>
  </r>
  <r>
    <x v="9"/>
    <s v="M3"/>
    <s v="EURO V,VI,EEV"/>
    <x v="3"/>
    <s v="Ilava"/>
    <s v="Trenčiansky kraj"/>
    <n v="207476"/>
    <n v="0"/>
    <n v="368140"/>
  </r>
  <r>
    <x v="9"/>
    <s v="M3"/>
    <s v="EURO V,VI,EEV"/>
    <x v="3"/>
    <s v="Kežmarok"/>
    <s v="Prešovský kraj"/>
    <n v="172191"/>
    <n v="0"/>
    <n v="242713"/>
  </r>
  <r>
    <x v="9"/>
    <s v="M3"/>
    <s v="EURO V,VI,EEV"/>
    <x v="3"/>
    <s v="Komárno"/>
    <s v="Nitriansky kraj"/>
    <n v="76651"/>
    <n v="0"/>
    <n v="129137"/>
  </r>
  <r>
    <x v="9"/>
    <s v="M3"/>
    <s v="EURO V,VI,EEV"/>
    <x v="3"/>
    <s v="Košice - okolie"/>
    <s v="Košický kraj"/>
    <n v="200063"/>
    <n v="0"/>
    <n v="192035"/>
  </r>
  <r>
    <x v="9"/>
    <s v="M3"/>
    <s v="EURO V,VI,EEV"/>
    <x v="3"/>
    <s v="Košice I"/>
    <s v="Košický kraj"/>
    <n v="5958"/>
    <n v="0"/>
    <n v="57218"/>
  </r>
  <r>
    <x v="9"/>
    <s v="M3"/>
    <s v="EURO V,VI,EEV"/>
    <x v="3"/>
    <s v="Košice II"/>
    <s v="Košický kraj"/>
    <n v="25912"/>
    <n v="0"/>
    <n v="62787"/>
  </r>
  <r>
    <x v="9"/>
    <s v="M3"/>
    <s v="EURO V,VI,EEV"/>
    <x v="3"/>
    <s v="Košice III"/>
    <s v="Košický kraj"/>
    <n v="1787"/>
    <n v="0"/>
    <n v="14802"/>
  </r>
  <r>
    <x v="9"/>
    <s v="M3"/>
    <s v="EURO V,VI,EEV"/>
    <x v="3"/>
    <s v="Košice IV"/>
    <s v="Košický kraj"/>
    <n v="20983"/>
    <n v="0"/>
    <n v="47458"/>
  </r>
  <r>
    <x v="9"/>
    <s v="M3"/>
    <s v="EURO V,VI,EEV"/>
    <x v="3"/>
    <s v="Krupina"/>
    <s v="Banskobystrický kraj"/>
    <n v="166550"/>
    <n v="0"/>
    <n v="219358"/>
  </r>
  <r>
    <x v="9"/>
    <s v="M3"/>
    <s v="EURO V,VI,EEV"/>
    <x v="3"/>
    <s v="Kysucké Nové Mesto"/>
    <s v="Žilinský kraj"/>
    <n v="49427"/>
    <n v="0"/>
    <n v="39032"/>
  </r>
  <r>
    <x v="9"/>
    <s v="M3"/>
    <s v="EURO V,VI,EEV"/>
    <x v="3"/>
    <s v="Levice"/>
    <s v="Nitriansky kraj"/>
    <n v="203683"/>
    <n v="0"/>
    <n v="252584"/>
  </r>
  <r>
    <x v="9"/>
    <s v="M3"/>
    <s v="EURO V,VI,EEV"/>
    <x v="3"/>
    <s v="Levoča"/>
    <s v="Prešovský kraj"/>
    <n v="66591"/>
    <n v="0"/>
    <n v="64158"/>
  </r>
  <r>
    <x v="9"/>
    <s v="M3"/>
    <s v="EURO V,VI,EEV"/>
    <x v="3"/>
    <s v="Liptovský Mikuláš"/>
    <s v="Žilinský kraj"/>
    <n v="48263"/>
    <n v="0"/>
    <n v="73838"/>
  </r>
  <r>
    <x v="9"/>
    <s v="M3"/>
    <s v="EURO V,VI,EEV"/>
    <x v="3"/>
    <s v="Lučenec"/>
    <s v="Banskobystrický kraj"/>
    <n v="154416"/>
    <n v="0"/>
    <n v="138851"/>
  </r>
  <r>
    <x v="9"/>
    <s v="M3"/>
    <s v="EURO V,VI,EEV"/>
    <x v="3"/>
    <s v="Malacky"/>
    <s v="Bratislavský kraj"/>
    <n v="28317"/>
    <n v="0"/>
    <n v="102267"/>
  </r>
  <r>
    <x v="9"/>
    <s v="M3"/>
    <s v="EURO V,VI,EEV"/>
    <x v="3"/>
    <s v="Martin"/>
    <s v="Žilinský kraj"/>
    <n v="62588"/>
    <n v="0"/>
    <n v="179535"/>
  </r>
  <r>
    <x v="9"/>
    <s v="M3"/>
    <s v="EURO V,VI,EEV"/>
    <x v="3"/>
    <s v="Michalovce"/>
    <s v="Košický kraj"/>
    <n v="288781"/>
    <n v="0"/>
    <n v="482841"/>
  </r>
  <r>
    <x v="9"/>
    <s v="M3"/>
    <s v="EURO V,VI,EEV"/>
    <x v="3"/>
    <s v="Námestovo"/>
    <s v="Žilinský kraj"/>
    <n v="75050"/>
    <n v="0"/>
    <n v="129263"/>
  </r>
  <r>
    <x v="9"/>
    <s v="M3"/>
    <s v="EURO V,VI,EEV"/>
    <x v="3"/>
    <s v="Nitra"/>
    <s v="Nitriansky kraj"/>
    <n v="116680"/>
    <n v="0"/>
    <n v="214125"/>
  </r>
  <r>
    <x v="9"/>
    <s v="M3"/>
    <s v="EURO V,VI,EEV"/>
    <x v="3"/>
    <s v="Nové Mesto nad Váhom"/>
    <s v="Trenčiansky kraj"/>
    <n v="47172"/>
    <n v="0"/>
    <n v="81922"/>
  </r>
  <r>
    <x v="9"/>
    <s v="M3"/>
    <s v="EURO V,VI,EEV"/>
    <x v="3"/>
    <s v="Nové Zámky"/>
    <s v="Nitriansky kraj"/>
    <n v="70836"/>
    <n v="0"/>
    <n v="170316"/>
  </r>
  <r>
    <x v="9"/>
    <s v="M3"/>
    <s v="EURO V,VI,EEV"/>
    <x v="3"/>
    <s v="Partizánske"/>
    <s v="Trenčiansky kraj"/>
    <n v="26922"/>
    <n v="0"/>
    <n v="43668"/>
  </r>
  <r>
    <x v="9"/>
    <s v="M3"/>
    <s v="EURO V,VI,EEV"/>
    <x v="3"/>
    <s v="Piešťany"/>
    <s v="Trnavský kraj"/>
    <n v="4046"/>
    <n v="0"/>
    <n v="6402"/>
  </r>
  <r>
    <x v="9"/>
    <s v="M3"/>
    <s v="EURO V,VI,EEV"/>
    <x v="3"/>
    <s v="Poprad"/>
    <s v="Prešovský kraj"/>
    <n v="135410"/>
    <n v="0"/>
    <n v="234317"/>
  </r>
  <r>
    <x v="9"/>
    <s v="M3"/>
    <s v="EURO V,VI,EEV"/>
    <x v="3"/>
    <s v="Považská Bystrica"/>
    <s v="Trenčiansky kraj"/>
    <n v="19892"/>
    <n v="0"/>
    <n v="50011"/>
  </r>
  <r>
    <x v="9"/>
    <s v="M3"/>
    <s v="EURO V,VI,EEV"/>
    <x v="3"/>
    <s v="Prešov"/>
    <s v="Prešovský kraj"/>
    <n v="318975"/>
    <n v="0"/>
    <n v="701777"/>
  </r>
  <r>
    <x v="9"/>
    <s v="M3"/>
    <s v="EURO V,VI,EEV"/>
    <x v="3"/>
    <s v="Prievidza"/>
    <s v="Trenčiansky kraj"/>
    <n v="364004"/>
    <n v="0"/>
    <n v="539326"/>
  </r>
  <r>
    <x v="9"/>
    <s v="M3"/>
    <s v="EURO V,VI,EEV"/>
    <x v="3"/>
    <s v="Púchov"/>
    <s v="Trenčiansky kraj"/>
    <n v="62377"/>
    <n v="0"/>
    <n v="115290"/>
  </r>
  <r>
    <x v="9"/>
    <s v="M3"/>
    <s v="EURO V,VI,EEV"/>
    <x v="3"/>
    <s v="Revúca"/>
    <s v="Banskobystrický kraj"/>
    <n v="29447"/>
    <n v="0"/>
    <n v="44456"/>
  </r>
  <r>
    <x v="9"/>
    <s v="M3"/>
    <s v="EURO V,VI,EEV"/>
    <x v="3"/>
    <s v="Rimavská Sobota"/>
    <s v="Banskobystrický kraj"/>
    <n v="228797"/>
    <n v="0"/>
    <n v="234058"/>
  </r>
  <r>
    <x v="9"/>
    <s v="M3"/>
    <s v="EURO V,VI,EEV"/>
    <x v="3"/>
    <s v="Rožňava"/>
    <s v="Košický kraj"/>
    <n v="121164"/>
    <n v="0"/>
    <n v="117871"/>
  </r>
  <r>
    <x v="9"/>
    <s v="M3"/>
    <s v="EURO V,VI,EEV"/>
    <x v="3"/>
    <s v="Ružomberok"/>
    <s v="Žilinský kraj"/>
    <n v="92125"/>
    <n v="0"/>
    <n v="318803"/>
  </r>
  <r>
    <x v="9"/>
    <s v="M3"/>
    <s v="EURO V,VI,EEV"/>
    <x v="3"/>
    <s v="Sabinov"/>
    <s v="Prešovský kraj"/>
    <n v="105231"/>
    <n v="0"/>
    <n v="233452"/>
  </r>
  <r>
    <x v="9"/>
    <s v="M3"/>
    <s v="EURO V,VI,EEV"/>
    <x v="3"/>
    <s v="Senec"/>
    <s v="Bratislavský kraj"/>
    <n v="89668"/>
    <n v="0"/>
    <n v="249339"/>
  </r>
  <r>
    <x v="9"/>
    <s v="M3"/>
    <s v="EURO V,VI,EEV"/>
    <x v="3"/>
    <s v="Senica"/>
    <s v="Trnavský kraj"/>
    <n v="10421"/>
    <n v="0"/>
    <n v="26581"/>
  </r>
  <r>
    <x v="9"/>
    <s v="M3"/>
    <s v="EURO V,VI,EEV"/>
    <x v="3"/>
    <s v="Skalica"/>
    <s v="Trnavský kraj"/>
    <n v="32181"/>
    <n v="0"/>
    <n v="39394"/>
  </r>
  <r>
    <x v="9"/>
    <s v="M3"/>
    <s v="EURO V,VI,EEV"/>
    <x v="3"/>
    <s v="Snina"/>
    <s v="Prešovský kraj"/>
    <n v="50224"/>
    <n v="0"/>
    <n v="127957"/>
  </r>
  <r>
    <x v="9"/>
    <s v="M3"/>
    <s v="EURO V,VI,EEV"/>
    <x v="3"/>
    <s v="Sobrance"/>
    <s v="Košický kraj"/>
    <n v="73546"/>
    <n v="0"/>
    <n v="78605"/>
  </r>
  <r>
    <x v="9"/>
    <s v="M3"/>
    <s v="EURO V,VI,EEV"/>
    <x v="3"/>
    <s v="Stará Ľubovňa"/>
    <s v="Prešovský kraj"/>
    <n v="89855"/>
    <n v="0"/>
    <n v="140076"/>
  </r>
  <r>
    <x v="9"/>
    <s v="M3"/>
    <s v="EURO V,VI,EEV"/>
    <x v="3"/>
    <s v="Stropkov"/>
    <s v="Prešovský kraj"/>
    <n v="87252"/>
    <n v="0"/>
    <n v="100173"/>
  </r>
  <r>
    <x v="9"/>
    <s v="M3"/>
    <s v="EURO V,VI,EEV"/>
    <x v="3"/>
    <s v="Svidník"/>
    <s v="Prešovský kraj"/>
    <n v="189753"/>
    <n v="0"/>
    <n v="228462"/>
  </r>
  <r>
    <x v="9"/>
    <s v="M3"/>
    <s v="EURO V,VI,EEV"/>
    <x v="3"/>
    <s v="Šaľa"/>
    <s v="Nitriansky kraj"/>
    <n v="18610"/>
    <n v="0"/>
    <n v="47035"/>
  </r>
  <r>
    <x v="9"/>
    <s v="M3"/>
    <s v="EURO V,VI,EEV"/>
    <x v="3"/>
    <s v="Topoľčany"/>
    <s v="Nitriansky kraj"/>
    <n v="31742"/>
    <n v="0"/>
    <n v="140482"/>
  </r>
  <r>
    <x v="9"/>
    <s v="M3"/>
    <s v="EURO V,VI,EEV"/>
    <x v="3"/>
    <s v="Trebišov"/>
    <s v="Košický kraj"/>
    <n v="247359"/>
    <n v="0"/>
    <n v="390207"/>
  </r>
  <r>
    <x v="9"/>
    <s v="M3"/>
    <s v="EURO V,VI,EEV"/>
    <x v="3"/>
    <s v="Trenčín"/>
    <s v="Trenčiansky kraj"/>
    <n v="183553"/>
    <n v="0"/>
    <n v="247056"/>
  </r>
  <r>
    <x v="9"/>
    <s v="M3"/>
    <s v="EURO V,VI,EEV"/>
    <x v="3"/>
    <s v="Trnava"/>
    <s v="Trnavský kraj"/>
    <n v="41141"/>
    <n v="0"/>
    <n v="98869"/>
  </r>
  <r>
    <x v="9"/>
    <s v="M3"/>
    <s v="EURO V,VI,EEV"/>
    <x v="3"/>
    <s v="Turčianske Teplice"/>
    <s v="Žilinský kraj"/>
    <n v="10247"/>
    <n v="0"/>
    <n v="14198"/>
  </r>
  <r>
    <x v="9"/>
    <s v="M3"/>
    <s v="EURO V,VI,EEV"/>
    <x v="3"/>
    <s v="Tvrdošín"/>
    <s v="Žilinský kraj"/>
    <n v="80005"/>
    <n v="0"/>
    <n v="223513"/>
  </r>
  <r>
    <x v="9"/>
    <s v="M3"/>
    <s v="EURO V,VI,EEV"/>
    <x v="3"/>
    <s v="Veľký Krtíš"/>
    <s v="Banskobystrický kraj"/>
    <n v="43623"/>
    <n v="0"/>
    <n v="40841"/>
  </r>
  <r>
    <x v="9"/>
    <s v="M3"/>
    <s v="EURO V,VI,EEV"/>
    <x v="3"/>
    <s v="Vranov nad Topľou"/>
    <s v="Prešovský kraj"/>
    <n v="289518"/>
    <n v="0"/>
    <n v="396615"/>
  </r>
  <r>
    <x v="9"/>
    <s v="M3"/>
    <s v="EURO V,VI,EEV"/>
    <x v="3"/>
    <s v="Zlaté Moravce"/>
    <s v="Nitriansky kraj"/>
    <n v="20916"/>
    <n v="0"/>
    <n v="15048"/>
  </r>
  <r>
    <x v="9"/>
    <s v="M3"/>
    <s v="EURO V,VI,EEV"/>
    <x v="3"/>
    <s v="Zvolen"/>
    <s v="Banskobystrický kraj"/>
    <n v="160618"/>
    <n v="0"/>
    <n v="231979"/>
  </r>
  <r>
    <x v="9"/>
    <s v="M3"/>
    <s v="EURO V,VI,EEV"/>
    <x v="3"/>
    <s v="Žarnovica"/>
    <s v="Banskobystrický kraj"/>
    <n v="16426"/>
    <n v="0"/>
    <n v="22220"/>
  </r>
  <r>
    <x v="9"/>
    <s v="M3"/>
    <s v="EURO V,VI,EEV"/>
    <x v="3"/>
    <s v="Žiar nad Hronom"/>
    <s v="Banskobystrický kraj"/>
    <n v="92580"/>
    <n v="0"/>
    <n v="181942"/>
  </r>
  <r>
    <x v="9"/>
    <s v="M3"/>
    <s v="EURO V,VI,EEV"/>
    <x v="3"/>
    <s v="Žilina"/>
    <s v="Žilinský kraj"/>
    <n v="162927"/>
    <n v="0"/>
    <n v="342126"/>
  </r>
  <r>
    <x v="9"/>
    <s v="M3"/>
    <s v="EURO V,VI,EEV"/>
    <x v="5"/>
    <s v="Bánovce nad Bebravou"/>
    <s v="Trenčiansky kraj"/>
    <n v="122746"/>
    <n v="6767"/>
    <n v="157376"/>
  </r>
  <r>
    <x v="9"/>
    <s v="M3"/>
    <s v="EURO V,VI,EEV"/>
    <x v="5"/>
    <s v="Banská Bystrica"/>
    <s v="Banskobystrický kraj"/>
    <n v="676477"/>
    <n v="41720"/>
    <n v="970226"/>
  </r>
  <r>
    <x v="9"/>
    <s v="M3"/>
    <s v="EURO V,VI,EEV"/>
    <x v="5"/>
    <s v="Bratislava II"/>
    <s v="Bratislavský kraj"/>
    <n v="54293"/>
    <n v="2963"/>
    <n v="68898"/>
  </r>
  <r>
    <x v="9"/>
    <s v="M3"/>
    <s v="EURO V,VI,EEV"/>
    <x v="5"/>
    <s v="Brezno"/>
    <s v="Banskobystrický kraj"/>
    <n v="337892"/>
    <n v="16288"/>
    <n v="378802"/>
  </r>
  <r>
    <x v="9"/>
    <s v="M3"/>
    <s v="EURO V,VI,EEV"/>
    <x v="5"/>
    <s v="Bytča"/>
    <s v="Žilinský kraj"/>
    <n v="153362"/>
    <n v="5856"/>
    <n v="136185"/>
  </r>
  <r>
    <x v="9"/>
    <s v="M3"/>
    <s v="EURO V,VI,EEV"/>
    <x v="5"/>
    <s v="Čadca"/>
    <s v="Žilinský kraj"/>
    <n v="193418"/>
    <n v="14158"/>
    <n v="329254"/>
  </r>
  <r>
    <x v="9"/>
    <s v="M3"/>
    <s v="EURO V,VI,EEV"/>
    <x v="5"/>
    <s v="Detva"/>
    <s v="Banskobystrický kraj"/>
    <n v="25299"/>
    <n v="1913"/>
    <n v="44497"/>
  </r>
  <r>
    <x v="9"/>
    <s v="M3"/>
    <s v="EURO V,VI,EEV"/>
    <x v="5"/>
    <s v="Dolný Kubín"/>
    <s v="Žilinský kraj"/>
    <n v="542900"/>
    <n v="26531"/>
    <n v="616993"/>
  </r>
  <r>
    <x v="9"/>
    <s v="M3"/>
    <s v="EURO V,VI,EEV"/>
    <x v="5"/>
    <s v="Dunajská Streda"/>
    <s v="Trnavský kraj"/>
    <n v="379886"/>
    <n v="29893"/>
    <n v="695182"/>
  </r>
  <r>
    <x v="9"/>
    <s v="M3"/>
    <s v="EURO V,VI,EEV"/>
    <x v="5"/>
    <s v="Galanta"/>
    <s v="Trnavský kraj"/>
    <n v="398627"/>
    <n v="30364"/>
    <n v="706147"/>
  </r>
  <r>
    <x v="9"/>
    <s v="M3"/>
    <s v="EURO V,VI,EEV"/>
    <x v="5"/>
    <s v="Komárno"/>
    <s v="Nitriansky kraj"/>
    <n v="354566"/>
    <n v="20480"/>
    <n v="476272"/>
  </r>
  <r>
    <x v="9"/>
    <s v="M3"/>
    <s v="EURO V,VI,EEV"/>
    <x v="5"/>
    <s v="Košice - okolie"/>
    <s v="Košický kraj"/>
    <n v="656822"/>
    <n v="39707"/>
    <n v="923425"/>
  </r>
  <r>
    <x v="9"/>
    <s v="M3"/>
    <s v="EURO V,VI,EEV"/>
    <x v="5"/>
    <s v="Košice II"/>
    <s v="Košický kraj"/>
    <n v="11533"/>
    <n v="1024"/>
    <n v="23816"/>
  </r>
  <r>
    <x v="9"/>
    <s v="M3"/>
    <s v="EURO V,VI,EEV"/>
    <x v="5"/>
    <s v="Košice III"/>
    <s v="Košický kraj"/>
    <n v="90788"/>
    <n v="5044"/>
    <n v="117303"/>
  </r>
  <r>
    <x v="9"/>
    <s v="M3"/>
    <s v="EURO V,VI,EEV"/>
    <x v="5"/>
    <s v="Košice IV"/>
    <s v="Košický kraj"/>
    <n v="56197"/>
    <n v="2344"/>
    <n v="54508"/>
  </r>
  <r>
    <x v="9"/>
    <s v="M3"/>
    <s v="EURO V,VI,EEV"/>
    <x v="5"/>
    <s v="Krupina"/>
    <s v="Banskobystrický kraj"/>
    <n v="370919"/>
    <n v="25057"/>
    <n v="582728"/>
  </r>
  <r>
    <x v="9"/>
    <s v="M3"/>
    <s v="EURO V,VI,EEV"/>
    <x v="5"/>
    <s v="Kysucké Nové Mesto"/>
    <s v="Žilinský kraj"/>
    <n v="381204"/>
    <n v="17193"/>
    <n v="399841"/>
  </r>
  <r>
    <x v="9"/>
    <s v="M3"/>
    <s v="EURO V,VI,EEV"/>
    <x v="5"/>
    <s v="Levice"/>
    <s v="Nitriansky kraj"/>
    <n v="481962"/>
    <n v="31630"/>
    <n v="735589"/>
  </r>
  <r>
    <x v="9"/>
    <s v="M3"/>
    <s v="EURO V,VI,EEV"/>
    <x v="5"/>
    <s v="Liptovský Mikuláš"/>
    <s v="Žilinský kraj"/>
    <n v="59006"/>
    <n v="3428"/>
    <n v="79728"/>
  </r>
  <r>
    <x v="9"/>
    <s v="M3"/>
    <s v="EURO V,VI,EEV"/>
    <x v="5"/>
    <s v="Lučenec"/>
    <s v="Banskobystrický kraj"/>
    <n v="364369"/>
    <n v="22596"/>
    <n v="525484"/>
  </r>
  <r>
    <x v="9"/>
    <s v="M3"/>
    <s v="EURO V,VI,EEV"/>
    <x v="5"/>
    <s v="Martin"/>
    <s v="Žilinský kraj"/>
    <n v="367251"/>
    <n v="17173"/>
    <n v="399375"/>
  </r>
  <r>
    <x v="9"/>
    <s v="M3"/>
    <s v="EURO V,VI,EEV"/>
    <x v="5"/>
    <s v="Michalovce"/>
    <s v="Košický kraj"/>
    <n v="457159"/>
    <n v="19332"/>
    <n v="449592"/>
  </r>
  <r>
    <x v="9"/>
    <s v="M3"/>
    <s v="EURO V,VI,EEV"/>
    <x v="5"/>
    <s v="Nitra"/>
    <s v="Nitriansky kraj"/>
    <n v="230647"/>
    <n v="16115"/>
    <n v="374766"/>
  </r>
  <r>
    <x v="9"/>
    <s v="M3"/>
    <s v="EURO V,VI,EEV"/>
    <x v="5"/>
    <s v="Nové Zámky"/>
    <s v="Nitriansky kraj"/>
    <n v="350974"/>
    <n v="30496"/>
    <n v="709201"/>
  </r>
  <r>
    <x v="9"/>
    <s v="M3"/>
    <s v="EURO V,VI,EEV"/>
    <x v="5"/>
    <s v="Partizánske"/>
    <s v="Trenčiansky kraj"/>
    <n v="92640"/>
    <n v="6811"/>
    <n v="158396"/>
  </r>
  <r>
    <x v="9"/>
    <s v="M3"/>
    <s v="EURO V,VI,EEV"/>
    <x v="5"/>
    <s v="Prešov"/>
    <s v="Prešovský kraj"/>
    <n v="245699"/>
    <n v="16498"/>
    <n v="383676"/>
  </r>
  <r>
    <x v="9"/>
    <s v="M3"/>
    <s v="EURO V,VI,EEV"/>
    <x v="5"/>
    <s v="Prievidza"/>
    <s v="Trenčiansky kraj"/>
    <n v="807303"/>
    <n v="50496"/>
    <n v="1174316"/>
  </r>
  <r>
    <x v="9"/>
    <s v="M3"/>
    <s v="EURO V,VI,EEV"/>
    <x v="5"/>
    <s v="Púchov"/>
    <s v="Trenčiansky kraj"/>
    <n v="77819"/>
    <n v="2583"/>
    <n v="60066"/>
  </r>
  <r>
    <x v="9"/>
    <s v="M3"/>
    <s v="EURO V,VI,EEV"/>
    <x v="5"/>
    <s v="Revúca"/>
    <s v="Banskobystrický kraj"/>
    <n v="4189"/>
    <n v="183"/>
    <n v="4252"/>
  </r>
  <r>
    <x v="9"/>
    <s v="M3"/>
    <s v="EURO V,VI,EEV"/>
    <x v="5"/>
    <s v="Rimavská Sobota"/>
    <s v="Banskobystrický kraj"/>
    <n v="224744"/>
    <n v="15078"/>
    <n v="350642"/>
  </r>
  <r>
    <x v="9"/>
    <s v="M3"/>
    <s v="EURO V,VI,EEV"/>
    <x v="5"/>
    <s v="Rožňava"/>
    <s v="Košický kraj"/>
    <n v="391338"/>
    <n v="22231"/>
    <n v="516989"/>
  </r>
  <r>
    <x v="9"/>
    <s v="M3"/>
    <s v="EURO V,VI,EEV"/>
    <x v="5"/>
    <s v="Ružomberok"/>
    <s v="Žilinský kraj"/>
    <n v="618244"/>
    <n v="36938"/>
    <n v="859015"/>
  </r>
  <r>
    <x v="9"/>
    <s v="M3"/>
    <s v="EURO V,VI,EEV"/>
    <x v="5"/>
    <s v="Senec"/>
    <s v="Bratislavský kraj"/>
    <n v="66172"/>
    <n v="6307"/>
    <n v="146671"/>
  </r>
  <r>
    <x v="9"/>
    <s v="M3"/>
    <s v="EURO V,VI,EEV"/>
    <x v="5"/>
    <s v="Senica"/>
    <s v="Trnavský kraj"/>
    <n v="160403"/>
    <n v="12382"/>
    <n v="287948"/>
  </r>
  <r>
    <x v="9"/>
    <s v="M3"/>
    <s v="EURO V,VI,EEV"/>
    <x v="5"/>
    <s v="Skalica"/>
    <s v="Trnavský kraj"/>
    <n v="153533"/>
    <n v="9663"/>
    <n v="224721"/>
  </r>
  <r>
    <x v="9"/>
    <s v="M3"/>
    <s v="EURO V,VI,EEV"/>
    <x v="5"/>
    <s v="Sobrance"/>
    <s v="Košický kraj"/>
    <n v="148073"/>
    <n v="11001"/>
    <n v="255846"/>
  </r>
  <r>
    <x v="9"/>
    <s v="M3"/>
    <s v="EURO V,VI,EEV"/>
    <x v="5"/>
    <s v="Stropkov"/>
    <s v="Prešovský kraj"/>
    <n v="170518"/>
    <n v="7276"/>
    <n v="169214"/>
  </r>
  <r>
    <x v="9"/>
    <s v="M3"/>
    <s v="EURO V,VI,EEV"/>
    <x v="5"/>
    <s v="Svidník"/>
    <s v="Prešovský kraj"/>
    <n v="373617"/>
    <n v="15231"/>
    <n v="354213"/>
  </r>
  <r>
    <x v="9"/>
    <s v="M3"/>
    <s v="EURO V,VI,EEV"/>
    <x v="5"/>
    <s v="Šaľa"/>
    <s v="Nitriansky kraj"/>
    <n v="209583"/>
    <n v="9235"/>
    <n v="214765"/>
  </r>
  <r>
    <x v="9"/>
    <s v="M3"/>
    <s v="EURO V,VI,EEV"/>
    <x v="5"/>
    <s v="Topoľčany"/>
    <s v="Nitriansky kraj"/>
    <n v="73977"/>
    <n v="3431"/>
    <n v="79797"/>
  </r>
  <r>
    <x v="9"/>
    <s v="M3"/>
    <s v="EURO V,VI,EEV"/>
    <x v="5"/>
    <s v="Trebišov"/>
    <s v="Košický kraj"/>
    <n v="575767"/>
    <n v="32305"/>
    <n v="751286"/>
  </r>
  <r>
    <x v="9"/>
    <s v="M3"/>
    <s v="EURO V,VI,EEV"/>
    <x v="5"/>
    <s v="Trenčín"/>
    <s v="Trenčiansky kraj"/>
    <n v="248119"/>
    <n v="21375"/>
    <n v="497092"/>
  </r>
  <r>
    <x v="9"/>
    <s v="M3"/>
    <s v="EURO V,VI,EEV"/>
    <x v="5"/>
    <s v="Trnava"/>
    <s v="Trnavský kraj"/>
    <n v="93440"/>
    <n v="6273"/>
    <n v="145881"/>
  </r>
  <r>
    <x v="9"/>
    <s v="M3"/>
    <s v="EURO V,VI,EEV"/>
    <x v="5"/>
    <s v="Turčianske Teplice"/>
    <s v="Žilinský kraj"/>
    <n v="51034"/>
    <n v="3358"/>
    <n v="78092"/>
  </r>
  <r>
    <x v="9"/>
    <s v="M3"/>
    <s v="EURO V,VI,EEV"/>
    <x v="5"/>
    <s v="Tvrdošín"/>
    <s v="Žilinský kraj"/>
    <n v="101311"/>
    <n v="5717"/>
    <n v="132948"/>
  </r>
  <r>
    <x v="9"/>
    <s v="M3"/>
    <s v="EURO V,VI,EEV"/>
    <x v="5"/>
    <s v="Vranov nad Topľou"/>
    <s v="Prešovský kraj"/>
    <n v="485244"/>
    <n v="34111"/>
    <n v="793276"/>
  </r>
  <r>
    <x v="9"/>
    <s v="M3"/>
    <s v="EURO V,VI,EEV"/>
    <x v="5"/>
    <s v="Zvolen"/>
    <s v="Banskobystrický kraj"/>
    <n v="537243"/>
    <n v="34180"/>
    <n v="794883"/>
  </r>
  <r>
    <x v="9"/>
    <s v="M3"/>
    <s v="EURO V,VI,EEV"/>
    <x v="5"/>
    <s v="Žarnovica"/>
    <s v="Banskobystrický kraj"/>
    <n v="16082"/>
    <n v="798"/>
    <n v="18557"/>
  </r>
  <r>
    <x v="9"/>
    <s v="M3"/>
    <s v="EURO V,VI,EEV"/>
    <x v="5"/>
    <s v="Žiar nad Hronom"/>
    <s v="Banskobystrický kraj"/>
    <n v="140834"/>
    <n v="10561"/>
    <n v="245595"/>
  </r>
  <r>
    <x v="9"/>
    <s v="M3"/>
    <s v="EURO V,VI,EEV"/>
    <x v="5"/>
    <s v="Žilina"/>
    <s v="Žilinský kraj"/>
    <n v="672828"/>
    <n v="33667"/>
    <n v="782949"/>
  </r>
  <r>
    <x v="9"/>
    <s v="M3"/>
    <s v="EURO V,VI,EEV"/>
    <x v="6"/>
    <s v="Banská Bystrica"/>
    <s v="Banskobystrický kraj"/>
    <n v="22531"/>
    <n v="0"/>
    <n v="39766"/>
  </r>
  <r>
    <x v="9"/>
    <s v="M3"/>
    <s v="EURO V,VI,EEV"/>
    <x v="6"/>
    <s v="Banská Štiavnica"/>
    <s v="Banskobystrický kraj"/>
    <n v="74023"/>
    <n v="0"/>
    <n v="179759"/>
  </r>
  <r>
    <x v="9"/>
    <s v="M3"/>
    <s v="EURO V,VI,EEV"/>
    <x v="6"/>
    <s v="Bardejov"/>
    <s v="Prešovský kraj"/>
    <n v="178184"/>
    <n v="0"/>
    <n v="189186"/>
  </r>
  <r>
    <x v="9"/>
    <s v="M3"/>
    <s v="EURO V,VI,EEV"/>
    <x v="6"/>
    <s v="Brezno"/>
    <s v="Banskobystrický kraj"/>
    <n v="624708"/>
    <n v="0"/>
    <n v="939632"/>
  </r>
  <r>
    <x v="9"/>
    <s v="M3"/>
    <s v="EURO V,VI,EEV"/>
    <x v="6"/>
    <s v="Dolný Kubín"/>
    <s v="Žilinský kraj"/>
    <n v="9797"/>
    <n v="0"/>
    <n v="66404"/>
  </r>
  <r>
    <x v="9"/>
    <s v="M3"/>
    <s v="EURO V,VI,EEV"/>
    <x v="6"/>
    <s v="Humenné"/>
    <s v="Prešovský kraj"/>
    <n v="81165"/>
    <n v="0"/>
    <n v="155072"/>
  </r>
  <r>
    <x v="9"/>
    <s v="M3"/>
    <s v="EURO V,VI,EEV"/>
    <x v="6"/>
    <s v="Ilava"/>
    <s v="Trenčiansky kraj"/>
    <n v="18704"/>
    <n v="0"/>
    <n v="28430"/>
  </r>
  <r>
    <x v="9"/>
    <s v="M3"/>
    <s v="EURO V,VI,EEV"/>
    <x v="6"/>
    <s v="Kežmarok"/>
    <s v="Prešovský kraj"/>
    <n v="335092"/>
    <n v="0"/>
    <n v="433251"/>
  </r>
  <r>
    <x v="9"/>
    <s v="M3"/>
    <s v="EURO V,VI,EEV"/>
    <x v="6"/>
    <s v="Komárno"/>
    <s v="Nitriansky kraj"/>
    <n v="69898"/>
    <n v="0"/>
    <n v="112295"/>
  </r>
  <r>
    <x v="9"/>
    <s v="M3"/>
    <s v="EURO V,VI,EEV"/>
    <x v="6"/>
    <s v="Krupina"/>
    <s v="Banskobystrický kraj"/>
    <n v="8387"/>
    <n v="0"/>
    <n v="23666"/>
  </r>
  <r>
    <x v="9"/>
    <s v="M3"/>
    <s v="EURO V,VI,EEV"/>
    <x v="6"/>
    <s v="Levice"/>
    <s v="Nitriansky kraj"/>
    <n v="8333"/>
    <n v="0"/>
    <n v="16858"/>
  </r>
  <r>
    <x v="9"/>
    <s v="M3"/>
    <s v="EURO V,VI,EEV"/>
    <x v="6"/>
    <s v="Lučenec"/>
    <s v="Banskobystrický kraj"/>
    <n v="298908"/>
    <n v="0"/>
    <n v="331749"/>
  </r>
  <r>
    <x v="9"/>
    <s v="M3"/>
    <s v="EURO V,VI,EEV"/>
    <x v="6"/>
    <s v="Michalovce"/>
    <s v="Košický kraj"/>
    <n v="117708"/>
    <n v="0"/>
    <n v="224960"/>
  </r>
  <r>
    <x v="9"/>
    <s v="M3"/>
    <s v="EURO V,VI,EEV"/>
    <x v="6"/>
    <s v="Námestovo"/>
    <s v="Žilinský kraj"/>
    <n v="262089"/>
    <n v="0"/>
    <n v="372583"/>
  </r>
  <r>
    <x v="9"/>
    <s v="M3"/>
    <s v="EURO V,VI,EEV"/>
    <x v="6"/>
    <s v="Nové Mesto nad Váhom"/>
    <s v="Trenčiansky kraj"/>
    <n v="23612"/>
    <n v="0"/>
    <n v="26849"/>
  </r>
  <r>
    <x v="9"/>
    <s v="M3"/>
    <s v="EURO V,VI,EEV"/>
    <x v="6"/>
    <s v="Nové Zámky"/>
    <s v="Nitriansky kraj"/>
    <n v="20607"/>
    <n v="0"/>
    <n v="35049"/>
  </r>
  <r>
    <x v="9"/>
    <s v="M3"/>
    <s v="EURO V,VI,EEV"/>
    <x v="6"/>
    <s v="Poprad"/>
    <s v="Prešovský kraj"/>
    <n v="132618"/>
    <n v="0"/>
    <n v="326851"/>
  </r>
  <r>
    <x v="9"/>
    <s v="M3"/>
    <s v="EURO V,VI,EEV"/>
    <x v="6"/>
    <s v="Prešov"/>
    <s v="Prešovský kraj"/>
    <n v="137172"/>
    <n v="0"/>
    <n v="250401"/>
  </r>
  <r>
    <x v="9"/>
    <s v="M3"/>
    <s v="EURO V,VI,EEV"/>
    <x v="6"/>
    <s v="Prievidza"/>
    <s v="Trenčiansky kraj"/>
    <n v="132623"/>
    <n v="0"/>
    <n v="186943"/>
  </r>
  <r>
    <x v="9"/>
    <s v="M3"/>
    <s v="EURO V,VI,EEV"/>
    <x v="6"/>
    <s v="Revúca"/>
    <s v="Banskobystrický kraj"/>
    <n v="17770"/>
    <n v="0"/>
    <n v="4567"/>
  </r>
  <r>
    <x v="9"/>
    <s v="M3"/>
    <s v="EURO V,VI,EEV"/>
    <x v="6"/>
    <s v="Rimavská Sobota"/>
    <s v="Banskobystrický kraj"/>
    <n v="311499"/>
    <n v="0"/>
    <n v="429341"/>
  </r>
  <r>
    <x v="9"/>
    <s v="M3"/>
    <s v="EURO V,VI,EEV"/>
    <x v="6"/>
    <s v="Rožňava"/>
    <s v="Košický kraj"/>
    <n v="162135"/>
    <n v="0"/>
    <n v="244504"/>
  </r>
  <r>
    <x v="9"/>
    <s v="M3"/>
    <s v="EURO V,VI,EEV"/>
    <x v="6"/>
    <s v="Sabinov"/>
    <s v="Prešovský kraj"/>
    <n v="167870"/>
    <n v="0"/>
    <n v="225438"/>
  </r>
  <r>
    <x v="9"/>
    <s v="M3"/>
    <s v="EURO V,VI,EEV"/>
    <x v="6"/>
    <s v="Snina"/>
    <s v="Prešovský kraj"/>
    <n v="96458"/>
    <n v="0"/>
    <n v="150432"/>
  </r>
  <r>
    <x v="9"/>
    <s v="M3"/>
    <s v="EURO V,VI,EEV"/>
    <x v="6"/>
    <s v="Stará Ľubovňa"/>
    <s v="Prešovský kraj"/>
    <n v="303580"/>
    <n v="0"/>
    <n v="585961"/>
  </r>
  <r>
    <x v="9"/>
    <s v="M3"/>
    <s v="EURO V,VI,EEV"/>
    <x v="6"/>
    <s v="Svidník"/>
    <s v="Prešovský kraj"/>
    <n v="59122"/>
    <n v="0"/>
    <n v="60223"/>
  </r>
  <r>
    <x v="9"/>
    <s v="M3"/>
    <s v="EURO V,VI,EEV"/>
    <x v="6"/>
    <s v="Trenčín"/>
    <s v="Trenčiansky kraj"/>
    <n v="73890"/>
    <n v="0"/>
    <n v="78182"/>
  </r>
  <r>
    <x v="9"/>
    <s v="M3"/>
    <s v="EURO V,VI,EEV"/>
    <x v="6"/>
    <s v="Turčianske Teplice"/>
    <s v="Žilinský kraj"/>
    <n v="2433"/>
    <n v="0"/>
    <n v="13945"/>
  </r>
  <r>
    <x v="9"/>
    <s v="M3"/>
    <s v="EURO V,VI,EEV"/>
    <x v="6"/>
    <s v="Veľký Krtíš"/>
    <s v="Banskobystrický kraj"/>
    <n v="140506"/>
    <n v="0"/>
    <n v="266068"/>
  </r>
  <r>
    <x v="9"/>
    <s v="M3"/>
    <s v="EURO V,VI,EEV"/>
    <x v="6"/>
    <s v="Vranov nad Topľou"/>
    <s v="Prešovský kraj"/>
    <n v="49674"/>
    <n v="0"/>
    <n v="64370"/>
  </r>
  <r>
    <x v="9"/>
    <s v="M3"/>
    <s v="EURO V,VI,EEV"/>
    <x v="6"/>
    <s v="Zvolen"/>
    <s v="Banskobystrický kraj"/>
    <n v="8885"/>
    <n v="0"/>
    <n v="13221"/>
  </r>
  <r>
    <x v="9"/>
    <s v="M3"/>
    <s v="EURO V,VI,EEV"/>
    <x v="6"/>
    <s v="Žilina"/>
    <s v="Žilinský kraj"/>
    <n v="270137"/>
    <n v="0"/>
    <n v="284659"/>
  </r>
  <r>
    <x v="9"/>
    <s v="M3"/>
    <s v="EURO V,VI,EEV"/>
    <x v="7"/>
    <s v="Bánovce nad Bebravou"/>
    <s v="Trenčiansky kraj"/>
    <n v="58076"/>
    <n v="4085"/>
    <n v="94993"/>
  </r>
  <r>
    <x v="9"/>
    <s v="M3"/>
    <s v="EURO V,VI,EEV"/>
    <x v="7"/>
    <s v="Banská Bystrica"/>
    <s v="Banskobystrický kraj"/>
    <n v="34443"/>
    <n v="1519"/>
    <n v="35333"/>
  </r>
  <r>
    <x v="9"/>
    <s v="M3"/>
    <s v="EURO V,VI,EEV"/>
    <x v="7"/>
    <s v="Bratislava IV"/>
    <s v="Bratislavský kraj"/>
    <n v="55848"/>
    <n v="1328"/>
    <n v="30889"/>
  </r>
  <r>
    <x v="9"/>
    <s v="M3"/>
    <s v="EURO V,VI,EEV"/>
    <x v="7"/>
    <s v="Bytča"/>
    <s v="Žilinský kraj"/>
    <n v="93582"/>
    <n v="4263"/>
    <n v="99144"/>
  </r>
  <r>
    <x v="9"/>
    <s v="M3"/>
    <s v="EURO V,VI,EEV"/>
    <x v="7"/>
    <s v="Čadca"/>
    <s v="Žilinský kraj"/>
    <n v="37118"/>
    <n v="1811"/>
    <n v="42113"/>
  </r>
  <r>
    <x v="9"/>
    <s v="M3"/>
    <s v="EURO V,VI,EEV"/>
    <x v="7"/>
    <s v="Detva"/>
    <s v="Banskobystrický kraj"/>
    <n v="279885"/>
    <n v="14340"/>
    <n v="333482"/>
  </r>
  <r>
    <x v="9"/>
    <s v="M3"/>
    <s v="EURO V,VI,EEV"/>
    <x v="7"/>
    <s v="Dolný Kubín"/>
    <s v="Žilinský kraj"/>
    <n v="60813"/>
    <n v="3050"/>
    <n v="70919"/>
  </r>
  <r>
    <x v="9"/>
    <s v="M3"/>
    <s v="EURO V,VI,EEV"/>
    <x v="7"/>
    <s v="Galanta"/>
    <s v="Trnavský kraj"/>
    <n v="48771"/>
    <n v="4420"/>
    <n v="102789"/>
  </r>
  <r>
    <x v="9"/>
    <s v="M3"/>
    <s v="EURO V,VI,EEV"/>
    <x v="7"/>
    <s v="Hlohovec"/>
    <s v="Trnavský kraj"/>
    <n v="137355"/>
    <n v="6404"/>
    <n v="148937"/>
  </r>
  <r>
    <x v="9"/>
    <s v="M3"/>
    <s v="EURO V,VI,EEV"/>
    <x v="7"/>
    <s v="Ilava"/>
    <s v="Trenčiansky kraj"/>
    <n v="470829"/>
    <n v="11839"/>
    <n v="275327"/>
  </r>
  <r>
    <x v="9"/>
    <s v="M3"/>
    <s v="EURO V,VI,EEV"/>
    <x v="7"/>
    <s v="Košice - okolie"/>
    <s v="Košický kraj"/>
    <n v="87614"/>
    <n v="4477"/>
    <n v="104123"/>
  </r>
  <r>
    <x v="9"/>
    <s v="M3"/>
    <s v="EURO V,VI,EEV"/>
    <x v="7"/>
    <s v="Levoča"/>
    <s v="Prešovský kraj"/>
    <n v="221856"/>
    <n v="13904"/>
    <n v="323359"/>
  </r>
  <r>
    <x v="9"/>
    <s v="M3"/>
    <s v="EURO V,VI,EEV"/>
    <x v="7"/>
    <s v="Liptovský Mikuláš"/>
    <s v="Žilinský kraj"/>
    <n v="280841"/>
    <n v="18746"/>
    <n v="435955"/>
  </r>
  <r>
    <x v="9"/>
    <s v="M3"/>
    <s v="EURO V,VI,EEV"/>
    <x v="7"/>
    <s v="Malacky"/>
    <s v="Bratislavský kraj"/>
    <n v="259451"/>
    <n v="16784"/>
    <n v="390327"/>
  </r>
  <r>
    <x v="9"/>
    <s v="M3"/>
    <s v="EURO V,VI,EEV"/>
    <x v="7"/>
    <s v="Martin"/>
    <s v="Žilinský kraj"/>
    <n v="398503"/>
    <n v="8307"/>
    <n v="193193"/>
  </r>
  <r>
    <x v="9"/>
    <s v="M3"/>
    <s v="EURO V,VI,EEV"/>
    <x v="7"/>
    <s v="Nitra"/>
    <s v="Nitriansky kraj"/>
    <n v="144384"/>
    <n v="7525"/>
    <n v="175011"/>
  </r>
  <r>
    <x v="9"/>
    <s v="M3"/>
    <s v="EURO V,VI,EEV"/>
    <x v="7"/>
    <s v="Nové Mesto nad Váhom"/>
    <s v="Trenčiansky kraj"/>
    <n v="82628"/>
    <n v="7915"/>
    <n v="184062"/>
  </r>
  <r>
    <x v="9"/>
    <s v="M3"/>
    <s v="EURO V,VI,EEV"/>
    <x v="7"/>
    <s v="Piešťany"/>
    <s v="Trnavský kraj"/>
    <n v="67743"/>
    <n v="7243"/>
    <n v="168448"/>
  </r>
  <r>
    <x v="9"/>
    <s v="M3"/>
    <s v="EURO V,VI,EEV"/>
    <x v="7"/>
    <s v="Poprad"/>
    <s v="Prešovský kraj"/>
    <n v="199472"/>
    <n v="10856"/>
    <n v="252460"/>
  </r>
  <r>
    <x v="9"/>
    <s v="M3"/>
    <s v="EURO V,VI,EEV"/>
    <x v="7"/>
    <s v="Považská Bystrica"/>
    <s v="Trenčiansky kraj"/>
    <n v="92592"/>
    <n v="5441"/>
    <n v="126530"/>
  </r>
  <r>
    <x v="9"/>
    <s v="M3"/>
    <s v="EURO V,VI,EEV"/>
    <x v="7"/>
    <s v="Prešov"/>
    <s v="Prešovský kraj"/>
    <n v="236551"/>
    <n v="12514"/>
    <n v="291019"/>
  </r>
  <r>
    <x v="9"/>
    <s v="M3"/>
    <s v="EURO V,VI,EEV"/>
    <x v="7"/>
    <s v="Púchov"/>
    <s v="Trenčiansky kraj"/>
    <n v="72111"/>
    <n v="3517"/>
    <n v="81792"/>
  </r>
  <r>
    <x v="9"/>
    <s v="M3"/>
    <s v="EURO V,VI,EEV"/>
    <x v="7"/>
    <s v="Revúca"/>
    <s v="Banskobystrický kraj"/>
    <n v="69118"/>
    <n v="2721"/>
    <n v="63282"/>
  </r>
  <r>
    <x v="9"/>
    <s v="M3"/>
    <s v="EURO V,VI,EEV"/>
    <x v="7"/>
    <s v="Rimavská Sobota"/>
    <s v="Banskobystrický kraj"/>
    <n v="88961"/>
    <n v="3389"/>
    <n v="78818"/>
  </r>
  <r>
    <x v="9"/>
    <s v="M3"/>
    <s v="EURO V,VI,EEV"/>
    <x v="7"/>
    <s v="Ružomberok"/>
    <s v="Žilinský kraj"/>
    <n v="15307"/>
    <n v="429"/>
    <n v="9977"/>
  </r>
  <r>
    <x v="9"/>
    <s v="M3"/>
    <s v="EURO V,VI,EEV"/>
    <x v="7"/>
    <s v="Senec"/>
    <s v="Bratislavský kraj"/>
    <n v="337284"/>
    <n v="15476"/>
    <n v="359909"/>
  </r>
  <r>
    <x v="9"/>
    <s v="M3"/>
    <s v="EURO V,VI,EEV"/>
    <x v="7"/>
    <s v="Senica"/>
    <s v="Trnavský kraj"/>
    <n v="8007"/>
    <n v="226"/>
    <n v="5257"/>
  </r>
  <r>
    <x v="9"/>
    <s v="M3"/>
    <s v="EURO V,VI,EEV"/>
    <x v="7"/>
    <s v="Spišská Nová Ves"/>
    <s v="Košický kraj"/>
    <n v="2422"/>
    <n v="349"/>
    <n v="8119"/>
  </r>
  <r>
    <x v="9"/>
    <s v="M3"/>
    <s v="EURO V,VI,EEV"/>
    <x v="7"/>
    <s v="Svidník"/>
    <s v="Prešovský kraj"/>
    <n v="10491"/>
    <n v="588"/>
    <n v="13670"/>
  </r>
  <r>
    <x v="9"/>
    <s v="M3"/>
    <s v="EURO V,VI,EEV"/>
    <x v="7"/>
    <s v="Trenčín"/>
    <s v="Trenčiansky kraj"/>
    <n v="292075"/>
    <n v="14614"/>
    <n v="339868"/>
  </r>
  <r>
    <x v="9"/>
    <s v="M3"/>
    <s v="EURO V,VI,EEV"/>
    <x v="7"/>
    <s v="Trnava"/>
    <s v="Trnavský kraj"/>
    <n v="229451"/>
    <n v="13554"/>
    <n v="315208"/>
  </r>
  <r>
    <x v="9"/>
    <s v="M3"/>
    <s v="EURO V,VI,EEV"/>
    <x v="7"/>
    <s v="Turčianske Teplice"/>
    <s v="Žilinský kraj"/>
    <n v="8315"/>
    <n v="535"/>
    <n v="12448"/>
  </r>
  <r>
    <x v="9"/>
    <s v="M3"/>
    <s v="EURO V,VI,EEV"/>
    <x v="7"/>
    <s v="Tvrdošín"/>
    <s v="Žilinský kraj"/>
    <n v="79046"/>
    <n v="4227"/>
    <n v="98293"/>
  </r>
  <r>
    <x v="9"/>
    <s v="M3"/>
    <s v="EURO V,VI,EEV"/>
    <x v="7"/>
    <s v="Zlaté Moravce"/>
    <s v="Nitriansky kraj"/>
    <n v="145381"/>
    <n v="9739"/>
    <n v="226495"/>
  </r>
  <r>
    <x v="9"/>
    <s v="M3"/>
    <s v="EURO V,VI,EEV"/>
    <x v="7"/>
    <s v="Zvolen"/>
    <s v="Banskobystrický kraj"/>
    <n v="268604"/>
    <n v="10235"/>
    <n v="238012"/>
  </r>
  <r>
    <x v="9"/>
    <s v="M3"/>
    <s v="EURO V,VI,EEV"/>
    <x v="7"/>
    <s v="Žarnovica"/>
    <s v="Banskobystrický kraj"/>
    <n v="28367"/>
    <n v="3459"/>
    <n v="80452"/>
  </r>
  <r>
    <x v="9"/>
    <s v="M3"/>
    <s v="EURO V,VI,EEV"/>
    <x v="7"/>
    <s v="Žiar nad Hronom"/>
    <s v="Banskobystrický kraj"/>
    <n v="300550"/>
    <n v="18610"/>
    <n v="432790"/>
  </r>
  <r>
    <x v="9"/>
    <s v="M3"/>
    <s v="EURO V,VI,EEV"/>
    <x v="7"/>
    <s v="Žilina"/>
    <s v="Žilinský kraj"/>
    <n v="180689"/>
    <n v="8919"/>
    <n v="207429"/>
  </r>
  <r>
    <x v="9"/>
    <s v="M3"/>
    <s v="EURO V,VI,EEV"/>
    <x v="8"/>
    <s v="Bánovce nad Bebravou"/>
    <s v="Trenčiansky kraj"/>
    <n v="4690"/>
    <n v="0"/>
    <n v="84826"/>
  </r>
  <r>
    <x v="9"/>
    <s v="M3"/>
    <s v="EURO V,VI,EEV"/>
    <x v="8"/>
    <s v="Banská Bystrica"/>
    <s v="Banskobystrický kraj"/>
    <n v="4770"/>
    <n v="0"/>
    <n v="50683"/>
  </r>
  <r>
    <x v="9"/>
    <s v="M3"/>
    <s v="EURO V,VI,EEV"/>
    <x v="8"/>
    <s v="Banská Štiavnica"/>
    <s v="Banskobystrický kraj"/>
    <n v="15"/>
    <n v="0"/>
    <n v="479"/>
  </r>
  <r>
    <x v="9"/>
    <s v="M3"/>
    <s v="EURO V,VI,EEV"/>
    <x v="8"/>
    <s v="Bardejov"/>
    <s v="Prešovský kraj"/>
    <n v="4152"/>
    <n v="0"/>
    <n v="130404"/>
  </r>
  <r>
    <x v="9"/>
    <s v="M3"/>
    <s v="EURO V,VI,EEV"/>
    <x v="8"/>
    <s v="Bratislava I"/>
    <s v="Bratislavský kraj"/>
    <n v="2572"/>
    <n v="0"/>
    <n v="13632"/>
  </r>
  <r>
    <x v="9"/>
    <s v="M3"/>
    <s v="EURO V,VI,EEV"/>
    <x v="8"/>
    <s v="Bratislava III"/>
    <s v="Bratislavský kraj"/>
    <n v="2002"/>
    <n v="0"/>
    <n v="10611"/>
  </r>
  <r>
    <x v="9"/>
    <s v="M3"/>
    <s v="EURO V,VI,EEV"/>
    <x v="8"/>
    <s v="Bratislava IV"/>
    <s v="Bratislavský kraj"/>
    <n v="81"/>
    <n v="0"/>
    <n v="907"/>
  </r>
  <r>
    <x v="9"/>
    <s v="M3"/>
    <s v="EURO V,VI,EEV"/>
    <x v="8"/>
    <s v="Brezno"/>
    <s v="Banskobystrický kraj"/>
    <n v="2451"/>
    <n v="0"/>
    <n v="28093"/>
  </r>
  <r>
    <x v="9"/>
    <s v="M3"/>
    <s v="EURO V,VI,EEV"/>
    <x v="8"/>
    <s v="Bytča"/>
    <s v="Žilinský kraj"/>
    <n v="6264"/>
    <n v="0"/>
    <n v="104103"/>
  </r>
  <r>
    <x v="9"/>
    <s v="M3"/>
    <s v="EURO V,VI,EEV"/>
    <x v="8"/>
    <s v="Čadca"/>
    <s v="Žilinský kraj"/>
    <n v="10872"/>
    <n v="0"/>
    <n v="243831"/>
  </r>
  <r>
    <x v="9"/>
    <s v="M3"/>
    <s v="EURO V,VI,EEV"/>
    <x v="8"/>
    <s v="Detva"/>
    <s v="Banskobystrický kraj"/>
    <n v="425"/>
    <n v="0"/>
    <n v="17722"/>
  </r>
  <r>
    <x v="9"/>
    <s v="M3"/>
    <s v="EURO V,VI,EEV"/>
    <x v="8"/>
    <s v="Dolný Kubín"/>
    <s v="Žilinský kraj"/>
    <n v="2"/>
    <n v="0"/>
    <n v="89"/>
  </r>
  <r>
    <x v="9"/>
    <s v="M3"/>
    <s v="EURO V,VI,EEV"/>
    <x v="8"/>
    <s v="Dunajská Streda"/>
    <s v="Trnavský kraj"/>
    <n v="1547"/>
    <n v="0"/>
    <n v="53250"/>
  </r>
  <r>
    <x v="9"/>
    <s v="M3"/>
    <s v="EURO V,VI,EEV"/>
    <x v="8"/>
    <s v="Galanta"/>
    <s v="Trnavský kraj"/>
    <n v="58160"/>
    <n v="0"/>
    <n v="250294"/>
  </r>
  <r>
    <x v="9"/>
    <s v="M3"/>
    <s v="EURO V,VI,EEV"/>
    <x v="8"/>
    <s v="Gelnica"/>
    <s v="Košický kraj"/>
    <n v="94"/>
    <n v="0"/>
    <n v="3003"/>
  </r>
  <r>
    <x v="9"/>
    <s v="M3"/>
    <s v="EURO V,VI,EEV"/>
    <x v="8"/>
    <s v="Hlohovec"/>
    <s v="Trnavský kraj"/>
    <n v="10887"/>
    <n v="0"/>
    <n v="153427"/>
  </r>
  <r>
    <x v="9"/>
    <s v="M3"/>
    <s v="EURO V,VI,EEV"/>
    <x v="8"/>
    <s v="Humenné"/>
    <s v="Prešovský kraj"/>
    <n v="6189"/>
    <n v="0"/>
    <n v="74268"/>
  </r>
  <r>
    <x v="9"/>
    <s v="M3"/>
    <s v="EURO V,VI,EEV"/>
    <x v="8"/>
    <s v="Ilava"/>
    <s v="Trenčiansky kraj"/>
    <n v="28932"/>
    <n v="0"/>
    <n v="49184"/>
  </r>
  <r>
    <x v="9"/>
    <s v="M3"/>
    <s v="EURO V,VI,EEV"/>
    <x v="8"/>
    <s v="Kežmarok"/>
    <s v="Prešovský kraj"/>
    <n v="12326"/>
    <n v="0"/>
    <n v="299803"/>
  </r>
  <r>
    <x v="9"/>
    <s v="M3"/>
    <s v="EURO V,VI,EEV"/>
    <x v="8"/>
    <s v="Komárno"/>
    <s v="Nitriansky kraj"/>
    <n v="1691"/>
    <n v="0"/>
    <n v="57918"/>
  </r>
  <r>
    <x v="9"/>
    <s v="M3"/>
    <s v="EURO V,VI,EEV"/>
    <x v="8"/>
    <s v="Košice - okolie"/>
    <s v="Košický kraj"/>
    <n v="4092"/>
    <n v="0"/>
    <n v="42557"/>
  </r>
  <r>
    <x v="9"/>
    <s v="M3"/>
    <s v="EURO V,VI,EEV"/>
    <x v="8"/>
    <s v="Košice I"/>
    <s v="Košický kraj"/>
    <n v="53"/>
    <n v="0"/>
    <n v="1802"/>
  </r>
  <r>
    <x v="9"/>
    <s v="M3"/>
    <s v="EURO V,VI,EEV"/>
    <x v="8"/>
    <s v="Košice II"/>
    <s v="Košický kraj"/>
    <n v="5"/>
    <n v="0"/>
    <n v="242"/>
  </r>
  <r>
    <x v="9"/>
    <s v="M3"/>
    <s v="EURO V,VI,EEV"/>
    <x v="8"/>
    <s v="Krupina"/>
    <s v="Banskobystrický kraj"/>
    <n v="1"/>
    <n v="0"/>
    <n v="20"/>
  </r>
  <r>
    <x v="9"/>
    <s v="M3"/>
    <s v="EURO V,VI,EEV"/>
    <x v="8"/>
    <s v="Levice"/>
    <s v="Nitriansky kraj"/>
    <n v="5740"/>
    <n v="0"/>
    <n v="55461"/>
  </r>
  <r>
    <x v="9"/>
    <s v="M3"/>
    <s v="EURO V,VI,EEV"/>
    <x v="8"/>
    <s v="Levoča"/>
    <s v="Prešovský kraj"/>
    <n v="3131"/>
    <n v="0"/>
    <n v="58881"/>
  </r>
  <r>
    <x v="9"/>
    <s v="M3"/>
    <s v="EURO V,VI,EEV"/>
    <x v="8"/>
    <s v="Liptovský Mikuláš"/>
    <s v="Žilinský kraj"/>
    <n v="202"/>
    <n v="0"/>
    <n v="8454"/>
  </r>
  <r>
    <x v="9"/>
    <s v="M3"/>
    <s v="EURO V,VI,EEV"/>
    <x v="8"/>
    <s v="Lučenec"/>
    <s v="Banskobystrický kraj"/>
    <n v="277"/>
    <n v="0"/>
    <n v="8032"/>
  </r>
  <r>
    <x v="9"/>
    <s v="M3"/>
    <s v="EURO V,VI,EEV"/>
    <x v="8"/>
    <s v="Malacky"/>
    <s v="Bratislavský kraj"/>
    <n v="8371"/>
    <n v="0"/>
    <n v="237045"/>
  </r>
  <r>
    <x v="9"/>
    <s v="M3"/>
    <s v="EURO V,VI,EEV"/>
    <x v="8"/>
    <s v="Martin"/>
    <s v="Žilinský kraj"/>
    <n v="1236"/>
    <n v="0"/>
    <n v="36956"/>
  </r>
  <r>
    <x v="9"/>
    <s v="M3"/>
    <s v="EURO V,VI,EEV"/>
    <x v="8"/>
    <s v="Medzilaborce"/>
    <s v="Prešovský kraj"/>
    <n v="1516"/>
    <n v="0"/>
    <n v="39761"/>
  </r>
  <r>
    <x v="9"/>
    <s v="M3"/>
    <s v="EURO V,VI,EEV"/>
    <x v="8"/>
    <s v="Michalovce"/>
    <s v="Košický kraj"/>
    <n v="3050"/>
    <n v="0"/>
    <n v="51062"/>
  </r>
  <r>
    <x v="9"/>
    <s v="M3"/>
    <s v="EURO V,VI,EEV"/>
    <x v="8"/>
    <s v="Myjava"/>
    <s v="Trenčiansky kraj"/>
    <n v="3997"/>
    <n v="0"/>
    <n v="52271"/>
  </r>
  <r>
    <x v="9"/>
    <s v="M3"/>
    <s v="EURO V,VI,EEV"/>
    <x v="8"/>
    <s v="Námestovo"/>
    <s v="Žilinský kraj"/>
    <n v="4606"/>
    <n v="0"/>
    <n v="82268"/>
  </r>
  <r>
    <x v="9"/>
    <s v="M3"/>
    <s v="EURO V,VI,EEV"/>
    <x v="8"/>
    <s v="Nitra"/>
    <s v="Nitriansky kraj"/>
    <n v="12677"/>
    <n v="0"/>
    <n v="243242"/>
  </r>
  <r>
    <x v="9"/>
    <s v="M3"/>
    <s v="EURO V,VI,EEV"/>
    <x v="8"/>
    <s v="Nové Mesto nad Váhom"/>
    <s v="Trenčiansky kraj"/>
    <n v="8607"/>
    <n v="0"/>
    <n v="63986"/>
  </r>
  <r>
    <x v="9"/>
    <s v="M3"/>
    <s v="EURO V,VI,EEV"/>
    <x v="8"/>
    <s v="Nové Zámky"/>
    <s v="Nitriansky kraj"/>
    <n v="7947"/>
    <n v="0"/>
    <n v="22267"/>
  </r>
  <r>
    <x v="9"/>
    <s v="M3"/>
    <s v="EURO V,VI,EEV"/>
    <x v="8"/>
    <s v="Partizánske"/>
    <s v="Trenčiansky kraj"/>
    <n v="16132"/>
    <n v="0"/>
    <n v="139668"/>
  </r>
  <r>
    <x v="9"/>
    <s v="M3"/>
    <s v="EURO V,VI,EEV"/>
    <x v="8"/>
    <s v="Pezinok"/>
    <s v="Bratislavský kraj"/>
    <n v="4775"/>
    <n v="0"/>
    <n v="212761"/>
  </r>
  <r>
    <x v="9"/>
    <s v="M3"/>
    <s v="EURO V,VI,EEV"/>
    <x v="8"/>
    <s v="Piešťany"/>
    <s v="Trnavský kraj"/>
    <n v="2442"/>
    <n v="0"/>
    <n v="57130"/>
  </r>
  <r>
    <x v="9"/>
    <s v="M3"/>
    <s v="EURO V,VI,EEV"/>
    <x v="8"/>
    <s v="Poltár"/>
    <s v="Banskobystrický kraj"/>
    <n v="1288"/>
    <n v="0"/>
    <n v="40701"/>
  </r>
  <r>
    <x v="9"/>
    <s v="M3"/>
    <s v="EURO V,VI,EEV"/>
    <x v="8"/>
    <s v="Poprad"/>
    <s v="Prešovský kraj"/>
    <n v="11095"/>
    <n v="0"/>
    <n v="82082"/>
  </r>
  <r>
    <x v="9"/>
    <s v="M3"/>
    <s v="EURO V,VI,EEV"/>
    <x v="8"/>
    <s v="Považská Bystrica"/>
    <s v="Trenčiansky kraj"/>
    <n v="180"/>
    <n v="0"/>
    <n v="4441"/>
  </r>
  <r>
    <x v="9"/>
    <s v="M3"/>
    <s v="EURO V,VI,EEV"/>
    <x v="8"/>
    <s v="Prešov"/>
    <s v="Prešovský kraj"/>
    <n v="4079"/>
    <n v="0"/>
    <n v="131099"/>
  </r>
  <r>
    <x v="9"/>
    <s v="M3"/>
    <s v="EURO V,VI,EEV"/>
    <x v="8"/>
    <s v="Prievidza"/>
    <s v="Trenčiansky kraj"/>
    <n v="1229"/>
    <n v="0"/>
    <n v="36747"/>
  </r>
  <r>
    <x v="9"/>
    <s v="M3"/>
    <s v="EURO V,VI,EEV"/>
    <x v="8"/>
    <s v="Púchov"/>
    <s v="Trenčiansky kraj"/>
    <n v="22"/>
    <n v="0"/>
    <n v="683"/>
  </r>
  <r>
    <x v="9"/>
    <s v="M3"/>
    <s v="EURO V,VI,EEV"/>
    <x v="8"/>
    <s v="Revúca"/>
    <s v="Banskobystrický kraj"/>
    <n v="11817"/>
    <n v="0"/>
    <n v="260030"/>
  </r>
  <r>
    <x v="9"/>
    <s v="M3"/>
    <s v="EURO V,VI,EEV"/>
    <x v="8"/>
    <s v="Rimavská Sobota"/>
    <s v="Banskobystrický kraj"/>
    <n v="6094"/>
    <n v="0"/>
    <n v="67728"/>
  </r>
  <r>
    <x v="9"/>
    <s v="M3"/>
    <s v="EURO V,VI,EEV"/>
    <x v="8"/>
    <s v="Rožňava"/>
    <s v="Košický kraj"/>
    <n v="1092"/>
    <n v="0"/>
    <n v="12797"/>
  </r>
  <r>
    <x v="9"/>
    <s v="M3"/>
    <s v="EURO V,VI,EEV"/>
    <x v="8"/>
    <s v="Senec"/>
    <s v="Bratislavský kraj"/>
    <n v="2476"/>
    <n v="0"/>
    <n v="37756"/>
  </r>
  <r>
    <x v="9"/>
    <s v="M3"/>
    <s v="EURO V,VI,EEV"/>
    <x v="8"/>
    <s v="Senica"/>
    <s v="Trnavský kraj"/>
    <n v="11627"/>
    <n v="0"/>
    <n v="323218"/>
  </r>
  <r>
    <x v="9"/>
    <s v="M3"/>
    <s v="EURO V,VI,EEV"/>
    <x v="8"/>
    <s v="Skalica"/>
    <s v="Trnavský kraj"/>
    <n v="1374"/>
    <n v="0"/>
    <n v="21707"/>
  </r>
  <r>
    <x v="9"/>
    <s v="M3"/>
    <s v="EURO V,VI,EEV"/>
    <x v="8"/>
    <s v="Snina"/>
    <s v="Prešovský kraj"/>
    <n v="341"/>
    <n v="0"/>
    <n v="8539"/>
  </r>
  <r>
    <x v="9"/>
    <s v="M3"/>
    <s v="EURO V,VI,EEV"/>
    <x v="8"/>
    <s v="Sobrance"/>
    <s v="Košický kraj"/>
    <n v="168"/>
    <n v="0"/>
    <n v="4181"/>
  </r>
  <r>
    <x v="9"/>
    <s v="M3"/>
    <s v="EURO V,VI,EEV"/>
    <x v="8"/>
    <s v="Spišská Nová Ves"/>
    <s v="Košický kraj"/>
    <n v="8361"/>
    <n v="0"/>
    <n v="31629"/>
  </r>
  <r>
    <x v="9"/>
    <s v="M3"/>
    <s v="EURO V,VI,EEV"/>
    <x v="8"/>
    <s v="Stará Ľubovňa"/>
    <s v="Prešovský kraj"/>
    <n v="113"/>
    <n v="0"/>
    <n v="3413"/>
  </r>
  <r>
    <x v="9"/>
    <s v="M3"/>
    <s v="EURO V,VI,EEV"/>
    <x v="8"/>
    <s v="Stropkov"/>
    <s v="Prešovský kraj"/>
    <n v="4559"/>
    <n v="0"/>
    <n v="65350"/>
  </r>
  <r>
    <x v="9"/>
    <s v="M3"/>
    <s v="EURO V,VI,EEV"/>
    <x v="8"/>
    <s v="Svidník"/>
    <s v="Prešovský kraj"/>
    <n v="4883"/>
    <n v="0"/>
    <n v="46787"/>
  </r>
  <r>
    <x v="9"/>
    <s v="M3"/>
    <s v="EURO V,VI,EEV"/>
    <x v="8"/>
    <s v="Šaľa"/>
    <s v="Nitriansky kraj"/>
    <n v="11027"/>
    <n v="0"/>
    <n v="202391"/>
  </r>
  <r>
    <x v="9"/>
    <s v="M3"/>
    <s v="EURO V,VI,EEV"/>
    <x v="8"/>
    <s v="Topoľčany"/>
    <s v="Nitriansky kraj"/>
    <n v="214"/>
    <n v="0"/>
    <n v="6506"/>
  </r>
  <r>
    <x v="9"/>
    <s v="M3"/>
    <s v="EURO V,VI,EEV"/>
    <x v="8"/>
    <s v="Trebišov"/>
    <s v="Košický kraj"/>
    <n v="2994"/>
    <n v="0"/>
    <n v="49401"/>
  </r>
  <r>
    <x v="9"/>
    <s v="M3"/>
    <s v="EURO V,VI,EEV"/>
    <x v="8"/>
    <s v="Trenčín"/>
    <s v="Trenčiansky kraj"/>
    <n v="19084"/>
    <n v="0"/>
    <n v="161352"/>
  </r>
  <r>
    <x v="9"/>
    <s v="M3"/>
    <s v="EURO V,VI,EEV"/>
    <x v="8"/>
    <s v="Trnava"/>
    <s v="Trnavský kraj"/>
    <n v="9892"/>
    <n v="0"/>
    <n v="321865"/>
  </r>
  <r>
    <x v="9"/>
    <s v="M3"/>
    <s v="EURO V,VI,EEV"/>
    <x v="8"/>
    <s v="Tvrdošín"/>
    <s v="Žilinský kraj"/>
    <n v="4474"/>
    <n v="0"/>
    <n v="53648"/>
  </r>
  <r>
    <x v="9"/>
    <s v="M3"/>
    <s v="EURO V,VI,EEV"/>
    <x v="8"/>
    <s v="Veľký Krtíš"/>
    <s v="Banskobystrický kraj"/>
    <n v="2006"/>
    <n v="0"/>
    <n v="30568"/>
  </r>
  <r>
    <x v="9"/>
    <s v="M3"/>
    <s v="EURO V,VI,EEV"/>
    <x v="8"/>
    <s v="Vranov nad Topľou"/>
    <s v="Prešovský kraj"/>
    <n v="7719"/>
    <n v="0"/>
    <n v="91329"/>
  </r>
  <r>
    <x v="9"/>
    <s v="M3"/>
    <s v="EURO V,VI,EEV"/>
    <x v="8"/>
    <s v="Zlaté Moravce"/>
    <s v="Nitriansky kraj"/>
    <n v="3677"/>
    <n v="0"/>
    <n v="46965"/>
  </r>
  <r>
    <x v="9"/>
    <s v="M3"/>
    <s v="EURO V,VI,EEV"/>
    <x v="8"/>
    <s v="Zvolen"/>
    <s v="Banskobystrický kraj"/>
    <n v="5"/>
    <n v="0"/>
    <n v="129"/>
  </r>
  <r>
    <x v="9"/>
    <s v="M3"/>
    <s v="EURO V,VI,EEV"/>
    <x v="8"/>
    <s v="Žarnovica"/>
    <s v="Banskobystrický kraj"/>
    <n v="11803"/>
    <n v="0"/>
    <n v="52900"/>
  </r>
  <r>
    <x v="9"/>
    <s v="M3"/>
    <s v="EURO V,VI,EEV"/>
    <x v="8"/>
    <s v="Žiar nad Hronom"/>
    <s v="Banskobystrický kraj"/>
    <n v="232"/>
    <n v="0"/>
    <n v="2297"/>
  </r>
  <r>
    <x v="9"/>
    <s v="M3"/>
    <s v="EURO V,VI,EEV"/>
    <x v="8"/>
    <s v="Žilina"/>
    <s v="Žilinský kraj"/>
    <n v="60805"/>
    <n v="0"/>
    <n v="200636"/>
  </r>
  <r>
    <x v="9"/>
    <s v="M3"/>
    <s v="EURO V,VI,EEV"/>
    <x v="9"/>
    <s v="Bánovce nad Bebravou"/>
    <s v="Trenčiansky kraj"/>
    <n v="88380"/>
    <n v="0"/>
    <n v="422220"/>
  </r>
  <r>
    <x v="9"/>
    <s v="M3"/>
    <s v="EURO V,VI,EEV"/>
    <x v="9"/>
    <s v="Banská Bystrica"/>
    <s v="Banskobystrický kraj"/>
    <n v="136012"/>
    <n v="0"/>
    <n v="556178"/>
  </r>
  <r>
    <x v="9"/>
    <s v="M3"/>
    <s v="EURO V,VI,EEV"/>
    <x v="9"/>
    <s v="Banská Štiavnica"/>
    <s v="Banskobystrický kraj"/>
    <n v="32516"/>
    <n v="0"/>
    <n v="157956"/>
  </r>
  <r>
    <x v="9"/>
    <s v="M3"/>
    <s v="EURO V,VI,EEV"/>
    <x v="9"/>
    <s v="Bardejov"/>
    <s v="Prešovský kraj"/>
    <n v="86867"/>
    <n v="0"/>
    <n v="392271"/>
  </r>
  <r>
    <x v="9"/>
    <s v="M3"/>
    <s v="EURO V,VI,EEV"/>
    <x v="9"/>
    <s v="Bratislava II"/>
    <s v="Bratislavský kraj"/>
    <n v="718"/>
    <n v="0"/>
    <n v="1626"/>
  </r>
  <r>
    <x v="9"/>
    <s v="M3"/>
    <s v="EURO V,VI,EEV"/>
    <x v="9"/>
    <s v="Bratislava IV"/>
    <s v="Bratislavský kraj"/>
    <n v="14551"/>
    <n v="0"/>
    <n v="175121"/>
  </r>
  <r>
    <x v="9"/>
    <s v="M3"/>
    <s v="EURO V,VI,EEV"/>
    <x v="9"/>
    <s v="Bratislava V"/>
    <s v="Bratislavský kraj"/>
    <n v="39"/>
    <n v="0"/>
    <n v="107"/>
  </r>
  <r>
    <x v="9"/>
    <s v="M3"/>
    <s v="EURO V,VI,EEV"/>
    <x v="9"/>
    <s v="Brezno"/>
    <s v="Banskobystrický kraj"/>
    <n v="97338"/>
    <n v="0"/>
    <n v="253225"/>
  </r>
  <r>
    <x v="9"/>
    <s v="M3"/>
    <s v="EURO V,VI,EEV"/>
    <x v="9"/>
    <s v="Bytča"/>
    <s v="Žilinský kraj"/>
    <n v="29664"/>
    <n v="0"/>
    <n v="209166"/>
  </r>
  <r>
    <x v="9"/>
    <s v="M3"/>
    <s v="EURO V,VI,EEV"/>
    <x v="9"/>
    <s v="Čadca"/>
    <s v="Žilinský kraj"/>
    <n v="68598"/>
    <n v="0"/>
    <n v="482315"/>
  </r>
  <r>
    <x v="9"/>
    <s v="M3"/>
    <s v="EURO V,VI,EEV"/>
    <x v="9"/>
    <s v="Detva"/>
    <s v="Banskobystrický kraj"/>
    <n v="22955"/>
    <n v="0"/>
    <n v="62034"/>
  </r>
  <r>
    <x v="9"/>
    <s v="M3"/>
    <s v="EURO V,VI,EEV"/>
    <x v="9"/>
    <s v="Dolný Kubín"/>
    <s v="Žilinský kraj"/>
    <n v="76384"/>
    <n v="0"/>
    <n v="281375"/>
  </r>
  <r>
    <x v="9"/>
    <s v="M3"/>
    <s v="EURO V,VI,EEV"/>
    <x v="9"/>
    <s v="Dunajská Streda"/>
    <s v="Trnavský kraj"/>
    <n v="213278"/>
    <n v="0"/>
    <n v="778998"/>
  </r>
  <r>
    <x v="9"/>
    <s v="M3"/>
    <s v="EURO V,VI,EEV"/>
    <x v="9"/>
    <s v="Galanta"/>
    <s v="Trnavský kraj"/>
    <n v="90021"/>
    <n v="0"/>
    <n v="438367"/>
  </r>
  <r>
    <x v="9"/>
    <s v="M3"/>
    <s v="EURO V,VI,EEV"/>
    <x v="9"/>
    <s v="Gelnica"/>
    <s v="Košický kraj"/>
    <n v="16854"/>
    <n v="0"/>
    <n v="85412"/>
  </r>
  <r>
    <x v="9"/>
    <s v="M3"/>
    <s v="EURO V,VI,EEV"/>
    <x v="9"/>
    <s v="Hlohovec"/>
    <s v="Trnavský kraj"/>
    <n v="38802"/>
    <n v="0"/>
    <n v="103690"/>
  </r>
  <r>
    <x v="9"/>
    <s v="M3"/>
    <s v="EURO V,VI,EEV"/>
    <x v="9"/>
    <s v="Humenné"/>
    <s v="Prešovský kraj"/>
    <n v="74525"/>
    <n v="0"/>
    <n v="474414"/>
  </r>
  <r>
    <x v="9"/>
    <s v="M3"/>
    <s v="EURO V,VI,EEV"/>
    <x v="9"/>
    <s v="Ilava"/>
    <s v="Trenčiansky kraj"/>
    <n v="103979"/>
    <n v="0"/>
    <n v="235310"/>
  </r>
  <r>
    <x v="9"/>
    <s v="M3"/>
    <s v="EURO V,VI,EEV"/>
    <x v="9"/>
    <s v="Kežmarok"/>
    <s v="Prešovský kraj"/>
    <n v="44433"/>
    <n v="0"/>
    <n v="247129"/>
  </r>
  <r>
    <x v="9"/>
    <s v="M3"/>
    <s v="EURO V,VI,EEV"/>
    <x v="9"/>
    <s v="Komárno"/>
    <s v="Nitriansky kraj"/>
    <n v="77930"/>
    <n v="0"/>
    <n v="509369"/>
  </r>
  <r>
    <x v="9"/>
    <s v="M3"/>
    <s v="EURO V,VI,EEV"/>
    <x v="9"/>
    <s v="Košice - okolie"/>
    <s v="Košický kraj"/>
    <n v="276810"/>
    <n v="0"/>
    <n v="1047828"/>
  </r>
  <r>
    <x v="9"/>
    <s v="M3"/>
    <s v="EURO V,VI,EEV"/>
    <x v="9"/>
    <s v="Košice I"/>
    <s v="Košický kraj"/>
    <n v="31106"/>
    <n v="0"/>
    <n v="108943"/>
  </r>
  <r>
    <x v="9"/>
    <s v="M3"/>
    <s v="EURO V,VI,EEV"/>
    <x v="9"/>
    <s v="Košice II"/>
    <s v="Košický kraj"/>
    <n v="55909"/>
    <n v="0"/>
    <n v="99473"/>
  </r>
  <r>
    <x v="9"/>
    <s v="M3"/>
    <s v="EURO V,VI,EEV"/>
    <x v="9"/>
    <s v="Košice III"/>
    <s v="Košický kraj"/>
    <n v="1983"/>
    <n v="0"/>
    <n v="24173"/>
  </r>
  <r>
    <x v="9"/>
    <s v="M3"/>
    <s v="EURO V,VI,EEV"/>
    <x v="9"/>
    <s v="Košice IV"/>
    <s v="Košický kraj"/>
    <n v="18294"/>
    <n v="0"/>
    <n v="30423"/>
  </r>
  <r>
    <x v="9"/>
    <s v="M3"/>
    <s v="EURO V,VI,EEV"/>
    <x v="9"/>
    <s v="Krupina"/>
    <s v="Banskobystrický kraj"/>
    <n v="62097"/>
    <n v="0"/>
    <n v="252147"/>
  </r>
  <r>
    <x v="9"/>
    <s v="M3"/>
    <s v="EURO V,VI,EEV"/>
    <x v="9"/>
    <s v="Kysucké Nové Mesto"/>
    <s v="Žilinský kraj"/>
    <n v="80174"/>
    <n v="0"/>
    <n v="416644"/>
  </r>
  <r>
    <x v="9"/>
    <s v="M3"/>
    <s v="EURO V,VI,EEV"/>
    <x v="9"/>
    <s v="Levice"/>
    <s v="Nitriansky kraj"/>
    <n v="154376"/>
    <n v="0"/>
    <n v="707848"/>
  </r>
  <r>
    <x v="9"/>
    <s v="M3"/>
    <s v="EURO V,VI,EEV"/>
    <x v="9"/>
    <s v="Levoča"/>
    <s v="Prešovský kraj"/>
    <n v="72962"/>
    <n v="0"/>
    <n v="229382"/>
  </r>
  <r>
    <x v="9"/>
    <s v="M3"/>
    <s v="EURO V,VI,EEV"/>
    <x v="9"/>
    <s v="Liptovský Mikuláš"/>
    <s v="Žilinský kraj"/>
    <n v="115322"/>
    <n v="0"/>
    <n v="343682"/>
  </r>
  <r>
    <x v="9"/>
    <s v="M3"/>
    <s v="EURO V,VI,EEV"/>
    <x v="9"/>
    <s v="Lučenec"/>
    <s v="Banskobystrický kraj"/>
    <n v="166181"/>
    <n v="0"/>
    <n v="638184"/>
  </r>
  <r>
    <x v="9"/>
    <s v="M3"/>
    <s v="EURO V,VI,EEV"/>
    <x v="9"/>
    <s v="Malacky"/>
    <s v="Bratislavský kraj"/>
    <n v="45817"/>
    <n v="0"/>
    <n v="361087"/>
  </r>
  <r>
    <x v="9"/>
    <s v="M3"/>
    <s v="EURO V,VI,EEV"/>
    <x v="9"/>
    <s v="Martin"/>
    <s v="Žilinský kraj"/>
    <n v="71633"/>
    <n v="0"/>
    <n v="210187"/>
  </r>
  <r>
    <x v="9"/>
    <s v="M3"/>
    <s v="EURO V,VI,EEV"/>
    <x v="9"/>
    <s v="Medzilaborce"/>
    <s v="Prešovský kraj"/>
    <n v="6853"/>
    <n v="0"/>
    <n v="37828"/>
  </r>
  <r>
    <x v="9"/>
    <s v="M3"/>
    <s v="EURO V,VI,EEV"/>
    <x v="9"/>
    <s v="Michalovce"/>
    <s v="Košický kraj"/>
    <n v="93042"/>
    <n v="0"/>
    <n v="441386"/>
  </r>
  <r>
    <x v="9"/>
    <s v="M3"/>
    <s v="EURO V,VI,EEV"/>
    <x v="9"/>
    <s v="Myjava"/>
    <s v="Trenčiansky kraj"/>
    <n v="38760"/>
    <n v="0"/>
    <n v="180630"/>
  </r>
  <r>
    <x v="9"/>
    <s v="M3"/>
    <s v="EURO V,VI,EEV"/>
    <x v="9"/>
    <s v="Námestovo"/>
    <s v="Žilinský kraj"/>
    <n v="48947"/>
    <n v="0"/>
    <n v="80345"/>
  </r>
  <r>
    <x v="9"/>
    <s v="M3"/>
    <s v="EURO V,VI,EEV"/>
    <x v="9"/>
    <s v="Nitra"/>
    <s v="Nitriansky kraj"/>
    <n v="124825"/>
    <n v="0"/>
    <n v="718859"/>
  </r>
  <r>
    <x v="9"/>
    <s v="M3"/>
    <s v="EURO V,VI,EEV"/>
    <x v="9"/>
    <s v="Nové Mesto nad Váhom"/>
    <s v="Trenčiansky kraj"/>
    <n v="70019"/>
    <n v="0"/>
    <n v="209788"/>
  </r>
  <r>
    <x v="9"/>
    <s v="M3"/>
    <s v="EURO V,VI,EEV"/>
    <x v="9"/>
    <s v="Nové Zámky"/>
    <s v="Nitriansky kraj"/>
    <n v="106602"/>
    <n v="0"/>
    <n v="626129"/>
  </r>
  <r>
    <x v="9"/>
    <s v="M3"/>
    <s v="EURO V,VI,EEV"/>
    <x v="9"/>
    <s v="Partizánske"/>
    <s v="Trenčiansky kraj"/>
    <n v="55640"/>
    <n v="0"/>
    <n v="163786"/>
  </r>
  <r>
    <x v="9"/>
    <s v="M3"/>
    <s v="EURO V,VI,EEV"/>
    <x v="9"/>
    <s v="Pezinok"/>
    <s v="Bratislavský kraj"/>
    <n v="73459"/>
    <n v="0"/>
    <n v="364592"/>
  </r>
  <r>
    <x v="9"/>
    <s v="M3"/>
    <s v="EURO V,VI,EEV"/>
    <x v="9"/>
    <s v="Piešťany"/>
    <s v="Trnavský kraj"/>
    <n v="33042"/>
    <n v="0"/>
    <n v="127574"/>
  </r>
  <r>
    <x v="9"/>
    <s v="M3"/>
    <s v="EURO V,VI,EEV"/>
    <x v="9"/>
    <s v="Poltár"/>
    <s v="Banskobystrický kraj"/>
    <n v="38205"/>
    <n v="0"/>
    <n v="231193"/>
  </r>
  <r>
    <x v="9"/>
    <s v="M3"/>
    <s v="EURO V,VI,EEV"/>
    <x v="9"/>
    <s v="Poprad"/>
    <s v="Prešovský kraj"/>
    <n v="65340"/>
    <n v="0"/>
    <n v="313013"/>
  </r>
  <r>
    <x v="9"/>
    <s v="M3"/>
    <s v="EURO V,VI,EEV"/>
    <x v="9"/>
    <s v="Považská Bystrica"/>
    <s v="Trenčiansky kraj"/>
    <n v="96941"/>
    <n v="0"/>
    <n v="546064"/>
  </r>
  <r>
    <x v="9"/>
    <s v="M3"/>
    <s v="EURO V,VI,EEV"/>
    <x v="9"/>
    <s v="Prešov"/>
    <s v="Prešovský kraj"/>
    <n v="191104"/>
    <n v="0"/>
    <n v="653972"/>
  </r>
  <r>
    <x v="9"/>
    <s v="M3"/>
    <s v="EURO V,VI,EEV"/>
    <x v="9"/>
    <s v="Prievidza"/>
    <s v="Trenčiansky kraj"/>
    <n v="150327"/>
    <n v="0"/>
    <n v="541325"/>
  </r>
  <r>
    <x v="9"/>
    <s v="M3"/>
    <s v="EURO V,VI,EEV"/>
    <x v="9"/>
    <s v="Púchov"/>
    <s v="Trenčiansky kraj"/>
    <n v="33434"/>
    <n v="0"/>
    <n v="232767"/>
  </r>
  <r>
    <x v="9"/>
    <s v="M3"/>
    <s v="EURO V,VI,EEV"/>
    <x v="9"/>
    <s v="Revúca"/>
    <s v="Banskobystrický kraj"/>
    <n v="55065"/>
    <n v="0"/>
    <n v="252620"/>
  </r>
  <r>
    <x v="9"/>
    <s v="M3"/>
    <s v="EURO V,VI,EEV"/>
    <x v="9"/>
    <s v="Rimavská Sobota"/>
    <s v="Banskobystrický kraj"/>
    <n v="181152"/>
    <n v="0"/>
    <n v="661392"/>
  </r>
  <r>
    <x v="9"/>
    <s v="M3"/>
    <s v="EURO V,VI,EEV"/>
    <x v="9"/>
    <s v="Rožňava"/>
    <s v="Košický kraj"/>
    <n v="84378"/>
    <n v="0"/>
    <n v="315612"/>
  </r>
  <r>
    <x v="9"/>
    <s v="M3"/>
    <s v="EURO V,VI,EEV"/>
    <x v="9"/>
    <s v="Ružomberok"/>
    <s v="Žilinský kraj"/>
    <n v="66751"/>
    <n v="0"/>
    <n v="194215"/>
  </r>
  <r>
    <x v="9"/>
    <s v="M3"/>
    <s v="EURO V,VI,EEV"/>
    <x v="9"/>
    <s v="Sabinov"/>
    <s v="Prešovský kraj"/>
    <n v="74430"/>
    <n v="0"/>
    <n v="299531"/>
  </r>
  <r>
    <x v="9"/>
    <s v="M3"/>
    <s v="EURO V,VI,EEV"/>
    <x v="9"/>
    <s v="Senec"/>
    <s v="Bratislavský kraj"/>
    <n v="147994"/>
    <n v="0"/>
    <n v="548794"/>
  </r>
  <r>
    <x v="9"/>
    <s v="M3"/>
    <s v="EURO V,VI,EEV"/>
    <x v="9"/>
    <s v="Senica"/>
    <s v="Trnavský kraj"/>
    <n v="42289"/>
    <n v="0"/>
    <n v="219079"/>
  </r>
  <r>
    <x v="9"/>
    <s v="M3"/>
    <s v="EURO V,VI,EEV"/>
    <x v="9"/>
    <s v="Skalica"/>
    <s v="Trnavský kraj"/>
    <n v="69990"/>
    <n v="0"/>
    <n v="199761"/>
  </r>
  <r>
    <x v="9"/>
    <s v="M3"/>
    <s v="EURO V,VI,EEV"/>
    <x v="9"/>
    <s v="Snina"/>
    <s v="Prešovský kraj"/>
    <n v="47694"/>
    <n v="0"/>
    <n v="241073"/>
  </r>
  <r>
    <x v="9"/>
    <s v="M3"/>
    <s v="EURO V,VI,EEV"/>
    <x v="9"/>
    <s v="Sobrance"/>
    <s v="Košický kraj"/>
    <n v="42504"/>
    <n v="0"/>
    <n v="139954"/>
  </r>
  <r>
    <x v="9"/>
    <s v="M3"/>
    <s v="EURO V,VI,EEV"/>
    <x v="9"/>
    <s v="Spišská Nová Ves"/>
    <s v="Košický kraj"/>
    <n v="102572"/>
    <n v="0"/>
    <n v="286673"/>
  </r>
  <r>
    <x v="9"/>
    <s v="M3"/>
    <s v="EURO V,VI,EEV"/>
    <x v="9"/>
    <s v="Stará Ľubovňa"/>
    <s v="Prešovský kraj"/>
    <n v="59345"/>
    <n v="0"/>
    <n v="188446"/>
  </r>
  <r>
    <x v="9"/>
    <s v="M3"/>
    <s v="EURO V,VI,EEV"/>
    <x v="9"/>
    <s v="Stropkov"/>
    <s v="Prešovský kraj"/>
    <n v="31749"/>
    <n v="0"/>
    <n v="151373"/>
  </r>
  <r>
    <x v="9"/>
    <s v="M3"/>
    <s v="EURO V,VI,EEV"/>
    <x v="9"/>
    <s v="Svidník"/>
    <s v="Prešovský kraj"/>
    <n v="35068"/>
    <n v="0"/>
    <n v="181223"/>
  </r>
  <r>
    <x v="9"/>
    <s v="M3"/>
    <s v="EURO V,VI,EEV"/>
    <x v="9"/>
    <s v="Šaľa"/>
    <s v="Nitriansky kraj"/>
    <n v="36498"/>
    <n v="0"/>
    <n v="236241"/>
  </r>
  <r>
    <x v="9"/>
    <s v="M3"/>
    <s v="EURO V,VI,EEV"/>
    <x v="9"/>
    <s v="Topoľčany"/>
    <s v="Nitriansky kraj"/>
    <n v="139957"/>
    <n v="0"/>
    <n v="498872"/>
  </r>
  <r>
    <x v="9"/>
    <s v="M3"/>
    <s v="EURO V,VI,EEV"/>
    <x v="9"/>
    <s v="Trebišov"/>
    <s v="Košický kraj"/>
    <n v="102228"/>
    <n v="0"/>
    <n v="513576"/>
  </r>
  <r>
    <x v="9"/>
    <s v="M3"/>
    <s v="EURO V,VI,EEV"/>
    <x v="9"/>
    <s v="Trenčín"/>
    <s v="Trenčiansky kraj"/>
    <n v="197279"/>
    <n v="0"/>
    <n v="819828"/>
  </r>
  <r>
    <x v="9"/>
    <s v="M3"/>
    <s v="EURO V,VI,EEV"/>
    <x v="9"/>
    <s v="Trnava"/>
    <s v="Trnavský kraj"/>
    <n v="93429"/>
    <n v="0"/>
    <n v="502139"/>
  </r>
  <r>
    <x v="9"/>
    <s v="M3"/>
    <s v="EURO V,VI,EEV"/>
    <x v="9"/>
    <s v="Turčianske Teplice"/>
    <s v="Žilinský kraj"/>
    <n v="23655"/>
    <n v="0"/>
    <n v="84623"/>
  </r>
  <r>
    <x v="9"/>
    <s v="M3"/>
    <s v="EURO V,VI,EEV"/>
    <x v="9"/>
    <s v="Tvrdošín"/>
    <s v="Žilinský kraj"/>
    <n v="17832"/>
    <n v="0"/>
    <n v="76665"/>
  </r>
  <r>
    <x v="9"/>
    <s v="M3"/>
    <s v="EURO V,VI,EEV"/>
    <x v="9"/>
    <s v="Veľký Krtíš"/>
    <s v="Banskobystrický kraj"/>
    <n v="85933"/>
    <n v="0"/>
    <n v="473616"/>
  </r>
  <r>
    <x v="9"/>
    <s v="M3"/>
    <s v="EURO V,VI,EEV"/>
    <x v="9"/>
    <s v="Vranov nad Topľou"/>
    <s v="Prešovský kraj"/>
    <n v="82124"/>
    <n v="0"/>
    <n v="365284"/>
  </r>
  <r>
    <x v="9"/>
    <s v="M3"/>
    <s v="EURO V,VI,EEV"/>
    <x v="9"/>
    <s v="Zlaté Moravce"/>
    <s v="Nitriansky kraj"/>
    <n v="105699"/>
    <n v="0"/>
    <n v="350788"/>
  </r>
  <r>
    <x v="9"/>
    <s v="M3"/>
    <s v="EURO V,VI,EEV"/>
    <x v="9"/>
    <s v="Zvolen"/>
    <s v="Banskobystrický kraj"/>
    <n v="92866"/>
    <n v="0"/>
    <n v="372463"/>
  </r>
  <r>
    <x v="9"/>
    <s v="M3"/>
    <s v="EURO V,VI,EEV"/>
    <x v="9"/>
    <s v="Žarnovica"/>
    <s v="Banskobystrický kraj"/>
    <n v="42096"/>
    <n v="0"/>
    <n v="231812"/>
  </r>
  <r>
    <x v="9"/>
    <s v="M3"/>
    <s v="EURO V,VI,EEV"/>
    <x v="9"/>
    <s v="Žiar nad Hronom"/>
    <s v="Banskobystrický kraj"/>
    <n v="86762"/>
    <n v="0"/>
    <n v="436902"/>
  </r>
  <r>
    <x v="9"/>
    <s v="M3"/>
    <s v="EURO V,VI,EEV"/>
    <x v="9"/>
    <s v="Žilina"/>
    <s v="Žilinský kraj"/>
    <n v="187496"/>
    <n v="0"/>
    <n v="780984"/>
  </r>
  <r>
    <x v="9"/>
    <s v="M3"/>
    <s v="EURO V,VI,EEV"/>
    <x v="10"/>
    <s v="Bratislava IV"/>
    <s v="Bratislavský kraj"/>
    <n v="97987"/>
    <n v="26391"/>
    <n v="412361"/>
  </r>
  <r>
    <x v="9"/>
    <s v="M3"/>
    <s v="EURO V,VI,EEV"/>
    <x v="10"/>
    <s v="Bratislava V"/>
    <s v="Bratislavský kraj"/>
    <n v="324818"/>
    <n v="93702"/>
    <n v="1464091"/>
  </r>
  <r>
    <x v="9"/>
    <s v="M3"/>
    <s v="EURO V,VI,EEV"/>
    <x v="10"/>
    <s v="Bytča"/>
    <s v="Žilinský kraj"/>
    <n v="19143"/>
    <n v="7662"/>
    <n v="119712"/>
  </r>
  <r>
    <x v="9"/>
    <s v="M3"/>
    <s v="EURO V,VI,EEV"/>
    <x v="10"/>
    <s v="Čadca"/>
    <s v="Žilinský kraj"/>
    <n v="6803"/>
    <n v="3510"/>
    <n v="54843"/>
  </r>
  <r>
    <x v="9"/>
    <s v="M3"/>
    <s v="EURO V,VI,EEV"/>
    <x v="10"/>
    <s v="Hlohovec"/>
    <s v="Trnavský kraj"/>
    <n v="29167"/>
    <n v="17239"/>
    <n v="269354"/>
  </r>
  <r>
    <x v="9"/>
    <s v="M3"/>
    <s v="EURO V,VI,EEV"/>
    <x v="10"/>
    <s v="Ilava"/>
    <s v="Trenčiansky kraj"/>
    <n v="44751"/>
    <n v="19994"/>
    <n v="312400"/>
  </r>
  <r>
    <x v="9"/>
    <s v="M3"/>
    <s v="EURO V,VI,EEV"/>
    <x v="10"/>
    <s v="Košice - okolie"/>
    <s v="Košický kraj"/>
    <n v="46162"/>
    <n v="22402"/>
    <n v="350031"/>
  </r>
  <r>
    <x v="9"/>
    <s v="M3"/>
    <s v="EURO V,VI,EEV"/>
    <x v="10"/>
    <s v="Levoča"/>
    <s v="Prešovský kraj"/>
    <n v="63540"/>
    <n v="26023"/>
    <n v="406605"/>
  </r>
  <r>
    <x v="9"/>
    <s v="M3"/>
    <s v="EURO V,VI,EEV"/>
    <x v="10"/>
    <s v="Liptovský Mikuláš"/>
    <s v="Žilinský kraj"/>
    <n v="87851"/>
    <n v="42732"/>
    <n v="667682"/>
  </r>
  <r>
    <x v="9"/>
    <s v="M3"/>
    <s v="EURO V,VI,EEV"/>
    <x v="10"/>
    <s v="Malacky"/>
    <s v="Bratislavský kraj"/>
    <n v="134362"/>
    <n v="85856"/>
    <n v="1341502"/>
  </r>
  <r>
    <x v="9"/>
    <s v="M3"/>
    <s v="EURO V,VI,EEV"/>
    <x v="10"/>
    <s v="Martin"/>
    <s v="Žilinský kraj"/>
    <n v="30072"/>
    <n v="14882"/>
    <n v="232528"/>
  </r>
  <r>
    <x v="9"/>
    <s v="M3"/>
    <s v="EURO V,VI,EEV"/>
    <x v="10"/>
    <s v="Nové Mesto nad Váhom"/>
    <s v="Trenčiansky kraj"/>
    <n v="37989"/>
    <n v="20144"/>
    <n v="314750"/>
  </r>
  <r>
    <x v="9"/>
    <s v="M3"/>
    <s v="EURO V,VI,EEV"/>
    <x v="10"/>
    <s v="Piešťany"/>
    <s v="Trnavský kraj"/>
    <n v="13532"/>
    <n v="10408"/>
    <n v="162625"/>
  </r>
  <r>
    <x v="9"/>
    <s v="M3"/>
    <s v="EURO V,VI,EEV"/>
    <x v="10"/>
    <s v="Poprad"/>
    <s v="Prešovský kraj"/>
    <n v="59483"/>
    <n v="26524"/>
    <n v="414438"/>
  </r>
  <r>
    <x v="9"/>
    <s v="M3"/>
    <s v="EURO V,VI,EEV"/>
    <x v="10"/>
    <s v="Považská Bystrica"/>
    <s v="Trenčiansky kraj"/>
    <n v="50196"/>
    <n v="19618"/>
    <n v="306524"/>
  </r>
  <r>
    <x v="9"/>
    <s v="M3"/>
    <s v="EURO V,VI,EEV"/>
    <x v="10"/>
    <s v="Prešov"/>
    <s v="Prešovský kraj"/>
    <n v="110131"/>
    <n v="45880"/>
    <n v="716880"/>
  </r>
  <r>
    <x v="9"/>
    <s v="M3"/>
    <s v="EURO V,VI,EEV"/>
    <x v="10"/>
    <s v="Púchov"/>
    <s v="Trenčiansky kraj"/>
    <n v="18122"/>
    <n v="6518"/>
    <n v="101844"/>
  </r>
  <r>
    <x v="9"/>
    <s v="M3"/>
    <s v="EURO V,VI,EEV"/>
    <x v="10"/>
    <s v="Ružomberok"/>
    <s v="Žilinský kraj"/>
    <n v="14485"/>
    <n v="1244"/>
    <n v="19439"/>
  </r>
  <r>
    <x v="9"/>
    <s v="M3"/>
    <s v="EURO V,VI,EEV"/>
    <x v="10"/>
    <s v="Senec"/>
    <s v="Bratislavský kraj"/>
    <n v="238132"/>
    <n v="153889"/>
    <n v="2404514"/>
  </r>
  <r>
    <x v="9"/>
    <s v="M3"/>
    <s v="EURO V,VI,EEV"/>
    <x v="10"/>
    <s v="Senica"/>
    <s v="Trnavský kraj"/>
    <n v="98233"/>
    <n v="90725"/>
    <n v="1417584"/>
  </r>
  <r>
    <x v="9"/>
    <s v="M3"/>
    <s v="EURO V,VI,EEV"/>
    <x v="10"/>
    <s v="Skalica"/>
    <s v="Trnavský kraj"/>
    <n v="44410"/>
    <n v="5045"/>
    <n v="78828"/>
  </r>
  <r>
    <x v="9"/>
    <s v="M3"/>
    <s v="EURO V,VI,EEV"/>
    <x v="10"/>
    <s v="Trenčín"/>
    <s v="Trenčiansky kraj"/>
    <n v="54480"/>
    <n v="23007"/>
    <n v="359488"/>
  </r>
  <r>
    <x v="9"/>
    <s v="M3"/>
    <s v="EURO V,VI,EEV"/>
    <x v="10"/>
    <s v="Trnava"/>
    <s v="Trnavský kraj"/>
    <n v="76504"/>
    <n v="34719"/>
    <n v="542484"/>
  </r>
  <r>
    <x v="9"/>
    <s v="M3"/>
    <s v="EURO V,VI,EEV"/>
    <x v="10"/>
    <s v="Žilina"/>
    <s v="Žilinský kraj"/>
    <n v="52421"/>
    <n v="14069"/>
    <n v="219828"/>
  </r>
  <r>
    <x v="9"/>
    <s v="M3"/>
    <s v="EURO V,VI,EEV"/>
    <x v="11"/>
    <s v="Bánovce nad Bebravou"/>
    <s v="Trenčiansky kraj"/>
    <n v="1602"/>
    <n v="1000"/>
    <n v="15618"/>
  </r>
  <r>
    <x v="9"/>
    <s v="M3"/>
    <s v="EURO V,VI,EEV"/>
    <x v="11"/>
    <s v="Banská Bystrica"/>
    <s v="Banskobystrický kraj"/>
    <n v="68151"/>
    <n v="34749"/>
    <n v="542959"/>
  </r>
  <r>
    <x v="9"/>
    <s v="M3"/>
    <s v="EURO V,VI,EEV"/>
    <x v="11"/>
    <s v="Detva"/>
    <s v="Banskobystrický kraj"/>
    <n v="12501"/>
    <n v="5021"/>
    <n v="78451"/>
  </r>
  <r>
    <x v="9"/>
    <s v="M3"/>
    <s v="EURO V,VI,EEV"/>
    <x v="11"/>
    <s v="Dolný Kubín"/>
    <s v="Žilinský kraj"/>
    <n v="10157"/>
    <n v="3734"/>
    <n v="58342"/>
  </r>
  <r>
    <x v="9"/>
    <s v="M3"/>
    <s v="EURO V,VI,EEV"/>
    <x v="11"/>
    <s v="Galanta"/>
    <s v="Trnavský kraj"/>
    <n v="294578"/>
    <n v="52309"/>
    <n v="817335"/>
  </r>
  <r>
    <x v="9"/>
    <s v="M3"/>
    <s v="EURO V,VI,EEV"/>
    <x v="11"/>
    <s v="Košice - okolie"/>
    <s v="Košický kraj"/>
    <n v="12965"/>
    <n v="6572"/>
    <n v="102689"/>
  </r>
  <r>
    <x v="9"/>
    <s v="M3"/>
    <s v="EURO V,VI,EEV"/>
    <x v="11"/>
    <s v="Košice I"/>
    <s v="Košický kraj"/>
    <n v="49559"/>
    <n v="17293"/>
    <n v="270196"/>
  </r>
  <r>
    <x v="9"/>
    <s v="M3"/>
    <s v="EURO V,VI,EEV"/>
    <x v="11"/>
    <s v="Košice II"/>
    <s v="Košický kraj"/>
    <n v="52700"/>
    <n v="28531"/>
    <n v="445789"/>
  </r>
  <r>
    <x v="9"/>
    <s v="M3"/>
    <s v="EURO V,VI,EEV"/>
    <x v="11"/>
    <s v="Nitra"/>
    <s v="Nitriansky kraj"/>
    <n v="275078"/>
    <n v="67620"/>
    <n v="1056568"/>
  </r>
  <r>
    <x v="9"/>
    <s v="M3"/>
    <s v="EURO V,VI,EEV"/>
    <x v="11"/>
    <s v="Púchov"/>
    <s v="Trenčiansky kraj"/>
    <n v="2552"/>
    <n v="119"/>
    <n v="1865"/>
  </r>
  <r>
    <x v="9"/>
    <s v="M3"/>
    <s v="EURO V,VI,EEV"/>
    <x v="11"/>
    <s v="Revúca"/>
    <s v="Banskobystrický kraj"/>
    <n v="3856"/>
    <n v="1268"/>
    <n v="19811"/>
  </r>
  <r>
    <x v="9"/>
    <s v="M3"/>
    <s v="EURO V,VI,EEV"/>
    <x v="11"/>
    <s v="Rimavská Sobota"/>
    <s v="Banskobystrický kraj"/>
    <n v="12717"/>
    <n v="3296"/>
    <n v="51502"/>
  </r>
  <r>
    <x v="9"/>
    <s v="M3"/>
    <s v="EURO V,VI,EEV"/>
    <x v="11"/>
    <s v="Svidník"/>
    <s v="Prešovský kraj"/>
    <n v="2747"/>
    <n v="781"/>
    <n v="12205"/>
  </r>
  <r>
    <x v="9"/>
    <s v="M3"/>
    <s v="EURO V,VI,EEV"/>
    <x v="11"/>
    <s v="Trnava"/>
    <s v="Trnavský kraj"/>
    <n v="289078"/>
    <n v="41587"/>
    <n v="649800"/>
  </r>
  <r>
    <x v="9"/>
    <s v="M3"/>
    <s v="EURO V,VI,EEV"/>
    <x v="11"/>
    <s v="Turčianske Teplice"/>
    <s v="Žilinský kraj"/>
    <n v="1943"/>
    <n v="525"/>
    <n v="8198"/>
  </r>
  <r>
    <x v="9"/>
    <s v="M3"/>
    <s v="EURO V,VI,EEV"/>
    <x v="11"/>
    <s v="Tvrdošín"/>
    <s v="Žilinský kraj"/>
    <n v="18649"/>
    <n v="4612"/>
    <n v="72057"/>
  </r>
  <r>
    <x v="9"/>
    <s v="M3"/>
    <s v="EURO V,VI,EEV"/>
    <x v="11"/>
    <s v="Zlaté Moravce"/>
    <s v="Nitriansky kraj"/>
    <n v="86607"/>
    <n v="40095"/>
    <n v="626490"/>
  </r>
  <r>
    <x v="9"/>
    <s v="M3"/>
    <s v="EURO V,VI,EEV"/>
    <x v="11"/>
    <s v="Zvolen"/>
    <s v="Banskobystrický kraj"/>
    <n v="350444"/>
    <n v="48172"/>
    <n v="752694"/>
  </r>
  <r>
    <x v="9"/>
    <s v="M3"/>
    <s v="EURO V,VI,EEV"/>
    <x v="11"/>
    <s v="Žarnovica"/>
    <s v="Banskobystrický kraj"/>
    <n v="92258"/>
    <n v="40182"/>
    <n v="627851"/>
  </r>
  <r>
    <x v="9"/>
    <s v="M3"/>
    <s v="EURO V,VI,EEV"/>
    <x v="11"/>
    <s v="Žiar nad Hronom"/>
    <s v="Banskobystrický kraj"/>
    <n v="67666"/>
    <n v="24573"/>
    <n v="383947"/>
  </r>
  <r>
    <x v="9"/>
    <s v="M3"/>
    <s v="EURO 0-II"/>
    <x v="3"/>
    <s v="Bánovce nad Bebravou"/>
    <s v="Trenčiansky kraj"/>
    <n v="1502"/>
    <n v="0"/>
    <n v="1835"/>
  </r>
  <r>
    <x v="9"/>
    <s v="M3"/>
    <s v="EURO 0-II"/>
    <x v="3"/>
    <s v="Banská Bystrica"/>
    <s v="Banskobystrický kraj"/>
    <n v="22718"/>
    <n v="0"/>
    <n v="51531"/>
  </r>
  <r>
    <x v="9"/>
    <s v="M3"/>
    <s v="EURO 0-II"/>
    <x v="3"/>
    <s v="Banská Štiavnica"/>
    <s v="Banskobystrický kraj"/>
    <n v="1646"/>
    <n v="0"/>
    <n v="3520"/>
  </r>
  <r>
    <x v="9"/>
    <s v="M3"/>
    <s v="EURO 0-II"/>
    <x v="3"/>
    <s v="Bardejov"/>
    <s v="Prešovský kraj"/>
    <n v="14951"/>
    <n v="0"/>
    <n v="20853"/>
  </r>
  <r>
    <x v="9"/>
    <s v="M3"/>
    <s v="EURO 0-II"/>
    <x v="3"/>
    <s v="Bratislava II"/>
    <s v="Bratislavský kraj"/>
    <n v="950"/>
    <n v="0"/>
    <n v="3011"/>
  </r>
  <r>
    <x v="9"/>
    <s v="M3"/>
    <s v="EURO 0-II"/>
    <x v="3"/>
    <s v="Bratislava IV"/>
    <s v="Bratislavský kraj"/>
    <n v="156"/>
    <n v="0"/>
    <n v="746"/>
  </r>
  <r>
    <x v="9"/>
    <s v="M3"/>
    <s v="EURO 0-II"/>
    <x v="3"/>
    <s v="Brezno"/>
    <s v="Banskobystrický kraj"/>
    <n v="14542"/>
    <n v="0"/>
    <n v="28989"/>
  </r>
  <r>
    <x v="9"/>
    <s v="M3"/>
    <s v="EURO 0-II"/>
    <x v="3"/>
    <s v="Bytča"/>
    <s v="Žilinský kraj"/>
    <n v="1802"/>
    <n v="0"/>
    <n v="4696"/>
  </r>
  <r>
    <x v="9"/>
    <s v="M3"/>
    <s v="EURO 0-II"/>
    <x v="3"/>
    <s v="Čadca"/>
    <s v="Žilinský kraj"/>
    <n v="2035"/>
    <n v="0"/>
    <n v="14545"/>
  </r>
  <r>
    <x v="9"/>
    <s v="M3"/>
    <s v="EURO 0-II"/>
    <x v="3"/>
    <s v="Detva"/>
    <s v="Banskobystrický kraj"/>
    <n v="4209"/>
    <n v="0"/>
    <n v="5393"/>
  </r>
  <r>
    <x v="9"/>
    <s v="M3"/>
    <s v="EURO 0-II"/>
    <x v="3"/>
    <s v="Dolný Kubín"/>
    <s v="Žilinský kraj"/>
    <n v="38091"/>
    <n v="0"/>
    <n v="43956"/>
  </r>
  <r>
    <x v="9"/>
    <s v="M3"/>
    <s v="EURO 0-II"/>
    <x v="3"/>
    <s v="Dunajská Streda"/>
    <s v="Trnavský kraj"/>
    <n v="4698"/>
    <n v="0"/>
    <n v="7311"/>
  </r>
  <r>
    <x v="9"/>
    <s v="M3"/>
    <s v="EURO 0-II"/>
    <x v="3"/>
    <s v="Galanta"/>
    <s v="Trnavský kraj"/>
    <n v="1082"/>
    <n v="0"/>
    <n v="412"/>
  </r>
  <r>
    <x v="9"/>
    <s v="M3"/>
    <s v="EURO 0-II"/>
    <x v="3"/>
    <s v="Hlohovec"/>
    <s v="Trnavský kraj"/>
    <n v="661"/>
    <n v="0"/>
    <n v="1122"/>
  </r>
  <r>
    <x v="9"/>
    <s v="M3"/>
    <s v="EURO 0-II"/>
    <x v="3"/>
    <s v="Humenné"/>
    <s v="Prešovský kraj"/>
    <n v="4044"/>
    <n v="0"/>
    <n v="6869"/>
  </r>
  <r>
    <x v="9"/>
    <s v="M3"/>
    <s v="EURO 0-II"/>
    <x v="3"/>
    <s v="Ilava"/>
    <s v="Trenčiansky kraj"/>
    <n v="4828"/>
    <n v="0"/>
    <n v="7294"/>
  </r>
  <r>
    <x v="9"/>
    <s v="M3"/>
    <s v="EURO 0-II"/>
    <x v="3"/>
    <s v="Kežmarok"/>
    <s v="Prešovský kraj"/>
    <n v="16760"/>
    <n v="0"/>
    <n v="23696"/>
  </r>
  <r>
    <x v="9"/>
    <s v="M3"/>
    <s v="EURO 0-II"/>
    <x v="3"/>
    <s v="Komárno"/>
    <s v="Nitriansky kraj"/>
    <n v="12083"/>
    <n v="0"/>
    <n v="20513"/>
  </r>
  <r>
    <x v="9"/>
    <s v="M3"/>
    <s v="EURO 0-II"/>
    <x v="3"/>
    <s v="Košice - okolie"/>
    <s v="Košický kraj"/>
    <n v="28965"/>
    <n v="0"/>
    <n v="28177"/>
  </r>
  <r>
    <x v="9"/>
    <s v="M3"/>
    <s v="EURO 0-II"/>
    <x v="3"/>
    <s v="Košice I"/>
    <s v="Košický kraj"/>
    <n v="1372"/>
    <n v="0"/>
    <n v="13260"/>
  </r>
  <r>
    <x v="9"/>
    <s v="M3"/>
    <s v="EURO 0-II"/>
    <x v="3"/>
    <s v="Košice II"/>
    <s v="Košický kraj"/>
    <n v="2630"/>
    <n v="0"/>
    <n v="8911"/>
  </r>
  <r>
    <x v="9"/>
    <s v="M3"/>
    <s v="EURO 0-II"/>
    <x v="3"/>
    <s v="Košice III"/>
    <s v="Košický kraj"/>
    <n v="448"/>
    <n v="0"/>
    <n v="4648"/>
  </r>
  <r>
    <x v="9"/>
    <s v="M3"/>
    <s v="EURO 0-II"/>
    <x v="3"/>
    <s v="Košice IV"/>
    <s v="Košický kraj"/>
    <n v="4950"/>
    <n v="0"/>
    <n v="14162"/>
  </r>
  <r>
    <x v="9"/>
    <s v="M3"/>
    <s v="EURO 0-II"/>
    <x v="3"/>
    <s v="Krupina"/>
    <s v="Banskobystrický kraj"/>
    <n v="8293"/>
    <n v="0"/>
    <n v="10771"/>
  </r>
  <r>
    <x v="9"/>
    <s v="M3"/>
    <s v="EURO 0-II"/>
    <x v="3"/>
    <s v="Kysucké Nové Mesto"/>
    <s v="Žilinský kraj"/>
    <n v="4414"/>
    <n v="0"/>
    <n v="3544"/>
  </r>
  <r>
    <x v="9"/>
    <s v="M3"/>
    <s v="EURO 0-II"/>
    <x v="3"/>
    <s v="Levice"/>
    <s v="Nitriansky kraj"/>
    <n v="24769"/>
    <n v="0"/>
    <n v="40253"/>
  </r>
  <r>
    <x v="9"/>
    <s v="M3"/>
    <s v="EURO 0-II"/>
    <x v="3"/>
    <s v="Levoča"/>
    <s v="Prešovský kraj"/>
    <n v="3194"/>
    <n v="0"/>
    <n v="2438"/>
  </r>
  <r>
    <x v="9"/>
    <s v="M3"/>
    <s v="EURO 0-II"/>
    <x v="3"/>
    <s v="Liptovský Mikuláš"/>
    <s v="Žilinský kraj"/>
    <n v="5198"/>
    <n v="0"/>
    <n v="7488"/>
  </r>
  <r>
    <x v="9"/>
    <s v="M3"/>
    <s v="EURO 0-II"/>
    <x v="3"/>
    <s v="Lučenec"/>
    <s v="Banskobystrický kraj"/>
    <n v="13267"/>
    <n v="0"/>
    <n v="13952"/>
  </r>
  <r>
    <x v="9"/>
    <s v="M3"/>
    <s v="EURO 0-II"/>
    <x v="3"/>
    <s v="Malacky"/>
    <s v="Bratislavský kraj"/>
    <n v="4453"/>
    <n v="0"/>
    <n v="13737"/>
  </r>
  <r>
    <x v="9"/>
    <s v="M3"/>
    <s v="EURO 0-II"/>
    <x v="3"/>
    <s v="Martin"/>
    <s v="Žilinský kraj"/>
    <n v="10079"/>
    <n v="0"/>
    <n v="34899"/>
  </r>
  <r>
    <x v="9"/>
    <s v="M3"/>
    <s v="EURO 0-II"/>
    <x v="3"/>
    <s v="Michalovce"/>
    <s v="Košický kraj"/>
    <n v="39889"/>
    <n v="0"/>
    <n v="75934"/>
  </r>
  <r>
    <x v="9"/>
    <s v="M3"/>
    <s v="EURO 0-II"/>
    <x v="3"/>
    <s v="Námestovo"/>
    <s v="Žilinský kraj"/>
    <n v="11729"/>
    <n v="0"/>
    <n v="23605"/>
  </r>
  <r>
    <x v="9"/>
    <s v="M3"/>
    <s v="EURO 0-II"/>
    <x v="3"/>
    <s v="Nitra"/>
    <s v="Nitriansky kraj"/>
    <n v="13630"/>
    <n v="0"/>
    <n v="25389"/>
  </r>
  <r>
    <x v="9"/>
    <s v="M3"/>
    <s v="EURO 0-II"/>
    <x v="3"/>
    <s v="Nové Mesto nad Váhom"/>
    <s v="Trenčiansky kraj"/>
    <n v="3977"/>
    <n v="0"/>
    <n v="6196"/>
  </r>
  <r>
    <x v="9"/>
    <s v="M3"/>
    <s v="EURO 0-II"/>
    <x v="3"/>
    <s v="Nové Zámky"/>
    <s v="Nitriansky kraj"/>
    <n v="18777"/>
    <n v="0"/>
    <n v="34113"/>
  </r>
  <r>
    <x v="9"/>
    <s v="M3"/>
    <s v="EURO 0-II"/>
    <x v="3"/>
    <s v="Partizánske"/>
    <s v="Trenčiansky kraj"/>
    <n v="3892"/>
    <n v="0"/>
    <n v="12213"/>
  </r>
  <r>
    <x v="9"/>
    <s v="M3"/>
    <s v="EURO 0-II"/>
    <x v="3"/>
    <s v="Piešťany"/>
    <s v="Trnavský kraj"/>
    <n v="524"/>
    <n v="0"/>
    <n v="475"/>
  </r>
  <r>
    <x v="9"/>
    <s v="M3"/>
    <s v="EURO 0-II"/>
    <x v="3"/>
    <s v="Poprad"/>
    <s v="Prešovský kraj"/>
    <n v="18088"/>
    <n v="0"/>
    <n v="32428"/>
  </r>
  <r>
    <x v="9"/>
    <s v="M3"/>
    <s v="EURO 0-II"/>
    <x v="3"/>
    <s v="Považská Bystrica"/>
    <s v="Trenčiansky kraj"/>
    <n v="1715"/>
    <n v="0"/>
    <n v="4253"/>
  </r>
  <r>
    <x v="9"/>
    <s v="M3"/>
    <s v="EURO 0-II"/>
    <x v="3"/>
    <s v="Prešov"/>
    <s v="Prešovský kraj"/>
    <n v="29034"/>
    <n v="0"/>
    <n v="95931"/>
  </r>
  <r>
    <x v="9"/>
    <s v="M3"/>
    <s v="EURO 0-II"/>
    <x v="3"/>
    <s v="Prievidza"/>
    <s v="Trenčiansky kraj"/>
    <n v="40267"/>
    <n v="0"/>
    <n v="58542"/>
  </r>
  <r>
    <x v="9"/>
    <s v="M3"/>
    <s v="EURO 0-II"/>
    <x v="3"/>
    <s v="Púchov"/>
    <s v="Trenčiansky kraj"/>
    <n v="3279"/>
    <n v="0"/>
    <n v="5272"/>
  </r>
  <r>
    <x v="9"/>
    <s v="M3"/>
    <s v="EURO 0-II"/>
    <x v="3"/>
    <s v="Revúca"/>
    <s v="Banskobystrický kraj"/>
    <n v="661"/>
    <n v="0"/>
    <n v="1341"/>
  </r>
  <r>
    <x v="9"/>
    <s v="M3"/>
    <s v="EURO 0-II"/>
    <x v="3"/>
    <s v="Rimavská Sobota"/>
    <s v="Banskobystrický kraj"/>
    <n v="20780"/>
    <n v="0"/>
    <n v="21973"/>
  </r>
  <r>
    <x v="9"/>
    <s v="M3"/>
    <s v="EURO 0-II"/>
    <x v="3"/>
    <s v="Rožňava"/>
    <s v="Košický kraj"/>
    <n v="11274"/>
    <n v="0"/>
    <n v="11616"/>
  </r>
  <r>
    <x v="9"/>
    <s v="M3"/>
    <s v="EURO 0-II"/>
    <x v="3"/>
    <s v="Ružomberok"/>
    <s v="Žilinský kraj"/>
    <n v="16147"/>
    <n v="0"/>
    <n v="59762"/>
  </r>
  <r>
    <x v="9"/>
    <s v="M3"/>
    <s v="EURO 0-II"/>
    <x v="3"/>
    <s v="Sabinov"/>
    <s v="Prešovský kraj"/>
    <n v="16112"/>
    <n v="0"/>
    <n v="34554"/>
  </r>
  <r>
    <x v="9"/>
    <s v="M3"/>
    <s v="EURO 0-II"/>
    <x v="3"/>
    <s v="Senec"/>
    <s v="Bratislavský kraj"/>
    <n v="3002"/>
    <n v="0"/>
    <n v="5726"/>
  </r>
  <r>
    <x v="9"/>
    <s v="M3"/>
    <s v="EURO 0-II"/>
    <x v="3"/>
    <s v="Senica"/>
    <s v="Trnavský kraj"/>
    <n v="4276"/>
    <n v="0"/>
    <n v="9230"/>
  </r>
  <r>
    <x v="9"/>
    <s v="M3"/>
    <s v="EURO 0-II"/>
    <x v="3"/>
    <s v="Skalica"/>
    <s v="Trnavský kraj"/>
    <n v="8235"/>
    <n v="0"/>
    <n v="11272"/>
  </r>
  <r>
    <x v="9"/>
    <s v="M3"/>
    <s v="EURO 0-II"/>
    <x v="3"/>
    <s v="Snina"/>
    <s v="Prešovský kraj"/>
    <n v="1994"/>
    <n v="0"/>
    <n v="5429"/>
  </r>
  <r>
    <x v="9"/>
    <s v="M3"/>
    <s v="EURO 0-II"/>
    <x v="3"/>
    <s v="Sobrance"/>
    <s v="Košický kraj"/>
    <n v="18335"/>
    <n v="0"/>
    <n v="21923"/>
  </r>
  <r>
    <x v="9"/>
    <s v="M3"/>
    <s v="EURO 0-II"/>
    <x v="3"/>
    <s v="Stará Ľubovňa"/>
    <s v="Prešovský kraj"/>
    <n v="23684"/>
    <n v="0"/>
    <n v="35696"/>
  </r>
  <r>
    <x v="9"/>
    <s v="M3"/>
    <s v="EURO 0-II"/>
    <x v="3"/>
    <s v="Stropkov"/>
    <s v="Prešovský kraj"/>
    <n v="7022"/>
    <n v="0"/>
    <n v="8482"/>
  </r>
  <r>
    <x v="9"/>
    <s v="M3"/>
    <s v="EURO 0-II"/>
    <x v="3"/>
    <s v="Svidník"/>
    <s v="Prešovský kraj"/>
    <n v="29068"/>
    <n v="0"/>
    <n v="32541"/>
  </r>
  <r>
    <x v="9"/>
    <s v="M3"/>
    <s v="EURO 0-II"/>
    <x v="3"/>
    <s v="Šaľa"/>
    <s v="Nitriansky kraj"/>
    <n v="1115"/>
    <n v="0"/>
    <n v="2353"/>
  </r>
  <r>
    <x v="9"/>
    <s v="M3"/>
    <s v="EURO 0-II"/>
    <x v="3"/>
    <s v="Topoľčany"/>
    <s v="Nitriansky kraj"/>
    <n v="4663"/>
    <n v="0"/>
    <n v="25809"/>
  </r>
  <r>
    <x v="9"/>
    <s v="M3"/>
    <s v="EURO 0-II"/>
    <x v="3"/>
    <s v="Trebišov"/>
    <s v="Košický kraj"/>
    <n v="35784"/>
    <n v="0"/>
    <n v="59204"/>
  </r>
  <r>
    <x v="9"/>
    <s v="M3"/>
    <s v="EURO 0-II"/>
    <x v="3"/>
    <s v="Trenčín"/>
    <s v="Trenčiansky kraj"/>
    <n v="5702"/>
    <n v="0"/>
    <n v="8678"/>
  </r>
  <r>
    <x v="9"/>
    <s v="M3"/>
    <s v="EURO 0-II"/>
    <x v="3"/>
    <s v="Trnava"/>
    <s v="Trnavský kraj"/>
    <n v="4288"/>
    <n v="0"/>
    <n v="9066"/>
  </r>
  <r>
    <x v="9"/>
    <s v="M3"/>
    <s v="EURO 0-II"/>
    <x v="3"/>
    <s v="Turčianske Teplice"/>
    <s v="Žilinský kraj"/>
    <n v="3450"/>
    <n v="0"/>
    <n v="4140"/>
  </r>
  <r>
    <x v="9"/>
    <s v="M3"/>
    <s v="EURO 0-II"/>
    <x v="3"/>
    <s v="Tvrdošín"/>
    <s v="Žilinský kraj"/>
    <n v="16352"/>
    <n v="0"/>
    <n v="46215"/>
  </r>
  <r>
    <x v="9"/>
    <s v="M3"/>
    <s v="EURO 0-II"/>
    <x v="3"/>
    <s v="Veľký Krtíš"/>
    <s v="Banskobystrický kraj"/>
    <n v="1607"/>
    <n v="0"/>
    <n v="1510"/>
  </r>
  <r>
    <x v="9"/>
    <s v="M3"/>
    <s v="EURO 0-II"/>
    <x v="3"/>
    <s v="Vranov nad Topľou"/>
    <s v="Prešovský kraj"/>
    <n v="33442"/>
    <n v="0"/>
    <n v="49548"/>
  </r>
  <r>
    <x v="9"/>
    <s v="M3"/>
    <s v="EURO 0-II"/>
    <x v="3"/>
    <s v="Zlaté Moravce"/>
    <s v="Nitriansky kraj"/>
    <n v="980"/>
    <n v="0"/>
    <n v="694"/>
  </r>
  <r>
    <x v="9"/>
    <s v="M3"/>
    <s v="EURO 0-II"/>
    <x v="3"/>
    <s v="Zvolen"/>
    <s v="Banskobystrický kraj"/>
    <n v="8188"/>
    <n v="0"/>
    <n v="16339"/>
  </r>
  <r>
    <x v="9"/>
    <s v="M3"/>
    <s v="EURO 0-II"/>
    <x v="3"/>
    <s v="Žarnovica"/>
    <s v="Banskobystrický kraj"/>
    <n v="1876"/>
    <n v="0"/>
    <n v="2585"/>
  </r>
  <r>
    <x v="9"/>
    <s v="M3"/>
    <s v="EURO 0-II"/>
    <x v="3"/>
    <s v="Žiar nad Hronom"/>
    <s v="Banskobystrický kraj"/>
    <n v="4865"/>
    <n v="0"/>
    <n v="9816"/>
  </r>
  <r>
    <x v="9"/>
    <s v="M3"/>
    <s v="EURO 0-II"/>
    <x v="3"/>
    <s v="Žilina"/>
    <s v="Žilinský kraj"/>
    <n v="13252"/>
    <n v="0"/>
    <n v="41192"/>
  </r>
  <r>
    <x v="9"/>
    <s v="M3"/>
    <s v="EURO 0-II"/>
    <x v="5"/>
    <s v="Bánovce nad Bebravou"/>
    <s v="Trenčiansky kraj"/>
    <n v="7851"/>
    <n v="927"/>
    <n v="10906"/>
  </r>
  <r>
    <x v="9"/>
    <s v="M3"/>
    <s v="EURO 0-II"/>
    <x v="5"/>
    <s v="Banská Bystrica"/>
    <s v="Banskobystrický kraj"/>
    <n v="63780"/>
    <n v="8441"/>
    <n v="99307"/>
  </r>
  <r>
    <x v="9"/>
    <s v="M3"/>
    <s v="EURO 0-II"/>
    <x v="5"/>
    <s v="Bratislava II"/>
    <s v="Bratislavský kraj"/>
    <n v="1222"/>
    <n v="132"/>
    <n v="1551"/>
  </r>
  <r>
    <x v="9"/>
    <s v="M3"/>
    <s v="EURO 0-II"/>
    <x v="5"/>
    <s v="Brezno"/>
    <s v="Banskobystrický kraj"/>
    <n v="23632"/>
    <n v="2590"/>
    <n v="30467"/>
  </r>
  <r>
    <x v="9"/>
    <s v="M3"/>
    <s v="EURO 0-II"/>
    <x v="5"/>
    <s v="Bytča"/>
    <s v="Žilinský kraj"/>
    <n v="7329"/>
    <n v="944"/>
    <n v="11103"/>
  </r>
  <r>
    <x v="9"/>
    <s v="M3"/>
    <s v="EURO 0-II"/>
    <x v="5"/>
    <s v="Čadca"/>
    <s v="Žilinský kraj"/>
    <n v="18256"/>
    <n v="2945"/>
    <n v="34652"/>
  </r>
  <r>
    <x v="9"/>
    <s v="M3"/>
    <s v="EURO 0-II"/>
    <x v="5"/>
    <s v="Detva"/>
    <s v="Banskobystrický kraj"/>
    <n v="4909"/>
    <n v="783"/>
    <n v="9216"/>
  </r>
  <r>
    <x v="9"/>
    <s v="M3"/>
    <s v="EURO 0-II"/>
    <x v="5"/>
    <s v="Dolný Kubín"/>
    <s v="Žilinský kraj"/>
    <n v="84130"/>
    <n v="8759"/>
    <n v="103047"/>
  </r>
  <r>
    <x v="9"/>
    <s v="M3"/>
    <s v="EURO 0-II"/>
    <x v="5"/>
    <s v="Dunajská Streda"/>
    <s v="Trnavský kraj"/>
    <n v="19514"/>
    <n v="3063"/>
    <n v="36032"/>
  </r>
  <r>
    <x v="9"/>
    <s v="M3"/>
    <s v="EURO 0-II"/>
    <x v="5"/>
    <s v="Galanta"/>
    <s v="Trnavský kraj"/>
    <n v="33383"/>
    <n v="4727"/>
    <n v="55615"/>
  </r>
  <r>
    <x v="9"/>
    <s v="M3"/>
    <s v="EURO 0-II"/>
    <x v="5"/>
    <s v="Komárno"/>
    <s v="Nitriansky kraj"/>
    <n v="39755"/>
    <n v="4512"/>
    <n v="53077"/>
  </r>
  <r>
    <x v="9"/>
    <s v="M3"/>
    <s v="EURO 0-II"/>
    <x v="5"/>
    <s v="Košice - okolie"/>
    <s v="Košický kraj"/>
    <n v="99523"/>
    <n v="11778"/>
    <n v="138563"/>
  </r>
  <r>
    <x v="9"/>
    <s v="M3"/>
    <s v="EURO 0-II"/>
    <x v="5"/>
    <s v="Košice II"/>
    <s v="Košický kraj"/>
    <n v="1040"/>
    <n v="183"/>
    <n v="2148"/>
  </r>
  <r>
    <x v="9"/>
    <s v="M3"/>
    <s v="EURO 0-II"/>
    <x v="5"/>
    <s v="Košice III"/>
    <s v="Košický kraj"/>
    <n v="10664"/>
    <n v="1171"/>
    <n v="13779"/>
  </r>
  <r>
    <x v="9"/>
    <s v="M3"/>
    <s v="EURO 0-II"/>
    <x v="5"/>
    <s v="Košice IV"/>
    <s v="Košický kraj"/>
    <n v="8456"/>
    <n v="654"/>
    <n v="7697"/>
  </r>
  <r>
    <x v="9"/>
    <s v="M3"/>
    <s v="EURO 0-II"/>
    <x v="5"/>
    <s v="Krupina"/>
    <s v="Banskobystrický kraj"/>
    <n v="16050"/>
    <n v="2215"/>
    <n v="26061"/>
  </r>
  <r>
    <x v="9"/>
    <s v="M3"/>
    <s v="EURO 0-II"/>
    <x v="5"/>
    <s v="Kysucké Nové Mesto"/>
    <s v="Žilinský kraj"/>
    <n v="30827"/>
    <n v="2718"/>
    <n v="31974"/>
  </r>
  <r>
    <x v="9"/>
    <s v="M3"/>
    <s v="EURO 0-II"/>
    <x v="5"/>
    <s v="Levice"/>
    <s v="Nitriansky kraj"/>
    <n v="72135"/>
    <n v="10654"/>
    <n v="125340"/>
  </r>
  <r>
    <x v="9"/>
    <s v="M3"/>
    <s v="EURO 0-II"/>
    <x v="5"/>
    <s v="Liptovský Mikuláš"/>
    <s v="Žilinský kraj"/>
    <n v="9366"/>
    <n v="1126"/>
    <n v="13244"/>
  </r>
  <r>
    <x v="9"/>
    <s v="M3"/>
    <s v="EURO 0-II"/>
    <x v="5"/>
    <s v="Lučenec"/>
    <s v="Banskobystrický kraj"/>
    <n v="57786"/>
    <n v="7121"/>
    <n v="83782"/>
  </r>
  <r>
    <x v="9"/>
    <s v="M3"/>
    <s v="EURO 0-II"/>
    <x v="5"/>
    <s v="Martin"/>
    <s v="Žilinský kraj"/>
    <n v="67771"/>
    <n v="6333"/>
    <n v="74502"/>
  </r>
  <r>
    <x v="9"/>
    <s v="M3"/>
    <s v="EURO 0-II"/>
    <x v="5"/>
    <s v="Michalovce"/>
    <s v="Košický kraj"/>
    <n v="60811"/>
    <n v="5005"/>
    <n v="58885"/>
  </r>
  <r>
    <x v="9"/>
    <s v="M3"/>
    <s v="EURO 0-II"/>
    <x v="5"/>
    <s v="Nitra"/>
    <s v="Nitriansky kraj"/>
    <n v="27577"/>
    <n v="3616"/>
    <n v="42546"/>
  </r>
  <r>
    <x v="9"/>
    <s v="M3"/>
    <s v="EURO 0-II"/>
    <x v="5"/>
    <s v="Nové Zámky"/>
    <s v="Nitriansky kraj"/>
    <n v="40121"/>
    <n v="5773"/>
    <n v="67918"/>
  </r>
  <r>
    <x v="9"/>
    <s v="M3"/>
    <s v="EURO 0-II"/>
    <x v="5"/>
    <s v="Partizánske"/>
    <s v="Trenčiansky kraj"/>
    <n v="12937"/>
    <n v="1884"/>
    <n v="22170"/>
  </r>
  <r>
    <x v="9"/>
    <s v="M3"/>
    <s v="EURO 0-II"/>
    <x v="5"/>
    <s v="Prešov"/>
    <s v="Prešovský kraj"/>
    <n v="26704"/>
    <n v="3393"/>
    <n v="39915"/>
  </r>
  <r>
    <x v="9"/>
    <s v="M3"/>
    <s v="EURO 0-II"/>
    <x v="5"/>
    <s v="Prievidza"/>
    <s v="Trenčiansky kraj"/>
    <n v="82164"/>
    <n v="8930"/>
    <n v="105062"/>
  </r>
  <r>
    <x v="9"/>
    <s v="M3"/>
    <s v="EURO 0-II"/>
    <x v="5"/>
    <s v="Púchov"/>
    <s v="Trenčiansky kraj"/>
    <n v="4804"/>
    <n v="514"/>
    <n v="6052"/>
  </r>
  <r>
    <x v="9"/>
    <s v="M3"/>
    <s v="EURO 0-II"/>
    <x v="5"/>
    <s v="Revúca"/>
    <s v="Banskobystrický kraj"/>
    <n v="1114"/>
    <n v="96"/>
    <n v="1131"/>
  </r>
  <r>
    <x v="9"/>
    <s v="M3"/>
    <s v="EURO 0-II"/>
    <x v="5"/>
    <s v="Rimavská Sobota"/>
    <s v="Banskobystrický kraj"/>
    <n v="20719"/>
    <n v="2716"/>
    <n v="31956"/>
  </r>
  <r>
    <x v="9"/>
    <s v="M3"/>
    <s v="EURO 0-II"/>
    <x v="5"/>
    <s v="Rožňava"/>
    <s v="Košický kraj"/>
    <n v="44800"/>
    <n v="5397"/>
    <n v="63490"/>
  </r>
  <r>
    <x v="9"/>
    <s v="M3"/>
    <s v="EURO 0-II"/>
    <x v="5"/>
    <s v="Ružomberok"/>
    <s v="Žilinský kraj"/>
    <n v="89637"/>
    <n v="10707"/>
    <n v="125968"/>
  </r>
  <r>
    <x v="9"/>
    <s v="M3"/>
    <s v="EURO 0-II"/>
    <x v="5"/>
    <s v="Senec"/>
    <s v="Bratislavský kraj"/>
    <n v="6179"/>
    <n v="1021"/>
    <n v="12013"/>
  </r>
  <r>
    <x v="9"/>
    <s v="M3"/>
    <s v="EURO 0-II"/>
    <x v="5"/>
    <s v="Senica"/>
    <s v="Trnavský kraj"/>
    <n v="20090"/>
    <n v="2901"/>
    <n v="34128"/>
  </r>
  <r>
    <x v="9"/>
    <s v="M3"/>
    <s v="EURO 0-II"/>
    <x v="5"/>
    <s v="Skalica"/>
    <s v="Trnavský kraj"/>
    <n v="39465"/>
    <n v="5319"/>
    <n v="62571"/>
  </r>
  <r>
    <x v="9"/>
    <s v="M3"/>
    <s v="EURO 0-II"/>
    <x v="5"/>
    <s v="Sobrance"/>
    <s v="Košický kraj"/>
    <n v="29049"/>
    <n v="4226"/>
    <n v="49723"/>
  </r>
  <r>
    <x v="9"/>
    <s v="M3"/>
    <s v="EURO 0-II"/>
    <x v="5"/>
    <s v="Stropkov"/>
    <s v="Prešovský kraj"/>
    <n v="13119"/>
    <n v="1202"/>
    <n v="14146"/>
  </r>
  <r>
    <x v="9"/>
    <s v="M3"/>
    <s v="EURO 0-II"/>
    <x v="5"/>
    <s v="Svidník"/>
    <s v="Prešovský kraj"/>
    <n v="59027"/>
    <n v="4917"/>
    <n v="57853"/>
  </r>
  <r>
    <x v="9"/>
    <s v="M3"/>
    <s v="EURO 0-II"/>
    <x v="5"/>
    <s v="Šaľa"/>
    <s v="Nitriansky kraj"/>
    <n v="10209"/>
    <n v="921"/>
    <n v="10839"/>
  </r>
  <r>
    <x v="9"/>
    <s v="M3"/>
    <s v="EURO 0-II"/>
    <x v="5"/>
    <s v="Topoľčany"/>
    <s v="Nitriansky kraj"/>
    <n v="7352"/>
    <n v="748"/>
    <n v="8799"/>
  </r>
  <r>
    <x v="9"/>
    <s v="M3"/>
    <s v="EURO 0-II"/>
    <x v="5"/>
    <s v="Trebišov"/>
    <s v="Košický kraj"/>
    <n v="88549"/>
    <n v="9836"/>
    <n v="115716"/>
  </r>
  <r>
    <x v="9"/>
    <s v="M3"/>
    <s v="EURO 0-II"/>
    <x v="5"/>
    <s v="Trenčín"/>
    <s v="Trenčiansky kraj"/>
    <n v="16761"/>
    <n v="2721"/>
    <n v="32006"/>
  </r>
  <r>
    <x v="9"/>
    <s v="M3"/>
    <s v="EURO 0-II"/>
    <x v="5"/>
    <s v="Trnava"/>
    <s v="Trnavský kraj"/>
    <n v="12748"/>
    <n v="1694"/>
    <n v="19925"/>
  </r>
  <r>
    <x v="9"/>
    <s v="M3"/>
    <s v="EURO 0-II"/>
    <x v="5"/>
    <s v="Turčianske Teplice"/>
    <s v="Žilinský kraj"/>
    <n v="23078"/>
    <n v="3193"/>
    <n v="37567"/>
  </r>
  <r>
    <x v="9"/>
    <s v="M3"/>
    <s v="EURO 0-II"/>
    <x v="5"/>
    <s v="Tvrdošín"/>
    <s v="Žilinský kraj"/>
    <n v="18823"/>
    <n v="2054"/>
    <n v="24163"/>
  </r>
  <r>
    <x v="9"/>
    <s v="M3"/>
    <s v="EURO 0-II"/>
    <x v="5"/>
    <s v="Vranov nad Topľou"/>
    <s v="Prešovský kraj"/>
    <n v="55460"/>
    <n v="7846"/>
    <n v="92306"/>
  </r>
  <r>
    <x v="9"/>
    <s v="M3"/>
    <s v="EURO 0-II"/>
    <x v="5"/>
    <s v="Zvolen"/>
    <s v="Banskobystrický kraj"/>
    <n v="29954"/>
    <n v="3471"/>
    <n v="40833"/>
  </r>
  <r>
    <x v="9"/>
    <s v="M3"/>
    <s v="EURO 0-II"/>
    <x v="5"/>
    <s v="Žarnovica"/>
    <s v="Banskobystrický kraj"/>
    <n v="2215"/>
    <n v="225"/>
    <n v="2651"/>
  </r>
  <r>
    <x v="9"/>
    <s v="M3"/>
    <s v="EURO 0-II"/>
    <x v="5"/>
    <s v="Žiar nad Hronom"/>
    <s v="Banskobystrický kraj"/>
    <n v="13921"/>
    <n v="1924"/>
    <n v="22639"/>
  </r>
  <r>
    <x v="9"/>
    <s v="M3"/>
    <s v="EURO 0-II"/>
    <x v="5"/>
    <s v="Žilina"/>
    <s v="Žilinský kraj"/>
    <n v="59200"/>
    <n v="6116"/>
    <n v="71948"/>
  </r>
  <r>
    <x v="9"/>
    <s v="M3"/>
    <s v="EURO 0-II"/>
    <x v="6"/>
    <s v="Banská Bystrica"/>
    <s v="Banskobystrický kraj"/>
    <n v="4041"/>
    <n v="0"/>
    <n v="13618"/>
  </r>
  <r>
    <x v="9"/>
    <s v="M3"/>
    <s v="EURO 0-II"/>
    <x v="6"/>
    <s v="Banská Štiavnica"/>
    <s v="Banskobystrický kraj"/>
    <n v="3792"/>
    <n v="0"/>
    <n v="9424"/>
  </r>
  <r>
    <x v="9"/>
    <s v="M3"/>
    <s v="EURO 0-II"/>
    <x v="6"/>
    <s v="Bardejov"/>
    <s v="Prešovský kraj"/>
    <n v="25172"/>
    <n v="0"/>
    <n v="27670"/>
  </r>
  <r>
    <x v="9"/>
    <s v="M3"/>
    <s v="EURO 0-II"/>
    <x v="6"/>
    <s v="Brezno"/>
    <s v="Banskobystrický kraj"/>
    <n v="18278"/>
    <n v="0"/>
    <n v="29734"/>
  </r>
  <r>
    <x v="9"/>
    <s v="M3"/>
    <s v="EURO 0-II"/>
    <x v="6"/>
    <s v="Dolný Kubín"/>
    <s v="Žilinský kraj"/>
    <n v="1338"/>
    <n v="0"/>
    <n v="9069"/>
  </r>
  <r>
    <x v="9"/>
    <s v="M3"/>
    <s v="EURO 0-II"/>
    <x v="6"/>
    <s v="Humenné"/>
    <s v="Prešovský kraj"/>
    <n v="6906"/>
    <n v="0"/>
    <n v="13984"/>
  </r>
  <r>
    <x v="9"/>
    <s v="M3"/>
    <s v="EURO 0-II"/>
    <x v="6"/>
    <s v="Ilava"/>
    <s v="Trenčiansky kraj"/>
    <n v="793"/>
    <n v="0"/>
    <n v="1205"/>
  </r>
  <r>
    <x v="9"/>
    <s v="M3"/>
    <s v="EURO 0-II"/>
    <x v="6"/>
    <s v="Kežmarok"/>
    <s v="Prešovský kraj"/>
    <n v="36787"/>
    <n v="0"/>
    <n v="59217"/>
  </r>
  <r>
    <x v="9"/>
    <s v="M3"/>
    <s v="EURO 0-II"/>
    <x v="6"/>
    <s v="Komárno"/>
    <s v="Nitriansky kraj"/>
    <n v="34924"/>
    <n v="0"/>
    <n v="56529"/>
  </r>
  <r>
    <x v="9"/>
    <s v="M3"/>
    <s v="EURO 0-II"/>
    <x v="6"/>
    <s v="Krupina"/>
    <s v="Banskobystrický kraj"/>
    <n v="306"/>
    <n v="0"/>
    <n v="876"/>
  </r>
  <r>
    <x v="9"/>
    <s v="M3"/>
    <s v="EURO 0-II"/>
    <x v="6"/>
    <s v="Levice"/>
    <s v="Nitriansky kraj"/>
    <n v="472"/>
    <n v="0"/>
    <n v="1128"/>
  </r>
  <r>
    <x v="9"/>
    <s v="M3"/>
    <s v="EURO 0-II"/>
    <x v="6"/>
    <s v="Lučenec"/>
    <s v="Banskobystrický kraj"/>
    <n v="14417"/>
    <n v="0"/>
    <n v="15539"/>
  </r>
  <r>
    <x v="9"/>
    <s v="M3"/>
    <s v="EURO 0-II"/>
    <x v="6"/>
    <s v="Michalovce"/>
    <s v="Košický kraj"/>
    <n v="16792"/>
    <n v="0"/>
    <n v="32676"/>
  </r>
  <r>
    <x v="9"/>
    <s v="M3"/>
    <s v="EURO 0-II"/>
    <x v="6"/>
    <s v="Námestovo"/>
    <s v="Žilinský kraj"/>
    <n v="36907"/>
    <n v="0"/>
    <n v="51474"/>
  </r>
  <r>
    <x v="9"/>
    <s v="M3"/>
    <s v="EURO 0-II"/>
    <x v="6"/>
    <s v="Nové Mesto nad Váhom"/>
    <s v="Trenčiansky kraj"/>
    <n v="3092"/>
    <n v="0"/>
    <n v="3668"/>
  </r>
  <r>
    <x v="9"/>
    <s v="M3"/>
    <s v="EURO 0-II"/>
    <x v="6"/>
    <s v="Nové Zámky"/>
    <s v="Nitriansky kraj"/>
    <n v="51457"/>
    <n v="0"/>
    <n v="108438"/>
  </r>
  <r>
    <x v="9"/>
    <s v="M3"/>
    <s v="EURO 0-II"/>
    <x v="6"/>
    <s v="Poprad"/>
    <s v="Prešovský kraj"/>
    <n v="25214"/>
    <n v="0"/>
    <n v="70995"/>
  </r>
  <r>
    <x v="9"/>
    <s v="M3"/>
    <s v="EURO 0-II"/>
    <x v="6"/>
    <s v="Prešov"/>
    <s v="Prešovský kraj"/>
    <n v="19378"/>
    <n v="0"/>
    <n v="39336"/>
  </r>
  <r>
    <x v="9"/>
    <s v="M3"/>
    <s v="EURO 0-II"/>
    <x v="6"/>
    <s v="Prievidza"/>
    <s v="Trenčiansky kraj"/>
    <n v="11225"/>
    <n v="0"/>
    <n v="16437"/>
  </r>
  <r>
    <x v="9"/>
    <s v="M3"/>
    <s v="EURO 0-II"/>
    <x v="6"/>
    <s v="Revúca"/>
    <s v="Banskobystrický kraj"/>
    <n v="850"/>
    <n v="0"/>
    <n v="218"/>
  </r>
  <r>
    <x v="9"/>
    <s v="M3"/>
    <s v="EURO 0-II"/>
    <x v="6"/>
    <s v="Rimavská Sobota"/>
    <s v="Banskobystrický kraj"/>
    <n v="28152"/>
    <n v="0"/>
    <n v="38284"/>
  </r>
  <r>
    <x v="9"/>
    <s v="M3"/>
    <s v="EURO 0-II"/>
    <x v="6"/>
    <s v="Rožňava"/>
    <s v="Košický kraj"/>
    <n v="13258"/>
    <n v="0"/>
    <n v="22849"/>
  </r>
  <r>
    <x v="9"/>
    <s v="M3"/>
    <s v="EURO 0-II"/>
    <x v="6"/>
    <s v="Sabinov"/>
    <s v="Prešovský kraj"/>
    <n v="24116"/>
    <n v="0"/>
    <n v="33963"/>
  </r>
  <r>
    <x v="9"/>
    <s v="M3"/>
    <s v="EURO 0-II"/>
    <x v="6"/>
    <s v="Snina"/>
    <s v="Prešovský kraj"/>
    <n v="3298"/>
    <n v="0"/>
    <n v="5134"/>
  </r>
  <r>
    <x v="9"/>
    <s v="M3"/>
    <s v="EURO 0-II"/>
    <x v="6"/>
    <s v="Stará Ľubovňa"/>
    <s v="Prešovský kraj"/>
    <n v="74745"/>
    <n v="0"/>
    <n v="144136"/>
  </r>
  <r>
    <x v="9"/>
    <s v="M3"/>
    <s v="EURO 0-II"/>
    <x v="6"/>
    <s v="Svidník"/>
    <s v="Prešovský kraj"/>
    <n v="8392"/>
    <n v="0"/>
    <n v="8551"/>
  </r>
  <r>
    <x v="9"/>
    <s v="M3"/>
    <s v="EURO 0-II"/>
    <x v="6"/>
    <s v="Trenčín"/>
    <s v="Trenčiansky kraj"/>
    <n v="1341"/>
    <n v="0"/>
    <n v="1626"/>
  </r>
  <r>
    <x v="9"/>
    <s v="M3"/>
    <s v="EURO 0-II"/>
    <x v="6"/>
    <s v="Turčianske Teplice"/>
    <s v="Žilinský kraj"/>
    <n v="2048"/>
    <n v="0"/>
    <n v="11723"/>
  </r>
  <r>
    <x v="9"/>
    <s v="M3"/>
    <s v="EURO 0-II"/>
    <x v="6"/>
    <s v="Veľký Krtíš"/>
    <s v="Banskobystrický kraj"/>
    <n v="4810"/>
    <n v="0"/>
    <n v="10303"/>
  </r>
  <r>
    <x v="9"/>
    <s v="M3"/>
    <s v="EURO 0-II"/>
    <x v="6"/>
    <s v="Vranov nad Topľou"/>
    <s v="Prešovský kraj"/>
    <n v="7766"/>
    <n v="0"/>
    <n v="9791"/>
  </r>
  <r>
    <x v="9"/>
    <s v="M3"/>
    <s v="EURO 0-II"/>
    <x v="6"/>
    <s v="Zvolen"/>
    <s v="Banskobystrický kraj"/>
    <n v="607"/>
    <n v="0"/>
    <n v="903"/>
  </r>
  <r>
    <x v="9"/>
    <s v="M3"/>
    <s v="EURO 0-II"/>
    <x v="6"/>
    <s v="Žilina"/>
    <s v="Žilinský kraj"/>
    <n v="17416"/>
    <n v="0"/>
    <n v="20664"/>
  </r>
  <r>
    <x v="9"/>
    <s v="M3"/>
    <s v="EURO 0-II"/>
    <x v="7"/>
    <s v="Bánovce nad Bebravou"/>
    <s v="Trenčiansky kraj"/>
    <n v="1588"/>
    <n v="217"/>
    <n v="2559"/>
  </r>
  <r>
    <x v="9"/>
    <s v="M3"/>
    <s v="EURO 0-II"/>
    <x v="7"/>
    <s v="Banská Bystrica"/>
    <s v="Banskobystrický kraj"/>
    <n v="3036"/>
    <n v="231"/>
    <n v="2722"/>
  </r>
  <r>
    <x v="9"/>
    <s v="M3"/>
    <s v="EURO 0-II"/>
    <x v="7"/>
    <s v="Bratislava IV"/>
    <s v="Bratislavský kraj"/>
    <n v="756"/>
    <n v="38"/>
    <n v="445"/>
  </r>
  <r>
    <x v="9"/>
    <s v="M3"/>
    <s v="EURO 0-II"/>
    <x v="7"/>
    <s v="Bytča"/>
    <s v="Žilinský kraj"/>
    <n v="1953"/>
    <n v="190"/>
    <n v="2231"/>
  </r>
  <r>
    <x v="9"/>
    <s v="M3"/>
    <s v="EURO 0-II"/>
    <x v="7"/>
    <s v="Čadca"/>
    <s v="Žilinský kraj"/>
    <n v="797"/>
    <n v="78"/>
    <n v="918"/>
  </r>
  <r>
    <x v="9"/>
    <s v="M3"/>
    <s v="EURO 0-II"/>
    <x v="7"/>
    <s v="Detva"/>
    <s v="Banskobystrický kraj"/>
    <n v="8426"/>
    <n v="811"/>
    <n v="9545"/>
  </r>
  <r>
    <x v="9"/>
    <s v="M3"/>
    <s v="EURO 0-II"/>
    <x v="7"/>
    <s v="Dolný Kubín"/>
    <s v="Žilinský kraj"/>
    <n v="9335"/>
    <n v="892"/>
    <n v="10490"/>
  </r>
  <r>
    <x v="9"/>
    <s v="M3"/>
    <s v="EURO 0-II"/>
    <x v="7"/>
    <s v="Galanta"/>
    <s v="Trnavský kraj"/>
    <n v="861"/>
    <n v="146"/>
    <n v="1717"/>
  </r>
  <r>
    <x v="9"/>
    <s v="M3"/>
    <s v="EURO 0-II"/>
    <x v="7"/>
    <s v="Hlohovec"/>
    <s v="Trnavský kraj"/>
    <n v="6281"/>
    <n v="607"/>
    <n v="7143"/>
  </r>
  <r>
    <x v="9"/>
    <s v="M3"/>
    <s v="EURO 0-II"/>
    <x v="7"/>
    <s v="Ilava"/>
    <s v="Trenčiansky kraj"/>
    <n v="13365"/>
    <n v="670"/>
    <n v="7885"/>
  </r>
  <r>
    <x v="9"/>
    <s v="M3"/>
    <s v="EURO 0-II"/>
    <x v="7"/>
    <s v="Košice - okolie"/>
    <s v="Košický kraj"/>
    <n v="14596"/>
    <n v="1336"/>
    <n v="15714"/>
  </r>
  <r>
    <x v="9"/>
    <s v="M3"/>
    <s v="EURO 0-II"/>
    <x v="7"/>
    <s v="Levoča"/>
    <s v="Prešovský kraj"/>
    <n v="14282"/>
    <n v="1753"/>
    <n v="20621"/>
  </r>
  <r>
    <x v="9"/>
    <s v="M3"/>
    <s v="EURO 0-II"/>
    <x v="7"/>
    <s v="Liptovský Mikuláš"/>
    <s v="Žilinský kraj"/>
    <n v="19696"/>
    <n v="2439"/>
    <n v="28692"/>
  </r>
  <r>
    <x v="9"/>
    <s v="M3"/>
    <s v="EURO 0-II"/>
    <x v="7"/>
    <s v="Malacky"/>
    <s v="Bratislavský kraj"/>
    <n v="47201"/>
    <n v="7089"/>
    <n v="83400"/>
  </r>
  <r>
    <x v="9"/>
    <s v="M3"/>
    <s v="EURO 0-II"/>
    <x v="7"/>
    <s v="Martin"/>
    <s v="Žilinský kraj"/>
    <n v="62741"/>
    <n v="2532"/>
    <n v="29787"/>
  </r>
  <r>
    <x v="9"/>
    <s v="M3"/>
    <s v="EURO 0-II"/>
    <x v="7"/>
    <s v="Nitra"/>
    <s v="Nitriansky kraj"/>
    <n v="7462"/>
    <n v="906"/>
    <n v="10657"/>
  </r>
  <r>
    <x v="9"/>
    <s v="M3"/>
    <s v="EURO 0-II"/>
    <x v="7"/>
    <s v="Nové Mesto nad Váhom"/>
    <s v="Trenčiansky kraj"/>
    <n v="6357"/>
    <n v="895"/>
    <n v="10531"/>
  </r>
  <r>
    <x v="9"/>
    <s v="M3"/>
    <s v="EURO 0-II"/>
    <x v="7"/>
    <s v="Piešťany"/>
    <s v="Trnavský kraj"/>
    <n v="8819"/>
    <n v="1751"/>
    <n v="20598"/>
  </r>
  <r>
    <x v="9"/>
    <s v="M3"/>
    <s v="EURO 0-II"/>
    <x v="7"/>
    <s v="Poprad"/>
    <s v="Prešovský kraj"/>
    <n v="15059"/>
    <n v="1783"/>
    <n v="20980"/>
  </r>
  <r>
    <x v="9"/>
    <s v="M3"/>
    <s v="EURO 0-II"/>
    <x v="7"/>
    <s v="Považská Bystrica"/>
    <s v="Trenčiansky kraj"/>
    <n v="4772"/>
    <n v="489"/>
    <n v="5757"/>
  </r>
  <r>
    <x v="9"/>
    <s v="M3"/>
    <s v="EURO 0-II"/>
    <x v="7"/>
    <s v="Prešov"/>
    <s v="Prešovský kraj"/>
    <n v="10176"/>
    <n v="1319"/>
    <n v="15514"/>
  </r>
  <r>
    <x v="9"/>
    <s v="M3"/>
    <s v="EURO 0-II"/>
    <x v="7"/>
    <s v="Púchov"/>
    <s v="Trenčiansky kraj"/>
    <n v="5027"/>
    <n v="485"/>
    <n v="5711"/>
  </r>
  <r>
    <x v="9"/>
    <s v="M3"/>
    <s v="EURO 0-II"/>
    <x v="7"/>
    <s v="Revúca"/>
    <s v="Banskobystrický kraj"/>
    <n v="1064"/>
    <n v="81"/>
    <n v="958"/>
  </r>
  <r>
    <x v="9"/>
    <s v="M3"/>
    <s v="EURO 0-II"/>
    <x v="7"/>
    <s v="Rimavská Sobota"/>
    <s v="Banskobystrický kraj"/>
    <n v="3823"/>
    <n v="285"/>
    <n v="3358"/>
  </r>
  <r>
    <x v="9"/>
    <s v="M3"/>
    <s v="EURO 0-II"/>
    <x v="7"/>
    <s v="Ružomberok"/>
    <s v="Žilinský kraj"/>
    <n v="405"/>
    <n v="22"/>
    <n v="253"/>
  </r>
  <r>
    <x v="9"/>
    <s v="M3"/>
    <s v="EURO 0-II"/>
    <x v="7"/>
    <s v="Senec"/>
    <s v="Bratislavský kraj"/>
    <n v="9694"/>
    <n v="885"/>
    <n v="10408"/>
  </r>
  <r>
    <x v="9"/>
    <s v="M3"/>
    <s v="EURO 0-II"/>
    <x v="7"/>
    <s v="Senica"/>
    <s v="Trnavský kraj"/>
    <n v="6678"/>
    <n v="868"/>
    <n v="10217"/>
  </r>
  <r>
    <x v="9"/>
    <s v="M3"/>
    <s v="EURO 0-II"/>
    <x v="7"/>
    <s v="Spišská Nová Ves"/>
    <s v="Košický kraj"/>
    <n v="283"/>
    <n v="81"/>
    <n v="949"/>
  </r>
  <r>
    <x v="9"/>
    <s v="M3"/>
    <s v="EURO 0-II"/>
    <x v="7"/>
    <s v="Svidník"/>
    <s v="Prešovský kraj"/>
    <n v="1606"/>
    <n v="178"/>
    <n v="2093"/>
  </r>
  <r>
    <x v="9"/>
    <s v="M3"/>
    <s v="EURO 0-II"/>
    <x v="7"/>
    <s v="Trenčín"/>
    <s v="Trenčiansky kraj"/>
    <n v="9301"/>
    <n v="1148"/>
    <n v="13505"/>
  </r>
  <r>
    <x v="9"/>
    <s v="M3"/>
    <s v="EURO 0-II"/>
    <x v="7"/>
    <s v="Trnava"/>
    <s v="Trnavský kraj"/>
    <n v="16868"/>
    <n v="1826"/>
    <n v="21478"/>
  </r>
  <r>
    <x v="9"/>
    <s v="M3"/>
    <s v="EURO 0-II"/>
    <x v="7"/>
    <s v="Turčianske Teplice"/>
    <s v="Žilinský kraj"/>
    <n v="2721"/>
    <n v="94"/>
    <n v="1106"/>
  </r>
  <r>
    <x v="9"/>
    <s v="M3"/>
    <s v="EURO 0-II"/>
    <x v="7"/>
    <s v="Tvrdošín"/>
    <s v="Žilinský kraj"/>
    <n v="12618"/>
    <n v="1364"/>
    <n v="16047"/>
  </r>
  <r>
    <x v="9"/>
    <s v="M3"/>
    <s v="EURO 0-II"/>
    <x v="7"/>
    <s v="Zlaté Moravce"/>
    <s v="Nitriansky kraj"/>
    <n v="6714"/>
    <n v="917"/>
    <n v="10788"/>
  </r>
  <r>
    <x v="9"/>
    <s v="M3"/>
    <s v="EURO 0-II"/>
    <x v="7"/>
    <s v="Zvolen"/>
    <s v="Banskobystrický kraj"/>
    <n v="12032"/>
    <n v="848"/>
    <n v="9976"/>
  </r>
  <r>
    <x v="9"/>
    <s v="M3"/>
    <s v="EURO 0-II"/>
    <x v="7"/>
    <s v="Žarnovica"/>
    <s v="Banskobystrický kraj"/>
    <n v="623"/>
    <n v="140"/>
    <n v="1652"/>
  </r>
  <r>
    <x v="9"/>
    <s v="M3"/>
    <s v="EURO 0-II"/>
    <x v="7"/>
    <s v="Žiar nad Hronom"/>
    <s v="Banskobystrický kraj"/>
    <n v="8302"/>
    <n v="951"/>
    <n v="11187"/>
  </r>
  <r>
    <x v="9"/>
    <s v="M3"/>
    <s v="EURO 0-II"/>
    <x v="7"/>
    <s v="Žilina"/>
    <s v="Žilinský kraj"/>
    <n v="6229"/>
    <n v="504"/>
    <n v="5930"/>
  </r>
  <r>
    <x v="9"/>
    <s v="M3"/>
    <s v="EURO 0-II"/>
    <x v="8"/>
    <s v="Bánovce nad Bebravou"/>
    <s v="Trenčiansky kraj"/>
    <n v="146"/>
    <n v="0"/>
    <n v="2451"/>
  </r>
  <r>
    <x v="9"/>
    <s v="M3"/>
    <s v="EURO 0-II"/>
    <x v="8"/>
    <s v="Banská Bystrica"/>
    <s v="Banskobystrický kraj"/>
    <n v="14"/>
    <n v="0"/>
    <n v="284"/>
  </r>
  <r>
    <x v="9"/>
    <s v="M3"/>
    <s v="EURO 0-II"/>
    <x v="8"/>
    <s v="Banská Štiavnica"/>
    <s v="Banskobystrický kraj"/>
    <n v="17"/>
    <n v="0"/>
    <n v="542"/>
  </r>
  <r>
    <x v="9"/>
    <s v="M3"/>
    <s v="EURO 0-II"/>
    <x v="8"/>
    <s v="Bardejov"/>
    <s v="Prešovský kraj"/>
    <n v="666"/>
    <n v="0"/>
    <n v="20061"/>
  </r>
  <r>
    <x v="9"/>
    <s v="M3"/>
    <s v="EURO 0-II"/>
    <x v="8"/>
    <s v="Bratislava I"/>
    <s v="Bratislavský kraj"/>
    <n v="395"/>
    <n v="0"/>
    <n v="2094"/>
  </r>
  <r>
    <x v="9"/>
    <s v="M3"/>
    <s v="EURO 0-II"/>
    <x v="8"/>
    <s v="Bratislava III"/>
    <s v="Bratislavský kraj"/>
    <n v="250"/>
    <n v="0"/>
    <n v="1325"/>
  </r>
  <r>
    <x v="9"/>
    <s v="M3"/>
    <s v="EURO 0-II"/>
    <x v="8"/>
    <s v="Bratislava IV"/>
    <s v="Bratislavský kraj"/>
    <n v="8"/>
    <n v="0"/>
    <n v="90"/>
  </r>
  <r>
    <x v="9"/>
    <s v="M3"/>
    <s v="EURO 0-II"/>
    <x v="8"/>
    <s v="Brezno"/>
    <s v="Banskobystrický kraj"/>
    <n v="87"/>
    <n v="0"/>
    <n v="3000"/>
  </r>
  <r>
    <x v="9"/>
    <s v="M3"/>
    <s v="EURO 0-II"/>
    <x v="8"/>
    <s v="Bytča"/>
    <s v="Žilinský kraj"/>
    <n v="875"/>
    <n v="0"/>
    <n v="14890"/>
  </r>
  <r>
    <x v="9"/>
    <s v="M3"/>
    <s v="EURO 0-II"/>
    <x v="8"/>
    <s v="Čadca"/>
    <s v="Žilinský kraj"/>
    <n v="1236"/>
    <n v="0"/>
    <n v="19562"/>
  </r>
  <r>
    <x v="9"/>
    <s v="M3"/>
    <s v="EURO 0-II"/>
    <x v="8"/>
    <s v="Detva"/>
    <s v="Banskobystrický kraj"/>
    <n v="74"/>
    <n v="0"/>
    <n v="2889"/>
  </r>
  <r>
    <x v="9"/>
    <s v="M3"/>
    <s v="EURO 0-II"/>
    <x v="8"/>
    <s v="Dolný Kubín"/>
    <s v="Žilinský kraj"/>
    <n v="4"/>
    <n v="0"/>
    <n v="177"/>
  </r>
  <r>
    <x v="9"/>
    <s v="M3"/>
    <s v="EURO 0-II"/>
    <x v="8"/>
    <s v="Dunajská Streda"/>
    <s v="Trnavský kraj"/>
    <n v="182"/>
    <n v="0"/>
    <n v="7368"/>
  </r>
  <r>
    <x v="9"/>
    <s v="M3"/>
    <s v="EURO 0-II"/>
    <x v="8"/>
    <s v="Galanta"/>
    <s v="Trnavský kraj"/>
    <n v="1571"/>
    <n v="0"/>
    <n v="12853"/>
  </r>
  <r>
    <x v="9"/>
    <s v="M3"/>
    <s v="EURO 0-II"/>
    <x v="8"/>
    <s v="Gelnica"/>
    <s v="Košický kraj"/>
    <n v="84"/>
    <n v="0"/>
    <n v="2994"/>
  </r>
  <r>
    <x v="9"/>
    <s v="M3"/>
    <s v="EURO 0-II"/>
    <x v="8"/>
    <s v="Hlohovec"/>
    <s v="Trnavský kraj"/>
    <n v="766"/>
    <n v="0"/>
    <n v="12611"/>
  </r>
  <r>
    <x v="9"/>
    <s v="M3"/>
    <s v="EURO 0-II"/>
    <x v="8"/>
    <s v="Humenné"/>
    <s v="Prešovský kraj"/>
    <n v="284"/>
    <n v="0"/>
    <n v="3408"/>
  </r>
  <r>
    <x v="9"/>
    <s v="M3"/>
    <s v="EURO 0-II"/>
    <x v="8"/>
    <s v="Ilava"/>
    <s v="Trenčiansky kraj"/>
    <n v="224"/>
    <n v="0"/>
    <n v="381"/>
  </r>
  <r>
    <x v="9"/>
    <s v="M3"/>
    <s v="EURO 0-II"/>
    <x v="8"/>
    <s v="Kežmarok"/>
    <s v="Prešovský kraj"/>
    <n v="1447"/>
    <n v="0"/>
    <n v="27162"/>
  </r>
  <r>
    <x v="9"/>
    <s v="M3"/>
    <s v="EURO 0-II"/>
    <x v="8"/>
    <s v="Komárno"/>
    <s v="Nitriansky kraj"/>
    <n v="227"/>
    <n v="0"/>
    <n v="7939"/>
  </r>
  <r>
    <x v="9"/>
    <s v="M3"/>
    <s v="EURO 0-II"/>
    <x v="8"/>
    <s v="Košice - okolie"/>
    <s v="Košický kraj"/>
    <n v="223"/>
    <n v="0"/>
    <n v="2319"/>
  </r>
  <r>
    <x v="9"/>
    <s v="M3"/>
    <s v="EURO 0-II"/>
    <x v="8"/>
    <s v="Košice I"/>
    <s v="Košický kraj"/>
    <n v="82"/>
    <n v="0"/>
    <n v="2788"/>
  </r>
  <r>
    <x v="9"/>
    <s v="M3"/>
    <s v="EURO 0-II"/>
    <x v="8"/>
    <s v="Košice II"/>
    <s v="Košický kraj"/>
    <n v="5"/>
    <n v="0"/>
    <n v="242"/>
  </r>
  <r>
    <x v="9"/>
    <s v="M3"/>
    <s v="EURO 0-II"/>
    <x v="8"/>
    <s v="Levice"/>
    <s v="Nitriansky kraj"/>
    <n v="984"/>
    <n v="0"/>
    <n v="10314"/>
  </r>
  <r>
    <x v="9"/>
    <s v="M3"/>
    <s v="EURO 0-II"/>
    <x v="8"/>
    <s v="Levoča"/>
    <s v="Prešovský kraj"/>
    <n v="533"/>
    <n v="0"/>
    <n v="8915"/>
  </r>
  <r>
    <x v="9"/>
    <s v="M3"/>
    <s v="EURO 0-II"/>
    <x v="8"/>
    <s v="Liptovský Mikuláš"/>
    <s v="Žilinský kraj"/>
    <n v="93"/>
    <n v="0"/>
    <n v="4189"/>
  </r>
  <r>
    <x v="9"/>
    <s v="M3"/>
    <s v="EURO 0-II"/>
    <x v="8"/>
    <s v="Lučenec"/>
    <s v="Banskobystrický kraj"/>
    <n v="26"/>
    <n v="0"/>
    <n v="561"/>
  </r>
  <r>
    <x v="9"/>
    <s v="M3"/>
    <s v="EURO 0-II"/>
    <x v="8"/>
    <s v="Malacky"/>
    <s v="Bratislavský kraj"/>
    <n v="304"/>
    <n v="0"/>
    <n v="9729"/>
  </r>
  <r>
    <x v="9"/>
    <s v="M3"/>
    <s v="EURO 0-II"/>
    <x v="8"/>
    <s v="Martin"/>
    <s v="Žilinský kraj"/>
    <n v="463"/>
    <n v="0"/>
    <n v="13844"/>
  </r>
  <r>
    <x v="9"/>
    <s v="M3"/>
    <s v="EURO 0-II"/>
    <x v="8"/>
    <s v="Medzilaborce"/>
    <s v="Prešovský kraj"/>
    <n v="410"/>
    <n v="0"/>
    <n v="6615"/>
  </r>
  <r>
    <x v="9"/>
    <s v="M3"/>
    <s v="EURO 0-II"/>
    <x v="8"/>
    <s v="Michalovce"/>
    <s v="Košický kraj"/>
    <n v="195"/>
    <n v="0"/>
    <n v="3966"/>
  </r>
  <r>
    <x v="9"/>
    <s v="M3"/>
    <s v="EURO 0-II"/>
    <x v="8"/>
    <s v="Myjava"/>
    <s v="Trenčiansky kraj"/>
    <n v="453"/>
    <n v="0"/>
    <n v="7989"/>
  </r>
  <r>
    <x v="9"/>
    <s v="M3"/>
    <s v="EURO 0-II"/>
    <x v="8"/>
    <s v="Námestovo"/>
    <s v="Žilinský kraj"/>
    <n v="873"/>
    <n v="0"/>
    <n v="16150"/>
  </r>
  <r>
    <x v="9"/>
    <s v="M3"/>
    <s v="EURO 0-II"/>
    <x v="8"/>
    <s v="Nitra"/>
    <s v="Nitriansky kraj"/>
    <n v="810"/>
    <n v="0"/>
    <n v="17325"/>
  </r>
  <r>
    <x v="9"/>
    <s v="M3"/>
    <s v="EURO 0-II"/>
    <x v="8"/>
    <s v="Nové Mesto nad Váhom"/>
    <s v="Trenčiansky kraj"/>
    <n v="1696"/>
    <n v="0"/>
    <n v="12474"/>
  </r>
  <r>
    <x v="9"/>
    <s v="M3"/>
    <s v="EURO 0-II"/>
    <x v="8"/>
    <s v="Nové Zámky"/>
    <s v="Nitriansky kraj"/>
    <n v="550"/>
    <n v="0"/>
    <n v="6331"/>
  </r>
  <r>
    <x v="9"/>
    <s v="M3"/>
    <s v="EURO 0-II"/>
    <x v="8"/>
    <s v="Partizánske"/>
    <s v="Trenčiansky kraj"/>
    <n v="2064"/>
    <n v="0"/>
    <n v="21239"/>
  </r>
  <r>
    <x v="9"/>
    <s v="M3"/>
    <s v="EURO 0-II"/>
    <x v="8"/>
    <s v="Pezinok"/>
    <s v="Bratislavský kraj"/>
    <n v="146"/>
    <n v="0"/>
    <n v="3345"/>
  </r>
  <r>
    <x v="9"/>
    <s v="M3"/>
    <s v="EURO 0-II"/>
    <x v="8"/>
    <s v="Piešťany"/>
    <s v="Trnavský kraj"/>
    <n v="315"/>
    <n v="0"/>
    <n v="7053"/>
  </r>
  <r>
    <x v="9"/>
    <s v="M3"/>
    <s v="EURO 0-II"/>
    <x v="8"/>
    <s v="Poltár"/>
    <s v="Banskobystrický kraj"/>
    <n v="26"/>
    <n v="0"/>
    <n v="822"/>
  </r>
  <r>
    <x v="9"/>
    <s v="M3"/>
    <s v="EURO 0-II"/>
    <x v="8"/>
    <s v="Poprad"/>
    <s v="Prešovský kraj"/>
    <n v="1663"/>
    <n v="0"/>
    <n v="14418"/>
  </r>
  <r>
    <x v="9"/>
    <s v="M3"/>
    <s v="EURO 0-II"/>
    <x v="8"/>
    <s v="Považská Bystrica"/>
    <s v="Trenčiansky kraj"/>
    <n v="67"/>
    <n v="0"/>
    <n v="1653"/>
  </r>
  <r>
    <x v="9"/>
    <s v="M3"/>
    <s v="EURO 0-II"/>
    <x v="8"/>
    <s v="Prešov"/>
    <s v="Prešovský kraj"/>
    <n v="603"/>
    <n v="0"/>
    <n v="19514"/>
  </r>
  <r>
    <x v="9"/>
    <s v="M3"/>
    <s v="EURO 0-II"/>
    <x v="8"/>
    <s v="Prievidza"/>
    <s v="Trenčiansky kraj"/>
    <n v="452"/>
    <n v="0"/>
    <n v="13515"/>
  </r>
  <r>
    <x v="9"/>
    <s v="M3"/>
    <s v="EURO 0-II"/>
    <x v="8"/>
    <s v="Púchov"/>
    <s v="Trenčiansky kraj"/>
    <n v="26"/>
    <n v="0"/>
    <n v="800"/>
  </r>
  <r>
    <x v="9"/>
    <s v="M3"/>
    <s v="EURO 0-II"/>
    <x v="8"/>
    <s v="Revúca"/>
    <s v="Banskobystrický kraj"/>
    <n v="535"/>
    <n v="0"/>
    <n v="12127"/>
  </r>
  <r>
    <x v="9"/>
    <s v="M3"/>
    <s v="EURO 0-II"/>
    <x v="8"/>
    <s v="Rimavská Sobota"/>
    <s v="Banskobystrický kraj"/>
    <n v="327"/>
    <n v="0"/>
    <n v="3714"/>
  </r>
  <r>
    <x v="9"/>
    <s v="M3"/>
    <s v="EURO 0-II"/>
    <x v="8"/>
    <s v="Rožňava"/>
    <s v="Košický kraj"/>
    <n v="140"/>
    <n v="0"/>
    <n v="1743"/>
  </r>
  <r>
    <x v="9"/>
    <s v="M3"/>
    <s v="EURO 0-II"/>
    <x v="8"/>
    <s v="Senec"/>
    <s v="Bratislavský kraj"/>
    <n v="123"/>
    <n v="0"/>
    <n v="2120"/>
  </r>
  <r>
    <x v="9"/>
    <s v="M3"/>
    <s v="EURO 0-II"/>
    <x v="8"/>
    <s v="Senica"/>
    <s v="Trnavský kraj"/>
    <n v="892"/>
    <n v="0"/>
    <n v="23637"/>
  </r>
  <r>
    <x v="9"/>
    <s v="M3"/>
    <s v="EURO 0-II"/>
    <x v="8"/>
    <s v="Skalica"/>
    <s v="Trnavský kraj"/>
    <n v="225"/>
    <n v="0"/>
    <n v="2280"/>
  </r>
  <r>
    <x v="9"/>
    <s v="M3"/>
    <s v="EURO 0-II"/>
    <x v="8"/>
    <s v="Snina"/>
    <s v="Prešovský kraj"/>
    <n v="50"/>
    <n v="0"/>
    <n v="1524"/>
  </r>
  <r>
    <x v="9"/>
    <s v="M3"/>
    <s v="EURO 0-II"/>
    <x v="8"/>
    <s v="Sobrance"/>
    <s v="Košický kraj"/>
    <n v="39"/>
    <n v="0"/>
    <n v="1039"/>
  </r>
  <r>
    <x v="9"/>
    <s v="M3"/>
    <s v="EURO 0-II"/>
    <x v="8"/>
    <s v="Spišská Nová Ves"/>
    <s v="Košický kraj"/>
    <n v="524"/>
    <n v="0"/>
    <n v="2275"/>
  </r>
  <r>
    <x v="9"/>
    <s v="M3"/>
    <s v="EURO 0-II"/>
    <x v="8"/>
    <s v="Stará Ľubovňa"/>
    <s v="Prešovský kraj"/>
    <n v="207"/>
    <n v="0"/>
    <n v="6251"/>
  </r>
  <r>
    <x v="9"/>
    <s v="M3"/>
    <s v="EURO 0-II"/>
    <x v="8"/>
    <s v="Stropkov"/>
    <s v="Prešovský kraj"/>
    <n v="291"/>
    <n v="0"/>
    <n v="4113"/>
  </r>
  <r>
    <x v="9"/>
    <s v="M3"/>
    <s v="EURO 0-II"/>
    <x v="8"/>
    <s v="Svidník"/>
    <s v="Prešovský kraj"/>
    <n v="297"/>
    <n v="0"/>
    <n v="2811"/>
  </r>
  <r>
    <x v="9"/>
    <s v="M3"/>
    <s v="EURO 0-II"/>
    <x v="8"/>
    <s v="Šaľa"/>
    <s v="Nitriansky kraj"/>
    <n v="511"/>
    <n v="0"/>
    <n v="9010"/>
  </r>
  <r>
    <x v="9"/>
    <s v="M3"/>
    <s v="EURO 0-II"/>
    <x v="8"/>
    <s v="Topoľčany"/>
    <s v="Nitriansky kraj"/>
    <n v="54"/>
    <n v="0"/>
    <n v="1642"/>
  </r>
  <r>
    <x v="9"/>
    <s v="M3"/>
    <s v="EURO 0-II"/>
    <x v="8"/>
    <s v="Trebišov"/>
    <s v="Košický kraj"/>
    <n v="152"/>
    <n v="0"/>
    <n v="2508"/>
  </r>
  <r>
    <x v="9"/>
    <s v="M3"/>
    <s v="EURO 0-II"/>
    <x v="8"/>
    <s v="Trenčín"/>
    <s v="Trenčiansky kraj"/>
    <n v="622"/>
    <n v="0"/>
    <n v="4767"/>
  </r>
  <r>
    <x v="9"/>
    <s v="M3"/>
    <s v="EURO 0-II"/>
    <x v="8"/>
    <s v="Trnava"/>
    <s v="Trnavský kraj"/>
    <n v="270"/>
    <n v="0"/>
    <n v="6679"/>
  </r>
  <r>
    <x v="9"/>
    <s v="M3"/>
    <s v="EURO 0-II"/>
    <x v="8"/>
    <s v="Tvrdošín"/>
    <s v="Žilinský kraj"/>
    <n v="1391"/>
    <n v="0"/>
    <n v="9656"/>
  </r>
  <r>
    <x v="9"/>
    <s v="M3"/>
    <s v="EURO 0-II"/>
    <x v="8"/>
    <s v="Veľký Krtíš"/>
    <s v="Banskobystrický kraj"/>
    <n v="2513"/>
    <n v="0"/>
    <n v="4215"/>
  </r>
  <r>
    <x v="9"/>
    <s v="M3"/>
    <s v="EURO 0-II"/>
    <x v="8"/>
    <s v="Vranov nad Topľou"/>
    <s v="Prešovský kraj"/>
    <n v="519"/>
    <n v="0"/>
    <n v="6229"/>
  </r>
  <r>
    <x v="9"/>
    <s v="M3"/>
    <s v="EURO 0-II"/>
    <x v="8"/>
    <s v="Zlaté Moravce"/>
    <s v="Nitriansky kraj"/>
    <n v="276"/>
    <n v="0"/>
    <n v="3728"/>
  </r>
  <r>
    <x v="9"/>
    <s v="M3"/>
    <s v="EURO 0-II"/>
    <x v="8"/>
    <s v="Zvolen"/>
    <s v="Banskobystrický kraj"/>
    <n v="14"/>
    <n v="0"/>
    <n v="354"/>
  </r>
  <r>
    <x v="9"/>
    <s v="M3"/>
    <s v="EURO 0-II"/>
    <x v="8"/>
    <s v="Žarnovica"/>
    <s v="Banskobystrický kraj"/>
    <n v="384"/>
    <n v="0"/>
    <n v="3478"/>
  </r>
  <r>
    <x v="9"/>
    <s v="M3"/>
    <s v="EURO 0-II"/>
    <x v="8"/>
    <s v="Žiar nad Hronom"/>
    <s v="Banskobystrický kraj"/>
    <n v="40"/>
    <n v="0"/>
    <n v="396"/>
  </r>
  <r>
    <x v="9"/>
    <s v="M3"/>
    <s v="EURO 0-II"/>
    <x v="8"/>
    <s v="Žilina"/>
    <s v="Žilinský kraj"/>
    <n v="3684"/>
    <n v="0"/>
    <n v="28641"/>
  </r>
  <r>
    <x v="9"/>
    <s v="M3"/>
    <s v="EURO 0-II"/>
    <x v="9"/>
    <s v="Bánovce nad Bebravou"/>
    <s v="Trenčiansky kraj"/>
    <n v="572"/>
    <n v="0"/>
    <n v="1760"/>
  </r>
  <r>
    <x v="9"/>
    <s v="M3"/>
    <s v="EURO 0-II"/>
    <x v="9"/>
    <s v="Banská Bystrica"/>
    <s v="Banskobystrický kraj"/>
    <n v="3266"/>
    <n v="0"/>
    <n v="5672"/>
  </r>
  <r>
    <x v="9"/>
    <s v="M3"/>
    <s v="EURO 0-II"/>
    <x v="9"/>
    <s v="Banská Štiavnica"/>
    <s v="Banskobystrický kraj"/>
    <n v="416"/>
    <n v="0"/>
    <n v="2285"/>
  </r>
  <r>
    <x v="9"/>
    <s v="M3"/>
    <s v="EURO 0-II"/>
    <x v="9"/>
    <s v="Bardejov"/>
    <s v="Prešovský kraj"/>
    <n v="2026"/>
    <n v="0"/>
    <n v="10094"/>
  </r>
  <r>
    <x v="9"/>
    <s v="M3"/>
    <s v="EURO 0-II"/>
    <x v="9"/>
    <s v="Bratislava II"/>
    <s v="Bratislavský kraj"/>
    <n v="138"/>
    <n v="0"/>
    <n v="313"/>
  </r>
  <r>
    <x v="9"/>
    <s v="M3"/>
    <s v="EURO 0-II"/>
    <x v="9"/>
    <s v="Bratislava IV"/>
    <s v="Bratislavský kraj"/>
    <n v="360"/>
    <n v="0"/>
    <n v="4333"/>
  </r>
  <r>
    <x v="9"/>
    <s v="M3"/>
    <s v="EURO 0-II"/>
    <x v="9"/>
    <s v="Bratislava V"/>
    <s v="Bratislavský kraj"/>
    <n v="12"/>
    <n v="0"/>
    <n v="33"/>
  </r>
  <r>
    <x v="9"/>
    <s v="M3"/>
    <s v="EURO 0-II"/>
    <x v="9"/>
    <s v="Brezno"/>
    <s v="Banskobystrický kraj"/>
    <n v="1667"/>
    <n v="0"/>
    <n v="9098"/>
  </r>
  <r>
    <x v="9"/>
    <s v="M3"/>
    <s v="EURO 0-II"/>
    <x v="9"/>
    <s v="Bytča"/>
    <s v="Žilinský kraj"/>
    <n v="93"/>
    <n v="0"/>
    <n v="833"/>
  </r>
  <r>
    <x v="9"/>
    <s v="M3"/>
    <s v="EURO 0-II"/>
    <x v="9"/>
    <s v="Čadca"/>
    <s v="Žilinský kraj"/>
    <n v="2721"/>
    <n v="0"/>
    <n v="17725"/>
  </r>
  <r>
    <x v="9"/>
    <s v="M3"/>
    <s v="EURO 0-II"/>
    <x v="9"/>
    <s v="Detva"/>
    <s v="Banskobystrický kraj"/>
    <n v="96"/>
    <n v="0"/>
    <n v="287"/>
  </r>
  <r>
    <x v="9"/>
    <s v="M3"/>
    <s v="EURO 0-II"/>
    <x v="9"/>
    <s v="Dolný Kubín"/>
    <s v="Žilinský kraj"/>
    <n v="3033"/>
    <n v="0"/>
    <n v="9932"/>
  </r>
  <r>
    <x v="9"/>
    <s v="M3"/>
    <s v="EURO 0-II"/>
    <x v="9"/>
    <s v="Dunajská Streda"/>
    <s v="Trnavský kraj"/>
    <n v="5134"/>
    <n v="0"/>
    <n v="23084"/>
  </r>
  <r>
    <x v="9"/>
    <s v="M3"/>
    <s v="EURO 0-II"/>
    <x v="9"/>
    <s v="Galanta"/>
    <s v="Trnavský kraj"/>
    <n v="6076"/>
    <n v="0"/>
    <n v="27835"/>
  </r>
  <r>
    <x v="9"/>
    <s v="M3"/>
    <s v="EURO 0-II"/>
    <x v="9"/>
    <s v="Gelnica"/>
    <s v="Košický kraj"/>
    <n v="127"/>
    <n v="0"/>
    <n v="919"/>
  </r>
  <r>
    <x v="9"/>
    <s v="M3"/>
    <s v="EURO 0-II"/>
    <x v="9"/>
    <s v="Hlohovec"/>
    <s v="Trnavský kraj"/>
    <n v="1497"/>
    <n v="0"/>
    <n v="5876"/>
  </r>
  <r>
    <x v="9"/>
    <s v="M3"/>
    <s v="EURO 0-II"/>
    <x v="9"/>
    <s v="Humenné"/>
    <s v="Prešovský kraj"/>
    <n v="4309"/>
    <n v="0"/>
    <n v="18916"/>
  </r>
  <r>
    <x v="9"/>
    <s v="M3"/>
    <s v="EURO 0-II"/>
    <x v="9"/>
    <s v="Ilava"/>
    <s v="Trenčiansky kraj"/>
    <n v="1049"/>
    <n v="0"/>
    <n v="3593"/>
  </r>
  <r>
    <x v="9"/>
    <s v="M3"/>
    <s v="EURO 0-II"/>
    <x v="9"/>
    <s v="Kežmarok"/>
    <s v="Prešovský kraj"/>
    <n v="1503"/>
    <n v="0"/>
    <n v="9154"/>
  </r>
  <r>
    <x v="9"/>
    <s v="M3"/>
    <s v="EURO 0-II"/>
    <x v="9"/>
    <s v="Komárno"/>
    <s v="Nitriansky kraj"/>
    <n v="9900"/>
    <n v="0"/>
    <n v="76254"/>
  </r>
  <r>
    <x v="9"/>
    <s v="M3"/>
    <s v="EURO 0-II"/>
    <x v="9"/>
    <s v="Košice - okolie"/>
    <s v="Košický kraj"/>
    <n v="6273"/>
    <n v="0"/>
    <n v="31148"/>
  </r>
  <r>
    <x v="9"/>
    <s v="M3"/>
    <s v="EURO 0-II"/>
    <x v="9"/>
    <s v="Košice I"/>
    <s v="Košický kraj"/>
    <n v="504"/>
    <n v="0"/>
    <n v="1848"/>
  </r>
  <r>
    <x v="9"/>
    <s v="M3"/>
    <s v="EURO 0-II"/>
    <x v="9"/>
    <s v="Košice II"/>
    <s v="Košický kraj"/>
    <n v="1198"/>
    <n v="0"/>
    <n v="2394"/>
  </r>
  <r>
    <x v="9"/>
    <s v="M3"/>
    <s v="EURO 0-II"/>
    <x v="9"/>
    <s v="Košice III"/>
    <s v="Košický kraj"/>
    <n v="6"/>
    <n v="0"/>
    <n v="73"/>
  </r>
  <r>
    <x v="9"/>
    <s v="M3"/>
    <s v="EURO 0-II"/>
    <x v="9"/>
    <s v="Košice IV"/>
    <s v="Košický kraj"/>
    <n v="1681"/>
    <n v="0"/>
    <n v="2796"/>
  </r>
  <r>
    <x v="9"/>
    <s v="M3"/>
    <s v="EURO 0-II"/>
    <x v="9"/>
    <s v="Krupina"/>
    <s v="Banskobystrický kraj"/>
    <n v="316"/>
    <n v="0"/>
    <n v="954"/>
  </r>
  <r>
    <x v="9"/>
    <s v="M3"/>
    <s v="EURO 0-II"/>
    <x v="9"/>
    <s v="Kysucké Nové Mesto"/>
    <s v="Žilinský kraj"/>
    <n v="2191"/>
    <n v="0"/>
    <n v="7621"/>
  </r>
  <r>
    <x v="9"/>
    <s v="M3"/>
    <s v="EURO 0-II"/>
    <x v="9"/>
    <s v="Levice"/>
    <s v="Nitriansky kraj"/>
    <n v="13798"/>
    <n v="0"/>
    <n v="89734"/>
  </r>
  <r>
    <x v="9"/>
    <s v="M3"/>
    <s v="EURO 0-II"/>
    <x v="9"/>
    <s v="Levoča"/>
    <s v="Prešovský kraj"/>
    <n v="1081"/>
    <n v="0"/>
    <n v="5522"/>
  </r>
  <r>
    <x v="9"/>
    <s v="M3"/>
    <s v="EURO 0-II"/>
    <x v="9"/>
    <s v="Liptovský Mikuláš"/>
    <s v="Žilinský kraj"/>
    <n v="1955"/>
    <n v="0"/>
    <n v="6022"/>
  </r>
  <r>
    <x v="9"/>
    <s v="M3"/>
    <s v="EURO 0-II"/>
    <x v="9"/>
    <s v="Lučenec"/>
    <s v="Banskobystrický kraj"/>
    <n v="3411"/>
    <n v="0"/>
    <n v="14539"/>
  </r>
  <r>
    <x v="9"/>
    <s v="M3"/>
    <s v="EURO 0-II"/>
    <x v="9"/>
    <s v="Malacky"/>
    <s v="Bratislavský kraj"/>
    <n v="6681"/>
    <n v="0"/>
    <n v="46511"/>
  </r>
  <r>
    <x v="9"/>
    <s v="M3"/>
    <s v="EURO 0-II"/>
    <x v="9"/>
    <s v="Martin"/>
    <s v="Žilinský kraj"/>
    <n v="6038"/>
    <n v="0"/>
    <n v="18180"/>
  </r>
  <r>
    <x v="9"/>
    <s v="M3"/>
    <s v="EURO 0-II"/>
    <x v="9"/>
    <s v="Medzilaborce"/>
    <s v="Prešovský kraj"/>
    <n v="2511"/>
    <n v="0"/>
    <n v="15614"/>
  </r>
  <r>
    <x v="9"/>
    <s v="M3"/>
    <s v="EURO 0-II"/>
    <x v="9"/>
    <s v="Michalovce"/>
    <s v="Košický kraj"/>
    <n v="1368"/>
    <n v="0"/>
    <n v="6987"/>
  </r>
  <r>
    <x v="9"/>
    <s v="M3"/>
    <s v="EURO 0-II"/>
    <x v="9"/>
    <s v="Myjava"/>
    <s v="Trenčiansky kraj"/>
    <n v="4770"/>
    <n v="0"/>
    <n v="23738"/>
  </r>
  <r>
    <x v="9"/>
    <s v="M3"/>
    <s v="EURO 0-II"/>
    <x v="9"/>
    <s v="Námestovo"/>
    <s v="Žilinský kraj"/>
    <n v="4337"/>
    <n v="0"/>
    <n v="8959"/>
  </r>
  <r>
    <x v="9"/>
    <s v="M3"/>
    <s v="EURO 0-II"/>
    <x v="9"/>
    <s v="Nitra"/>
    <s v="Nitriansky kraj"/>
    <n v="4978"/>
    <n v="0"/>
    <n v="25324"/>
  </r>
  <r>
    <x v="9"/>
    <s v="M3"/>
    <s v="EURO 0-II"/>
    <x v="9"/>
    <s v="Nové Mesto nad Váhom"/>
    <s v="Trenčiansky kraj"/>
    <n v="2250"/>
    <n v="0"/>
    <n v="14156"/>
  </r>
  <r>
    <x v="9"/>
    <s v="M3"/>
    <s v="EURO 0-II"/>
    <x v="9"/>
    <s v="Nové Zámky"/>
    <s v="Nitriansky kraj"/>
    <n v="13673"/>
    <n v="0"/>
    <n v="45869"/>
  </r>
  <r>
    <x v="9"/>
    <s v="M3"/>
    <s v="EURO 0-II"/>
    <x v="9"/>
    <s v="Partizánske"/>
    <s v="Trenčiansky kraj"/>
    <n v="3070"/>
    <n v="0"/>
    <n v="8900"/>
  </r>
  <r>
    <x v="9"/>
    <s v="M3"/>
    <s v="EURO 0-II"/>
    <x v="9"/>
    <s v="Pezinok"/>
    <s v="Bratislavský kraj"/>
    <n v="1758"/>
    <n v="0"/>
    <n v="6857"/>
  </r>
  <r>
    <x v="9"/>
    <s v="M3"/>
    <s v="EURO 0-II"/>
    <x v="9"/>
    <s v="Piešťany"/>
    <s v="Trnavský kraj"/>
    <n v="4123"/>
    <n v="0"/>
    <n v="15208"/>
  </r>
  <r>
    <x v="9"/>
    <s v="M3"/>
    <s v="EURO 0-II"/>
    <x v="9"/>
    <s v="Poltár"/>
    <s v="Banskobystrický kraj"/>
    <n v="299"/>
    <n v="0"/>
    <n v="2865"/>
  </r>
  <r>
    <x v="9"/>
    <s v="M3"/>
    <s v="EURO 0-II"/>
    <x v="9"/>
    <s v="Poprad"/>
    <s v="Prešovský kraj"/>
    <n v="6461"/>
    <n v="0"/>
    <n v="24367"/>
  </r>
  <r>
    <x v="9"/>
    <s v="M3"/>
    <s v="EURO 0-II"/>
    <x v="9"/>
    <s v="Považská Bystrica"/>
    <s v="Trenčiansky kraj"/>
    <n v="3251"/>
    <n v="0"/>
    <n v="11117"/>
  </r>
  <r>
    <x v="9"/>
    <s v="M3"/>
    <s v="EURO 0-II"/>
    <x v="9"/>
    <s v="Prešov"/>
    <s v="Prešovský kraj"/>
    <n v="16306"/>
    <n v="0"/>
    <n v="42505"/>
  </r>
  <r>
    <x v="9"/>
    <s v="M3"/>
    <s v="EURO 0-II"/>
    <x v="9"/>
    <s v="Prievidza"/>
    <s v="Trenčiansky kraj"/>
    <n v="1015"/>
    <n v="0"/>
    <n v="3157"/>
  </r>
  <r>
    <x v="9"/>
    <s v="M3"/>
    <s v="EURO 0-II"/>
    <x v="9"/>
    <s v="Púchov"/>
    <s v="Trenčiansky kraj"/>
    <n v="131"/>
    <n v="0"/>
    <n v="1186"/>
  </r>
  <r>
    <x v="9"/>
    <s v="M3"/>
    <s v="EURO 0-II"/>
    <x v="9"/>
    <s v="Revúca"/>
    <s v="Banskobystrický kraj"/>
    <n v="185"/>
    <n v="0"/>
    <n v="871"/>
  </r>
  <r>
    <x v="9"/>
    <s v="M3"/>
    <s v="EURO 0-II"/>
    <x v="9"/>
    <s v="Rimavská Sobota"/>
    <s v="Banskobystrický kraj"/>
    <n v="2808"/>
    <n v="0"/>
    <n v="7978"/>
  </r>
  <r>
    <x v="9"/>
    <s v="M3"/>
    <s v="EURO 0-II"/>
    <x v="9"/>
    <s v="Rožňava"/>
    <s v="Košický kraj"/>
    <n v="2471"/>
    <n v="0"/>
    <n v="7630"/>
  </r>
  <r>
    <x v="9"/>
    <s v="M3"/>
    <s v="EURO 0-II"/>
    <x v="9"/>
    <s v="Ružomberok"/>
    <s v="Žilinský kraj"/>
    <n v="877"/>
    <n v="0"/>
    <n v="1765"/>
  </r>
  <r>
    <x v="9"/>
    <s v="M3"/>
    <s v="EURO 0-II"/>
    <x v="9"/>
    <s v="Sabinov"/>
    <s v="Prešovský kraj"/>
    <n v="2039"/>
    <n v="0"/>
    <n v="7310"/>
  </r>
  <r>
    <x v="9"/>
    <s v="M3"/>
    <s v="EURO 0-II"/>
    <x v="9"/>
    <s v="Senec"/>
    <s v="Bratislavský kraj"/>
    <n v="3909"/>
    <n v="0"/>
    <n v="15923"/>
  </r>
  <r>
    <x v="9"/>
    <s v="M3"/>
    <s v="EURO 0-II"/>
    <x v="9"/>
    <s v="Senica"/>
    <s v="Trnavský kraj"/>
    <n v="9534"/>
    <n v="0"/>
    <n v="55966"/>
  </r>
  <r>
    <x v="9"/>
    <s v="M3"/>
    <s v="EURO 0-II"/>
    <x v="9"/>
    <s v="Skalica"/>
    <s v="Trnavský kraj"/>
    <n v="7309"/>
    <n v="0"/>
    <n v="30137"/>
  </r>
  <r>
    <x v="9"/>
    <s v="M3"/>
    <s v="EURO 0-II"/>
    <x v="9"/>
    <s v="Snina"/>
    <s v="Prešovský kraj"/>
    <n v="942"/>
    <n v="0"/>
    <n v="5125"/>
  </r>
  <r>
    <x v="9"/>
    <s v="M3"/>
    <s v="EURO 0-II"/>
    <x v="9"/>
    <s v="Sobrance"/>
    <s v="Košický kraj"/>
    <n v="3185"/>
    <n v="0"/>
    <n v="5844"/>
  </r>
  <r>
    <x v="9"/>
    <s v="M3"/>
    <s v="EURO 0-II"/>
    <x v="9"/>
    <s v="Spišská Nová Ves"/>
    <s v="Košický kraj"/>
    <n v="3628"/>
    <n v="0"/>
    <n v="9865"/>
  </r>
  <r>
    <x v="9"/>
    <s v="M3"/>
    <s v="EURO 0-II"/>
    <x v="9"/>
    <s v="Stará Ľubovňa"/>
    <s v="Prešovský kraj"/>
    <n v="10054"/>
    <n v="0"/>
    <n v="29025"/>
  </r>
  <r>
    <x v="9"/>
    <s v="M3"/>
    <s v="EURO 0-II"/>
    <x v="9"/>
    <s v="Stropkov"/>
    <s v="Prešovský kraj"/>
    <n v="917"/>
    <n v="0"/>
    <n v="4708"/>
  </r>
  <r>
    <x v="9"/>
    <s v="M3"/>
    <s v="EURO 0-II"/>
    <x v="9"/>
    <s v="Svidník"/>
    <s v="Prešovský kraj"/>
    <n v="3014"/>
    <n v="0"/>
    <n v="14850"/>
  </r>
  <r>
    <x v="9"/>
    <s v="M3"/>
    <s v="EURO 0-II"/>
    <x v="9"/>
    <s v="Šaľa"/>
    <s v="Nitriansky kraj"/>
    <n v="978"/>
    <n v="0"/>
    <n v="7763"/>
  </r>
  <r>
    <x v="9"/>
    <s v="M3"/>
    <s v="EURO 0-II"/>
    <x v="9"/>
    <s v="Topoľčany"/>
    <s v="Nitriansky kraj"/>
    <n v="6964"/>
    <n v="0"/>
    <n v="21158"/>
  </r>
  <r>
    <x v="9"/>
    <s v="M3"/>
    <s v="EURO 0-II"/>
    <x v="9"/>
    <s v="Trebišov"/>
    <s v="Košický kraj"/>
    <n v="4413"/>
    <n v="0"/>
    <n v="27006"/>
  </r>
  <r>
    <x v="9"/>
    <s v="M3"/>
    <s v="EURO 0-II"/>
    <x v="9"/>
    <s v="Trenčín"/>
    <s v="Trenčiansky kraj"/>
    <n v="4099"/>
    <n v="0"/>
    <n v="22196"/>
  </r>
  <r>
    <x v="9"/>
    <s v="M3"/>
    <s v="EURO 0-II"/>
    <x v="9"/>
    <s v="Trnava"/>
    <s v="Trnavský kraj"/>
    <n v="4646"/>
    <n v="0"/>
    <n v="23202"/>
  </r>
  <r>
    <x v="9"/>
    <s v="M3"/>
    <s v="EURO 0-II"/>
    <x v="9"/>
    <s v="Turčianske Teplice"/>
    <s v="Žilinský kraj"/>
    <n v="4154"/>
    <n v="0"/>
    <n v="13609"/>
  </r>
  <r>
    <x v="9"/>
    <s v="M3"/>
    <s v="EURO 0-II"/>
    <x v="9"/>
    <s v="Tvrdošín"/>
    <s v="Žilinský kraj"/>
    <n v="2072"/>
    <n v="0"/>
    <n v="7437"/>
  </r>
  <r>
    <x v="9"/>
    <s v="M3"/>
    <s v="EURO 0-II"/>
    <x v="9"/>
    <s v="Veľký Krtíš"/>
    <s v="Banskobystrický kraj"/>
    <n v="3259"/>
    <n v="0"/>
    <n v="17809"/>
  </r>
  <r>
    <x v="9"/>
    <s v="M3"/>
    <s v="EURO 0-II"/>
    <x v="9"/>
    <s v="Vranov nad Topľou"/>
    <s v="Prešovský kraj"/>
    <n v="5310"/>
    <n v="0"/>
    <n v="22307"/>
  </r>
  <r>
    <x v="9"/>
    <s v="M3"/>
    <s v="EURO 0-II"/>
    <x v="9"/>
    <s v="Zlaté Moravce"/>
    <s v="Nitriansky kraj"/>
    <n v="2292"/>
    <n v="0"/>
    <n v="5444"/>
  </r>
  <r>
    <x v="9"/>
    <s v="M3"/>
    <s v="EURO 0-II"/>
    <x v="9"/>
    <s v="Zvolen"/>
    <s v="Banskobystrický kraj"/>
    <n v="2377"/>
    <n v="0"/>
    <n v="12990"/>
  </r>
  <r>
    <x v="9"/>
    <s v="M3"/>
    <s v="EURO 0-II"/>
    <x v="9"/>
    <s v="Žarnovica"/>
    <s v="Banskobystrický kraj"/>
    <n v="693"/>
    <n v="0"/>
    <n v="1623"/>
  </r>
  <r>
    <x v="9"/>
    <s v="M3"/>
    <s v="EURO 0-II"/>
    <x v="9"/>
    <s v="Žiar nad Hronom"/>
    <s v="Banskobystrický kraj"/>
    <n v="539"/>
    <n v="0"/>
    <n v="3376"/>
  </r>
  <r>
    <x v="9"/>
    <s v="M3"/>
    <s v="EURO 0-II"/>
    <x v="9"/>
    <s v="Žilina"/>
    <s v="Žilinský kraj"/>
    <n v="4292"/>
    <n v="0"/>
    <n v="14201"/>
  </r>
  <r>
    <x v="9"/>
    <s v="M3"/>
    <s v="EURO 0-II"/>
    <x v="10"/>
    <s v="Bratislava IV"/>
    <s v="Bratislavský kraj"/>
    <n v="6693"/>
    <n v="3934"/>
    <n v="33918"/>
  </r>
  <r>
    <x v="9"/>
    <s v="M3"/>
    <s v="EURO 0-II"/>
    <x v="10"/>
    <s v="Bratislava V"/>
    <s v="Bratislavský kraj"/>
    <n v="13866"/>
    <n v="10446"/>
    <n v="90055"/>
  </r>
  <r>
    <x v="9"/>
    <s v="M3"/>
    <s v="EURO 0-II"/>
    <x v="10"/>
    <s v="Bytča"/>
    <s v="Žilinský kraj"/>
    <n v="3277"/>
    <n v="2382"/>
    <n v="20534"/>
  </r>
  <r>
    <x v="9"/>
    <s v="M3"/>
    <s v="EURO 0-II"/>
    <x v="10"/>
    <s v="Čadca"/>
    <s v="Žilinský kraj"/>
    <n v="728"/>
    <n v="720"/>
    <n v="6207"/>
  </r>
  <r>
    <x v="9"/>
    <s v="M3"/>
    <s v="EURO 0-II"/>
    <x v="10"/>
    <s v="Hlohovec"/>
    <s v="Trnavský kraj"/>
    <n v="6370"/>
    <n v="6543"/>
    <n v="56409"/>
  </r>
  <r>
    <x v="9"/>
    <s v="M3"/>
    <s v="EURO 0-II"/>
    <x v="10"/>
    <s v="Ilava"/>
    <s v="Trenčiansky kraj"/>
    <n v="8448"/>
    <n v="6847"/>
    <n v="59022"/>
  </r>
  <r>
    <x v="9"/>
    <s v="M3"/>
    <s v="EURO 0-II"/>
    <x v="10"/>
    <s v="Košice - okolie"/>
    <s v="Košický kraj"/>
    <n v="8042"/>
    <n v="7075"/>
    <n v="60988"/>
  </r>
  <r>
    <x v="9"/>
    <s v="M3"/>
    <s v="EURO 0-II"/>
    <x v="10"/>
    <s v="Levoča"/>
    <s v="Prešovský kraj"/>
    <n v="23051"/>
    <n v="17747"/>
    <n v="152995"/>
  </r>
  <r>
    <x v="9"/>
    <s v="M3"/>
    <s v="EURO 0-II"/>
    <x v="10"/>
    <s v="Liptovský Mikuláš"/>
    <s v="Žilinský kraj"/>
    <n v="24517"/>
    <n v="21579"/>
    <n v="186027"/>
  </r>
  <r>
    <x v="9"/>
    <s v="M3"/>
    <s v="EURO 0-II"/>
    <x v="10"/>
    <s v="Malacky"/>
    <s v="Bratislavský kraj"/>
    <n v="12260"/>
    <n v="14339"/>
    <n v="123613"/>
  </r>
  <r>
    <x v="9"/>
    <s v="M3"/>
    <s v="EURO 0-II"/>
    <x v="10"/>
    <s v="Martin"/>
    <s v="Žilinský kraj"/>
    <n v="5107"/>
    <n v="4635"/>
    <n v="39961"/>
  </r>
  <r>
    <x v="9"/>
    <s v="M3"/>
    <s v="EURO 0-II"/>
    <x v="10"/>
    <s v="Nové Mesto nad Váhom"/>
    <s v="Trenčiansky kraj"/>
    <n v="9975"/>
    <n v="9619"/>
    <n v="82920"/>
  </r>
  <r>
    <x v="9"/>
    <s v="M3"/>
    <s v="EURO 0-II"/>
    <x v="10"/>
    <s v="Piešťany"/>
    <s v="Trnavský kraj"/>
    <n v="3345"/>
    <n v="4625"/>
    <n v="39867"/>
  </r>
  <r>
    <x v="9"/>
    <s v="M3"/>
    <s v="EURO 0-II"/>
    <x v="10"/>
    <s v="Poprad"/>
    <s v="Prešovský kraj"/>
    <n v="20875"/>
    <n v="15829"/>
    <n v="136454"/>
  </r>
  <r>
    <x v="9"/>
    <s v="M3"/>
    <s v="EURO 0-II"/>
    <x v="10"/>
    <s v="Považská Bystrica"/>
    <s v="Trenčiansky kraj"/>
    <n v="9345"/>
    <n v="6547"/>
    <n v="56437"/>
  </r>
  <r>
    <x v="9"/>
    <s v="M3"/>
    <s v="EURO 0-II"/>
    <x v="10"/>
    <s v="Prešov"/>
    <s v="Prešovský kraj"/>
    <n v="28367"/>
    <n v="20862"/>
    <n v="179842"/>
  </r>
  <r>
    <x v="9"/>
    <s v="M3"/>
    <s v="EURO 0-II"/>
    <x v="10"/>
    <s v="Púchov"/>
    <s v="Trenčiansky kraj"/>
    <n v="3379"/>
    <n v="2208"/>
    <n v="19036"/>
  </r>
  <r>
    <x v="9"/>
    <s v="M3"/>
    <s v="EURO 0-II"/>
    <x v="10"/>
    <s v="Ružomberok"/>
    <s v="Žilinský kraj"/>
    <n v="4515"/>
    <n v="703"/>
    <n v="6059"/>
  </r>
  <r>
    <x v="9"/>
    <s v="M3"/>
    <s v="EURO 0-II"/>
    <x v="10"/>
    <s v="Senec"/>
    <s v="Bratislavský kraj"/>
    <n v="16307"/>
    <n v="18600"/>
    <n v="160348"/>
  </r>
  <r>
    <x v="9"/>
    <s v="M3"/>
    <s v="EURO 0-II"/>
    <x v="10"/>
    <s v="Senica"/>
    <s v="Trnavský kraj"/>
    <n v="12393"/>
    <n v="21790"/>
    <n v="187848"/>
  </r>
  <r>
    <x v="9"/>
    <s v="M3"/>
    <s v="EURO 0-II"/>
    <x v="10"/>
    <s v="Skalica"/>
    <s v="Trnavský kraj"/>
    <n v="5109"/>
    <n v="1052"/>
    <n v="9068"/>
  </r>
  <r>
    <x v="9"/>
    <s v="M3"/>
    <s v="EURO 0-II"/>
    <x v="10"/>
    <s v="Trenčín"/>
    <s v="Trenčiansky kraj"/>
    <n v="13086"/>
    <n v="10435"/>
    <n v="89959"/>
  </r>
  <r>
    <x v="9"/>
    <s v="M3"/>
    <s v="EURO 0-II"/>
    <x v="10"/>
    <s v="Trnava"/>
    <s v="Trnavský kraj"/>
    <n v="6363"/>
    <n v="6070"/>
    <n v="52326"/>
  </r>
  <r>
    <x v="9"/>
    <s v="M3"/>
    <s v="EURO 0-II"/>
    <x v="10"/>
    <s v="Žilina"/>
    <s v="Žilinský kraj"/>
    <n v="9383"/>
    <n v="4568"/>
    <n v="39383"/>
  </r>
  <r>
    <x v="9"/>
    <s v="M3"/>
    <s v="EURO 0-II"/>
    <x v="11"/>
    <s v="Bánovce nad Bebravou"/>
    <s v="Trenčiansky kraj"/>
    <n v="744"/>
    <n v="841"/>
    <n v="7253"/>
  </r>
  <r>
    <x v="9"/>
    <s v="M3"/>
    <s v="EURO 0-II"/>
    <x v="11"/>
    <s v="Banská Bystrica"/>
    <s v="Banskobystrický kraj"/>
    <n v="5361"/>
    <n v="4954"/>
    <n v="42711"/>
  </r>
  <r>
    <x v="9"/>
    <s v="M3"/>
    <s v="EURO 0-II"/>
    <x v="11"/>
    <s v="Detva"/>
    <s v="Banskobystrický kraj"/>
    <n v="5320"/>
    <n v="3577"/>
    <n v="30832"/>
  </r>
  <r>
    <x v="9"/>
    <s v="M3"/>
    <s v="EURO 0-II"/>
    <x v="11"/>
    <s v="Dolný Kubín"/>
    <s v="Žilinský kraj"/>
    <n v="1731"/>
    <n v="1153"/>
    <n v="9943"/>
  </r>
  <r>
    <x v="9"/>
    <s v="M3"/>
    <s v="EURO 0-II"/>
    <x v="11"/>
    <s v="Galanta"/>
    <s v="Trnavský kraj"/>
    <n v="21715"/>
    <n v="7422"/>
    <n v="63981"/>
  </r>
  <r>
    <x v="9"/>
    <s v="M3"/>
    <s v="EURO 0-II"/>
    <x v="11"/>
    <s v="Košice - okolie"/>
    <s v="Košický kraj"/>
    <n v="4062"/>
    <n v="3481"/>
    <n v="30008"/>
  </r>
  <r>
    <x v="9"/>
    <s v="M3"/>
    <s v="EURO 0-II"/>
    <x v="11"/>
    <s v="Košice I"/>
    <s v="Košický kraj"/>
    <n v="6270"/>
    <n v="3965"/>
    <n v="34184"/>
  </r>
  <r>
    <x v="9"/>
    <s v="M3"/>
    <s v="EURO 0-II"/>
    <x v="11"/>
    <s v="Košice II"/>
    <s v="Košický kraj"/>
    <n v="4358"/>
    <n v="4276"/>
    <n v="36864"/>
  </r>
  <r>
    <x v="9"/>
    <s v="M3"/>
    <s v="EURO 0-II"/>
    <x v="11"/>
    <s v="Nitra"/>
    <s v="Nitriansky kraj"/>
    <n v="33164"/>
    <n v="14139"/>
    <n v="121885"/>
  </r>
  <r>
    <x v="9"/>
    <s v="M3"/>
    <s v="EURO 0-II"/>
    <x v="11"/>
    <s v="Púchov"/>
    <s v="Trenčiansky kraj"/>
    <n v="1592"/>
    <n v="145"/>
    <n v="1252"/>
  </r>
  <r>
    <x v="9"/>
    <s v="M3"/>
    <s v="EURO 0-II"/>
    <x v="11"/>
    <s v="Revúca"/>
    <s v="Banskobystrický kraj"/>
    <n v="1630"/>
    <n v="1073"/>
    <n v="9251"/>
  </r>
  <r>
    <x v="9"/>
    <s v="M3"/>
    <s v="EURO 0-II"/>
    <x v="11"/>
    <s v="Rimavská Sobota"/>
    <s v="Banskobystrický kraj"/>
    <n v="3202"/>
    <n v="1515"/>
    <n v="13063"/>
  </r>
  <r>
    <x v="9"/>
    <s v="M3"/>
    <s v="EURO 0-II"/>
    <x v="11"/>
    <s v="Svidník"/>
    <s v="Prešovský kraj"/>
    <n v="1327"/>
    <n v="684"/>
    <n v="5896"/>
  </r>
  <r>
    <x v="9"/>
    <s v="M3"/>
    <s v="EURO 0-II"/>
    <x v="11"/>
    <s v="Trnava"/>
    <s v="Trnavský kraj"/>
    <n v="16105"/>
    <n v="4365"/>
    <n v="37626"/>
  </r>
  <r>
    <x v="9"/>
    <s v="M3"/>
    <s v="EURO 0-II"/>
    <x v="11"/>
    <s v="Turčianske Teplice"/>
    <s v="Žilinský kraj"/>
    <n v="856"/>
    <n v="419"/>
    <n v="3611"/>
  </r>
  <r>
    <x v="9"/>
    <s v="M3"/>
    <s v="EURO 0-II"/>
    <x v="11"/>
    <s v="Tvrdošín"/>
    <s v="Žilinský kraj"/>
    <n v="2224"/>
    <n v="1030"/>
    <n v="8884"/>
  </r>
  <r>
    <x v="9"/>
    <s v="M3"/>
    <s v="EURO 0-II"/>
    <x v="11"/>
    <s v="Zlaté Moravce"/>
    <s v="Nitriansky kraj"/>
    <n v="12524"/>
    <n v="10651"/>
    <n v="91821"/>
  </r>
  <r>
    <x v="9"/>
    <s v="M3"/>
    <s v="EURO 0-II"/>
    <x v="11"/>
    <s v="Zvolen"/>
    <s v="Banskobystrický kraj"/>
    <n v="42861"/>
    <n v="11443"/>
    <n v="98649"/>
  </r>
  <r>
    <x v="9"/>
    <s v="M3"/>
    <s v="EURO 0-II"/>
    <x v="11"/>
    <s v="Žarnovica"/>
    <s v="Banskobystrický kraj"/>
    <n v="17299"/>
    <n v="13180"/>
    <n v="113617"/>
  </r>
  <r>
    <x v="9"/>
    <s v="M3"/>
    <s v="EURO 0-II"/>
    <x v="11"/>
    <s v="Žiar nad Hronom"/>
    <s v="Banskobystrický kraj"/>
    <n v="14071"/>
    <n v="8820"/>
    <n v="76034"/>
  </r>
  <r>
    <x v="9"/>
    <s v="N2"/>
    <s v="EURO III"/>
    <x v="3"/>
    <s v="Bánovce nad Bebravou"/>
    <s v="Trenčiansky kraj"/>
    <n v="12168"/>
    <n v="0"/>
    <n v="9556"/>
  </r>
  <r>
    <x v="9"/>
    <s v="N2"/>
    <s v="EURO III"/>
    <x v="3"/>
    <s v="Banská Bystrica"/>
    <s v="Banskobystrický kraj"/>
    <n v="79771"/>
    <n v="0"/>
    <n v="214762"/>
  </r>
  <r>
    <x v="9"/>
    <s v="N2"/>
    <s v="EURO III"/>
    <x v="3"/>
    <s v="Banská Štiavnica"/>
    <s v="Banskobystrický kraj"/>
    <n v="5881"/>
    <n v="0"/>
    <n v="14977"/>
  </r>
  <r>
    <x v="9"/>
    <s v="N2"/>
    <s v="EURO III"/>
    <x v="3"/>
    <s v="Bardejov"/>
    <s v="Prešovský kraj"/>
    <n v="28003"/>
    <n v="0"/>
    <n v="36831"/>
  </r>
  <r>
    <x v="9"/>
    <s v="N2"/>
    <s v="EURO III"/>
    <x v="3"/>
    <s v="Bratislava II"/>
    <s v="Bratislavský kraj"/>
    <n v="21674"/>
    <n v="0"/>
    <n v="34306"/>
  </r>
  <r>
    <x v="9"/>
    <s v="N2"/>
    <s v="EURO III"/>
    <x v="3"/>
    <s v="Bratislava IV"/>
    <s v="Bratislavský kraj"/>
    <n v="3720"/>
    <n v="0"/>
    <n v="17782"/>
  </r>
  <r>
    <x v="9"/>
    <s v="N2"/>
    <s v="EURO III"/>
    <x v="3"/>
    <s v="Brezno"/>
    <s v="Banskobystrický kraj"/>
    <n v="61717"/>
    <n v="0"/>
    <n v="106842"/>
  </r>
  <r>
    <x v="9"/>
    <s v="N2"/>
    <s v="EURO III"/>
    <x v="3"/>
    <s v="Bytča"/>
    <s v="Žilinský kraj"/>
    <n v="18733"/>
    <n v="0"/>
    <n v="42581"/>
  </r>
  <r>
    <x v="9"/>
    <s v="N2"/>
    <s v="EURO III"/>
    <x v="3"/>
    <s v="Čadca"/>
    <s v="Žilinský kraj"/>
    <n v="13149"/>
    <n v="0"/>
    <n v="82157"/>
  </r>
  <r>
    <x v="9"/>
    <s v="N2"/>
    <s v="EURO III"/>
    <x v="3"/>
    <s v="Detva"/>
    <s v="Banskobystrický kraj"/>
    <n v="17274"/>
    <n v="0"/>
    <n v="20448"/>
  </r>
  <r>
    <x v="9"/>
    <s v="N2"/>
    <s v="EURO III"/>
    <x v="3"/>
    <s v="Dolný Kubín"/>
    <s v="Žilinský kraj"/>
    <n v="104716"/>
    <n v="0"/>
    <n v="128540"/>
  </r>
  <r>
    <x v="9"/>
    <s v="N2"/>
    <s v="EURO III"/>
    <x v="3"/>
    <s v="Dunajská Streda"/>
    <s v="Trnavský kraj"/>
    <n v="51235"/>
    <n v="0"/>
    <n v="80429"/>
  </r>
  <r>
    <x v="9"/>
    <s v="N2"/>
    <s v="EURO III"/>
    <x v="3"/>
    <s v="Galanta"/>
    <s v="Trnavský kraj"/>
    <n v="45981"/>
    <n v="0"/>
    <n v="16584"/>
  </r>
  <r>
    <x v="9"/>
    <s v="N2"/>
    <s v="EURO III"/>
    <x v="3"/>
    <s v="Hlohovec"/>
    <s v="Trnavský kraj"/>
    <n v="8145"/>
    <n v="0"/>
    <n v="13822"/>
  </r>
  <r>
    <x v="9"/>
    <s v="N2"/>
    <s v="EURO III"/>
    <x v="3"/>
    <s v="Humenné"/>
    <s v="Prešovský kraj"/>
    <n v="23225"/>
    <n v="0"/>
    <n v="41916"/>
  </r>
  <r>
    <x v="9"/>
    <s v="N2"/>
    <s v="EURO III"/>
    <x v="3"/>
    <s v="Ilava"/>
    <s v="Trenčiansky kraj"/>
    <n v="32711"/>
    <n v="0"/>
    <n v="52528"/>
  </r>
  <r>
    <x v="9"/>
    <s v="N2"/>
    <s v="EURO III"/>
    <x v="3"/>
    <s v="Kežmarok"/>
    <s v="Prešovský kraj"/>
    <n v="40259"/>
    <n v="0"/>
    <n v="54880"/>
  </r>
  <r>
    <x v="9"/>
    <s v="N2"/>
    <s v="EURO III"/>
    <x v="3"/>
    <s v="Komárno"/>
    <s v="Nitriansky kraj"/>
    <n v="66082"/>
    <n v="0"/>
    <n v="109180"/>
  </r>
  <r>
    <x v="9"/>
    <s v="N2"/>
    <s v="EURO III"/>
    <x v="3"/>
    <s v="Košice - okolie"/>
    <s v="Košický kraj"/>
    <n v="87968"/>
    <n v="0"/>
    <n v="89494"/>
  </r>
  <r>
    <x v="9"/>
    <s v="N2"/>
    <s v="EURO III"/>
    <x v="3"/>
    <s v="Košice I"/>
    <s v="Košický kraj"/>
    <n v="5800"/>
    <n v="0"/>
    <n v="58464"/>
  </r>
  <r>
    <x v="9"/>
    <s v="N2"/>
    <s v="EURO III"/>
    <x v="3"/>
    <s v="Košice II"/>
    <s v="Košický kraj"/>
    <n v="19500"/>
    <n v="0"/>
    <n v="72821"/>
  </r>
  <r>
    <x v="9"/>
    <s v="N2"/>
    <s v="EURO III"/>
    <x v="3"/>
    <s v="Košice III"/>
    <s v="Košický kraj"/>
    <n v="1750"/>
    <n v="0"/>
    <n v="18035"/>
  </r>
  <r>
    <x v="9"/>
    <s v="N2"/>
    <s v="EURO III"/>
    <x v="3"/>
    <s v="Košice IV"/>
    <s v="Košický kraj"/>
    <n v="10257"/>
    <n v="0"/>
    <n v="24845"/>
  </r>
  <r>
    <x v="9"/>
    <s v="N2"/>
    <s v="EURO III"/>
    <x v="3"/>
    <s v="Krupina"/>
    <s v="Banskobystrický kraj"/>
    <n v="38574"/>
    <n v="0"/>
    <n v="51936"/>
  </r>
  <r>
    <x v="9"/>
    <s v="N2"/>
    <s v="EURO III"/>
    <x v="3"/>
    <s v="Kysucké Nové Mesto"/>
    <s v="Žilinský kraj"/>
    <n v="32681"/>
    <n v="0"/>
    <n v="26472"/>
  </r>
  <r>
    <x v="9"/>
    <s v="N2"/>
    <s v="EURO III"/>
    <x v="3"/>
    <s v="Levice"/>
    <s v="Nitriansky kraj"/>
    <n v="101400"/>
    <n v="0"/>
    <n v="144134"/>
  </r>
  <r>
    <x v="9"/>
    <s v="N2"/>
    <s v="EURO III"/>
    <x v="3"/>
    <s v="Levoča"/>
    <s v="Prešovský kraj"/>
    <n v="14506"/>
    <n v="0"/>
    <n v="10721"/>
  </r>
  <r>
    <x v="9"/>
    <s v="N2"/>
    <s v="EURO III"/>
    <x v="3"/>
    <s v="Liptovský Mikuláš"/>
    <s v="Žilinský kraj"/>
    <n v="16906"/>
    <n v="0"/>
    <n v="22932"/>
  </r>
  <r>
    <x v="9"/>
    <s v="N2"/>
    <s v="EURO III"/>
    <x v="3"/>
    <s v="Lučenec"/>
    <s v="Banskobystrický kraj"/>
    <n v="74428"/>
    <n v="0"/>
    <n v="73542"/>
  </r>
  <r>
    <x v="9"/>
    <s v="N2"/>
    <s v="EURO III"/>
    <x v="3"/>
    <s v="Malacky"/>
    <s v="Bratislavský kraj"/>
    <n v="6180"/>
    <n v="0"/>
    <n v="17058"/>
  </r>
  <r>
    <x v="9"/>
    <s v="N2"/>
    <s v="EURO III"/>
    <x v="3"/>
    <s v="Martin"/>
    <s v="Žilinský kraj"/>
    <n v="40199"/>
    <n v="0"/>
    <n v="137668"/>
  </r>
  <r>
    <x v="9"/>
    <s v="N2"/>
    <s v="EURO III"/>
    <x v="3"/>
    <s v="Michalovce"/>
    <s v="Košický kraj"/>
    <n v="91200"/>
    <n v="0"/>
    <n v="149803"/>
  </r>
  <r>
    <x v="9"/>
    <s v="N2"/>
    <s v="EURO III"/>
    <x v="3"/>
    <s v="Námestovo"/>
    <s v="Žilinský kraj"/>
    <n v="18247"/>
    <n v="0"/>
    <n v="32163"/>
  </r>
  <r>
    <x v="9"/>
    <s v="N2"/>
    <s v="EURO III"/>
    <x v="3"/>
    <s v="Nitra"/>
    <s v="Nitriansky kraj"/>
    <n v="102688"/>
    <n v="0"/>
    <n v="201277"/>
  </r>
  <r>
    <x v="9"/>
    <s v="N2"/>
    <s v="EURO III"/>
    <x v="3"/>
    <s v="Nové Mesto nad Váhom"/>
    <s v="Trenčiansky kraj"/>
    <n v="34859"/>
    <n v="0"/>
    <n v="66184"/>
  </r>
  <r>
    <x v="9"/>
    <s v="N2"/>
    <s v="EURO III"/>
    <x v="3"/>
    <s v="Nové Zámky"/>
    <s v="Nitriansky kraj"/>
    <n v="61642"/>
    <n v="0"/>
    <n v="178808"/>
  </r>
  <r>
    <x v="9"/>
    <s v="N2"/>
    <s v="EURO III"/>
    <x v="3"/>
    <s v="Partizánske"/>
    <s v="Trenčiansky kraj"/>
    <n v="20945"/>
    <n v="0"/>
    <n v="46508"/>
  </r>
  <r>
    <x v="9"/>
    <s v="N2"/>
    <s v="EURO III"/>
    <x v="3"/>
    <s v="Piešťany"/>
    <s v="Trnavský kraj"/>
    <n v="5799"/>
    <n v="0"/>
    <n v="8756"/>
  </r>
  <r>
    <x v="9"/>
    <s v="N2"/>
    <s v="EURO III"/>
    <x v="3"/>
    <s v="Poprad"/>
    <s v="Prešovský kraj"/>
    <n v="34415"/>
    <n v="0"/>
    <n v="58334"/>
  </r>
  <r>
    <x v="9"/>
    <s v="N2"/>
    <s v="EURO III"/>
    <x v="3"/>
    <s v="Považská Bystrica"/>
    <s v="Trenčiansky kraj"/>
    <n v="6758"/>
    <n v="0"/>
    <n v="19118"/>
  </r>
  <r>
    <x v="9"/>
    <s v="N2"/>
    <s v="EURO III"/>
    <x v="3"/>
    <s v="Prešov"/>
    <s v="Prešovský kraj"/>
    <n v="130131"/>
    <n v="0"/>
    <n v="359823"/>
  </r>
  <r>
    <x v="9"/>
    <s v="N2"/>
    <s v="EURO III"/>
    <x v="3"/>
    <s v="Prievidza"/>
    <s v="Trenčiansky kraj"/>
    <n v="164097"/>
    <n v="0"/>
    <n v="266288"/>
  </r>
  <r>
    <x v="9"/>
    <s v="N2"/>
    <s v="EURO III"/>
    <x v="3"/>
    <s v="Púchov"/>
    <s v="Trenčiansky kraj"/>
    <n v="36139"/>
    <n v="0"/>
    <n v="68316"/>
  </r>
  <r>
    <x v="9"/>
    <s v="N2"/>
    <s v="EURO III"/>
    <x v="3"/>
    <s v="Revúca"/>
    <s v="Banskobystrický kraj"/>
    <n v="5764"/>
    <n v="0"/>
    <n v="9614"/>
  </r>
  <r>
    <x v="9"/>
    <s v="N2"/>
    <s v="EURO III"/>
    <x v="3"/>
    <s v="Rimavská Sobota"/>
    <s v="Banskobystrický kraj"/>
    <n v="68971"/>
    <n v="0"/>
    <n v="90978"/>
  </r>
  <r>
    <x v="9"/>
    <s v="N2"/>
    <s v="EURO III"/>
    <x v="3"/>
    <s v="Rožňava"/>
    <s v="Košický kraj"/>
    <n v="69197"/>
    <n v="0"/>
    <n v="71452"/>
  </r>
  <r>
    <x v="9"/>
    <s v="N2"/>
    <s v="EURO III"/>
    <x v="3"/>
    <s v="Ružomberok"/>
    <s v="Žilinský kraj"/>
    <n v="67628"/>
    <n v="0"/>
    <n v="233493"/>
  </r>
  <r>
    <x v="9"/>
    <s v="N2"/>
    <s v="EURO III"/>
    <x v="3"/>
    <s v="Sabinov"/>
    <s v="Prešovský kraj"/>
    <n v="43223"/>
    <n v="0"/>
    <n v="89260"/>
  </r>
  <r>
    <x v="9"/>
    <s v="N2"/>
    <s v="EURO III"/>
    <x v="3"/>
    <s v="Senec"/>
    <s v="Bratislavský kraj"/>
    <n v="43179"/>
    <n v="0"/>
    <n v="80466"/>
  </r>
  <r>
    <x v="9"/>
    <s v="N2"/>
    <s v="EURO III"/>
    <x v="3"/>
    <s v="Senica"/>
    <s v="Trnavský kraj"/>
    <n v="23774"/>
    <n v="0"/>
    <n v="54684"/>
  </r>
  <r>
    <x v="9"/>
    <s v="N2"/>
    <s v="EURO III"/>
    <x v="3"/>
    <s v="Skalica"/>
    <s v="Trnavský kraj"/>
    <n v="32642"/>
    <n v="0"/>
    <n v="39509"/>
  </r>
  <r>
    <x v="9"/>
    <s v="N2"/>
    <s v="EURO III"/>
    <x v="3"/>
    <s v="Snina"/>
    <s v="Prešovský kraj"/>
    <n v="11398"/>
    <n v="0"/>
    <n v="30415"/>
  </r>
  <r>
    <x v="9"/>
    <s v="N2"/>
    <s v="EURO III"/>
    <x v="3"/>
    <s v="Sobrance"/>
    <s v="Košický kraj"/>
    <n v="9372"/>
    <n v="0"/>
    <n v="9809"/>
  </r>
  <r>
    <x v="9"/>
    <s v="N2"/>
    <s v="EURO III"/>
    <x v="3"/>
    <s v="Stará Ľubovňa"/>
    <s v="Prešovský kraj"/>
    <n v="39665"/>
    <n v="0"/>
    <n v="62161"/>
  </r>
  <r>
    <x v="9"/>
    <s v="N2"/>
    <s v="EURO III"/>
    <x v="3"/>
    <s v="Stropkov"/>
    <s v="Prešovský kraj"/>
    <n v="24006"/>
    <n v="0"/>
    <n v="28377"/>
  </r>
  <r>
    <x v="9"/>
    <s v="N2"/>
    <s v="EURO III"/>
    <x v="3"/>
    <s v="Svidník"/>
    <s v="Prešovský kraj"/>
    <n v="60935"/>
    <n v="0"/>
    <n v="73749"/>
  </r>
  <r>
    <x v="9"/>
    <s v="N2"/>
    <s v="EURO III"/>
    <x v="3"/>
    <s v="Šaľa"/>
    <s v="Nitriansky kraj"/>
    <n v="24402"/>
    <n v="0"/>
    <n v="60997"/>
  </r>
  <r>
    <x v="9"/>
    <s v="N2"/>
    <s v="EURO III"/>
    <x v="3"/>
    <s v="Topoľčany"/>
    <s v="Nitriansky kraj"/>
    <n v="31077"/>
    <n v="0"/>
    <n v="162667"/>
  </r>
  <r>
    <x v="9"/>
    <s v="N2"/>
    <s v="EURO III"/>
    <x v="3"/>
    <s v="Trebišov"/>
    <s v="Košický kraj"/>
    <n v="90138"/>
    <n v="0"/>
    <n v="141511"/>
  </r>
  <r>
    <x v="9"/>
    <s v="N2"/>
    <s v="EURO III"/>
    <x v="3"/>
    <s v="Trenčín"/>
    <s v="Trenčiansky kraj"/>
    <n v="75747"/>
    <n v="0"/>
    <n v="96472"/>
  </r>
  <r>
    <x v="9"/>
    <s v="N2"/>
    <s v="EURO III"/>
    <x v="3"/>
    <s v="Trnava"/>
    <s v="Trnavský kraj"/>
    <n v="46390"/>
    <n v="0"/>
    <n v="104484"/>
  </r>
  <r>
    <x v="9"/>
    <s v="N2"/>
    <s v="EURO III"/>
    <x v="3"/>
    <s v="Turčianske Teplice"/>
    <s v="Žilinský kraj"/>
    <n v="15508"/>
    <n v="0"/>
    <n v="17063"/>
  </r>
  <r>
    <x v="9"/>
    <s v="N2"/>
    <s v="EURO III"/>
    <x v="3"/>
    <s v="Tvrdošín"/>
    <s v="Žilinský kraj"/>
    <n v="18763"/>
    <n v="0"/>
    <n v="42529"/>
  </r>
  <r>
    <x v="9"/>
    <s v="N2"/>
    <s v="EURO III"/>
    <x v="3"/>
    <s v="Veľký Krtíš"/>
    <s v="Banskobystrický kraj"/>
    <n v="7260"/>
    <n v="0"/>
    <n v="7154"/>
  </r>
  <r>
    <x v="9"/>
    <s v="N2"/>
    <s v="EURO III"/>
    <x v="3"/>
    <s v="Vranov nad Topľou"/>
    <s v="Prešovský kraj"/>
    <n v="142399"/>
    <n v="0"/>
    <n v="206306"/>
  </r>
  <r>
    <x v="9"/>
    <s v="N2"/>
    <s v="EURO III"/>
    <x v="3"/>
    <s v="Zlaté Moravce"/>
    <s v="Nitriansky kraj"/>
    <n v="10290"/>
    <n v="0"/>
    <n v="7485"/>
  </r>
  <r>
    <x v="9"/>
    <s v="N2"/>
    <s v="EURO III"/>
    <x v="3"/>
    <s v="Zvolen"/>
    <s v="Banskobystrický kraj"/>
    <n v="71963"/>
    <n v="0"/>
    <n v="136565"/>
  </r>
  <r>
    <x v="9"/>
    <s v="N2"/>
    <s v="EURO III"/>
    <x v="3"/>
    <s v="Žarnovica"/>
    <s v="Banskobystrický kraj"/>
    <n v="17536"/>
    <n v="0"/>
    <n v="24242"/>
  </r>
  <r>
    <x v="9"/>
    <s v="N2"/>
    <s v="EURO III"/>
    <x v="3"/>
    <s v="Žiar nad Hronom"/>
    <s v="Banskobystrický kraj"/>
    <n v="31343"/>
    <n v="0"/>
    <n v="61506"/>
  </r>
  <r>
    <x v="9"/>
    <s v="N2"/>
    <s v="EURO III"/>
    <x v="3"/>
    <s v="Žilina"/>
    <s v="Žilinský kraj"/>
    <n v="81161"/>
    <n v="0"/>
    <n v="309082"/>
  </r>
  <r>
    <x v="9"/>
    <s v="N2"/>
    <s v="EURO III"/>
    <x v="5"/>
    <s v="Bánovce nad Bebravou"/>
    <s v="Trenčiansky kraj"/>
    <n v="85360"/>
    <n v="9155"/>
    <n v="123469"/>
  </r>
  <r>
    <x v="9"/>
    <s v="N2"/>
    <s v="EURO III"/>
    <x v="5"/>
    <s v="Banská Bystrica"/>
    <s v="Banskobystrický kraj"/>
    <n v="231406"/>
    <n v="26759"/>
    <n v="364623"/>
  </r>
  <r>
    <x v="9"/>
    <s v="N2"/>
    <s v="EURO III"/>
    <x v="5"/>
    <s v="Bratislava II"/>
    <s v="Bratislavský kraj"/>
    <n v="11211"/>
    <n v="1068"/>
    <n v="14227"/>
  </r>
  <r>
    <x v="9"/>
    <s v="N2"/>
    <s v="EURO III"/>
    <x v="5"/>
    <s v="Brezno"/>
    <s v="Banskobystrický kraj"/>
    <n v="97090"/>
    <n v="9209"/>
    <n v="125443"/>
  </r>
  <r>
    <x v="9"/>
    <s v="N2"/>
    <s v="EURO III"/>
    <x v="5"/>
    <s v="Bytča"/>
    <s v="Žilinský kraj"/>
    <n v="71279"/>
    <n v="6701"/>
    <n v="89885"/>
  </r>
  <r>
    <x v="9"/>
    <s v="N2"/>
    <s v="EURO III"/>
    <x v="5"/>
    <s v="Čadca"/>
    <s v="Žilinský kraj"/>
    <n v="115992"/>
    <n v="16871"/>
    <n v="225952"/>
  </r>
  <r>
    <x v="9"/>
    <s v="N2"/>
    <s v="EURO III"/>
    <x v="5"/>
    <s v="Detva"/>
    <s v="Banskobystrický kraj"/>
    <n v="30110"/>
    <n v="4076"/>
    <n v="55602"/>
  </r>
  <r>
    <x v="9"/>
    <s v="N2"/>
    <s v="EURO III"/>
    <x v="5"/>
    <s v="Dolný Kubín"/>
    <s v="Žilinský kraj"/>
    <n v="327609"/>
    <n v="28584"/>
    <n v="386182"/>
  </r>
  <r>
    <x v="9"/>
    <s v="N2"/>
    <s v="EURO III"/>
    <x v="5"/>
    <s v="Dunajská Streda"/>
    <s v="Trnavský kraj"/>
    <n v="239812"/>
    <n v="33070"/>
    <n v="443279"/>
  </r>
  <r>
    <x v="9"/>
    <s v="N2"/>
    <s v="EURO III"/>
    <x v="5"/>
    <s v="Galanta"/>
    <s v="Trnavský kraj"/>
    <n v="559587"/>
    <n v="67162"/>
    <n v="908227"/>
  </r>
  <r>
    <x v="9"/>
    <s v="N2"/>
    <s v="EURO III"/>
    <x v="5"/>
    <s v="Komárno"/>
    <s v="Nitriansky kraj"/>
    <n v="233315"/>
    <n v="22798"/>
    <n v="305906"/>
  </r>
  <r>
    <x v="9"/>
    <s v="N2"/>
    <s v="EURO III"/>
    <x v="5"/>
    <s v="Košice - okolie"/>
    <s v="Košický kraj"/>
    <n v="391854"/>
    <n v="40747"/>
    <n v="552462"/>
  </r>
  <r>
    <x v="9"/>
    <s v="N2"/>
    <s v="EURO III"/>
    <x v="5"/>
    <s v="Košice II"/>
    <s v="Košický kraj"/>
    <n v="7970"/>
    <n v="1210"/>
    <n v="16458"/>
  </r>
  <r>
    <x v="9"/>
    <s v="N2"/>
    <s v="EURO III"/>
    <x v="5"/>
    <s v="Košice III"/>
    <s v="Košický kraj"/>
    <n v="24567"/>
    <n v="2359"/>
    <n v="31747"/>
  </r>
  <r>
    <x v="9"/>
    <s v="N2"/>
    <s v="EURO III"/>
    <x v="5"/>
    <s v="Košice IV"/>
    <s v="Košický kraj"/>
    <n v="16531"/>
    <n v="1112"/>
    <n v="14833"/>
  </r>
  <r>
    <x v="9"/>
    <s v="N2"/>
    <s v="EURO III"/>
    <x v="5"/>
    <s v="Krupina"/>
    <s v="Banskobystrický kraj"/>
    <n v="86844"/>
    <n v="10683"/>
    <n v="143854"/>
  </r>
  <r>
    <x v="9"/>
    <s v="N2"/>
    <s v="EURO III"/>
    <x v="5"/>
    <s v="Kysucké Nové Mesto"/>
    <s v="Žilinský kraj"/>
    <n v="179798"/>
    <n v="14035"/>
    <n v="188056"/>
  </r>
  <r>
    <x v="9"/>
    <s v="N2"/>
    <s v="EURO III"/>
    <x v="5"/>
    <s v="Levice"/>
    <s v="Nitriansky kraj"/>
    <n v="284210"/>
    <n v="37485"/>
    <n v="508020"/>
  </r>
  <r>
    <x v="9"/>
    <s v="N2"/>
    <s v="EURO III"/>
    <x v="5"/>
    <s v="Liptovský Mikuláš"/>
    <s v="Žilinský kraj"/>
    <n v="45530"/>
    <n v="4756"/>
    <n v="64974"/>
  </r>
  <r>
    <x v="9"/>
    <s v="N2"/>
    <s v="EURO III"/>
    <x v="5"/>
    <s v="Lučenec"/>
    <s v="Banskobystrický kraj"/>
    <n v="310511"/>
    <n v="33307"/>
    <n v="454616"/>
  </r>
  <r>
    <x v="9"/>
    <s v="N2"/>
    <s v="EURO III"/>
    <x v="5"/>
    <s v="Martin"/>
    <s v="Žilinský kraj"/>
    <n v="284134"/>
    <n v="23431"/>
    <n v="316423"/>
  </r>
  <r>
    <x v="9"/>
    <s v="N2"/>
    <s v="EURO III"/>
    <x v="5"/>
    <s v="Michalovce"/>
    <s v="Košický kraj"/>
    <n v="112854"/>
    <n v="7938"/>
    <n v="106391"/>
  </r>
  <r>
    <x v="9"/>
    <s v="N2"/>
    <s v="EURO III"/>
    <x v="5"/>
    <s v="Nitra"/>
    <s v="Nitriansky kraj"/>
    <n v="177725"/>
    <n v="20981"/>
    <n v="284082"/>
  </r>
  <r>
    <x v="9"/>
    <s v="N2"/>
    <s v="EURO III"/>
    <x v="5"/>
    <s v="Nové Zámky"/>
    <s v="Nitriansky kraj"/>
    <n v="257481"/>
    <n v="39057"/>
    <n v="525673"/>
  </r>
  <r>
    <x v="9"/>
    <s v="N2"/>
    <s v="EURO III"/>
    <x v="5"/>
    <s v="Partizánske"/>
    <s v="Trenčiansky kraj"/>
    <n v="55099"/>
    <n v="6898"/>
    <n v="92919"/>
  </r>
  <r>
    <x v="9"/>
    <s v="N2"/>
    <s v="EURO III"/>
    <x v="5"/>
    <s v="Prešov"/>
    <s v="Prešovský kraj"/>
    <n v="101789"/>
    <n v="12042"/>
    <n v="161931"/>
  </r>
  <r>
    <x v="9"/>
    <s v="N2"/>
    <s v="EURO III"/>
    <x v="5"/>
    <s v="Prievidza"/>
    <s v="Trenčiansky kraj"/>
    <n v="334870"/>
    <n v="36463"/>
    <n v="491925"/>
  </r>
  <r>
    <x v="9"/>
    <s v="N2"/>
    <s v="EURO III"/>
    <x v="5"/>
    <s v="Púchov"/>
    <s v="Trenčiansky kraj"/>
    <n v="54723"/>
    <n v="4484"/>
    <n v="60068"/>
  </r>
  <r>
    <x v="9"/>
    <s v="N2"/>
    <s v="EURO III"/>
    <x v="5"/>
    <s v="Revúca"/>
    <s v="Banskobystrický kraj"/>
    <n v="9803"/>
    <n v="728"/>
    <n v="9950"/>
  </r>
  <r>
    <x v="9"/>
    <s v="N2"/>
    <s v="EURO III"/>
    <x v="5"/>
    <s v="Rimavská Sobota"/>
    <s v="Banskobystrický kraj"/>
    <n v="151847"/>
    <n v="17264"/>
    <n v="235467"/>
  </r>
  <r>
    <x v="9"/>
    <s v="N2"/>
    <s v="EURO III"/>
    <x v="5"/>
    <s v="Rožňava"/>
    <s v="Košický kraj"/>
    <n v="353307"/>
    <n v="36724"/>
    <n v="501256"/>
  </r>
  <r>
    <x v="9"/>
    <s v="N2"/>
    <s v="EURO III"/>
    <x v="5"/>
    <s v="Ružomberok"/>
    <s v="Žilinský kraj"/>
    <n v="398876"/>
    <n v="39613"/>
    <n v="538837"/>
  </r>
  <r>
    <x v="9"/>
    <s v="N2"/>
    <s v="EURO III"/>
    <x v="5"/>
    <s v="Senec"/>
    <s v="Bratislavský kraj"/>
    <n v="110721"/>
    <n v="13990"/>
    <n v="188957"/>
  </r>
  <r>
    <x v="9"/>
    <s v="N2"/>
    <s v="EURO III"/>
    <x v="5"/>
    <s v="Senica"/>
    <s v="Trnavský kraj"/>
    <n v="126182"/>
    <n v="17836"/>
    <n v="239298"/>
  </r>
  <r>
    <x v="9"/>
    <s v="N2"/>
    <s v="EURO III"/>
    <x v="5"/>
    <s v="Skalica"/>
    <s v="Trnavský kraj"/>
    <n v="150129"/>
    <n v="16067"/>
    <n v="215166"/>
  </r>
  <r>
    <x v="9"/>
    <s v="N2"/>
    <s v="EURO III"/>
    <x v="5"/>
    <s v="Sobrance"/>
    <s v="Košický kraj"/>
    <n v="20231"/>
    <n v="2640"/>
    <n v="35270"/>
  </r>
  <r>
    <x v="9"/>
    <s v="N2"/>
    <s v="EURO III"/>
    <x v="5"/>
    <s v="Stropkov"/>
    <s v="Prešovský kraj"/>
    <n v="46865"/>
    <n v="3738"/>
    <n v="49937"/>
  </r>
  <r>
    <x v="9"/>
    <s v="N2"/>
    <s v="EURO III"/>
    <x v="5"/>
    <s v="Svidník"/>
    <s v="Prešovský kraj"/>
    <n v="124725"/>
    <n v="8714"/>
    <n v="116399"/>
  </r>
  <r>
    <x v="9"/>
    <s v="N2"/>
    <s v="EURO III"/>
    <x v="5"/>
    <s v="Šaľa"/>
    <s v="Nitriansky kraj"/>
    <n v="184076"/>
    <n v="13768"/>
    <n v="186697"/>
  </r>
  <r>
    <x v="9"/>
    <s v="N2"/>
    <s v="EURO III"/>
    <x v="5"/>
    <s v="Topoľčany"/>
    <s v="Nitriansky kraj"/>
    <n v="58226"/>
    <n v="6476"/>
    <n v="87228"/>
  </r>
  <r>
    <x v="9"/>
    <s v="N2"/>
    <s v="EURO III"/>
    <x v="5"/>
    <s v="Trebišov"/>
    <s v="Košický kraj"/>
    <n v="240547"/>
    <n v="23289"/>
    <n v="312396"/>
  </r>
  <r>
    <x v="9"/>
    <s v="N2"/>
    <s v="EURO III"/>
    <x v="5"/>
    <s v="Trenčín"/>
    <s v="Trenčiansky kraj"/>
    <n v="237559"/>
    <n v="33281"/>
    <n v="448310"/>
  </r>
  <r>
    <x v="9"/>
    <s v="N2"/>
    <s v="EURO III"/>
    <x v="5"/>
    <s v="Trnava"/>
    <s v="Trnavský kraj"/>
    <n v="160805"/>
    <n v="18128"/>
    <n v="244699"/>
  </r>
  <r>
    <x v="9"/>
    <s v="N2"/>
    <s v="EURO III"/>
    <x v="5"/>
    <s v="Turčianske Teplice"/>
    <s v="Žilinský kraj"/>
    <n v="85264"/>
    <n v="10693"/>
    <n v="144365"/>
  </r>
  <r>
    <x v="9"/>
    <s v="N2"/>
    <s v="EURO III"/>
    <x v="5"/>
    <s v="Tvrdošín"/>
    <s v="Žilinský kraj"/>
    <n v="29515"/>
    <n v="3002"/>
    <n v="40410"/>
  </r>
  <r>
    <x v="9"/>
    <s v="N2"/>
    <s v="EURO III"/>
    <x v="5"/>
    <s v="Vranov nad Topľou"/>
    <s v="Prešovský kraj"/>
    <n v="254988"/>
    <n v="31104"/>
    <n v="418518"/>
  </r>
  <r>
    <x v="9"/>
    <s v="N2"/>
    <s v="EURO III"/>
    <x v="5"/>
    <s v="Zvolen"/>
    <s v="Banskobystrický kraj"/>
    <n v="246229"/>
    <n v="24464"/>
    <n v="330876"/>
  </r>
  <r>
    <x v="9"/>
    <s v="N2"/>
    <s v="EURO III"/>
    <x v="5"/>
    <s v="Žarnovica"/>
    <s v="Banskobystrický kraj"/>
    <n v="20102"/>
    <n v="1765"/>
    <n v="23999"/>
  </r>
  <r>
    <x v="9"/>
    <s v="N2"/>
    <s v="EURO III"/>
    <x v="5"/>
    <s v="Žiar nad Hronom"/>
    <s v="Banskobystrický kraj"/>
    <n v="103839"/>
    <n v="12507"/>
    <n v="168993"/>
  </r>
  <r>
    <x v="9"/>
    <s v="N2"/>
    <s v="EURO III"/>
    <x v="5"/>
    <s v="Žilina"/>
    <s v="Žilinský kraj"/>
    <n v="521820"/>
    <n v="46456"/>
    <n v="626838"/>
  </r>
  <r>
    <x v="9"/>
    <s v="N2"/>
    <s v="EURO III"/>
    <x v="6"/>
    <s v="Banská Bystrica"/>
    <s v="Banskobystrický kraj"/>
    <n v="9748"/>
    <n v="0"/>
    <n v="32641"/>
  </r>
  <r>
    <x v="9"/>
    <s v="N2"/>
    <s v="EURO III"/>
    <x v="6"/>
    <s v="Banská Štiavnica"/>
    <s v="Banskobystrický kraj"/>
    <n v="13437"/>
    <n v="0"/>
    <n v="32601"/>
  </r>
  <r>
    <x v="9"/>
    <s v="N2"/>
    <s v="EURO III"/>
    <x v="6"/>
    <s v="Bardejov"/>
    <s v="Prešovský kraj"/>
    <n v="54592"/>
    <n v="0"/>
    <n v="63510"/>
  </r>
  <r>
    <x v="9"/>
    <s v="N2"/>
    <s v="EURO III"/>
    <x v="6"/>
    <s v="Brezno"/>
    <s v="Banskobystrický kraj"/>
    <n v="72372"/>
    <n v="0"/>
    <n v="113282"/>
  </r>
  <r>
    <x v="9"/>
    <s v="N2"/>
    <s v="EURO III"/>
    <x v="6"/>
    <s v="Dolný Kubín"/>
    <s v="Žilinský kraj"/>
    <n v="2229"/>
    <n v="0"/>
    <n v="15108"/>
  </r>
  <r>
    <x v="9"/>
    <s v="N2"/>
    <s v="EURO III"/>
    <x v="6"/>
    <s v="Humenné"/>
    <s v="Prešovský kraj"/>
    <n v="38692"/>
    <n v="0"/>
    <n v="77346"/>
  </r>
  <r>
    <x v="9"/>
    <s v="N2"/>
    <s v="EURO III"/>
    <x v="6"/>
    <s v="Ilava"/>
    <s v="Trenčiansky kraj"/>
    <n v="16498"/>
    <n v="0"/>
    <n v="25077"/>
  </r>
  <r>
    <x v="9"/>
    <s v="N2"/>
    <s v="EURO III"/>
    <x v="6"/>
    <s v="Kežmarok"/>
    <s v="Prešovský kraj"/>
    <n v="83588"/>
    <n v="0"/>
    <n v="123632"/>
  </r>
  <r>
    <x v="9"/>
    <s v="N2"/>
    <s v="EURO III"/>
    <x v="6"/>
    <s v="Komárno"/>
    <s v="Nitriansky kraj"/>
    <n v="35088"/>
    <n v="0"/>
    <n v="60859"/>
  </r>
  <r>
    <x v="9"/>
    <s v="N2"/>
    <s v="EURO III"/>
    <x v="6"/>
    <s v="Krupina"/>
    <s v="Banskobystrický kraj"/>
    <n v="1182"/>
    <n v="0"/>
    <n v="3680"/>
  </r>
  <r>
    <x v="9"/>
    <s v="N2"/>
    <s v="EURO III"/>
    <x v="6"/>
    <s v="Levice"/>
    <s v="Nitriansky kraj"/>
    <n v="4736"/>
    <n v="0"/>
    <n v="11473"/>
  </r>
  <r>
    <x v="9"/>
    <s v="N2"/>
    <s v="EURO III"/>
    <x v="6"/>
    <s v="Lučenec"/>
    <s v="Banskobystrický kraj"/>
    <n v="74148"/>
    <n v="0"/>
    <n v="78638"/>
  </r>
  <r>
    <x v="9"/>
    <s v="N2"/>
    <s v="EURO III"/>
    <x v="6"/>
    <s v="Michalovce"/>
    <s v="Košický kraj"/>
    <n v="77244"/>
    <n v="0"/>
    <n v="147886"/>
  </r>
  <r>
    <x v="9"/>
    <s v="N2"/>
    <s v="EURO III"/>
    <x v="6"/>
    <s v="Námestovo"/>
    <s v="Žilinský kraj"/>
    <n v="66701"/>
    <n v="0"/>
    <n v="94198"/>
  </r>
  <r>
    <x v="9"/>
    <s v="N2"/>
    <s v="EURO III"/>
    <x v="6"/>
    <s v="Nové Mesto nad Váhom"/>
    <s v="Trenčiansky kraj"/>
    <n v="36421"/>
    <n v="0"/>
    <n v="38268"/>
  </r>
  <r>
    <x v="9"/>
    <s v="N2"/>
    <s v="EURO III"/>
    <x v="6"/>
    <s v="Nové Zámky"/>
    <s v="Nitriansky kraj"/>
    <n v="21556"/>
    <n v="0"/>
    <n v="39062"/>
  </r>
  <r>
    <x v="9"/>
    <s v="N2"/>
    <s v="EURO III"/>
    <x v="6"/>
    <s v="Poprad"/>
    <s v="Prešovský kraj"/>
    <n v="32710"/>
    <n v="0"/>
    <n v="88251"/>
  </r>
  <r>
    <x v="9"/>
    <s v="N2"/>
    <s v="EURO III"/>
    <x v="6"/>
    <s v="Prešov"/>
    <s v="Prešovský kraj"/>
    <n v="60062"/>
    <n v="0"/>
    <n v="99565"/>
  </r>
  <r>
    <x v="9"/>
    <s v="N2"/>
    <s v="EURO III"/>
    <x v="6"/>
    <s v="Prievidza"/>
    <s v="Trenčiansky kraj"/>
    <n v="71075"/>
    <n v="0"/>
    <n v="101124"/>
  </r>
  <r>
    <x v="9"/>
    <s v="N2"/>
    <s v="EURO III"/>
    <x v="6"/>
    <s v="Revúca"/>
    <s v="Banskobystrický kraj"/>
    <n v="4402"/>
    <n v="0"/>
    <n v="1131"/>
  </r>
  <r>
    <x v="9"/>
    <s v="N2"/>
    <s v="EURO III"/>
    <x v="6"/>
    <s v="Rimavská Sobota"/>
    <s v="Banskobystrický kraj"/>
    <n v="66504"/>
    <n v="0"/>
    <n v="86491"/>
  </r>
  <r>
    <x v="9"/>
    <s v="N2"/>
    <s v="EURO III"/>
    <x v="6"/>
    <s v="Rožňava"/>
    <s v="Košický kraj"/>
    <n v="57073"/>
    <n v="0"/>
    <n v="91589"/>
  </r>
  <r>
    <x v="9"/>
    <s v="N2"/>
    <s v="EURO III"/>
    <x v="6"/>
    <s v="Sabinov"/>
    <s v="Prešovský kraj"/>
    <n v="68635"/>
    <n v="0"/>
    <n v="97367"/>
  </r>
  <r>
    <x v="9"/>
    <s v="N2"/>
    <s v="EURO III"/>
    <x v="6"/>
    <s v="Snina"/>
    <s v="Prešovský kraj"/>
    <n v="17830"/>
    <n v="0"/>
    <n v="27066"/>
  </r>
  <r>
    <x v="9"/>
    <s v="N2"/>
    <s v="EURO III"/>
    <x v="6"/>
    <s v="Stará Ľubovňa"/>
    <s v="Prešovský kraj"/>
    <n v="113880"/>
    <n v="0"/>
    <n v="222447"/>
  </r>
  <r>
    <x v="9"/>
    <s v="N2"/>
    <s v="EURO III"/>
    <x v="6"/>
    <s v="Svidník"/>
    <s v="Prešovský kraj"/>
    <n v="16462"/>
    <n v="0"/>
    <n v="16474"/>
  </r>
  <r>
    <x v="9"/>
    <s v="N2"/>
    <s v="EURO III"/>
    <x v="6"/>
    <s v="Trenčín"/>
    <s v="Trenčiansky kraj"/>
    <n v="26755"/>
    <n v="0"/>
    <n v="30203"/>
  </r>
  <r>
    <x v="9"/>
    <s v="N2"/>
    <s v="EURO III"/>
    <x v="6"/>
    <s v="Turčianske Teplice"/>
    <s v="Žilinský kraj"/>
    <n v="5690"/>
    <n v="0"/>
    <n v="32557"/>
  </r>
  <r>
    <x v="9"/>
    <s v="N2"/>
    <s v="EURO III"/>
    <x v="6"/>
    <s v="Veľký Krtíš"/>
    <s v="Banskobystrický kraj"/>
    <n v="27861"/>
    <n v="0"/>
    <n v="62670"/>
  </r>
  <r>
    <x v="9"/>
    <s v="N2"/>
    <s v="EURO III"/>
    <x v="6"/>
    <s v="Vranov nad Topľou"/>
    <s v="Prešovský kraj"/>
    <n v="19709"/>
    <n v="0"/>
    <n v="25274"/>
  </r>
  <r>
    <x v="9"/>
    <s v="N2"/>
    <s v="EURO III"/>
    <x v="6"/>
    <s v="Zvolen"/>
    <s v="Banskobystrický kraj"/>
    <n v="1756"/>
    <n v="0"/>
    <n v="2613"/>
  </r>
  <r>
    <x v="9"/>
    <s v="N2"/>
    <s v="EURO III"/>
    <x v="6"/>
    <s v="Žilina"/>
    <s v="Žilinský kraj"/>
    <n v="82610"/>
    <n v="0"/>
    <n v="100081"/>
  </r>
  <r>
    <x v="9"/>
    <s v="N2"/>
    <s v="EURO III"/>
    <x v="7"/>
    <s v="Bánovce nad Bebravou"/>
    <s v="Trenčiansky kraj"/>
    <n v="18046"/>
    <n v="2679"/>
    <n v="27985"/>
  </r>
  <r>
    <x v="9"/>
    <s v="N2"/>
    <s v="EURO III"/>
    <x v="7"/>
    <s v="Banská Bystrica"/>
    <s v="Banskobystrický kraj"/>
    <n v="54214"/>
    <n v="4684"/>
    <n v="49115"/>
  </r>
  <r>
    <x v="9"/>
    <s v="N2"/>
    <s v="EURO III"/>
    <x v="7"/>
    <s v="Bratislava IV"/>
    <s v="Bratislavský kraj"/>
    <n v="12254"/>
    <n v="690"/>
    <n v="7105"/>
  </r>
  <r>
    <x v="9"/>
    <s v="N2"/>
    <s v="EURO III"/>
    <x v="7"/>
    <s v="Bytča"/>
    <s v="Žilinský kraj"/>
    <n v="40596"/>
    <n v="4804"/>
    <n v="49967"/>
  </r>
  <r>
    <x v="9"/>
    <s v="N2"/>
    <s v="EURO III"/>
    <x v="7"/>
    <s v="Čadca"/>
    <s v="Žilinský kraj"/>
    <n v="3713"/>
    <n v="409"/>
    <n v="4219"/>
  </r>
  <r>
    <x v="9"/>
    <s v="N2"/>
    <s v="EURO III"/>
    <x v="7"/>
    <s v="Detva"/>
    <s v="Banskobystrický kraj"/>
    <n v="42639"/>
    <n v="4598"/>
    <n v="48219"/>
  </r>
  <r>
    <x v="9"/>
    <s v="N2"/>
    <s v="EURO III"/>
    <x v="7"/>
    <s v="Dolný Kubín"/>
    <s v="Žilinský kraj"/>
    <n v="7464"/>
    <n v="888"/>
    <n v="9230"/>
  </r>
  <r>
    <x v="9"/>
    <s v="N2"/>
    <s v="EURO III"/>
    <x v="7"/>
    <s v="Galanta"/>
    <s v="Trnavský kraj"/>
    <n v="10103"/>
    <n v="1580"/>
    <n v="16521"/>
  </r>
  <r>
    <x v="9"/>
    <s v="N2"/>
    <s v="EURO III"/>
    <x v="7"/>
    <s v="Hlohovec"/>
    <s v="Trnavský kraj"/>
    <n v="47317"/>
    <n v="4709"/>
    <n v="49295"/>
  </r>
  <r>
    <x v="9"/>
    <s v="N2"/>
    <s v="EURO III"/>
    <x v="7"/>
    <s v="Ilava"/>
    <s v="Trenčiansky kraj"/>
    <n v="93937"/>
    <n v="5452"/>
    <n v="56729"/>
  </r>
  <r>
    <x v="9"/>
    <s v="N2"/>
    <s v="EURO III"/>
    <x v="7"/>
    <s v="Košice - okolie"/>
    <s v="Košický kraj"/>
    <n v="45707"/>
    <n v="4818"/>
    <n v="49908"/>
  </r>
  <r>
    <x v="9"/>
    <s v="N2"/>
    <s v="EURO III"/>
    <x v="7"/>
    <s v="Levoča"/>
    <s v="Prešovský kraj"/>
    <n v="66305"/>
    <n v="8730"/>
    <n v="90812"/>
  </r>
  <r>
    <x v="9"/>
    <s v="N2"/>
    <s v="EURO III"/>
    <x v="7"/>
    <s v="Liptovský Mikuláš"/>
    <s v="Žilinský kraj"/>
    <n v="76769"/>
    <n v="11345"/>
    <n v="118444"/>
  </r>
  <r>
    <x v="9"/>
    <s v="N2"/>
    <s v="EURO III"/>
    <x v="7"/>
    <s v="Malacky"/>
    <s v="Bratislavský kraj"/>
    <n v="95586"/>
    <n v="13575"/>
    <n v="140396"/>
  </r>
  <r>
    <x v="9"/>
    <s v="N2"/>
    <s v="EURO III"/>
    <x v="7"/>
    <s v="Martin"/>
    <s v="Žilinský kraj"/>
    <n v="206203"/>
    <n v="10656"/>
    <n v="111400"/>
  </r>
  <r>
    <x v="9"/>
    <s v="N2"/>
    <s v="EURO III"/>
    <x v="7"/>
    <s v="Nitra"/>
    <s v="Nitriansky kraj"/>
    <n v="66448"/>
    <n v="8443"/>
    <n v="88441"/>
  </r>
  <r>
    <x v="9"/>
    <s v="N2"/>
    <s v="EURO III"/>
    <x v="7"/>
    <s v="Nové Mesto nad Váhom"/>
    <s v="Trenčiansky kraj"/>
    <n v="50267"/>
    <n v="10655"/>
    <n v="111255"/>
  </r>
  <r>
    <x v="9"/>
    <s v="N2"/>
    <s v="EURO III"/>
    <x v="7"/>
    <s v="Piešťany"/>
    <s v="Trnavský kraj"/>
    <n v="30869"/>
    <n v="5965"/>
    <n v="62216"/>
  </r>
  <r>
    <x v="9"/>
    <s v="N2"/>
    <s v="EURO III"/>
    <x v="7"/>
    <s v="Poprad"/>
    <s v="Prešovský kraj"/>
    <n v="50986"/>
    <n v="6341"/>
    <n v="66006"/>
  </r>
  <r>
    <x v="9"/>
    <s v="N2"/>
    <s v="EURO III"/>
    <x v="7"/>
    <s v="Považská Bystrica"/>
    <s v="Trenčiansky kraj"/>
    <n v="35777"/>
    <n v="4874"/>
    <n v="50726"/>
  </r>
  <r>
    <x v="9"/>
    <s v="N2"/>
    <s v="EURO III"/>
    <x v="7"/>
    <s v="Prešov"/>
    <s v="Prešovský kraj"/>
    <n v="69591"/>
    <n v="7598"/>
    <n v="79273"/>
  </r>
  <r>
    <x v="9"/>
    <s v="N2"/>
    <s v="EURO III"/>
    <x v="7"/>
    <s v="Púchov"/>
    <s v="Trenčiansky kraj"/>
    <n v="21861"/>
    <n v="2432"/>
    <n v="25260"/>
  </r>
  <r>
    <x v="9"/>
    <s v="N2"/>
    <s v="EURO III"/>
    <x v="7"/>
    <s v="Revúca"/>
    <s v="Banskobystrický kraj"/>
    <n v="11443"/>
    <n v="853"/>
    <n v="8900"/>
  </r>
  <r>
    <x v="9"/>
    <s v="N2"/>
    <s v="EURO III"/>
    <x v="7"/>
    <s v="Rimavská Sobota"/>
    <s v="Banskobystrický kraj"/>
    <n v="4010"/>
    <n v="319"/>
    <n v="3317"/>
  </r>
  <r>
    <x v="9"/>
    <s v="N2"/>
    <s v="EURO III"/>
    <x v="7"/>
    <s v="Ružomberok"/>
    <s v="Žilinský kraj"/>
    <n v="5047"/>
    <n v="410"/>
    <n v="4273"/>
  </r>
  <r>
    <x v="9"/>
    <s v="N2"/>
    <s v="EURO III"/>
    <x v="7"/>
    <s v="Senec"/>
    <s v="Bratislavský kraj"/>
    <n v="214790"/>
    <n v="21399"/>
    <n v="222769"/>
  </r>
  <r>
    <x v="9"/>
    <s v="N2"/>
    <s v="EURO III"/>
    <x v="7"/>
    <s v="Senica"/>
    <s v="Trnavský kraj"/>
    <n v="16510"/>
    <n v="2169"/>
    <n v="22359"/>
  </r>
  <r>
    <x v="9"/>
    <s v="N2"/>
    <s v="EURO III"/>
    <x v="7"/>
    <s v="Spišská Nová Ves"/>
    <s v="Košický kraj"/>
    <n v="1035"/>
    <n v="334"/>
    <n v="3469"/>
  </r>
  <r>
    <x v="9"/>
    <s v="N2"/>
    <s v="EURO III"/>
    <x v="7"/>
    <s v="Svidník"/>
    <s v="Prešovský kraj"/>
    <n v="706"/>
    <n v="89"/>
    <n v="920"/>
  </r>
  <r>
    <x v="9"/>
    <s v="N2"/>
    <s v="EURO III"/>
    <x v="7"/>
    <s v="Trenčín"/>
    <s v="Trenčiansky kraj"/>
    <n v="113137"/>
    <n v="16705"/>
    <n v="174150"/>
  </r>
  <r>
    <x v="9"/>
    <s v="N2"/>
    <s v="EURO III"/>
    <x v="7"/>
    <s v="Trnava"/>
    <s v="Trnavský kraj"/>
    <n v="173646"/>
    <n v="22520"/>
    <n v="236206"/>
  </r>
  <r>
    <x v="9"/>
    <s v="N2"/>
    <s v="EURO III"/>
    <x v="7"/>
    <s v="Turčianske Teplice"/>
    <s v="Žilinský kraj"/>
    <n v="907"/>
    <n v="57"/>
    <n v="598"/>
  </r>
  <r>
    <x v="9"/>
    <s v="N2"/>
    <s v="EURO III"/>
    <x v="7"/>
    <s v="Tvrdošín"/>
    <s v="Žilinský kraj"/>
    <n v="10087"/>
    <n v="1198"/>
    <n v="12420"/>
  </r>
  <r>
    <x v="9"/>
    <s v="N2"/>
    <s v="EURO III"/>
    <x v="7"/>
    <s v="Zlaté Moravce"/>
    <s v="Nitriansky kraj"/>
    <n v="75104"/>
    <n v="11457"/>
    <n v="120323"/>
  </r>
  <r>
    <x v="9"/>
    <s v="N2"/>
    <s v="EURO III"/>
    <x v="7"/>
    <s v="Zvolen"/>
    <s v="Banskobystrický kraj"/>
    <n v="114276"/>
    <n v="8453"/>
    <n v="88651"/>
  </r>
  <r>
    <x v="9"/>
    <s v="N2"/>
    <s v="EURO III"/>
    <x v="7"/>
    <s v="Žarnovica"/>
    <s v="Banskobystrický kraj"/>
    <n v="5997"/>
    <n v="1593"/>
    <n v="16741"/>
  </r>
  <r>
    <x v="9"/>
    <s v="N2"/>
    <s v="EURO III"/>
    <x v="7"/>
    <s v="Žiar nad Hronom"/>
    <s v="Banskobystrický kraj"/>
    <n v="58435"/>
    <n v="7676"/>
    <n v="80262"/>
  </r>
  <r>
    <x v="9"/>
    <s v="N2"/>
    <s v="EURO III"/>
    <x v="7"/>
    <s v="Žilina"/>
    <s v="Žilinský kraj"/>
    <n v="94096"/>
    <n v="10317"/>
    <n v="107110"/>
  </r>
  <r>
    <x v="9"/>
    <s v="N2"/>
    <s v="EURO III"/>
    <x v="8"/>
    <s v="Bánovce nad Bebravou"/>
    <s v="Trenčiansky kraj"/>
    <n v="4226"/>
    <n v="0"/>
    <n v="67508"/>
  </r>
  <r>
    <x v="9"/>
    <s v="N2"/>
    <s v="EURO III"/>
    <x v="8"/>
    <s v="Banská Bystrica"/>
    <s v="Banskobystrický kraj"/>
    <n v="249"/>
    <n v="0"/>
    <n v="4270"/>
  </r>
  <r>
    <x v="9"/>
    <s v="N2"/>
    <s v="EURO III"/>
    <x v="8"/>
    <s v="Banská Štiavnica"/>
    <s v="Banskobystrický kraj"/>
    <n v="34"/>
    <n v="0"/>
    <n v="1085"/>
  </r>
  <r>
    <x v="9"/>
    <s v="N2"/>
    <s v="EURO III"/>
    <x v="8"/>
    <s v="Bardejov"/>
    <s v="Prešovský kraj"/>
    <n v="3278"/>
    <n v="0"/>
    <n v="102600"/>
  </r>
  <r>
    <x v="9"/>
    <s v="N2"/>
    <s v="EURO III"/>
    <x v="8"/>
    <s v="Bratislava I"/>
    <s v="Bratislavský kraj"/>
    <n v="4475"/>
    <n v="0"/>
    <n v="23718"/>
  </r>
  <r>
    <x v="9"/>
    <s v="N2"/>
    <s v="EURO III"/>
    <x v="8"/>
    <s v="Bratislava III"/>
    <s v="Bratislavský kraj"/>
    <n v="2863"/>
    <n v="0"/>
    <n v="15174"/>
  </r>
  <r>
    <x v="9"/>
    <s v="N2"/>
    <s v="EURO III"/>
    <x v="8"/>
    <s v="Bratislava IV"/>
    <s v="Bratislavský kraj"/>
    <n v="263"/>
    <n v="0"/>
    <n v="2946"/>
  </r>
  <r>
    <x v="9"/>
    <s v="N2"/>
    <s v="EURO III"/>
    <x v="8"/>
    <s v="Brezno"/>
    <s v="Banskobystrický kraj"/>
    <n v="274"/>
    <n v="0"/>
    <n v="8972"/>
  </r>
  <r>
    <x v="9"/>
    <s v="N2"/>
    <s v="EURO III"/>
    <x v="8"/>
    <s v="Bytča"/>
    <s v="Žilinský kraj"/>
    <n v="4691"/>
    <n v="0"/>
    <n v="99655"/>
  </r>
  <r>
    <x v="9"/>
    <s v="N2"/>
    <s v="EURO III"/>
    <x v="8"/>
    <s v="Čadca"/>
    <s v="Žilinský kraj"/>
    <n v="3767"/>
    <n v="0"/>
    <n v="56716"/>
  </r>
  <r>
    <x v="9"/>
    <s v="N2"/>
    <s v="EURO III"/>
    <x v="8"/>
    <s v="Detva"/>
    <s v="Banskobystrický kraj"/>
    <n v="342"/>
    <n v="0"/>
    <n v="13400"/>
  </r>
  <r>
    <x v="9"/>
    <s v="N2"/>
    <s v="EURO III"/>
    <x v="8"/>
    <s v="Dolný Kubín"/>
    <s v="Žilinský kraj"/>
    <n v="6"/>
    <n v="0"/>
    <n v="266"/>
  </r>
  <r>
    <x v="9"/>
    <s v="N2"/>
    <s v="EURO III"/>
    <x v="8"/>
    <s v="Dunajská Streda"/>
    <s v="Trnavský kraj"/>
    <n v="1664"/>
    <n v="0"/>
    <n v="47531"/>
  </r>
  <r>
    <x v="9"/>
    <s v="N2"/>
    <s v="EURO III"/>
    <x v="8"/>
    <s v="Galanta"/>
    <s v="Trnavský kraj"/>
    <n v="16997"/>
    <n v="0"/>
    <n v="109057"/>
  </r>
  <r>
    <x v="9"/>
    <s v="N2"/>
    <s v="EURO III"/>
    <x v="8"/>
    <s v="Gelnica"/>
    <s v="Košický kraj"/>
    <n v="807"/>
    <n v="0"/>
    <n v="27733"/>
  </r>
  <r>
    <x v="9"/>
    <s v="N2"/>
    <s v="EURO III"/>
    <x v="8"/>
    <s v="Hlohovec"/>
    <s v="Trnavský kraj"/>
    <n v="7950"/>
    <n v="0"/>
    <n v="157089"/>
  </r>
  <r>
    <x v="9"/>
    <s v="N2"/>
    <s v="EURO III"/>
    <x v="8"/>
    <s v="Humenné"/>
    <s v="Prešovský kraj"/>
    <n v="2474"/>
    <n v="0"/>
    <n v="29732"/>
  </r>
  <r>
    <x v="9"/>
    <s v="N2"/>
    <s v="EURO III"/>
    <x v="8"/>
    <s v="Ilava"/>
    <s v="Trenčiansky kraj"/>
    <n v="3528"/>
    <n v="0"/>
    <n v="5998"/>
  </r>
  <r>
    <x v="9"/>
    <s v="N2"/>
    <s v="EURO III"/>
    <x v="8"/>
    <s v="Kežmarok"/>
    <s v="Prešovský kraj"/>
    <n v="2738"/>
    <n v="0"/>
    <n v="50609"/>
  </r>
  <r>
    <x v="9"/>
    <s v="N2"/>
    <s v="EURO III"/>
    <x v="8"/>
    <s v="Komárno"/>
    <s v="Nitriansky kraj"/>
    <n v="3966"/>
    <n v="0"/>
    <n v="147513"/>
  </r>
  <r>
    <x v="9"/>
    <s v="N2"/>
    <s v="EURO III"/>
    <x v="8"/>
    <s v="Košice - okolie"/>
    <s v="Košický kraj"/>
    <n v="1689"/>
    <n v="0"/>
    <n v="17566"/>
  </r>
  <r>
    <x v="9"/>
    <s v="N2"/>
    <s v="EURO III"/>
    <x v="8"/>
    <s v="Košice I"/>
    <s v="Košický kraj"/>
    <n v="829"/>
    <n v="0"/>
    <n v="28186"/>
  </r>
  <r>
    <x v="9"/>
    <s v="N2"/>
    <s v="EURO III"/>
    <x v="8"/>
    <s v="Košice II"/>
    <s v="Košický kraj"/>
    <n v="29"/>
    <n v="0"/>
    <n v="1404"/>
  </r>
  <r>
    <x v="9"/>
    <s v="N2"/>
    <s v="EURO III"/>
    <x v="8"/>
    <s v="Krupina"/>
    <s v="Banskobystrický kraj"/>
    <n v="1"/>
    <n v="0"/>
    <n v="20"/>
  </r>
  <r>
    <x v="9"/>
    <s v="N2"/>
    <s v="EURO III"/>
    <x v="8"/>
    <s v="Levice"/>
    <s v="Nitriansky kraj"/>
    <n v="5979"/>
    <n v="0"/>
    <n v="64189"/>
  </r>
  <r>
    <x v="9"/>
    <s v="N2"/>
    <s v="EURO III"/>
    <x v="8"/>
    <s v="Levoča"/>
    <s v="Prešovský kraj"/>
    <n v="2134"/>
    <n v="0"/>
    <n v="40416"/>
  </r>
  <r>
    <x v="9"/>
    <s v="N2"/>
    <s v="EURO III"/>
    <x v="8"/>
    <s v="Liptovský Mikuláš"/>
    <s v="Žilinský kraj"/>
    <n v="365"/>
    <n v="0"/>
    <n v="16225"/>
  </r>
  <r>
    <x v="9"/>
    <s v="N2"/>
    <s v="EURO III"/>
    <x v="8"/>
    <s v="Lučenec"/>
    <s v="Banskobystrický kraj"/>
    <n v="118"/>
    <n v="0"/>
    <n v="3300"/>
  </r>
  <r>
    <x v="9"/>
    <s v="N2"/>
    <s v="EURO III"/>
    <x v="8"/>
    <s v="Malacky"/>
    <s v="Bratislavský kraj"/>
    <n v="2361"/>
    <n v="0"/>
    <n v="57903"/>
  </r>
  <r>
    <x v="9"/>
    <s v="N2"/>
    <s v="EURO III"/>
    <x v="8"/>
    <s v="Martin"/>
    <s v="Žilinský kraj"/>
    <n v="1977"/>
    <n v="0"/>
    <n v="59112"/>
  </r>
  <r>
    <x v="9"/>
    <s v="N2"/>
    <s v="EURO III"/>
    <x v="8"/>
    <s v="Medzilaborce"/>
    <s v="Prešovský kraj"/>
    <n v="652"/>
    <n v="0"/>
    <n v="17682"/>
  </r>
  <r>
    <x v="9"/>
    <s v="N2"/>
    <s v="EURO III"/>
    <x v="8"/>
    <s v="Michalovce"/>
    <s v="Košický kraj"/>
    <n v="2789"/>
    <n v="0"/>
    <n v="63174"/>
  </r>
  <r>
    <x v="9"/>
    <s v="N2"/>
    <s v="EURO III"/>
    <x v="8"/>
    <s v="Myjava"/>
    <s v="Trenčiansky kraj"/>
    <n v="5232"/>
    <n v="0"/>
    <n v="102547"/>
  </r>
  <r>
    <x v="9"/>
    <s v="N2"/>
    <s v="EURO III"/>
    <x v="8"/>
    <s v="Námestovo"/>
    <s v="Žilinský kraj"/>
    <n v="4216"/>
    <n v="0"/>
    <n v="78888"/>
  </r>
  <r>
    <x v="9"/>
    <s v="N2"/>
    <s v="EURO III"/>
    <x v="8"/>
    <s v="Nitra"/>
    <s v="Nitriansky kraj"/>
    <n v="9210"/>
    <n v="0"/>
    <n v="196839"/>
  </r>
  <r>
    <x v="9"/>
    <s v="N2"/>
    <s v="EURO III"/>
    <x v="8"/>
    <s v="Nové Mesto nad Váhom"/>
    <s v="Trenčiansky kraj"/>
    <n v="17743"/>
    <n v="0"/>
    <n v="137619"/>
  </r>
  <r>
    <x v="9"/>
    <s v="N2"/>
    <s v="EURO III"/>
    <x v="8"/>
    <s v="Nové Zámky"/>
    <s v="Nitriansky kraj"/>
    <n v="3826"/>
    <n v="0"/>
    <n v="64608"/>
  </r>
  <r>
    <x v="9"/>
    <s v="N2"/>
    <s v="EURO III"/>
    <x v="8"/>
    <s v="Partizánske"/>
    <s v="Trenčiansky kraj"/>
    <n v="12118"/>
    <n v="0"/>
    <n v="141328"/>
  </r>
  <r>
    <x v="9"/>
    <s v="N2"/>
    <s v="EURO III"/>
    <x v="8"/>
    <s v="Pezinok"/>
    <s v="Bratislavský kraj"/>
    <n v="2993"/>
    <n v="0"/>
    <n v="59454"/>
  </r>
  <r>
    <x v="9"/>
    <s v="N2"/>
    <s v="EURO III"/>
    <x v="8"/>
    <s v="Piešťany"/>
    <s v="Trnavský kraj"/>
    <n v="4185"/>
    <n v="0"/>
    <n v="103363"/>
  </r>
  <r>
    <x v="9"/>
    <s v="N2"/>
    <s v="EURO III"/>
    <x v="8"/>
    <s v="Poltár"/>
    <s v="Banskobystrický kraj"/>
    <n v="77"/>
    <n v="0"/>
    <n v="2433"/>
  </r>
  <r>
    <x v="9"/>
    <s v="N2"/>
    <s v="EURO III"/>
    <x v="8"/>
    <s v="Poprad"/>
    <s v="Prešovský kraj"/>
    <n v="1669"/>
    <n v="0"/>
    <n v="14541"/>
  </r>
  <r>
    <x v="9"/>
    <s v="N2"/>
    <s v="EURO III"/>
    <x v="8"/>
    <s v="Považská Bystrica"/>
    <s v="Trenčiansky kraj"/>
    <n v="1070"/>
    <n v="0"/>
    <n v="26397"/>
  </r>
  <r>
    <x v="9"/>
    <s v="N2"/>
    <s v="EURO III"/>
    <x v="8"/>
    <s v="Prešov"/>
    <s v="Prešovský kraj"/>
    <n v="2638"/>
    <n v="0"/>
    <n v="84964"/>
  </r>
  <r>
    <x v="9"/>
    <s v="N2"/>
    <s v="EURO III"/>
    <x v="8"/>
    <s v="Prievidza"/>
    <s v="Trenčiansky kraj"/>
    <n v="2095"/>
    <n v="0"/>
    <n v="62641"/>
  </r>
  <r>
    <x v="9"/>
    <s v="N2"/>
    <s v="EURO III"/>
    <x v="8"/>
    <s v="Púchov"/>
    <s v="Trenčiansky kraj"/>
    <n v="1303"/>
    <n v="0"/>
    <n v="40214"/>
  </r>
  <r>
    <x v="9"/>
    <s v="N2"/>
    <s v="EURO III"/>
    <x v="8"/>
    <s v="Revúca"/>
    <s v="Banskobystrický kraj"/>
    <n v="1922"/>
    <n v="0"/>
    <n v="42487"/>
  </r>
  <r>
    <x v="9"/>
    <s v="N2"/>
    <s v="EURO III"/>
    <x v="8"/>
    <s v="Rimavská Sobota"/>
    <s v="Banskobystrický kraj"/>
    <n v="1607"/>
    <n v="0"/>
    <n v="18345"/>
  </r>
  <r>
    <x v="9"/>
    <s v="N2"/>
    <s v="EURO III"/>
    <x v="8"/>
    <s v="Rožňava"/>
    <s v="Košický kraj"/>
    <n v="530"/>
    <n v="0"/>
    <n v="7227"/>
  </r>
  <r>
    <x v="9"/>
    <s v="N2"/>
    <s v="EURO III"/>
    <x v="8"/>
    <s v="Senec"/>
    <s v="Bratislavský kraj"/>
    <n v="2896"/>
    <n v="0"/>
    <n v="52812"/>
  </r>
  <r>
    <x v="9"/>
    <s v="N2"/>
    <s v="EURO III"/>
    <x v="8"/>
    <s v="Senica"/>
    <s v="Trnavský kraj"/>
    <n v="7127"/>
    <n v="0"/>
    <n v="164484"/>
  </r>
  <r>
    <x v="9"/>
    <s v="N2"/>
    <s v="EURO III"/>
    <x v="8"/>
    <s v="Skalica"/>
    <s v="Trnavský kraj"/>
    <n v="6031"/>
    <n v="0"/>
    <n v="51267"/>
  </r>
  <r>
    <x v="9"/>
    <s v="N2"/>
    <s v="EURO III"/>
    <x v="8"/>
    <s v="Snina"/>
    <s v="Prešovský kraj"/>
    <n v="169"/>
    <n v="0"/>
    <n v="4883"/>
  </r>
  <r>
    <x v="9"/>
    <s v="N2"/>
    <s v="EURO III"/>
    <x v="8"/>
    <s v="Sobrance"/>
    <s v="Košický kraj"/>
    <n v="221"/>
    <n v="0"/>
    <n v="6237"/>
  </r>
  <r>
    <x v="9"/>
    <s v="N2"/>
    <s v="EURO III"/>
    <x v="8"/>
    <s v="Spišská Nová Ves"/>
    <s v="Košický kraj"/>
    <n v="2531"/>
    <n v="0"/>
    <n v="19893"/>
  </r>
  <r>
    <x v="9"/>
    <s v="N2"/>
    <s v="EURO III"/>
    <x v="8"/>
    <s v="Stará Ľubovňa"/>
    <s v="Prešovský kraj"/>
    <n v="161"/>
    <n v="0"/>
    <n v="4862"/>
  </r>
  <r>
    <x v="9"/>
    <s v="N2"/>
    <s v="EURO III"/>
    <x v="8"/>
    <s v="Stropkov"/>
    <s v="Prešovský kraj"/>
    <n v="1864"/>
    <n v="0"/>
    <n v="35082"/>
  </r>
  <r>
    <x v="9"/>
    <s v="N2"/>
    <s v="EURO III"/>
    <x v="8"/>
    <s v="Svidník"/>
    <s v="Prešovský kraj"/>
    <n v="1915"/>
    <n v="0"/>
    <n v="18036"/>
  </r>
  <r>
    <x v="9"/>
    <s v="N2"/>
    <s v="EURO III"/>
    <x v="8"/>
    <s v="Šaľa"/>
    <s v="Nitriansky kraj"/>
    <n v="5950"/>
    <n v="0"/>
    <n v="147776"/>
  </r>
  <r>
    <x v="9"/>
    <s v="N2"/>
    <s v="EURO III"/>
    <x v="8"/>
    <s v="Topoľčany"/>
    <s v="Nitriansky kraj"/>
    <n v="780"/>
    <n v="0"/>
    <n v="23712"/>
  </r>
  <r>
    <x v="9"/>
    <s v="N2"/>
    <s v="EURO III"/>
    <x v="8"/>
    <s v="Trebišov"/>
    <s v="Košický kraj"/>
    <n v="1632"/>
    <n v="0"/>
    <n v="26928"/>
  </r>
  <r>
    <x v="9"/>
    <s v="N2"/>
    <s v="EURO III"/>
    <x v="8"/>
    <s v="Trenčín"/>
    <s v="Trenčiansky kraj"/>
    <n v="4547"/>
    <n v="0"/>
    <n v="54979"/>
  </r>
  <r>
    <x v="9"/>
    <s v="N2"/>
    <s v="EURO III"/>
    <x v="8"/>
    <s v="Trnava"/>
    <s v="Trnavský kraj"/>
    <n v="4438"/>
    <n v="0"/>
    <n v="115722"/>
  </r>
  <r>
    <x v="9"/>
    <s v="N2"/>
    <s v="EURO III"/>
    <x v="8"/>
    <s v="Tvrdošín"/>
    <s v="Žilinský kraj"/>
    <n v="2555"/>
    <n v="0"/>
    <n v="28913"/>
  </r>
  <r>
    <x v="9"/>
    <s v="N2"/>
    <s v="EURO III"/>
    <x v="8"/>
    <s v="Veľký Krtíš"/>
    <s v="Banskobystrický kraj"/>
    <n v="2951"/>
    <n v="0"/>
    <n v="12136"/>
  </r>
  <r>
    <x v="9"/>
    <s v="N2"/>
    <s v="EURO III"/>
    <x v="8"/>
    <s v="Vranov nad Topľou"/>
    <s v="Prešovský kraj"/>
    <n v="3381"/>
    <n v="0"/>
    <n v="58514"/>
  </r>
  <r>
    <x v="9"/>
    <s v="N2"/>
    <s v="EURO III"/>
    <x v="8"/>
    <s v="Zlaté Moravce"/>
    <s v="Nitriansky kraj"/>
    <n v="1885"/>
    <n v="0"/>
    <n v="24674"/>
  </r>
  <r>
    <x v="9"/>
    <s v="N2"/>
    <s v="EURO III"/>
    <x v="8"/>
    <s v="Zvolen"/>
    <s v="Banskobystrický kraj"/>
    <n v="91"/>
    <n v="0"/>
    <n v="2339"/>
  </r>
  <r>
    <x v="9"/>
    <s v="N2"/>
    <s v="EURO III"/>
    <x v="8"/>
    <s v="Žarnovica"/>
    <s v="Banskobystrický kraj"/>
    <n v="2385"/>
    <n v="0"/>
    <n v="31059"/>
  </r>
  <r>
    <x v="9"/>
    <s v="N2"/>
    <s v="EURO III"/>
    <x v="8"/>
    <s v="Žiar nad Hronom"/>
    <s v="Banskobystrický kraj"/>
    <n v="47"/>
    <n v="0"/>
    <n v="465"/>
  </r>
  <r>
    <x v="9"/>
    <s v="N2"/>
    <s v="EURO III"/>
    <x v="8"/>
    <s v="Žilina"/>
    <s v="Žilinský kraj"/>
    <n v="24944"/>
    <n v="0"/>
    <n v="107250"/>
  </r>
  <r>
    <x v="9"/>
    <s v="N2"/>
    <s v="EURO III"/>
    <x v="9"/>
    <s v="Bánovce nad Bebravou"/>
    <s v="Trenčiansky kraj"/>
    <n v="4164"/>
    <n v="0"/>
    <n v="21889"/>
  </r>
  <r>
    <x v="9"/>
    <s v="N2"/>
    <s v="EURO III"/>
    <x v="9"/>
    <s v="Banská Bystrica"/>
    <s v="Banskobystrický kraj"/>
    <n v="8221"/>
    <n v="0"/>
    <n v="31103"/>
  </r>
  <r>
    <x v="9"/>
    <s v="N2"/>
    <s v="EURO III"/>
    <x v="9"/>
    <s v="Banská Štiavnica"/>
    <s v="Banskobystrický kraj"/>
    <n v="2554"/>
    <n v="0"/>
    <n v="15448"/>
  </r>
  <r>
    <x v="9"/>
    <s v="N2"/>
    <s v="EURO III"/>
    <x v="9"/>
    <s v="Bardejov"/>
    <s v="Prešovský kraj"/>
    <n v="7394"/>
    <n v="0"/>
    <n v="43902"/>
  </r>
  <r>
    <x v="9"/>
    <s v="N2"/>
    <s v="EURO III"/>
    <x v="9"/>
    <s v="Bratislava II"/>
    <s v="Bratislavský kraj"/>
    <n v="2403"/>
    <n v="0"/>
    <n v="5443"/>
  </r>
  <r>
    <x v="9"/>
    <s v="N2"/>
    <s v="EURO III"/>
    <x v="9"/>
    <s v="Bratislava IV"/>
    <s v="Bratislavský kraj"/>
    <n v="1504"/>
    <n v="0"/>
    <n v="18101"/>
  </r>
  <r>
    <x v="9"/>
    <s v="N2"/>
    <s v="EURO III"/>
    <x v="9"/>
    <s v="Bratislava V"/>
    <s v="Bratislavský kraj"/>
    <n v="63"/>
    <n v="0"/>
    <n v="173"/>
  </r>
  <r>
    <x v="9"/>
    <s v="N2"/>
    <s v="EURO III"/>
    <x v="9"/>
    <s v="Brezno"/>
    <s v="Banskobystrický kraj"/>
    <n v="3105"/>
    <n v="0"/>
    <n v="12809"/>
  </r>
  <r>
    <x v="9"/>
    <s v="N2"/>
    <s v="EURO III"/>
    <x v="9"/>
    <s v="Bytča"/>
    <s v="Žilinský kraj"/>
    <n v="2120"/>
    <n v="0"/>
    <n v="19919"/>
  </r>
  <r>
    <x v="9"/>
    <s v="N2"/>
    <s v="EURO III"/>
    <x v="9"/>
    <s v="Čadca"/>
    <s v="Žilinský kraj"/>
    <n v="5728"/>
    <n v="0"/>
    <n v="40446"/>
  </r>
  <r>
    <x v="9"/>
    <s v="N2"/>
    <s v="EURO III"/>
    <x v="9"/>
    <s v="Detva"/>
    <s v="Banskobystrický kraj"/>
    <n v="3808"/>
    <n v="0"/>
    <n v="10951"/>
  </r>
  <r>
    <x v="9"/>
    <s v="N2"/>
    <s v="EURO III"/>
    <x v="9"/>
    <s v="Dolný Kubín"/>
    <s v="Žilinský kraj"/>
    <n v="8050"/>
    <n v="0"/>
    <n v="27278"/>
  </r>
  <r>
    <x v="9"/>
    <s v="N2"/>
    <s v="EURO III"/>
    <x v="9"/>
    <s v="Dunajská Streda"/>
    <s v="Trnavský kraj"/>
    <n v="46852"/>
    <n v="0"/>
    <n v="197870"/>
  </r>
  <r>
    <x v="9"/>
    <s v="N2"/>
    <s v="EURO III"/>
    <x v="9"/>
    <s v="Galanta"/>
    <s v="Trnavský kraj"/>
    <n v="23451"/>
    <n v="0"/>
    <n v="150164"/>
  </r>
  <r>
    <x v="9"/>
    <s v="N2"/>
    <s v="EURO III"/>
    <x v="9"/>
    <s v="Gelnica"/>
    <s v="Košický kraj"/>
    <n v="2177"/>
    <n v="0"/>
    <n v="12492"/>
  </r>
  <r>
    <x v="9"/>
    <s v="N2"/>
    <s v="EURO III"/>
    <x v="9"/>
    <s v="Hlohovec"/>
    <s v="Trnavský kraj"/>
    <n v="11741"/>
    <n v="0"/>
    <n v="61925"/>
  </r>
  <r>
    <x v="9"/>
    <s v="N2"/>
    <s v="EURO III"/>
    <x v="9"/>
    <s v="Humenné"/>
    <s v="Prešovský kraj"/>
    <n v="2538"/>
    <n v="0"/>
    <n v="15624"/>
  </r>
  <r>
    <x v="9"/>
    <s v="N2"/>
    <s v="EURO III"/>
    <x v="9"/>
    <s v="Ilava"/>
    <s v="Trenčiansky kraj"/>
    <n v="5631"/>
    <n v="0"/>
    <n v="19983"/>
  </r>
  <r>
    <x v="9"/>
    <s v="N2"/>
    <s v="EURO III"/>
    <x v="9"/>
    <s v="Kežmarok"/>
    <s v="Prešovský kraj"/>
    <n v="4291"/>
    <n v="0"/>
    <n v="22721"/>
  </r>
  <r>
    <x v="9"/>
    <s v="N2"/>
    <s v="EURO III"/>
    <x v="9"/>
    <s v="Komárno"/>
    <s v="Nitriansky kraj"/>
    <n v="19931"/>
    <n v="0"/>
    <n v="146846"/>
  </r>
  <r>
    <x v="9"/>
    <s v="N2"/>
    <s v="EURO III"/>
    <x v="9"/>
    <s v="Košice - okolie"/>
    <s v="Košický kraj"/>
    <n v="37600"/>
    <n v="0"/>
    <n v="168384"/>
  </r>
  <r>
    <x v="9"/>
    <s v="N2"/>
    <s v="EURO III"/>
    <x v="9"/>
    <s v="Košice I"/>
    <s v="Košický kraj"/>
    <n v="1433"/>
    <n v="0"/>
    <n v="6144"/>
  </r>
  <r>
    <x v="9"/>
    <s v="N2"/>
    <s v="EURO III"/>
    <x v="9"/>
    <s v="Košice II"/>
    <s v="Košický kraj"/>
    <n v="2998"/>
    <n v="0"/>
    <n v="14402"/>
  </r>
  <r>
    <x v="9"/>
    <s v="N2"/>
    <s v="EURO III"/>
    <x v="9"/>
    <s v="Košice III"/>
    <s v="Košický kraj"/>
    <n v="63"/>
    <n v="0"/>
    <n v="768"/>
  </r>
  <r>
    <x v="9"/>
    <s v="N2"/>
    <s v="EURO III"/>
    <x v="9"/>
    <s v="Košice IV"/>
    <s v="Košický kraj"/>
    <n v="8849"/>
    <n v="0"/>
    <n v="14716"/>
  </r>
  <r>
    <x v="9"/>
    <s v="N2"/>
    <s v="EURO III"/>
    <x v="9"/>
    <s v="Krupina"/>
    <s v="Banskobystrický kraj"/>
    <n v="2125"/>
    <n v="0"/>
    <n v="10031"/>
  </r>
  <r>
    <x v="9"/>
    <s v="N2"/>
    <s v="EURO III"/>
    <x v="9"/>
    <s v="Kysucké Nové Mesto"/>
    <s v="Žilinský kraj"/>
    <n v="9203"/>
    <n v="0"/>
    <n v="38319"/>
  </r>
  <r>
    <x v="9"/>
    <s v="N2"/>
    <s v="EURO III"/>
    <x v="9"/>
    <s v="Levice"/>
    <s v="Nitriansky kraj"/>
    <n v="25510"/>
    <n v="0"/>
    <n v="184702"/>
  </r>
  <r>
    <x v="9"/>
    <s v="N2"/>
    <s v="EURO III"/>
    <x v="9"/>
    <s v="Levoča"/>
    <s v="Prešovský kraj"/>
    <n v="8588"/>
    <n v="0"/>
    <n v="39032"/>
  </r>
  <r>
    <x v="9"/>
    <s v="N2"/>
    <s v="EURO III"/>
    <x v="9"/>
    <s v="Liptovský Mikuláš"/>
    <s v="Žilinský kraj"/>
    <n v="5889"/>
    <n v="0"/>
    <n v="20909"/>
  </r>
  <r>
    <x v="9"/>
    <s v="N2"/>
    <s v="EURO III"/>
    <x v="9"/>
    <s v="Lučenec"/>
    <s v="Banskobystrický kraj"/>
    <n v="10018"/>
    <n v="0"/>
    <n v="47140"/>
  </r>
  <r>
    <x v="9"/>
    <s v="N2"/>
    <s v="EURO III"/>
    <x v="9"/>
    <s v="Malacky"/>
    <s v="Bratislavský kraj"/>
    <n v="8964"/>
    <n v="0"/>
    <n v="55811"/>
  </r>
  <r>
    <x v="9"/>
    <s v="N2"/>
    <s v="EURO III"/>
    <x v="9"/>
    <s v="Martin"/>
    <s v="Žilinský kraj"/>
    <n v="11266"/>
    <n v="0"/>
    <n v="32188"/>
  </r>
  <r>
    <x v="9"/>
    <s v="N2"/>
    <s v="EURO III"/>
    <x v="9"/>
    <s v="Medzilaborce"/>
    <s v="Prešovský kraj"/>
    <n v="276"/>
    <n v="0"/>
    <n v="1891"/>
  </r>
  <r>
    <x v="9"/>
    <s v="N2"/>
    <s v="EURO III"/>
    <x v="9"/>
    <s v="Michalovce"/>
    <s v="Košický kraj"/>
    <n v="10107"/>
    <n v="0"/>
    <n v="49710"/>
  </r>
  <r>
    <x v="9"/>
    <s v="N2"/>
    <s v="EURO III"/>
    <x v="9"/>
    <s v="Myjava"/>
    <s v="Trenčiansky kraj"/>
    <n v="9598"/>
    <n v="0"/>
    <n v="46636"/>
  </r>
  <r>
    <x v="9"/>
    <s v="N2"/>
    <s v="EURO III"/>
    <x v="9"/>
    <s v="Námestovo"/>
    <s v="Žilinský kraj"/>
    <n v="6164"/>
    <n v="0"/>
    <n v="20156"/>
  </r>
  <r>
    <x v="9"/>
    <s v="N2"/>
    <s v="EURO III"/>
    <x v="9"/>
    <s v="Nitra"/>
    <s v="Nitriansky kraj"/>
    <n v="33676"/>
    <n v="0"/>
    <n v="222424"/>
  </r>
  <r>
    <x v="9"/>
    <s v="N2"/>
    <s v="EURO III"/>
    <x v="9"/>
    <s v="Nové Mesto nad Váhom"/>
    <s v="Trenčiansky kraj"/>
    <n v="10400"/>
    <n v="0"/>
    <n v="36418"/>
  </r>
  <r>
    <x v="9"/>
    <s v="N2"/>
    <s v="EURO III"/>
    <x v="9"/>
    <s v="Nové Zámky"/>
    <s v="Nitriansky kraj"/>
    <n v="26678"/>
    <n v="0"/>
    <n v="140873"/>
  </r>
  <r>
    <x v="9"/>
    <s v="N2"/>
    <s v="EURO III"/>
    <x v="9"/>
    <s v="Partizánske"/>
    <s v="Trenčiansky kraj"/>
    <n v="9899"/>
    <n v="0"/>
    <n v="46992"/>
  </r>
  <r>
    <x v="9"/>
    <s v="N2"/>
    <s v="EURO III"/>
    <x v="9"/>
    <s v="Pezinok"/>
    <s v="Bratislavský kraj"/>
    <n v="21260"/>
    <n v="0"/>
    <n v="102394"/>
  </r>
  <r>
    <x v="9"/>
    <s v="N2"/>
    <s v="EURO III"/>
    <x v="9"/>
    <s v="Piešťany"/>
    <s v="Trnavský kraj"/>
    <n v="8743"/>
    <n v="0"/>
    <n v="45718"/>
  </r>
  <r>
    <x v="9"/>
    <s v="N2"/>
    <s v="EURO III"/>
    <x v="9"/>
    <s v="Poltár"/>
    <s v="Banskobystrický kraj"/>
    <n v="1109"/>
    <n v="0"/>
    <n v="8640"/>
  </r>
  <r>
    <x v="9"/>
    <s v="N2"/>
    <s v="EURO III"/>
    <x v="9"/>
    <s v="Poprad"/>
    <s v="Prešovský kraj"/>
    <n v="11093"/>
    <n v="0"/>
    <n v="43313"/>
  </r>
  <r>
    <x v="9"/>
    <s v="N2"/>
    <s v="EURO III"/>
    <x v="9"/>
    <s v="Považská Bystrica"/>
    <s v="Trenčiansky kraj"/>
    <n v="5361"/>
    <n v="0"/>
    <n v="42049"/>
  </r>
  <r>
    <x v="9"/>
    <s v="N2"/>
    <s v="EURO III"/>
    <x v="9"/>
    <s v="Prešov"/>
    <s v="Prešovský kraj"/>
    <n v="29127"/>
    <n v="0"/>
    <n v="111367"/>
  </r>
  <r>
    <x v="9"/>
    <s v="N2"/>
    <s v="EURO III"/>
    <x v="9"/>
    <s v="Prievidza"/>
    <s v="Trenčiansky kraj"/>
    <n v="9453"/>
    <n v="0"/>
    <n v="30464"/>
  </r>
  <r>
    <x v="9"/>
    <s v="N2"/>
    <s v="EURO III"/>
    <x v="9"/>
    <s v="Púchov"/>
    <s v="Trenčiansky kraj"/>
    <n v="1717"/>
    <n v="0"/>
    <n v="14020"/>
  </r>
  <r>
    <x v="9"/>
    <s v="N2"/>
    <s v="EURO III"/>
    <x v="9"/>
    <s v="Revúca"/>
    <s v="Banskobystrický kraj"/>
    <n v="1506"/>
    <n v="0"/>
    <n v="10125"/>
  </r>
  <r>
    <x v="9"/>
    <s v="N2"/>
    <s v="EURO III"/>
    <x v="9"/>
    <s v="Rimavská Sobota"/>
    <s v="Banskobystrický kraj"/>
    <n v="6306"/>
    <n v="0"/>
    <n v="31167"/>
  </r>
  <r>
    <x v="9"/>
    <s v="N2"/>
    <s v="EURO III"/>
    <x v="9"/>
    <s v="Rožňava"/>
    <s v="Košický kraj"/>
    <n v="4861"/>
    <n v="0"/>
    <n v="18822"/>
  </r>
  <r>
    <x v="9"/>
    <s v="N2"/>
    <s v="EURO III"/>
    <x v="9"/>
    <s v="Ružomberok"/>
    <s v="Žilinský kraj"/>
    <n v="12808"/>
    <n v="0"/>
    <n v="31859"/>
  </r>
  <r>
    <x v="9"/>
    <s v="N2"/>
    <s v="EURO III"/>
    <x v="9"/>
    <s v="Sabinov"/>
    <s v="Prešovský kraj"/>
    <n v="9004"/>
    <n v="0"/>
    <n v="32923"/>
  </r>
  <r>
    <x v="9"/>
    <s v="N2"/>
    <s v="EURO III"/>
    <x v="9"/>
    <s v="Senec"/>
    <s v="Bratislavský kraj"/>
    <n v="32160"/>
    <n v="0"/>
    <n v="155537"/>
  </r>
  <r>
    <x v="9"/>
    <s v="N2"/>
    <s v="EURO III"/>
    <x v="9"/>
    <s v="Senica"/>
    <s v="Trnavský kraj"/>
    <n v="14084"/>
    <n v="0"/>
    <n v="78445"/>
  </r>
  <r>
    <x v="9"/>
    <s v="N2"/>
    <s v="EURO III"/>
    <x v="9"/>
    <s v="Skalica"/>
    <s v="Trnavský kraj"/>
    <n v="9787"/>
    <n v="0"/>
    <n v="40339"/>
  </r>
  <r>
    <x v="9"/>
    <s v="N2"/>
    <s v="EURO III"/>
    <x v="9"/>
    <s v="Snina"/>
    <s v="Prešovský kraj"/>
    <n v="1663"/>
    <n v="0"/>
    <n v="9958"/>
  </r>
  <r>
    <x v="9"/>
    <s v="N2"/>
    <s v="EURO III"/>
    <x v="9"/>
    <s v="Sobrance"/>
    <s v="Košický kraj"/>
    <n v="2104"/>
    <n v="0"/>
    <n v="9018"/>
  </r>
  <r>
    <x v="9"/>
    <s v="N2"/>
    <s v="EURO III"/>
    <x v="9"/>
    <s v="Spišská Nová Ves"/>
    <s v="Košický kraj"/>
    <n v="13986"/>
    <n v="0"/>
    <n v="39811"/>
  </r>
  <r>
    <x v="9"/>
    <s v="N2"/>
    <s v="EURO III"/>
    <x v="9"/>
    <s v="Stará Ľubovňa"/>
    <s v="Prešovský kraj"/>
    <n v="6950"/>
    <n v="0"/>
    <n v="22875"/>
  </r>
  <r>
    <x v="9"/>
    <s v="N2"/>
    <s v="EURO III"/>
    <x v="9"/>
    <s v="Stropkov"/>
    <s v="Prešovský kraj"/>
    <n v="768"/>
    <n v="0"/>
    <n v="4340"/>
  </r>
  <r>
    <x v="9"/>
    <s v="N2"/>
    <s v="EURO III"/>
    <x v="9"/>
    <s v="Svidník"/>
    <s v="Prešovský kraj"/>
    <n v="2391"/>
    <n v="0"/>
    <n v="11462"/>
  </r>
  <r>
    <x v="9"/>
    <s v="N2"/>
    <s v="EURO III"/>
    <x v="9"/>
    <s v="Šaľa"/>
    <s v="Nitriansky kraj"/>
    <n v="8004"/>
    <n v="0"/>
    <n v="51361"/>
  </r>
  <r>
    <x v="9"/>
    <s v="N2"/>
    <s v="EURO III"/>
    <x v="9"/>
    <s v="Topoľčany"/>
    <s v="Nitriansky kraj"/>
    <n v="28608"/>
    <n v="0"/>
    <n v="107538"/>
  </r>
  <r>
    <x v="9"/>
    <s v="N2"/>
    <s v="EURO III"/>
    <x v="9"/>
    <s v="Trebišov"/>
    <s v="Košický kraj"/>
    <n v="21140"/>
    <n v="0"/>
    <n v="126231"/>
  </r>
  <r>
    <x v="9"/>
    <s v="N2"/>
    <s v="EURO III"/>
    <x v="9"/>
    <s v="Trenčín"/>
    <s v="Trenčiansky kraj"/>
    <n v="18067"/>
    <n v="0"/>
    <n v="65036"/>
  </r>
  <r>
    <x v="9"/>
    <s v="N2"/>
    <s v="EURO III"/>
    <x v="9"/>
    <s v="Trnava"/>
    <s v="Trnavský kraj"/>
    <n v="27300"/>
    <n v="0"/>
    <n v="149187"/>
  </r>
  <r>
    <x v="9"/>
    <s v="N2"/>
    <s v="EURO III"/>
    <x v="9"/>
    <s v="Turčianske Teplice"/>
    <s v="Žilinský kraj"/>
    <n v="3989"/>
    <n v="0"/>
    <n v="20446"/>
  </r>
  <r>
    <x v="9"/>
    <s v="N2"/>
    <s v="EURO III"/>
    <x v="9"/>
    <s v="Tvrdošín"/>
    <s v="Žilinský kraj"/>
    <n v="2424"/>
    <n v="0"/>
    <n v="8105"/>
  </r>
  <r>
    <x v="9"/>
    <s v="N2"/>
    <s v="EURO III"/>
    <x v="9"/>
    <s v="Veľký Krtíš"/>
    <s v="Banskobystrický kraj"/>
    <n v="4729"/>
    <n v="0"/>
    <n v="37497"/>
  </r>
  <r>
    <x v="9"/>
    <s v="N2"/>
    <s v="EURO III"/>
    <x v="9"/>
    <s v="Vranov nad Topľou"/>
    <s v="Prešovský kraj"/>
    <n v="7681"/>
    <n v="0"/>
    <n v="26596"/>
  </r>
  <r>
    <x v="9"/>
    <s v="N2"/>
    <s v="EURO III"/>
    <x v="9"/>
    <s v="Zlaté Moravce"/>
    <s v="Nitriansky kraj"/>
    <n v="21956"/>
    <n v="0"/>
    <n v="54363"/>
  </r>
  <r>
    <x v="9"/>
    <s v="N2"/>
    <s v="EURO III"/>
    <x v="9"/>
    <s v="Zvolen"/>
    <s v="Banskobystrický kraj"/>
    <n v="10440"/>
    <n v="0"/>
    <n v="47113"/>
  </r>
  <r>
    <x v="9"/>
    <s v="N2"/>
    <s v="EURO III"/>
    <x v="9"/>
    <s v="Žarnovica"/>
    <s v="Banskobystrický kraj"/>
    <n v="4126"/>
    <n v="0"/>
    <n v="10938"/>
  </r>
  <r>
    <x v="9"/>
    <s v="N2"/>
    <s v="EURO III"/>
    <x v="9"/>
    <s v="Žiar nad Hronom"/>
    <s v="Banskobystrický kraj"/>
    <n v="3627"/>
    <n v="0"/>
    <n v="26334"/>
  </r>
  <r>
    <x v="9"/>
    <s v="N2"/>
    <s v="EURO III"/>
    <x v="9"/>
    <s v="Žilina"/>
    <s v="Žilinský kraj"/>
    <n v="14965"/>
    <n v="0"/>
    <n v="74472"/>
  </r>
  <r>
    <x v="9"/>
    <s v="N2"/>
    <s v="EURO III"/>
    <x v="10"/>
    <s v="Bratislava IV"/>
    <s v="Bratislavský kraj"/>
    <n v="45445"/>
    <n v="20222"/>
    <n v="209535"/>
  </r>
  <r>
    <x v="9"/>
    <s v="N2"/>
    <s v="EURO III"/>
    <x v="10"/>
    <s v="Bratislava V"/>
    <s v="Bratislavský kraj"/>
    <n v="37842"/>
    <n v="21981"/>
    <n v="225886"/>
  </r>
  <r>
    <x v="9"/>
    <s v="N2"/>
    <s v="EURO III"/>
    <x v="10"/>
    <s v="Bytča"/>
    <s v="Žilinský kraj"/>
    <n v="33019"/>
    <n v="19427"/>
    <n v="205204"/>
  </r>
  <r>
    <x v="9"/>
    <s v="N2"/>
    <s v="EURO III"/>
    <x v="10"/>
    <s v="Čadca"/>
    <s v="Žilinský kraj"/>
    <n v="2764"/>
    <n v="2206"/>
    <n v="22820"/>
  </r>
  <r>
    <x v="9"/>
    <s v="N2"/>
    <s v="EURO III"/>
    <x v="10"/>
    <s v="Hlohovec"/>
    <s v="Trnavský kraj"/>
    <n v="82459"/>
    <n v="69993"/>
    <n v="741437"/>
  </r>
  <r>
    <x v="9"/>
    <s v="N2"/>
    <s v="EURO III"/>
    <x v="10"/>
    <s v="Ilava"/>
    <s v="Trenčiansky kraj"/>
    <n v="102585"/>
    <n v="67749"/>
    <n v="716130"/>
  </r>
  <r>
    <x v="9"/>
    <s v="N2"/>
    <s v="EURO III"/>
    <x v="10"/>
    <s v="Košice - okolie"/>
    <s v="Košický kraj"/>
    <n v="39735"/>
    <n v="28519"/>
    <n v="299550"/>
  </r>
  <r>
    <x v="9"/>
    <s v="N2"/>
    <s v="EURO III"/>
    <x v="10"/>
    <s v="Levoča"/>
    <s v="Prešovský kraj"/>
    <n v="99657"/>
    <n v="62154"/>
    <n v="656877"/>
  </r>
  <r>
    <x v="9"/>
    <s v="N2"/>
    <s v="EURO III"/>
    <x v="10"/>
    <s v="Liptovský Mikuláš"/>
    <s v="Žilinský kraj"/>
    <n v="116029"/>
    <n v="83408"/>
    <n v="881718"/>
  </r>
  <r>
    <x v="9"/>
    <s v="N2"/>
    <s v="EURO III"/>
    <x v="10"/>
    <s v="Malacky"/>
    <s v="Bratislavský kraj"/>
    <n v="65872"/>
    <n v="61590"/>
    <n v="637825"/>
  </r>
  <r>
    <x v="9"/>
    <s v="N2"/>
    <s v="EURO III"/>
    <x v="10"/>
    <s v="Martin"/>
    <s v="Žilinský kraj"/>
    <n v="35092"/>
    <n v="25072"/>
    <n v="264041"/>
  </r>
  <r>
    <x v="9"/>
    <s v="N2"/>
    <s v="EURO III"/>
    <x v="10"/>
    <s v="Nové Mesto nad Váhom"/>
    <s v="Trenčiansky kraj"/>
    <n v="121715"/>
    <n v="96594"/>
    <n v="1023445"/>
  </r>
  <r>
    <x v="9"/>
    <s v="N2"/>
    <s v="EURO III"/>
    <x v="10"/>
    <s v="Piešťany"/>
    <s v="Trnavský kraj"/>
    <n v="41156"/>
    <n v="45740"/>
    <n v="484430"/>
  </r>
  <r>
    <x v="9"/>
    <s v="N2"/>
    <s v="EURO III"/>
    <x v="10"/>
    <s v="Poprad"/>
    <s v="Prešovský kraj"/>
    <n v="101633"/>
    <n v="63201"/>
    <n v="667405"/>
  </r>
  <r>
    <x v="9"/>
    <s v="N2"/>
    <s v="EURO III"/>
    <x v="10"/>
    <s v="Považská Bystrica"/>
    <s v="Trenčiansky kraj"/>
    <n v="102245"/>
    <n v="58522"/>
    <n v="619007"/>
  </r>
  <r>
    <x v="9"/>
    <s v="N2"/>
    <s v="EURO III"/>
    <x v="10"/>
    <s v="Prešov"/>
    <s v="Prešovský kraj"/>
    <n v="131621"/>
    <n v="79421"/>
    <n v="836570"/>
  </r>
  <r>
    <x v="9"/>
    <s v="N2"/>
    <s v="EURO III"/>
    <x v="10"/>
    <s v="Púchov"/>
    <s v="Trenčiansky kraj"/>
    <n v="37326"/>
    <n v="19633"/>
    <n v="207594"/>
  </r>
  <r>
    <x v="9"/>
    <s v="N2"/>
    <s v="EURO III"/>
    <x v="10"/>
    <s v="Ružomberok"/>
    <s v="Žilinský kraj"/>
    <n v="22839"/>
    <n v="2905"/>
    <n v="30650"/>
  </r>
  <r>
    <x v="9"/>
    <s v="N2"/>
    <s v="EURO III"/>
    <x v="10"/>
    <s v="Senec"/>
    <s v="Bratislavský kraj"/>
    <n v="184835"/>
    <n v="169670"/>
    <n v="1793355"/>
  </r>
  <r>
    <x v="9"/>
    <s v="N2"/>
    <s v="EURO III"/>
    <x v="10"/>
    <s v="Senica"/>
    <s v="Trnavský kraj"/>
    <n v="43219"/>
    <n v="59059"/>
    <n v="611044"/>
  </r>
  <r>
    <x v="9"/>
    <s v="N2"/>
    <s v="EURO III"/>
    <x v="10"/>
    <s v="Skalica"/>
    <s v="Trnavský kraj"/>
    <n v="20368"/>
    <n v="3494"/>
    <n v="36153"/>
  </r>
  <r>
    <x v="9"/>
    <s v="N2"/>
    <s v="EURO III"/>
    <x v="10"/>
    <s v="Trenčín"/>
    <s v="Trenčiansky kraj"/>
    <n v="170689"/>
    <n v="108112"/>
    <n v="1143422"/>
  </r>
  <r>
    <x v="9"/>
    <s v="N2"/>
    <s v="EURO III"/>
    <x v="10"/>
    <s v="Trnava"/>
    <s v="Trnavský kraj"/>
    <n v="79603"/>
    <n v="64409"/>
    <n v="682864"/>
  </r>
  <r>
    <x v="9"/>
    <s v="N2"/>
    <s v="EURO III"/>
    <x v="10"/>
    <s v="Žilina"/>
    <s v="Žilinský kraj"/>
    <n v="92107"/>
    <n v="36379"/>
    <n v="383719"/>
  </r>
  <r>
    <x v="9"/>
    <s v="N2"/>
    <s v="EURO III"/>
    <x v="11"/>
    <s v="Bánovce nad Bebravou"/>
    <s v="Trenčiansky kraj"/>
    <n v="7841"/>
    <n v="7296"/>
    <n v="76442"/>
  </r>
  <r>
    <x v="9"/>
    <s v="N2"/>
    <s v="EURO III"/>
    <x v="11"/>
    <s v="Banská Bystrica"/>
    <s v="Banskobystrický kraj"/>
    <n v="25137"/>
    <n v="18927"/>
    <n v="200266"/>
  </r>
  <r>
    <x v="9"/>
    <s v="N2"/>
    <s v="EURO III"/>
    <x v="11"/>
    <s v="Detva"/>
    <s v="Banskobystrický kraj"/>
    <n v="39765"/>
    <n v="21649"/>
    <n v="228958"/>
  </r>
  <r>
    <x v="9"/>
    <s v="N2"/>
    <s v="EURO III"/>
    <x v="11"/>
    <s v="Dolný Kubín"/>
    <s v="Žilinský kraj"/>
    <n v="8294"/>
    <n v="4549"/>
    <n v="47641"/>
  </r>
  <r>
    <x v="9"/>
    <s v="N2"/>
    <s v="EURO III"/>
    <x v="11"/>
    <s v="Galanta"/>
    <s v="Trnavský kraj"/>
    <n v="253218"/>
    <n v="70205"/>
    <n v="742896"/>
  </r>
  <r>
    <x v="9"/>
    <s v="N2"/>
    <s v="EURO III"/>
    <x v="11"/>
    <s v="Košice - okolie"/>
    <s v="Košický kraj"/>
    <n v="5173"/>
    <n v="3818"/>
    <n v="39643"/>
  </r>
  <r>
    <x v="9"/>
    <s v="N2"/>
    <s v="EURO III"/>
    <x v="11"/>
    <s v="Košice I"/>
    <s v="Košický kraj"/>
    <n v="34439"/>
    <n v="17907"/>
    <n v="187761"/>
  </r>
  <r>
    <x v="9"/>
    <s v="N2"/>
    <s v="EURO III"/>
    <x v="11"/>
    <s v="Košice II"/>
    <s v="Košický kraj"/>
    <n v="15686"/>
    <n v="12627"/>
    <n v="132688"/>
  </r>
  <r>
    <x v="9"/>
    <s v="N2"/>
    <s v="EURO III"/>
    <x v="11"/>
    <s v="Nitra"/>
    <s v="Nitriansky kraj"/>
    <n v="305623"/>
    <n v="116867"/>
    <n v="1237413"/>
  </r>
  <r>
    <x v="9"/>
    <s v="N2"/>
    <s v="EURO III"/>
    <x v="11"/>
    <s v="Púchov"/>
    <s v="Trenčiansky kraj"/>
    <n v="22201"/>
    <n v="1687"/>
    <n v="17611"/>
  </r>
  <r>
    <x v="9"/>
    <s v="N2"/>
    <s v="EURO III"/>
    <x v="11"/>
    <s v="Revúca"/>
    <s v="Banskobystrický kraj"/>
    <n v="13737"/>
    <n v="7286"/>
    <n v="77208"/>
  </r>
  <r>
    <x v="9"/>
    <s v="N2"/>
    <s v="EURO III"/>
    <x v="11"/>
    <s v="Rimavská Sobota"/>
    <s v="Banskobystrický kraj"/>
    <n v="28744"/>
    <n v="10683"/>
    <n v="112961"/>
  </r>
  <r>
    <x v="9"/>
    <s v="N2"/>
    <s v="EURO III"/>
    <x v="11"/>
    <s v="Svidník"/>
    <s v="Prešovský kraj"/>
    <n v="2445"/>
    <n v="1052"/>
    <n v="10863"/>
  </r>
  <r>
    <x v="9"/>
    <s v="N2"/>
    <s v="EURO III"/>
    <x v="11"/>
    <s v="Trnava"/>
    <s v="Trnavský kraj"/>
    <n v="206201"/>
    <n v="42814"/>
    <n v="452844"/>
  </r>
  <r>
    <x v="9"/>
    <s v="N2"/>
    <s v="EURO III"/>
    <x v="11"/>
    <s v="Turčianske Teplice"/>
    <s v="Žilinský kraj"/>
    <n v="6791"/>
    <n v="2734"/>
    <n v="28651"/>
  </r>
  <r>
    <x v="9"/>
    <s v="N2"/>
    <s v="EURO III"/>
    <x v="11"/>
    <s v="Tvrdošín"/>
    <s v="Žilinský kraj"/>
    <n v="4919"/>
    <n v="2089"/>
    <n v="21718"/>
  </r>
  <r>
    <x v="9"/>
    <s v="N2"/>
    <s v="EURO III"/>
    <x v="11"/>
    <s v="Zlaté Moravce"/>
    <s v="Nitriansky kraj"/>
    <n v="78759"/>
    <n v="54007"/>
    <n v="574948"/>
  </r>
  <r>
    <x v="9"/>
    <s v="N2"/>
    <s v="EURO III"/>
    <x v="11"/>
    <s v="Zvolen"/>
    <s v="Banskobystrický kraj"/>
    <n v="281832"/>
    <n v="62695"/>
    <n v="663532"/>
  </r>
  <r>
    <x v="9"/>
    <s v="N2"/>
    <s v="EURO III"/>
    <x v="11"/>
    <s v="Žarnovica"/>
    <s v="Banskobystrický kraj"/>
    <n v="113858"/>
    <n v="70017"/>
    <n v="744096"/>
  </r>
  <r>
    <x v="9"/>
    <s v="N2"/>
    <s v="EURO III"/>
    <x v="11"/>
    <s v="Žiar nad Hronom"/>
    <s v="Banskobystrický kraj"/>
    <n v="110319"/>
    <n v="56538"/>
    <n v="599211"/>
  </r>
  <r>
    <x v="9"/>
    <s v="N2"/>
    <s v="EURO IV"/>
    <x v="3"/>
    <s v="Bánovce nad Bebravou"/>
    <s v="Trenčiansky kraj"/>
    <n v="9514"/>
    <n v="0"/>
    <n v="6572"/>
  </r>
  <r>
    <x v="9"/>
    <s v="N2"/>
    <s v="EURO IV"/>
    <x v="3"/>
    <s v="Banská Bystrica"/>
    <s v="Banskobystrický kraj"/>
    <n v="53796"/>
    <n v="0"/>
    <n v="142993"/>
  </r>
  <r>
    <x v="9"/>
    <s v="N2"/>
    <s v="EURO IV"/>
    <x v="3"/>
    <s v="Banská Štiavnica"/>
    <s v="Banskobystrický kraj"/>
    <n v="4097"/>
    <n v="0"/>
    <n v="9898"/>
  </r>
  <r>
    <x v="9"/>
    <s v="N2"/>
    <s v="EURO IV"/>
    <x v="3"/>
    <s v="Bardejov"/>
    <s v="Prešovský kraj"/>
    <n v="26658"/>
    <n v="0"/>
    <n v="34949"/>
  </r>
  <r>
    <x v="9"/>
    <s v="N2"/>
    <s v="EURO IV"/>
    <x v="3"/>
    <s v="Bratislava II"/>
    <s v="Bratislavský kraj"/>
    <n v="14543"/>
    <n v="0"/>
    <n v="28435"/>
  </r>
  <r>
    <x v="9"/>
    <s v="N2"/>
    <s v="EURO IV"/>
    <x v="3"/>
    <s v="Bratislava IV"/>
    <s v="Bratislavský kraj"/>
    <n v="1763"/>
    <n v="0"/>
    <n v="8427"/>
  </r>
  <r>
    <x v="9"/>
    <s v="N2"/>
    <s v="EURO IV"/>
    <x v="3"/>
    <s v="Brezno"/>
    <s v="Banskobystrický kraj"/>
    <n v="50822"/>
    <n v="0"/>
    <n v="89272"/>
  </r>
  <r>
    <x v="9"/>
    <s v="N2"/>
    <s v="EURO IV"/>
    <x v="3"/>
    <s v="Bytča"/>
    <s v="Žilinský kraj"/>
    <n v="15454"/>
    <n v="0"/>
    <n v="38205"/>
  </r>
  <r>
    <x v="9"/>
    <s v="N2"/>
    <s v="EURO IV"/>
    <x v="3"/>
    <s v="Čadca"/>
    <s v="Žilinský kraj"/>
    <n v="12541"/>
    <n v="0"/>
    <n v="76988"/>
  </r>
  <r>
    <x v="9"/>
    <s v="N2"/>
    <s v="EURO IV"/>
    <x v="3"/>
    <s v="Detva"/>
    <s v="Banskobystrický kraj"/>
    <n v="9184"/>
    <n v="0"/>
    <n v="11374"/>
  </r>
  <r>
    <x v="9"/>
    <s v="N2"/>
    <s v="EURO IV"/>
    <x v="3"/>
    <s v="Dolný Kubín"/>
    <s v="Žilinský kraj"/>
    <n v="82093"/>
    <n v="0"/>
    <n v="101747"/>
  </r>
  <r>
    <x v="9"/>
    <s v="N2"/>
    <s v="EURO IV"/>
    <x v="3"/>
    <s v="Dunajská Streda"/>
    <s v="Trnavský kraj"/>
    <n v="41187"/>
    <n v="0"/>
    <n v="63737"/>
  </r>
  <r>
    <x v="9"/>
    <s v="N2"/>
    <s v="EURO IV"/>
    <x v="3"/>
    <s v="Galanta"/>
    <s v="Trnavský kraj"/>
    <n v="18164"/>
    <n v="0"/>
    <n v="6362"/>
  </r>
  <r>
    <x v="9"/>
    <s v="N2"/>
    <s v="EURO IV"/>
    <x v="3"/>
    <s v="Hlohovec"/>
    <s v="Trnavský kraj"/>
    <n v="4359"/>
    <n v="0"/>
    <n v="7397"/>
  </r>
  <r>
    <x v="9"/>
    <s v="N2"/>
    <s v="EURO IV"/>
    <x v="3"/>
    <s v="Humenné"/>
    <s v="Prešovský kraj"/>
    <n v="22093"/>
    <n v="0"/>
    <n v="39773"/>
  </r>
  <r>
    <x v="9"/>
    <s v="N2"/>
    <s v="EURO IV"/>
    <x v="3"/>
    <s v="Ilava"/>
    <s v="Trenčiansky kraj"/>
    <n v="25482"/>
    <n v="0"/>
    <n v="42238"/>
  </r>
  <r>
    <x v="9"/>
    <s v="N2"/>
    <s v="EURO IV"/>
    <x v="3"/>
    <s v="Kežmarok"/>
    <s v="Prešovský kraj"/>
    <n v="37144"/>
    <n v="0"/>
    <n v="49158"/>
  </r>
  <r>
    <x v="9"/>
    <s v="N2"/>
    <s v="EURO IV"/>
    <x v="3"/>
    <s v="Komárno"/>
    <s v="Nitriansky kraj"/>
    <n v="46857"/>
    <n v="0"/>
    <n v="81838"/>
  </r>
  <r>
    <x v="9"/>
    <s v="N2"/>
    <s v="EURO IV"/>
    <x v="3"/>
    <s v="Košice - okolie"/>
    <s v="Košický kraj"/>
    <n v="70025"/>
    <n v="0"/>
    <n v="71962"/>
  </r>
  <r>
    <x v="9"/>
    <s v="N2"/>
    <s v="EURO IV"/>
    <x v="3"/>
    <s v="Košice I"/>
    <s v="Košický kraj"/>
    <n v="3174"/>
    <n v="0"/>
    <n v="31803"/>
  </r>
  <r>
    <x v="9"/>
    <s v="N2"/>
    <s v="EURO IV"/>
    <x v="3"/>
    <s v="Košice II"/>
    <s v="Košický kraj"/>
    <n v="12574"/>
    <n v="0"/>
    <n v="42604"/>
  </r>
  <r>
    <x v="9"/>
    <s v="N2"/>
    <s v="EURO IV"/>
    <x v="3"/>
    <s v="Košice III"/>
    <s v="Košický kraj"/>
    <n v="1454"/>
    <n v="0"/>
    <n v="14951"/>
  </r>
  <r>
    <x v="9"/>
    <s v="N2"/>
    <s v="EURO IV"/>
    <x v="3"/>
    <s v="Košice IV"/>
    <s v="Košický kraj"/>
    <n v="8529"/>
    <n v="0"/>
    <n v="23883"/>
  </r>
  <r>
    <x v="9"/>
    <s v="N2"/>
    <s v="EURO IV"/>
    <x v="3"/>
    <s v="Krupina"/>
    <s v="Banskobystrický kraj"/>
    <n v="38069"/>
    <n v="0"/>
    <n v="52221"/>
  </r>
  <r>
    <x v="9"/>
    <s v="N2"/>
    <s v="EURO IV"/>
    <x v="3"/>
    <s v="Kysucké Nové Mesto"/>
    <s v="Žilinský kraj"/>
    <n v="26841"/>
    <n v="0"/>
    <n v="21733"/>
  </r>
  <r>
    <x v="9"/>
    <s v="N2"/>
    <s v="EURO IV"/>
    <x v="3"/>
    <s v="Levice"/>
    <s v="Nitriansky kraj"/>
    <n v="70115"/>
    <n v="0"/>
    <n v="94665"/>
  </r>
  <r>
    <x v="9"/>
    <s v="N2"/>
    <s v="EURO IV"/>
    <x v="3"/>
    <s v="Levoča"/>
    <s v="Prešovský kraj"/>
    <n v="7955"/>
    <n v="0"/>
    <n v="5790"/>
  </r>
  <r>
    <x v="9"/>
    <s v="N2"/>
    <s v="EURO IV"/>
    <x v="3"/>
    <s v="Liptovský Mikuláš"/>
    <s v="Žilinský kraj"/>
    <n v="12780"/>
    <n v="0"/>
    <n v="18010"/>
  </r>
  <r>
    <x v="9"/>
    <s v="N2"/>
    <s v="EURO IV"/>
    <x v="3"/>
    <s v="Lučenec"/>
    <s v="Banskobystrický kraj"/>
    <n v="53433"/>
    <n v="0"/>
    <n v="54084"/>
  </r>
  <r>
    <x v="9"/>
    <s v="N2"/>
    <s v="EURO IV"/>
    <x v="3"/>
    <s v="Malacky"/>
    <s v="Bratislavský kraj"/>
    <n v="2998"/>
    <n v="0"/>
    <n v="7195"/>
  </r>
  <r>
    <x v="9"/>
    <s v="N2"/>
    <s v="EURO IV"/>
    <x v="3"/>
    <s v="Martin"/>
    <s v="Žilinský kraj"/>
    <n v="31928"/>
    <n v="0"/>
    <n v="111044"/>
  </r>
  <r>
    <x v="9"/>
    <s v="N2"/>
    <s v="EURO IV"/>
    <x v="3"/>
    <s v="Michalovce"/>
    <s v="Košický kraj"/>
    <n v="86048"/>
    <n v="0"/>
    <n v="139302"/>
  </r>
  <r>
    <x v="9"/>
    <s v="N2"/>
    <s v="EURO IV"/>
    <x v="3"/>
    <s v="Námestovo"/>
    <s v="Žilinský kraj"/>
    <n v="13934"/>
    <n v="0"/>
    <n v="24958"/>
  </r>
  <r>
    <x v="9"/>
    <s v="N2"/>
    <s v="EURO IV"/>
    <x v="3"/>
    <s v="Nitra"/>
    <s v="Nitriansky kraj"/>
    <n v="85385"/>
    <n v="0"/>
    <n v="167599"/>
  </r>
  <r>
    <x v="9"/>
    <s v="N2"/>
    <s v="EURO IV"/>
    <x v="3"/>
    <s v="Nové Mesto nad Váhom"/>
    <s v="Trenčiansky kraj"/>
    <n v="23362"/>
    <n v="0"/>
    <n v="43718"/>
  </r>
  <r>
    <x v="9"/>
    <s v="N2"/>
    <s v="EURO IV"/>
    <x v="3"/>
    <s v="Nové Zámky"/>
    <s v="Nitriansky kraj"/>
    <n v="36174"/>
    <n v="0"/>
    <n v="113295"/>
  </r>
  <r>
    <x v="9"/>
    <s v="N2"/>
    <s v="EURO IV"/>
    <x v="3"/>
    <s v="Partizánske"/>
    <s v="Trenčiansky kraj"/>
    <n v="18848"/>
    <n v="0"/>
    <n v="42886"/>
  </r>
  <r>
    <x v="9"/>
    <s v="N2"/>
    <s v="EURO IV"/>
    <x v="3"/>
    <s v="Piešťany"/>
    <s v="Trnavský kraj"/>
    <n v="4180"/>
    <n v="0"/>
    <n v="6837"/>
  </r>
  <r>
    <x v="9"/>
    <s v="N2"/>
    <s v="EURO IV"/>
    <x v="3"/>
    <s v="Poprad"/>
    <s v="Prešovský kraj"/>
    <n v="23185"/>
    <n v="0"/>
    <n v="41613"/>
  </r>
  <r>
    <x v="9"/>
    <s v="N2"/>
    <s v="EURO IV"/>
    <x v="3"/>
    <s v="Považská Bystrica"/>
    <s v="Trenčiansky kraj"/>
    <n v="2972"/>
    <n v="0"/>
    <n v="8632"/>
  </r>
  <r>
    <x v="9"/>
    <s v="N2"/>
    <s v="EURO IV"/>
    <x v="3"/>
    <s v="Prešov"/>
    <s v="Prešovský kraj"/>
    <n v="109093"/>
    <n v="0"/>
    <n v="283659"/>
  </r>
  <r>
    <x v="9"/>
    <s v="N2"/>
    <s v="EURO IV"/>
    <x v="3"/>
    <s v="Prievidza"/>
    <s v="Trenčiansky kraj"/>
    <n v="143620"/>
    <n v="0"/>
    <n v="229660"/>
  </r>
  <r>
    <x v="9"/>
    <s v="N2"/>
    <s v="EURO IV"/>
    <x v="3"/>
    <s v="Púchov"/>
    <s v="Trenčiansky kraj"/>
    <n v="21907"/>
    <n v="0"/>
    <n v="42183"/>
  </r>
  <r>
    <x v="9"/>
    <s v="N2"/>
    <s v="EURO IV"/>
    <x v="3"/>
    <s v="Revúca"/>
    <s v="Banskobystrický kraj"/>
    <n v="2883"/>
    <n v="0"/>
    <n v="4864"/>
  </r>
  <r>
    <x v="9"/>
    <s v="N2"/>
    <s v="EURO IV"/>
    <x v="3"/>
    <s v="Rimavská Sobota"/>
    <s v="Banskobystrický kraj"/>
    <n v="48002"/>
    <n v="0"/>
    <n v="64213"/>
  </r>
  <r>
    <x v="9"/>
    <s v="N2"/>
    <s v="EURO IV"/>
    <x v="3"/>
    <s v="Rožňava"/>
    <s v="Košický kraj"/>
    <n v="41275"/>
    <n v="0"/>
    <n v="43350"/>
  </r>
  <r>
    <x v="9"/>
    <s v="N2"/>
    <s v="EURO IV"/>
    <x v="3"/>
    <s v="Ružomberok"/>
    <s v="Žilinský kraj"/>
    <n v="57236"/>
    <n v="0"/>
    <n v="191777"/>
  </r>
  <r>
    <x v="9"/>
    <s v="N2"/>
    <s v="EURO IV"/>
    <x v="3"/>
    <s v="Sabinov"/>
    <s v="Prešovský kraj"/>
    <n v="38765"/>
    <n v="0"/>
    <n v="78150"/>
  </r>
  <r>
    <x v="9"/>
    <s v="N2"/>
    <s v="EURO IV"/>
    <x v="3"/>
    <s v="Senec"/>
    <s v="Bratislavský kraj"/>
    <n v="28659"/>
    <n v="0"/>
    <n v="62837"/>
  </r>
  <r>
    <x v="9"/>
    <s v="N2"/>
    <s v="EURO IV"/>
    <x v="3"/>
    <s v="Senica"/>
    <s v="Trnavský kraj"/>
    <n v="17233"/>
    <n v="0"/>
    <n v="40605"/>
  </r>
  <r>
    <x v="9"/>
    <s v="N2"/>
    <s v="EURO IV"/>
    <x v="3"/>
    <s v="Skalica"/>
    <s v="Trnavský kraj"/>
    <n v="24848"/>
    <n v="0"/>
    <n v="30210"/>
  </r>
  <r>
    <x v="9"/>
    <s v="N2"/>
    <s v="EURO IV"/>
    <x v="3"/>
    <s v="Snina"/>
    <s v="Prešovský kraj"/>
    <n v="10539"/>
    <n v="0"/>
    <n v="28002"/>
  </r>
  <r>
    <x v="9"/>
    <s v="N2"/>
    <s v="EURO IV"/>
    <x v="3"/>
    <s v="Sobrance"/>
    <s v="Košický kraj"/>
    <n v="6284"/>
    <n v="0"/>
    <n v="5852"/>
  </r>
  <r>
    <x v="9"/>
    <s v="N2"/>
    <s v="EURO IV"/>
    <x v="3"/>
    <s v="Stará Ľubovňa"/>
    <s v="Prešovský kraj"/>
    <n v="35560"/>
    <n v="0"/>
    <n v="55498"/>
  </r>
  <r>
    <x v="9"/>
    <s v="N2"/>
    <s v="EURO IV"/>
    <x v="3"/>
    <s v="Stropkov"/>
    <s v="Prešovský kraj"/>
    <n v="24289"/>
    <n v="0"/>
    <n v="28358"/>
  </r>
  <r>
    <x v="9"/>
    <s v="N2"/>
    <s v="EURO IV"/>
    <x v="3"/>
    <s v="Svidník"/>
    <s v="Prešovský kraj"/>
    <n v="49636"/>
    <n v="0"/>
    <n v="60253"/>
  </r>
  <r>
    <x v="9"/>
    <s v="N2"/>
    <s v="EURO IV"/>
    <x v="3"/>
    <s v="Šaľa"/>
    <s v="Nitriansky kraj"/>
    <n v="12207"/>
    <n v="0"/>
    <n v="29935"/>
  </r>
  <r>
    <x v="9"/>
    <s v="N2"/>
    <s v="EURO IV"/>
    <x v="3"/>
    <s v="Topoľčany"/>
    <s v="Nitriansky kraj"/>
    <n v="30719"/>
    <n v="0"/>
    <n v="162836"/>
  </r>
  <r>
    <x v="9"/>
    <s v="N2"/>
    <s v="EURO IV"/>
    <x v="3"/>
    <s v="Trebišov"/>
    <s v="Košický kraj"/>
    <n v="83607"/>
    <n v="0"/>
    <n v="130238"/>
  </r>
  <r>
    <x v="9"/>
    <s v="N2"/>
    <s v="EURO IV"/>
    <x v="3"/>
    <s v="Trenčín"/>
    <s v="Trenčiansky kraj"/>
    <n v="46181"/>
    <n v="0"/>
    <n v="54840"/>
  </r>
  <r>
    <x v="9"/>
    <s v="N2"/>
    <s v="EURO IV"/>
    <x v="3"/>
    <s v="Trnava"/>
    <s v="Trnavský kraj"/>
    <n v="35524"/>
    <n v="0"/>
    <n v="79002"/>
  </r>
  <r>
    <x v="9"/>
    <s v="N2"/>
    <s v="EURO IV"/>
    <x v="3"/>
    <s v="Turčianske Teplice"/>
    <s v="Žilinský kraj"/>
    <n v="11276"/>
    <n v="0"/>
    <n v="12565"/>
  </r>
  <r>
    <x v="9"/>
    <s v="N2"/>
    <s v="EURO IV"/>
    <x v="3"/>
    <s v="Tvrdošín"/>
    <s v="Žilinský kraj"/>
    <n v="15200"/>
    <n v="0"/>
    <n v="35384"/>
  </r>
  <r>
    <x v="9"/>
    <s v="N2"/>
    <s v="EURO IV"/>
    <x v="3"/>
    <s v="Veľký Krtíš"/>
    <s v="Banskobystrický kraj"/>
    <n v="8614"/>
    <n v="0"/>
    <n v="8320"/>
  </r>
  <r>
    <x v="9"/>
    <s v="N2"/>
    <s v="EURO IV"/>
    <x v="3"/>
    <s v="Vranov nad Topľou"/>
    <s v="Prešovský kraj"/>
    <n v="131374"/>
    <n v="0"/>
    <n v="188175"/>
  </r>
  <r>
    <x v="9"/>
    <s v="N2"/>
    <s v="EURO IV"/>
    <x v="3"/>
    <s v="Zlaté Moravce"/>
    <s v="Nitriansky kraj"/>
    <n v="6514"/>
    <n v="0"/>
    <n v="4377"/>
  </r>
  <r>
    <x v="9"/>
    <s v="N2"/>
    <s v="EURO IV"/>
    <x v="3"/>
    <s v="Zvolen"/>
    <s v="Banskobystrický kraj"/>
    <n v="54166"/>
    <n v="0"/>
    <n v="105611"/>
  </r>
  <r>
    <x v="9"/>
    <s v="N2"/>
    <s v="EURO IV"/>
    <x v="3"/>
    <s v="Žarnovica"/>
    <s v="Banskobystrický kraj"/>
    <n v="9947"/>
    <n v="0"/>
    <n v="13751"/>
  </r>
  <r>
    <x v="9"/>
    <s v="N2"/>
    <s v="EURO IV"/>
    <x v="3"/>
    <s v="Žiar nad Hronom"/>
    <s v="Banskobystrický kraj"/>
    <n v="21673"/>
    <n v="0"/>
    <n v="43595"/>
  </r>
  <r>
    <x v="9"/>
    <s v="N2"/>
    <s v="EURO IV"/>
    <x v="3"/>
    <s v="Žilina"/>
    <s v="Žilinský kraj"/>
    <n v="55696"/>
    <n v="0"/>
    <n v="211122"/>
  </r>
  <r>
    <x v="9"/>
    <s v="N2"/>
    <s v="EURO IV"/>
    <x v="5"/>
    <s v="Bánovce nad Bebravou"/>
    <s v="Trenčiansky kraj"/>
    <n v="62003"/>
    <n v="6433"/>
    <n v="87009"/>
  </r>
  <r>
    <x v="9"/>
    <s v="N2"/>
    <s v="EURO IV"/>
    <x v="5"/>
    <s v="Banská Bystrica"/>
    <s v="Banskobystrický kraj"/>
    <n v="170088"/>
    <n v="19432"/>
    <n v="263242"/>
  </r>
  <r>
    <x v="9"/>
    <s v="N2"/>
    <s v="EURO IV"/>
    <x v="5"/>
    <s v="Bratislava II"/>
    <s v="Bratislavský kraj"/>
    <n v="10435"/>
    <n v="986"/>
    <n v="13242"/>
  </r>
  <r>
    <x v="9"/>
    <s v="N2"/>
    <s v="EURO IV"/>
    <x v="5"/>
    <s v="Brezno"/>
    <s v="Banskobystrický kraj"/>
    <n v="75765"/>
    <n v="7208"/>
    <n v="97869"/>
  </r>
  <r>
    <x v="9"/>
    <s v="N2"/>
    <s v="EURO IV"/>
    <x v="5"/>
    <s v="Bytča"/>
    <s v="Žilinský kraj"/>
    <n v="61791"/>
    <n v="6231"/>
    <n v="83883"/>
  </r>
  <r>
    <x v="9"/>
    <s v="N2"/>
    <s v="EURO IV"/>
    <x v="5"/>
    <s v="Čadca"/>
    <s v="Žilinský kraj"/>
    <n v="101367"/>
    <n v="14583"/>
    <n v="195785"/>
  </r>
  <r>
    <x v="9"/>
    <s v="N2"/>
    <s v="EURO IV"/>
    <x v="5"/>
    <s v="Detva"/>
    <s v="Banskobystrický kraj"/>
    <n v="21775"/>
    <n v="2984"/>
    <n v="40609"/>
  </r>
  <r>
    <x v="9"/>
    <s v="N2"/>
    <s v="EURO IV"/>
    <x v="5"/>
    <s v="Dolný Kubín"/>
    <s v="Žilinský kraj"/>
    <n v="274600"/>
    <n v="23535"/>
    <n v="318965"/>
  </r>
  <r>
    <x v="9"/>
    <s v="N2"/>
    <s v="EURO IV"/>
    <x v="5"/>
    <s v="Dunajská Streda"/>
    <s v="Trnavský kraj"/>
    <n v="191242"/>
    <n v="26243"/>
    <n v="352510"/>
  </r>
  <r>
    <x v="9"/>
    <s v="N2"/>
    <s v="EURO IV"/>
    <x v="5"/>
    <s v="Galanta"/>
    <s v="Trnavský kraj"/>
    <n v="259521"/>
    <n v="32186"/>
    <n v="435902"/>
  </r>
  <r>
    <x v="9"/>
    <s v="N2"/>
    <s v="EURO IV"/>
    <x v="5"/>
    <s v="Komárno"/>
    <s v="Nitriansky kraj"/>
    <n v="176669"/>
    <n v="17163"/>
    <n v="230286"/>
  </r>
  <r>
    <x v="9"/>
    <s v="N2"/>
    <s v="EURO IV"/>
    <x v="5"/>
    <s v="Košice - okolie"/>
    <s v="Košický kraj"/>
    <n v="290528"/>
    <n v="30221"/>
    <n v="409394"/>
  </r>
  <r>
    <x v="9"/>
    <s v="N2"/>
    <s v="EURO IV"/>
    <x v="5"/>
    <s v="Košice II"/>
    <s v="Košický kraj"/>
    <n v="4862"/>
    <n v="740"/>
    <n v="10040"/>
  </r>
  <r>
    <x v="9"/>
    <s v="N2"/>
    <s v="EURO IV"/>
    <x v="5"/>
    <s v="Košice III"/>
    <s v="Košický kraj"/>
    <n v="19088"/>
    <n v="1833"/>
    <n v="24662"/>
  </r>
  <r>
    <x v="9"/>
    <s v="N2"/>
    <s v="EURO IV"/>
    <x v="5"/>
    <s v="Košice IV"/>
    <s v="Košický kraj"/>
    <n v="12052"/>
    <n v="806"/>
    <n v="10802"/>
  </r>
  <r>
    <x v="9"/>
    <s v="N2"/>
    <s v="EURO IV"/>
    <x v="5"/>
    <s v="Krupina"/>
    <s v="Banskobystrický kraj"/>
    <n v="87212"/>
    <n v="10909"/>
    <n v="147242"/>
  </r>
  <r>
    <x v="9"/>
    <s v="N2"/>
    <s v="EURO IV"/>
    <x v="5"/>
    <s v="Kysucké Nové Mesto"/>
    <s v="Žilinský kraj"/>
    <n v="137273"/>
    <n v="10786"/>
    <n v="144729"/>
  </r>
  <r>
    <x v="9"/>
    <s v="N2"/>
    <s v="EURO IV"/>
    <x v="5"/>
    <s v="Levice"/>
    <s v="Nitriansky kraj"/>
    <n v="185811"/>
    <n v="24803"/>
    <n v="335509"/>
  </r>
  <r>
    <x v="9"/>
    <s v="N2"/>
    <s v="EURO IV"/>
    <x v="5"/>
    <s v="Liptovský Mikuláš"/>
    <s v="Žilinský kraj"/>
    <n v="33024"/>
    <n v="3514"/>
    <n v="47802"/>
  </r>
  <r>
    <x v="9"/>
    <s v="N2"/>
    <s v="EURO IV"/>
    <x v="5"/>
    <s v="Lučenec"/>
    <s v="Banskobystrický kraj"/>
    <n v="230150"/>
    <n v="24798"/>
    <n v="337616"/>
  </r>
  <r>
    <x v="9"/>
    <s v="N2"/>
    <s v="EURO IV"/>
    <x v="5"/>
    <s v="Martin"/>
    <s v="Žilinský kraj"/>
    <n v="233171"/>
    <n v="18732"/>
    <n v="253305"/>
  </r>
  <r>
    <x v="9"/>
    <s v="N2"/>
    <s v="EURO IV"/>
    <x v="5"/>
    <s v="Michalovce"/>
    <s v="Košický kraj"/>
    <n v="110238"/>
    <n v="7758"/>
    <n v="104214"/>
  </r>
  <r>
    <x v="9"/>
    <s v="N2"/>
    <s v="EURO IV"/>
    <x v="5"/>
    <s v="Nitra"/>
    <s v="Nitriansky kraj"/>
    <n v="142663"/>
    <n v="16459"/>
    <n v="222965"/>
  </r>
  <r>
    <x v="9"/>
    <s v="N2"/>
    <s v="EURO IV"/>
    <x v="5"/>
    <s v="Nové Zámky"/>
    <s v="Nitriansky kraj"/>
    <n v="156887"/>
    <n v="23124"/>
    <n v="311253"/>
  </r>
  <r>
    <x v="9"/>
    <s v="N2"/>
    <s v="EURO IV"/>
    <x v="5"/>
    <s v="Partizánske"/>
    <s v="Trenčiansky kraj"/>
    <n v="51513"/>
    <n v="6385"/>
    <n v="86357"/>
  </r>
  <r>
    <x v="9"/>
    <s v="N2"/>
    <s v="EURO IV"/>
    <x v="5"/>
    <s v="Prešov"/>
    <s v="Prešovský kraj"/>
    <n v="92300"/>
    <n v="10499"/>
    <n v="141032"/>
  </r>
  <r>
    <x v="9"/>
    <s v="N2"/>
    <s v="EURO IV"/>
    <x v="5"/>
    <s v="Prievidza"/>
    <s v="Trenčiansky kraj"/>
    <n v="292587"/>
    <n v="31359"/>
    <n v="424149"/>
  </r>
  <r>
    <x v="9"/>
    <s v="N2"/>
    <s v="EURO IV"/>
    <x v="5"/>
    <s v="Púchov"/>
    <s v="Trenčiansky kraj"/>
    <n v="33689"/>
    <n v="2786"/>
    <n v="37424"/>
  </r>
  <r>
    <x v="9"/>
    <s v="N2"/>
    <s v="EURO IV"/>
    <x v="5"/>
    <s v="Revúca"/>
    <s v="Banskobystrický kraj"/>
    <n v="6319"/>
    <n v="469"/>
    <n v="6414"/>
  </r>
  <r>
    <x v="9"/>
    <s v="N2"/>
    <s v="EURO IV"/>
    <x v="5"/>
    <s v="Rimavská Sobota"/>
    <s v="Banskobystrický kraj"/>
    <n v="102298"/>
    <n v="11608"/>
    <n v="158189"/>
  </r>
  <r>
    <x v="9"/>
    <s v="N2"/>
    <s v="EURO IV"/>
    <x v="5"/>
    <s v="Rožňava"/>
    <s v="Košický kraj"/>
    <n v="243321"/>
    <n v="25374"/>
    <n v="345838"/>
  </r>
  <r>
    <x v="9"/>
    <s v="N2"/>
    <s v="EURO IV"/>
    <x v="5"/>
    <s v="Ružomberok"/>
    <s v="Žilinský kraj"/>
    <n v="344269"/>
    <n v="32812"/>
    <n v="445639"/>
  </r>
  <r>
    <x v="9"/>
    <s v="N2"/>
    <s v="EURO IV"/>
    <x v="5"/>
    <s v="Senec"/>
    <s v="Bratislavský kraj"/>
    <n v="63805"/>
    <n v="8329"/>
    <n v="112811"/>
  </r>
  <r>
    <x v="9"/>
    <s v="N2"/>
    <s v="EURO IV"/>
    <x v="5"/>
    <s v="Senica"/>
    <s v="Trnavský kraj"/>
    <n v="96668"/>
    <n v="13742"/>
    <n v="185149"/>
  </r>
  <r>
    <x v="9"/>
    <s v="N2"/>
    <s v="EURO IV"/>
    <x v="5"/>
    <s v="Skalica"/>
    <s v="Trnavský kraj"/>
    <n v="111557"/>
    <n v="11807"/>
    <n v="158316"/>
  </r>
  <r>
    <x v="9"/>
    <s v="N2"/>
    <s v="EURO IV"/>
    <x v="5"/>
    <s v="Sobrance"/>
    <s v="Košický kraj"/>
    <n v="14996"/>
    <n v="1986"/>
    <n v="26697"/>
  </r>
  <r>
    <x v="9"/>
    <s v="N2"/>
    <s v="EURO IV"/>
    <x v="5"/>
    <s v="Stropkov"/>
    <s v="Prešovský kraj"/>
    <n v="47123"/>
    <n v="3747"/>
    <n v="50082"/>
  </r>
  <r>
    <x v="9"/>
    <s v="N2"/>
    <s v="EURO IV"/>
    <x v="5"/>
    <s v="Svidník"/>
    <s v="Prešovský kraj"/>
    <n v="105681"/>
    <n v="7368"/>
    <n v="98192"/>
  </r>
  <r>
    <x v="9"/>
    <s v="N2"/>
    <s v="EURO IV"/>
    <x v="5"/>
    <s v="Šaľa"/>
    <s v="Nitriansky kraj"/>
    <n v="85474"/>
    <n v="6508"/>
    <n v="87857"/>
  </r>
  <r>
    <x v="9"/>
    <s v="N2"/>
    <s v="EURO IV"/>
    <x v="5"/>
    <s v="Topoľčany"/>
    <s v="Nitriansky kraj"/>
    <n v="56747"/>
    <n v="6333"/>
    <n v="85491"/>
  </r>
  <r>
    <x v="9"/>
    <s v="N2"/>
    <s v="EURO IV"/>
    <x v="5"/>
    <s v="Trebišov"/>
    <s v="Košický kraj"/>
    <n v="213554"/>
    <n v="21199"/>
    <n v="284077"/>
  </r>
  <r>
    <x v="9"/>
    <s v="N2"/>
    <s v="EURO IV"/>
    <x v="5"/>
    <s v="Trenčín"/>
    <s v="Trenčiansky kraj"/>
    <n v="156012"/>
    <n v="22064"/>
    <n v="297412"/>
  </r>
  <r>
    <x v="9"/>
    <s v="N2"/>
    <s v="EURO IV"/>
    <x v="5"/>
    <s v="Trnava"/>
    <s v="Trnavský kraj"/>
    <n v="120041"/>
    <n v="13421"/>
    <n v="181904"/>
  </r>
  <r>
    <x v="9"/>
    <s v="N2"/>
    <s v="EURO IV"/>
    <x v="5"/>
    <s v="Turčianske Teplice"/>
    <s v="Žilinský kraj"/>
    <n v="62895"/>
    <n v="7873"/>
    <n v="106379"/>
  </r>
  <r>
    <x v="9"/>
    <s v="N2"/>
    <s v="EURO IV"/>
    <x v="5"/>
    <s v="Tvrdošín"/>
    <s v="Žilinský kraj"/>
    <n v="23574"/>
    <n v="2405"/>
    <n v="32363"/>
  </r>
  <r>
    <x v="9"/>
    <s v="N2"/>
    <s v="EURO IV"/>
    <x v="5"/>
    <s v="Vranov nad Topľou"/>
    <s v="Prešovský kraj"/>
    <n v="235993"/>
    <n v="29138"/>
    <n v="391460"/>
  </r>
  <r>
    <x v="9"/>
    <s v="N2"/>
    <s v="EURO IV"/>
    <x v="5"/>
    <s v="Zvolen"/>
    <s v="Banskobystrický kraj"/>
    <n v="197604"/>
    <n v="19806"/>
    <n v="267868"/>
  </r>
  <r>
    <x v="9"/>
    <s v="N2"/>
    <s v="EURO IV"/>
    <x v="5"/>
    <s v="Žarnovica"/>
    <s v="Banskobystrický kraj"/>
    <n v="12278"/>
    <n v="1078"/>
    <n v="14671"/>
  </r>
  <r>
    <x v="9"/>
    <s v="N2"/>
    <s v="EURO IV"/>
    <x v="5"/>
    <s v="Žiar nad Hronom"/>
    <s v="Banskobystrický kraj"/>
    <n v="80086"/>
    <n v="9723"/>
    <n v="131806"/>
  </r>
  <r>
    <x v="9"/>
    <s v="N2"/>
    <s v="EURO IV"/>
    <x v="5"/>
    <s v="Žilina"/>
    <s v="Žilinský kraj"/>
    <n v="371744"/>
    <n v="34395"/>
    <n v="465403"/>
  </r>
  <r>
    <x v="9"/>
    <s v="N2"/>
    <s v="EURO IV"/>
    <x v="6"/>
    <s v="Banská Bystrica"/>
    <s v="Banskobystrický kraj"/>
    <n v="8774"/>
    <n v="0"/>
    <n v="30165"/>
  </r>
  <r>
    <x v="9"/>
    <s v="N2"/>
    <s v="EURO IV"/>
    <x v="6"/>
    <s v="Banská Štiavnica"/>
    <s v="Banskobystrický kraj"/>
    <n v="9262"/>
    <n v="0"/>
    <n v="22653"/>
  </r>
  <r>
    <x v="9"/>
    <s v="N2"/>
    <s v="EURO IV"/>
    <x v="6"/>
    <s v="Bardejov"/>
    <s v="Prešovský kraj"/>
    <n v="50688"/>
    <n v="0"/>
    <n v="58070"/>
  </r>
  <r>
    <x v="9"/>
    <s v="N2"/>
    <s v="EURO IV"/>
    <x v="6"/>
    <s v="Brezno"/>
    <s v="Banskobystrický kraj"/>
    <n v="60966"/>
    <n v="0"/>
    <n v="97598"/>
  </r>
  <r>
    <x v="9"/>
    <s v="N2"/>
    <s v="EURO IV"/>
    <x v="6"/>
    <s v="Dolný Kubín"/>
    <s v="Žilinský kraj"/>
    <n v="1768"/>
    <n v="0"/>
    <n v="11984"/>
  </r>
  <r>
    <x v="9"/>
    <s v="N2"/>
    <s v="EURO IV"/>
    <x v="6"/>
    <s v="Humenné"/>
    <s v="Prešovský kraj"/>
    <n v="36602"/>
    <n v="0"/>
    <n v="72955"/>
  </r>
  <r>
    <x v="9"/>
    <s v="N2"/>
    <s v="EURO IV"/>
    <x v="6"/>
    <s v="Ilava"/>
    <s v="Trenčiansky kraj"/>
    <n v="8313"/>
    <n v="0"/>
    <n v="12636"/>
  </r>
  <r>
    <x v="9"/>
    <s v="N2"/>
    <s v="EURO IV"/>
    <x v="6"/>
    <s v="Kežmarok"/>
    <s v="Prešovský kraj"/>
    <n v="78481"/>
    <n v="0"/>
    <n v="113842"/>
  </r>
  <r>
    <x v="9"/>
    <s v="N2"/>
    <s v="EURO IV"/>
    <x v="6"/>
    <s v="Komárno"/>
    <s v="Nitriansky kraj"/>
    <n v="15670"/>
    <n v="0"/>
    <n v="30798"/>
  </r>
  <r>
    <x v="9"/>
    <s v="N2"/>
    <s v="EURO IV"/>
    <x v="6"/>
    <s v="Krupina"/>
    <s v="Banskobystrický kraj"/>
    <n v="748"/>
    <n v="0"/>
    <n v="2104"/>
  </r>
  <r>
    <x v="9"/>
    <s v="N2"/>
    <s v="EURO IV"/>
    <x v="6"/>
    <s v="Levice"/>
    <s v="Nitriansky kraj"/>
    <n v="3480"/>
    <n v="0"/>
    <n v="8480"/>
  </r>
  <r>
    <x v="9"/>
    <s v="N2"/>
    <s v="EURO IV"/>
    <x v="6"/>
    <s v="Lučenec"/>
    <s v="Banskobystrický kraj"/>
    <n v="54689"/>
    <n v="0"/>
    <n v="62803"/>
  </r>
  <r>
    <x v="9"/>
    <s v="N2"/>
    <s v="EURO IV"/>
    <x v="6"/>
    <s v="Michalovce"/>
    <s v="Košický kraj"/>
    <n v="68738"/>
    <n v="0"/>
    <n v="131564"/>
  </r>
  <r>
    <x v="9"/>
    <s v="N2"/>
    <s v="EURO IV"/>
    <x v="6"/>
    <s v="Námestovo"/>
    <s v="Žilinský kraj"/>
    <n v="45200"/>
    <n v="0"/>
    <n v="65349"/>
  </r>
  <r>
    <x v="9"/>
    <s v="N2"/>
    <s v="EURO IV"/>
    <x v="6"/>
    <s v="Nové Mesto nad Váhom"/>
    <s v="Trenčiansky kraj"/>
    <n v="16771"/>
    <n v="0"/>
    <n v="16420"/>
  </r>
  <r>
    <x v="9"/>
    <s v="N2"/>
    <s v="EURO IV"/>
    <x v="6"/>
    <s v="Nové Zámky"/>
    <s v="Nitriansky kraj"/>
    <n v="7353"/>
    <n v="0"/>
    <n v="13062"/>
  </r>
  <r>
    <x v="9"/>
    <s v="N2"/>
    <s v="EURO IV"/>
    <x v="6"/>
    <s v="Poprad"/>
    <s v="Prešovský kraj"/>
    <n v="27625"/>
    <n v="0"/>
    <n v="70974"/>
  </r>
  <r>
    <x v="9"/>
    <s v="N2"/>
    <s v="EURO IV"/>
    <x v="6"/>
    <s v="Prešov"/>
    <s v="Prešovský kraj"/>
    <n v="46800"/>
    <n v="0"/>
    <n v="78270"/>
  </r>
  <r>
    <x v="9"/>
    <s v="N2"/>
    <s v="EURO IV"/>
    <x v="6"/>
    <s v="Prievidza"/>
    <s v="Trenčiansky kraj"/>
    <n v="55755"/>
    <n v="0"/>
    <n v="81244"/>
  </r>
  <r>
    <x v="9"/>
    <s v="N2"/>
    <s v="EURO IV"/>
    <x v="6"/>
    <s v="Revúca"/>
    <s v="Banskobystrický kraj"/>
    <n v="1923"/>
    <n v="0"/>
    <n v="494"/>
  </r>
  <r>
    <x v="9"/>
    <s v="N2"/>
    <s v="EURO IV"/>
    <x v="6"/>
    <s v="Rimavská Sobota"/>
    <s v="Banskobystrický kraj"/>
    <n v="49249"/>
    <n v="0"/>
    <n v="68138"/>
  </r>
  <r>
    <x v="9"/>
    <s v="N2"/>
    <s v="EURO IV"/>
    <x v="6"/>
    <s v="Rožňava"/>
    <s v="Košický kraj"/>
    <n v="28984"/>
    <n v="0"/>
    <n v="45692"/>
  </r>
  <r>
    <x v="9"/>
    <s v="N2"/>
    <s v="EURO IV"/>
    <x v="6"/>
    <s v="Sabinov"/>
    <s v="Prešovský kraj"/>
    <n v="62239"/>
    <n v="0"/>
    <n v="89041"/>
  </r>
  <r>
    <x v="9"/>
    <s v="N2"/>
    <s v="EURO IV"/>
    <x v="6"/>
    <s v="Snina"/>
    <s v="Prešovský kraj"/>
    <n v="16053"/>
    <n v="0"/>
    <n v="23928"/>
  </r>
  <r>
    <x v="9"/>
    <s v="N2"/>
    <s v="EURO IV"/>
    <x v="6"/>
    <s v="Stará Ľubovňa"/>
    <s v="Prešovský kraj"/>
    <n v="101612"/>
    <n v="0"/>
    <n v="198595"/>
  </r>
  <r>
    <x v="9"/>
    <s v="N2"/>
    <s v="EURO IV"/>
    <x v="6"/>
    <s v="Svidník"/>
    <s v="Prešovský kraj"/>
    <n v="12811"/>
    <n v="0"/>
    <n v="12761"/>
  </r>
  <r>
    <x v="9"/>
    <s v="N2"/>
    <s v="EURO IV"/>
    <x v="6"/>
    <s v="Trenčín"/>
    <s v="Trenčiansky kraj"/>
    <n v="17760"/>
    <n v="0"/>
    <n v="19896"/>
  </r>
  <r>
    <x v="9"/>
    <s v="N2"/>
    <s v="EURO IV"/>
    <x v="6"/>
    <s v="Turčianske Teplice"/>
    <s v="Žilinský kraj"/>
    <n v="5292"/>
    <n v="0"/>
    <n v="30316"/>
  </r>
  <r>
    <x v="9"/>
    <s v="N2"/>
    <s v="EURO IV"/>
    <x v="6"/>
    <s v="Veľký Krtíš"/>
    <s v="Banskobystrický kraj"/>
    <n v="30112"/>
    <n v="0"/>
    <n v="65279"/>
  </r>
  <r>
    <x v="9"/>
    <s v="N2"/>
    <s v="EURO IV"/>
    <x v="6"/>
    <s v="Vranov nad Topľou"/>
    <s v="Prešovský kraj"/>
    <n v="17028"/>
    <n v="0"/>
    <n v="21754"/>
  </r>
  <r>
    <x v="9"/>
    <s v="N2"/>
    <s v="EURO IV"/>
    <x v="6"/>
    <s v="Zvolen"/>
    <s v="Banskobystrický kraj"/>
    <n v="1369"/>
    <n v="0"/>
    <n v="2037"/>
  </r>
  <r>
    <x v="9"/>
    <s v="N2"/>
    <s v="EURO IV"/>
    <x v="6"/>
    <s v="Žilina"/>
    <s v="Žilinský kraj"/>
    <n v="63993"/>
    <n v="0"/>
    <n v="75666"/>
  </r>
  <r>
    <x v="9"/>
    <s v="N2"/>
    <s v="EURO IV"/>
    <x v="7"/>
    <s v="Bánovce nad Bebravou"/>
    <s v="Trenčiansky kraj"/>
    <n v="12925"/>
    <n v="1914"/>
    <n v="20032"/>
  </r>
  <r>
    <x v="9"/>
    <s v="N2"/>
    <s v="EURO IV"/>
    <x v="7"/>
    <s v="Banská Bystrica"/>
    <s v="Banskobystrický kraj"/>
    <n v="31220"/>
    <n v="2909"/>
    <n v="30331"/>
  </r>
  <r>
    <x v="9"/>
    <s v="N2"/>
    <s v="EURO IV"/>
    <x v="7"/>
    <s v="Bratislava IV"/>
    <s v="Bratislavský kraj"/>
    <n v="5177"/>
    <n v="300"/>
    <n v="3094"/>
  </r>
  <r>
    <x v="9"/>
    <s v="N2"/>
    <s v="EURO IV"/>
    <x v="7"/>
    <s v="Bytča"/>
    <s v="Žilinský kraj"/>
    <n v="22967"/>
    <n v="2705"/>
    <n v="28340"/>
  </r>
  <r>
    <x v="9"/>
    <s v="N2"/>
    <s v="EURO IV"/>
    <x v="7"/>
    <s v="Čadca"/>
    <s v="Žilinský kraj"/>
    <n v="2905"/>
    <n v="313"/>
    <n v="3233"/>
  </r>
  <r>
    <x v="9"/>
    <s v="N2"/>
    <s v="EURO IV"/>
    <x v="7"/>
    <s v="Detva"/>
    <s v="Banskobystrický kraj"/>
    <n v="21068"/>
    <n v="2298"/>
    <n v="23989"/>
  </r>
  <r>
    <x v="9"/>
    <s v="N2"/>
    <s v="EURO IV"/>
    <x v="7"/>
    <s v="Dolný Kubín"/>
    <s v="Žilinský kraj"/>
    <n v="6631"/>
    <n v="783"/>
    <n v="8225"/>
  </r>
  <r>
    <x v="9"/>
    <s v="N2"/>
    <s v="EURO IV"/>
    <x v="7"/>
    <s v="Galanta"/>
    <s v="Trnavský kraj"/>
    <n v="4699"/>
    <n v="740"/>
    <n v="7748"/>
  </r>
  <r>
    <x v="9"/>
    <s v="N2"/>
    <s v="EURO IV"/>
    <x v="7"/>
    <s v="Hlohovec"/>
    <s v="Trnavský kraj"/>
    <n v="29765"/>
    <n v="3158"/>
    <n v="33128"/>
  </r>
  <r>
    <x v="9"/>
    <s v="N2"/>
    <s v="EURO IV"/>
    <x v="7"/>
    <s v="Ilava"/>
    <s v="Trenčiansky kraj"/>
    <n v="71296"/>
    <n v="4055"/>
    <n v="42083"/>
  </r>
  <r>
    <x v="9"/>
    <s v="N2"/>
    <s v="EURO IV"/>
    <x v="7"/>
    <s v="Košice - okolie"/>
    <s v="Košický kraj"/>
    <n v="35317"/>
    <n v="3852"/>
    <n v="40039"/>
  </r>
  <r>
    <x v="9"/>
    <s v="N2"/>
    <s v="EURO IV"/>
    <x v="7"/>
    <s v="Levoča"/>
    <s v="Prešovský kraj"/>
    <n v="38328"/>
    <n v="4861"/>
    <n v="50658"/>
  </r>
  <r>
    <x v="9"/>
    <s v="N2"/>
    <s v="EURO IV"/>
    <x v="7"/>
    <s v="Liptovský Mikuláš"/>
    <s v="Žilinský kraj"/>
    <n v="56863"/>
    <n v="8227"/>
    <n v="85812"/>
  </r>
  <r>
    <x v="9"/>
    <s v="N2"/>
    <s v="EURO IV"/>
    <x v="7"/>
    <s v="Malacky"/>
    <s v="Bratislavský kraj"/>
    <n v="48817"/>
    <n v="7032"/>
    <n v="72855"/>
  </r>
  <r>
    <x v="9"/>
    <s v="N2"/>
    <s v="EURO IV"/>
    <x v="7"/>
    <s v="Martin"/>
    <s v="Žilinský kraj"/>
    <n v="158357"/>
    <n v="8084"/>
    <n v="84661"/>
  </r>
  <r>
    <x v="9"/>
    <s v="N2"/>
    <s v="EURO IV"/>
    <x v="7"/>
    <s v="Nitra"/>
    <s v="Nitriansky kraj"/>
    <n v="39855"/>
    <n v="4988"/>
    <n v="52239"/>
  </r>
  <r>
    <x v="9"/>
    <s v="N2"/>
    <s v="EURO IV"/>
    <x v="7"/>
    <s v="Nové Mesto nad Váhom"/>
    <s v="Trenčiansky kraj"/>
    <n v="31139"/>
    <n v="6262"/>
    <n v="65556"/>
  </r>
  <r>
    <x v="9"/>
    <s v="N2"/>
    <s v="EURO IV"/>
    <x v="7"/>
    <s v="Piešťany"/>
    <s v="Trnavský kraj"/>
    <n v="21996"/>
    <n v="4213"/>
    <n v="43946"/>
  </r>
  <r>
    <x v="9"/>
    <s v="N2"/>
    <s v="EURO IV"/>
    <x v="7"/>
    <s v="Poprad"/>
    <s v="Prešovský kraj"/>
    <n v="34015"/>
    <n v="4284"/>
    <n v="44401"/>
  </r>
  <r>
    <x v="9"/>
    <s v="N2"/>
    <s v="EURO IV"/>
    <x v="7"/>
    <s v="Považská Bystrica"/>
    <s v="Trenčiansky kraj"/>
    <n v="18621"/>
    <n v="2623"/>
    <n v="27428"/>
  </r>
  <r>
    <x v="9"/>
    <s v="N2"/>
    <s v="EURO IV"/>
    <x v="7"/>
    <s v="Prešov"/>
    <s v="Prešovský kraj"/>
    <n v="61594"/>
    <n v="6970"/>
    <n v="72700"/>
  </r>
  <r>
    <x v="9"/>
    <s v="N2"/>
    <s v="EURO IV"/>
    <x v="7"/>
    <s v="Púchov"/>
    <s v="Trenčiansky kraj"/>
    <n v="10514"/>
    <n v="1176"/>
    <n v="12278"/>
  </r>
  <r>
    <x v="9"/>
    <s v="N2"/>
    <s v="EURO IV"/>
    <x v="7"/>
    <s v="Revúca"/>
    <s v="Banskobystrický kraj"/>
    <n v="6263"/>
    <n v="474"/>
    <n v="4935"/>
  </r>
  <r>
    <x v="9"/>
    <s v="N2"/>
    <s v="EURO IV"/>
    <x v="7"/>
    <s v="Rimavská Sobota"/>
    <s v="Banskobystrický kraj"/>
    <n v="2770"/>
    <n v="226"/>
    <n v="2349"/>
  </r>
  <r>
    <x v="9"/>
    <s v="N2"/>
    <s v="EURO IV"/>
    <x v="7"/>
    <s v="Ružomberok"/>
    <s v="Žilinský kraj"/>
    <n v="4415"/>
    <n v="343"/>
    <n v="3579"/>
  </r>
  <r>
    <x v="9"/>
    <s v="N2"/>
    <s v="EURO IV"/>
    <x v="7"/>
    <s v="Senec"/>
    <s v="Bratislavský kraj"/>
    <n v="127010"/>
    <n v="12585"/>
    <n v="131337"/>
  </r>
  <r>
    <x v="9"/>
    <s v="N2"/>
    <s v="EURO IV"/>
    <x v="7"/>
    <s v="Senica"/>
    <s v="Trnavský kraj"/>
    <n v="11384"/>
    <n v="1328"/>
    <n v="13720"/>
  </r>
  <r>
    <x v="9"/>
    <s v="N2"/>
    <s v="EURO IV"/>
    <x v="7"/>
    <s v="Spišská Nová Ves"/>
    <s v="Košický kraj"/>
    <n v="529"/>
    <n v="171"/>
    <n v="1773"/>
  </r>
  <r>
    <x v="9"/>
    <s v="N2"/>
    <s v="EURO IV"/>
    <x v="7"/>
    <s v="Svidník"/>
    <s v="Prešovský kraj"/>
    <n v="744"/>
    <n v="94"/>
    <n v="969"/>
  </r>
  <r>
    <x v="9"/>
    <s v="N2"/>
    <s v="EURO IV"/>
    <x v="7"/>
    <s v="Trenčín"/>
    <s v="Trenčiansky kraj"/>
    <n v="57526"/>
    <n v="8094"/>
    <n v="84648"/>
  </r>
  <r>
    <x v="9"/>
    <s v="N2"/>
    <s v="EURO IV"/>
    <x v="7"/>
    <s v="Trnava"/>
    <s v="Trnavský kraj"/>
    <n v="116549"/>
    <n v="15054"/>
    <n v="159028"/>
  </r>
  <r>
    <x v="9"/>
    <s v="N2"/>
    <s v="EURO IV"/>
    <x v="7"/>
    <s v="Turčianske Teplice"/>
    <s v="Žilinský kraj"/>
    <n v="684"/>
    <n v="57"/>
    <n v="594"/>
  </r>
  <r>
    <x v="9"/>
    <s v="N2"/>
    <s v="EURO IV"/>
    <x v="7"/>
    <s v="Tvrdošín"/>
    <s v="Žilinský kraj"/>
    <n v="4521"/>
    <n v="537"/>
    <n v="5622"/>
  </r>
  <r>
    <x v="9"/>
    <s v="N2"/>
    <s v="EURO IV"/>
    <x v="7"/>
    <s v="Zlaté Moravce"/>
    <s v="Nitriansky kraj"/>
    <n v="47635"/>
    <n v="7359"/>
    <n v="77397"/>
  </r>
  <r>
    <x v="9"/>
    <s v="N2"/>
    <s v="EURO IV"/>
    <x v="7"/>
    <s v="Zvolen"/>
    <s v="Banskobystrický kraj"/>
    <n v="62049"/>
    <n v="4715"/>
    <n v="49313"/>
  </r>
  <r>
    <x v="9"/>
    <s v="N2"/>
    <s v="EURO IV"/>
    <x v="7"/>
    <s v="Žarnovica"/>
    <s v="Banskobystrický kraj"/>
    <n v="4610"/>
    <n v="1255"/>
    <n v="13203"/>
  </r>
  <r>
    <x v="9"/>
    <s v="N2"/>
    <s v="EURO IV"/>
    <x v="7"/>
    <s v="Žiar nad Hronom"/>
    <s v="Banskobystrický kraj"/>
    <n v="37082"/>
    <n v="4622"/>
    <n v="48389"/>
  </r>
  <r>
    <x v="9"/>
    <s v="N2"/>
    <s v="EURO IV"/>
    <x v="7"/>
    <s v="Žilina"/>
    <s v="Žilinský kraj"/>
    <n v="75036"/>
    <n v="8112"/>
    <n v="85244"/>
  </r>
  <r>
    <x v="9"/>
    <s v="N2"/>
    <s v="EURO IV"/>
    <x v="8"/>
    <s v="Bánovce nad Bebravou"/>
    <s v="Trenčiansky kraj"/>
    <n v="2881"/>
    <n v="0"/>
    <n v="45139"/>
  </r>
  <r>
    <x v="9"/>
    <s v="N2"/>
    <s v="EURO IV"/>
    <x v="8"/>
    <s v="Banská Bystrica"/>
    <s v="Banskobystrický kraj"/>
    <n v="210"/>
    <n v="0"/>
    <n v="3072"/>
  </r>
  <r>
    <x v="9"/>
    <s v="N2"/>
    <s v="EURO IV"/>
    <x v="8"/>
    <s v="Banská Štiavnica"/>
    <s v="Banskobystrický kraj"/>
    <n v="26"/>
    <n v="0"/>
    <n v="829"/>
  </r>
  <r>
    <x v="9"/>
    <s v="N2"/>
    <s v="EURO IV"/>
    <x v="8"/>
    <s v="Bardejov"/>
    <s v="Prešovský kraj"/>
    <n v="2800"/>
    <n v="0"/>
    <n v="77165"/>
  </r>
  <r>
    <x v="9"/>
    <s v="N2"/>
    <s v="EURO IV"/>
    <x v="8"/>
    <s v="Bratislava I"/>
    <s v="Bratislavský kraj"/>
    <n v="2728"/>
    <n v="0"/>
    <n v="14458"/>
  </r>
  <r>
    <x v="9"/>
    <s v="N2"/>
    <s v="EURO IV"/>
    <x v="8"/>
    <s v="Bratislava III"/>
    <s v="Bratislavský kraj"/>
    <n v="1800"/>
    <n v="0"/>
    <n v="9540"/>
  </r>
  <r>
    <x v="9"/>
    <s v="N2"/>
    <s v="EURO IV"/>
    <x v="8"/>
    <s v="Bratislava IV"/>
    <s v="Bratislavský kraj"/>
    <n v="163"/>
    <n v="0"/>
    <n v="1826"/>
  </r>
  <r>
    <x v="9"/>
    <s v="N2"/>
    <s v="EURO IV"/>
    <x v="8"/>
    <s v="Brezno"/>
    <s v="Banskobystrický kraj"/>
    <n v="321"/>
    <n v="0"/>
    <n v="10833"/>
  </r>
  <r>
    <x v="9"/>
    <s v="N2"/>
    <s v="EURO IV"/>
    <x v="8"/>
    <s v="Bytča"/>
    <s v="Žilinský kraj"/>
    <n v="1952"/>
    <n v="0"/>
    <n v="40016"/>
  </r>
  <r>
    <x v="9"/>
    <s v="N2"/>
    <s v="EURO IV"/>
    <x v="8"/>
    <s v="Čadca"/>
    <s v="Žilinský kraj"/>
    <n v="2524"/>
    <n v="0"/>
    <n v="40490"/>
  </r>
  <r>
    <x v="9"/>
    <s v="N2"/>
    <s v="EURO IV"/>
    <x v="8"/>
    <s v="Detva"/>
    <s v="Banskobystrický kraj"/>
    <n v="308"/>
    <n v="0"/>
    <n v="12055"/>
  </r>
  <r>
    <x v="9"/>
    <s v="N2"/>
    <s v="EURO IV"/>
    <x v="8"/>
    <s v="Dolný Kubín"/>
    <s v="Žilinský kraj"/>
    <n v="11"/>
    <n v="0"/>
    <n v="487"/>
  </r>
  <r>
    <x v="9"/>
    <s v="N2"/>
    <s v="EURO IV"/>
    <x v="8"/>
    <s v="Dunajská Streda"/>
    <s v="Trnavský kraj"/>
    <n v="1275"/>
    <n v="0"/>
    <n v="35351"/>
  </r>
  <r>
    <x v="9"/>
    <s v="N2"/>
    <s v="EURO IV"/>
    <x v="8"/>
    <s v="Galanta"/>
    <s v="Trnavský kraj"/>
    <n v="7562"/>
    <n v="0"/>
    <n v="54701"/>
  </r>
  <r>
    <x v="9"/>
    <s v="N2"/>
    <s v="EURO IV"/>
    <x v="8"/>
    <s v="Gelnica"/>
    <s v="Košický kraj"/>
    <n v="496"/>
    <n v="0"/>
    <n v="17579"/>
  </r>
  <r>
    <x v="9"/>
    <s v="N2"/>
    <s v="EURO IV"/>
    <x v="8"/>
    <s v="Hlohovec"/>
    <s v="Trnavský kraj"/>
    <n v="5218"/>
    <n v="0"/>
    <n v="101425"/>
  </r>
  <r>
    <x v="9"/>
    <s v="N2"/>
    <s v="EURO IV"/>
    <x v="8"/>
    <s v="Humenné"/>
    <s v="Prešovský kraj"/>
    <n v="2513"/>
    <n v="0"/>
    <n v="30156"/>
  </r>
  <r>
    <x v="9"/>
    <s v="N2"/>
    <s v="EURO IV"/>
    <x v="8"/>
    <s v="Ilava"/>
    <s v="Trenčiansky kraj"/>
    <n v="2572"/>
    <n v="0"/>
    <n v="4372"/>
  </r>
  <r>
    <x v="9"/>
    <s v="N2"/>
    <s v="EURO IV"/>
    <x v="8"/>
    <s v="Kežmarok"/>
    <s v="Prešovský kraj"/>
    <n v="2938"/>
    <n v="0"/>
    <n v="54428"/>
  </r>
  <r>
    <x v="9"/>
    <s v="N2"/>
    <s v="EURO IV"/>
    <x v="8"/>
    <s v="Komárno"/>
    <s v="Nitriansky kraj"/>
    <n v="2305"/>
    <n v="0"/>
    <n v="84785"/>
  </r>
  <r>
    <x v="9"/>
    <s v="N2"/>
    <s v="EURO IV"/>
    <x v="8"/>
    <s v="Košice - okolie"/>
    <s v="Košický kraj"/>
    <n v="760"/>
    <n v="0"/>
    <n v="7904"/>
  </r>
  <r>
    <x v="9"/>
    <s v="N2"/>
    <s v="EURO IV"/>
    <x v="8"/>
    <s v="Košice I"/>
    <s v="Košický kraj"/>
    <n v="474"/>
    <n v="0"/>
    <n v="16116"/>
  </r>
  <r>
    <x v="9"/>
    <s v="N2"/>
    <s v="EURO IV"/>
    <x v="8"/>
    <s v="Košice II"/>
    <s v="Košický kraj"/>
    <n v="54"/>
    <n v="0"/>
    <n v="2614"/>
  </r>
  <r>
    <x v="9"/>
    <s v="N2"/>
    <s v="EURO IV"/>
    <x v="8"/>
    <s v="Krupina"/>
    <s v="Banskobystrický kraj"/>
    <n v="6"/>
    <n v="0"/>
    <n v="119"/>
  </r>
  <r>
    <x v="9"/>
    <s v="N2"/>
    <s v="EURO IV"/>
    <x v="8"/>
    <s v="Levice"/>
    <s v="Nitriansky kraj"/>
    <n v="4327"/>
    <n v="0"/>
    <n v="48728"/>
  </r>
  <r>
    <x v="9"/>
    <s v="N2"/>
    <s v="EURO IV"/>
    <x v="8"/>
    <s v="Levoča"/>
    <s v="Prešovský kraj"/>
    <n v="1884"/>
    <n v="0"/>
    <n v="35932"/>
  </r>
  <r>
    <x v="9"/>
    <s v="N2"/>
    <s v="EURO IV"/>
    <x v="8"/>
    <s v="Liptovský Mikuláš"/>
    <s v="Žilinský kraj"/>
    <n v="425"/>
    <n v="0"/>
    <n v="18635"/>
  </r>
  <r>
    <x v="9"/>
    <s v="N2"/>
    <s v="EURO IV"/>
    <x v="8"/>
    <s v="Lučenec"/>
    <s v="Banskobystrický kraj"/>
    <n v="51"/>
    <n v="0"/>
    <n v="1687"/>
  </r>
  <r>
    <x v="9"/>
    <s v="N2"/>
    <s v="EURO IV"/>
    <x v="8"/>
    <s v="Malacky"/>
    <s v="Bratislavský kraj"/>
    <n v="1052"/>
    <n v="0"/>
    <n v="26394"/>
  </r>
  <r>
    <x v="9"/>
    <s v="N2"/>
    <s v="EURO IV"/>
    <x v="8"/>
    <s v="Martin"/>
    <s v="Žilinský kraj"/>
    <n v="1356"/>
    <n v="0"/>
    <n v="40544"/>
  </r>
  <r>
    <x v="9"/>
    <s v="N2"/>
    <s v="EURO IV"/>
    <x v="8"/>
    <s v="Medzilaborce"/>
    <s v="Prešovský kraj"/>
    <n v="438"/>
    <n v="0"/>
    <n v="12828"/>
  </r>
  <r>
    <x v="9"/>
    <s v="N2"/>
    <s v="EURO IV"/>
    <x v="8"/>
    <s v="Michalovce"/>
    <s v="Košický kraj"/>
    <n v="2692"/>
    <n v="0"/>
    <n v="60827"/>
  </r>
  <r>
    <x v="9"/>
    <s v="N2"/>
    <s v="EURO IV"/>
    <x v="8"/>
    <s v="Myjava"/>
    <s v="Trenčiansky kraj"/>
    <n v="3786"/>
    <n v="0"/>
    <n v="73539"/>
  </r>
  <r>
    <x v="9"/>
    <s v="N2"/>
    <s v="EURO IV"/>
    <x v="8"/>
    <s v="Námestovo"/>
    <s v="Žilinský kraj"/>
    <n v="3018"/>
    <n v="0"/>
    <n v="54996"/>
  </r>
  <r>
    <x v="9"/>
    <s v="N2"/>
    <s v="EURO IV"/>
    <x v="8"/>
    <s v="Nitra"/>
    <s v="Nitriansky kraj"/>
    <n v="5810"/>
    <n v="0"/>
    <n v="128609"/>
  </r>
  <r>
    <x v="9"/>
    <s v="N2"/>
    <s v="EURO IV"/>
    <x v="8"/>
    <s v="Nové Mesto nad Váhom"/>
    <s v="Trenčiansky kraj"/>
    <n v="5357"/>
    <n v="0"/>
    <n v="65247"/>
  </r>
  <r>
    <x v="9"/>
    <s v="N2"/>
    <s v="EURO IV"/>
    <x v="8"/>
    <s v="Nové Zámky"/>
    <s v="Nitriansky kraj"/>
    <n v="2040"/>
    <n v="0"/>
    <n v="43310"/>
  </r>
  <r>
    <x v="9"/>
    <s v="N2"/>
    <s v="EURO IV"/>
    <x v="8"/>
    <s v="Partizánske"/>
    <s v="Trenčiansky kraj"/>
    <n v="10303"/>
    <n v="0"/>
    <n v="115479"/>
  </r>
  <r>
    <x v="9"/>
    <s v="N2"/>
    <s v="EURO IV"/>
    <x v="8"/>
    <s v="Pezinok"/>
    <s v="Bratislavský kraj"/>
    <n v="1482"/>
    <n v="0"/>
    <n v="30168"/>
  </r>
  <r>
    <x v="9"/>
    <s v="N2"/>
    <s v="EURO IV"/>
    <x v="8"/>
    <s v="Piešťany"/>
    <s v="Trnavský kraj"/>
    <n v="1746"/>
    <n v="0"/>
    <n v="41641"/>
  </r>
  <r>
    <x v="9"/>
    <s v="N2"/>
    <s v="EURO IV"/>
    <x v="8"/>
    <s v="Poltár"/>
    <s v="Banskobystrický kraj"/>
    <n v="51"/>
    <n v="0"/>
    <n v="1612"/>
  </r>
  <r>
    <x v="9"/>
    <s v="N2"/>
    <s v="EURO IV"/>
    <x v="8"/>
    <s v="Poprad"/>
    <s v="Prešovský kraj"/>
    <n v="2130"/>
    <n v="0"/>
    <n v="20003"/>
  </r>
  <r>
    <x v="9"/>
    <s v="N2"/>
    <s v="EURO IV"/>
    <x v="8"/>
    <s v="Považská Bystrica"/>
    <s v="Trenčiansky kraj"/>
    <n v="699"/>
    <n v="0"/>
    <n v="17244"/>
  </r>
  <r>
    <x v="9"/>
    <s v="N2"/>
    <s v="EURO IV"/>
    <x v="8"/>
    <s v="Prešov"/>
    <s v="Prešovský kraj"/>
    <n v="2020"/>
    <n v="0"/>
    <n v="65190"/>
  </r>
  <r>
    <x v="9"/>
    <s v="N2"/>
    <s v="EURO IV"/>
    <x v="8"/>
    <s v="Prievidza"/>
    <s v="Trenčiansky kraj"/>
    <n v="1632"/>
    <n v="0"/>
    <n v="48797"/>
  </r>
  <r>
    <x v="9"/>
    <s v="N2"/>
    <s v="EURO IV"/>
    <x v="8"/>
    <s v="Púchov"/>
    <s v="Trenčiansky kraj"/>
    <n v="357"/>
    <n v="0"/>
    <n v="11084"/>
  </r>
  <r>
    <x v="9"/>
    <s v="N2"/>
    <s v="EURO IV"/>
    <x v="8"/>
    <s v="Revúca"/>
    <s v="Banskobystrický kraj"/>
    <n v="1795"/>
    <n v="0"/>
    <n v="40377"/>
  </r>
  <r>
    <x v="9"/>
    <s v="N2"/>
    <s v="EURO IV"/>
    <x v="8"/>
    <s v="Rimavská Sobota"/>
    <s v="Banskobystrický kraj"/>
    <n v="865"/>
    <n v="0"/>
    <n v="12859"/>
  </r>
  <r>
    <x v="9"/>
    <s v="N2"/>
    <s v="EURO IV"/>
    <x v="8"/>
    <s v="Rožňava"/>
    <s v="Košický kraj"/>
    <n v="419"/>
    <n v="0"/>
    <n v="5078"/>
  </r>
  <r>
    <x v="9"/>
    <s v="N2"/>
    <s v="EURO IV"/>
    <x v="8"/>
    <s v="Senec"/>
    <s v="Bratislavský kraj"/>
    <n v="1819"/>
    <n v="0"/>
    <n v="35628"/>
  </r>
  <r>
    <x v="9"/>
    <s v="N2"/>
    <s v="EURO IV"/>
    <x v="8"/>
    <s v="Senica"/>
    <s v="Trnavský kraj"/>
    <n v="5150"/>
    <n v="0"/>
    <n v="116661"/>
  </r>
  <r>
    <x v="9"/>
    <s v="N2"/>
    <s v="EURO IV"/>
    <x v="8"/>
    <s v="Skalica"/>
    <s v="Trnavský kraj"/>
    <n v="4408"/>
    <n v="0"/>
    <n v="40236"/>
  </r>
  <r>
    <x v="9"/>
    <s v="N2"/>
    <s v="EURO IV"/>
    <x v="8"/>
    <s v="Snina"/>
    <s v="Prešovský kraj"/>
    <n v="79"/>
    <n v="0"/>
    <n v="2806"/>
  </r>
  <r>
    <x v="9"/>
    <s v="N2"/>
    <s v="EURO IV"/>
    <x v="8"/>
    <s v="Sobrance"/>
    <s v="Košický kraj"/>
    <n v="188"/>
    <n v="0"/>
    <n v="5073"/>
  </r>
  <r>
    <x v="9"/>
    <s v="N2"/>
    <s v="EURO IV"/>
    <x v="8"/>
    <s v="Spišská Nová Ves"/>
    <s v="Košický kraj"/>
    <n v="1532"/>
    <n v="0"/>
    <n v="12022"/>
  </r>
  <r>
    <x v="9"/>
    <s v="N2"/>
    <s v="EURO IV"/>
    <x v="8"/>
    <s v="Stará Ľubovňa"/>
    <s v="Prešovský kraj"/>
    <n v="298"/>
    <n v="0"/>
    <n v="9000"/>
  </r>
  <r>
    <x v="9"/>
    <s v="N2"/>
    <s v="EURO IV"/>
    <x v="8"/>
    <s v="Stropkov"/>
    <s v="Prešovský kraj"/>
    <n v="1850"/>
    <n v="0"/>
    <n v="33873"/>
  </r>
  <r>
    <x v="9"/>
    <s v="N2"/>
    <s v="EURO IV"/>
    <x v="8"/>
    <s v="Svidník"/>
    <s v="Prešovský kraj"/>
    <n v="1379"/>
    <n v="0"/>
    <n v="12847"/>
  </r>
  <r>
    <x v="9"/>
    <s v="N2"/>
    <s v="EURO IV"/>
    <x v="8"/>
    <s v="Šaľa"/>
    <s v="Nitriansky kraj"/>
    <n v="3437"/>
    <n v="0"/>
    <n v="85725"/>
  </r>
  <r>
    <x v="9"/>
    <s v="N2"/>
    <s v="EURO IV"/>
    <x v="8"/>
    <s v="Topoľčany"/>
    <s v="Nitriansky kraj"/>
    <n v="914"/>
    <n v="0"/>
    <n v="27786"/>
  </r>
  <r>
    <x v="9"/>
    <s v="N2"/>
    <s v="EURO IV"/>
    <x v="8"/>
    <s v="Trebišov"/>
    <s v="Košický kraj"/>
    <n v="1380"/>
    <n v="0"/>
    <n v="22770"/>
  </r>
  <r>
    <x v="9"/>
    <s v="N2"/>
    <s v="EURO IV"/>
    <x v="8"/>
    <s v="Trenčín"/>
    <s v="Trenčiansky kraj"/>
    <n v="2188"/>
    <n v="0"/>
    <n v="23207"/>
  </r>
  <r>
    <x v="9"/>
    <s v="N2"/>
    <s v="EURO IV"/>
    <x v="8"/>
    <s v="Trnava"/>
    <s v="Trnavský kraj"/>
    <n v="1519"/>
    <n v="0"/>
    <n v="38014"/>
  </r>
  <r>
    <x v="9"/>
    <s v="N2"/>
    <s v="EURO IV"/>
    <x v="8"/>
    <s v="Tvrdošín"/>
    <s v="Žilinský kraj"/>
    <n v="1946"/>
    <n v="0"/>
    <n v="27206"/>
  </r>
  <r>
    <x v="9"/>
    <s v="N2"/>
    <s v="EURO IV"/>
    <x v="8"/>
    <s v="Veľký Krtíš"/>
    <s v="Banskobystrický kraj"/>
    <n v="2367"/>
    <n v="0"/>
    <n v="12539"/>
  </r>
  <r>
    <x v="9"/>
    <s v="N2"/>
    <s v="EURO IV"/>
    <x v="8"/>
    <s v="Vranov nad Topľou"/>
    <s v="Prešovský kraj"/>
    <n v="3438"/>
    <n v="0"/>
    <n v="61868"/>
  </r>
  <r>
    <x v="9"/>
    <s v="N2"/>
    <s v="EURO IV"/>
    <x v="8"/>
    <s v="Zlaté Moravce"/>
    <s v="Nitriansky kraj"/>
    <n v="1314"/>
    <n v="0"/>
    <n v="17089"/>
  </r>
  <r>
    <x v="9"/>
    <s v="N2"/>
    <s v="EURO IV"/>
    <x v="8"/>
    <s v="Zvolen"/>
    <s v="Banskobystrický kraj"/>
    <n v="63"/>
    <n v="0"/>
    <n v="1572"/>
  </r>
  <r>
    <x v="9"/>
    <s v="N2"/>
    <s v="EURO IV"/>
    <x v="8"/>
    <s v="Žarnovica"/>
    <s v="Banskobystrický kraj"/>
    <n v="1584"/>
    <n v="0"/>
    <n v="22426"/>
  </r>
  <r>
    <x v="9"/>
    <s v="N2"/>
    <s v="EURO IV"/>
    <x v="8"/>
    <s v="Žiar nad Hronom"/>
    <s v="Banskobystrický kraj"/>
    <n v="146"/>
    <n v="0"/>
    <n v="1445"/>
  </r>
  <r>
    <x v="9"/>
    <s v="N2"/>
    <s v="EURO IV"/>
    <x v="8"/>
    <s v="Žilina"/>
    <s v="Žilinský kraj"/>
    <n v="13351"/>
    <n v="0"/>
    <n v="68037"/>
  </r>
  <r>
    <x v="9"/>
    <s v="N2"/>
    <s v="EURO IV"/>
    <x v="9"/>
    <s v="Bánovce nad Bebravou"/>
    <s v="Trenčiansky kraj"/>
    <n v="3768"/>
    <n v="0"/>
    <n v="18266"/>
  </r>
  <r>
    <x v="9"/>
    <s v="N2"/>
    <s v="EURO IV"/>
    <x v="9"/>
    <s v="Banská Bystrica"/>
    <s v="Banskobystrický kraj"/>
    <n v="7139"/>
    <n v="0"/>
    <n v="25328"/>
  </r>
  <r>
    <x v="9"/>
    <s v="N2"/>
    <s v="EURO IV"/>
    <x v="9"/>
    <s v="Banská Štiavnica"/>
    <s v="Banskobystrický kraj"/>
    <n v="2130"/>
    <n v="0"/>
    <n v="11672"/>
  </r>
  <r>
    <x v="9"/>
    <s v="N2"/>
    <s v="EURO IV"/>
    <x v="9"/>
    <s v="Bardejov"/>
    <s v="Prešovský kraj"/>
    <n v="6960"/>
    <n v="0"/>
    <n v="44280"/>
  </r>
  <r>
    <x v="9"/>
    <s v="N2"/>
    <s v="EURO IV"/>
    <x v="9"/>
    <s v="Bratislava II"/>
    <s v="Bratislavský kraj"/>
    <n v="1190"/>
    <n v="0"/>
    <n v="2695"/>
  </r>
  <r>
    <x v="9"/>
    <s v="N2"/>
    <s v="EURO IV"/>
    <x v="9"/>
    <s v="Bratislava IV"/>
    <s v="Bratislavský kraj"/>
    <n v="949"/>
    <n v="0"/>
    <n v="11421"/>
  </r>
  <r>
    <x v="9"/>
    <s v="N2"/>
    <s v="EURO IV"/>
    <x v="9"/>
    <s v="Bratislava V"/>
    <s v="Bratislavský kraj"/>
    <n v="7"/>
    <n v="0"/>
    <n v="19"/>
  </r>
  <r>
    <x v="9"/>
    <s v="N2"/>
    <s v="EURO IV"/>
    <x v="9"/>
    <s v="Brezno"/>
    <s v="Banskobystrický kraj"/>
    <n v="4809"/>
    <n v="0"/>
    <n v="16066"/>
  </r>
  <r>
    <x v="9"/>
    <s v="N2"/>
    <s v="EURO IV"/>
    <x v="9"/>
    <s v="Bytča"/>
    <s v="Žilinský kraj"/>
    <n v="1762"/>
    <n v="0"/>
    <n v="14204"/>
  </r>
  <r>
    <x v="9"/>
    <s v="N2"/>
    <s v="EURO IV"/>
    <x v="9"/>
    <s v="Čadca"/>
    <s v="Žilinský kraj"/>
    <n v="4760"/>
    <n v="0"/>
    <n v="32880"/>
  </r>
  <r>
    <x v="9"/>
    <s v="N2"/>
    <s v="EURO IV"/>
    <x v="9"/>
    <s v="Detva"/>
    <s v="Banskobystrický kraj"/>
    <n v="2291"/>
    <n v="0"/>
    <n v="7670"/>
  </r>
  <r>
    <x v="9"/>
    <s v="N2"/>
    <s v="EURO IV"/>
    <x v="9"/>
    <s v="Dolný Kubín"/>
    <s v="Žilinský kraj"/>
    <n v="5096"/>
    <n v="0"/>
    <n v="18035"/>
  </r>
  <r>
    <x v="9"/>
    <s v="N2"/>
    <s v="EURO IV"/>
    <x v="9"/>
    <s v="Dunajská Streda"/>
    <s v="Trnavský kraj"/>
    <n v="32768"/>
    <n v="0"/>
    <n v="142216"/>
  </r>
  <r>
    <x v="9"/>
    <s v="N2"/>
    <s v="EURO IV"/>
    <x v="9"/>
    <s v="Galanta"/>
    <s v="Trnavský kraj"/>
    <n v="13600"/>
    <n v="0"/>
    <n v="90360"/>
  </r>
  <r>
    <x v="9"/>
    <s v="N2"/>
    <s v="EURO IV"/>
    <x v="9"/>
    <s v="Gelnica"/>
    <s v="Košický kraj"/>
    <n v="1759"/>
    <n v="0"/>
    <n v="10875"/>
  </r>
  <r>
    <x v="9"/>
    <s v="N2"/>
    <s v="EURO IV"/>
    <x v="9"/>
    <s v="Hlohovec"/>
    <s v="Trnavský kraj"/>
    <n v="6925"/>
    <n v="0"/>
    <n v="32344"/>
  </r>
  <r>
    <x v="9"/>
    <s v="N2"/>
    <s v="EURO IV"/>
    <x v="9"/>
    <s v="Humenné"/>
    <s v="Prešovský kraj"/>
    <n v="3636"/>
    <n v="0"/>
    <n v="19103"/>
  </r>
  <r>
    <x v="9"/>
    <s v="N2"/>
    <s v="EURO IV"/>
    <x v="9"/>
    <s v="Ilava"/>
    <s v="Trenčiansky kraj"/>
    <n v="2883"/>
    <n v="0"/>
    <n v="11890"/>
  </r>
  <r>
    <x v="9"/>
    <s v="N2"/>
    <s v="EURO IV"/>
    <x v="9"/>
    <s v="Kežmarok"/>
    <s v="Prešovský kraj"/>
    <n v="5244"/>
    <n v="0"/>
    <n v="28384"/>
  </r>
  <r>
    <x v="9"/>
    <s v="N2"/>
    <s v="EURO IV"/>
    <x v="9"/>
    <s v="Komárno"/>
    <s v="Nitriansky kraj"/>
    <n v="13345"/>
    <n v="0"/>
    <n v="94380"/>
  </r>
  <r>
    <x v="9"/>
    <s v="N2"/>
    <s v="EURO IV"/>
    <x v="9"/>
    <s v="Košice - okolie"/>
    <s v="Košický kraj"/>
    <n v="24064"/>
    <n v="0"/>
    <n v="95246"/>
  </r>
  <r>
    <x v="9"/>
    <s v="N2"/>
    <s v="EURO IV"/>
    <x v="9"/>
    <s v="Košice I"/>
    <s v="Košický kraj"/>
    <n v="855"/>
    <n v="0"/>
    <n v="3620"/>
  </r>
  <r>
    <x v="9"/>
    <s v="N2"/>
    <s v="EURO IV"/>
    <x v="9"/>
    <s v="Košice II"/>
    <s v="Košický kraj"/>
    <n v="3187"/>
    <n v="0"/>
    <n v="12884"/>
  </r>
  <r>
    <x v="9"/>
    <s v="N2"/>
    <s v="EURO IV"/>
    <x v="9"/>
    <s v="Košice III"/>
    <s v="Košický kraj"/>
    <n v="31"/>
    <n v="0"/>
    <n v="378"/>
  </r>
  <r>
    <x v="9"/>
    <s v="N2"/>
    <s v="EURO IV"/>
    <x v="9"/>
    <s v="Košice IV"/>
    <s v="Košický kraj"/>
    <n v="5683"/>
    <n v="0"/>
    <n v="9451"/>
  </r>
  <r>
    <x v="9"/>
    <s v="N2"/>
    <s v="EURO IV"/>
    <x v="9"/>
    <s v="Krupina"/>
    <s v="Banskobystrický kraj"/>
    <n v="2595"/>
    <n v="0"/>
    <n v="10829"/>
  </r>
  <r>
    <x v="9"/>
    <s v="N2"/>
    <s v="EURO IV"/>
    <x v="9"/>
    <s v="Kysucké Nové Mesto"/>
    <s v="Žilinský kraj"/>
    <n v="7126"/>
    <n v="0"/>
    <n v="27794"/>
  </r>
  <r>
    <x v="9"/>
    <s v="N2"/>
    <s v="EURO IV"/>
    <x v="9"/>
    <s v="Levice"/>
    <s v="Nitriansky kraj"/>
    <n v="17287"/>
    <n v="0"/>
    <n v="128848"/>
  </r>
  <r>
    <x v="9"/>
    <s v="N2"/>
    <s v="EURO IV"/>
    <x v="9"/>
    <s v="Levoča"/>
    <s v="Prešovský kraj"/>
    <n v="5742"/>
    <n v="0"/>
    <n v="27067"/>
  </r>
  <r>
    <x v="9"/>
    <s v="N2"/>
    <s v="EURO IV"/>
    <x v="9"/>
    <s v="Liptovský Mikuláš"/>
    <s v="Žilinský kraj"/>
    <n v="5782"/>
    <n v="0"/>
    <n v="18424"/>
  </r>
  <r>
    <x v="9"/>
    <s v="N2"/>
    <s v="EURO IV"/>
    <x v="9"/>
    <s v="Lučenec"/>
    <s v="Banskobystrický kraj"/>
    <n v="8850"/>
    <n v="0"/>
    <n v="40275"/>
  </r>
  <r>
    <x v="9"/>
    <s v="N2"/>
    <s v="EURO IV"/>
    <x v="9"/>
    <s v="Malacky"/>
    <s v="Bratislavský kraj"/>
    <n v="6223"/>
    <n v="0"/>
    <n v="34234"/>
  </r>
  <r>
    <x v="9"/>
    <s v="N2"/>
    <s v="EURO IV"/>
    <x v="9"/>
    <s v="Martin"/>
    <s v="Žilinský kraj"/>
    <n v="6669"/>
    <n v="0"/>
    <n v="19077"/>
  </r>
  <r>
    <x v="9"/>
    <s v="N2"/>
    <s v="EURO IV"/>
    <x v="9"/>
    <s v="Medzilaborce"/>
    <s v="Prešovský kraj"/>
    <n v="592"/>
    <n v="0"/>
    <n v="3515"/>
  </r>
  <r>
    <x v="9"/>
    <s v="N2"/>
    <s v="EURO IV"/>
    <x v="9"/>
    <s v="Michalovce"/>
    <s v="Košický kraj"/>
    <n v="6556"/>
    <n v="0"/>
    <n v="36554"/>
  </r>
  <r>
    <x v="9"/>
    <s v="N2"/>
    <s v="EURO IV"/>
    <x v="9"/>
    <s v="Myjava"/>
    <s v="Trenčiansky kraj"/>
    <n v="7068"/>
    <n v="0"/>
    <n v="36820"/>
  </r>
  <r>
    <x v="9"/>
    <s v="N2"/>
    <s v="EURO IV"/>
    <x v="9"/>
    <s v="Námestovo"/>
    <s v="Žilinský kraj"/>
    <n v="4150"/>
    <n v="0"/>
    <n v="14197"/>
  </r>
  <r>
    <x v="9"/>
    <s v="N2"/>
    <s v="EURO IV"/>
    <x v="9"/>
    <s v="Nitra"/>
    <s v="Nitriansky kraj"/>
    <n v="18710"/>
    <n v="0"/>
    <n v="120917"/>
  </r>
  <r>
    <x v="9"/>
    <s v="N2"/>
    <s v="EURO IV"/>
    <x v="9"/>
    <s v="Nové Mesto nad Váhom"/>
    <s v="Trenčiansky kraj"/>
    <n v="5569"/>
    <n v="0"/>
    <n v="20317"/>
  </r>
  <r>
    <x v="9"/>
    <s v="N2"/>
    <s v="EURO IV"/>
    <x v="9"/>
    <s v="Nové Zámky"/>
    <s v="Nitriansky kraj"/>
    <n v="12020"/>
    <n v="0"/>
    <n v="69403"/>
  </r>
  <r>
    <x v="9"/>
    <s v="N2"/>
    <s v="EURO IV"/>
    <x v="9"/>
    <s v="Partizánske"/>
    <s v="Trenčiansky kraj"/>
    <n v="7891"/>
    <n v="0"/>
    <n v="41783"/>
  </r>
  <r>
    <x v="9"/>
    <s v="N2"/>
    <s v="EURO IV"/>
    <x v="9"/>
    <s v="Pezinok"/>
    <s v="Bratislavský kraj"/>
    <n v="11638"/>
    <n v="0"/>
    <n v="55293"/>
  </r>
  <r>
    <x v="9"/>
    <s v="N2"/>
    <s v="EURO IV"/>
    <x v="9"/>
    <s v="Piešťany"/>
    <s v="Trnavský kraj"/>
    <n v="4817"/>
    <n v="0"/>
    <n v="25951"/>
  </r>
  <r>
    <x v="9"/>
    <s v="N2"/>
    <s v="EURO IV"/>
    <x v="9"/>
    <s v="Poltár"/>
    <s v="Banskobystrický kraj"/>
    <n v="1046"/>
    <n v="0"/>
    <n v="9018"/>
  </r>
  <r>
    <x v="9"/>
    <s v="N2"/>
    <s v="EURO IV"/>
    <x v="9"/>
    <s v="Poprad"/>
    <s v="Prešovský kraj"/>
    <n v="9860"/>
    <n v="0"/>
    <n v="41854"/>
  </r>
  <r>
    <x v="9"/>
    <s v="N2"/>
    <s v="EURO IV"/>
    <x v="9"/>
    <s v="Považská Bystrica"/>
    <s v="Trenčiansky kraj"/>
    <n v="3225"/>
    <n v="0"/>
    <n v="25449"/>
  </r>
  <r>
    <x v="9"/>
    <s v="N2"/>
    <s v="EURO IV"/>
    <x v="9"/>
    <s v="Prešov"/>
    <s v="Prešovský kraj"/>
    <n v="21326"/>
    <n v="0"/>
    <n v="81873"/>
  </r>
  <r>
    <x v="9"/>
    <s v="N2"/>
    <s v="EURO IV"/>
    <x v="9"/>
    <s v="Prievidza"/>
    <s v="Trenčiansky kraj"/>
    <n v="8671"/>
    <n v="0"/>
    <n v="27384"/>
  </r>
  <r>
    <x v="9"/>
    <s v="N2"/>
    <s v="EURO IV"/>
    <x v="9"/>
    <s v="Púchov"/>
    <s v="Trenčiansky kraj"/>
    <n v="932"/>
    <n v="0"/>
    <n v="7849"/>
  </r>
  <r>
    <x v="9"/>
    <s v="N2"/>
    <s v="EURO IV"/>
    <x v="9"/>
    <s v="Revúca"/>
    <s v="Banskobystrický kraj"/>
    <n v="2038"/>
    <n v="0"/>
    <n v="12257"/>
  </r>
  <r>
    <x v="9"/>
    <s v="N2"/>
    <s v="EURO IV"/>
    <x v="9"/>
    <s v="Rimavská Sobota"/>
    <s v="Banskobystrický kraj"/>
    <n v="3860"/>
    <n v="0"/>
    <n v="20530"/>
  </r>
  <r>
    <x v="9"/>
    <s v="N2"/>
    <s v="EURO IV"/>
    <x v="9"/>
    <s v="Rožňava"/>
    <s v="Košický kraj"/>
    <n v="4394"/>
    <n v="0"/>
    <n v="18035"/>
  </r>
  <r>
    <x v="9"/>
    <s v="N2"/>
    <s v="EURO IV"/>
    <x v="9"/>
    <s v="Ružomberok"/>
    <s v="Žilinský kraj"/>
    <n v="10172"/>
    <n v="0"/>
    <n v="24387"/>
  </r>
  <r>
    <x v="9"/>
    <s v="N2"/>
    <s v="EURO IV"/>
    <x v="9"/>
    <s v="Sabinov"/>
    <s v="Prešovský kraj"/>
    <n v="6473"/>
    <n v="0"/>
    <n v="26512"/>
  </r>
  <r>
    <x v="9"/>
    <s v="N2"/>
    <s v="EURO IV"/>
    <x v="9"/>
    <s v="Senec"/>
    <s v="Bratislavský kraj"/>
    <n v="17051"/>
    <n v="0"/>
    <n v="79907"/>
  </r>
  <r>
    <x v="9"/>
    <s v="N2"/>
    <s v="EURO IV"/>
    <x v="9"/>
    <s v="Senica"/>
    <s v="Trnavský kraj"/>
    <n v="10280"/>
    <n v="0"/>
    <n v="58548"/>
  </r>
  <r>
    <x v="9"/>
    <s v="N2"/>
    <s v="EURO IV"/>
    <x v="9"/>
    <s v="Skalica"/>
    <s v="Trnavský kraj"/>
    <n v="7558"/>
    <n v="0"/>
    <n v="30337"/>
  </r>
  <r>
    <x v="9"/>
    <s v="N2"/>
    <s v="EURO IV"/>
    <x v="9"/>
    <s v="Snina"/>
    <s v="Prešovský kraj"/>
    <n v="1589"/>
    <n v="0"/>
    <n v="9679"/>
  </r>
  <r>
    <x v="9"/>
    <s v="N2"/>
    <s v="EURO IV"/>
    <x v="9"/>
    <s v="Sobrance"/>
    <s v="Košický kraj"/>
    <n v="2637"/>
    <n v="0"/>
    <n v="12105"/>
  </r>
  <r>
    <x v="9"/>
    <s v="N2"/>
    <s v="EURO IV"/>
    <x v="9"/>
    <s v="Spišská Nová Ves"/>
    <s v="Košický kraj"/>
    <n v="7987"/>
    <n v="0"/>
    <n v="20214"/>
  </r>
  <r>
    <x v="9"/>
    <s v="N2"/>
    <s v="EURO IV"/>
    <x v="9"/>
    <s v="Stará Ľubovňa"/>
    <s v="Prešovský kraj"/>
    <n v="6646"/>
    <n v="0"/>
    <n v="20557"/>
  </r>
  <r>
    <x v="9"/>
    <s v="N2"/>
    <s v="EURO IV"/>
    <x v="9"/>
    <s v="Stropkov"/>
    <s v="Prešovský kraj"/>
    <n v="1398"/>
    <n v="0"/>
    <n v="6555"/>
  </r>
  <r>
    <x v="9"/>
    <s v="N2"/>
    <s v="EURO IV"/>
    <x v="9"/>
    <s v="Svidník"/>
    <s v="Prešovský kraj"/>
    <n v="2646"/>
    <n v="0"/>
    <n v="12711"/>
  </r>
  <r>
    <x v="9"/>
    <s v="N2"/>
    <s v="EURO IV"/>
    <x v="9"/>
    <s v="Šaľa"/>
    <s v="Nitriansky kraj"/>
    <n v="5352"/>
    <n v="0"/>
    <n v="37000"/>
  </r>
  <r>
    <x v="9"/>
    <s v="N2"/>
    <s v="EURO IV"/>
    <x v="9"/>
    <s v="Topoľčany"/>
    <s v="Nitriansky kraj"/>
    <n v="20999"/>
    <n v="0"/>
    <n v="65111"/>
  </r>
  <r>
    <x v="9"/>
    <s v="N2"/>
    <s v="EURO IV"/>
    <x v="9"/>
    <s v="Trebišov"/>
    <s v="Košický kraj"/>
    <n v="19747"/>
    <n v="0"/>
    <n v="105096"/>
  </r>
  <r>
    <x v="9"/>
    <s v="N2"/>
    <s v="EURO IV"/>
    <x v="9"/>
    <s v="Trenčín"/>
    <s v="Trenčiansky kraj"/>
    <n v="6867"/>
    <n v="0"/>
    <n v="26351"/>
  </r>
  <r>
    <x v="9"/>
    <s v="N2"/>
    <s v="EURO IV"/>
    <x v="9"/>
    <s v="Trnava"/>
    <s v="Trnavský kraj"/>
    <n v="15851"/>
    <n v="0"/>
    <n v="81265"/>
  </r>
  <r>
    <x v="9"/>
    <s v="N2"/>
    <s v="EURO IV"/>
    <x v="9"/>
    <s v="Turčianske Teplice"/>
    <s v="Žilinský kraj"/>
    <n v="4158"/>
    <n v="0"/>
    <n v="18400"/>
  </r>
  <r>
    <x v="9"/>
    <s v="N2"/>
    <s v="EURO IV"/>
    <x v="9"/>
    <s v="Tvrdošín"/>
    <s v="Žilinský kraj"/>
    <n v="848"/>
    <n v="0"/>
    <n v="3348"/>
  </r>
  <r>
    <x v="9"/>
    <s v="N2"/>
    <s v="EURO IV"/>
    <x v="9"/>
    <s v="Veľký Krtíš"/>
    <s v="Banskobystrický kraj"/>
    <n v="5533"/>
    <n v="0"/>
    <n v="39720"/>
  </r>
  <r>
    <x v="9"/>
    <s v="N2"/>
    <s v="EURO IV"/>
    <x v="9"/>
    <s v="Vranov nad Topľou"/>
    <s v="Prešovský kraj"/>
    <n v="7688"/>
    <n v="0"/>
    <n v="27457"/>
  </r>
  <r>
    <x v="9"/>
    <s v="N2"/>
    <s v="EURO IV"/>
    <x v="9"/>
    <s v="Zlaté Moravce"/>
    <s v="Nitriansky kraj"/>
    <n v="16304"/>
    <n v="0"/>
    <n v="40470"/>
  </r>
  <r>
    <x v="9"/>
    <s v="N2"/>
    <s v="EURO IV"/>
    <x v="9"/>
    <s v="Zvolen"/>
    <s v="Banskobystrický kraj"/>
    <n v="6476"/>
    <n v="0"/>
    <n v="27083"/>
  </r>
  <r>
    <x v="9"/>
    <s v="N2"/>
    <s v="EURO IV"/>
    <x v="9"/>
    <s v="Žarnovica"/>
    <s v="Banskobystrický kraj"/>
    <n v="4388"/>
    <n v="0"/>
    <n v="15756"/>
  </r>
  <r>
    <x v="9"/>
    <s v="N2"/>
    <s v="EURO IV"/>
    <x v="9"/>
    <s v="Žiar nad Hronom"/>
    <s v="Banskobystrický kraj"/>
    <n v="3915"/>
    <n v="0"/>
    <n v="23905"/>
  </r>
  <r>
    <x v="9"/>
    <s v="N2"/>
    <s v="EURO IV"/>
    <x v="9"/>
    <s v="Žilina"/>
    <s v="Žilinský kraj"/>
    <n v="11296"/>
    <n v="0"/>
    <n v="58852"/>
  </r>
  <r>
    <x v="9"/>
    <s v="N2"/>
    <s v="EURO IV"/>
    <x v="10"/>
    <s v="Bratislava IV"/>
    <s v="Bratislavský kraj"/>
    <n v="31635"/>
    <n v="14587"/>
    <n v="151471"/>
  </r>
  <r>
    <x v="9"/>
    <s v="N2"/>
    <s v="EURO IV"/>
    <x v="10"/>
    <s v="Bratislava V"/>
    <s v="Bratislavský kraj"/>
    <n v="32783"/>
    <n v="18358"/>
    <n v="189079"/>
  </r>
  <r>
    <x v="9"/>
    <s v="N2"/>
    <s v="EURO IV"/>
    <x v="10"/>
    <s v="Bytča"/>
    <s v="Žilinský kraj"/>
    <n v="26666"/>
    <n v="15826"/>
    <n v="166884"/>
  </r>
  <r>
    <x v="9"/>
    <s v="N2"/>
    <s v="EURO IV"/>
    <x v="10"/>
    <s v="Čadca"/>
    <s v="Žilinský kraj"/>
    <n v="3013"/>
    <n v="2383"/>
    <n v="24691"/>
  </r>
  <r>
    <x v="9"/>
    <s v="N2"/>
    <s v="EURO IV"/>
    <x v="10"/>
    <s v="Hlohovec"/>
    <s v="Trnavský kraj"/>
    <n v="56939"/>
    <n v="48510"/>
    <n v="512206"/>
  </r>
  <r>
    <x v="9"/>
    <s v="N2"/>
    <s v="EURO IV"/>
    <x v="10"/>
    <s v="Ilava"/>
    <s v="Trenčiansky kraj"/>
    <n v="75494"/>
    <n v="50066"/>
    <n v="527805"/>
  </r>
  <r>
    <x v="9"/>
    <s v="N2"/>
    <s v="EURO IV"/>
    <x v="10"/>
    <s v="Košice - okolie"/>
    <s v="Košický kraj"/>
    <n v="26577"/>
    <n v="19158"/>
    <n v="200782"/>
  </r>
  <r>
    <x v="9"/>
    <s v="N2"/>
    <s v="EURO IV"/>
    <x v="10"/>
    <s v="Levoča"/>
    <s v="Prešovský kraj"/>
    <n v="73727"/>
    <n v="46360"/>
    <n v="489236"/>
  </r>
  <r>
    <x v="9"/>
    <s v="N2"/>
    <s v="EURO IV"/>
    <x v="10"/>
    <s v="Liptovský Mikuláš"/>
    <s v="Žilinský kraj"/>
    <n v="104648"/>
    <n v="74896"/>
    <n v="791535"/>
  </r>
  <r>
    <x v="9"/>
    <s v="N2"/>
    <s v="EURO IV"/>
    <x v="10"/>
    <s v="Malacky"/>
    <s v="Bratislavský kraj"/>
    <n v="48070"/>
    <n v="45703"/>
    <n v="473680"/>
  </r>
  <r>
    <x v="9"/>
    <s v="N2"/>
    <s v="EURO IV"/>
    <x v="10"/>
    <s v="Martin"/>
    <s v="Žilinský kraj"/>
    <n v="31808"/>
    <n v="22773"/>
    <n v="240615"/>
  </r>
  <r>
    <x v="9"/>
    <s v="N2"/>
    <s v="EURO IV"/>
    <x v="10"/>
    <s v="Nové Mesto nad Váhom"/>
    <s v="Trenčiansky kraj"/>
    <n v="83109"/>
    <n v="66387"/>
    <n v="701490"/>
  </r>
  <r>
    <x v="9"/>
    <s v="N2"/>
    <s v="EURO IV"/>
    <x v="10"/>
    <s v="Piešťany"/>
    <s v="Trnavský kraj"/>
    <n v="29017"/>
    <n v="32373"/>
    <n v="341934"/>
  </r>
  <r>
    <x v="9"/>
    <s v="N2"/>
    <s v="EURO IV"/>
    <x v="10"/>
    <s v="Poprad"/>
    <s v="Prešovský kraj"/>
    <n v="86161"/>
    <n v="51431"/>
    <n v="542767"/>
  </r>
  <r>
    <x v="9"/>
    <s v="N2"/>
    <s v="EURO IV"/>
    <x v="10"/>
    <s v="Považská Bystrica"/>
    <s v="Trenčiansky kraj"/>
    <n v="78455"/>
    <n v="44871"/>
    <n v="473330"/>
  </r>
  <r>
    <x v="9"/>
    <s v="N2"/>
    <s v="EURO IV"/>
    <x v="10"/>
    <s v="Prešov"/>
    <s v="Prešovský kraj"/>
    <n v="96213"/>
    <n v="58040"/>
    <n v="610057"/>
  </r>
  <r>
    <x v="9"/>
    <s v="N2"/>
    <s v="EURO IV"/>
    <x v="10"/>
    <s v="Púchov"/>
    <s v="Trenčiansky kraj"/>
    <n v="28300"/>
    <n v="15036"/>
    <n v="158561"/>
  </r>
  <r>
    <x v="9"/>
    <s v="N2"/>
    <s v="EURO IV"/>
    <x v="10"/>
    <s v="Ružomberok"/>
    <s v="Žilinský kraj"/>
    <n v="20527"/>
    <n v="2613"/>
    <n v="27547"/>
  </r>
  <r>
    <x v="9"/>
    <s v="N2"/>
    <s v="EURO IV"/>
    <x v="10"/>
    <s v="Senec"/>
    <s v="Bratislavský kraj"/>
    <n v="127268"/>
    <n v="117830"/>
    <n v="1243776"/>
  </r>
  <r>
    <x v="9"/>
    <s v="N2"/>
    <s v="EURO IV"/>
    <x v="10"/>
    <s v="Senica"/>
    <s v="Trnavský kraj"/>
    <n v="33069"/>
    <n v="45462"/>
    <n v="469644"/>
  </r>
  <r>
    <x v="9"/>
    <s v="N2"/>
    <s v="EURO IV"/>
    <x v="10"/>
    <s v="Skalica"/>
    <s v="Trnavský kraj"/>
    <n v="15454"/>
    <n v="2656"/>
    <n v="27431"/>
  </r>
  <r>
    <x v="9"/>
    <s v="N2"/>
    <s v="EURO IV"/>
    <x v="10"/>
    <s v="Trenčín"/>
    <s v="Trenčiansky kraj"/>
    <n v="120334"/>
    <n v="76992"/>
    <n v="812325"/>
  </r>
  <r>
    <x v="9"/>
    <s v="N2"/>
    <s v="EURO IV"/>
    <x v="10"/>
    <s v="Trnava"/>
    <s v="Trnavský kraj"/>
    <n v="55087"/>
    <n v="45050"/>
    <n v="476328"/>
  </r>
  <r>
    <x v="9"/>
    <s v="N2"/>
    <s v="EURO IV"/>
    <x v="10"/>
    <s v="Žilina"/>
    <s v="Žilinský kraj"/>
    <n v="73517"/>
    <n v="29108"/>
    <n v="306682"/>
  </r>
  <r>
    <x v="9"/>
    <s v="N2"/>
    <s v="EURO IV"/>
    <x v="11"/>
    <s v="Bánovce nad Bebravou"/>
    <s v="Trenčiansky kraj"/>
    <n v="5991"/>
    <n v="5560"/>
    <n v="58406"/>
  </r>
  <r>
    <x v="9"/>
    <s v="N2"/>
    <s v="EURO IV"/>
    <x v="11"/>
    <s v="Banská Bystrica"/>
    <s v="Banskobystrický kraj"/>
    <n v="17886"/>
    <n v="13520"/>
    <n v="142498"/>
  </r>
  <r>
    <x v="9"/>
    <s v="N2"/>
    <s v="EURO IV"/>
    <x v="11"/>
    <s v="Detva"/>
    <s v="Banskobystrický kraj"/>
    <n v="26630"/>
    <n v="14458"/>
    <n v="152622"/>
  </r>
  <r>
    <x v="9"/>
    <s v="N2"/>
    <s v="EURO IV"/>
    <x v="11"/>
    <s v="Dolný Kubín"/>
    <s v="Žilinský kraj"/>
    <n v="6127"/>
    <n v="3362"/>
    <n v="35193"/>
  </r>
  <r>
    <x v="9"/>
    <s v="N2"/>
    <s v="EURO IV"/>
    <x v="11"/>
    <s v="Galanta"/>
    <s v="Trnavský kraj"/>
    <n v="164088"/>
    <n v="45611"/>
    <n v="482558"/>
  </r>
  <r>
    <x v="9"/>
    <s v="N2"/>
    <s v="EURO IV"/>
    <x v="11"/>
    <s v="Košice - okolie"/>
    <s v="Košický kraj"/>
    <n v="3154"/>
    <n v="2574"/>
    <n v="26771"/>
  </r>
  <r>
    <x v="9"/>
    <s v="N2"/>
    <s v="EURO IV"/>
    <x v="11"/>
    <s v="Košice I"/>
    <s v="Košický kraj"/>
    <n v="22150"/>
    <n v="11547"/>
    <n v="120762"/>
  </r>
  <r>
    <x v="9"/>
    <s v="N2"/>
    <s v="EURO IV"/>
    <x v="11"/>
    <s v="Košice II"/>
    <s v="Košický kraj"/>
    <n v="11440"/>
    <n v="9227"/>
    <n v="96771"/>
  </r>
  <r>
    <x v="9"/>
    <s v="N2"/>
    <s v="EURO IV"/>
    <x v="11"/>
    <s v="Nitra"/>
    <s v="Nitriansky kraj"/>
    <n v="209277"/>
    <n v="80288"/>
    <n v="849966"/>
  </r>
  <r>
    <x v="9"/>
    <s v="N2"/>
    <s v="EURO IV"/>
    <x v="11"/>
    <s v="Púchov"/>
    <s v="Trenčiansky kraj"/>
    <n v="16075"/>
    <n v="1159"/>
    <n v="12192"/>
  </r>
  <r>
    <x v="9"/>
    <s v="N2"/>
    <s v="EURO IV"/>
    <x v="11"/>
    <s v="Revúca"/>
    <s v="Banskobystrický kraj"/>
    <n v="8720"/>
    <n v="4691"/>
    <n v="49732"/>
  </r>
  <r>
    <x v="9"/>
    <s v="N2"/>
    <s v="EURO IV"/>
    <x v="11"/>
    <s v="Rimavská Sobota"/>
    <s v="Banskobystrický kraj"/>
    <n v="19397"/>
    <n v="7345"/>
    <n v="77684"/>
  </r>
  <r>
    <x v="9"/>
    <s v="N2"/>
    <s v="EURO IV"/>
    <x v="11"/>
    <s v="Svidník"/>
    <s v="Prešovský kraj"/>
    <n v="2227"/>
    <n v="961"/>
    <n v="9895"/>
  </r>
  <r>
    <x v="9"/>
    <s v="N2"/>
    <s v="EURO IV"/>
    <x v="11"/>
    <s v="Trnava"/>
    <s v="Trnavský kraj"/>
    <n v="139457"/>
    <n v="28909"/>
    <n v="305530"/>
  </r>
  <r>
    <x v="9"/>
    <s v="N2"/>
    <s v="EURO IV"/>
    <x v="11"/>
    <s v="Turčianske Teplice"/>
    <s v="Žilinský kraj"/>
    <n v="4796"/>
    <n v="1927"/>
    <n v="20234"/>
  </r>
  <r>
    <x v="9"/>
    <s v="N2"/>
    <s v="EURO IV"/>
    <x v="11"/>
    <s v="Tvrdošín"/>
    <s v="Žilinský kraj"/>
    <n v="5286"/>
    <n v="2115"/>
    <n v="22006"/>
  </r>
  <r>
    <x v="9"/>
    <s v="N2"/>
    <s v="EURO IV"/>
    <x v="11"/>
    <s v="Zlaté Moravce"/>
    <s v="Nitriansky kraj"/>
    <n v="54905"/>
    <n v="38201"/>
    <n v="406043"/>
  </r>
  <r>
    <x v="9"/>
    <s v="N2"/>
    <s v="EURO IV"/>
    <x v="11"/>
    <s v="Zvolen"/>
    <s v="Banskobystrický kraj"/>
    <n v="208012"/>
    <n v="46066"/>
    <n v="486571"/>
  </r>
  <r>
    <x v="9"/>
    <s v="N2"/>
    <s v="EURO IV"/>
    <x v="11"/>
    <s v="Žarnovica"/>
    <s v="Banskobystrický kraj"/>
    <n v="74925"/>
    <n v="46095"/>
    <n v="489240"/>
  </r>
  <r>
    <x v="9"/>
    <s v="N2"/>
    <s v="EURO IV"/>
    <x v="11"/>
    <s v="Žiar nad Hronom"/>
    <s v="Banskobystrický kraj"/>
    <n v="76635"/>
    <n v="39743"/>
    <n v="420734"/>
  </r>
  <r>
    <x v="9"/>
    <s v="N2"/>
    <s v="EURO IV+"/>
    <x v="3"/>
    <s v="Bánovce nad Bebravou"/>
    <s v="Trenčiansky kraj"/>
    <n v="165"/>
    <n v="0"/>
    <n v="187"/>
  </r>
  <r>
    <x v="9"/>
    <s v="N2"/>
    <s v="EURO IV+"/>
    <x v="3"/>
    <s v="Banská Bystrica"/>
    <s v="Banskobystrický kraj"/>
    <n v="903"/>
    <n v="0"/>
    <n v="2659"/>
  </r>
  <r>
    <x v="9"/>
    <s v="N2"/>
    <s v="EURO IV+"/>
    <x v="3"/>
    <s v="Banská Štiavnica"/>
    <s v="Banskobystrický kraj"/>
    <n v="80"/>
    <n v="0"/>
    <n v="145"/>
  </r>
  <r>
    <x v="9"/>
    <s v="N2"/>
    <s v="EURO IV+"/>
    <x v="3"/>
    <s v="Bardejov"/>
    <s v="Prešovský kraj"/>
    <n v="1184"/>
    <n v="0"/>
    <n v="1338"/>
  </r>
  <r>
    <x v="9"/>
    <s v="N2"/>
    <s v="EURO IV+"/>
    <x v="3"/>
    <s v="Bratislava II"/>
    <s v="Bratislavský kraj"/>
    <n v="642"/>
    <n v="0"/>
    <n v="1078"/>
  </r>
  <r>
    <x v="9"/>
    <s v="N2"/>
    <s v="EURO IV+"/>
    <x v="3"/>
    <s v="Bratislava IV"/>
    <s v="Bratislavský kraj"/>
    <n v="205"/>
    <n v="0"/>
    <n v="980"/>
  </r>
  <r>
    <x v="9"/>
    <s v="N2"/>
    <s v="EURO IV+"/>
    <x v="3"/>
    <s v="Brezno"/>
    <s v="Banskobystrický kraj"/>
    <n v="1364"/>
    <n v="0"/>
    <n v="2197"/>
  </r>
  <r>
    <x v="9"/>
    <s v="N2"/>
    <s v="EURO IV+"/>
    <x v="3"/>
    <s v="Bytča"/>
    <s v="Žilinský kraj"/>
    <n v="228"/>
    <n v="0"/>
    <n v="640"/>
  </r>
  <r>
    <x v="9"/>
    <s v="N2"/>
    <s v="EURO IV+"/>
    <x v="3"/>
    <s v="Čadca"/>
    <s v="Žilinský kraj"/>
    <n v="215"/>
    <n v="0"/>
    <n v="1301"/>
  </r>
  <r>
    <x v="9"/>
    <s v="N2"/>
    <s v="EURO IV+"/>
    <x v="3"/>
    <s v="Detva"/>
    <s v="Banskobystrický kraj"/>
    <n v="69"/>
    <n v="0"/>
    <n v="92"/>
  </r>
  <r>
    <x v="9"/>
    <s v="N2"/>
    <s v="EURO IV+"/>
    <x v="3"/>
    <s v="Dolný Kubín"/>
    <s v="Žilinský kraj"/>
    <n v="500"/>
    <n v="0"/>
    <n v="690"/>
  </r>
  <r>
    <x v="9"/>
    <s v="N2"/>
    <s v="EURO IV+"/>
    <x v="3"/>
    <s v="Dunajská Streda"/>
    <s v="Trnavský kraj"/>
    <n v="1399"/>
    <n v="0"/>
    <n v="2347"/>
  </r>
  <r>
    <x v="9"/>
    <s v="N2"/>
    <s v="EURO IV+"/>
    <x v="3"/>
    <s v="Galanta"/>
    <s v="Trnavský kraj"/>
    <n v="1016"/>
    <n v="0"/>
    <n v="346"/>
  </r>
  <r>
    <x v="9"/>
    <s v="N2"/>
    <s v="EURO IV+"/>
    <x v="3"/>
    <s v="Hlohovec"/>
    <s v="Trnavský kraj"/>
    <n v="37"/>
    <n v="0"/>
    <n v="63"/>
  </r>
  <r>
    <x v="9"/>
    <s v="N2"/>
    <s v="EURO IV+"/>
    <x v="3"/>
    <s v="Humenné"/>
    <s v="Prešovský kraj"/>
    <n v="1206"/>
    <n v="0"/>
    <n v="2383"/>
  </r>
  <r>
    <x v="9"/>
    <s v="N2"/>
    <s v="EURO IV+"/>
    <x v="3"/>
    <s v="Ilava"/>
    <s v="Trenčiansky kraj"/>
    <n v="260"/>
    <n v="0"/>
    <n v="313"/>
  </r>
  <r>
    <x v="9"/>
    <s v="N2"/>
    <s v="EURO IV+"/>
    <x v="3"/>
    <s v="Kežmarok"/>
    <s v="Prešovský kraj"/>
    <n v="570"/>
    <n v="0"/>
    <n v="788"/>
  </r>
  <r>
    <x v="9"/>
    <s v="N2"/>
    <s v="EURO IV+"/>
    <x v="3"/>
    <s v="Komárno"/>
    <s v="Nitriansky kraj"/>
    <n v="919"/>
    <n v="0"/>
    <n v="1473"/>
  </r>
  <r>
    <x v="9"/>
    <s v="N2"/>
    <s v="EURO IV+"/>
    <x v="3"/>
    <s v="Košice - okolie"/>
    <s v="Košický kraj"/>
    <n v="3497"/>
    <n v="0"/>
    <n v="3378"/>
  </r>
  <r>
    <x v="9"/>
    <s v="N2"/>
    <s v="EURO IV+"/>
    <x v="3"/>
    <s v="Košice I"/>
    <s v="Košický kraj"/>
    <n v="93"/>
    <n v="0"/>
    <n v="948"/>
  </r>
  <r>
    <x v="9"/>
    <s v="N2"/>
    <s v="EURO IV+"/>
    <x v="3"/>
    <s v="Košice II"/>
    <s v="Košický kraj"/>
    <n v="534"/>
    <n v="0"/>
    <n v="1652"/>
  </r>
  <r>
    <x v="9"/>
    <s v="N2"/>
    <s v="EURO IV+"/>
    <x v="3"/>
    <s v="Košice III"/>
    <s v="Košický kraj"/>
    <n v="58"/>
    <n v="0"/>
    <n v="616"/>
  </r>
  <r>
    <x v="9"/>
    <s v="N2"/>
    <s v="EURO IV+"/>
    <x v="3"/>
    <s v="Košice IV"/>
    <s v="Košický kraj"/>
    <n v="248"/>
    <n v="0"/>
    <n v="594"/>
  </r>
  <r>
    <x v="9"/>
    <s v="N2"/>
    <s v="EURO IV+"/>
    <x v="3"/>
    <s v="Krupina"/>
    <s v="Banskobystrický kraj"/>
    <n v="201"/>
    <n v="0"/>
    <n v="275"/>
  </r>
  <r>
    <x v="9"/>
    <s v="N2"/>
    <s v="EURO IV+"/>
    <x v="3"/>
    <s v="Kysucké Nové Mesto"/>
    <s v="Žilinský kraj"/>
    <n v="138"/>
    <n v="0"/>
    <n v="112"/>
  </r>
  <r>
    <x v="9"/>
    <s v="N2"/>
    <s v="EURO IV+"/>
    <x v="3"/>
    <s v="Levice"/>
    <s v="Nitriansky kraj"/>
    <n v="2008"/>
    <n v="0"/>
    <n v="2355"/>
  </r>
  <r>
    <x v="9"/>
    <s v="N2"/>
    <s v="EURO IV+"/>
    <x v="3"/>
    <s v="Levoča"/>
    <s v="Prešovský kraj"/>
    <n v="545"/>
    <n v="0"/>
    <n v="365"/>
  </r>
  <r>
    <x v="9"/>
    <s v="N2"/>
    <s v="EURO IV+"/>
    <x v="3"/>
    <s v="Liptovský Mikuláš"/>
    <s v="Žilinský kraj"/>
    <n v="1734"/>
    <n v="0"/>
    <n v="2695"/>
  </r>
  <r>
    <x v="9"/>
    <s v="N2"/>
    <s v="EURO IV+"/>
    <x v="3"/>
    <s v="Lučenec"/>
    <s v="Banskobystrický kraj"/>
    <n v="907"/>
    <n v="0"/>
    <n v="892"/>
  </r>
  <r>
    <x v="9"/>
    <s v="N2"/>
    <s v="EURO IV+"/>
    <x v="3"/>
    <s v="Malacky"/>
    <s v="Bratislavský kraj"/>
    <n v="148"/>
    <n v="0"/>
    <n v="443"/>
  </r>
  <r>
    <x v="9"/>
    <s v="N2"/>
    <s v="EURO IV+"/>
    <x v="3"/>
    <s v="Martin"/>
    <s v="Žilinský kraj"/>
    <n v="219"/>
    <n v="0"/>
    <n v="728"/>
  </r>
  <r>
    <x v="9"/>
    <s v="N2"/>
    <s v="EURO IV+"/>
    <x v="3"/>
    <s v="Michalovce"/>
    <s v="Košický kraj"/>
    <n v="3527"/>
    <n v="0"/>
    <n v="5818"/>
  </r>
  <r>
    <x v="9"/>
    <s v="N2"/>
    <s v="EURO IV+"/>
    <x v="3"/>
    <s v="Námestovo"/>
    <s v="Žilinský kraj"/>
    <n v="235"/>
    <n v="0"/>
    <n v="486"/>
  </r>
  <r>
    <x v="9"/>
    <s v="N2"/>
    <s v="EURO IV+"/>
    <x v="3"/>
    <s v="Nitra"/>
    <s v="Nitriansky kraj"/>
    <n v="2118"/>
    <n v="0"/>
    <n v="3794"/>
  </r>
  <r>
    <x v="9"/>
    <s v="N2"/>
    <s v="EURO IV+"/>
    <x v="3"/>
    <s v="Nové Mesto nad Váhom"/>
    <s v="Trenčiansky kraj"/>
    <n v="581"/>
    <n v="0"/>
    <n v="1043"/>
  </r>
  <r>
    <x v="9"/>
    <s v="N2"/>
    <s v="EURO IV+"/>
    <x v="3"/>
    <s v="Nové Zámky"/>
    <s v="Nitriansky kraj"/>
    <n v="1161"/>
    <n v="0"/>
    <n v="2853"/>
  </r>
  <r>
    <x v="9"/>
    <s v="N2"/>
    <s v="EURO IV+"/>
    <x v="3"/>
    <s v="Partizánske"/>
    <s v="Trenčiansky kraj"/>
    <n v="259"/>
    <n v="0"/>
    <n v="668"/>
  </r>
  <r>
    <x v="9"/>
    <s v="N2"/>
    <s v="EURO IV+"/>
    <x v="3"/>
    <s v="Piešťany"/>
    <s v="Trnavský kraj"/>
    <n v="31"/>
    <n v="0"/>
    <n v="32"/>
  </r>
  <r>
    <x v="9"/>
    <s v="N2"/>
    <s v="EURO IV+"/>
    <x v="3"/>
    <s v="Poprad"/>
    <s v="Prešovský kraj"/>
    <n v="400"/>
    <n v="0"/>
    <n v="651"/>
  </r>
  <r>
    <x v="9"/>
    <s v="N2"/>
    <s v="EURO IV+"/>
    <x v="3"/>
    <s v="Považská Bystrica"/>
    <s v="Trenčiansky kraj"/>
    <n v="18"/>
    <n v="0"/>
    <n v="56"/>
  </r>
  <r>
    <x v="9"/>
    <s v="N2"/>
    <s v="EURO IV+"/>
    <x v="3"/>
    <s v="Prešov"/>
    <s v="Prešovský kraj"/>
    <n v="2486"/>
    <n v="0"/>
    <n v="7262"/>
  </r>
  <r>
    <x v="9"/>
    <s v="N2"/>
    <s v="EURO IV+"/>
    <x v="3"/>
    <s v="Prievidza"/>
    <s v="Trenčiansky kraj"/>
    <n v="1129"/>
    <n v="0"/>
    <n v="1652"/>
  </r>
  <r>
    <x v="9"/>
    <s v="N2"/>
    <s v="EURO IV+"/>
    <x v="3"/>
    <s v="Púchov"/>
    <s v="Trenčiansky kraj"/>
    <n v="102"/>
    <n v="0"/>
    <n v="177"/>
  </r>
  <r>
    <x v="9"/>
    <s v="N2"/>
    <s v="EURO IV+"/>
    <x v="3"/>
    <s v="Revúca"/>
    <s v="Banskobystrický kraj"/>
    <n v="90"/>
    <n v="0"/>
    <n v="192"/>
  </r>
  <r>
    <x v="9"/>
    <s v="N2"/>
    <s v="EURO IV+"/>
    <x v="3"/>
    <s v="Rimavská Sobota"/>
    <s v="Banskobystrický kraj"/>
    <n v="955"/>
    <n v="0"/>
    <n v="1529"/>
  </r>
  <r>
    <x v="9"/>
    <s v="N2"/>
    <s v="EURO IV+"/>
    <x v="3"/>
    <s v="Rožňava"/>
    <s v="Košický kraj"/>
    <n v="1467"/>
    <n v="0"/>
    <n v="1546"/>
  </r>
  <r>
    <x v="9"/>
    <s v="N2"/>
    <s v="EURO IV+"/>
    <x v="3"/>
    <s v="Ružomberok"/>
    <s v="Žilinský kraj"/>
    <n v="1027"/>
    <n v="0"/>
    <n v="3022"/>
  </r>
  <r>
    <x v="9"/>
    <s v="N2"/>
    <s v="EURO IV+"/>
    <x v="3"/>
    <s v="Sabinov"/>
    <s v="Prešovský kraj"/>
    <n v="1126"/>
    <n v="0"/>
    <n v="1840"/>
  </r>
  <r>
    <x v="9"/>
    <s v="N2"/>
    <s v="EURO IV+"/>
    <x v="3"/>
    <s v="Senec"/>
    <s v="Bratislavský kraj"/>
    <n v="1167"/>
    <n v="0"/>
    <n v="2525"/>
  </r>
  <r>
    <x v="9"/>
    <s v="N2"/>
    <s v="EURO IV+"/>
    <x v="3"/>
    <s v="Senica"/>
    <s v="Trnavský kraj"/>
    <n v="437"/>
    <n v="0"/>
    <n v="941"/>
  </r>
  <r>
    <x v="9"/>
    <s v="N2"/>
    <s v="EURO IV+"/>
    <x v="3"/>
    <s v="Skalica"/>
    <s v="Trnavský kraj"/>
    <n v="477"/>
    <n v="0"/>
    <n v="592"/>
  </r>
  <r>
    <x v="9"/>
    <s v="N2"/>
    <s v="EURO IV+"/>
    <x v="3"/>
    <s v="Snina"/>
    <s v="Prešovský kraj"/>
    <n v="798"/>
    <n v="0"/>
    <n v="2153"/>
  </r>
  <r>
    <x v="9"/>
    <s v="N2"/>
    <s v="EURO IV+"/>
    <x v="3"/>
    <s v="Sobrance"/>
    <s v="Košický kraj"/>
    <n v="191"/>
    <n v="0"/>
    <n v="174"/>
  </r>
  <r>
    <x v="9"/>
    <s v="N2"/>
    <s v="EURO IV+"/>
    <x v="3"/>
    <s v="Stará Ľubovňa"/>
    <s v="Prešovský kraj"/>
    <n v="961"/>
    <n v="0"/>
    <n v="1445"/>
  </r>
  <r>
    <x v="9"/>
    <s v="N2"/>
    <s v="EURO IV+"/>
    <x v="3"/>
    <s v="Stropkov"/>
    <s v="Prešovský kraj"/>
    <n v="2627"/>
    <n v="0"/>
    <n v="3006"/>
  </r>
  <r>
    <x v="9"/>
    <s v="N2"/>
    <s v="EURO IV+"/>
    <x v="3"/>
    <s v="Svidník"/>
    <s v="Prešovský kraj"/>
    <n v="1691"/>
    <n v="0"/>
    <n v="2043"/>
  </r>
  <r>
    <x v="9"/>
    <s v="N2"/>
    <s v="EURO IV+"/>
    <x v="3"/>
    <s v="Šaľa"/>
    <s v="Nitriansky kraj"/>
    <n v="714"/>
    <n v="0"/>
    <n v="1696"/>
  </r>
  <r>
    <x v="9"/>
    <s v="N2"/>
    <s v="EURO IV+"/>
    <x v="3"/>
    <s v="Topoľčany"/>
    <s v="Nitriansky kraj"/>
    <n v="492"/>
    <n v="0"/>
    <n v="2434"/>
  </r>
  <r>
    <x v="9"/>
    <s v="N2"/>
    <s v="EURO IV+"/>
    <x v="3"/>
    <s v="Trebišov"/>
    <s v="Košický kraj"/>
    <n v="3375"/>
    <n v="0"/>
    <n v="5457"/>
  </r>
  <r>
    <x v="9"/>
    <s v="N2"/>
    <s v="EURO IV+"/>
    <x v="3"/>
    <s v="Trenčín"/>
    <s v="Trenčiansky kraj"/>
    <n v="670"/>
    <n v="0"/>
    <n v="622"/>
  </r>
  <r>
    <x v="9"/>
    <s v="N2"/>
    <s v="EURO IV+"/>
    <x v="3"/>
    <s v="Trnava"/>
    <s v="Trnavský kraj"/>
    <n v="834"/>
    <n v="0"/>
    <n v="1770"/>
  </r>
  <r>
    <x v="9"/>
    <s v="N2"/>
    <s v="EURO IV+"/>
    <x v="3"/>
    <s v="Turčianske Teplice"/>
    <s v="Žilinský kraj"/>
    <n v="144"/>
    <n v="0"/>
    <n v="156"/>
  </r>
  <r>
    <x v="9"/>
    <s v="N2"/>
    <s v="EURO IV+"/>
    <x v="3"/>
    <s v="Tvrdošín"/>
    <s v="Žilinský kraj"/>
    <n v="72"/>
    <n v="0"/>
    <n v="177"/>
  </r>
  <r>
    <x v="9"/>
    <s v="N2"/>
    <s v="EURO IV+"/>
    <x v="3"/>
    <s v="Veľký Krtíš"/>
    <s v="Banskobystrický kraj"/>
    <n v="197"/>
    <n v="0"/>
    <n v="237"/>
  </r>
  <r>
    <x v="9"/>
    <s v="N2"/>
    <s v="EURO IV+"/>
    <x v="3"/>
    <s v="Vranov nad Topľou"/>
    <s v="Prešovský kraj"/>
    <n v="2769"/>
    <n v="0"/>
    <n v="4671"/>
  </r>
  <r>
    <x v="9"/>
    <s v="N2"/>
    <s v="EURO IV+"/>
    <x v="3"/>
    <s v="Zlaté Moravce"/>
    <s v="Nitriansky kraj"/>
    <n v="278"/>
    <n v="0"/>
    <n v="177"/>
  </r>
  <r>
    <x v="9"/>
    <s v="N2"/>
    <s v="EURO IV+"/>
    <x v="3"/>
    <s v="Zvolen"/>
    <s v="Banskobystrický kraj"/>
    <n v="475"/>
    <n v="0"/>
    <n v="1146"/>
  </r>
  <r>
    <x v="9"/>
    <s v="N2"/>
    <s v="EURO IV+"/>
    <x v="3"/>
    <s v="Žarnovica"/>
    <s v="Banskobystrický kraj"/>
    <n v="204"/>
    <n v="0"/>
    <n v="281"/>
  </r>
  <r>
    <x v="9"/>
    <s v="N2"/>
    <s v="EURO IV+"/>
    <x v="3"/>
    <s v="Žiar nad Hronom"/>
    <s v="Banskobystrický kraj"/>
    <n v="489"/>
    <n v="0"/>
    <n v="767"/>
  </r>
  <r>
    <x v="9"/>
    <s v="N2"/>
    <s v="EURO IV+"/>
    <x v="3"/>
    <s v="Žilina"/>
    <s v="Žilinský kraj"/>
    <n v="204"/>
    <n v="0"/>
    <n v="998"/>
  </r>
  <r>
    <x v="9"/>
    <s v="N2"/>
    <s v="EURO IV+"/>
    <x v="5"/>
    <s v="Bánovce nad Bebravou"/>
    <s v="Trenčiansky kraj"/>
    <n v="1209"/>
    <n v="137"/>
    <n v="1826"/>
  </r>
  <r>
    <x v="9"/>
    <s v="N2"/>
    <s v="EURO IV+"/>
    <x v="5"/>
    <s v="Banská Bystrica"/>
    <s v="Banskobystrický kraj"/>
    <n v="2825"/>
    <n v="337"/>
    <n v="4622"/>
  </r>
  <r>
    <x v="9"/>
    <s v="N2"/>
    <s v="EURO IV+"/>
    <x v="5"/>
    <s v="Bratislava II"/>
    <s v="Bratislavský kraj"/>
    <n v="436"/>
    <n v="42"/>
    <n v="553"/>
  </r>
  <r>
    <x v="9"/>
    <s v="N2"/>
    <s v="EURO IV+"/>
    <x v="5"/>
    <s v="Brezno"/>
    <s v="Banskobystrický kraj"/>
    <n v="1361"/>
    <n v="129"/>
    <n v="1785"/>
  </r>
  <r>
    <x v="9"/>
    <s v="N2"/>
    <s v="EURO IV+"/>
    <x v="5"/>
    <s v="Bytča"/>
    <s v="Žilinský kraj"/>
    <n v="906"/>
    <n v="115"/>
    <n v="1537"/>
  </r>
  <r>
    <x v="9"/>
    <s v="N2"/>
    <s v="EURO IV+"/>
    <x v="5"/>
    <s v="Čadca"/>
    <s v="Žilinský kraj"/>
    <n v="1483"/>
    <n v="215"/>
    <n v="2882"/>
  </r>
  <r>
    <x v="9"/>
    <s v="N2"/>
    <s v="EURO IV+"/>
    <x v="5"/>
    <s v="Detva"/>
    <s v="Banskobystrický kraj"/>
    <n v="329"/>
    <n v="45"/>
    <n v="614"/>
  </r>
  <r>
    <x v="9"/>
    <s v="N2"/>
    <s v="EURO IV+"/>
    <x v="5"/>
    <s v="Dolný Kubín"/>
    <s v="Žilinský kraj"/>
    <n v="2282"/>
    <n v="183"/>
    <n v="2456"/>
  </r>
  <r>
    <x v="9"/>
    <s v="N2"/>
    <s v="EURO IV+"/>
    <x v="5"/>
    <s v="Dunajská Streda"/>
    <s v="Trnavský kraj"/>
    <n v="7919"/>
    <n v="1087"/>
    <n v="14466"/>
  </r>
  <r>
    <x v="9"/>
    <s v="N2"/>
    <s v="EURO IV+"/>
    <x v="5"/>
    <s v="Galanta"/>
    <s v="Trnavský kraj"/>
    <n v="10545"/>
    <n v="1293"/>
    <n v="17564"/>
  </r>
  <r>
    <x v="9"/>
    <s v="N2"/>
    <s v="EURO IV+"/>
    <x v="5"/>
    <s v="Komárno"/>
    <s v="Nitriansky kraj"/>
    <n v="4190"/>
    <n v="442"/>
    <n v="5929"/>
  </r>
  <r>
    <x v="9"/>
    <s v="N2"/>
    <s v="EURO IV+"/>
    <x v="5"/>
    <s v="Košice - okolie"/>
    <s v="Košický kraj"/>
    <n v="14635"/>
    <n v="1542"/>
    <n v="20656"/>
  </r>
  <r>
    <x v="9"/>
    <s v="N2"/>
    <s v="EURO IV+"/>
    <x v="5"/>
    <s v="Košice II"/>
    <s v="Košický kraj"/>
    <n v="201"/>
    <n v="31"/>
    <n v="415"/>
  </r>
  <r>
    <x v="9"/>
    <s v="N2"/>
    <s v="EURO IV+"/>
    <x v="5"/>
    <s v="Košice III"/>
    <s v="Košický kraj"/>
    <n v="1393"/>
    <n v="135"/>
    <n v="1799"/>
  </r>
  <r>
    <x v="9"/>
    <s v="N2"/>
    <s v="EURO IV+"/>
    <x v="5"/>
    <s v="Košice IV"/>
    <s v="Košický kraj"/>
    <n v="400"/>
    <n v="27"/>
    <n v="358"/>
  </r>
  <r>
    <x v="9"/>
    <s v="N2"/>
    <s v="EURO IV+"/>
    <x v="5"/>
    <s v="Krupina"/>
    <s v="Banskobystrický kraj"/>
    <n v="471"/>
    <n v="64"/>
    <n v="873"/>
  </r>
  <r>
    <x v="9"/>
    <s v="N2"/>
    <s v="EURO IV+"/>
    <x v="5"/>
    <s v="Kysucké Nové Mesto"/>
    <s v="Žilinský kraj"/>
    <n v="658"/>
    <n v="52"/>
    <n v="692"/>
  </r>
  <r>
    <x v="9"/>
    <s v="N2"/>
    <s v="EURO IV+"/>
    <x v="5"/>
    <s v="Levice"/>
    <s v="Nitriansky kraj"/>
    <n v="5131"/>
    <n v="740"/>
    <n v="9995"/>
  </r>
  <r>
    <x v="9"/>
    <s v="N2"/>
    <s v="EURO IV+"/>
    <x v="5"/>
    <s v="Liptovský Mikuláš"/>
    <s v="Žilinský kraj"/>
    <n v="2808"/>
    <n v="235"/>
    <n v="3180"/>
  </r>
  <r>
    <x v="9"/>
    <s v="N2"/>
    <s v="EURO IV+"/>
    <x v="5"/>
    <s v="Lučenec"/>
    <s v="Banskobystrický kraj"/>
    <n v="4046"/>
    <n v="447"/>
    <n v="6068"/>
  </r>
  <r>
    <x v="9"/>
    <s v="N2"/>
    <s v="EURO IV+"/>
    <x v="5"/>
    <s v="Martin"/>
    <s v="Žilinský kraj"/>
    <n v="2023"/>
    <n v="153"/>
    <n v="2068"/>
  </r>
  <r>
    <x v="9"/>
    <s v="N2"/>
    <s v="EURO IV+"/>
    <x v="5"/>
    <s v="Michalovce"/>
    <s v="Košický kraj"/>
    <n v="3453"/>
    <n v="243"/>
    <n v="3228"/>
  </r>
  <r>
    <x v="9"/>
    <s v="N2"/>
    <s v="EURO IV+"/>
    <x v="5"/>
    <s v="Nitra"/>
    <s v="Nitriansky kraj"/>
    <n v="4231"/>
    <n v="583"/>
    <n v="7939"/>
  </r>
  <r>
    <x v="9"/>
    <s v="N2"/>
    <s v="EURO IV+"/>
    <x v="5"/>
    <s v="Nové Zámky"/>
    <s v="Nitriansky kraj"/>
    <n v="3314"/>
    <n v="567"/>
    <n v="7759"/>
  </r>
  <r>
    <x v="9"/>
    <s v="N2"/>
    <s v="EURO IV+"/>
    <x v="5"/>
    <s v="Partizánske"/>
    <s v="Trenčiansky kraj"/>
    <n v="706"/>
    <n v="89"/>
    <n v="1201"/>
  </r>
  <r>
    <x v="9"/>
    <s v="N2"/>
    <s v="EURO IV+"/>
    <x v="5"/>
    <s v="Prešov"/>
    <s v="Prešovský kraj"/>
    <n v="2037"/>
    <n v="264"/>
    <n v="3532"/>
  </r>
  <r>
    <x v="9"/>
    <s v="N2"/>
    <s v="EURO IV+"/>
    <x v="5"/>
    <s v="Prievidza"/>
    <s v="Trenčiansky kraj"/>
    <n v="2303"/>
    <n v="239"/>
    <n v="3203"/>
  </r>
  <r>
    <x v="9"/>
    <s v="N2"/>
    <s v="EURO IV+"/>
    <x v="5"/>
    <s v="Púchov"/>
    <s v="Trenčiansky kraj"/>
    <n v="135"/>
    <n v="11"/>
    <n v="150"/>
  </r>
  <r>
    <x v="9"/>
    <s v="N2"/>
    <s v="EURO IV+"/>
    <x v="5"/>
    <s v="Revúca"/>
    <s v="Banskobystrický kraj"/>
    <n v="282"/>
    <n v="21"/>
    <n v="286"/>
  </r>
  <r>
    <x v="9"/>
    <s v="N2"/>
    <s v="EURO IV+"/>
    <x v="5"/>
    <s v="Rimavská Sobota"/>
    <s v="Banskobystrický kraj"/>
    <n v="3288"/>
    <n v="376"/>
    <n v="5110"/>
  </r>
  <r>
    <x v="9"/>
    <s v="N2"/>
    <s v="EURO IV+"/>
    <x v="5"/>
    <s v="Rožňava"/>
    <s v="Košický kraj"/>
    <n v="10213"/>
    <n v="1077"/>
    <n v="14595"/>
  </r>
  <r>
    <x v="9"/>
    <s v="N2"/>
    <s v="EURO IV+"/>
    <x v="5"/>
    <s v="Ružomberok"/>
    <s v="Žilinský kraj"/>
    <n v="8497"/>
    <n v="802"/>
    <n v="10730"/>
  </r>
  <r>
    <x v="9"/>
    <s v="N2"/>
    <s v="EURO IV+"/>
    <x v="5"/>
    <s v="Senec"/>
    <s v="Bratislavský kraj"/>
    <n v="2239"/>
    <n v="289"/>
    <n v="3918"/>
  </r>
  <r>
    <x v="9"/>
    <s v="N2"/>
    <s v="EURO IV+"/>
    <x v="5"/>
    <s v="Senica"/>
    <s v="Trnavský kraj"/>
    <n v="1486"/>
    <n v="225"/>
    <n v="3026"/>
  </r>
  <r>
    <x v="9"/>
    <s v="N2"/>
    <s v="EURO IV+"/>
    <x v="5"/>
    <s v="Skalica"/>
    <s v="Trnavský kraj"/>
    <n v="2215"/>
    <n v="243"/>
    <n v="3284"/>
  </r>
  <r>
    <x v="9"/>
    <s v="N2"/>
    <s v="EURO IV+"/>
    <x v="5"/>
    <s v="Sobrance"/>
    <s v="Košický kraj"/>
    <n v="456"/>
    <n v="62"/>
    <n v="825"/>
  </r>
  <r>
    <x v="9"/>
    <s v="N2"/>
    <s v="EURO IV+"/>
    <x v="5"/>
    <s v="Stropkov"/>
    <s v="Prešovský kraj"/>
    <n v="5540"/>
    <n v="398"/>
    <n v="5271"/>
  </r>
  <r>
    <x v="9"/>
    <s v="N2"/>
    <s v="EURO IV+"/>
    <x v="5"/>
    <s v="Svidník"/>
    <s v="Prešovský kraj"/>
    <n v="4060"/>
    <n v="267"/>
    <n v="3546"/>
  </r>
  <r>
    <x v="9"/>
    <s v="N2"/>
    <s v="EURO IV+"/>
    <x v="5"/>
    <s v="Šaľa"/>
    <s v="Nitriansky kraj"/>
    <n v="3826"/>
    <n v="325"/>
    <n v="4410"/>
  </r>
  <r>
    <x v="9"/>
    <s v="N2"/>
    <s v="EURO IV+"/>
    <x v="5"/>
    <s v="Topoľčany"/>
    <s v="Nitriansky kraj"/>
    <n v="1069"/>
    <n v="121"/>
    <n v="1638"/>
  </r>
  <r>
    <x v="9"/>
    <s v="N2"/>
    <s v="EURO IV+"/>
    <x v="5"/>
    <s v="Trebišov"/>
    <s v="Košický kraj"/>
    <n v="7951"/>
    <n v="764"/>
    <n v="10164"/>
  </r>
  <r>
    <x v="9"/>
    <s v="N2"/>
    <s v="EURO IV+"/>
    <x v="5"/>
    <s v="Trenčín"/>
    <s v="Trenčiansky kraj"/>
    <n v="3005"/>
    <n v="447"/>
    <n v="5983"/>
  </r>
  <r>
    <x v="9"/>
    <s v="N2"/>
    <s v="EURO IV+"/>
    <x v="5"/>
    <s v="Trnava"/>
    <s v="Trnavský kraj"/>
    <n v="2579"/>
    <n v="294"/>
    <n v="3972"/>
  </r>
  <r>
    <x v="9"/>
    <s v="N2"/>
    <s v="EURO IV+"/>
    <x v="5"/>
    <s v="Turčianske Teplice"/>
    <s v="Žilinský kraj"/>
    <n v="704"/>
    <n v="90"/>
    <n v="1211"/>
  </r>
  <r>
    <x v="9"/>
    <s v="N2"/>
    <s v="EURO IV+"/>
    <x v="5"/>
    <s v="Tvrdošín"/>
    <s v="Žilinský kraj"/>
    <n v="110"/>
    <n v="11"/>
    <n v="148"/>
  </r>
  <r>
    <x v="9"/>
    <s v="N2"/>
    <s v="EURO IV+"/>
    <x v="5"/>
    <s v="Vranov nad Topľou"/>
    <s v="Prešovský kraj"/>
    <n v="4190"/>
    <n v="545"/>
    <n v="7284"/>
  </r>
  <r>
    <x v="9"/>
    <s v="N2"/>
    <s v="EURO IV+"/>
    <x v="5"/>
    <s v="Zvolen"/>
    <s v="Banskobystrický kraj"/>
    <n v="1842"/>
    <n v="178"/>
    <n v="2412"/>
  </r>
  <r>
    <x v="9"/>
    <s v="N2"/>
    <s v="EURO IV+"/>
    <x v="5"/>
    <s v="Žarnovica"/>
    <s v="Banskobystrický kraj"/>
    <n v="241"/>
    <n v="22"/>
    <n v="293"/>
  </r>
  <r>
    <x v="9"/>
    <s v="N2"/>
    <s v="EURO IV+"/>
    <x v="5"/>
    <s v="Žiar nad Hronom"/>
    <s v="Banskobystrický kraj"/>
    <n v="1138"/>
    <n v="141"/>
    <n v="1883"/>
  </r>
  <r>
    <x v="9"/>
    <s v="N2"/>
    <s v="EURO IV+"/>
    <x v="5"/>
    <s v="Žilina"/>
    <s v="Žilinský kraj"/>
    <n v="2542"/>
    <n v="241"/>
    <n v="3256"/>
  </r>
  <r>
    <x v="9"/>
    <s v="N2"/>
    <s v="EURO IV+"/>
    <x v="6"/>
    <s v="Banská Bystrica"/>
    <s v="Banskobystrický kraj"/>
    <n v="27"/>
    <n v="0"/>
    <n v="97"/>
  </r>
  <r>
    <x v="9"/>
    <s v="N2"/>
    <s v="EURO IV+"/>
    <x v="6"/>
    <s v="Banská Štiavnica"/>
    <s v="Banskobystrický kraj"/>
    <n v="200"/>
    <n v="0"/>
    <n v="515"/>
  </r>
  <r>
    <x v="9"/>
    <s v="N2"/>
    <s v="EURO IV+"/>
    <x v="6"/>
    <s v="Bardejov"/>
    <s v="Prešovský kraj"/>
    <n v="1975"/>
    <n v="0"/>
    <n v="2271"/>
  </r>
  <r>
    <x v="9"/>
    <s v="N2"/>
    <s v="EURO IV+"/>
    <x v="6"/>
    <s v="Brezno"/>
    <s v="Banskobystrický kraj"/>
    <n v="1669"/>
    <n v="0"/>
    <n v="2678"/>
  </r>
  <r>
    <x v="9"/>
    <s v="N2"/>
    <s v="EURO IV+"/>
    <x v="6"/>
    <s v="Dolný Kubín"/>
    <s v="Žilinský kraj"/>
    <n v="13"/>
    <n v="0"/>
    <n v="88"/>
  </r>
  <r>
    <x v="9"/>
    <s v="N2"/>
    <s v="EURO IV+"/>
    <x v="6"/>
    <s v="Humenné"/>
    <s v="Prešovský kraj"/>
    <n v="1847"/>
    <n v="0"/>
    <n v="3595"/>
  </r>
  <r>
    <x v="9"/>
    <s v="N2"/>
    <s v="EURO IV+"/>
    <x v="6"/>
    <s v="Ilava"/>
    <s v="Trenčiansky kraj"/>
    <n v="115"/>
    <n v="0"/>
    <n v="175"/>
  </r>
  <r>
    <x v="9"/>
    <s v="N2"/>
    <s v="EURO IV+"/>
    <x v="6"/>
    <s v="Kežmarok"/>
    <s v="Prešovský kraj"/>
    <n v="1141"/>
    <n v="0"/>
    <n v="1795"/>
  </r>
  <r>
    <x v="9"/>
    <s v="N2"/>
    <s v="EURO IV+"/>
    <x v="6"/>
    <s v="Komárno"/>
    <s v="Nitriansky kraj"/>
    <n v="84"/>
    <n v="0"/>
    <n v="139"/>
  </r>
  <r>
    <x v="9"/>
    <s v="N2"/>
    <s v="EURO IV+"/>
    <x v="6"/>
    <s v="Levice"/>
    <s v="Nitriansky kraj"/>
    <n v="120"/>
    <n v="0"/>
    <n v="280"/>
  </r>
  <r>
    <x v="9"/>
    <s v="N2"/>
    <s v="EURO IV+"/>
    <x v="6"/>
    <s v="Lučenec"/>
    <s v="Banskobystrický kraj"/>
    <n v="914"/>
    <n v="0"/>
    <n v="1248"/>
  </r>
  <r>
    <x v="9"/>
    <s v="N2"/>
    <s v="EURO IV+"/>
    <x v="6"/>
    <s v="Michalovce"/>
    <s v="Košický kraj"/>
    <n v="3638"/>
    <n v="0"/>
    <n v="7223"/>
  </r>
  <r>
    <x v="9"/>
    <s v="N2"/>
    <s v="EURO IV+"/>
    <x v="6"/>
    <s v="Námestovo"/>
    <s v="Žilinský kraj"/>
    <n v="1093"/>
    <n v="0"/>
    <n v="1419"/>
  </r>
  <r>
    <x v="9"/>
    <s v="N2"/>
    <s v="EURO IV+"/>
    <x v="6"/>
    <s v="Nové Mesto nad Váhom"/>
    <s v="Trenčiansky kraj"/>
    <n v="495"/>
    <n v="0"/>
    <n v="309"/>
  </r>
  <r>
    <x v="9"/>
    <s v="N2"/>
    <s v="EURO IV+"/>
    <x v="6"/>
    <s v="Nové Zámky"/>
    <s v="Nitriansky kraj"/>
    <n v="96"/>
    <n v="0"/>
    <n v="140"/>
  </r>
  <r>
    <x v="9"/>
    <s v="N2"/>
    <s v="EURO IV+"/>
    <x v="6"/>
    <s v="Poprad"/>
    <s v="Prešovský kraj"/>
    <n v="401"/>
    <n v="0"/>
    <n v="1116"/>
  </r>
  <r>
    <x v="9"/>
    <s v="N2"/>
    <s v="EURO IV+"/>
    <x v="6"/>
    <s v="Prešov"/>
    <s v="Prešovský kraj"/>
    <n v="2917"/>
    <n v="0"/>
    <n v="4891"/>
  </r>
  <r>
    <x v="9"/>
    <s v="N2"/>
    <s v="EURO IV+"/>
    <x v="6"/>
    <s v="Prievidza"/>
    <s v="Trenčiansky kraj"/>
    <n v="180"/>
    <n v="0"/>
    <n v="263"/>
  </r>
  <r>
    <x v="9"/>
    <s v="N2"/>
    <s v="EURO IV+"/>
    <x v="6"/>
    <s v="Revúca"/>
    <s v="Banskobystrický kraj"/>
    <n v="40"/>
    <n v="0"/>
    <n v="10"/>
  </r>
  <r>
    <x v="9"/>
    <s v="N2"/>
    <s v="EURO IV+"/>
    <x v="6"/>
    <s v="Rimavská Sobota"/>
    <s v="Banskobystrický kraj"/>
    <n v="418"/>
    <n v="0"/>
    <n v="506"/>
  </r>
  <r>
    <x v="9"/>
    <s v="N2"/>
    <s v="EURO IV+"/>
    <x v="6"/>
    <s v="Rožňava"/>
    <s v="Košický kraj"/>
    <n v="540"/>
    <n v="0"/>
    <n v="659"/>
  </r>
  <r>
    <x v="9"/>
    <s v="N2"/>
    <s v="EURO IV+"/>
    <x v="6"/>
    <s v="Sabinov"/>
    <s v="Prešovský kraj"/>
    <n v="1654"/>
    <n v="0"/>
    <n v="3005"/>
  </r>
  <r>
    <x v="9"/>
    <s v="N2"/>
    <s v="EURO IV+"/>
    <x v="6"/>
    <s v="Snina"/>
    <s v="Prešovský kraj"/>
    <n v="1219"/>
    <n v="0"/>
    <n v="1834"/>
  </r>
  <r>
    <x v="9"/>
    <s v="N2"/>
    <s v="EURO IV+"/>
    <x v="6"/>
    <s v="Stará Ľubovňa"/>
    <s v="Prešovský kraj"/>
    <n v="3245"/>
    <n v="0"/>
    <n v="6239"/>
  </r>
  <r>
    <x v="9"/>
    <s v="N2"/>
    <s v="EURO IV+"/>
    <x v="6"/>
    <s v="Svidník"/>
    <s v="Prešovský kraj"/>
    <n v="470"/>
    <n v="0"/>
    <n v="469"/>
  </r>
  <r>
    <x v="9"/>
    <s v="N2"/>
    <s v="EURO IV+"/>
    <x v="6"/>
    <s v="Trenčín"/>
    <s v="Trenčiansky kraj"/>
    <n v="91"/>
    <n v="0"/>
    <n v="112"/>
  </r>
  <r>
    <x v="9"/>
    <s v="N2"/>
    <s v="EURO IV+"/>
    <x v="6"/>
    <s v="Turčianske Teplice"/>
    <s v="Žilinský kraj"/>
    <n v="17"/>
    <n v="0"/>
    <n v="95"/>
  </r>
  <r>
    <x v="9"/>
    <s v="N2"/>
    <s v="EURO IV+"/>
    <x v="6"/>
    <s v="Veľký Krtíš"/>
    <s v="Banskobystrický kraj"/>
    <n v="892"/>
    <n v="0"/>
    <n v="2032"/>
  </r>
  <r>
    <x v="9"/>
    <s v="N2"/>
    <s v="EURO IV+"/>
    <x v="6"/>
    <s v="Vranov nad Topľou"/>
    <s v="Prešovský kraj"/>
    <n v="678"/>
    <n v="0"/>
    <n v="820"/>
  </r>
  <r>
    <x v="9"/>
    <s v="N2"/>
    <s v="EURO IV+"/>
    <x v="6"/>
    <s v="Zvolen"/>
    <s v="Banskobystrický kraj"/>
    <n v="40"/>
    <n v="0"/>
    <n v="60"/>
  </r>
  <r>
    <x v="9"/>
    <s v="N2"/>
    <s v="EURO IV+"/>
    <x v="6"/>
    <s v="Žilina"/>
    <s v="Žilinský kraj"/>
    <n v="150"/>
    <n v="0"/>
    <n v="213"/>
  </r>
  <r>
    <x v="9"/>
    <s v="N2"/>
    <s v="EURO IV+"/>
    <x v="7"/>
    <s v="Bánovce nad Bebravou"/>
    <s v="Trenčiansky kraj"/>
    <n v="436"/>
    <n v="66"/>
    <n v="683"/>
  </r>
  <r>
    <x v="9"/>
    <s v="N2"/>
    <s v="EURO IV+"/>
    <x v="7"/>
    <s v="Banská Bystrica"/>
    <s v="Banskobystrický kraj"/>
    <n v="86"/>
    <n v="9"/>
    <n v="89"/>
  </r>
  <r>
    <x v="9"/>
    <s v="N2"/>
    <s v="EURO IV+"/>
    <x v="7"/>
    <s v="Bratislava IV"/>
    <s v="Bratislavský kraj"/>
    <n v="1074"/>
    <n v="54"/>
    <n v="549"/>
  </r>
  <r>
    <x v="9"/>
    <s v="N2"/>
    <s v="EURO IV+"/>
    <x v="7"/>
    <s v="Bytča"/>
    <s v="Žilinský kraj"/>
    <n v="60"/>
    <n v="8"/>
    <n v="82"/>
  </r>
  <r>
    <x v="9"/>
    <s v="N2"/>
    <s v="EURO IV+"/>
    <x v="7"/>
    <s v="Detva"/>
    <s v="Banskobystrický kraj"/>
    <n v="108"/>
    <n v="11"/>
    <n v="115"/>
  </r>
  <r>
    <x v="9"/>
    <s v="N2"/>
    <s v="EURO IV+"/>
    <x v="7"/>
    <s v="Dolný Kubín"/>
    <s v="Žilinský kraj"/>
    <n v="28"/>
    <n v="4"/>
    <n v="37"/>
  </r>
  <r>
    <x v="9"/>
    <s v="N2"/>
    <s v="EURO IV+"/>
    <x v="7"/>
    <s v="Galanta"/>
    <s v="Trnavský kraj"/>
    <n v="98"/>
    <n v="16"/>
    <n v="161"/>
  </r>
  <r>
    <x v="9"/>
    <s v="N2"/>
    <s v="EURO IV+"/>
    <x v="7"/>
    <s v="Hlohovec"/>
    <s v="Trnavský kraj"/>
    <n v="303"/>
    <n v="35"/>
    <n v="357"/>
  </r>
  <r>
    <x v="9"/>
    <s v="N2"/>
    <s v="EURO IV+"/>
    <x v="7"/>
    <s v="Ilava"/>
    <s v="Trenčiansky kraj"/>
    <n v="903"/>
    <n v="54"/>
    <n v="558"/>
  </r>
  <r>
    <x v="9"/>
    <s v="N2"/>
    <s v="EURO IV+"/>
    <x v="7"/>
    <s v="Košice - okolie"/>
    <s v="Košický kraj"/>
    <n v="909"/>
    <n v="96"/>
    <n v="987"/>
  </r>
  <r>
    <x v="9"/>
    <s v="N2"/>
    <s v="EURO IV+"/>
    <x v="7"/>
    <s v="Levoča"/>
    <s v="Prešovský kraj"/>
    <n v="1731"/>
    <n v="248"/>
    <n v="2562"/>
  </r>
  <r>
    <x v="9"/>
    <s v="N2"/>
    <s v="EURO IV+"/>
    <x v="7"/>
    <s v="Liptovský Mikuláš"/>
    <s v="Žilinský kraj"/>
    <n v="11069"/>
    <n v="1809"/>
    <n v="18842"/>
  </r>
  <r>
    <x v="9"/>
    <s v="N2"/>
    <s v="EURO IV+"/>
    <x v="7"/>
    <s v="Malacky"/>
    <s v="Bratislavský kraj"/>
    <n v="2611"/>
    <n v="295"/>
    <n v="3030"/>
  </r>
  <r>
    <x v="9"/>
    <s v="N2"/>
    <s v="EURO IV+"/>
    <x v="7"/>
    <s v="Martin"/>
    <s v="Žilinský kraj"/>
    <n v="1176"/>
    <n v="61"/>
    <n v="637"/>
  </r>
  <r>
    <x v="9"/>
    <s v="N2"/>
    <s v="EURO IV+"/>
    <x v="7"/>
    <s v="Nitra"/>
    <s v="Nitriansky kraj"/>
    <n v="1586"/>
    <n v="189"/>
    <n v="2000"/>
  </r>
  <r>
    <x v="9"/>
    <s v="N2"/>
    <s v="EURO IV+"/>
    <x v="7"/>
    <s v="Nové Mesto nad Váhom"/>
    <s v="Trenčiansky kraj"/>
    <n v="630"/>
    <n v="107"/>
    <n v="1117"/>
  </r>
  <r>
    <x v="9"/>
    <s v="N2"/>
    <s v="EURO IV+"/>
    <x v="7"/>
    <s v="Piešťany"/>
    <s v="Trnavský kraj"/>
    <n v="246"/>
    <n v="42"/>
    <n v="428"/>
  </r>
  <r>
    <x v="9"/>
    <s v="N2"/>
    <s v="EURO IV+"/>
    <x v="7"/>
    <s v="Poprad"/>
    <s v="Prešovský kraj"/>
    <n v="367"/>
    <n v="45"/>
    <n v="479"/>
  </r>
  <r>
    <x v="9"/>
    <s v="N2"/>
    <s v="EURO IV+"/>
    <x v="7"/>
    <s v="Považská Bystrica"/>
    <s v="Trenčiansky kraj"/>
    <n v="86"/>
    <n v="11"/>
    <n v="118"/>
  </r>
  <r>
    <x v="9"/>
    <s v="N2"/>
    <s v="EURO IV+"/>
    <x v="7"/>
    <s v="Prešov"/>
    <s v="Prešovský kraj"/>
    <n v="1569"/>
    <n v="172"/>
    <n v="1773"/>
  </r>
  <r>
    <x v="9"/>
    <s v="N2"/>
    <s v="EURO IV+"/>
    <x v="7"/>
    <s v="Púchov"/>
    <s v="Trenčiansky kraj"/>
    <n v="75"/>
    <n v="9"/>
    <n v="89"/>
  </r>
  <r>
    <x v="9"/>
    <s v="N2"/>
    <s v="EURO IV+"/>
    <x v="7"/>
    <s v="Revúca"/>
    <s v="Banskobystrický kraj"/>
    <n v="143"/>
    <n v="8"/>
    <n v="88"/>
  </r>
  <r>
    <x v="9"/>
    <s v="N2"/>
    <s v="EURO IV+"/>
    <x v="7"/>
    <s v="Rimavská Sobota"/>
    <s v="Banskobystrický kraj"/>
    <n v="24"/>
    <n v="2"/>
    <n v="21"/>
  </r>
  <r>
    <x v="9"/>
    <s v="N2"/>
    <s v="EURO IV+"/>
    <x v="7"/>
    <s v="Ružomberok"/>
    <s v="Žilinský kraj"/>
    <n v="1143"/>
    <n v="87"/>
    <n v="906"/>
  </r>
  <r>
    <x v="9"/>
    <s v="N2"/>
    <s v="EURO IV+"/>
    <x v="7"/>
    <s v="Senec"/>
    <s v="Bratislavský kraj"/>
    <n v="6679"/>
    <n v="646"/>
    <n v="6707"/>
  </r>
  <r>
    <x v="9"/>
    <s v="N2"/>
    <s v="EURO IV+"/>
    <x v="7"/>
    <s v="Senica"/>
    <s v="Trnavský kraj"/>
    <n v="363"/>
    <n v="53"/>
    <n v="546"/>
  </r>
  <r>
    <x v="9"/>
    <s v="N2"/>
    <s v="EURO IV+"/>
    <x v="7"/>
    <s v="Spišská Nová Ves"/>
    <s v="Košický kraj"/>
    <n v="28"/>
    <n v="9"/>
    <n v="94"/>
  </r>
  <r>
    <x v="9"/>
    <s v="N2"/>
    <s v="EURO IV+"/>
    <x v="7"/>
    <s v="Svidník"/>
    <s v="Prešovský kraj"/>
    <n v="24"/>
    <n v="3"/>
    <n v="31"/>
  </r>
  <r>
    <x v="9"/>
    <s v="N2"/>
    <s v="EURO IV+"/>
    <x v="7"/>
    <s v="Trenčín"/>
    <s v="Trenčiansky kraj"/>
    <n v="368"/>
    <n v="42"/>
    <n v="436"/>
  </r>
  <r>
    <x v="9"/>
    <s v="N2"/>
    <s v="EURO IV+"/>
    <x v="7"/>
    <s v="Trnava"/>
    <s v="Trnavský kraj"/>
    <n v="1533"/>
    <n v="194"/>
    <n v="2019"/>
  </r>
  <r>
    <x v="9"/>
    <s v="N2"/>
    <s v="EURO IV+"/>
    <x v="7"/>
    <s v="Turčianske Teplice"/>
    <s v="Žilinský kraj"/>
    <n v="4"/>
    <n v="1"/>
    <n v="6"/>
  </r>
  <r>
    <x v="9"/>
    <s v="N2"/>
    <s v="EURO IV+"/>
    <x v="7"/>
    <s v="Tvrdošín"/>
    <s v="Žilinský kraj"/>
    <n v="18"/>
    <n v="2"/>
    <n v="23"/>
  </r>
  <r>
    <x v="9"/>
    <s v="N2"/>
    <s v="EURO IV+"/>
    <x v="7"/>
    <s v="Zlaté Moravce"/>
    <s v="Nitriansky kraj"/>
    <n v="2344"/>
    <n v="356"/>
    <n v="3789"/>
  </r>
  <r>
    <x v="9"/>
    <s v="N2"/>
    <s v="EURO IV+"/>
    <x v="7"/>
    <s v="Zvolen"/>
    <s v="Banskobystrický kraj"/>
    <n v="348"/>
    <n v="28"/>
    <n v="296"/>
  </r>
  <r>
    <x v="9"/>
    <s v="N2"/>
    <s v="EURO IV+"/>
    <x v="7"/>
    <s v="Žarnovica"/>
    <s v="Banskobystrický kraj"/>
    <n v="83"/>
    <n v="19"/>
    <n v="204"/>
  </r>
  <r>
    <x v="9"/>
    <s v="N2"/>
    <s v="EURO IV+"/>
    <x v="7"/>
    <s v="Žiar nad Hronom"/>
    <s v="Banskobystrický kraj"/>
    <n v="974"/>
    <n v="137"/>
    <n v="1409"/>
  </r>
  <r>
    <x v="9"/>
    <s v="N2"/>
    <s v="EURO IV+"/>
    <x v="7"/>
    <s v="Žilina"/>
    <s v="Žilinský kraj"/>
    <n v="156"/>
    <n v="17"/>
    <n v="172"/>
  </r>
  <r>
    <x v="9"/>
    <s v="N2"/>
    <s v="EURO IV+"/>
    <x v="8"/>
    <s v="Bánovce nad Bebravou"/>
    <s v="Trenčiansky kraj"/>
    <n v="131"/>
    <n v="0"/>
    <n v="1966"/>
  </r>
  <r>
    <x v="9"/>
    <s v="N2"/>
    <s v="EURO IV+"/>
    <x v="8"/>
    <s v="Banská Bystrica"/>
    <s v="Banskobystrický kraj"/>
    <n v="1"/>
    <n v="0"/>
    <n v="26"/>
  </r>
  <r>
    <x v="9"/>
    <s v="N2"/>
    <s v="EURO IV+"/>
    <x v="8"/>
    <s v="Bardejov"/>
    <s v="Prešovský kraj"/>
    <n v="96"/>
    <n v="0"/>
    <n v="3085"/>
  </r>
  <r>
    <x v="9"/>
    <s v="N2"/>
    <s v="EURO IV+"/>
    <x v="8"/>
    <s v="Bratislava I"/>
    <s v="Bratislavský kraj"/>
    <n v="155"/>
    <n v="0"/>
    <n v="822"/>
  </r>
  <r>
    <x v="9"/>
    <s v="N2"/>
    <s v="EURO IV+"/>
    <x v="8"/>
    <s v="Bratislava III"/>
    <s v="Bratislavský kraj"/>
    <n v="42"/>
    <n v="0"/>
    <n v="223"/>
  </r>
  <r>
    <x v="9"/>
    <s v="N2"/>
    <s v="EURO IV+"/>
    <x v="8"/>
    <s v="Bratislava IV"/>
    <s v="Bratislavský kraj"/>
    <n v="4"/>
    <n v="0"/>
    <n v="45"/>
  </r>
  <r>
    <x v="9"/>
    <s v="N2"/>
    <s v="EURO IV+"/>
    <x v="8"/>
    <s v="Brezno"/>
    <s v="Banskobystrický kraj"/>
    <n v="2"/>
    <n v="0"/>
    <n v="78"/>
  </r>
  <r>
    <x v="9"/>
    <s v="N2"/>
    <s v="EURO IV+"/>
    <x v="8"/>
    <s v="Bytča"/>
    <s v="Žilinský kraj"/>
    <n v="24"/>
    <n v="0"/>
    <n v="453"/>
  </r>
  <r>
    <x v="9"/>
    <s v="N2"/>
    <s v="EURO IV+"/>
    <x v="8"/>
    <s v="Čadca"/>
    <s v="Žilinský kraj"/>
    <n v="197"/>
    <n v="0"/>
    <n v="2911"/>
  </r>
  <r>
    <x v="9"/>
    <s v="N2"/>
    <s v="EURO IV+"/>
    <x v="8"/>
    <s v="Detva"/>
    <s v="Banskobystrický kraj"/>
    <n v="2"/>
    <n v="0"/>
    <n v="78"/>
  </r>
  <r>
    <x v="9"/>
    <s v="N2"/>
    <s v="EURO IV+"/>
    <x v="8"/>
    <s v="Dunajská Streda"/>
    <s v="Trnavský kraj"/>
    <n v="17"/>
    <n v="0"/>
    <n v="463"/>
  </r>
  <r>
    <x v="9"/>
    <s v="N2"/>
    <s v="EURO IV+"/>
    <x v="8"/>
    <s v="Galanta"/>
    <s v="Trnavský kraj"/>
    <n v="250"/>
    <n v="0"/>
    <n v="2798"/>
  </r>
  <r>
    <x v="9"/>
    <s v="N2"/>
    <s v="EURO IV+"/>
    <x v="8"/>
    <s v="Gelnica"/>
    <s v="Košický kraj"/>
    <n v="19"/>
    <n v="0"/>
    <n v="660"/>
  </r>
  <r>
    <x v="9"/>
    <s v="N2"/>
    <s v="EURO IV+"/>
    <x v="8"/>
    <s v="Hlohovec"/>
    <s v="Trnavský kraj"/>
    <n v="128"/>
    <n v="0"/>
    <n v="2521"/>
  </r>
  <r>
    <x v="9"/>
    <s v="N2"/>
    <s v="EURO IV+"/>
    <x v="8"/>
    <s v="Humenné"/>
    <s v="Prešovský kraj"/>
    <n v="61"/>
    <n v="0"/>
    <n v="732"/>
  </r>
  <r>
    <x v="9"/>
    <s v="N2"/>
    <s v="EURO IV+"/>
    <x v="8"/>
    <s v="Ilava"/>
    <s v="Trenčiansky kraj"/>
    <n v="140"/>
    <n v="0"/>
    <n v="238"/>
  </r>
  <r>
    <x v="9"/>
    <s v="N2"/>
    <s v="EURO IV+"/>
    <x v="8"/>
    <s v="Kežmarok"/>
    <s v="Prešovský kraj"/>
    <n v="48"/>
    <n v="0"/>
    <n v="906"/>
  </r>
  <r>
    <x v="9"/>
    <s v="N2"/>
    <s v="EURO IV+"/>
    <x v="8"/>
    <s v="Komárno"/>
    <s v="Nitriansky kraj"/>
    <n v="50"/>
    <n v="0"/>
    <n v="2052"/>
  </r>
  <r>
    <x v="9"/>
    <s v="N2"/>
    <s v="EURO IV+"/>
    <x v="8"/>
    <s v="Košice - okolie"/>
    <s v="Košický kraj"/>
    <n v="38"/>
    <n v="0"/>
    <n v="395"/>
  </r>
  <r>
    <x v="9"/>
    <s v="N2"/>
    <s v="EURO IV+"/>
    <x v="8"/>
    <s v="Košice I"/>
    <s v="Košický kraj"/>
    <n v="32"/>
    <n v="0"/>
    <n v="1088"/>
  </r>
  <r>
    <x v="9"/>
    <s v="N2"/>
    <s v="EURO IV+"/>
    <x v="8"/>
    <s v="Levice"/>
    <s v="Nitriansky kraj"/>
    <n v="194"/>
    <n v="0"/>
    <n v="2515"/>
  </r>
  <r>
    <x v="9"/>
    <s v="N2"/>
    <s v="EURO IV+"/>
    <x v="8"/>
    <s v="Levoča"/>
    <s v="Prešovský kraj"/>
    <n v="62"/>
    <n v="0"/>
    <n v="1200"/>
  </r>
  <r>
    <x v="9"/>
    <s v="N2"/>
    <s v="EURO IV+"/>
    <x v="8"/>
    <s v="Liptovský Mikuláš"/>
    <s v="Žilinský kraj"/>
    <n v="7"/>
    <n v="0"/>
    <n v="333"/>
  </r>
  <r>
    <x v="9"/>
    <s v="N2"/>
    <s v="EURO IV+"/>
    <x v="8"/>
    <s v="Lučenec"/>
    <s v="Banskobystrický kraj"/>
    <n v="7"/>
    <n v="0"/>
    <n v="279"/>
  </r>
  <r>
    <x v="9"/>
    <s v="N2"/>
    <s v="EURO IV+"/>
    <x v="8"/>
    <s v="Malacky"/>
    <s v="Bratislavský kraj"/>
    <n v="11"/>
    <n v="0"/>
    <n v="306"/>
  </r>
  <r>
    <x v="9"/>
    <s v="N2"/>
    <s v="EURO IV+"/>
    <x v="8"/>
    <s v="Martin"/>
    <s v="Žilinský kraj"/>
    <n v="3"/>
    <n v="0"/>
    <n v="90"/>
  </r>
  <r>
    <x v="9"/>
    <s v="N2"/>
    <s v="EURO IV+"/>
    <x v="8"/>
    <s v="Medzilaborce"/>
    <s v="Prešovský kraj"/>
    <n v="9"/>
    <n v="0"/>
    <n v="313"/>
  </r>
  <r>
    <x v="9"/>
    <s v="N2"/>
    <s v="EURO IV+"/>
    <x v="8"/>
    <s v="Michalovce"/>
    <s v="Košický kraj"/>
    <n v="93"/>
    <n v="0"/>
    <n v="2132"/>
  </r>
  <r>
    <x v="9"/>
    <s v="N2"/>
    <s v="EURO IV+"/>
    <x v="8"/>
    <s v="Myjava"/>
    <s v="Trenčiansky kraj"/>
    <n v="133"/>
    <n v="0"/>
    <n v="2531"/>
  </r>
  <r>
    <x v="9"/>
    <s v="N2"/>
    <s v="EURO IV+"/>
    <x v="8"/>
    <s v="Námestovo"/>
    <s v="Žilinský kraj"/>
    <n v="274"/>
    <n v="0"/>
    <n v="5088"/>
  </r>
  <r>
    <x v="9"/>
    <s v="N2"/>
    <s v="EURO IV+"/>
    <x v="8"/>
    <s v="Nitra"/>
    <s v="Nitriansky kraj"/>
    <n v="311"/>
    <n v="0"/>
    <n v="5505"/>
  </r>
  <r>
    <x v="9"/>
    <s v="N2"/>
    <s v="EURO IV+"/>
    <x v="8"/>
    <s v="Nové Mesto nad Váhom"/>
    <s v="Trenčiansky kraj"/>
    <n v="397"/>
    <n v="0"/>
    <n v="4521"/>
  </r>
  <r>
    <x v="9"/>
    <s v="N2"/>
    <s v="EURO IV+"/>
    <x v="8"/>
    <s v="Nové Zámky"/>
    <s v="Nitriansky kraj"/>
    <n v="36"/>
    <n v="0"/>
    <n v="1164"/>
  </r>
  <r>
    <x v="9"/>
    <s v="N2"/>
    <s v="EURO IV+"/>
    <x v="8"/>
    <s v="Partizánske"/>
    <s v="Trenčiansky kraj"/>
    <n v="159"/>
    <n v="0"/>
    <n v="2211"/>
  </r>
  <r>
    <x v="9"/>
    <s v="N2"/>
    <s v="EURO IV+"/>
    <x v="8"/>
    <s v="Pezinok"/>
    <s v="Bratislavský kraj"/>
    <n v="25"/>
    <n v="0"/>
    <n v="490"/>
  </r>
  <r>
    <x v="9"/>
    <s v="N2"/>
    <s v="EURO IV+"/>
    <x v="8"/>
    <s v="Piešťany"/>
    <s v="Trnavský kraj"/>
    <n v="117"/>
    <n v="0"/>
    <n v="2835"/>
  </r>
  <r>
    <x v="9"/>
    <s v="N2"/>
    <s v="EURO IV+"/>
    <x v="8"/>
    <s v="Poltár"/>
    <s v="Banskobystrický kraj"/>
    <n v="1"/>
    <n v="0"/>
    <n v="32"/>
  </r>
  <r>
    <x v="9"/>
    <s v="N2"/>
    <s v="EURO IV+"/>
    <x v="8"/>
    <s v="Poprad"/>
    <s v="Prešovský kraj"/>
    <n v="18"/>
    <n v="0"/>
    <n v="131"/>
  </r>
  <r>
    <x v="9"/>
    <s v="N2"/>
    <s v="EURO IV+"/>
    <x v="8"/>
    <s v="Prešov"/>
    <s v="Prešovský kraj"/>
    <n v="99"/>
    <n v="0"/>
    <n v="3182"/>
  </r>
  <r>
    <x v="9"/>
    <s v="N2"/>
    <s v="EURO IV+"/>
    <x v="8"/>
    <s v="Prievidza"/>
    <s v="Trenčiansky kraj"/>
    <n v="8"/>
    <n v="0"/>
    <n v="239"/>
  </r>
  <r>
    <x v="9"/>
    <s v="N2"/>
    <s v="EURO IV+"/>
    <x v="8"/>
    <s v="Púchov"/>
    <s v="Trenčiansky kraj"/>
    <n v="4"/>
    <n v="0"/>
    <n v="130"/>
  </r>
  <r>
    <x v="9"/>
    <s v="N2"/>
    <s v="EURO IV+"/>
    <x v="8"/>
    <s v="Revúca"/>
    <s v="Banskobystrický kraj"/>
    <n v="27"/>
    <n v="0"/>
    <n v="593"/>
  </r>
  <r>
    <x v="9"/>
    <s v="N2"/>
    <s v="EURO IV+"/>
    <x v="8"/>
    <s v="Rimavská Sobota"/>
    <s v="Banskobystrický kraj"/>
    <n v="20"/>
    <n v="0"/>
    <n v="434"/>
  </r>
  <r>
    <x v="9"/>
    <s v="N2"/>
    <s v="EURO IV+"/>
    <x v="8"/>
    <s v="Rožňava"/>
    <s v="Košický kraj"/>
    <n v="16"/>
    <n v="0"/>
    <n v="189"/>
  </r>
  <r>
    <x v="9"/>
    <s v="N2"/>
    <s v="EURO IV+"/>
    <x v="8"/>
    <s v="Senec"/>
    <s v="Bratislavský kraj"/>
    <n v="31"/>
    <n v="0"/>
    <n v="602"/>
  </r>
  <r>
    <x v="9"/>
    <s v="N2"/>
    <s v="EURO IV+"/>
    <x v="8"/>
    <s v="Senica"/>
    <s v="Trnavský kraj"/>
    <n v="82"/>
    <n v="0"/>
    <n v="1583"/>
  </r>
  <r>
    <x v="9"/>
    <s v="N2"/>
    <s v="EURO IV+"/>
    <x v="8"/>
    <s v="Skalica"/>
    <s v="Trnavský kraj"/>
    <n v="148"/>
    <n v="0"/>
    <n v="811"/>
  </r>
  <r>
    <x v="9"/>
    <s v="N2"/>
    <s v="EURO IV+"/>
    <x v="8"/>
    <s v="Snina"/>
    <s v="Prešovský kraj"/>
    <n v="9"/>
    <n v="0"/>
    <n v="280"/>
  </r>
  <r>
    <x v="9"/>
    <s v="N2"/>
    <s v="EURO IV+"/>
    <x v="8"/>
    <s v="Sobrance"/>
    <s v="Košický kraj"/>
    <n v="2"/>
    <n v="0"/>
    <n v="49"/>
  </r>
  <r>
    <x v="9"/>
    <s v="N2"/>
    <s v="EURO IV+"/>
    <x v="8"/>
    <s v="Spišská Nová Ves"/>
    <s v="Košický kraj"/>
    <n v="30"/>
    <n v="0"/>
    <n v="407"/>
  </r>
  <r>
    <x v="9"/>
    <s v="N2"/>
    <s v="EURO IV+"/>
    <x v="8"/>
    <s v="Stropkov"/>
    <s v="Prešovský kraj"/>
    <n v="55"/>
    <n v="0"/>
    <n v="497"/>
  </r>
  <r>
    <x v="9"/>
    <s v="N2"/>
    <s v="EURO IV+"/>
    <x v="8"/>
    <s v="Svidník"/>
    <s v="Prešovský kraj"/>
    <n v="52"/>
    <n v="0"/>
    <n v="467"/>
  </r>
  <r>
    <x v="9"/>
    <s v="N2"/>
    <s v="EURO IV+"/>
    <x v="8"/>
    <s v="Šaľa"/>
    <s v="Nitriansky kraj"/>
    <n v="264"/>
    <n v="0"/>
    <n v="4842"/>
  </r>
  <r>
    <x v="9"/>
    <s v="N2"/>
    <s v="EURO IV+"/>
    <x v="8"/>
    <s v="Topoľčany"/>
    <s v="Nitriansky kraj"/>
    <n v="2"/>
    <n v="0"/>
    <n v="61"/>
  </r>
  <r>
    <x v="9"/>
    <s v="N2"/>
    <s v="EURO IV+"/>
    <x v="8"/>
    <s v="Trebišov"/>
    <s v="Košický kraj"/>
    <n v="41"/>
    <n v="0"/>
    <n v="677"/>
  </r>
  <r>
    <x v="9"/>
    <s v="N2"/>
    <s v="EURO IV+"/>
    <x v="8"/>
    <s v="Trenčín"/>
    <s v="Trenčiansky kraj"/>
    <n v="90"/>
    <n v="0"/>
    <n v="1343"/>
  </r>
  <r>
    <x v="9"/>
    <s v="N2"/>
    <s v="EURO IV+"/>
    <x v="8"/>
    <s v="Trnava"/>
    <s v="Trnavský kraj"/>
    <n v="87"/>
    <n v="0"/>
    <n v="2268"/>
  </r>
  <r>
    <x v="9"/>
    <s v="N2"/>
    <s v="EURO IV+"/>
    <x v="8"/>
    <s v="Tvrdošín"/>
    <s v="Žilinský kraj"/>
    <n v="22"/>
    <n v="0"/>
    <n v="368"/>
  </r>
  <r>
    <x v="9"/>
    <s v="N2"/>
    <s v="EURO IV+"/>
    <x v="8"/>
    <s v="Veľký Krtíš"/>
    <s v="Banskobystrický kraj"/>
    <n v="6"/>
    <n v="0"/>
    <n v="115"/>
  </r>
  <r>
    <x v="9"/>
    <s v="N2"/>
    <s v="EURO IV+"/>
    <x v="8"/>
    <s v="Vranov nad Topľou"/>
    <s v="Prešovský kraj"/>
    <n v="70"/>
    <n v="0"/>
    <n v="837"/>
  </r>
  <r>
    <x v="9"/>
    <s v="N2"/>
    <s v="EURO IV+"/>
    <x v="8"/>
    <s v="Zlaté Moravce"/>
    <s v="Nitriansky kraj"/>
    <n v="104"/>
    <n v="0"/>
    <n v="1321"/>
  </r>
  <r>
    <x v="9"/>
    <s v="N2"/>
    <s v="EURO IV+"/>
    <x v="8"/>
    <s v="Zvolen"/>
    <s v="Banskobystrický kraj"/>
    <n v="1"/>
    <n v="0"/>
    <n v="26"/>
  </r>
  <r>
    <x v="9"/>
    <s v="N2"/>
    <s v="EURO IV+"/>
    <x v="8"/>
    <s v="Žarnovica"/>
    <s v="Banskobystrický kraj"/>
    <n v="24"/>
    <n v="0"/>
    <n v="126"/>
  </r>
  <r>
    <x v="9"/>
    <s v="N2"/>
    <s v="EURO IV+"/>
    <x v="8"/>
    <s v="Žilina"/>
    <s v="Žilinský kraj"/>
    <n v="81"/>
    <n v="0"/>
    <n v="775"/>
  </r>
  <r>
    <x v="9"/>
    <s v="N2"/>
    <s v="EURO IV+"/>
    <x v="9"/>
    <s v="Bánovce nad Bebravou"/>
    <s v="Trenčiansky kraj"/>
    <n v="144"/>
    <n v="0"/>
    <n v="548"/>
  </r>
  <r>
    <x v="9"/>
    <s v="N2"/>
    <s v="EURO IV+"/>
    <x v="9"/>
    <s v="Banská Bystrica"/>
    <s v="Banskobystrický kraj"/>
    <n v="5"/>
    <n v="0"/>
    <n v="22"/>
  </r>
  <r>
    <x v="9"/>
    <s v="N2"/>
    <s v="EURO IV+"/>
    <x v="9"/>
    <s v="Banská Štiavnica"/>
    <s v="Banskobystrický kraj"/>
    <n v="14"/>
    <n v="0"/>
    <n v="77"/>
  </r>
  <r>
    <x v="9"/>
    <s v="N2"/>
    <s v="EURO IV+"/>
    <x v="9"/>
    <s v="Bardejov"/>
    <s v="Prešovský kraj"/>
    <n v="185"/>
    <n v="0"/>
    <n v="783"/>
  </r>
  <r>
    <x v="9"/>
    <s v="N2"/>
    <s v="EURO IV+"/>
    <x v="9"/>
    <s v="Bratislava II"/>
    <s v="Bratislavský kraj"/>
    <n v="58"/>
    <n v="0"/>
    <n v="131"/>
  </r>
  <r>
    <x v="9"/>
    <s v="N2"/>
    <s v="EURO IV+"/>
    <x v="9"/>
    <s v="Bratislava IV"/>
    <s v="Bratislavský kraj"/>
    <n v="1160"/>
    <n v="0"/>
    <n v="13961"/>
  </r>
  <r>
    <x v="9"/>
    <s v="N2"/>
    <s v="EURO IV+"/>
    <x v="9"/>
    <s v="Brezno"/>
    <s v="Banskobystrický kraj"/>
    <n v="17"/>
    <n v="0"/>
    <n v="104"/>
  </r>
  <r>
    <x v="9"/>
    <s v="N2"/>
    <s v="EURO IV+"/>
    <x v="9"/>
    <s v="Bytča"/>
    <s v="Žilinský kraj"/>
    <n v="2"/>
    <n v="0"/>
    <n v="30"/>
  </r>
  <r>
    <x v="9"/>
    <s v="N2"/>
    <s v="EURO IV+"/>
    <x v="9"/>
    <s v="Čadca"/>
    <s v="Žilinský kraj"/>
    <n v="98"/>
    <n v="0"/>
    <n v="753"/>
  </r>
  <r>
    <x v="9"/>
    <s v="N2"/>
    <s v="EURO IV+"/>
    <x v="9"/>
    <s v="Detva"/>
    <s v="Banskobystrický kraj"/>
    <n v="6"/>
    <n v="0"/>
    <n v="11"/>
  </r>
  <r>
    <x v="9"/>
    <s v="N2"/>
    <s v="EURO IV+"/>
    <x v="9"/>
    <s v="Dolný Kubín"/>
    <s v="Žilinský kraj"/>
    <n v="34"/>
    <n v="0"/>
    <n v="122"/>
  </r>
  <r>
    <x v="9"/>
    <s v="N2"/>
    <s v="EURO IV+"/>
    <x v="9"/>
    <s v="Dunajská Streda"/>
    <s v="Trnavský kraj"/>
    <n v="1668"/>
    <n v="0"/>
    <n v="7264"/>
  </r>
  <r>
    <x v="9"/>
    <s v="N2"/>
    <s v="EURO IV+"/>
    <x v="9"/>
    <s v="Galanta"/>
    <s v="Trnavský kraj"/>
    <n v="1011"/>
    <n v="0"/>
    <n v="7778"/>
  </r>
  <r>
    <x v="9"/>
    <s v="N2"/>
    <s v="EURO IV+"/>
    <x v="9"/>
    <s v="Gelnica"/>
    <s v="Košický kraj"/>
    <n v="34"/>
    <n v="0"/>
    <n v="227"/>
  </r>
  <r>
    <x v="9"/>
    <s v="N2"/>
    <s v="EURO IV+"/>
    <x v="9"/>
    <s v="Hlohovec"/>
    <s v="Trnavský kraj"/>
    <n v="54"/>
    <n v="0"/>
    <n v="323"/>
  </r>
  <r>
    <x v="9"/>
    <s v="N2"/>
    <s v="EURO IV+"/>
    <x v="9"/>
    <s v="Humenné"/>
    <s v="Prešovský kraj"/>
    <n v="108"/>
    <n v="0"/>
    <n v="1187"/>
  </r>
  <r>
    <x v="9"/>
    <s v="N2"/>
    <s v="EURO IV+"/>
    <x v="9"/>
    <s v="Ilava"/>
    <s v="Trenčiansky kraj"/>
    <n v="156"/>
    <n v="0"/>
    <n v="425"/>
  </r>
  <r>
    <x v="9"/>
    <s v="N2"/>
    <s v="EURO IV+"/>
    <x v="9"/>
    <s v="Kežmarok"/>
    <s v="Prešovský kraj"/>
    <n v="16"/>
    <n v="0"/>
    <n v="102"/>
  </r>
  <r>
    <x v="9"/>
    <s v="N2"/>
    <s v="EURO IV+"/>
    <x v="9"/>
    <s v="Komárno"/>
    <s v="Nitriansky kraj"/>
    <n v="84"/>
    <n v="0"/>
    <n v="408"/>
  </r>
  <r>
    <x v="9"/>
    <s v="N2"/>
    <s v="EURO IV+"/>
    <x v="9"/>
    <s v="Košice - okolie"/>
    <s v="Košický kraj"/>
    <n v="1918"/>
    <n v="0"/>
    <n v="8816"/>
  </r>
  <r>
    <x v="9"/>
    <s v="N2"/>
    <s v="EURO IV+"/>
    <x v="9"/>
    <s v="Košice I"/>
    <s v="Košický kraj"/>
    <n v="22"/>
    <n v="0"/>
    <n v="121"/>
  </r>
  <r>
    <x v="9"/>
    <s v="N2"/>
    <s v="EURO IV+"/>
    <x v="9"/>
    <s v="Košice II"/>
    <s v="Košický kraj"/>
    <n v="196"/>
    <n v="0"/>
    <n v="529"/>
  </r>
  <r>
    <x v="9"/>
    <s v="N2"/>
    <s v="EURO IV+"/>
    <x v="9"/>
    <s v="Košice IV"/>
    <s v="Košický kraj"/>
    <n v="1"/>
    <n v="0"/>
    <n v="2"/>
  </r>
  <r>
    <x v="9"/>
    <s v="N2"/>
    <s v="EURO IV+"/>
    <x v="9"/>
    <s v="Krupina"/>
    <s v="Banskobystrický kraj"/>
    <n v="24"/>
    <n v="0"/>
    <n v="54"/>
  </r>
  <r>
    <x v="9"/>
    <s v="N2"/>
    <s v="EURO IV+"/>
    <x v="9"/>
    <s v="Kysucké Nové Mesto"/>
    <s v="Žilinský kraj"/>
    <n v="10"/>
    <n v="0"/>
    <n v="80"/>
  </r>
  <r>
    <x v="9"/>
    <s v="N2"/>
    <s v="EURO IV+"/>
    <x v="9"/>
    <s v="Levice"/>
    <s v="Nitriansky kraj"/>
    <n v="604"/>
    <n v="0"/>
    <n v="4597"/>
  </r>
  <r>
    <x v="9"/>
    <s v="N2"/>
    <s v="EURO IV+"/>
    <x v="9"/>
    <s v="Levoča"/>
    <s v="Prešovský kraj"/>
    <n v="184"/>
    <n v="0"/>
    <n v="839"/>
  </r>
  <r>
    <x v="9"/>
    <s v="N2"/>
    <s v="EURO IV+"/>
    <x v="9"/>
    <s v="Liptovský Mikuláš"/>
    <s v="Žilinský kraj"/>
    <n v="689"/>
    <n v="0"/>
    <n v="2047"/>
  </r>
  <r>
    <x v="9"/>
    <s v="N2"/>
    <s v="EURO IV+"/>
    <x v="9"/>
    <s v="Lučenec"/>
    <s v="Banskobystrický kraj"/>
    <n v="161"/>
    <n v="0"/>
    <n v="643"/>
  </r>
  <r>
    <x v="9"/>
    <s v="N2"/>
    <s v="EURO IV+"/>
    <x v="9"/>
    <s v="Malacky"/>
    <s v="Bratislavský kraj"/>
    <n v="417"/>
    <n v="0"/>
    <n v="2118"/>
  </r>
  <r>
    <x v="9"/>
    <s v="N2"/>
    <s v="EURO IV+"/>
    <x v="9"/>
    <s v="Martin"/>
    <s v="Žilinský kraj"/>
    <n v="16"/>
    <n v="0"/>
    <n v="53"/>
  </r>
  <r>
    <x v="9"/>
    <s v="N2"/>
    <s v="EURO IV+"/>
    <x v="9"/>
    <s v="Medzilaborce"/>
    <s v="Prešovský kraj"/>
    <n v="34"/>
    <n v="0"/>
    <n v="245"/>
  </r>
  <r>
    <x v="9"/>
    <s v="N2"/>
    <s v="EURO IV+"/>
    <x v="9"/>
    <s v="Michalovce"/>
    <s v="Košický kraj"/>
    <n v="90"/>
    <n v="0"/>
    <n v="520"/>
  </r>
  <r>
    <x v="9"/>
    <s v="N2"/>
    <s v="EURO IV+"/>
    <x v="9"/>
    <s v="Myjava"/>
    <s v="Trenčiansky kraj"/>
    <n v="170"/>
    <n v="0"/>
    <n v="189"/>
  </r>
  <r>
    <x v="9"/>
    <s v="N2"/>
    <s v="EURO IV+"/>
    <x v="9"/>
    <s v="Námestovo"/>
    <s v="Žilinský kraj"/>
    <n v="25"/>
    <n v="0"/>
    <n v="36"/>
  </r>
  <r>
    <x v="9"/>
    <s v="N2"/>
    <s v="EURO IV+"/>
    <x v="9"/>
    <s v="Nitra"/>
    <s v="Nitriansky kraj"/>
    <n v="543"/>
    <n v="0"/>
    <n v="2429"/>
  </r>
  <r>
    <x v="9"/>
    <s v="N2"/>
    <s v="EURO IV+"/>
    <x v="9"/>
    <s v="Nové Mesto nad Váhom"/>
    <s v="Trenčiansky kraj"/>
    <n v="132"/>
    <n v="0"/>
    <n v="376"/>
  </r>
  <r>
    <x v="9"/>
    <s v="N2"/>
    <s v="EURO IV+"/>
    <x v="9"/>
    <s v="Nové Zámky"/>
    <s v="Nitriansky kraj"/>
    <n v="184"/>
    <n v="0"/>
    <n v="1090"/>
  </r>
  <r>
    <x v="9"/>
    <s v="N2"/>
    <s v="EURO IV+"/>
    <x v="9"/>
    <s v="Partizánske"/>
    <s v="Trenčiansky kraj"/>
    <n v="368"/>
    <n v="0"/>
    <n v="2703"/>
  </r>
  <r>
    <x v="9"/>
    <s v="N2"/>
    <s v="EURO IV+"/>
    <x v="9"/>
    <s v="Pezinok"/>
    <s v="Bratislavský kraj"/>
    <n v="146"/>
    <n v="0"/>
    <n v="714"/>
  </r>
  <r>
    <x v="9"/>
    <s v="N2"/>
    <s v="EURO IV+"/>
    <x v="9"/>
    <s v="Piešťany"/>
    <s v="Trnavský kraj"/>
    <n v="77"/>
    <n v="0"/>
    <n v="427"/>
  </r>
  <r>
    <x v="9"/>
    <s v="N2"/>
    <s v="EURO IV+"/>
    <x v="9"/>
    <s v="Poltár"/>
    <s v="Banskobystrický kraj"/>
    <n v="7"/>
    <n v="0"/>
    <n v="73"/>
  </r>
  <r>
    <x v="9"/>
    <s v="N2"/>
    <s v="EURO IV+"/>
    <x v="9"/>
    <s v="Poprad"/>
    <s v="Prešovský kraj"/>
    <n v="112"/>
    <n v="0"/>
    <n v="318"/>
  </r>
  <r>
    <x v="9"/>
    <s v="N2"/>
    <s v="EURO IV+"/>
    <x v="9"/>
    <s v="Považská Bystrica"/>
    <s v="Trenčiansky kraj"/>
    <n v="10"/>
    <n v="0"/>
    <n v="52"/>
  </r>
  <r>
    <x v="9"/>
    <s v="N2"/>
    <s v="EURO IV+"/>
    <x v="9"/>
    <s v="Prešov"/>
    <s v="Prešovský kraj"/>
    <n v="1029"/>
    <n v="0"/>
    <n v="3752"/>
  </r>
  <r>
    <x v="9"/>
    <s v="N2"/>
    <s v="EURO IV+"/>
    <x v="9"/>
    <s v="Prievidza"/>
    <s v="Trenčiansky kraj"/>
    <n v="24"/>
    <n v="0"/>
    <n v="88"/>
  </r>
  <r>
    <x v="9"/>
    <s v="N2"/>
    <s v="EURO IV+"/>
    <x v="9"/>
    <s v="Púchov"/>
    <s v="Trenčiansky kraj"/>
    <n v="6"/>
    <n v="0"/>
    <n v="58"/>
  </r>
  <r>
    <x v="9"/>
    <s v="N2"/>
    <s v="EURO IV+"/>
    <x v="9"/>
    <s v="Revúca"/>
    <s v="Banskobystrický kraj"/>
    <n v="2"/>
    <n v="0"/>
    <n v="3"/>
  </r>
  <r>
    <x v="9"/>
    <s v="N2"/>
    <s v="EURO IV+"/>
    <x v="9"/>
    <s v="Rimavská Sobota"/>
    <s v="Banskobystrický kraj"/>
    <n v="20"/>
    <n v="0"/>
    <n v="224"/>
  </r>
  <r>
    <x v="9"/>
    <s v="N2"/>
    <s v="EURO IV+"/>
    <x v="9"/>
    <s v="Rožňava"/>
    <s v="Košický kraj"/>
    <n v="17"/>
    <n v="0"/>
    <n v="80"/>
  </r>
  <r>
    <x v="9"/>
    <s v="N2"/>
    <s v="EURO IV+"/>
    <x v="9"/>
    <s v="Ružomberok"/>
    <s v="Žilinský kraj"/>
    <n v="1794"/>
    <n v="0"/>
    <n v="6406"/>
  </r>
  <r>
    <x v="9"/>
    <s v="N2"/>
    <s v="EURO IV+"/>
    <x v="9"/>
    <s v="Sabinov"/>
    <s v="Prešovský kraj"/>
    <n v="90"/>
    <n v="0"/>
    <n v="465"/>
  </r>
  <r>
    <x v="9"/>
    <s v="N2"/>
    <s v="EURO IV+"/>
    <x v="9"/>
    <s v="Senec"/>
    <s v="Bratislavský kraj"/>
    <n v="909"/>
    <n v="0"/>
    <n v="3523"/>
  </r>
  <r>
    <x v="9"/>
    <s v="N2"/>
    <s v="EURO IV+"/>
    <x v="9"/>
    <s v="Senica"/>
    <s v="Trnavský kraj"/>
    <n v="240"/>
    <n v="0"/>
    <n v="1067"/>
  </r>
  <r>
    <x v="9"/>
    <s v="N2"/>
    <s v="EURO IV+"/>
    <x v="9"/>
    <s v="Skalica"/>
    <s v="Trnavský kraj"/>
    <n v="208"/>
    <n v="0"/>
    <n v="659"/>
  </r>
  <r>
    <x v="9"/>
    <s v="N2"/>
    <s v="EURO IV+"/>
    <x v="9"/>
    <s v="Snina"/>
    <s v="Prešovský kraj"/>
    <n v="90"/>
    <n v="0"/>
    <n v="746"/>
  </r>
  <r>
    <x v="9"/>
    <s v="N2"/>
    <s v="EURO IV+"/>
    <x v="9"/>
    <s v="Sobrance"/>
    <s v="Košický kraj"/>
    <n v="27"/>
    <n v="0"/>
    <n v="129"/>
  </r>
  <r>
    <x v="9"/>
    <s v="N2"/>
    <s v="EURO IV+"/>
    <x v="9"/>
    <s v="Spišská Nová Ves"/>
    <s v="Košický kraj"/>
    <n v="85"/>
    <n v="0"/>
    <n v="172"/>
  </r>
  <r>
    <x v="9"/>
    <s v="N2"/>
    <s v="EURO IV+"/>
    <x v="9"/>
    <s v="Stará Ľubovňa"/>
    <s v="Prešovský kraj"/>
    <n v="742"/>
    <n v="0"/>
    <n v="1613"/>
  </r>
  <r>
    <x v="9"/>
    <s v="N2"/>
    <s v="EURO IV+"/>
    <x v="9"/>
    <s v="Stropkov"/>
    <s v="Prešovský kraj"/>
    <n v="160"/>
    <n v="0"/>
    <n v="694"/>
  </r>
  <r>
    <x v="9"/>
    <s v="N2"/>
    <s v="EURO IV+"/>
    <x v="9"/>
    <s v="Svidník"/>
    <s v="Prešovský kraj"/>
    <n v="61"/>
    <n v="0"/>
    <n v="334"/>
  </r>
  <r>
    <x v="9"/>
    <s v="N2"/>
    <s v="EURO IV+"/>
    <x v="9"/>
    <s v="Šaľa"/>
    <s v="Nitriansky kraj"/>
    <n v="875"/>
    <n v="0"/>
    <n v="5144"/>
  </r>
  <r>
    <x v="9"/>
    <s v="N2"/>
    <s v="EURO IV+"/>
    <x v="9"/>
    <s v="Topoľčany"/>
    <s v="Nitriansky kraj"/>
    <n v="337"/>
    <n v="0"/>
    <n v="1296"/>
  </r>
  <r>
    <x v="9"/>
    <s v="N2"/>
    <s v="EURO IV+"/>
    <x v="9"/>
    <s v="Trebišov"/>
    <s v="Košický kraj"/>
    <n v="411"/>
    <n v="0"/>
    <n v="3416"/>
  </r>
  <r>
    <x v="9"/>
    <s v="N2"/>
    <s v="EURO IV+"/>
    <x v="9"/>
    <s v="Trenčín"/>
    <s v="Trenčiansky kraj"/>
    <n v="378"/>
    <n v="0"/>
    <n v="1109"/>
  </r>
  <r>
    <x v="9"/>
    <s v="N2"/>
    <s v="EURO IV+"/>
    <x v="9"/>
    <s v="Trnava"/>
    <s v="Trnavský kraj"/>
    <n v="163"/>
    <n v="0"/>
    <n v="947"/>
  </r>
  <r>
    <x v="9"/>
    <s v="N2"/>
    <s v="EURO IV+"/>
    <x v="9"/>
    <s v="Turčianske Teplice"/>
    <s v="Žilinský kraj"/>
    <n v="5"/>
    <n v="0"/>
    <n v="30"/>
  </r>
  <r>
    <x v="9"/>
    <s v="N2"/>
    <s v="EURO IV+"/>
    <x v="9"/>
    <s v="Tvrdošín"/>
    <s v="Žilinský kraj"/>
    <n v="5"/>
    <n v="0"/>
    <n v="16"/>
  </r>
  <r>
    <x v="9"/>
    <s v="N2"/>
    <s v="EURO IV+"/>
    <x v="9"/>
    <s v="Veľký Krtíš"/>
    <s v="Banskobystrický kraj"/>
    <n v="99"/>
    <n v="0"/>
    <n v="304"/>
  </r>
  <r>
    <x v="9"/>
    <s v="N2"/>
    <s v="EURO IV+"/>
    <x v="9"/>
    <s v="Vranov nad Topľou"/>
    <s v="Prešovský kraj"/>
    <n v="252"/>
    <n v="0"/>
    <n v="401"/>
  </r>
  <r>
    <x v="9"/>
    <s v="N2"/>
    <s v="EURO IV+"/>
    <x v="9"/>
    <s v="Zlaté Moravce"/>
    <s v="Nitriansky kraj"/>
    <n v="702"/>
    <n v="0"/>
    <n v="1310"/>
  </r>
  <r>
    <x v="9"/>
    <s v="N2"/>
    <s v="EURO IV+"/>
    <x v="9"/>
    <s v="Zvolen"/>
    <s v="Banskobystrický kraj"/>
    <n v="31"/>
    <n v="0"/>
    <n v="144"/>
  </r>
  <r>
    <x v="9"/>
    <s v="N2"/>
    <s v="EURO IV+"/>
    <x v="9"/>
    <s v="Žarnovica"/>
    <s v="Banskobystrický kraj"/>
    <n v="76"/>
    <n v="0"/>
    <n v="78"/>
  </r>
  <r>
    <x v="9"/>
    <s v="N2"/>
    <s v="EURO IV+"/>
    <x v="9"/>
    <s v="Žiar nad Hronom"/>
    <s v="Banskobystrický kraj"/>
    <n v="33"/>
    <n v="0"/>
    <n v="205"/>
  </r>
  <r>
    <x v="9"/>
    <s v="N2"/>
    <s v="EURO IV+"/>
    <x v="9"/>
    <s v="Žilina"/>
    <s v="Žilinský kraj"/>
    <n v="25"/>
    <n v="0"/>
    <n v="90"/>
  </r>
  <r>
    <x v="9"/>
    <s v="N2"/>
    <s v="EURO IV+"/>
    <x v="10"/>
    <s v="Bratislava IV"/>
    <s v="Bratislavský kraj"/>
    <n v="1459"/>
    <n v="557"/>
    <n v="5808"/>
  </r>
  <r>
    <x v="9"/>
    <s v="N2"/>
    <s v="EURO IV+"/>
    <x v="10"/>
    <s v="Bratislava V"/>
    <s v="Bratislavský kraj"/>
    <n v="1668"/>
    <n v="679"/>
    <n v="7058"/>
  </r>
  <r>
    <x v="9"/>
    <s v="N2"/>
    <s v="EURO IV+"/>
    <x v="10"/>
    <s v="Bytča"/>
    <s v="Žilinský kraj"/>
    <n v="268"/>
    <n v="158"/>
    <n v="1650"/>
  </r>
  <r>
    <x v="9"/>
    <s v="N2"/>
    <s v="EURO IV+"/>
    <x v="10"/>
    <s v="Čadca"/>
    <s v="Žilinský kraj"/>
    <n v="4"/>
    <n v="3"/>
    <n v="31"/>
  </r>
  <r>
    <x v="9"/>
    <s v="N2"/>
    <s v="EURO IV+"/>
    <x v="10"/>
    <s v="Hlohovec"/>
    <s v="Trnavský kraj"/>
    <n v="1578"/>
    <n v="1374"/>
    <n v="14419"/>
  </r>
  <r>
    <x v="9"/>
    <s v="N2"/>
    <s v="EURO IV+"/>
    <x v="10"/>
    <s v="Ilava"/>
    <s v="Trenčiansky kraj"/>
    <n v="899"/>
    <n v="600"/>
    <n v="6271"/>
  </r>
  <r>
    <x v="9"/>
    <s v="N2"/>
    <s v="EURO IV+"/>
    <x v="10"/>
    <s v="Košice - okolie"/>
    <s v="Košický kraj"/>
    <n v="1206"/>
    <n v="880"/>
    <n v="9151"/>
  </r>
  <r>
    <x v="9"/>
    <s v="N2"/>
    <s v="EURO IV+"/>
    <x v="10"/>
    <s v="Levoča"/>
    <s v="Prešovský kraj"/>
    <n v="2037"/>
    <n v="1228"/>
    <n v="12888"/>
  </r>
  <r>
    <x v="9"/>
    <s v="N2"/>
    <s v="EURO IV+"/>
    <x v="10"/>
    <s v="Liptovský Mikuláš"/>
    <s v="Žilinský kraj"/>
    <n v="1791"/>
    <n v="1237"/>
    <n v="13017"/>
  </r>
  <r>
    <x v="9"/>
    <s v="N2"/>
    <s v="EURO IV+"/>
    <x v="10"/>
    <s v="Malacky"/>
    <s v="Bratislavský kraj"/>
    <n v="2191"/>
    <n v="2007"/>
    <n v="20920"/>
  </r>
  <r>
    <x v="9"/>
    <s v="N2"/>
    <s v="EURO IV+"/>
    <x v="10"/>
    <s v="Martin"/>
    <s v="Žilinský kraj"/>
    <n v="287"/>
    <n v="205"/>
    <n v="2142"/>
  </r>
  <r>
    <x v="9"/>
    <s v="N2"/>
    <s v="EURO IV+"/>
    <x v="10"/>
    <s v="Nové Mesto nad Váhom"/>
    <s v="Trenčiansky kraj"/>
    <n v="1987"/>
    <n v="1589"/>
    <n v="16644"/>
  </r>
  <r>
    <x v="9"/>
    <s v="N2"/>
    <s v="EURO IV+"/>
    <x v="10"/>
    <s v="Piešťany"/>
    <s v="Trnavský kraj"/>
    <n v="745"/>
    <n v="840"/>
    <n v="8815"/>
  </r>
  <r>
    <x v="9"/>
    <s v="N2"/>
    <s v="EURO IV+"/>
    <x v="10"/>
    <s v="Poprad"/>
    <s v="Prešovský kraj"/>
    <n v="1680"/>
    <n v="1002"/>
    <n v="10540"/>
  </r>
  <r>
    <x v="9"/>
    <s v="N2"/>
    <s v="EURO IV+"/>
    <x v="10"/>
    <s v="Považská Bystrica"/>
    <s v="Trenčiansky kraj"/>
    <n v="890"/>
    <n v="519"/>
    <n v="5429"/>
  </r>
  <r>
    <x v="9"/>
    <s v="N2"/>
    <s v="EURO IV+"/>
    <x v="10"/>
    <s v="Prešov"/>
    <s v="Prešovský kraj"/>
    <n v="3472"/>
    <n v="2147"/>
    <n v="22349"/>
  </r>
  <r>
    <x v="9"/>
    <s v="N2"/>
    <s v="EURO IV+"/>
    <x v="10"/>
    <s v="Púchov"/>
    <s v="Trenčiansky kraj"/>
    <n v="306"/>
    <n v="163"/>
    <n v="1703"/>
  </r>
  <r>
    <x v="9"/>
    <s v="N2"/>
    <s v="EURO IV+"/>
    <x v="10"/>
    <s v="Ružomberok"/>
    <s v="Žilinský kraj"/>
    <n v="552"/>
    <n v="71"/>
    <n v="741"/>
  </r>
  <r>
    <x v="9"/>
    <s v="N2"/>
    <s v="EURO IV+"/>
    <x v="10"/>
    <s v="Senec"/>
    <s v="Bratislavský kraj"/>
    <n v="4654"/>
    <n v="4360"/>
    <n v="46395"/>
  </r>
  <r>
    <x v="9"/>
    <s v="N2"/>
    <s v="EURO IV+"/>
    <x v="10"/>
    <s v="Senica"/>
    <s v="Trnavský kraj"/>
    <n v="921"/>
    <n v="1368"/>
    <n v="14122"/>
  </r>
  <r>
    <x v="9"/>
    <s v="N2"/>
    <s v="EURO IV+"/>
    <x v="10"/>
    <s v="Skalica"/>
    <s v="Trnavský kraj"/>
    <n v="381"/>
    <n v="66"/>
    <n v="676"/>
  </r>
  <r>
    <x v="9"/>
    <s v="N2"/>
    <s v="EURO IV+"/>
    <x v="10"/>
    <s v="Trenčín"/>
    <s v="Trenčiansky kraj"/>
    <n v="1750"/>
    <n v="1199"/>
    <n v="12553"/>
  </r>
  <r>
    <x v="9"/>
    <s v="N2"/>
    <s v="EURO IV+"/>
    <x v="10"/>
    <s v="Trnava"/>
    <s v="Trnavský kraj"/>
    <n v="1933"/>
    <n v="1510"/>
    <n v="15972"/>
  </r>
  <r>
    <x v="9"/>
    <s v="N2"/>
    <s v="EURO IV+"/>
    <x v="10"/>
    <s v="Žilina"/>
    <s v="Žilinský kraj"/>
    <n v="703"/>
    <n v="281"/>
    <n v="2932"/>
  </r>
  <r>
    <x v="9"/>
    <s v="N2"/>
    <s v="EURO IV+"/>
    <x v="11"/>
    <s v="Bánovce nad Bebravou"/>
    <s v="Trenčiansky kraj"/>
    <n v="38"/>
    <n v="35"/>
    <n v="370"/>
  </r>
  <r>
    <x v="9"/>
    <s v="N2"/>
    <s v="EURO IV+"/>
    <x v="11"/>
    <s v="Banská Bystrica"/>
    <s v="Banskobystrický kraj"/>
    <n v="275"/>
    <n v="206"/>
    <n v="2191"/>
  </r>
  <r>
    <x v="9"/>
    <s v="N2"/>
    <s v="EURO IV+"/>
    <x v="11"/>
    <s v="Detva"/>
    <s v="Banskobystrický kraj"/>
    <n v="406"/>
    <n v="220"/>
    <n v="2315"/>
  </r>
  <r>
    <x v="9"/>
    <s v="N2"/>
    <s v="EURO IV+"/>
    <x v="11"/>
    <s v="Dolný Kubín"/>
    <s v="Žilinský kraj"/>
    <n v="28"/>
    <n v="16"/>
    <n v="161"/>
  </r>
  <r>
    <x v="9"/>
    <s v="N2"/>
    <s v="EURO IV+"/>
    <x v="11"/>
    <s v="Galanta"/>
    <s v="Trnavský kraj"/>
    <n v="5562"/>
    <n v="1528"/>
    <n v="16249"/>
  </r>
  <r>
    <x v="9"/>
    <s v="N2"/>
    <s v="EURO IV+"/>
    <x v="11"/>
    <s v="Košice - okolie"/>
    <s v="Košický kraj"/>
    <n v="100"/>
    <n v="87"/>
    <n v="895"/>
  </r>
  <r>
    <x v="9"/>
    <s v="N2"/>
    <s v="EURO IV+"/>
    <x v="11"/>
    <s v="Košice I"/>
    <s v="Košický kraj"/>
    <n v="1069"/>
    <n v="561"/>
    <n v="5828"/>
  </r>
  <r>
    <x v="9"/>
    <s v="N2"/>
    <s v="EURO IV+"/>
    <x v="11"/>
    <s v="Košice II"/>
    <s v="Košický kraj"/>
    <n v="476"/>
    <n v="386"/>
    <n v="4026"/>
  </r>
  <r>
    <x v="9"/>
    <s v="N2"/>
    <s v="EURO IV+"/>
    <x v="11"/>
    <s v="Nitra"/>
    <s v="Nitriansky kraj"/>
    <n v="5083"/>
    <n v="2120"/>
    <n v="22535"/>
  </r>
  <r>
    <x v="9"/>
    <s v="N2"/>
    <s v="EURO IV+"/>
    <x v="11"/>
    <s v="Púchov"/>
    <s v="Trenčiansky kraj"/>
    <n v="68"/>
    <n v="5"/>
    <n v="50"/>
  </r>
  <r>
    <x v="9"/>
    <s v="N2"/>
    <s v="EURO IV+"/>
    <x v="11"/>
    <s v="Revúca"/>
    <s v="Banskobystrický kraj"/>
    <n v="359"/>
    <n v="196"/>
    <n v="2068"/>
  </r>
  <r>
    <x v="9"/>
    <s v="N2"/>
    <s v="EURO IV+"/>
    <x v="11"/>
    <s v="Rimavská Sobota"/>
    <s v="Banskobystrický kraj"/>
    <n v="635"/>
    <n v="228"/>
    <n v="2409"/>
  </r>
  <r>
    <x v="9"/>
    <s v="N2"/>
    <s v="EURO IV+"/>
    <x v="11"/>
    <s v="Svidník"/>
    <s v="Prešovský kraj"/>
    <n v="53"/>
    <n v="23"/>
    <n v="235"/>
  </r>
  <r>
    <x v="9"/>
    <s v="N2"/>
    <s v="EURO IV+"/>
    <x v="11"/>
    <s v="Trnava"/>
    <s v="Trnavský kraj"/>
    <n v="4924"/>
    <n v="1039"/>
    <n v="11034"/>
  </r>
  <r>
    <x v="9"/>
    <s v="N2"/>
    <s v="EURO IV+"/>
    <x v="11"/>
    <s v="Turčianske Teplice"/>
    <s v="Žilinský kraj"/>
    <n v="67"/>
    <n v="27"/>
    <n v="283"/>
  </r>
  <r>
    <x v="9"/>
    <s v="N2"/>
    <s v="EURO IV+"/>
    <x v="11"/>
    <s v="Tvrdošín"/>
    <s v="Žilinský kraj"/>
    <n v="22"/>
    <n v="10"/>
    <n v="99"/>
  </r>
  <r>
    <x v="9"/>
    <s v="N2"/>
    <s v="EURO IV+"/>
    <x v="11"/>
    <s v="Zlaté Moravce"/>
    <s v="Nitriansky kraj"/>
    <n v="1438"/>
    <n v="1002"/>
    <n v="10647"/>
  </r>
  <r>
    <x v="9"/>
    <s v="N2"/>
    <s v="EURO IV+"/>
    <x v="11"/>
    <s v="Zvolen"/>
    <s v="Banskobystrický kraj"/>
    <n v="2745"/>
    <n v="633"/>
    <n v="6694"/>
  </r>
  <r>
    <x v="9"/>
    <s v="N2"/>
    <s v="EURO IV+"/>
    <x v="11"/>
    <s v="Žarnovica"/>
    <s v="Banskobystrický kraj"/>
    <n v="1810"/>
    <n v="1116"/>
    <n v="11813"/>
  </r>
  <r>
    <x v="9"/>
    <s v="N2"/>
    <s v="EURO IV+"/>
    <x v="11"/>
    <s v="Žiar nad Hronom"/>
    <s v="Banskobystrický kraj"/>
    <n v="1432"/>
    <n v="703"/>
    <n v="7430"/>
  </r>
  <r>
    <x v="9"/>
    <s v="N2"/>
    <s v="EURO V,VI,EEV"/>
    <x v="3"/>
    <s v="Bánovce nad Bebravou"/>
    <s v="Trenčiansky kraj"/>
    <n v="27891"/>
    <n v="0"/>
    <n v="20246"/>
  </r>
  <r>
    <x v="9"/>
    <s v="N2"/>
    <s v="EURO V,VI,EEV"/>
    <x v="3"/>
    <s v="Banská Bystrica"/>
    <s v="Banskobystrický kraj"/>
    <n v="195697"/>
    <n v="0"/>
    <n v="514250"/>
  </r>
  <r>
    <x v="9"/>
    <s v="N2"/>
    <s v="EURO V,VI,EEV"/>
    <x v="3"/>
    <s v="Banská Štiavnica"/>
    <s v="Banskobystrický kraj"/>
    <n v="13379"/>
    <n v="0"/>
    <n v="30600"/>
  </r>
  <r>
    <x v="9"/>
    <s v="N2"/>
    <s v="EURO V,VI,EEV"/>
    <x v="3"/>
    <s v="Bardejov"/>
    <s v="Prešovský kraj"/>
    <n v="73846"/>
    <n v="0"/>
    <n v="98858"/>
  </r>
  <r>
    <x v="9"/>
    <s v="N2"/>
    <s v="EURO V,VI,EEV"/>
    <x v="3"/>
    <s v="Bratislava II"/>
    <s v="Bratislavský kraj"/>
    <n v="41646"/>
    <n v="0"/>
    <n v="80407"/>
  </r>
  <r>
    <x v="9"/>
    <s v="N2"/>
    <s v="EURO V,VI,EEV"/>
    <x v="3"/>
    <s v="Bratislava IV"/>
    <s v="Bratislavský kraj"/>
    <n v="4477"/>
    <n v="0"/>
    <n v="21400"/>
  </r>
  <r>
    <x v="9"/>
    <s v="N2"/>
    <s v="EURO V,VI,EEV"/>
    <x v="3"/>
    <s v="Brezno"/>
    <s v="Banskobystrický kraj"/>
    <n v="162221"/>
    <n v="0"/>
    <n v="294443"/>
  </r>
  <r>
    <x v="9"/>
    <s v="N2"/>
    <s v="EURO V,VI,EEV"/>
    <x v="3"/>
    <s v="Bytča"/>
    <s v="Žilinský kraj"/>
    <n v="53019"/>
    <n v="0"/>
    <n v="130774"/>
  </r>
  <r>
    <x v="9"/>
    <s v="N2"/>
    <s v="EURO V,VI,EEV"/>
    <x v="3"/>
    <s v="Čadca"/>
    <s v="Žilinský kraj"/>
    <n v="43494"/>
    <n v="0"/>
    <n v="273406"/>
  </r>
  <r>
    <x v="9"/>
    <s v="N2"/>
    <s v="EURO V,VI,EEV"/>
    <x v="3"/>
    <s v="Detva"/>
    <s v="Banskobystrický kraj"/>
    <n v="33151"/>
    <n v="0"/>
    <n v="40309"/>
  </r>
  <r>
    <x v="9"/>
    <s v="N2"/>
    <s v="EURO V,VI,EEV"/>
    <x v="3"/>
    <s v="Dolný Kubín"/>
    <s v="Žilinský kraj"/>
    <n v="292499"/>
    <n v="0"/>
    <n v="357391"/>
  </r>
  <r>
    <x v="9"/>
    <s v="N2"/>
    <s v="EURO V,VI,EEV"/>
    <x v="3"/>
    <s v="Dunajská Streda"/>
    <s v="Trnavský kraj"/>
    <n v="155678"/>
    <n v="0"/>
    <n v="242376"/>
  </r>
  <r>
    <x v="9"/>
    <s v="N2"/>
    <s v="EURO V,VI,EEV"/>
    <x v="3"/>
    <s v="Galanta"/>
    <s v="Trnavský kraj"/>
    <n v="52397"/>
    <n v="0"/>
    <n v="18621"/>
  </r>
  <r>
    <x v="9"/>
    <s v="N2"/>
    <s v="EURO V,VI,EEV"/>
    <x v="3"/>
    <s v="Hlohovec"/>
    <s v="Trnavský kraj"/>
    <n v="15342"/>
    <n v="0"/>
    <n v="26035"/>
  </r>
  <r>
    <x v="9"/>
    <s v="N2"/>
    <s v="EURO V,VI,EEV"/>
    <x v="3"/>
    <s v="Humenné"/>
    <s v="Prešovský kraj"/>
    <n v="47157"/>
    <n v="0"/>
    <n v="87408"/>
  </r>
  <r>
    <x v="9"/>
    <s v="N2"/>
    <s v="EURO V,VI,EEV"/>
    <x v="3"/>
    <s v="Ilava"/>
    <s v="Trenčiansky kraj"/>
    <n v="44555"/>
    <n v="0"/>
    <n v="65292"/>
  </r>
  <r>
    <x v="9"/>
    <s v="N2"/>
    <s v="EURO V,VI,EEV"/>
    <x v="3"/>
    <s v="Kežmarok"/>
    <s v="Prešovský kraj"/>
    <n v="122481"/>
    <n v="0"/>
    <n v="166067"/>
  </r>
  <r>
    <x v="9"/>
    <s v="N2"/>
    <s v="EURO V,VI,EEV"/>
    <x v="3"/>
    <s v="Komárno"/>
    <s v="Nitriansky kraj"/>
    <n v="147535"/>
    <n v="0"/>
    <n v="246702"/>
  </r>
  <r>
    <x v="9"/>
    <s v="N2"/>
    <s v="EURO V,VI,EEV"/>
    <x v="3"/>
    <s v="Košice - okolie"/>
    <s v="Košický kraj"/>
    <n v="147815"/>
    <n v="0"/>
    <n v="147585"/>
  </r>
  <r>
    <x v="9"/>
    <s v="N2"/>
    <s v="EURO V,VI,EEV"/>
    <x v="3"/>
    <s v="Košice I"/>
    <s v="Košický kraj"/>
    <n v="11881"/>
    <n v="0"/>
    <n v="118095"/>
  </r>
  <r>
    <x v="9"/>
    <s v="N2"/>
    <s v="EURO V,VI,EEV"/>
    <x v="3"/>
    <s v="Košice II"/>
    <s v="Košický kraj"/>
    <n v="30885"/>
    <n v="0"/>
    <n v="119751"/>
  </r>
  <r>
    <x v="9"/>
    <s v="N2"/>
    <s v="EURO V,VI,EEV"/>
    <x v="3"/>
    <s v="Košice III"/>
    <s v="Košický kraj"/>
    <n v="3317"/>
    <n v="0"/>
    <n v="33490"/>
  </r>
  <r>
    <x v="9"/>
    <s v="N2"/>
    <s v="EURO V,VI,EEV"/>
    <x v="3"/>
    <s v="Košice IV"/>
    <s v="Košický kraj"/>
    <n v="23101"/>
    <n v="0"/>
    <n v="63873"/>
  </r>
  <r>
    <x v="9"/>
    <s v="N2"/>
    <s v="EURO V,VI,EEV"/>
    <x v="3"/>
    <s v="Krupina"/>
    <s v="Banskobystrický kraj"/>
    <n v="104912"/>
    <n v="0"/>
    <n v="146511"/>
  </r>
  <r>
    <x v="9"/>
    <s v="N2"/>
    <s v="EURO V,VI,EEV"/>
    <x v="3"/>
    <s v="Kysucké Nové Mesto"/>
    <s v="Žilinský kraj"/>
    <n v="89721"/>
    <n v="0"/>
    <n v="72960"/>
  </r>
  <r>
    <x v="9"/>
    <s v="N2"/>
    <s v="EURO V,VI,EEV"/>
    <x v="3"/>
    <s v="Levice"/>
    <s v="Nitriansky kraj"/>
    <n v="222069"/>
    <n v="0"/>
    <n v="301494"/>
  </r>
  <r>
    <x v="9"/>
    <s v="N2"/>
    <s v="EURO V,VI,EEV"/>
    <x v="3"/>
    <s v="Levoča"/>
    <s v="Prešovský kraj"/>
    <n v="25009"/>
    <n v="0"/>
    <n v="18424"/>
  </r>
  <r>
    <x v="9"/>
    <s v="N2"/>
    <s v="EURO V,VI,EEV"/>
    <x v="3"/>
    <s v="Liptovský Mikuláš"/>
    <s v="Žilinský kraj"/>
    <n v="44150"/>
    <n v="0"/>
    <n v="58795"/>
  </r>
  <r>
    <x v="9"/>
    <s v="N2"/>
    <s v="EURO V,VI,EEV"/>
    <x v="3"/>
    <s v="Lučenec"/>
    <s v="Banskobystrický kraj"/>
    <n v="184763"/>
    <n v="0"/>
    <n v="191537"/>
  </r>
  <r>
    <x v="9"/>
    <s v="N2"/>
    <s v="EURO V,VI,EEV"/>
    <x v="3"/>
    <s v="Malacky"/>
    <s v="Bratislavský kraj"/>
    <n v="9057"/>
    <n v="0"/>
    <n v="23320"/>
  </r>
  <r>
    <x v="9"/>
    <s v="N2"/>
    <s v="EURO V,VI,EEV"/>
    <x v="3"/>
    <s v="Martin"/>
    <s v="Žilinský kraj"/>
    <n v="98515"/>
    <n v="0"/>
    <n v="380304"/>
  </r>
  <r>
    <x v="9"/>
    <s v="N2"/>
    <s v="EURO V,VI,EEV"/>
    <x v="3"/>
    <s v="Michalovce"/>
    <s v="Košický kraj"/>
    <n v="158208"/>
    <n v="0"/>
    <n v="259878"/>
  </r>
  <r>
    <x v="9"/>
    <s v="N2"/>
    <s v="EURO V,VI,EEV"/>
    <x v="3"/>
    <s v="Námestovo"/>
    <s v="Žilinský kraj"/>
    <n v="53609"/>
    <n v="0"/>
    <n v="96308"/>
  </r>
  <r>
    <x v="9"/>
    <s v="N2"/>
    <s v="EURO V,VI,EEV"/>
    <x v="3"/>
    <s v="Nitra"/>
    <s v="Nitriansky kraj"/>
    <n v="214928"/>
    <n v="0"/>
    <n v="411706"/>
  </r>
  <r>
    <x v="9"/>
    <s v="N2"/>
    <s v="EURO V,VI,EEV"/>
    <x v="3"/>
    <s v="Nové Mesto nad Váhom"/>
    <s v="Trenčiansky kraj"/>
    <n v="96154"/>
    <n v="0"/>
    <n v="177414"/>
  </r>
  <r>
    <x v="9"/>
    <s v="N2"/>
    <s v="EURO V,VI,EEV"/>
    <x v="3"/>
    <s v="Nové Zámky"/>
    <s v="Nitriansky kraj"/>
    <n v="107361"/>
    <n v="0"/>
    <n v="334747"/>
  </r>
  <r>
    <x v="9"/>
    <s v="N2"/>
    <s v="EURO V,VI,EEV"/>
    <x v="3"/>
    <s v="Partizánske"/>
    <s v="Trenčiansky kraj"/>
    <n v="45551"/>
    <n v="0"/>
    <n v="96214"/>
  </r>
  <r>
    <x v="9"/>
    <s v="N2"/>
    <s v="EURO V,VI,EEV"/>
    <x v="3"/>
    <s v="Piešťany"/>
    <s v="Trnavský kraj"/>
    <n v="11489"/>
    <n v="0"/>
    <n v="18760"/>
  </r>
  <r>
    <x v="9"/>
    <s v="N2"/>
    <s v="EURO V,VI,EEV"/>
    <x v="3"/>
    <s v="Poprad"/>
    <s v="Prešovský kraj"/>
    <n v="68168"/>
    <n v="0"/>
    <n v="130734"/>
  </r>
  <r>
    <x v="9"/>
    <s v="N2"/>
    <s v="EURO V,VI,EEV"/>
    <x v="3"/>
    <s v="Považská Bystrica"/>
    <s v="Trenčiansky kraj"/>
    <n v="9057"/>
    <n v="0"/>
    <n v="25330"/>
  </r>
  <r>
    <x v="9"/>
    <s v="N2"/>
    <s v="EURO V,VI,EEV"/>
    <x v="3"/>
    <s v="Prešov"/>
    <s v="Prešovský kraj"/>
    <n v="260664"/>
    <n v="0"/>
    <n v="742930"/>
  </r>
  <r>
    <x v="9"/>
    <s v="N2"/>
    <s v="EURO V,VI,EEV"/>
    <x v="3"/>
    <s v="Prievidza"/>
    <s v="Trenčiansky kraj"/>
    <n v="361298"/>
    <n v="0"/>
    <n v="599936"/>
  </r>
  <r>
    <x v="9"/>
    <s v="N2"/>
    <s v="EURO V,VI,EEV"/>
    <x v="3"/>
    <s v="Púchov"/>
    <s v="Trenčiansky kraj"/>
    <n v="79034"/>
    <n v="0"/>
    <n v="153387"/>
  </r>
  <r>
    <x v="9"/>
    <s v="N2"/>
    <s v="EURO V,VI,EEV"/>
    <x v="3"/>
    <s v="Revúca"/>
    <s v="Banskobystrický kraj"/>
    <n v="7179"/>
    <n v="0"/>
    <n v="12687"/>
  </r>
  <r>
    <x v="9"/>
    <s v="N2"/>
    <s v="EURO V,VI,EEV"/>
    <x v="3"/>
    <s v="Rimavská Sobota"/>
    <s v="Banskobystrický kraj"/>
    <n v="135040"/>
    <n v="0"/>
    <n v="182973"/>
  </r>
  <r>
    <x v="9"/>
    <s v="N2"/>
    <s v="EURO V,VI,EEV"/>
    <x v="3"/>
    <s v="Rožňava"/>
    <s v="Košický kraj"/>
    <n v="129262"/>
    <n v="0"/>
    <n v="132664"/>
  </r>
  <r>
    <x v="9"/>
    <s v="N2"/>
    <s v="EURO V,VI,EEV"/>
    <x v="3"/>
    <s v="Ružomberok"/>
    <s v="Žilinský kraj"/>
    <n v="192893"/>
    <n v="0"/>
    <n v="650927"/>
  </r>
  <r>
    <x v="9"/>
    <s v="N2"/>
    <s v="EURO V,VI,EEV"/>
    <x v="3"/>
    <s v="Sabinov"/>
    <s v="Prešovský kraj"/>
    <n v="92634"/>
    <n v="0"/>
    <n v="193621"/>
  </r>
  <r>
    <x v="9"/>
    <s v="N2"/>
    <s v="EURO V,VI,EEV"/>
    <x v="3"/>
    <s v="Senec"/>
    <s v="Bratislavský kraj"/>
    <n v="77715"/>
    <n v="0"/>
    <n v="181400"/>
  </r>
  <r>
    <x v="9"/>
    <s v="N2"/>
    <s v="EURO V,VI,EEV"/>
    <x v="3"/>
    <s v="Senica"/>
    <s v="Trnavský kraj"/>
    <n v="61138"/>
    <n v="0"/>
    <n v="146537"/>
  </r>
  <r>
    <x v="9"/>
    <s v="N2"/>
    <s v="EURO V,VI,EEV"/>
    <x v="3"/>
    <s v="Skalica"/>
    <s v="Trnavský kraj"/>
    <n v="75278"/>
    <n v="0"/>
    <n v="90151"/>
  </r>
  <r>
    <x v="9"/>
    <s v="N2"/>
    <s v="EURO V,VI,EEV"/>
    <x v="3"/>
    <s v="Snina"/>
    <s v="Prešovský kraj"/>
    <n v="25772"/>
    <n v="0"/>
    <n v="69697"/>
  </r>
  <r>
    <x v="9"/>
    <s v="N2"/>
    <s v="EURO V,VI,EEV"/>
    <x v="3"/>
    <s v="Sobrance"/>
    <s v="Košický kraj"/>
    <n v="17286"/>
    <n v="0"/>
    <n v="17856"/>
  </r>
  <r>
    <x v="9"/>
    <s v="N2"/>
    <s v="EURO V,VI,EEV"/>
    <x v="3"/>
    <s v="Stará Ľubovňa"/>
    <s v="Prešovský kraj"/>
    <n v="106981"/>
    <n v="0"/>
    <n v="165866"/>
  </r>
  <r>
    <x v="9"/>
    <s v="N2"/>
    <s v="EURO V,VI,EEV"/>
    <x v="3"/>
    <s v="Stropkov"/>
    <s v="Prešovský kraj"/>
    <n v="45488"/>
    <n v="0"/>
    <n v="53554"/>
  </r>
  <r>
    <x v="9"/>
    <s v="N2"/>
    <s v="EURO V,VI,EEV"/>
    <x v="3"/>
    <s v="Svidník"/>
    <s v="Prešovský kraj"/>
    <n v="152603"/>
    <n v="0"/>
    <n v="181611"/>
  </r>
  <r>
    <x v="9"/>
    <s v="N2"/>
    <s v="EURO V,VI,EEV"/>
    <x v="3"/>
    <s v="Šaľa"/>
    <s v="Nitriansky kraj"/>
    <n v="35109"/>
    <n v="0"/>
    <n v="82008"/>
  </r>
  <r>
    <x v="9"/>
    <s v="N2"/>
    <s v="EURO V,VI,EEV"/>
    <x v="3"/>
    <s v="Topoľčany"/>
    <s v="Nitriansky kraj"/>
    <n v="68479"/>
    <n v="0"/>
    <n v="373193"/>
  </r>
  <r>
    <x v="9"/>
    <s v="N2"/>
    <s v="EURO V,VI,EEV"/>
    <x v="3"/>
    <s v="Trebišov"/>
    <s v="Košický kraj"/>
    <n v="156002"/>
    <n v="0"/>
    <n v="247555"/>
  </r>
  <r>
    <x v="9"/>
    <s v="N2"/>
    <s v="EURO V,VI,EEV"/>
    <x v="3"/>
    <s v="Trenčín"/>
    <s v="Trenčiansky kraj"/>
    <n v="165038"/>
    <n v="0"/>
    <n v="209885"/>
  </r>
  <r>
    <x v="9"/>
    <s v="N2"/>
    <s v="EURO V,VI,EEV"/>
    <x v="3"/>
    <s v="Trnava"/>
    <s v="Trnavský kraj"/>
    <n v="131344"/>
    <n v="0"/>
    <n v="284030"/>
  </r>
  <r>
    <x v="9"/>
    <s v="N2"/>
    <s v="EURO V,VI,EEV"/>
    <x v="3"/>
    <s v="Turčianske Teplice"/>
    <s v="Žilinský kraj"/>
    <n v="41474"/>
    <n v="0"/>
    <n v="46129"/>
  </r>
  <r>
    <x v="9"/>
    <s v="N2"/>
    <s v="EURO V,VI,EEV"/>
    <x v="3"/>
    <s v="Tvrdošín"/>
    <s v="Žilinský kraj"/>
    <n v="59181"/>
    <n v="0"/>
    <n v="142477"/>
  </r>
  <r>
    <x v="9"/>
    <s v="N2"/>
    <s v="EURO V,VI,EEV"/>
    <x v="3"/>
    <s v="Veľký Krtíš"/>
    <s v="Banskobystrický kraj"/>
    <n v="25707"/>
    <n v="0"/>
    <n v="25940"/>
  </r>
  <r>
    <x v="9"/>
    <s v="N2"/>
    <s v="EURO V,VI,EEV"/>
    <x v="3"/>
    <s v="Vranov nad Topľou"/>
    <s v="Prešovský kraj"/>
    <n v="278504"/>
    <n v="0"/>
    <n v="395409"/>
  </r>
  <r>
    <x v="9"/>
    <s v="N2"/>
    <s v="EURO V,VI,EEV"/>
    <x v="3"/>
    <s v="Zlaté Moravce"/>
    <s v="Nitriansky kraj"/>
    <n v="17778"/>
    <n v="0"/>
    <n v="11994"/>
  </r>
  <r>
    <x v="9"/>
    <s v="N2"/>
    <s v="EURO V,VI,EEV"/>
    <x v="3"/>
    <s v="Zvolen"/>
    <s v="Banskobystrický kraj"/>
    <n v="146015"/>
    <n v="0"/>
    <n v="302809"/>
  </r>
  <r>
    <x v="9"/>
    <s v="N2"/>
    <s v="EURO V,VI,EEV"/>
    <x v="3"/>
    <s v="Žarnovica"/>
    <s v="Banskobystrický kraj"/>
    <n v="24790"/>
    <n v="0"/>
    <n v="34057"/>
  </r>
  <r>
    <x v="9"/>
    <s v="N2"/>
    <s v="EURO V,VI,EEV"/>
    <x v="3"/>
    <s v="Žiar nad Hronom"/>
    <s v="Banskobystrický kraj"/>
    <n v="71145"/>
    <n v="0"/>
    <n v="139451"/>
  </r>
  <r>
    <x v="9"/>
    <s v="N2"/>
    <s v="EURO V,VI,EEV"/>
    <x v="3"/>
    <s v="Žilina"/>
    <s v="Žilinský kraj"/>
    <n v="183076"/>
    <n v="0"/>
    <n v="739623"/>
  </r>
  <r>
    <x v="9"/>
    <s v="N2"/>
    <s v="EURO V,VI,EEV"/>
    <x v="5"/>
    <s v="Bánovce nad Bebravou"/>
    <s v="Trenčiansky kraj"/>
    <n v="192858"/>
    <n v="17658"/>
    <n v="277613"/>
  </r>
  <r>
    <x v="9"/>
    <s v="N2"/>
    <s v="EURO V,VI,EEV"/>
    <x v="5"/>
    <s v="Banská Bystrica"/>
    <s v="Banskobystrický kraj"/>
    <n v="585738"/>
    <n v="58851"/>
    <n v="934147"/>
  </r>
  <r>
    <x v="9"/>
    <s v="N2"/>
    <s v="EURO V,VI,EEV"/>
    <x v="5"/>
    <s v="Bratislava II"/>
    <s v="Bratislavský kraj"/>
    <n v="28033"/>
    <n v="2290"/>
    <n v="35574"/>
  </r>
  <r>
    <x v="9"/>
    <s v="N2"/>
    <s v="EURO V,VI,EEV"/>
    <x v="5"/>
    <s v="Brezno"/>
    <s v="Banskobystrický kraj"/>
    <n v="266868"/>
    <n v="22758"/>
    <n v="362054"/>
  </r>
  <r>
    <x v="9"/>
    <s v="N2"/>
    <s v="EURO V,VI,EEV"/>
    <x v="5"/>
    <s v="Bytča"/>
    <s v="Žilinský kraj"/>
    <n v="214190"/>
    <n v="18146"/>
    <n v="287398"/>
  </r>
  <r>
    <x v="9"/>
    <s v="N2"/>
    <s v="EURO V,VI,EEV"/>
    <x v="5"/>
    <s v="Čadca"/>
    <s v="Žilinský kraj"/>
    <n v="344679"/>
    <n v="42980"/>
    <n v="670680"/>
  </r>
  <r>
    <x v="9"/>
    <s v="N2"/>
    <s v="EURO V,VI,EEV"/>
    <x v="5"/>
    <s v="Detva"/>
    <s v="Banskobystrický kraj"/>
    <n v="93407"/>
    <n v="10925"/>
    <n v="174677"/>
  </r>
  <r>
    <x v="9"/>
    <s v="N2"/>
    <s v="EURO V,VI,EEV"/>
    <x v="5"/>
    <s v="Dolný Kubín"/>
    <s v="Žilinský kraj"/>
    <n v="932216"/>
    <n v="68714"/>
    <n v="1090133"/>
  </r>
  <r>
    <x v="9"/>
    <s v="N2"/>
    <s v="EURO V,VI,EEV"/>
    <x v="5"/>
    <s v="Dunajská Streda"/>
    <s v="Trnavský kraj"/>
    <n v="663324"/>
    <n v="76428"/>
    <n v="1217601"/>
  </r>
  <r>
    <x v="9"/>
    <s v="N2"/>
    <s v="EURO V,VI,EEV"/>
    <x v="5"/>
    <s v="Galanta"/>
    <s v="Trnavský kraj"/>
    <n v="703681"/>
    <n v="77065"/>
    <n v="1214335"/>
  </r>
  <r>
    <x v="9"/>
    <s v="N2"/>
    <s v="EURO V,VI,EEV"/>
    <x v="5"/>
    <s v="Komárno"/>
    <s v="Nitriansky kraj"/>
    <n v="552609"/>
    <n v="44276"/>
    <n v="732873"/>
  </r>
  <r>
    <x v="9"/>
    <s v="N2"/>
    <s v="EURO V,VI,EEV"/>
    <x v="5"/>
    <s v="Košice - okolie"/>
    <s v="Košický kraj"/>
    <n v="666357"/>
    <n v="58515"/>
    <n v="939589"/>
  </r>
  <r>
    <x v="9"/>
    <s v="N2"/>
    <s v="EURO V,VI,EEV"/>
    <x v="5"/>
    <s v="Košice II"/>
    <s v="Košický kraj"/>
    <n v="11133"/>
    <n v="1430"/>
    <n v="22990"/>
  </r>
  <r>
    <x v="9"/>
    <s v="N2"/>
    <s v="EURO V,VI,EEV"/>
    <x v="5"/>
    <s v="Košice III"/>
    <s v="Košický kraj"/>
    <n v="40550"/>
    <n v="3280"/>
    <n v="52411"/>
  </r>
  <r>
    <x v="9"/>
    <s v="N2"/>
    <s v="EURO V,VI,EEV"/>
    <x v="5"/>
    <s v="Košice IV"/>
    <s v="Košický kraj"/>
    <n v="36433"/>
    <n v="1682"/>
    <n v="32526"/>
  </r>
  <r>
    <x v="9"/>
    <s v="N2"/>
    <s v="EURO V,VI,EEV"/>
    <x v="5"/>
    <s v="Krupina"/>
    <s v="Banskobystrický kraj"/>
    <n v="222170"/>
    <n v="22059"/>
    <n v="364533"/>
  </r>
  <r>
    <x v="9"/>
    <s v="N2"/>
    <s v="EURO V,VI,EEV"/>
    <x v="5"/>
    <s v="Kysucké Nové Mesto"/>
    <s v="Žilinský kraj"/>
    <n v="512803"/>
    <n v="33845"/>
    <n v="531223"/>
  </r>
  <r>
    <x v="9"/>
    <s v="N2"/>
    <s v="EURO V,VI,EEV"/>
    <x v="5"/>
    <s v="Levice"/>
    <s v="Nitriansky kraj"/>
    <n v="601067"/>
    <n v="65078"/>
    <n v="1059959"/>
  </r>
  <r>
    <x v="9"/>
    <s v="N2"/>
    <s v="EURO V,VI,EEV"/>
    <x v="5"/>
    <s v="Liptovský Mikuláš"/>
    <s v="Žilinský kraj"/>
    <n v="140943"/>
    <n v="12706"/>
    <n v="203339"/>
  </r>
  <r>
    <x v="9"/>
    <s v="N2"/>
    <s v="EURO V,VI,EEV"/>
    <x v="5"/>
    <s v="Lučenec"/>
    <s v="Banskobystrický kraj"/>
    <n v="944844"/>
    <n v="84449"/>
    <n v="1367364"/>
  </r>
  <r>
    <x v="9"/>
    <s v="N2"/>
    <s v="EURO V,VI,EEV"/>
    <x v="5"/>
    <s v="Martin"/>
    <s v="Žilinský kraj"/>
    <n v="777935"/>
    <n v="52878"/>
    <n v="835134"/>
  </r>
  <r>
    <x v="9"/>
    <s v="N2"/>
    <s v="EURO V,VI,EEV"/>
    <x v="5"/>
    <s v="Michalovce"/>
    <s v="Košický kraj"/>
    <n v="189349"/>
    <n v="11131"/>
    <n v="177963"/>
  </r>
  <r>
    <x v="9"/>
    <s v="N2"/>
    <s v="EURO V,VI,EEV"/>
    <x v="5"/>
    <s v="Nitra"/>
    <s v="Nitriansky kraj"/>
    <n v="370398"/>
    <n v="38470"/>
    <n v="604064"/>
  </r>
  <r>
    <x v="9"/>
    <s v="N2"/>
    <s v="EURO V,VI,EEV"/>
    <x v="5"/>
    <s v="Nové Zámky"/>
    <s v="Nitriansky kraj"/>
    <n v="435528"/>
    <n v="56212"/>
    <n v="889250"/>
  </r>
  <r>
    <x v="9"/>
    <s v="N2"/>
    <s v="EURO V,VI,EEV"/>
    <x v="5"/>
    <s v="Partizánske"/>
    <s v="Trenčiansky kraj"/>
    <n v="111718"/>
    <n v="12003"/>
    <n v="188462"/>
  </r>
  <r>
    <x v="9"/>
    <s v="N2"/>
    <s v="EURO V,VI,EEV"/>
    <x v="5"/>
    <s v="Prešov"/>
    <s v="Prešovský kraj"/>
    <n v="229008"/>
    <n v="22307"/>
    <n v="358489"/>
  </r>
  <r>
    <x v="9"/>
    <s v="N2"/>
    <s v="EURO V,VI,EEV"/>
    <x v="5"/>
    <s v="Prievidza"/>
    <s v="Trenčiansky kraj"/>
    <n v="728931"/>
    <n v="68458"/>
    <n v="1078091"/>
  </r>
  <r>
    <x v="9"/>
    <s v="N2"/>
    <s v="EURO V,VI,EEV"/>
    <x v="5"/>
    <s v="Púchov"/>
    <s v="Trenčiansky kraj"/>
    <n v="126355"/>
    <n v="9255"/>
    <n v="144701"/>
  </r>
  <r>
    <x v="9"/>
    <s v="N2"/>
    <s v="EURO V,VI,EEV"/>
    <x v="5"/>
    <s v="Revúca"/>
    <s v="Banskobystrický kraj"/>
    <n v="18653"/>
    <n v="1183"/>
    <n v="18933"/>
  </r>
  <r>
    <x v="9"/>
    <s v="N2"/>
    <s v="EURO V,VI,EEV"/>
    <x v="5"/>
    <s v="Rimavská Sobota"/>
    <s v="Banskobystrický kraj"/>
    <n v="327111"/>
    <n v="31229"/>
    <n v="503481"/>
  </r>
  <r>
    <x v="9"/>
    <s v="N2"/>
    <s v="EURO V,VI,EEV"/>
    <x v="5"/>
    <s v="Rožňava"/>
    <s v="Košický kraj"/>
    <n v="642293"/>
    <n v="56989"/>
    <n v="914028"/>
  </r>
  <r>
    <x v="9"/>
    <s v="N2"/>
    <s v="EURO V,VI,EEV"/>
    <x v="5"/>
    <s v="Ružomberok"/>
    <s v="Žilinský kraj"/>
    <n v="1113615"/>
    <n v="93523"/>
    <n v="1491693"/>
  </r>
  <r>
    <x v="9"/>
    <s v="N2"/>
    <s v="EURO V,VI,EEV"/>
    <x v="5"/>
    <s v="Senec"/>
    <s v="Bratislavský kraj"/>
    <n v="191946"/>
    <n v="21043"/>
    <n v="330742"/>
  </r>
  <r>
    <x v="9"/>
    <s v="N2"/>
    <s v="EURO V,VI,EEV"/>
    <x v="5"/>
    <s v="Senica"/>
    <s v="Trnavský kraj"/>
    <n v="327895"/>
    <n v="40906"/>
    <n v="639468"/>
  </r>
  <r>
    <x v="9"/>
    <s v="N2"/>
    <s v="EURO V,VI,EEV"/>
    <x v="5"/>
    <s v="Skalica"/>
    <s v="Trnavský kraj"/>
    <n v="328190"/>
    <n v="29949"/>
    <n v="467611"/>
  </r>
  <r>
    <x v="9"/>
    <s v="N2"/>
    <s v="EURO V,VI,EEV"/>
    <x v="5"/>
    <s v="Sobrance"/>
    <s v="Košický kraj"/>
    <n v="37106"/>
    <n v="3759"/>
    <n v="64081"/>
  </r>
  <r>
    <x v="9"/>
    <s v="N2"/>
    <s v="EURO V,VI,EEV"/>
    <x v="5"/>
    <s v="Stropkov"/>
    <s v="Prešovský kraj"/>
    <n v="86153"/>
    <n v="5776"/>
    <n v="92730"/>
  </r>
  <r>
    <x v="9"/>
    <s v="N2"/>
    <s v="EURO V,VI,EEV"/>
    <x v="5"/>
    <s v="Svidník"/>
    <s v="Prešovský kraj"/>
    <n v="316130"/>
    <n v="17889"/>
    <n v="301951"/>
  </r>
  <r>
    <x v="9"/>
    <s v="N2"/>
    <s v="EURO V,VI,EEV"/>
    <x v="5"/>
    <s v="Šaľa"/>
    <s v="Nitriansky kraj"/>
    <n v="239559"/>
    <n v="15843"/>
    <n v="249087"/>
  </r>
  <r>
    <x v="9"/>
    <s v="N2"/>
    <s v="EURO V,VI,EEV"/>
    <x v="5"/>
    <s v="Topoľčany"/>
    <s v="Nitriansky kraj"/>
    <n v="120559"/>
    <n v="11452"/>
    <n v="179415"/>
  </r>
  <r>
    <x v="9"/>
    <s v="N2"/>
    <s v="EURO V,VI,EEV"/>
    <x v="5"/>
    <s v="Trebišov"/>
    <s v="Košický kraj"/>
    <n v="408425"/>
    <n v="33730"/>
    <n v="537260"/>
  </r>
  <r>
    <x v="9"/>
    <s v="N2"/>
    <s v="EURO V,VI,EEV"/>
    <x v="5"/>
    <s v="Trenčín"/>
    <s v="Trenčiansky kraj"/>
    <n v="597098"/>
    <n v="70133"/>
    <n v="1109383"/>
  </r>
  <r>
    <x v="9"/>
    <s v="N2"/>
    <s v="EURO V,VI,EEV"/>
    <x v="5"/>
    <s v="Trnava"/>
    <s v="Trnavský kraj"/>
    <n v="441248"/>
    <n v="42616"/>
    <n v="668044"/>
  </r>
  <r>
    <x v="9"/>
    <s v="N2"/>
    <s v="EURO V,VI,EEV"/>
    <x v="5"/>
    <s v="Turčianske Teplice"/>
    <s v="Žilinský kraj"/>
    <n v="222194"/>
    <n v="23745"/>
    <n v="375105"/>
  </r>
  <r>
    <x v="9"/>
    <s v="N2"/>
    <s v="EURO V,VI,EEV"/>
    <x v="5"/>
    <s v="Tvrdošín"/>
    <s v="Žilinský kraj"/>
    <n v="93656"/>
    <n v="7989"/>
    <n v="128307"/>
  </r>
  <r>
    <x v="9"/>
    <s v="N2"/>
    <s v="EURO V,VI,EEV"/>
    <x v="5"/>
    <s v="Vranov nad Topľou"/>
    <s v="Prešovský kraj"/>
    <n v="487010"/>
    <n v="51340"/>
    <n v="807108"/>
  </r>
  <r>
    <x v="9"/>
    <s v="N2"/>
    <s v="EURO V,VI,EEV"/>
    <x v="5"/>
    <s v="Zvolen"/>
    <s v="Banskobystrický kraj"/>
    <n v="566579"/>
    <n v="47376"/>
    <n v="755363"/>
  </r>
  <r>
    <x v="9"/>
    <s v="N2"/>
    <s v="EURO V,VI,EEV"/>
    <x v="5"/>
    <s v="Žarnovica"/>
    <s v="Banskobystrický kraj"/>
    <n v="30767"/>
    <n v="2291"/>
    <n v="36723"/>
  </r>
  <r>
    <x v="9"/>
    <s v="N2"/>
    <s v="EURO V,VI,EEV"/>
    <x v="5"/>
    <s v="Žiar nad Hronom"/>
    <s v="Banskobystrický kraj"/>
    <n v="261254"/>
    <n v="26976"/>
    <n v="428310"/>
  </r>
  <r>
    <x v="9"/>
    <s v="N2"/>
    <s v="EURO V,VI,EEV"/>
    <x v="5"/>
    <s v="Žilina"/>
    <s v="Žilinský kraj"/>
    <n v="1515907"/>
    <n v="111277"/>
    <n v="1755595"/>
  </r>
  <r>
    <x v="9"/>
    <s v="N2"/>
    <s v="EURO V,VI,EEV"/>
    <x v="6"/>
    <s v="Banská Bystrica"/>
    <s v="Banskobystrický kraj"/>
    <n v="21654"/>
    <n v="0"/>
    <n v="71265"/>
  </r>
  <r>
    <x v="9"/>
    <s v="N2"/>
    <s v="EURO V,VI,EEV"/>
    <x v="6"/>
    <s v="Banská Štiavnica"/>
    <s v="Banskobystrický kraj"/>
    <n v="30006"/>
    <n v="0"/>
    <n v="74125"/>
  </r>
  <r>
    <x v="9"/>
    <s v="N2"/>
    <s v="EURO V,VI,EEV"/>
    <x v="6"/>
    <s v="Bardejov"/>
    <s v="Prešovský kraj"/>
    <n v="135372"/>
    <n v="0"/>
    <n v="153209"/>
  </r>
  <r>
    <x v="9"/>
    <s v="N2"/>
    <s v="EURO V,VI,EEV"/>
    <x v="6"/>
    <s v="Brezno"/>
    <s v="Banskobystrický kraj"/>
    <n v="172988"/>
    <n v="0"/>
    <n v="284443"/>
  </r>
  <r>
    <x v="9"/>
    <s v="N2"/>
    <s v="EURO V,VI,EEV"/>
    <x v="6"/>
    <s v="Dolný Kubín"/>
    <s v="Žilinský kraj"/>
    <n v="6252"/>
    <n v="0"/>
    <n v="42376"/>
  </r>
  <r>
    <x v="9"/>
    <s v="N2"/>
    <s v="EURO V,VI,EEV"/>
    <x v="6"/>
    <s v="Humenné"/>
    <s v="Prešovský kraj"/>
    <n v="76692"/>
    <n v="0"/>
    <n v="151425"/>
  </r>
  <r>
    <x v="9"/>
    <s v="N2"/>
    <s v="EURO V,VI,EEV"/>
    <x v="6"/>
    <s v="Ilava"/>
    <s v="Trenčiansky kraj"/>
    <n v="30675"/>
    <n v="0"/>
    <n v="46626"/>
  </r>
  <r>
    <x v="9"/>
    <s v="N2"/>
    <s v="EURO V,VI,EEV"/>
    <x v="6"/>
    <s v="Kežmarok"/>
    <s v="Prešovský kraj"/>
    <n v="249349"/>
    <n v="0"/>
    <n v="363405"/>
  </r>
  <r>
    <x v="9"/>
    <s v="N2"/>
    <s v="EURO V,VI,EEV"/>
    <x v="6"/>
    <s v="Komárno"/>
    <s v="Nitriansky kraj"/>
    <n v="56639"/>
    <n v="0"/>
    <n v="100509"/>
  </r>
  <r>
    <x v="9"/>
    <s v="N2"/>
    <s v="EURO V,VI,EEV"/>
    <x v="6"/>
    <s v="Krupina"/>
    <s v="Banskobystrický kraj"/>
    <n v="2129"/>
    <n v="0"/>
    <n v="5967"/>
  </r>
  <r>
    <x v="9"/>
    <s v="N2"/>
    <s v="EURO V,VI,EEV"/>
    <x v="6"/>
    <s v="Levice"/>
    <s v="Nitriansky kraj"/>
    <n v="10902"/>
    <n v="0"/>
    <n v="26330"/>
  </r>
  <r>
    <x v="9"/>
    <s v="N2"/>
    <s v="EURO V,VI,EEV"/>
    <x v="6"/>
    <s v="Lučenec"/>
    <s v="Banskobystrický kraj"/>
    <n v="149703"/>
    <n v="0"/>
    <n v="177430"/>
  </r>
  <r>
    <x v="9"/>
    <s v="N2"/>
    <s v="EURO V,VI,EEV"/>
    <x v="6"/>
    <s v="Michalovce"/>
    <s v="Košický kraj"/>
    <n v="132649"/>
    <n v="0"/>
    <n v="254554"/>
  </r>
  <r>
    <x v="9"/>
    <s v="N2"/>
    <s v="EURO V,VI,EEV"/>
    <x v="6"/>
    <s v="Námestovo"/>
    <s v="Žilinský kraj"/>
    <n v="186274"/>
    <n v="0"/>
    <n v="262330"/>
  </r>
  <r>
    <x v="9"/>
    <s v="N2"/>
    <s v="EURO V,VI,EEV"/>
    <x v="6"/>
    <s v="Nové Mesto nad Váhom"/>
    <s v="Trenčiansky kraj"/>
    <n v="66351"/>
    <n v="0"/>
    <n v="73515"/>
  </r>
  <r>
    <x v="9"/>
    <s v="N2"/>
    <s v="EURO V,VI,EEV"/>
    <x v="6"/>
    <s v="Nové Zámky"/>
    <s v="Nitriansky kraj"/>
    <n v="31751"/>
    <n v="0"/>
    <n v="56211"/>
  </r>
  <r>
    <x v="9"/>
    <s v="N2"/>
    <s v="EURO V,VI,EEV"/>
    <x v="6"/>
    <s v="Poprad"/>
    <s v="Prešovský kraj"/>
    <n v="81913"/>
    <n v="0"/>
    <n v="231034"/>
  </r>
  <r>
    <x v="9"/>
    <s v="N2"/>
    <s v="EURO V,VI,EEV"/>
    <x v="6"/>
    <s v="Prešov"/>
    <s v="Prešovský kraj"/>
    <n v="100025"/>
    <n v="0"/>
    <n v="168087"/>
  </r>
  <r>
    <x v="9"/>
    <s v="N2"/>
    <s v="EURO V,VI,EEV"/>
    <x v="6"/>
    <s v="Prievidza"/>
    <s v="Trenčiansky kraj"/>
    <n v="142115"/>
    <n v="0"/>
    <n v="207293"/>
  </r>
  <r>
    <x v="9"/>
    <s v="N2"/>
    <s v="EURO V,VI,EEV"/>
    <x v="6"/>
    <s v="Revúca"/>
    <s v="Banskobystrický kraj"/>
    <n v="5177"/>
    <n v="0"/>
    <n v="1330"/>
  </r>
  <r>
    <x v="9"/>
    <s v="N2"/>
    <s v="EURO V,VI,EEV"/>
    <x v="6"/>
    <s v="Rimavská Sobota"/>
    <s v="Banskobystrický kraj"/>
    <n v="131353"/>
    <n v="0"/>
    <n v="176197"/>
  </r>
  <r>
    <x v="9"/>
    <s v="N2"/>
    <s v="EURO V,VI,EEV"/>
    <x v="6"/>
    <s v="Rožňava"/>
    <s v="Košický kraj"/>
    <n v="102304"/>
    <n v="0"/>
    <n v="163504"/>
  </r>
  <r>
    <x v="9"/>
    <s v="N2"/>
    <s v="EURO V,VI,EEV"/>
    <x v="6"/>
    <s v="Sabinov"/>
    <s v="Prešovský kraj"/>
    <n v="139084"/>
    <n v="0"/>
    <n v="199989"/>
  </r>
  <r>
    <x v="9"/>
    <s v="N2"/>
    <s v="EURO V,VI,EEV"/>
    <x v="6"/>
    <s v="Snina"/>
    <s v="Prešovský kraj"/>
    <n v="38713"/>
    <n v="0"/>
    <n v="56548"/>
  </r>
  <r>
    <x v="9"/>
    <s v="N2"/>
    <s v="EURO V,VI,EEV"/>
    <x v="6"/>
    <s v="Stará Ľubovňa"/>
    <s v="Prešovský kraj"/>
    <n v="310735"/>
    <n v="0"/>
    <n v="605842"/>
  </r>
  <r>
    <x v="9"/>
    <s v="N2"/>
    <s v="EURO V,VI,EEV"/>
    <x v="6"/>
    <s v="Svidník"/>
    <s v="Prešovský kraj"/>
    <n v="33503"/>
    <n v="0"/>
    <n v="33472"/>
  </r>
  <r>
    <x v="9"/>
    <s v="N2"/>
    <s v="EURO V,VI,EEV"/>
    <x v="6"/>
    <s v="Trenčín"/>
    <s v="Trenčiansky kraj"/>
    <n v="47061"/>
    <n v="0"/>
    <n v="51050"/>
  </r>
  <r>
    <x v="9"/>
    <s v="N2"/>
    <s v="EURO V,VI,EEV"/>
    <x v="6"/>
    <s v="Turčianske Teplice"/>
    <s v="Žilinský kraj"/>
    <n v="11826"/>
    <n v="0"/>
    <n v="67781"/>
  </r>
  <r>
    <x v="9"/>
    <s v="N2"/>
    <s v="EURO V,VI,EEV"/>
    <x v="6"/>
    <s v="Veľký Krtíš"/>
    <s v="Banskobystrický kraj"/>
    <n v="90871"/>
    <n v="0"/>
    <n v="201349"/>
  </r>
  <r>
    <x v="9"/>
    <s v="N2"/>
    <s v="EURO V,VI,EEV"/>
    <x v="6"/>
    <s v="Vranov nad Topľou"/>
    <s v="Prešovský kraj"/>
    <n v="34538"/>
    <n v="0"/>
    <n v="44193"/>
  </r>
  <r>
    <x v="9"/>
    <s v="N2"/>
    <s v="EURO V,VI,EEV"/>
    <x v="6"/>
    <s v="Zvolen"/>
    <s v="Banskobystrický kraj"/>
    <n v="4637"/>
    <n v="0"/>
    <n v="6900"/>
  </r>
  <r>
    <x v="9"/>
    <s v="N2"/>
    <s v="EURO V,VI,EEV"/>
    <x v="6"/>
    <s v="Žilina"/>
    <s v="Žilinský kraj"/>
    <n v="179184"/>
    <n v="0"/>
    <n v="220676"/>
  </r>
  <r>
    <x v="9"/>
    <s v="N2"/>
    <s v="EURO V,VI,EEV"/>
    <x v="7"/>
    <s v="Bánovce nad Bebravou"/>
    <s v="Trenčiansky kraj"/>
    <n v="33650"/>
    <n v="4313"/>
    <n v="52576"/>
  </r>
  <r>
    <x v="9"/>
    <s v="N2"/>
    <s v="EURO V,VI,EEV"/>
    <x v="7"/>
    <s v="Banská Bystrica"/>
    <s v="Banskobystrický kraj"/>
    <n v="66234"/>
    <n v="5044"/>
    <n v="61777"/>
  </r>
  <r>
    <x v="9"/>
    <s v="N2"/>
    <s v="EURO V,VI,EEV"/>
    <x v="7"/>
    <s v="Bratislava IV"/>
    <s v="Bratislavský kraj"/>
    <n v="13969"/>
    <n v="680"/>
    <n v="8172"/>
  </r>
  <r>
    <x v="9"/>
    <s v="N2"/>
    <s v="EURO V,VI,EEV"/>
    <x v="7"/>
    <s v="Bytča"/>
    <s v="Žilinský kraj"/>
    <n v="75271"/>
    <n v="7567"/>
    <n v="94068"/>
  </r>
  <r>
    <x v="9"/>
    <s v="N2"/>
    <s v="EURO V,VI,EEV"/>
    <x v="7"/>
    <s v="Čadca"/>
    <s v="Žilinský kraj"/>
    <n v="6983"/>
    <n v="641"/>
    <n v="7800"/>
  </r>
  <r>
    <x v="9"/>
    <s v="N2"/>
    <s v="EURO V,VI,EEV"/>
    <x v="7"/>
    <s v="Detva"/>
    <s v="Banskobystrický kraj"/>
    <n v="69963"/>
    <n v="6126"/>
    <n v="75539"/>
  </r>
  <r>
    <x v="9"/>
    <s v="N2"/>
    <s v="EURO V,VI,EEV"/>
    <x v="7"/>
    <s v="Dolný Kubín"/>
    <s v="Žilinský kraj"/>
    <n v="23160"/>
    <n v="2334"/>
    <n v="28423"/>
  </r>
  <r>
    <x v="9"/>
    <s v="N2"/>
    <s v="EURO V,VI,EEV"/>
    <x v="7"/>
    <s v="Galanta"/>
    <s v="Trnavský kraj"/>
    <n v="13239"/>
    <n v="1795"/>
    <n v="22318"/>
  </r>
  <r>
    <x v="9"/>
    <s v="N2"/>
    <s v="EURO V,VI,EEV"/>
    <x v="7"/>
    <s v="Hlohovec"/>
    <s v="Trnavský kraj"/>
    <n v="102611"/>
    <n v="8995"/>
    <n v="110675"/>
  </r>
  <r>
    <x v="9"/>
    <s v="N2"/>
    <s v="EURO V,VI,EEV"/>
    <x v="7"/>
    <s v="Ilava"/>
    <s v="Trenčiansky kraj"/>
    <n v="142989"/>
    <n v="7174"/>
    <n v="87240"/>
  </r>
  <r>
    <x v="9"/>
    <s v="N2"/>
    <s v="EURO V,VI,EEV"/>
    <x v="7"/>
    <s v="Košice - okolie"/>
    <s v="Košický kraj"/>
    <n v="62443"/>
    <n v="4726"/>
    <n v="68804"/>
  </r>
  <r>
    <x v="9"/>
    <s v="N2"/>
    <s v="EURO V,VI,EEV"/>
    <x v="7"/>
    <s v="Levoča"/>
    <s v="Prešovský kraj"/>
    <n v="117807"/>
    <n v="12751"/>
    <n v="155586"/>
  </r>
  <r>
    <x v="9"/>
    <s v="N2"/>
    <s v="EURO V,VI,EEV"/>
    <x v="7"/>
    <s v="Liptovský Mikuláš"/>
    <s v="Žilinský kraj"/>
    <n v="155556"/>
    <n v="17978"/>
    <n v="224757"/>
  </r>
  <r>
    <x v="9"/>
    <s v="N2"/>
    <s v="EURO V,VI,EEV"/>
    <x v="7"/>
    <s v="Malacky"/>
    <s v="Bratislavský kraj"/>
    <n v="140097"/>
    <n v="17961"/>
    <n v="217482"/>
  </r>
  <r>
    <x v="9"/>
    <s v="N2"/>
    <s v="EURO V,VI,EEV"/>
    <x v="7"/>
    <s v="Martin"/>
    <s v="Žilinský kraj"/>
    <n v="431786"/>
    <n v="19428"/>
    <n v="237590"/>
  </r>
  <r>
    <x v="9"/>
    <s v="N2"/>
    <s v="EURO V,VI,EEV"/>
    <x v="7"/>
    <s v="Nitra"/>
    <s v="Nitriansky kraj"/>
    <n v="108404"/>
    <n v="11654"/>
    <n v="142150"/>
  </r>
  <r>
    <x v="9"/>
    <s v="N2"/>
    <s v="EURO V,VI,EEV"/>
    <x v="7"/>
    <s v="Nové Mesto nad Váhom"/>
    <s v="Trenčiansky kraj"/>
    <n v="114729"/>
    <n v="19164"/>
    <n v="232875"/>
  </r>
  <r>
    <x v="9"/>
    <s v="N2"/>
    <s v="EURO V,VI,EEV"/>
    <x v="7"/>
    <s v="Piešťany"/>
    <s v="Trnavský kraj"/>
    <n v="63634"/>
    <n v="9919"/>
    <n v="121643"/>
  </r>
  <r>
    <x v="9"/>
    <s v="N2"/>
    <s v="EURO V,VI,EEV"/>
    <x v="7"/>
    <s v="Poprad"/>
    <s v="Prešovský kraj"/>
    <n v="101177"/>
    <n v="10763"/>
    <n v="132875"/>
  </r>
  <r>
    <x v="9"/>
    <s v="N2"/>
    <s v="EURO V,VI,EEV"/>
    <x v="7"/>
    <s v="Považská Bystrica"/>
    <s v="Trenčiansky kraj"/>
    <n v="59475"/>
    <n v="6944"/>
    <n v="86714"/>
  </r>
  <r>
    <x v="9"/>
    <s v="N2"/>
    <s v="EURO V,VI,EEV"/>
    <x v="7"/>
    <s v="Prešov"/>
    <s v="Prešovský kraj"/>
    <n v="108993"/>
    <n v="10721"/>
    <n v="130681"/>
  </r>
  <r>
    <x v="9"/>
    <s v="N2"/>
    <s v="EURO V,VI,EEV"/>
    <x v="7"/>
    <s v="Púchov"/>
    <s v="Trenčiansky kraj"/>
    <n v="33046"/>
    <n v="3150"/>
    <n v="38501"/>
  </r>
  <r>
    <x v="9"/>
    <s v="N2"/>
    <s v="EURO V,VI,EEV"/>
    <x v="7"/>
    <s v="Revúca"/>
    <s v="Banskobystrický kraj"/>
    <n v="13683"/>
    <n v="870"/>
    <n v="10745"/>
  </r>
  <r>
    <x v="9"/>
    <s v="N2"/>
    <s v="EURO V,VI,EEV"/>
    <x v="7"/>
    <s v="Rimavská Sobota"/>
    <s v="Banskobystrický kraj"/>
    <n v="8606"/>
    <n v="595"/>
    <n v="7376"/>
  </r>
  <r>
    <x v="9"/>
    <s v="N2"/>
    <s v="EURO V,VI,EEV"/>
    <x v="7"/>
    <s v="Ružomberok"/>
    <s v="Žilinský kraj"/>
    <n v="10091"/>
    <n v="564"/>
    <n v="7439"/>
  </r>
  <r>
    <x v="9"/>
    <s v="N2"/>
    <s v="EURO V,VI,EEV"/>
    <x v="7"/>
    <s v="Senec"/>
    <s v="Bratislavský kraj"/>
    <n v="352958"/>
    <n v="29585"/>
    <n v="358943"/>
  </r>
  <r>
    <x v="9"/>
    <s v="N2"/>
    <s v="EURO V,VI,EEV"/>
    <x v="7"/>
    <s v="Senica"/>
    <s v="Trnavský kraj"/>
    <n v="26322"/>
    <n v="2884"/>
    <n v="35188"/>
  </r>
  <r>
    <x v="9"/>
    <s v="N2"/>
    <s v="EURO V,VI,EEV"/>
    <x v="7"/>
    <s v="Spišská Nová Ves"/>
    <s v="Košický kraj"/>
    <n v="1542"/>
    <n v="426"/>
    <n v="5169"/>
  </r>
  <r>
    <x v="9"/>
    <s v="N2"/>
    <s v="EURO V,VI,EEV"/>
    <x v="7"/>
    <s v="Svidník"/>
    <s v="Prešovský kraj"/>
    <n v="2728"/>
    <n v="269"/>
    <n v="3555"/>
  </r>
  <r>
    <x v="9"/>
    <s v="N2"/>
    <s v="EURO V,VI,EEV"/>
    <x v="7"/>
    <s v="Trenčín"/>
    <s v="Trenčiansky kraj"/>
    <n v="177127"/>
    <n v="21539"/>
    <n v="261083"/>
  </r>
  <r>
    <x v="9"/>
    <s v="N2"/>
    <s v="EURO V,VI,EEV"/>
    <x v="7"/>
    <s v="Trnava"/>
    <s v="Trnavský kraj"/>
    <n v="358356"/>
    <n v="38866"/>
    <n v="476013"/>
  </r>
  <r>
    <x v="9"/>
    <s v="N2"/>
    <s v="EURO V,VI,EEV"/>
    <x v="7"/>
    <s v="Turčianske Teplice"/>
    <s v="Žilinský kraj"/>
    <n v="2689"/>
    <n v="216"/>
    <n v="2615"/>
  </r>
  <r>
    <x v="9"/>
    <s v="N2"/>
    <s v="EURO V,VI,EEV"/>
    <x v="7"/>
    <s v="Tvrdošín"/>
    <s v="Žilinský kraj"/>
    <n v="20221"/>
    <n v="2085"/>
    <n v="25930"/>
  </r>
  <r>
    <x v="9"/>
    <s v="N2"/>
    <s v="EURO V,VI,EEV"/>
    <x v="7"/>
    <s v="Zlaté Moravce"/>
    <s v="Nitriansky kraj"/>
    <n v="127042"/>
    <n v="16992"/>
    <n v="209107"/>
  </r>
  <r>
    <x v="9"/>
    <s v="N2"/>
    <s v="EURO V,VI,EEV"/>
    <x v="7"/>
    <s v="Zvolen"/>
    <s v="Banskobystrický kraj"/>
    <n v="176561"/>
    <n v="11332"/>
    <n v="140547"/>
  </r>
  <r>
    <x v="9"/>
    <s v="N2"/>
    <s v="EURO V,VI,EEV"/>
    <x v="7"/>
    <s v="Žarnovica"/>
    <s v="Banskobystrický kraj"/>
    <n v="7128"/>
    <n v="1504"/>
    <n v="18692"/>
  </r>
  <r>
    <x v="9"/>
    <s v="N2"/>
    <s v="EURO V,VI,EEV"/>
    <x v="7"/>
    <s v="Žiar nad Hronom"/>
    <s v="Banskobystrický kraj"/>
    <n v="95882"/>
    <n v="10502"/>
    <n v="130859"/>
  </r>
  <r>
    <x v="9"/>
    <s v="N2"/>
    <s v="EURO V,VI,EEV"/>
    <x v="7"/>
    <s v="Žilina"/>
    <s v="Žilinský kraj"/>
    <n v="193871"/>
    <n v="17406"/>
    <n v="215781"/>
  </r>
  <r>
    <x v="9"/>
    <s v="N2"/>
    <s v="EURO V,VI,EEV"/>
    <x v="8"/>
    <s v="Bánovce nad Bebravou"/>
    <s v="Trenčiansky kraj"/>
    <n v="8309"/>
    <n v="0"/>
    <n v="126274"/>
  </r>
  <r>
    <x v="9"/>
    <s v="N2"/>
    <s v="EURO V,VI,EEV"/>
    <x v="8"/>
    <s v="Banská Bystrica"/>
    <s v="Banskobystrický kraj"/>
    <n v="763"/>
    <n v="0"/>
    <n v="16982"/>
  </r>
  <r>
    <x v="9"/>
    <s v="N2"/>
    <s v="EURO V,VI,EEV"/>
    <x v="8"/>
    <s v="Banská Štiavnica"/>
    <s v="Banskobystrický kraj"/>
    <n v="51"/>
    <n v="0"/>
    <n v="1627"/>
  </r>
  <r>
    <x v="9"/>
    <s v="N2"/>
    <s v="EURO V,VI,EEV"/>
    <x v="8"/>
    <s v="Bardejov"/>
    <s v="Prešovský kraj"/>
    <n v="7934"/>
    <n v="0"/>
    <n v="221696"/>
  </r>
  <r>
    <x v="9"/>
    <s v="N2"/>
    <s v="EURO V,VI,EEV"/>
    <x v="8"/>
    <s v="Bratislava I"/>
    <s v="Bratislavský kraj"/>
    <n v="7967"/>
    <n v="0"/>
    <n v="42225"/>
  </r>
  <r>
    <x v="9"/>
    <s v="N2"/>
    <s v="EURO V,VI,EEV"/>
    <x v="8"/>
    <s v="Bratislava III"/>
    <s v="Bratislavský kraj"/>
    <n v="5627"/>
    <n v="0"/>
    <n v="29823"/>
  </r>
  <r>
    <x v="9"/>
    <s v="N2"/>
    <s v="EURO V,VI,EEV"/>
    <x v="8"/>
    <s v="Bratislava IV"/>
    <s v="Bratislavský kraj"/>
    <n v="221"/>
    <n v="0"/>
    <n v="2475"/>
  </r>
  <r>
    <x v="9"/>
    <s v="N2"/>
    <s v="EURO V,VI,EEV"/>
    <x v="8"/>
    <s v="Brezno"/>
    <s v="Banskobystrický kraj"/>
    <n v="999"/>
    <n v="0"/>
    <n v="34690"/>
  </r>
  <r>
    <x v="9"/>
    <s v="N2"/>
    <s v="EURO V,VI,EEV"/>
    <x v="8"/>
    <s v="Bytča"/>
    <s v="Žilinský kraj"/>
    <n v="4167"/>
    <n v="0"/>
    <n v="81905"/>
  </r>
  <r>
    <x v="9"/>
    <s v="N2"/>
    <s v="EURO V,VI,EEV"/>
    <x v="8"/>
    <s v="Čadca"/>
    <s v="Žilinský kraj"/>
    <n v="8735"/>
    <n v="0"/>
    <n v="146221"/>
  </r>
  <r>
    <x v="9"/>
    <s v="N2"/>
    <s v="EURO V,VI,EEV"/>
    <x v="8"/>
    <s v="Detva"/>
    <s v="Banskobystrický kraj"/>
    <n v="760"/>
    <n v="0"/>
    <n v="29955"/>
  </r>
  <r>
    <x v="9"/>
    <s v="N2"/>
    <s v="EURO V,VI,EEV"/>
    <x v="8"/>
    <s v="Dolný Kubín"/>
    <s v="Žilinský kraj"/>
    <n v="44"/>
    <n v="0"/>
    <n v="1949"/>
  </r>
  <r>
    <x v="9"/>
    <s v="N2"/>
    <s v="EURO V,VI,EEV"/>
    <x v="8"/>
    <s v="Dunajská Streda"/>
    <s v="Trnavský kraj"/>
    <n v="3581"/>
    <n v="0"/>
    <n v="103102"/>
  </r>
  <r>
    <x v="9"/>
    <s v="N2"/>
    <s v="EURO V,VI,EEV"/>
    <x v="8"/>
    <s v="Galanta"/>
    <s v="Trnavský kraj"/>
    <n v="19760"/>
    <n v="0"/>
    <n v="176523"/>
  </r>
  <r>
    <x v="9"/>
    <s v="N2"/>
    <s v="EURO V,VI,EEV"/>
    <x v="8"/>
    <s v="Gelnica"/>
    <s v="Košický kraj"/>
    <n v="1317"/>
    <n v="0"/>
    <n v="45577"/>
  </r>
  <r>
    <x v="9"/>
    <s v="N2"/>
    <s v="EURO V,VI,EEV"/>
    <x v="8"/>
    <s v="Hlohovec"/>
    <s v="Trnavský kraj"/>
    <n v="17916"/>
    <n v="0"/>
    <n v="324542"/>
  </r>
  <r>
    <x v="9"/>
    <s v="N2"/>
    <s v="EURO V,VI,EEV"/>
    <x v="8"/>
    <s v="Humenné"/>
    <s v="Prešovský kraj"/>
    <n v="5054"/>
    <n v="0"/>
    <n v="60648"/>
  </r>
  <r>
    <x v="9"/>
    <s v="N2"/>
    <s v="EURO V,VI,EEV"/>
    <x v="8"/>
    <s v="Ilava"/>
    <s v="Trenčiansky kraj"/>
    <n v="6062"/>
    <n v="0"/>
    <n v="10305"/>
  </r>
  <r>
    <x v="9"/>
    <s v="N2"/>
    <s v="EURO V,VI,EEV"/>
    <x v="8"/>
    <s v="Kežmarok"/>
    <s v="Prešovský kraj"/>
    <n v="9616"/>
    <n v="0"/>
    <n v="184176"/>
  </r>
  <r>
    <x v="9"/>
    <s v="N2"/>
    <s v="EURO V,VI,EEV"/>
    <x v="8"/>
    <s v="Komárno"/>
    <s v="Nitriansky kraj"/>
    <n v="6368"/>
    <n v="0"/>
    <n v="253869"/>
  </r>
  <r>
    <x v="9"/>
    <s v="N2"/>
    <s v="EURO V,VI,EEV"/>
    <x v="8"/>
    <s v="Košice - okolie"/>
    <s v="Košický kraj"/>
    <n v="2443"/>
    <n v="0"/>
    <n v="25472"/>
  </r>
  <r>
    <x v="9"/>
    <s v="N2"/>
    <s v="EURO V,VI,EEV"/>
    <x v="8"/>
    <s v="Košice I"/>
    <s v="Košický kraj"/>
    <n v="1426"/>
    <n v="0"/>
    <n v="48484"/>
  </r>
  <r>
    <x v="9"/>
    <s v="N2"/>
    <s v="EURO V,VI,EEV"/>
    <x v="8"/>
    <s v="Košice II"/>
    <s v="Košický kraj"/>
    <n v="48"/>
    <n v="0"/>
    <n v="2323"/>
  </r>
  <r>
    <x v="9"/>
    <s v="N2"/>
    <s v="EURO V,VI,EEV"/>
    <x v="8"/>
    <s v="Krupina"/>
    <s v="Banskobystrický kraj"/>
    <n v="3"/>
    <n v="0"/>
    <n v="59"/>
  </r>
  <r>
    <x v="9"/>
    <s v="N2"/>
    <s v="EURO V,VI,EEV"/>
    <x v="8"/>
    <s v="Levice"/>
    <s v="Nitriansky kraj"/>
    <n v="11175"/>
    <n v="0"/>
    <n v="122393"/>
  </r>
  <r>
    <x v="9"/>
    <s v="N2"/>
    <s v="EURO V,VI,EEV"/>
    <x v="8"/>
    <s v="Levoča"/>
    <s v="Prešovský kraj"/>
    <n v="6203"/>
    <n v="0"/>
    <n v="117433"/>
  </r>
  <r>
    <x v="9"/>
    <s v="N2"/>
    <s v="EURO V,VI,EEV"/>
    <x v="8"/>
    <s v="Liptovský Mikuláš"/>
    <s v="Žilinský kraj"/>
    <n v="1135"/>
    <n v="0"/>
    <n v="48593"/>
  </r>
  <r>
    <x v="9"/>
    <s v="N2"/>
    <s v="EURO V,VI,EEV"/>
    <x v="8"/>
    <s v="Lučenec"/>
    <s v="Banskobystrický kraj"/>
    <n v="285"/>
    <n v="0"/>
    <n v="8148"/>
  </r>
  <r>
    <x v="9"/>
    <s v="N2"/>
    <s v="EURO V,VI,EEV"/>
    <x v="8"/>
    <s v="Malacky"/>
    <s v="Bratislavský kraj"/>
    <n v="2937"/>
    <n v="0"/>
    <n v="74415"/>
  </r>
  <r>
    <x v="9"/>
    <s v="N2"/>
    <s v="EURO V,VI,EEV"/>
    <x v="8"/>
    <s v="Martin"/>
    <s v="Žilinský kraj"/>
    <n v="3927"/>
    <n v="0"/>
    <n v="117417"/>
  </r>
  <r>
    <x v="9"/>
    <s v="N2"/>
    <s v="EURO V,VI,EEV"/>
    <x v="8"/>
    <s v="Medzilaborce"/>
    <s v="Prešovský kraj"/>
    <n v="736"/>
    <n v="0"/>
    <n v="21492"/>
  </r>
  <r>
    <x v="9"/>
    <s v="N2"/>
    <s v="EURO V,VI,EEV"/>
    <x v="8"/>
    <s v="Michalovce"/>
    <s v="Košický kraj"/>
    <n v="3989"/>
    <n v="0"/>
    <n v="83840"/>
  </r>
  <r>
    <x v="9"/>
    <s v="N2"/>
    <s v="EURO V,VI,EEV"/>
    <x v="8"/>
    <s v="Myjava"/>
    <s v="Trenčiansky kraj"/>
    <n v="10438"/>
    <n v="0"/>
    <n v="203212"/>
  </r>
  <r>
    <x v="9"/>
    <s v="N2"/>
    <s v="EURO V,VI,EEV"/>
    <x v="8"/>
    <s v="Námestovo"/>
    <s v="Žilinský kraj"/>
    <n v="11996"/>
    <n v="0"/>
    <n v="227974"/>
  </r>
  <r>
    <x v="9"/>
    <s v="N2"/>
    <s v="EURO V,VI,EEV"/>
    <x v="8"/>
    <s v="Nitra"/>
    <s v="Nitriansky kraj"/>
    <n v="17403"/>
    <n v="0"/>
    <n v="384391"/>
  </r>
  <r>
    <x v="9"/>
    <s v="N2"/>
    <s v="EURO V,VI,EEV"/>
    <x v="8"/>
    <s v="Nové Mesto nad Váhom"/>
    <s v="Trenčiansky kraj"/>
    <n v="17390"/>
    <n v="0"/>
    <n v="202614"/>
  </r>
  <r>
    <x v="9"/>
    <s v="N2"/>
    <s v="EURO V,VI,EEV"/>
    <x v="8"/>
    <s v="Nové Zámky"/>
    <s v="Nitriansky kraj"/>
    <n v="5795"/>
    <n v="0"/>
    <n v="100199"/>
  </r>
  <r>
    <x v="9"/>
    <s v="N2"/>
    <s v="EURO V,VI,EEV"/>
    <x v="8"/>
    <s v="Partizánske"/>
    <s v="Trenčiansky kraj"/>
    <n v="24533"/>
    <n v="0"/>
    <n v="289797"/>
  </r>
  <r>
    <x v="9"/>
    <s v="N2"/>
    <s v="EURO V,VI,EEV"/>
    <x v="8"/>
    <s v="Pezinok"/>
    <s v="Bratislavský kraj"/>
    <n v="4943"/>
    <n v="0"/>
    <n v="100807"/>
  </r>
  <r>
    <x v="9"/>
    <s v="N2"/>
    <s v="EURO V,VI,EEV"/>
    <x v="8"/>
    <s v="Piešťany"/>
    <s v="Trnavský kraj"/>
    <n v="4581"/>
    <n v="0"/>
    <n v="110246"/>
  </r>
  <r>
    <x v="9"/>
    <s v="N2"/>
    <s v="EURO V,VI,EEV"/>
    <x v="8"/>
    <s v="Poltár"/>
    <s v="Banskobystrický kraj"/>
    <n v="441"/>
    <n v="0"/>
    <n v="13936"/>
  </r>
  <r>
    <x v="9"/>
    <s v="N2"/>
    <s v="EURO V,VI,EEV"/>
    <x v="8"/>
    <s v="Poprad"/>
    <s v="Prešovský kraj"/>
    <n v="4387"/>
    <n v="0"/>
    <n v="38971"/>
  </r>
  <r>
    <x v="9"/>
    <s v="N2"/>
    <s v="EURO V,VI,EEV"/>
    <x v="8"/>
    <s v="Považská Bystrica"/>
    <s v="Trenčiansky kraj"/>
    <n v="2297"/>
    <n v="0"/>
    <n v="56667"/>
  </r>
  <r>
    <x v="9"/>
    <s v="N2"/>
    <s v="EURO V,VI,EEV"/>
    <x v="8"/>
    <s v="Prešov"/>
    <s v="Prešovský kraj"/>
    <n v="5598"/>
    <n v="0"/>
    <n v="180499"/>
  </r>
  <r>
    <x v="9"/>
    <s v="N2"/>
    <s v="EURO V,VI,EEV"/>
    <x v="8"/>
    <s v="Prievidza"/>
    <s v="Trenčiansky kraj"/>
    <n v="3919"/>
    <n v="0"/>
    <n v="117178"/>
  </r>
  <r>
    <x v="9"/>
    <s v="N2"/>
    <s v="EURO V,VI,EEV"/>
    <x v="8"/>
    <s v="Púchov"/>
    <s v="Trenčiansky kraj"/>
    <n v="1023"/>
    <n v="0"/>
    <n v="31577"/>
  </r>
  <r>
    <x v="9"/>
    <s v="N2"/>
    <s v="EURO V,VI,EEV"/>
    <x v="8"/>
    <s v="Revúca"/>
    <s v="Banskobystrický kraj"/>
    <n v="5158"/>
    <n v="0"/>
    <n v="119619"/>
  </r>
  <r>
    <x v="9"/>
    <s v="N2"/>
    <s v="EURO V,VI,EEV"/>
    <x v="8"/>
    <s v="Rimavská Sobota"/>
    <s v="Banskobystrický kraj"/>
    <n v="3232"/>
    <n v="0"/>
    <n v="39090"/>
  </r>
  <r>
    <x v="9"/>
    <s v="N2"/>
    <s v="EURO V,VI,EEV"/>
    <x v="8"/>
    <s v="Rožňava"/>
    <s v="Košický kraj"/>
    <n v="1612"/>
    <n v="0"/>
    <n v="19976"/>
  </r>
  <r>
    <x v="9"/>
    <s v="N2"/>
    <s v="EURO V,VI,EEV"/>
    <x v="8"/>
    <s v="Senec"/>
    <s v="Bratislavský kraj"/>
    <n v="6396"/>
    <n v="0"/>
    <n v="120070"/>
  </r>
  <r>
    <x v="9"/>
    <s v="N2"/>
    <s v="EURO V,VI,EEV"/>
    <x v="8"/>
    <s v="Senica"/>
    <s v="Trnavský kraj"/>
    <n v="19231"/>
    <n v="0"/>
    <n v="473535"/>
  </r>
  <r>
    <x v="9"/>
    <s v="N2"/>
    <s v="EURO V,VI,EEV"/>
    <x v="8"/>
    <s v="Skalica"/>
    <s v="Trnavský kraj"/>
    <n v="9859"/>
    <n v="0"/>
    <n v="91697"/>
  </r>
  <r>
    <x v="9"/>
    <s v="N2"/>
    <s v="EURO V,VI,EEV"/>
    <x v="8"/>
    <s v="Snina"/>
    <s v="Prešovský kraj"/>
    <n v="155"/>
    <n v="0"/>
    <n v="5224"/>
  </r>
  <r>
    <x v="9"/>
    <s v="N2"/>
    <s v="EURO V,VI,EEV"/>
    <x v="8"/>
    <s v="Sobrance"/>
    <s v="Košický kraj"/>
    <n v="244"/>
    <n v="0"/>
    <n v="6842"/>
  </r>
  <r>
    <x v="9"/>
    <s v="N2"/>
    <s v="EURO V,VI,EEV"/>
    <x v="8"/>
    <s v="Spišská Nová Ves"/>
    <s v="Košický kraj"/>
    <n v="4333"/>
    <n v="0"/>
    <n v="39133"/>
  </r>
  <r>
    <x v="9"/>
    <s v="N2"/>
    <s v="EURO V,VI,EEV"/>
    <x v="8"/>
    <s v="Stará Ľubovňa"/>
    <s v="Prešovský kraj"/>
    <n v="773"/>
    <n v="0"/>
    <n v="23345"/>
  </r>
  <r>
    <x v="9"/>
    <s v="N2"/>
    <s v="EURO V,VI,EEV"/>
    <x v="8"/>
    <s v="Stropkov"/>
    <s v="Prešovský kraj"/>
    <n v="3016"/>
    <n v="0"/>
    <n v="43647"/>
  </r>
  <r>
    <x v="9"/>
    <s v="N2"/>
    <s v="EURO V,VI,EEV"/>
    <x v="8"/>
    <s v="Svidník"/>
    <s v="Prešovský kraj"/>
    <n v="3127"/>
    <n v="0"/>
    <n v="28727"/>
  </r>
  <r>
    <x v="9"/>
    <s v="N2"/>
    <s v="EURO V,VI,EEV"/>
    <x v="8"/>
    <s v="Šaľa"/>
    <s v="Nitriansky kraj"/>
    <n v="11761"/>
    <n v="0"/>
    <n v="280567"/>
  </r>
  <r>
    <x v="9"/>
    <s v="N2"/>
    <s v="EURO V,VI,EEV"/>
    <x v="8"/>
    <s v="Topoľčany"/>
    <s v="Nitriansky kraj"/>
    <n v="1664"/>
    <n v="0"/>
    <n v="50586"/>
  </r>
  <r>
    <x v="9"/>
    <s v="N2"/>
    <s v="EURO V,VI,EEV"/>
    <x v="8"/>
    <s v="Trebišov"/>
    <s v="Košický kraj"/>
    <n v="1959"/>
    <n v="0"/>
    <n v="32324"/>
  </r>
  <r>
    <x v="9"/>
    <s v="N2"/>
    <s v="EURO V,VI,EEV"/>
    <x v="8"/>
    <s v="Trenčín"/>
    <s v="Trenčiansky kraj"/>
    <n v="7274"/>
    <n v="0"/>
    <n v="77074"/>
  </r>
  <r>
    <x v="9"/>
    <s v="N2"/>
    <s v="EURO V,VI,EEV"/>
    <x v="8"/>
    <s v="Trnava"/>
    <s v="Trnavský kraj"/>
    <n v="5153"/>
    <n v="0"/>
    <n v="122889"/>
  </r>
  <r>
    <x v="9"/>
    <s v="N2"/>
    <s v="EURO V,VI,EEV"/>
    <x v="8"/>
    <s v="Tvrdošín"/>
    <s v="Žilinský kraj"/>
    <n v="6886"/>
    <n v="0"/>
    <n v="80945"/>
  </r>
  <r>
    <x v="9"/>
    <s v="N2"/>
    <s v="EURO V,VI,EEV"/>
    <x v="8"/>
    <s v="Veľký Krtíš"/>
    <s v="Banskobystrický kraj"/>
    <n v="6608"/>
    <n v="0"/>
    <n v="28830"/>
  </r>
  <r>
    <x v="9"/>
    <s v="N2"/>
    <s v="EURO V,VI,EEV"/>
    <x v="8"/>
    <s v="Vranov nad Topľou"/>
    <s v="Prešovský kraj"/>
    <n v="5126"/>
    <n v="0"/>
    <n v="62444"/>
  </r>
  <r>
    <x v="9"/>
    <s v="N2"/>
    <s v="EURO V,VI,EEV"/>
    <x v="8"/>
    <s v="Zlaté Moravce"/>
    <s v="Nitriansky kraj"/>
    <n v="4007"/>
    <n v="0"/>
    <n v="51713"/>
  </r>
  <r>
    <x v="9"/>
    <s v="N2"/>
    <s v="EURO V,VI,EEV"/>
    <x v="8"/>
    <s v="Zvolen"/>
    <s v="Banskobystrický kraj"/>
    <n v="794"/>
    <n v="0"/>
    <n v="20388"/>
  </r>
  <r>
    <x v="9"/>
    <s v="N2"/>
    <s v="EURO V,VI,EEV"/>
    <x v="8"/>
    <s v="Žarnovica"/>
    <s v="Banskobystrický kraj"/>
    <n v="5545"/>
    <n v="0"/>
    <n v="74731"/>
  </r>
  <r>
    <x v="9"/>
    <s v="N2"/>
    <s v="EURO V,VI,EEV"/>
    <x v="8"/>
    <s v="Žiar nad Hronom"/>
    <s v="Banskobystrický kraj"/>
    <n v="172"/>
    <n v="0"/>
    <n v="1703"/>
  </r>
  <r>
    <x v="9"/>
    <s v="N2"/>
    <s v="EURO V,VI,EEV"/>
    <x v="8"/>
    <s v="Žilina"/>
    <s v="Žilinský kraj"/>
    <n v="35911"/>
    <n v="0"/>
    <n v="173536"/>
  </r>
  <r>
    <x v="9"/>
    <s v="N2"/>
    <s v="EURO V,VI,EEV"/>
    <x v="9"/>
    <s v="Bánovce nad Bebravou"/>
    <s v="Trenčiansky kraj"/>
    <n v="4395"/>
    <n v="0"/>
    <n v="20573"/>
  </r>
  <r>
    <x v="9"/>
    <s v="N2"/>
    <s v="EURO V,VI,EEV"/>
    <x v="9"/>
    <s v="Banská Bystrica"/>
    <s v="Banskobystrický kraj"/>
    <n v="16997"/>
    <n v="0"/>
    <n v="53459"/>
  </r>
  <r>
    <x v="9"/>
    <s v="N2"/>
    <s v="EURO V,VI,EEV"/>
    <x v="9"/>
    <s v="Banská Štiavnica"/>
    <s v="Banskobystrický kraj"/>
    <n v="4723"/>
    <n v="0"/>
    <n v="26931"/>
  </r>
  <r>
    <x v="9"/>
    <s v="N2"/>
    <s v="EURO V,VI,EEV"/>
    <x v="9"/>
    <s v="Bardejov"/>
    <s v="Prešovský kraj"/>
    <n v="17066"/>
    <n v="0"/>
    <n v="100988"/>
  </r>
  <r>
    <x v="9"/>
    <s v="N2"/>
    <s v="EURO V,VI,EEV"/>
    <x v="9"/>
    <s v="Bratislava II"/>
    <s v="Bratislavský kraj"/>
    <n v="3135"/>
    <n v="0"/>
    <n v="7101"/>
  </r>
  <r>
    <x v="9"/>
    <s v="N2"/>
    <s v="EURO V,VI,EEV"/>
    <x v="9"/>
    <s v="Bratislava IV"/>
    <s v="Bratislavský kraj"/>
    <n v="2440"/>
    <n v="0"/>
    <n v="29365"/>
  </r>
  <r>
    <x v="9"/>
    <s v="N2"/>
    <s v="EURO V,VI,EEV"/>
    <x v="9"/>
    <s v="Bratislava V"/>
    <s v="Bratislavský kraj"/>
    <n v="44"/>
    <n v="0"/>
    <n v="121"/>
  </r>
  <r>
    <x v="9"/>
    <s v="N2"/>
    <s v="EURO V,VI,EEV"/>
    <x v="9"/>
    <s v="Brezno"/>
    <s v="Banskobystrický kraj"/>
    <n v="15363"/>
    <n v="0"/>
    <n v="58539"/>
  </r>
  <r>
    <x v="9"/>
    <s v="N2"/>
    <s v="EURO V,VI,EEV"/>
    <x v="9"/>
    <s v="Bytča"/>
    <s v="Žilinský kraj"/>
    <n v="7026"/>
    <n v="0"/>
    <n v="56165"/>
  </r>
  <r>
    <x v="9"/>
    <s v="N2"/>
    <s v="EURO V,VI,EEV"/>
    <x v="9"/>
    <s v="Čadca"/>
    <s v="Žilinský kraj"/>
    <n v="13140"/>
    <n v="0"/>
    <n v="98060"/>
  </r>
  <r>
    <x v="9"/>
    <s v="N2"/>
    <s v="EURO V,VI,EEV"/>
    <x v="9"/>
    <s v="Detva"/>
    <s v="Banskobystrický kraj"/>
    <n v="4482"/>
    <n v="0"/>
    <n v="15914"/>
  </r>
  <r>
    <x v="9"/>
    <s v="N2"/>
    <s v="EURO V,VI,EEV"/>
    <x v="9"/>
    <s v="Dolný Kubín"/>
    <s v="Žilinský kraj"/>
    <n v="16228"/>
    <n v="0"/>
    <n v="60657"/>
  </r>
  <r>
    <x v="9"/>
    <s v="N2"/>
    <s v="EURO V,VI,EEV"/>
    <x v="9"/>
    <s v="Dunajská Streda"/>
    <s v="Trnavský kraj"/>
    <n v="84683"/>
    <n v="0"/>
    <n v="367248"/>
  </r>
  <r>
    <x v="9"/>
    <s v="N2"/>
    <s v="EURO V,VI,EEV"/>
    <x v="9"/>
    <s v="Galanta"/>
    <s v="Trnavský kraj"/>
    <n v="30874"/>
    <n v="0"/>
    <n v="192631"/>
  </r>
  <r>
    <x v="9"/>
    <s v="N2"/>
    <s v="EURO V,VI,EEV"/>
    <x v="9"/>
    <s v="Gelnica"/>
    <s v="Košický kraj"/>
    <n v="4996"/>
    <n v="0"/>
    <n v="31321"/>
  </r>
  <r>
    <x v="9"/>
    <s v="N2"/>
    <s v="EURO V,VI,EEV"/>
    <x v="9"/>
    <s v="Hlohovec"/>
    <s v="Trnavský kraj"/>
    <n v="16346"/>
    <n v="0"/>
    <n v="78802"/>
  </r>
  <r>
    <x v="9"/>
    <s v="N2"/>
    <s v="EURO V,VI,EEV"/>
    <x v="9"/>
    <s v="Humenné"/>
    <s v="Prešovský kraj"/>
    <n v="4187"/>
    <n v="0"/>
    <n v="25551"/>
  </r>
  <r>
    <x v="9"/>
    <s v="N2"/>
    <s v="EURO V,VI,EEV"/>
    <x v="9"/>
    <s v="Ilava"/>
    <s v="Trenčiansky kraj"/>
    <n v="7603"/>
    <n v="0"/>
    <n v="32498"/>
  </r>
  <r>
    <x v="9"/>
    <s v="N2"/>
    <s v="EURO V,VI,EEV"/>
    <x v="9"/>
    <s v="Kežmarok"/>
    <s v="Prešovský kraj"/>
    <n v="13276"/>
    <n v="0"/>
    <n v="68584"/>
  </r>
  <r>
    <x v="9"/>
    <s v="N2"/>
    <s v="EURO V,VI,EEV"/>
    <x v="9"/>
    <s v="Komárno"/>
    <s v="Nitriansky kraj"/>
    <n v="29398"/>
    <n v="0"/>
    <n v="209032"/>
  </r>
  <r>
    <x v="9"/>
    <s v="N2"/>
    <s v="EURO V,VI,EEV"/>
    <x v="9"/>
    <s v="Košice - okolie"/>
    <s v="Košický kraj"/>
    <n v="50792"/>
    <n v="0"/>
    <n v="222038"/>
  </r>
  <r>
    <x v="9"/>
    <s v="N2"/>
    <s v="EURO V,VI,EEV"/>
    <x v="9"/>
    <s v="Košice I"/>
    <s v="Košický kraj"/>
    <n v="2960"/>
    <n v="0"/>
    <n v="13119"/>
  </r>
  <r>
    <x v="9"/>
    <s v="N2"/>
    <s v="EURO V,VI,EEV"/>
    <x v="9"/>
    <s v="Košice II"/>
    <s v="Košický kraj"/>
    <n v="3625"/>
    <n v="0"/>
    <n v="15486"/>
  </r>
  <r>
    <x v="9"/>
    <s v="N2"/>
    <s v="EURO V,VI,EEV"/>
    <x v="9"/>
    <s v="Košice III"/>
    <s v="Košický kraj"/>
    <n v="188"/>
    <n v="0"/>
    <n v="2292"/>
  </r>
  <r>
    <x v="9"/>
    <s v="N2"/>
    <s v="EURO V,VI,EEV"/>
    <x v="9"/>
    <s v="Košice IV"/>
    <s v="Košický kraj"/>
    <n v="7545"/>
    <n v="0"/>
    <n v="12547"/>
  </r>
  <r>
    <x v="9"/>
    <s v="N2"/>
    <s v="EURO V,VI,EEV"/>
    <x v="9"/>
    <s v="Krupina"/>
    <s v="Banskobystrický kraj"/>
    <n v="4533"/>
    <n v="0"/>
    <n v="21784"/>
  </r>
  <r>
    <x v="9"/>
    <s v="N2"/>
    <s v="EURO V,VI,EEV"/>
    <x v="9"/>
    <s v="Kysucké Nové Mesto"/>
    <s v="Žilinský kraj"/>
    <n v="20775"/>
    <n v="0"/>
    <n v="91428"/>
  </r>
  <r>
    <x v="9"/>
    <s v="N2"/>
    <s v="EURO V,VI,EEV"/>
    <x v="9"/>
    <s v="Levice"/>
    <s v="Nitriansky kraj"/>
    <n v="49187"/>
    <n v="0"/>
    <n v="365777"/>
  </r>
  <r>
    <x v="9"/>
    <s v="N2"/>
    <s v="EURO V,VI,EEV"/>
    <x v="9"/>
    <s v="Levoča"/>
    <s v="Prešovský kraj"/>
    <n v="14833"/>
    <n v="0"/>
    <n v="68576"/>
  </r>
  <r>
    <x v="9"/>
    <s v="N2"/>
    <s v="EURO V,VI,EEV"/>
    <x v="9"/>
    <s v="Liptovský Mikuláš"/>
    <s v="Žilinský kraj"/>
    <n v="12131"/>
    <n v="0"/>
    <n v="39344"/>
  </r>
  <r>
    <x v="9"/>
    <s v="N2"/>
    <s v="EURO V,VI,EEV"/>
    <x v="9"/>
    <s v="Lučenec"/>
    <s v="Banskobystrický kraj"/>
    <n v="25061"/>
    <n v="0"/>
    <n v="105125"/>
  </r>
  <r>
    <x v="9"/>
    <s v="N2"/>
    <s v="EURO V,VI,EEV"/>
    <x v="9"/>
    <s v="Malacky"/>
    <s v="Bratislavský kraj"/>
    <n v="13209"/>
    <n v="0"/>
    <n v="79839"/>
  </r>
  <r>
    <x v="9"/>
    <s v="N2"/>
    <s v="EURO V,VI,EEV"/>
    <x v="9"/>
    <s v="Martin"/>
    <s v="Žilinský kraj"/>
    <n v="21208"/>
    <n v="0"/>
    <n v="57007"/>
  </r>
  <r>
    <x v="9"/>
    <s v="N2"/>
    <s v="EURO V,VI,EEV"/>
    <x v="9"/>
    <s v="Medzilaborce"/>
    <s v="Prešovský kraj"/>
    <n v="414"/>
    <n v="0"/>
    <n v="2935"/>
  </r>
  <r>
    <x v="9"/>
    <s v="N2"/>
    <s v="EURO V,VI,EEV"/>
    <x v="9"/>
    <s v="Michalovce"/>
    <s v="Košický kraj"/>
    <n v="10779"/>
    <n v="0"/>
    <n v="56816"/>
  </r>
  <r>
    <x v="9"/>
    <s v="N2"/>
    <s v="EURO V,VI,EEV"/>
    <x v="9"/>
    <s v="Myjava"/>
    <s v="Trenčiansky kraj"/>
    <n v="19728"/>
    <n v="0"/>
    <n v="97422"/>
  </r>
  <r>
    <x v="9"/>
    <s v="N2"/>
    <s v="EURO V,VI,EEV"/>
    <x v="9"/>
    <s v="Námestovo"/>
    <s v="Žilinský kraj"/>
    <n v="21177"/>
    <n v="0"/>
    <n v="68256"/>
  </r>
  <r>
    <x v="9"/>
    <s v="N2"/>
    <s v="EURO V,VI,EEV"/>
    <x v="9"/>
    <s v="Nitra"/>
    <s v="Nitriansky kraj"/>
    <n v="58267"/>
    <n v="0"/>
    <n v="357377"/>
  </r>
  <r>
    <x v="9"/>
    <s v="N2"/>
    <s v="EURO V,VI,EEV"/>
    <x v="9"/>
    <s v="Nové Mesto nad Váhom"/>
    <s v="Trenčiansky kraj"/>
    <n v="16226"/>
    <n v="0"/>
    <n v="58226"/>
  </r>
  <r>
    <x v="9"/>
    <s v="N2"/>
    <s v="EURO V,VI,EEV"/>
    <x v="9"/>
    <s v="Nové Zámky"/>
    <s v="Nitriansky kraj"/>
    <n v="40070"/>
    <n v="0"/>
    <n v="223764"/>
  </r>
  <r>
    <x v="9"/>
    <s v="N2"/>
    <s v="EURO V,VI,EEV"/>
    <x v="9"/>
    <s v="Partizánske"/>
    <s v="Trenčiansky kraj"/>
    <n v="13124"/>
    <n v="0"/>
    <n v="90669"/>
  </r>
  <r>
    <x v="9"/>
    <s v="N2"/>
    <s v="EURO V,VI,EEV"/>
    <x v="9"/>
    <s v="Pezinok"/>
    <s v="Bratislavský kraj"/>
    <n v="24806"/>
    <n v="0"/>
    <n v="118670"/>
  </r>
  <r>
    <x v="9"/>
    <s v="N2"/>
    <s v="EURO V,VI,EEV"/>
    <x v="9"/>
    <s v="Piešťany"/>
    <s v="Trnavský kraj"/>
    <n v="9393"/>
    <n v="0"/>
    <n v="50193"/>
  </r>
  <r>
    <x v="9"/>
    <s v="N2"/>
    <s v="EURO V,VI,EEV"/>
    <x v="9"/>
    <s v="Poltár"/>
    <s v="Banskobystrický kraj"/>
    <n v="4352"/>
    <n v="0"/>
    <n v="30273"/>
  </r>
  <r>
    <x v="9"/>
    <s v="N2"/>
    <s v="EURO V,VI,EEV"/>
    <x v="9"/>
    <s v="Poprad"/>
    <s v="Prešovský kraj"/>
    <n v="26439"/>
    <n v="0"/>
    <n v="106603"/>
  </r>
  <r>
    <x v="9"/>
    <s v="N2"/>
    <s v="EURO V,VI,EEV"/>
    <x v="9"/>
    <s v="Považská Bystrica"/>
    <s v="Trenčiansky kraj"/>
    <n v="10400"/>
    <n v="0"/>
    <n v="105030"/>
  </r>
  <r>
    <x v="9"/>
    <s v="N2"/>
    <s v="EURO V,VI,EEV"/>
    <x v="9"/>
    <s v="Prešov"/>
    <s v="Prešovský kraj"/>
    <n v="44158"/>
    <n v="0"/>
    <n v="185966"/>
  </r>
  <r>
    <x v="9"/>
    <s v="N2"/>
    <s v="EURO V,VI,EEV"/>
    <x v="9"/>
    <s v="Prievidza"/>
    <s v="Trenčiansky kraj"/>
    <n v="18773"/>
    <n v="0"/>
    <n v="63529"/>
  </r>
  <r>
    <x v="9"/>
    <s v="N2"/>
    <s v="EURO V,VI,EEV"/>
    <x v="9"/>
    <s v="Púchov"/>
    <s v="Trenčiansky kraj"/>
    <n v="2535"/>
    <n v="0"/>
    <n v="22264"/>
  </r>
  <r>
    <x v="9"/>
    <s v="N2"/>
    <s v="EURO V,VI,EEV"/>
    <x v="9"/>
    <s v="Revúca"/>
    <s v="Banskobystrický kraj"/>
    <n v="4559"/>
    <n v="0"/>
    <n v="22406"/>
  </r>
  <r>
    <x v="9"/>
    <s v="N2"/>
    <s v="EURO V,VI,EEV"/>
    <x v="9"/>
    <s v="Rimavská Sobota"/>
    <s v="Banskobystrický kraj"/>
    <n v="11693"/>
    <n v="0"/>
    <n v="61467"/>
  </r>
  <r>
    <x v="9"/>
    <s v="N2"/>
    <s v="EURO V,VI,EEV"/>
    <x v="9"/>
    <s v="Rožňava"/>
    <s v="Košický kraj"/>
    <n v="15239"/>
    <n v="0"/>
    <n v="65694"/>
  </r>
  <r>
    <x v="9"/>
    <s v="N2"/>
    <s v="EURO V,VI,EEV"/>
    <x v="9"/>
    <s v="Ružomberok"/>
    <s v="Žilinský kraj"/>
    <n v="23657"/>
    <n v="0"/>
    <n v="64341"/>
  </r>
  <r>
    <x v="9"/>
    <s v="N2"/>
    <s v="EURO V,VI,EEV"/>
    <x v="9"/>
    <s v="Sabinov"/>
    <s v="Prešovský kraj"/>
    <n v="17722"/>
    <n v="0"/>
    <n v="64677"/>
  </r>
  <r>
    <x v="9"/>
    <s v="N2"/>
    <s v="EURO V,VI,EEV"/>
    <x v="9"/>
    <s v="Senec"/>
    <s v="Bratislavský kraj"/>
    <n v="42856"/>
    <n v="0"/>
    <n v="193696"/>
  </r>
  <r>
    <x v="9"/>
    <s v="N2"/>
    <s v="EURO V,VI,EEV"/>
    <x v="9"/>
    <s v="Senica"/>
    <s v="Trnavský kraj"/>
    <n v="18627"/>
    <n v="0"/>
    <n v="105054"/>
  </r>
  <r>
    <x v="9"/>
    <s v="N2"/>
    <s v="EURO V,VI,EEV"/>
    <x v="9"/>
    <s v="Skalica"/>
    <s v="Trnavský kraj"/>
    <n v="15848"/>
    <n v="0"/>
    <n v="62097"/>
  </r>
  <r>
    <x v="9"/>
    <s v="N2"/>
    <s v="EURO V,VI,EEV"/>
    <x v="9"/>
    <s v="Snina"/>
    <s v="Prešovský kraj"/>
    <n v="4502"/>
    <n v="0"/>
    <n v="27031"/>
  </r>
  <r>
    <x v="9"/>
    <s v="N2"/>
    <s v="EURO V,VI,EEV"/>
    <x v="9"/>
    <s v="Sobrance"/>
    <s v="Košický kraj"/>
    <n v="3752"/>
    <n v="0"/>
    <n v="15605"/>
  </r>
  <r>
    <x v="9"/>
    <s v="N2"/>
    <s v="EURO V,VI,EEV"/>
    <x v="9"/>
    <s v="Spišská Nová Ves"/>
    <s v="Košický kraj"/>
    <n v="24531"/>
    <n v="0"/>
    <n v="71217"/>
  </r>
  <r>
    <x v="9"/>
    <s v="N2"/>
    <s v="EURO V,VI,EEV"/>
    <x v="9"/>
    <s v="Stará Ľubovňa"/>
    <s v="Prešovský kraj"/>
    <n v="22489"/>
    <n v="0"/>
    <n v="75612"/>
  </r>
  <r>
    <x v="9"/>
    <s v="N2"/>
    <s v="EURO V,VI,EEV"/>
    <x v="9"/>
    <s v="Stropkov"/>
    <s v="Prešovský kraj"/>
    <n v="1958"/>
    <n v="0"/>
    <n v="9626"/>
  </r>
  <r>
    <x v="9"/>
    <s v="N2"/>
    <s v="EURO V,VI,EEV"/>
    <x v="9"/>
    <s v="Svidník"/>
    <s v="Prešovský kraj"/>
    <n v="2592"/>
    <n v="0"/>
    <n v="12553"/>
  </r>
  <r>
    <x v="9"/>
    <s v="N2"/>
    <s v="EURO V,VI,EEV"/>
    <x v="9"/>
    <s v="Šaľa"/>
    <s v="Nitriansky kraj"/>
    <n v="11494"/>
    <n v="0"/>
    <n v="75841"/>
  </r>
  <r>
    <x v="9"/>
    <s v="N2"/>
    <s v="EURO V,VI,EEV"/>
    <x v="9"/>
    <s v="Topoľčany"/>
    <s v="Nitriansky kraj"/>
    <n v="42600"/>
    <n v="0"/>
    <n v="140652"/>
  </r>
  <r>
    <x v="9"/>
    <s v="N2"/>
    <s v="EURO V,VI,EEV"/>
    <x v="9"/>
    <s v="Trebišov"/>
    <s v="Košický kraj"/>
    <n v="33705"/>
    <n v="0"/>
    <n v="195499"/>
  </r>
  <r>
    <x v="9"/>
    <s v="N2"/>
    <s v="EURO V,VI,EEV"/>
    <x v="9"/>
    <s v="Trenčín"/>
    <s v="Trenčiansky kraj"/>
    <n v="23966"/>
    <n v="0"/>
    <n v="92620"/>
  </r>
  <r>
    <x v="9"/>
    <s v="N2"/>
    <s v="EURO V,VI,EEV"/>
    <x v="9"/>
    <s v="Trnava"/>
    <s v="Trnavský kraj"/>
    <n v="35759"/>
    <n v="0"/>
    <n v="187175"/>
  </r>
  <r>
    <x v="9"/>
    <s v="N2"/>
    <s v="EURO V,VI,EEV"/>
    <x v="9"/>
    <s v="Turčianske Teplice"/>
    <s v="Žilinský kraj"/>
    <n v="8781"/>
    <n v="0"/>
    <n v="46942"/>
  </r>
  <r>
    <x v="9"/>
    <s v="N2"/>
    <s v="EURO V,VI,EEV"/>
    <x v="9"/>
    <s v="Tvrdošín"/>
    <s v="Žilinský kraj"/>
    <n v="4839"/>
    <n v="0"/>
    <n v="20383"/>
  </r>
  <r>
    <x v="9"/>
    <s v="N2"/>
    <s v="EURO V,VI,EEV"/>
    <x v="9"/>
    <s v="Veľký Krtíš"/>
    <s v="Banskobystrický kraj"/>
    <n v="11429"/>
    <n v="0"/>
    <n v="83351"/>
  </r>
  <r>
    <x v="9"/>
    <s v="N2"/>
    <s v="EURO V,VI,EEV"/>
    <x v="9"/>
    <s v="Vranov nad Topľou"/>
    <s v="Prešovský kraj"/>
    <n v="13643"/>
    <n v="0"/>
    <n v="50778"/>
  </r>
  <r>
    <x v="9"/>
    <s v="N2"/>
    <s v="EURO V,VI,EEV"/>
    <x v="9"/>
    <s v="Zlaté Moravce"/>
    <s v="Nitriansky kraj"/>
    <n v="45752"/>
    <n v="0"/>
    <n v="108149"/>
  </r>
  <r>
    <x v="9"/>
    <s v="N2"/>
    <s v="EURO V,VI,EEV"/>
    <x v="9"/>
    <s v="Zvolen"/>
    <s v="Banskobystrický kraj"/>
    <n v="16725"/>
    <n v="0"/>
    <n v="75907"/>
  </r>
  <r>
    <x v="9"/>
    <s v="N2"/>
    <s v="EURO V,VI,EEV"/>
    <x v="9"/>
    <s v="Žarnovica"/>
    <s v="Banskobystrický kraj"/>
    <n v="8442"/>
    <n v="0"/>
    <n v="23739"/>
  </r>
  <r>
    <x v="9"/>
    <s v="N2"/>
    <s v="EURO V,VI,EEV"/>
    <x v="9"/>
    <s v="Žiar nad Hronom"/>
    <s v="Banskobystrický kraj"/>
    <n v="7289"/>
    <n v="0"/>
    <n v="52298"/>
  </r>
  <r>
    <x v="9"/>
    <s v="N2"/>
    <s v="EURO V,VI,EEV"/>
    <x v="9"/>
    <s v="Žilina"/>
    <s v="Žilinský kraj"/>
    <n v="45193"/>
    <n v="0"/>
    <n v="202563"/>
  </r>
  <r>
    <x v="9"/>
    <s v="N2"/>
    <s v="EURO V,VI,EEV"/>
    <x v="10"/>
    <s v="Bratislava IV"/>
    <s v="Bratislavský kraj"/>
    <n v="122419"/>
    <n v="47111"/>
    <n v="568475"/>
  </r>
  <r>
    <x v="9"/>
    <s v="N2"/>
    <s v="EURO V,VI,EEV"/>
    <x v="10"/>
    <s v="Bratislava V"/>
    <s v="Bratislavský kraj"/>
    <n v="231392"/>
    <n v="82717"/>
    <n v="1055444"/>
  </r>
  <r>
    <x v="9"/>
    <s v="N2"/>
    <s v="EURO V,VI,EEV"/>
    <x v="10"/>
    <s v="Bytča"/>
    <s v="Žilinský kraj"/>
    <n v="101564"/>
    <n v="50671"/>
    <n v="632438"/>
  </r>
  <r>
    <x v="9"/>
    <s v="N2"/>
    <s v="EURO V,VI,EEV"/>
    <x v="10"/>
    <s v="Čadca"/>
    <s v="Žilinský kraj"/>
    <n v="12776"/>
    <n v="8630"/>
    <n v="104056"/>
  </r>
  <r>
    <x v="9"/>
    <s v="N2"/>
    <s v="EURO V,VI,EEV"/>
    <x v="10"/>
    <s v="Hlohovec"/>
    <s v="Trnavský kraj"/>
    <n v="212934"/>
    <n v="151227"/>
    <n v="1881133"/>
  </r>
  <r>
    <x v="9"/>
    <s v="N2"/>
    <s v="EURO V,VI,EEV"/>
    <x v="10"/>
    <s v="Ilava"/>
    <s v="Trenčiansky kraj"/>
    <n v="249519"/>
    <n v="140390"/>
    <n v="1743723"/>
  </r>
  <r>
    <x v="9"/>
    <s v="N2"/>
    <s v="EURO V,VI,EEV"/>
    <x v="10"/>
    <s v="Košice - okolie"/>
    <s v="Košický kraj"/>
    <n v="83104"/>
    <n v="50010"/>
    <n v="619360"/>
  </r>
  <r>
    <x v="9"/>
    <s v="N2"/>
    <s v="EURO V,VI,EEV"/>
    <x v="10"/>
    <s v="Levoča"/>
    <s v="Prešovský kraj"/>
    <n v="248653"/>
    <n v="134788"/>
    <n v="1659867"/>
  </r>
  <r>
    <x v="9"/>
    <s v="N2"/>
    <s v="EURO V,VI,EEV"/>
    <x v="10"/>
    <s v="Liptovský Mikuláš"/>
    <s v="Žilinský kraj"/>
    <n v="371903"/>
    <n v="219772"/>
    <n v="2771728"/>
  </r>
  <r>
    <x v="9"/>
    <s v="N2"/>
    <s v="EURO V,VI,EEV"/>
    <x v="10"/>
    <s v="Malacky"/>
    <s v="Bratislavský kraj"/>
    <n v="198512"/>
    <n v="163796"/>
    <n v="1975787"/>
  </r>
  <r>
    <x v="9"/>
    <s v="N2"/>
    <s v="EURO V,VI,EEV"/>
    <x v="10"/>
    <s v="Martin"/>
    <s v="Žilinský kraj"/>
    <n v="112293"/>
    <n v="69088"/>
    <n v="848175"/>
  </r>
  <r>
    <x v="9"/>
    <s v="N2"/>
    <s v="EURO V,VI,EEV"/>
    <x v="10"/>
    <s v="Nové Mesto nad Váhom"/>
    <s v="Trenčiansky kraj"/>
    <n v="281594"/>
    <n v="191648"/>
    <n v="2373393"/>
  </r>
  <r>
    <x v="9"/>
    <s v="N2"/>
    <s v="EURO V,VI,EEV"/>
    <x v="10"/>
    <s v="Piešťany"/>
    <s v="Trnavský kraj"/>
    <n v="105138"/>
    <n v="100936"/>
    <n v="1252449"/>
  </r>
  <r>
    <x v="9"/>
    <s v="N2"/>
    <s v="EURO V,VI,EEV"/>
    <x v="10"/>
    <s v="Poprad"/>
    <s v="Prešovský kraj"/>
    <n v="313018"/>
    <n v="156525"/>
    <n v="1947248"/>
  </r>
  <r>
    <x v="9"/>
    <s v="N2"/>
    <s v="EURO V,VI,EEV"/>
    <x v="10"/>
    <s v="Považská Bystrica"/>
    <s v="Trenčiansky kraj"/>
    <n v="279537"/>
    <n v="136779"/>
    <n v="1687863"/>
  </r>
  <r>
    <x v="9"/>
    <s v="N2"/>
    <s v="EURO V,VI,EEV"/>
    <x v="10"/>
    <s v="Prešov"/>
    <s v="Prešovský kraj"/>
    <n v="302282"/>
    <n v="155951"/>
    <n v="1917466"/>
  </r>
  <r>
    <x v="9"/>
    <s v="N2"/>
    <s v="EURO V,VI,EEV"/>
    <x v="10"/>
    <s v="Púchov"/>
    <s v="Trenčiansky kraj"/>
    <n v="92569"/>
    <n v="42327"/>
    <n v="519265"/>
  </r>
  <r>
    <x v="9"/>
    <s v="N2"/>
    <s v="EURO V,VI,EEV"/>
    <x v="10"/>
    <s v="Ružomberok"/>
    <s v="Žilinský kraj"/>
    <n v="63408"/>
    <n v="6758"/>
    <n v="85094"/>
  </r>
  <r>
    <x v="9"/>
    <s v="N2"/>
    <s v="EURO V,VI,EEV"/>
    <x v="10"/>
    <s v="Senec"/>
    <s v="Bratislavský kraj"/>
    <n v="439908"/>
    <n v="356517"/>
    <n v="4369603"/>
  </r>
  <r>
    <x v="9"/>
    <s v="N2"/>
    <s v="EURO V,VI,EEV"/>
    <x v="10"/>
    <s v="Senica"/>
    <s v="Trnavský kraj"/>
    <n v="162108"/>
    <n v="181741"/>
    <n v="2195052"/>
  </r>
  <r>
    <x v="9"/>
    <s v="N2"/>
    <s v="EURO V,VI,EEV"/>
    <x v="10"/>
    <s v="Skalica"/>
    <s v="Trnavský kraj"/>
    <n v="81153"/>
    <n v="11754"/>
    <n v="144047"/>
  </r>
  <r>
    <x v="9"/>
    <s v="N2"/>
    <s v="EURO V,VI,EEV"/>
    <x v="10"/>
    <s v="Trenčín"/>
    <s v="Trenčiansky kraj"/>
    <n v="405424"/>
    <n v="216084"/>
    <n v="2717519"/>
  </r>
  <r>
    <x v="9"/>
    <s v="N2"/>
    <s v="EURO V,VI,EEV"/>
    <x v="10"/>
    <s v="Trnava"/>
    <s v="Trnavský kraj"/>
    <n v="195024"/>
    <n v="134906"/>
    <n v="1678771"/>
  </r>
  <r>
    <x v="9"/>
    <s v="N2"/>
    <s v="EURO V,VI,EEV"/>
    <x v="10"/>
    <s v="Žilina"/>
    <s v="Žilinský kraj"/>
    <n v="284720"/>
    <n v="94820"/>
    <n v="1183537"/>
  </r>
  <r>
    <x v="9"/>
    <s v="N2"/>
    <s v="EURO V,VI,EEV"/>
    <x v="11"/>
    <s v="Bánovce nad Bebravou"/>
    <s v="Trenčiansky kraj"/>
    <n v="20151"/>
    <n v="16080"/>
    <n v="196452"/>
  </r>
  <r>
    <x v="9"/>
    <s v="N2"/>
    <s v="EURO V,VI,EEV"/>
    <x v="11"/>
    <s v="Banská Bystrica"/>
    <s v="Banskobystrický kraj"/>
    <n v="61432"/>
    <n v="39560"/>
    <n v="489429"/>
  </r>
  <r>
    <x v="9"/>
    <s v="N2"/>
    <s v="EURO V,VI,EEV"/>
    <x v="11"/>
    <s v="Detva"/>
    <s v="Banskobystrický kraj"/>
    <n v="107965"/>
    <n v="49646"/>
    <n v="614581"/>
  </r>
  <r>
    <x v="9"/>
    <s v="N2"/>
    <s v="EURO V,VI,EEV"/>
    <x v="11"/>
    <s v="Dolný Kubín"/>
    <s v="Žilinský kraj"/>
    <n v="23206"/>
    <n v="10723"/>
    <n v="133295"/>
  </r>
  <r>
    <x v="9"/>
    <s v="N2"/>
    <s v="EURO V,VI,EEV"/>
    <x v="11"/>
    <s v="Galanta"/>
    <s v="Trnavský kraj"/>
    <n v="598428"/>
    <n v="142281"/>
    <n v="1756897"/>
  </r>
  <r>
    <x v="9"/>
    <s v="N2"/>
    <s v="EURO V,VI,EEV"/>
    <x v="11"/>
    <s v="Košice - okolie"/>
    <s v="Košický kraj"/>
    <n v="18058"/>
    <n v="10102"/>
    <n v="153119"/>
  </r>
  <r>
    <x v="9"/>
    <s v="N2"/>
    <s v="EURO V,VI,EEV"/>
    <x v="11"/>
    <s v="Košice I"/>
    <s v="Košický kraj"/>
    <n v="66635"/>
    <n v="28726"/>
    <n v="363294"/>
  </r>
  <r>
    <x v="9"/>
    <s v="N2"/>
    <s v="EURO V,VI,EEV"/>
    <x v="11"/>
    <s v="Košice II"/>
    <s v="Košický kraj"/>
    <n v="26150"/>
    <n v="17808"/>
    <n v="221203"/>
  </r>
  <r>
    <x v="9"/>
    <s v="N2"/>
    <s v="EURO V,VI,EEV"/>
    <x v="11"/>
    <s v="Nitra"/>
    <s v="Nitriansky kraj"/>
    <n v="677470"/>
    <n v="234195"/>
    <n v="2882974"/>
  </r>
  <r>
    <x v="9"/>
    <s v="N2"/>
    <s v="EURO V,VI,EEV"/>
    <x v="11"/>
    <s v="Púchov"/>
    <s v="Trenčiansky kraj"/>
    <n v="62342"/>
    <n v="3988"/>
    <n v="48836"/>
  </r>
  <r>
    <x v="9"/>
    <s v="N2"/>
    <s v="EURO V,VI,EEV"/>
    <x v="11"/>
    <s v="Revúca"/>
    <s v="Banskobystrický kraj"/>
    <n v="26250"/>
    <n v="12045"/>
    <n v="149661"/>
  </r>
  <r>
    <x v="9"/>
    <s v="N2"/>
    <s v="EURO V,VI,EEV"/>
    <x v="11"/>
    <s v="Rimavská Sobota"/>
    <s v="Banskobystrický kraj"/>
    <n v="63742"/>
    <n v="20766"/>
    <n v="260050"/>
  </r>
  <r>
    <x v="9"/>
    <s v="N2"/>
    <s v="EURO V,VI,EEV"/>
    <x v="11"/>
    <s v="Svidník"/>
    <s v="Prešovský kraj"/>
    <n v="7011"/>
    <n v="2226"/>
    <n v="31150"/>
  </r>
  <r>
    <x v="9"/>
    <s v="N2"/>
    <s v="EURO V,VI,EEV"/>
    <x v="11"/>
    <s v="Trnava"/>
    <s v="Trnavský kraj"/>
    <n v="490596"/>
    <n v="88399"/>
    <n v="1096263"/>
  </r>
  <r>
    <x v="9"/>
    <s v="N2"/>
    <s v="EURO V,VI,EEV"/>
    <x v="11"/>
    <s v="Turčianske Teplice"/>
    <s v="Žilinský kraj"/>
    <n v="18023"/>
    <n v="6206"/>
    <n v="76039"/>
  </r>
  <r>
    <x v="9"/>
    <s v="N2"/>
    <s v="EURO V,VI,EEV"/>
    <x v="11"/>
    <s v="Tvrdošín"/>
    <s v="Žilinský kraj"/>
    <n v="24513"/>
    <n v="8064"/>
    <n v="101985"/>
  </r>
  <r>
    <x v="9"/>
    <s v="N2"/>
    <s v="EURO V,VI,EEV"/>
    <x v="11"/>
    <s v="Zlaté Moravce"/>
    <s v="Nitriansky kraj"/>
    <n v="196363"/>
    <n v="115750"/>
    <n v="1435475"/>
  </r>
  <r>
    <x v="9"/>
    <s v="N2"/>
    <s v="EURO V,VI,EEV"/>
    <x v="11"/>
    <s v="Zvolen"/>
    <s v="Banskobystrický kraj"/>
    <n v="691282"/>
    <n v="133029"/>
    <n v="1651443"/>
  </r>
  <r>
    <x v="9"/>
    <s v="N2"/>
    <s v="EURO V,VI,EEV"/>
    <x v="11"/>
    <s v="Žarnovica"/>
    <s v="Banskobystrický kraj"/>
    <n v="257090"/>
    <n v="135022"/>
    <n v="1674153"/>
  </r>
  <r>
    <x v="9"/>
    <s v="N2"/>
    <s v="EURO V,VI,EEV"/>
    <x v="11"/>
    <s v="Žiar nad Hronom"/>
    <s v="Banskobystrický kraj"/>
    <n v="254434"/>
    <n v="112991"/>
    <n v="1399780"/>
  </r>
  <r>
    <x v="9"/>
    <s v="N2"/>
    <s v="EURO 0-II"/>
    <x v="3"/>
    <s v="Bánovce nad Bebravou"/>
    <s v="Trenčiansky kraj"/>
    <n v="4238"/>
    <n v="0"/>
    <n v="3175"/>
  </r>
  <r>
    <x v="9"/>
    <s v="N2"/>
    <s v="EURO 0-II"/>
    <x v="3"/>
    <s v="Banská Bystrica"/>
    <s v="Banskobystrický kraj"/>
    <n v="27967"/>
    <n v="0"/>
    <n v="73342"/>
  </r>
  <r>
    <x v="9"/>
    <s v="N2"/>
    <s v="EURO 0-II"/>
    <x v="3"/>
    <s v="Banská Štiavnica"/>
    <s v="Banskobystrický kraj"/>
    <n v="6381"/>
    <n v="0"/>
    <n v="17547"/>
  </r>
  <r>
    <x v="9"/>
    <s v="N2"/>
    <s v="EURO 0-II"/>
    <x v="3"/>
    <s v="Bardejov"/>
    <s v="Prešovský kraj"/>
    <n v="26796"/>
    <n v="0"/>
    <n v="32353"/>
  </r>
  <r>
    <x v="9"/>
    <s v="N2"/>
    <s v="EURO 0-II"/>
    <x v="3"/>
    <s v="Bratislava II"/>
    <s v="Bratislavský kraj"/>
    <n v="7726"/>
    <n v="0"/>
    <n v="14273"/>
  </r>
  <r>
    <x v="9"/>
    <s v="N2"/>
    <s v="EURO 0-II"/>
    <x v="3"/>
    <s v="Bratislava IV"/>
    <s v="Bratislavský kraj"/>
    <n v="2484"/>
    <n v="0"/>
    <n v="11874"/>
  </r>
  <r>
    <x v="9"/>
    <s v="N2"/>
    <s v="EURO 0-II"/>
    <x v="3"/>
    <s v="Brezno"/>
    <s v="Banskobystrický kraj"/>
    <n v="34036"/>
    <n v="0"/>
    <n v="57918"/>
  </r>
  <r>
    <x v="9"/>
    <s v="N2"/>
    <s v="EURO 0-II"/>
    <x v="3"/>
    <s v="Bytča"/>
    <s v="Žilinský kraj"/>
    <n v="6446"/>
    <n v="0"/>
    <n v="12955"/>
  </r>
  <r>
    <x v="9"/>
    <s v="N2"/>
    <s v="EURO 0-II"/>
    <x v="3"/>
    <s v="Čadca"/>
    <s v="Žilinský kraj"/>
    <n v="5469"/>
    <n v="0"/>
    <n v="34803"/>
  </r>
  <r>
    <x v="9"/>
    <s v="N2"/>
    <s v="EURO 0-II"/>
    <x v="3"/>
    <s v="Detva"/>
    <s v="Banskobystrický kraj"/>
    <n v="11898"/>
    <n v="0"/>
    <n v="13849"/>
  </r>
  <r>
    <x v="9"/>
    <s v="N2"/>
    <s v="EURO 0-II"/>
    <x v="3"/>
    <s v="Dolný Kubín"/>
    <s v="Žilinský kraj"/>
    <n v="44010"/>
    <n v="0"/>
    <n v="55234"/>
  </r>
  <r>
    <x v="9"/>
    <s v="N2"/>
    <s v="EURO 0-II"/>
    <x v="3"/>
    <s v="Dunajská Streda"/>
    <s v="Trnavský kraj"/>
    <n v="17521"/>
    <n v="0"/>
    <n v="26449"/>
  </r>
  <r>
    <x v="9"/>
    <s v="N2"/>
    <s v="EURO 0-II"/>
    <x v="3"/>
    <s v="Galanta"/>
    <s v="Trnavský kraj"/>
    <n v="13488"/>
    <n v="0"/>
    <n v="4979"/>
  </r>
  <r>
    <x v="9"/>
    <s v="N2"/>
    <s v="EURO 0-II"/>
    <x v="3"/>
    <s v="Hlohovec"/>
    <s v="Trnavský kraj"/>
    <n v="2706"/>
    <n v="0"/>
    <n v="4592"/>
  </r>
  <r>
    <x v="9"/>
    <s v="N2"/>
    <s v="EURO 0-II"/>
    <x v="3"/>
    <s v="Humenné"/>
    <s v="Prešovský kraj"/>
    <n v="18873"/>
    <n v="0"/>
    <n v="34499"/>
  </r>
  <r>
    <x v="9"/>
    <s v="N2"/>
    <s v="EURO 0-II"/>
    <x v="3"/>
    <s v="Ilava"/>
    <s v="Trenčiansky kraj"/>
    <n v="17332"/>
    <n v="0"/>
    <n v="27127"/>
  </r>
  <r>
    <x v="9"/>
    <s v="N2"/>
    <s v="EURO 0-II"/>
    <x v="3"/>
    <s v="Kežmarok"/>
    <s v="Prešovský kraj"/>
    <n v="31011"/>
    <n v="0"/>
    <n v="42002"/>
  </r>
  <r>
    <x v="9"/>
    <s v="N2"/>
    <s v="EURO 0-II"/>
    <x v="3"/>
    <s v="Komárno"/>
    <s v="Nitriansky kraj"/>
    <n v="27824"/>
    <n v="0"/>
    <n v="47926"/>
  </r>
  <r>
    <x v="9"/>
    <s v="N2"/>
    <s v="EURO 0-II"/>
    <x v="3"/>
    <s v="Košice - okolie"/>
    <s v="Košický kraj"/>
    <n v="46062"/>
    <n v="0"/>
    <n v="46331"/>
  </r>
  <r>
    <x v="9"/>
    <s v="N2"/>
    <s v="EURO 0-II"/>
    <x v="3"/>
    <s v="Košice I"/>
    <s v="Košický kraj"/>
    <n v="2337"/>
    <n v="0"/>
    <n v="23480"/>
  </r>
  <r>
    <x v="9"/>
    <s v="N2"/>
    <s v="EURO 0-II"/>
    <x v="3"/>
    <s v="Košice II"/>
    <s v="Košický kraj"/>
    <n v="8048"/>
    <n v="0"/>
    <n v="27709"/>
  </r>
  <r>
    <x v="9"/>
    <s v="N2"/>
    <s v="EURO 0-II"/>
    <x v="3"/>
    <s v="Košice III"/>
    <s v="Košický kraj"/>
    <n v="1056"/>
    <n v="0"/>
    <n v="11168"/>
  </r>
  <r>
    <x v="9"/>
    <s v="N2"/>
    <s v="EURO 0-II"/>
    <x v="3"/>
    <s v="Košice IV"/>
    <s v="Košický kraj"/>
    <n v="7093"/>
    <n v="0"/>
    <n v="16784"/>
  </r>
  <r>
    <x v="9"/>
    <s v="N2"/>
    <s v="EURO 0-II"/>
    <x v="3"/>
    <s v="Krupina"/>
    <s v="Banskobystrický kraj"/>
    <n v="16231"/>
    <n v="0"/>
    <n v="19788"/>
  </r>
  <r>
    <x v="9"/>
    <s v="N2"/>
    <s v="EURO 0-II"/>
    <x v="3"/>
    <s v="Kysucké Nové Mesto"/>
    <s v="Žilinský kraj"/>
    <n v="14389"/>
    <n v="0"/>
    <n v="11496"/>
  </r>
  <r>
    <x v="9"/>
    <s v="N2"/>
    <s v="EURO 0-II"/>
    <x v="3"/>
    <s v="Levice"/>
    <s v="Nitriansky kraj"/>
    <n v="41757"/>
    <n v="0"/>
    <n v="62744"/>
  </r>
  <r>
    <x v="9"/>
    <s v="N2"/>
    <s v="EURO 0-II"/>
    <x v="3"/>
    <s v="Levoča"/>
    <s v="Prešovský kraj"/>
    <n v="8497"/>
    <n v="0"/>
    <n v="6929"/>
  </r>
  <r>
    <x v="9"/>
    <s v="N2"/>
    <s v="EURO 0-II"/>
    <x v="3"/>
    <s v="Liptovský Mikuláš"/>
    <s v="Žilinský kraj"/>
    <n v="12711"/>
    <n v="0"/>
    <n v="18750"/>
  </r>
  <r>
    <x v="9"/>
    <s v="N2"/>
    <s v="EURO 0-II"/>
    <x v="3"/>
    <s v="Lučenec"/>
    <s v="Banskobystrický kraj"/>
    <n v="23022"/>
    <n v="0"/>
    <n v="23296"/>
  </r>
  <r>
    <x v="9"/>
    <s v="N2"/>
    <s v="EURO 0-II"/>
    <x v="3"/>
    <s v="Malacky"/>
    <s v="Bratislavský kraj"/>
    <n v="3842"/>
    <n v="0"/>
    <n v="10134"/>
  </r>
  <r>
    <x v="9"/>
    <s v="N2"/>
    <s v="EURO 0-II"/>
    <x v="3"/>
    <s v="Martin"/>
    <s v="Žilinský kraj"/>
    <n v="22287"/>
    <n v="0"/>
    <n v="70965"/>
  </r>
  <r>
    <x v="9"/>
    <s v="N2"/>
    <s v="EURO 0-II"/>
    <x v="3"/>
    <s v="Michalovce"/>
    <s v="Košický kraj"/>
    <n v="55850"/>
    <n v="0"/>
    <n v="91136"/>
  </r>
  <r>
    <x v="9"/>
    <s v="N2"/>
    <s v="EURO 0-II"/>
    <x v="3"/>
    <s v="Námestovo"/>
    <s v="Žilinský kraj"/>
    <n v="13513"/>
    <n v="0"/>
    <n v="25490"/>
  </r>
  <r>
    <x v="9"/>
    <s v="N2"/>
    <s v="EURO 0-II"/>
    <x v="3"/>
    <s v="Nitra"/>
    <s v="Nitriansky kraj"/>
    <n v="34085"/>
    <n v="0"/>
    <n v="69640"/>
  </r>
  <r>
    <x v="9"/>
    <s v="N2"/>
    <s v="EURO 0-II"/>
    <x v="3"/>
    <s v="Nové Mesto nad Váhom"/>
    <s v="Trenčiansky kraj"/>
    <n v="13177"/>
    <n v="0"/>
    <n v="26371"/>
  </r>
  <r>
    <x v="9"/>
    <s v="N2"/>
    <s v="EURO 0-II"/>
    <x v="3"/>
    <s v="Nové Zámky"/>
    <s v="Nitriansky kraj"/>
    <n v="23326"/>
    <n v="0"/>
    <n v="66002"/>
  </r>
  <r>
    <x v="9"/>
    <s v="N2"/>
    <s v="EURO 0-II"/>
    <x v="3"/>
    <s v="Partizánske"/>
    <s v="Trenčiansky kraj"/>
    <n v="8168"/>
    <n v="0"/>
    <n v="20848"/>
  </r>
  <r>
    <x v="9"/>
    <s v="N2"/>
    <s v="EURO 0-II"/>
    <x v="3"/>
    <s v="Piešťany"/>
    <s v="Trnavský kraj"/>
    <n v="2469"/>
    <n v="0"/>
    <n v="4257"/>
  </r>
  <r>
    <x v="9"/>
    <s v="N2"/>
    <s v="EURO 0-II"/>
    <x v="3"/>
    <s v="Poprad"/>
    <s v="Prešovský kraj"/>
    <n v="24353"/>
    <n v="0"/>
    <n v="40143"/>
  </r>
  <r>
    <x v="9"/>
    <s v="N2"/>
    <s v="EURO 0-II"/>
    <x v="3"/>
    <s v="Považská Bystrica"/>
    <s v="Trenčiansky kraj"/>
    <n v="4441"/>
    <n v="0"/>
    <n v="11820"/>
  </r>
  <r>
    <x v="9"/>
    <s v="N2"/>
    <s v="EURO 0-II"/>
    <x v="3"/>
    <s v="Prešov"/>
    <s v="Prešovský kraj"/>
    <n v="79762"/>
    <n v="0"/>
    <n v="184002"/>
  </r>
  <r>
    <x v="9"/>
    <s v="N2"/>
    <s v="EURO 0-II"/>
    <x v="3"/>
    <s v="Prievidza"/>
    <s v="Trenčiansky kraj"/>
    <n v="80788"/>
    <n v="0"/>
    <n v="121358"/>
  </r>
  <r>
    <x v="9"/>
    <s v="N2"/>
    <s v="EURO 0-II"/>
    <x v="3"/>
    <s v="Púchov"/>
    <s v="Trenčiansky kraj"/>
    <n v="20633"/>
    <n v="0"/>
    <n v="36510"/>
  </r>
  <r>
    <x v="9"/>
    <s v="N2"/>
    <s v="EURO 0-II"/>
    <x v="3"/>
    <s v="Revúca"/>
    <s v="Banskobystrický kraj"/>
    <n v="2658"/>
    <n v="0"/>
    <n v="4805"/>
  </r>
  <r>
    <x v="9"/>
    <s v="N2"/>
    <s v="EURO 0-II"/>
    <x v="3"/>
    <s v="Rimavská Sobota"/>
    <s v="Banskobystrický kraj"/>
    <n v="32858"/>
    <n v="0"/>
    <n v="38164"/>
  </r>
  <r>
    <x v="9"/>
    <s v="N2"/>
    <s v="EURO 0-II"/>
    <x v="3"/>
    <s v="Rožňava"/>
    <s v="Košický kraj"/>
    <n v="37440"/>
    <n v="0"/>
    <n v="37597"/>
  </r>
  <r>
    <x v="9"/>
    <s v="N2"/>
    <s v="EURO 0-II"/>
    <x v="3"/>
    <s v="Ružomberok"/>
    <s v="Žilinský kraj"/>
    <n v="24651"/>
    <n v="0"/>
    <n v="79102"/>
  </r>
  <r>
    <x v="9"/>
    <s v="N2"/>
    <s v="EURO 0-II"/>
    <x v="3"/>
    <s v="Sabinov"/>
    <s v="Prešovský kraj"/>
    <n v="30479"/>
    <n v="0"/>
    <n v="63167"/>
  </r>
  <r>
    <x v="9"/>
    <s v="N2"/>
    <s v="EURO 0-II"/>
    <x v="3"/>
    <s v="Senec"/>
    <s v="Bratislavský kraj"/>
    <n v="16881"/>
    <n v="0"/>
    <n v="34138"/>
  </r>
  <r>
    <x v="9"/>
    <s v="N2"/>
    <s v="EURO 0-II"/>
    <x v="3"/>
    <s v="Senica"/>
    <s v="Trnavský kraj"/>
    <n v="9305"/>
    <n v="0"/>
    <n v="20535"/>
  </r>
  <r>
    <x v="9"/>
    <s v="N2"/>
    <s v="EURO 0-II"/>
    <x v="3"/>
    <s v="Skalica"/>
    <s v="Trnavský kraj"/>
    <n v="14167"/>
    <n v="0"/>
    <n v="17848"/>
  </r>
  <r>
    <x v="9"/>
    <s v="N2"/>
    <s v="EURO 0-II"/>
    <x v="3"/>
    <s v="Snina"/>
    <s v="Prešovský kraj"/>
    <n v="11247"/>
    <n v="0"/>
    <n v="30509"/>
  </r>
  <r>
    <x v="9"/>
    <s v="N2"/>
    <s v="EURO 0-II"/>
    <x v="3"/>
    <s v="Sobrance"/>
    <s v="Košický kraj"/>
    <n v="8809"/>
    <n v="0"/>
    <n v="9577"/>
  </r>
  <r>
    <x v="9"/>
    <s v="N2"/>
    <s v="EURO 0-II"/>
    <x v="3"/>
    <s v="Stará Ľubovňa"/>
    <s v="Prešovský kraj"/>
    <n v="29500"/>
    <n v="0"/>
    <n v="46073"/>
  </r>
  <r>
    <x v="9"/>
    <s v="N2"/>
    <s v="EURO 0-II"/>
    <x v="3"/>
    <s v="Stropkov"/>
    <s v="Prešovský kraj"/>
    <n v="22188"/>
    <n v="0"/>
    <n v="25876"/>
  </r>
  <r>
    <x v="9"/>
    <s v="N2"/>
    <s v="EURO 0-II"/>
    <x v="3"/>
    <s v="Svidník"/>
    <s v="Prešovský kraj"/>
    <n v="42971"/>
    <n v="0"/>
    <n v="51725"/>
  </r>
  <r>
    <x v="9"/>
    <s v="N2"/>
    <s v="EURO 0-II"/>
    <x v="3"/>
    <s v="Šaľa"/>
    <s v="Nitriansky kraj"/>
    <n v="7900"/>
    <n v="0"/>
    <n v="20206"/>
  </r>
  <r>
    <x v="9"/>
    <s v="N2"/>
    <s v="EURO 0-II"/>
    <x v="3"/>
    <s v="Topoľčany"/>
    <s v="Nitriansky kraj"/>
    <n v="11677"/>
    <n v="0"/>
    <n v="56027"/>
  </r>
  <r>
    <x v="9"/>
    <s v="N2"/>
    <s v="EURO 0-II"/>
    <x v="3"/>
    <s v="Trebišov"/>
    <s v="Košický kraj"/>
    <n v="47127"/>
    <n v="0"/>
    <n v="73243"/>
  </r>
  <r>
    <x v="9"/>
    <s v="N2"/>
    <s v="EURO 0-II"/>
    <x v="3"/>
    <s v="Trenčín"/>
    <s v="Trenčiansky kraj"/>
    <n v="23060"/>
    <n v="0"/>
    <n v="28252"/>
  </r>
  <r>
    <x v="9"/>
    <s v="N2"/>
    <s v="EURO 0-II"/>
    <x v="3"/>
    <s v="Trnava"/>
    <s v="Trnavský kraj"/>
    <n v="16282"/>
    <n v="0"/>
    <n v="36453"/>
  </r>
  <r>
    <x v="9"/>
    <s v="N2"/>
    <s v="EURO 0-II"/>
    <x v="3"/>
    <s v="Turčianske Teplice"/>
    <s v="Žilinský kraj"/>
    <n v="6970"/>
    <n v="0"/>
    <n v="7787"/>
  </r>
  <r>
    <x v="9"/>
    <s v="N2"/>
    <s v="EURO 0-II"/>
    <x v="3"/>
    <s v="Tvrdošín"/>
    <s v="Žilinský kraj"/>
    <n v="9429"/>
    <n v="0"/>
    <n v="24051"/>
  </r>
  <r>
    <x v="9"/>
    <s v="N2"/>
    <s v="EURO 0-II"/>
    <x v="3"/>
    <s v="Veľký Krtíš"/>
    <s v="Banskobystrický kraj"/>
    <n v="4314"/>
    <n v="0"/>
    <n v="4106"/>
  </r>
  <r>
    <x v="9"/>
    <s v="N2"/>
    <s v="EURO 0-II"/>
    <x v="3"/>
    <s v="Vranov nad Topľou"/>
    <s v="Prešovský kraj"/>
    <n v="76304"/>
    <n v="0"/>
    <n v="111191"/>
  </r>
  <r>
    <x v="9"/>
    <s v="N2"/>
    <s v="EURO 0-II"/>
    <x v="3"/>
    <s v="Zlaté Moravce"/>
    <s v="Nitriansky kraj"/>
    <n v="3141"/>
    <n v="0"/>
    <n v="2203"/>
  </r>
  <r>
    <x v="9"/>
    <s v="N2"/>
    <s v="EURO 0-II"/>
    <x v="3"/>
    <s v="Zvolen"/>
    <s v="Banskobystrický kraj"/>
    <n v="24472"/>
    <n v="0"/>
    <n v="46696"/>
  </r>
  <r>
    <x v="9"/>
    <s v="N2"/>
    <s v="EURO 0-II"/>
    <x v="3"/>
    <s v="Žarnovica"/>
    <s v="Banskobystrický kraj"/>
    <n v="5223"/>
    <n v="0"/>
    <n v="7318"/>
  </r>
  <r>
    <x v="9"/>
    <s v="N2"/>
    <s v="EURO 0-II"/>
    <x v="3"/>
    <s v="Žiar nad Hronom"/>
    <s v="Banskobystrický kraj"/>
    <n v="16558"/>
    <n v="0"/>
    <n v="31069"/>
  </r>
  <r>
    <x v="9"/>
    <s v="N2"/>
    <s v="EURO 0-II"/>
    <x v="3"/>
    <s v="Žilina"/>
    <s v="Žilinský kraj"/>
    <n v="40633"/>
    <n v="0"/>
    <n v="114795"/>
  </r>
  <r>
    <x v="9"/>
    <s v="N2"/>
    <s v="EURO 0-II"/>
    <x v="5"/>
    <s v="Bánovce nad Bebravou"/>
    <s v="Trenčiansky kraj"/>
    <n v="25941"/>
    <n v="2970"/>
    <n v="35369"/>
  </r>
  <r>
    <x v="9"/>
    <s v="N2"/>
    <s v="EURO 0-II"/>
    <x v="5"/>
    <s v="Banská Bystrica"/>
    <s v="Banskobystrický kraj"/>
    <n v="92299"/>
    <n v="11424"/>
    <n v="136195"/>
  </r>
  <r>
    <x v="9"/>
    <s v="N2"/>
    <s v="EURO 0-II"/>
    <x v="5"/>
    <s v="Bratislava II"/>
    <s v="Bratislavský kraj"/>
    <n v="6244"/>
    <n v="669"/>
    <n v="7924"/>
  </r>
  <r>
    <x v="9"/>
    <s v="N2"/>
    <s v="EURO 0-II"/>
    <x v="5"/>
    <s v="Brezno"/>
    <s v="Banskobystrický kraj"/>
    <n v="39960"/>
    <n v="4159"/>
    <n v="49568"/>
  </r>
  <r>
    <x v="9"/>
    <s v="N2"/>
    <s v="EURO 0-II"/>
    <x v="5"/>
    <s v="Bytča"/>
    <s v="Žilinský kraj"/>
    <n v="26190"/>
    <n v="2150"/>
    <n v="25473"/>
  </r>
  <r>
    <x v="9"/>
    <s v="N2"/>
    <s v="EURO 0-II"/>
    <x v="5"/>
    <s v="Čadca"/>
    <s v="Žilinský kraj"/>
    <n v="48665"/>
    <n v="7666"/>
    <n v="90840"/>
  </r>
  <r>
    <x v="9"/>
    <s v="N2"/>
    <s v="EURO 0-II"/>
    <x v="5"/>
    <s v="Detva"/>
    <s v="Banskobystrický kraj"/>
    <n v="9014"/>
    <n v="1363"/>
    <n v="16304"/>
  </r>
  <r>
    <x v="9"/>
    <s v="N2"/>
    <s v="EURO 0-II"/>
    <x v="5"/>
    <s v="Dolný Kubín"/>
    <s v="Žilinský kraj"/>
    <n v="134889"/>
    <n v="13827"/>
    <n v="164685"/>
  </r>
  <r>
    <x v="9"/>
    <s v="N2"/>
    <s v="EURO 0-II"/>
    <x v="5"/>
    <s v="Dunajská Streda"/>
    <s v="Trnavský kraj"/>
    <n v="84886"/>
    <n v="12888"/>
    <n v="153126"/>
  </r>
  <r>
    <x v="9"/>
    <s v="N2"/>
    <s v="EURO 0-II"/>
    <x v="5"/>
    <s v="Galanta"/>
    <s v="Trnavský kraj"/>
    <n v="159174"/>
    <n v="22154"/>
    <n v="264635"/>
  </r>
  <r>
    <x v="9"/>
    <s v="N2"/>
    <s v="EURO 0-II"/>
    <x v="5"/>
    <s v="Komárno"/>
    <s v="Nitriansky kraj"/>
    <n v="100507"/>
    <n v="10846"/>
    <n v="128950"/>
  </r>
  <r>
    <x v="9"/>
    <s v="N2"/>
    <s v="EURO 0-II"/>
    <x v="5"/>
    <s v="Košice - okolie"/>
    <s v="Košický kraj"/>
    <n v="189685"/>
    <n v="22274"/>
    <n v="265749"/>
  </r>
  <r>
    <x v="9"/>
    <s v="N2"/>
    <s v="EURO 0-II"/>
    <x v="5"/>
    <s v="Košice II"/>
    <s v="Košický kraj"/>
    <n v="3300"/>
    <n v="570"/>
    <n v="6815"/>
  </r>
  <r>
    <x v="9"/>
    <s v="N2"/>
    <s v="EURO 0-II"/>
    <x v="5"/>
    <s v="Košice III"/>
    <s v="Košický kraj"/>
    <n v="15925"/>
    <n v="1729"/>
    <n v="20576"/>
  </r>
  <r>
    <x v="9"/>
    <s v="N2"/>
    <s v="EURO 0-II"/>
    <x v="5"/>
    <s v="Košice IV"/>
    <s v="Košický kraj"/>
    <n v="11056"/>
    <n v="856"/>
    <n v="10097"/>
  </r>
  <r>
    <x v="9"/>
    <s v="N2"/>
    <s v="EURO 0-II"/>
    <x v="5"/>
    <s v="Krupina"/>
    <s v="Banskobystrický kraj"/>
    <n v="37636"/>
    <n v="5087"/>
    <n v="60423"/>
  </r>
  <r>
    <x v="9"/>
    <s v="N2"/>
    <s v="EURO 0-II"/>
    <x v="5"/>
    <s v="Kysucké Nové Mesto"/>
    <s v="Žilinský kraj"/>
    <n v="80960"/>
    <n v="7228"/>
    <n v="85614"/>
  </r>
  <r>
    <x v="9"/>
    <s v="N2"/>
    <s v="EURO 0-II"/>
    <x v="5"/>
    <s v="Levice"/>
    <s v="Nitriansky kraj"/>
    <n v="112488"/>
    <n v="15930"/>
    <n v="189926"/>
  </r>
  <r>
    <x v="9"/>
    <s v="N2"/>
    <s v="EURO 0-II"/>
    <x v="5"/>
    <s v="Liptovský Mikuláš"/>
    <s v="Žilinský kraj"/>
    <n v="19057"/>
    <n v="2169"/>
    <n v="25812"/>
  </r>
  <r>
    <x v="9"/>
    <s v="N2"/>
    <s v="EURO 0-II"/>
    <x v="5"/>
    <s v="Lučenec"/>
    <s v="Banskobystrický kraj"/>
    <n v="90976"/>
    <n v="11012"/>
    <n v="131581"/>
  </r>
  <r>
    <x v="9"/>
    <s v="N2"/>
    <s v="EURO 0-II"/>
    <x v="5"/>
    <s v="Martin"/>
    <s v="Žilinský kraj"/>
    <n v="131356"/>
    <n v="12605"/>
    <n v="150581"/>
  </r>
  <r>
    <x v="9"/>
    <s v="N2"/>
    <s v="EURO 0-II"/>
    <x v="5"/>
    <s v="Michalovce"/>
    <s v="Košický kraj"/>
    <n v="67411"/>
    <n v="5438"/>
    <n v="64559"/>
  </r>
  <r>
    <x v="9"/>
    <s v="N2"/>
    <s v="EURO 0-II"/>
    <x v="5"/>
    <s v="Nitra"/>
    <s v="Nitriansky kraj"/>
    <n v="63638"/>
    <n v="8118"/>
    <n v="96978"/>
  </r>
  <r>
    <x v="9"/>
    <s v="N2"/>
    <s v="EURO 0-II"/>
    <x v="5"/>
    <s v="Nové Zámky"/>
    <s v="Nitriansky kraj"/>
    <n v="101037"/>
    <n v="16549"/>
    <n v="197413"/>
  </r>
  <r>
    <x v="9"/>
    <s v="N2"/>
    <s v="EURO 0-II"/>
    <x v="5"/>
    <s v="Partizánske"/>
    <s v="Trenčiansky kraj"/>
    <n v="29557"/>
    <n v="4226"/>
    <n v="50119"/>
  </r>
  <r>
    <x v="9"/>
    <s v="N2"/>
    <s v="EURO 0-II"/>
    <x v="5"/>
    <s v="Prešov"/>
    <s v="Prešovský kraj"/>
    <n v="57426"/>
    <n v="7727"/>
    <n v="91709"/>
  </r>
  <r>
    <x v="9"/>
    <s v="N2"/>
    <s v="EURO 0-II"/>
    <x v="5"/>
    <s v="Prievidza"/>
    <s v="Trenčiansky kraj"/>
    <n v="174624"/>
    <n v="19924"/>
    <n v="237512"/>
  </r>
  <r>
    <x v="9"/>
    <s v="N2"/>
    <s v="EURO 0-II"/>
    <x v="5"/>
    <s v="Púchov"/>
    <s v="Trenčiansky kraj"/>
    <n v="32978"/>
    <n v="3003"/>
    <n v="35542"/>
  </r>
  <r>
    <x v="9"/>
    <s v="N2"/>
    <s v="EURO 0-II"/>
    <x v="5"/>
    <s v="Revúca"/>
    <s v="Banskobystrický kraj"/>
    <n v="2318"/>
    <n v="198"/>
    <n v="2353"/>
  </r>
  <r>
    <x v="9"/>
    <s v="N2"/>
    <s v="EURO 0-II"/>
    <x v="5"/>
    <s v="Rimavská Sobota"/>
    <s v="Banskobystrický kraj"/>
    <n v="41894"/>
    <n v="5415"/>
    <n v="64608"/>
  </r>
  <r>
    <x v="9"/>
    <s v="N2"/>
    <s v="EURO 0-II"/>
    <x v="5"/>
    <s v="Rožňava"/>
    <s v="Košický kraj"/>
    <n v="124434"/>
    <n v="14242"/>
    <n v="170180"/>
  </r>
  <r>
    <x v="9"/>
    <s v="N2"/>
    <s v="EURO 0-II"/>
    <x v="5"/>
    <s v="Ružomberok"/>
    <s v="Žilinský kraj"/>
    <n v="151615"/>
    <n v="16628"/>
    <n v="199201"/>
  </r>
  <r>
    <x v="9"/>
    <s v="N2"/>
    <s v="EURO 0-II"/>
    <x v="5"/>
    <s v="Senec"/>
    <s v="Bratislavský kraj"/>
    <n v="35440"/>
    <n v="5215"/>
    <n v="62298"/>
  </r>
  <r>
    <x v="9"/>
    <s v="N2"/>
    <s v="EURO 0-II"/>
    <x v="5"/>
    <s v="Senica"/>
    <s v="Trnavský kraj"/>
    <n v="54491"/>
    <n v="8544"/>
    <n v="103119"/>
  </r>
  <r>
    <x v="9"/>
    <s v="N2"/>
    <s v="EURO 0-II"/>
    <x v="5"/>
    <s v="Skalica"/>
    <s v="Trnavský kraj"/>
    <n v="70522"/>
    <n v="8371"/>
    <n v="99744"/>
  </r>
  <r>
    <x v="9"/>
    <s v="N2"/>
    <s v="EURO 0-II"/>
    <x v="5"/>
    <s v="Sobrance"/>
    <s v="Košický kraj"/>
    <n v="19237"/>
    <n v="2794"/>
    <n v="33150"/>
  </r>
  <r>
    <x v="9"/>
    <s v="N2"/>
    <s v="EURO 0-II"/>
    <x v="5"/>
    <s v="Stropkov"/>
    <s v="Prešovský kraj"/>
    <n v="44494"/>
    <n v="3919"/>
    <n v="46288"/>
  </r>
  <r>
    <x v="9"/>
    <s v="N2"/>
    <s v="EURO 0-II"/>
    <x v="5"/>
    <s v="Svidník"/>
    <s v="Prešovský kraj"/>
    <n v="91996"/>
    <n v="7327"/>
    <n v="86765"/>
  </r>
  <r>
    <x v="9"/>
    <s v="N2"/>
    <s v="EURO 0-II"/>
    <x v="5"/>
    <s v="Šaľa"/>
    <s v="Nitriansky kraj"/>
    <n v="59644"/>
    <n v="5191"/>
    <n v="62011"/>
  </r>
  <r>
    <x v="9"/>
    <s v="N2"/>
    <s v="EURO 0-II"/>
    <x v="5"/>
    <s v="Topoľčany"/>
    <s v="Nitriansky kraj"/>
    <n v="26586"/>
    <n v="3175"/>
    <n v="37647"/>
  </r>
  <r>
    <x v="9"/>
    <s v="N2"/>
    <s v="EURO 0-II"/>
    <x v="5"/>
    <s v="Trebišov"/>
    <s v="Košický kraj"/>
    <n v="130202"/>
    <n v="14341"/>
    <n v="170155"/>
  </r>
  <r>
    <x v="9"/>
    <s v="N2"/>
    <s v="EURO 0-II"/>
    <x v="5"/>
    <s v="Trenčín"/>
    <s v="Trenčiansky kraj"/>
    <n v="65067"/>
    <n v="10203"/>
    <n v="121310"/>
  </r>
  <r>
    <x v="9"/>
    <s v="N2"/>
    <s v="EURO 0-II"/>
    <x v="5"/>
    <s v="Trnava"/>
    <s v="Trnavský kraj"/>
    <n v="60428"/>
    <n v="7662"/>
    <n v="91217"/>
  </r>
  <r>
    <x v="9"/>
    <s v="N2"/>
    <s v="EURO 0-II"/>
    <x v="5"/>
    <s v="Turčianske Teplice"/>
    <s v="Žilinský kraj"/>
    <n v="40659"/>
    <n v="5765"/>
    <n v="69064"/>
  </r>
  <r>
    <x v="9"/>
    <s v="N2"/>
    <s v="EURO 0-II"/>
    <x v="5"/>
    <s v="Tvrdošín"/>
    <s v="Žilinský kraj"/>
    <n v="16619"/>
    <n v="1895"/>
    <n v="22405"/>
  </r>
  <r>
    <x v="9"/>
    <s v="N2"/>
    <s v="EURO 0-II"/>
    <x v="5"/>
    <s v="Vranov nad Topľou"/>
    <s v="Prešovský kraj"/>
    <n v="148490"/>
    <n v="20473"/>
    <n v="242629"/>
  </r>
  <r>
    <x v="9"/>
    <s v="N2"/>
    <s v="EURO 0-II"/>
    <x v="5"/>
    <s v="Zvolen"/>
    <s v="Banskobystrický kraj"/>
    <n v="85100"/>
    <n v="9596"/>
    <n v="114767"/>
  </r>
  <r>
    <x v="9"/>
    <s v="N2"/>
    <s v="EURO 0-II"/>
    <x v="5"/>
    <s v="Žarnovica"/>
    <s v="Banskobystrický kraj"/>
    <n v="5837"/>
    <n v="562"/>
    <n v="6735"/>
  </r>
  <r>
    <x v="9"/>
    <s v="N2"/>
    <s v="EURO 0-II"/>
    <x v="5"/>
    <s v="Žiar nad Hronom"/>
    <s v="Banskobystrický kraj"/>
    <n v="45759"/>
    <n v="6231"/>
    <n v="74590"/>
  </r>
  <r>
    <x v="9"/>
    <s v="N2"/>
    <s v="EURO 0-II"/>
    <x v="5"/>
    <s v="Žilina"/>
    <s v="Žilinský kraj"/>
    <n v="168652"/>
    <n v="17454"/>
    <n v="208490"/>
  </r>
  <r>
    <x v="9"/>
    <s v="N2"/>
    <s v="EURO 0-II"/>
    <x v="6"/>
    <s v="Banská Bystrica"/>
    <s v="Banskobystrický kraj"/>
    <n v="7697"/>
    <n v="0"/>
    <n v="23295"/>
  </r>
  <r>
    <x v="9"/>
    <s v="N2"/>
    <s v="EURO 0-II"/>
    <x v="6"/>
    <s v="Banská Štiavnica"/>
    <s v="Banskobystrický kraj"/>
    <n v="16599"/>
    <n v="0"/>
    <n v="35256"/>
  </r>
  <r>
    <x v="9"/>
    <s v="N2"/>
    <s v="EURO 0-II"/>
    <x v="6"/>
    <s v="Bardejov"/>
    <s v="Prešovský kraj"/>
    <n v="57889"/>
    <n v="0"/>
    <n v="66164"/>
  </r>
  <r>
    <x v="9"/>
    <s v="N2"/>
    <s v="EURO 0-II"/>
    <x v="6"/>
    <s v="Brezno"/>
    <s v="Banskobystrický kraj"/>
    <n v="50824"/>
    <n v="0"/>
    <n v="83355"/>
  </r>
  <r>
    <x v="9"/>
    <s v="N2"/>
    <s v="EURO 0-II"/>
    <x v="6"/>
    <s v="Dolný Kubín"/>
    <s v="Žilinský kraj"/>
    <n v="1591"/>
    <n v="0"/>
    <n v="10784"/>
  </r>
  <r>
    <x v="9"/>
    <s v="N2"/>
    <s v="EURO 0-II"/>
    <x v="6"/>
    <s v="Humenné"/>
    <s v="Prešovský kraj"/>
    <n v="33266"/>
    <n v="0"/>
    <n v="66663"/>
  </r>
  <r>
    <x v="9"/>
    <s v="N2"/>
    <s v="EURO 0-II"/>
    <x v="6"/>
    <s v="Ilava"/>
    <s v="Trenčiansky kraj"/>
    <n v="6634"/>
    <n v="0"/>
    <n v="10084"/>
  </r>
  <r>
    <x v="9"/>
    <s v="N2"/>
    <s v="EURO 0-II"/>
    <x v="6"/>
    <s v="Kežmarok"/>
    <s v="Prešovský kraj"/>
    <n v="67109"/>
    <n v="0"/>
    <n v="99216"/>
  </r>
  <r>
    <x v="9"/>
    <s v="N2"/>
    <s v="EURO 0-II"/>
    <x v="6"/>
    <s v="Komárno"/>
    <s v="Nitriansky kraj"/>
    <n v="18657"/>
    <n v="0"/>
    <n v="36243"/>
  </r>
  <r>
    <x v="9"/>
    <s v="N2"/>
    <s v="EURO 0-II"/>
    <x v="6"/>
    <s v="Krupina"/>
    <s v="Banskobystrický kraj"/>
    <n v="1831"/>
    <n v="0"/>
    <n v="5921"/>
  </r>
  <r>
    <x v="9"/>
    <s v="N2"/>
    <s v="EURO 0-II"/>
    <x v="6"/>
    <s v="Levice"/>
    <s v="Nitriansky kraj"/>
    <n v="2313"/>
    <n v="0"/>
    <n v="5508"/>
  </r>
  <r>
    <x v="9"/>
    <s v="N2"/>
    <s v="EURO 0-II"/>
    <x v="6"/>
    <s v="Lučenec"/>
    <s v="Banskobystrický kraj"/>
    <n v="30960"/>
    <n v="0"/>
    <n v="34335"/>
  </r>
  <r>
    <x v="9"/>
    <s v="N2"/>
    <s v="EURO 0-II"/>
    <x v="6"/>
    <s v="Michalovce"/>
    <s v="Košický kraj"/>
    <n v="51896"/>
    <n v="0"/>
    <n v="98711"/>
  </r>
  <r>
    <x v="9"/>
    <s v="N2"/>
    <s v="EURO 0-II"/>
    <x v="6"/>
    <s v="Námestovo"/>
    <s v="Žilinský kraj"/>
    <n v="55267"/>
    <n v="0"/>
    <n v="74982"/>
  </r>
  <r>
    <x v="9"/>
    <s v="N2"/>
    <s v="EURO 0-II"/>
    <x v="6"/>
    <s v="Nové Mesto nad Váhom"/>
    <s v="Trenčiansky kraj"/>
    <n v="15799"/>
    <n v="0"/>
    <n v="18074"/>
  </r>
  <r>
    <x v="9"/>
    <s v="N2"/>
    <s v="EURO 0-II"/>
    <x v="6"/>
    <s v="Nové Zámky"/>
    <s v="Nitriansky kraj"/>
    <n v="7610"/>
    <n v="0"/>
    <n v="11946"/>
  </r>
  <r>
    <x v="9"/>
    <s v="N2"/>
    <s v="EURO 0-II"/>
    <x v="6"/>
    <s v="Poprad"/>
    <s v="Prešovský kraj"/>
    <n v="28924"/>
    <n v="0"/>
    <n v="73829"/>
  </r>
  <r>
    <x v="9"/>
    <s v="N2"/>
    <s v="EURO 0-II"/>
    <x v="6"/>
    <s v="Prešov"/>
    <s v="Prešovský kraj"/>
    <n v="49834"/>
    <n v="0"/>
    <n v="78524"/>
  </r>
  <r>
    <x v="9"/>
    <s v="N2"/>
    <s v="EURO 0-II"/>
    <x v="6"/>
    <s v="Prievidza"/>
    <s v="Trenčiansky kraj"/>
    <n v="30629"/>
    <n v="0"/>
    <n v="43527"/>
  </r>
  <r>
    <x v="9"/>
    <s v="N2"/>
    <s v="EURO 0-II"/>
    <x v="6"/>
    <s v="Revúca"/>
    <s v="Banskobystrický kraj"/>
    <n v="1592"/>
    <n v="0"/>
    <n v="409"/>
  </r>
  <r>
    <x v="9"/>
    <s v="N2"/>
    <s v="EURO 0-II"/>
    <x v="6"/>
    <s v="Rimavská Sobota"/>
    <s v="Banskobystrický kraj"/>
    <n v="48422"/>
    <n v="0"/>
    <n v="64590"/>
  </r>
  <r>
    <x v="9"/>
    <s v="N2"/>
    <s v="EURO 0-II"/>
    <x v="6"/>
    <s v="Rožňava"/>
    <s v="Košický kraj"/>
    <n v="53635"/>
    <n v="0"/>
    <n v="85604"/>
  </r>
  <r>
    <x v="9"/>
    <s v="N2"/>
    <s v="EURO 0-II"/>
    <x v="6"/>
    <s v="Sabinov"/>
    <s v="Prešovský kraj"/>
    <n v="50907"/>
    <n v="0"/>
    <n v="71674"/>
  </r>
  <r>
    <x v="9"/>
    <s v="N2"/>
    <s v="EURO 0-II"/>
    <x v="6"/>
    <s v="Snina"/>
    <s v="Prešovský kraj"/>
    <n v="20979"/>
    <n v="0"/>
    <n v="33168"/>
  </r>
  <r>
    <x v="9"/>
    <s v="N2"/>
    <s v="EURO 0-II"/>
    <x v="6"/>
    <s v="Stará Ľubovňa"/>
    <s v="Prešovský kraj"/>
    <n v="84018"/>
    <n v="0"/>
    <n v="166307"/>
  </r>
  <r>
    <x v="9"/>
    <s v="N2"/>
    <s v="EURO 0-II"/>
    <x v="6"/>
    <s v="Svidník"/>
    <s v="Prešovský kraj"/>
    <n v="12812"/>
    <n v="0"/>
    <n v="12934"/>
  </r>
  <r>
    <x v="9"/>
    <s v="N2"/>
    <s v="EURO 0-II"/>
    <x v="6"/>
    <s v="Trenčín"/>
    <s v="Trenčiansky kraj"/>
    <n v="12726"/>
    <n v="0"/>
    <n v="13982"/>
  </r>
  <r>
    <x v="9"/>
    <s v="N2"/>
    <s v="EURO 0-II"/>
    <x v="6"/>
    <s v="Turčianske Teplice"/>
    <s v="Žilinský kraj"/>
    <n v="3571"/>
    <n v="0"/>
    <n v="20435"/>
  </r>
  <r>
    <x v="9"/>
    <s v="N2"/>
    <s v="EURO 0-II"/>
    <x v="6"/>
    <s v="Veľký Krtíš"/>
    <s v="Banskobystrický kraj"/>
    <n v="16054"/>
    <n v="0"/>
    <n v="33835"/>
  </r>
  <r>
    <x v="9"/>
    <s v="N2"/>
    <s v="EURO 0-II"/>
    <x v="6"/>
    <s v="Vranov nad Topľou"/>
    <s v="Prešovský kraj"/>
    <n v="12073"/>
    <n v="0"/>
    <n v="15329"/>
  </r>
  <r>
    <x v="9"/>
    <s v="N2"/>
    <s v="EURO 0-II"/>
    <x v="6"/>
    <s v="Zvolen"/>
    <s v="Banskobystrický kraj"/>
    <n v="1592"/>
    <n v="0"/>
    <n v="2369"/>
  </r>
  <r>
    <x v="9"/>
    <s v="N2"/>
    <s v="EURO 0-II"/>
    <x v="6"/>
    <s v="Žilina"/>
    <s v="Žilinský kraj"/>
    <n v="58040"/>
    <n v="0"/>
    <n v="64161"/>
  </r>
  <r>
    <x v="9"/>
    <s v="N2"/>
    <s v="EURO 0-II"/>
    <x v="7"/>
    <s v="Bánovce nad Bebravou"/>
    <s v="Trenčiansky kraj"/>
    <n v="6475"/>
    <n v="1065"/>
    <n v="9933"/>
  </r>
  <r>
    <x v="9"/>
    <s v="N2"/>
    <s v="EURO 0-II"/>
    <x v="7"/>
    <s v="Banská Bystrica"/>
    <s v="Banskobystrický kraj"/>
    <n v="21160"/>
    <n v="2292"/>
    <n v="21520"/>
  </r>
  <r>
    <x v="9"/>
    <s v="N2"/>
    <s v="EURO 0-II"/>
    <x v="7"/>
    <s v="Bratislava IV"/>
    <s v="Bratislavský kraj"/>
    <n v="7770"/>
    <n v="466"/>
    <n v="4329"/>
  </r>
  <r>
    <x v="9"/>
    <s v="N2"/>
    <s v="EURO 0-II"/>
    <x v="7"/>
    <s v="Bytča"/>
    <s v="Žilinský kraj"/>
    <n v="22937"/>
    <n v="2833"/>
    <n v="26396"/>
  </r>
  <r>
    <x v="9"/>
    <s v="N2"/>
    <s v="EURO 0-II"/>
    <x v="7"/>
    <s v="Čadca"/>
    <s v="Žilinský kraj"/>
    <n v="4935"/>
    <n v="582"/>
    <n v="5394"/>
  </r>
  <r>
    <x v="9"/>
    <s v="N2"/>
    <s v="EURO 0-II"/>
    <x v="7"/>
    <s v="Detva"/>
    <s v="Banskobystrický kraj"/>
    <n v="30881"/>
    <n v="3806"/>
    <n v="35649"/>
  </r>
  <r>
    <x v="9"/>
    <s v="N2"/>
    <s v="EURO 0-II"/>
    <x v="7"/>
    <s v="Dolný Kubín"/>
    <s v="Žilinský kraj"/>
    <n v="5201"/>
    <n v="682"/>
    <n v="6359"/>
  </r>
  <r>
    <x v="9"/>
    <s v="N2"/>
    <s v="EURO 0-II"/>
    <x v="7"/>
    <s v="Galanta"/>
    <s v="Trnavský kraj"/>
    <n v="3721"/>
    <n v="769"/>
    <n v="7209"/>
  </r>
  <r>
    <x v="9"/>
    <s v="N2"/>
    <s v="EURO 0-II"/>
    <x v="7"/>
    <s v="Hlohovec"/>
    <s v="Trnavský kraj"/>
    <n v="15327"/>
    <n v="1646"/>
    <n v="15382"/>
  </r>
  <r>
    <x v="9"/>
    <s v="N2"/>
    <s v="EURO 0-II"/>
    <x v="7"/>
    <s v="Ilava"/>
    <s v="Trenčiansky kraj"/>
    <n v="44638"/>
    <n v="2884"/>
    <n v="26919"/>
  </r>
  <r>
    <x v="9"/>
    <s v="N2"/>
    <s v="EURO 0-II"/>
    <x v="7"/>
    <s v="Košice - okolie"/>
    <s v="Košický kraj"/>
    <n v="28711"/>
    <n v="3333"/>
    <n v="30934"/>
  </r>
  <r>
    <x v="9"/>
    <s v="N2"/>
    <s v="EURO 0-II"/>
    <x v="7"/>
    <s v="Levoča"/>
    <s v="Prešovský kraj"/>
    <n v="37216"/>
    <n v="5730"/>
    <n v="53451"/>
  </r>
  <r>
    <x v="9"/>
    <s v="N2"/>
    <s v="EURO 0-II"/>
    <x v="7"/>
    <s v="Liptovský Mikuláš"/>
    <s v="Žilinský kraj"/>
    <n v="66813"/>
    <n v="10748"/>
    <n v="101221"/>
  </r>
  <r>
    <x v="9"/>
    <s v="N2"/>
    <s v="EURO 0-II"/>
    <x v="7"/>
    <s v="Malacky"/>
    <s v="Bratislavský kraj"/>
    <n v="57386"/>
    <n v="9690"/>
    <n v="90322"/>
  </r>
  <r>
    <x v="9"/>
    <s v="N2"/>
    <s v="EURO 0-II"/>
    <x v="7"/>
    <s v="Martin"/>
    <s v="Žilinský kraj"/>
    <n v="134314"/>
    <n v="7249"/>
    <n v="67940"/>
  </r>
  <r>
    <x v="9"/>
    <s v="N2"/>
    <s v="EURO 0-II"/>
    <x v="7"/>
    <s v="Nitra"/>
    <s v="Nitriansky kraj"/>
    <n v="30053"/>
    <n v="4147"/>
    <n v="38767"/>
  </r>
  <r>
    <x v="9"/>
    <s v="N2"/>
    <s v="EURO 0-II"/>
    <x v="7"/>
    <s v="Nové Mesto nad Váhom"/>
    <s v="Trenčiansky kraj"/>
    <n v="20629"/>
    <n v="4855"/>
    <n v="45361"/>
  </r>
  <r>
    <x v="9"/>
    <s v="N2"/>
    <s v="EURO 0-II"/>
    <x v="7"/>
    <s v="Piešťany"/>
    <s v="Trnavský kraj"/>
    <n v="12178"/>
    <n v="2735"/>
    <n v="25571"/>
  </r>
  <r>
    <x v="9"/>
    <s v="N2"/>
    <s v="EURO 0-II"/>
    <x v="7"/>
    <s v="Poprad"/>
    <s v="Prešovský kraj"/>
    <n v="33499"/>
    <n v="4731"/>
    <n v="44055"/>
  </r>
  <r>
    <x v="9"/>
    <s v="N2"/>
    <s v="EURO 0-II"/>
    <x v="7"/>
    <s v="Považská Bystrica"/>
    <s v="Trenčiansky kraj"/>
    <n v="24160"/>
    <n v="3607"/>
    <n v="33623"/>
  </r>
  <r>
    <x v="9"/>
    <s v="N2"/>
    <s v="EURO 0-II"/>
    <x v="7"/>
    <s v="Prešov"/>
    <s v="Prešovský kraj"/>
    <n v="77044"/>
    <n v="9920"/>
    <n v="92198"/>
  </r>
  <r>
    <x v="9"/>
    <s v="N2"/>
    <s v="EURO 0-II"/>
    <x v="7"/>
    <s v="Púchov"/>
    <s v="Trenčiansky kraj"/>
    <n v="18737"/>
    <n v="2331"/>
    <n v="21786"/>
  </r>
  <r>
    <x v="9"/>
    <s v="N2"/>
    <s v="EURO 0-II"/>
    <x v="7"/>
    <s v="Revúca"/>
    <s v="Banskobystrický kraj"/>
    <n v="6346"/>
    <n v="562"/>
    <n v="5222"/>
  </r>
  <r>
    <x v="9"/>
    <s v="N2"/>
    <s v="EURO 0-II"/>
    <x v="7"/>
    <s v="Rimavská Sobota"/>
    <s v="Banskobystrický kraj"/>
    <n v="3776"/>
    <n v="374"/>
    <n v="3477"/>
  </r>
  <r>
    <x v="9"/>
    <s v="N2"/>
    <s v="EURO 0-II"/>
    <x v="7"/>
    <s v="Ružomberok"/>
    <s v="Žilinský kraj"/>
    <n v="3425"/>
    <n v="292"/>
    <n v="2752"/>
  </r>
  <r>
    <x v="9"/>
    <s v="N2"/>
    <s v="EURO 0-II"/>
    <x v="7"/>
    <s v="Senec"/>
    <s v="Bratislavský kraj"/>
    <n v="82445"/>
    <n v="8939"/>
    <n v="83689"/>
  </r>
  <r>
    <x v="9"/>
    <s v="N2"/>
    <s v="EURO 0-II"/>
    <x v="7"/>
    <s v="Senica"/>
    <s v="Trnavský kraj"/>
    <n v="7792"/>
    <n v="1017"/>
    <n v="9493"/>
  </r>
  <r>
    <x v="9"/>
    <s v="N2"/>
    <s v="EURO 0-II"/>
    <x v="7"/>
    <s v="Spišská Nová Ves"/>
    <s v="Košický kraj"/>
    <n v="454"/>
    <n v="163"/>
    <n v="1522"/>
  </r>
  <r>
    <x v="9"/>
    <s v="N2"/>
    <s v="EURO 0-II"/>
    <x v="7"/>
    <s v="Svidník"/>
    <s v="Prešovský kraj"/>
    <n v="1689"/>
    <n v="237"/>
    <n v="2201"/>
  </r>
  <r>
    <x v="9"/>
    <s v="N2"/>
    <s v="EURO 0-II"/>
    <x v="7"/>
    <s v="Trenčín"/>
    <s v="Trenčiansky kraj"/>
    <n v="47866"/>
    <n v="7671"/>
    <n v="71639"/>
  </r>
  <r>
    <x v="9"/>
    <s v="N2"/>
    <s v="EURO 0-II"/>
    <x v="7"/>
    <s v="Trnava"/>
    <s v="Trnavský kraj"/>
    <n v="56485"/>
    <n v="8098"/>
    <n v="75895"/>
  </r>
  <r>
    <x v="9"/>
    <s v="N2"/>
    <s v="EURO 0-II"/>
    <x v="7"/>
    <s v="Turčianske Teplice"/>
    <s v="Žilinský kraj"/>
    <n v="1140"/>
    <n v="128"/>
    <n v="1190"/>
  </r>
  <r>
    <x v="9"/>
    <s v="N2"/>
    <s v="EURO 0-II"/>
    <x v="7"/>
    <s v="Tvrdošín"/>
    <s v="Žilinský kraj"/>
    <n v="6839"/>
    <n v="940"/>
    <n v="8724"/>
  </r>
  <r>
    <x v="9"/>
    <s v="N2"/>
    <s v="EURO 0-II"/>
    <x v="7"/>
    <s v="Zlaté Moravce"/>
    <s v="Nitriansky kraj"/>
    <n v="24243"/>
    <n v="3990"/>
    <n v="37369"/>
  </r>
  <r>
    <x v="9"/>
    <s v="N2"/>
    <s v="EURO 0-II"/>
    <x v="7"/>
    <s v="Zvolen"/>
    <s v="Banskobystrický kraj"/>
    <n v="37161"/>
    <n v="3198"/>
    <n v="30097"/>
  </r>
  <r>
    <x v="9"/>
    <s v="N2"/>
    <s v="EURO 0-II"/>
    <x v="7"/>
    <s v="Žarnovica"/>
    <s v="Banskobystrický kraj"/>
    <n v="4455"/>
    <n v="1285"/>
    <n v="12157"/>
  </r>
  <r>
    <x v="9"/>
    <s v="N2"/>
    <s v="EURO 0-II"/>
    <x v="7"/>
    <s v="Žiar nad Hronom"/>
    <s v="Banskobystrický kraj"/>
    <n v="36548"/>
    <n v="5119"/>
    <n v="47874"/>
  </r>
  <r>
    <x v="9"/>
    <s v="N2"/>
    <s v="EURO 0-II"/>
    <x v="7"/>
    <s v="Žilina"/>
    <s v="Žilinský kraj"/>
    <n v="39628"/>
    <n v="4893"/>
    <n v="45600"/>
  </r>
  <r>
    <x v="9"/>
    <s v="N2"/>
    <s v="EURO 0-II"/>
    <x v="8"/>
    <s v="Bánovce nad Bebravou"/>
    <s v="Trenčiansky kraj"/>
    <n v="1489"/>
    <n v="0"/>
    <n v="23535"/>
  </r>
  <r>
    <x v="9"/>
    <s v="N2"/>
    <s v="EURO 0-II"/>
    <x v="8"/>
    <s v="Banská Bystrica"/>
    <s v="Banskobystrický kraj"/>
    <n v="320"/>
    <n v="0"/>
    <n v="4660"/>
  </r>
  <r>
    <x v="9"/>
    <s v="N2"/>
    <s v="EURO 0-II"/>
    <x v="8"/>
    <s v="Banská Štiavnica"/>
    <s v="Banskobystrický kraj"/>
    <n v="17"/>
    <n v="0"/>
    <n v="542"/>
  </r>
  <r>
    <x v="9"/>
    <s v="N2"/>
    <s v="EURO 0-II"/>
    <x v="8"/>
    <s v="Bardejov"/>
    <s v="Prešovský kraj"/>
    <n v="1889"/>
    <n v="0"/>
    <n v="57340"/>
  </r>
  <r>
    <x v="9"/>
    <s v="N2"/>
    <s v="EURO 0-II"/>
    <x v="8"/>
    <s v="Bratislava I"/>
    <s v="Bratislavský kraj"/>
    <n v="1906"/>
    <n v="0"/>
    <n v="10102"/>
  </r>
  <r>
    <x v="9"/>
    <s v="N2"/>
    <s v="EURO 0-II"/>
    <x v="8"/>
    <s v="Bratislava III"/>
    <s v="Bratislavský kraj"/>
    <n v="1327"/>
    <n v="0"/>
    <n v="7033"/>
  </r>
  <r>
    <x v="9"/>
    <s v="N2"/>
    <s v="EURO 0-II"/>
    <x v="8"/>
    <s v="Bratislava IV"/>
    <s v="Bratislavský kraj"/>
    <n v="114"/>
    <n v="0"/>
    <n v="1277"/>
  </r>
  <r>
    <x v="9"/>
    <s v="N2"/>
    <s v="EURO 0-II"/>
    <x v="8"/>
    <s v="Brezno"/>
    <s v="Banskobystrický kraj"/>
    <n v="157"/>
    <n v="0"/>
    <n v="6011"/>
  </r>
  <r>
    <x v="9"/>
    <s v="N2"/>
    <s v="EURO 0-II"/>
    <x v="8"/>
    <s v="Bytča"/>
    <s v="Žilinský kraj"/>
    <n v="1364"/>
    <n v="0"/>
    <n v="28471"/>
  </r>
  <r>
    <x v="9"/>
    <s v="N2"/>
    <s v="EURO 0-II"/>
    <x v="8"/>
    <s v="Čadca"/>
    <s v="Žilinský kraj"/>
    <n v="1599"/>
    <n v="0"/>
    <n v="24398"/>
  </r>
  <r>
    <x v="9"/>
    <s v="N2"/>
    <s v="EURO 0-II"/>
    <x v="8"/>
    <s v="Detva"/>
    <s v="Banskobystrický kraj"/>
    <n v="147"/>
    <n v="0"/>
    <n v="5764"/>
  </r>
  <r>
    <x v="9"/>
    <s v="N2"/>
    <s v="EURO 0-II"/>
    <x v="8"/>
    <s v="Dolný Kubín"/>
    <s v="Žilinský kraj"/>
    <n v="4"/>
    <n v="0"/>
    <n v="177"/>
  </r>
  <r>
    <x v="9"/>
    <s v="N2"/>
    <s v="EURO 0-II"/>
    <x v="8"/>
    <s v="Dunajská Streda"/>
    <s v="Trnavský kraj"/>
    <n v="414"/>
    <n v="0"/>
    <n v="11732"/>
  </r>
  <r>
    <x v="9"/>
    <s v="N2"/>
    <s v="EURO 0-II"/>
    <x v="8"/>
    <s v="Galanta"/>
    <s v="Trnavský kraj"/>
    <n v="6345"/>
    <n v="0"/>
    <n v="38512"/>
  </r>
  <r>
    <x v="9"/>
    <s v="N2"/>
    <s v="EURO 0-II"/>
    <x v="8"/>
    <s v="Gelnica"/>
    <s v="Košický kraj"/>
    <n v="605"/>
    <n v="0"/>
    <n v="20658"/>
  </r>
  <r>
    <x v="9"/>
    <s v="N2"/>
    <s v="EURO 0-II"/>
    <x v="8"/>
    <s v="Hlohovec"/>
    <s v="Trnavský kraj"/>
    <n v="2342"/>
    <n v="0"/>
    <n v="40361"/>
  </r>
  <r>
    <x v="9"/>
    <s v="N2"/>
    <s v="EURO 0-II"/>
    <x v="8"/>
    <s v="Humenné"/>
    <s v="Prešovský kraj"/>
    <n v="1141"/>
    <n v="0"/>
    <n v="13781"/>
  </r>
  <r>
    <x v="9"/>
    <s v="N2"/>
    <s v="EURO 0-II"/>
    <x v="8"/>
    <s v="Ilava"/>
    <s v="Trenčiansky kraj"/>
    <n v="3611"/>
    <n v="0"/>
    <n v="6139"/>
  </r>
  <r>
    <x v="9"/>
    <s v="N2"/>
    <s v="EURO 0-II"/>
    <x v="8"/>
    <s v="Kežmarok"/>
    <s v="Prešovský kraj"/>
    <n v="2095"/>
    <n v="0"/>
    <n v="41335"/>
  </r>
  <r>
    <x v="9"/>
    <s v="N2"/>
    <s v="EURO 0-II"/>
    <x v="8"/>
    <s v="Komárno"/>
    <s v="Nitriansky kraj"/>
    <n v="1359"/>
    <n v="0"/>
    <n v="47540"/>
  </r>
  <r>
    <x v="9"/>
    <s v="N2"/>
    <s v="EURO 0-II"/>
    <x v="8"/>
    <s v="Košice - okolie"/>
    <s v="Košický kraj"/>
    <n v="1760"/>
    <n v="0"/>
    <n v="18304"/>
  </r>
  <r>
    <x v="9"/>
    <s v="N2"/>
    <s v="EURO 0-II"/>
    <x v="8"/>
    <s v="Košice I"/>
    <s v="Košický kraj"/>
    <n v="623"/>
    <n v="0"/>
    <n v="21182"/>
  </r>
  <r>
    <x v="9"/>
    <s v="N2"/>
    <s v="EURO 0-II"/>
    <x v="8"/>
    <s v="Košice II"/>
    <s v="Košický kraj"/>
    <n v="19"/>
    <n v="0"/>
    <n v="920"/>
  </r>
  <r>
    <x v="9"/>
    <s v="N2"/>
    <s v="EURO 0-II"/>
    <x v="8"/>
    <s v="Levice"/>
    <s v="Nitriansky kraj"/>
    <n v="2186"/>
    <n v="0"/>
    <n v="22926"/>
  </r>
  <r>
    <x v="9"/>
    <s v="N2"/>
    <s v="EURO 0-II"/>
    <x v="8"/>
    <s v="Levoča"/>
    <s v="Prešovský kraj"/>
    <n v="1392"/>
    <n v="0"/>
    <n v="26221"/>
  </r>
  <r>
    <x v="9"/>
    <s v="N2"/>
    <s v="EURO 0-II"/>
    <x v="8"/>
    <s v="Liptovský Mikuláš"/>
    <s v="Žilinský kraj"/>
    <n v="163"/>
    <n v="0"/>
    <n v="7107"/>
  </r>
  <r>
    <x v="9"/>
    <s v="N2"/>
    <s v="EURO 0-II"/>
    <x v="8"/>
    <s v="Lučenec"/>
    <s v="Banskobystrický kraj"/>
    <n v="72"/>
    <n v="0"/>
    <n v="1682"/>
  </r>
  <r>
    <x v="9"/>
    <s v="N2"/>
    <s v="EURO 0-II"/>
    <x v="8"/>
    <s v="Malacky"/>
    <s v="Bratislavský kraj"/>
    <n v="989"/>
    <n v="0"/>
    <n v="23948"/>
  </r>
  <r>
    <x v="9"/>
    <s v="N2"/>
    <s v="EURO 0-II"/>
    <x v="8"/>
    <s v="Martin"/>
    <s v="Žilinský kraj"/>
    <n v="496"/>
    <n v="0"/>
    <n v="14830"/>
  </r>
  <r>
    <x v="9"/>
    <s v="N2"/>
    <s v="EURO 0-II"/>
    <x v="8"/>
    <s v="Medzilaborce"/>
    <s v="Prešovský kraj"/>
    <n v="540"/>
    <n v="0"/>
    <n v="14168"/>
  </r>
  <r>
    <x v="9"/>
    <s v="N2"/>
    <s v="EURO 0-II"/>
    <x v="8"/>
    <s v="Michalovce"/>
    <s v="Košický kraj"/>
    <n v="1351"/>
    <n v="0"/>
    <n v="30431"/>
  </r>
  <r>
    <x v="9"/>
    <s v="N2"/>
    <s v="EURO 0-II"/>
    <x v="8"/>
    <s v="Myjava"/>
    <s v="Trenčiansky kraj"/>
    <n v="2401"/>
    <n v="0"/>
    <n v="46462"/>
  </r>
  <r>
    <x v="9"/>
    <s v="N2"/>
    <s v="EURO 0-II"/>
    <x v="8"/>
    <s v="Námestovo"/>
    <s v="Žilinský kraj"/>
    <n v="2927"/>
    <n v="0"/>
    <n v="53302"/>
  </r>
  <r>
    <x v="9"/>
    <s v="N2"/>
    <s v="EURO 0-II"/>
    <x v="8"/>
    <s v="Nitra"/>
    <s v="Nitriansky kraj"/>
    <n v="2558"/>
    <n v="0"/>
    <n v="55488"/>
  </r>
  <r>
    <x v="9"/>
    <s v="N2"/>
    <s v="EURO 0-II"/>
    <x v="8"/>
    <s v="Nové Mesto nad Váhom"/>
    <s v="Trenčiansky kraj"/>
    <n v="5283"/>
    <n v="0"/>
    <n v="54761"/>
  </r>
  <r>
    <x v="9"/>
    <s v="N2"/>
    <s v="EURO 0-II"/>
    <x v="8"/>
    <s v="Nové Zámky"/>
    <s v="Nitriansky kraj"/>
    <n v="1863"/>
    <n v="0"/>
    <n v="20679"/>
  </r>
  <r>
    <x v="9"/>
    <s v="N2"/>
    <s v="EURO 0-II"/>
    <x v="8"/>
    <s v="Partizánske"/>
    <s v="Trenčiansky kraj"/>
    <n v="4902"/>
    <n v="0"/>
    <n v="53584"/>
  </r>
  <r>
    <x v="9"/>
    <s v="N2"/>
    <s v="EURO 0-II"/>
    <x v="8"/>
    <s v="Pezinok"/>
    <s v="Bratislavský kraj"/>
    <n v="1224"/>
    <n v="0"/>
    <n v="26333"/>
  </r>
  <r>
    <x v="9"/>
    <s v="N2"/>
    <s v="EURO 0-II"/>
    <x v="8"/>
    <s v="Piešťany"/>
    <s v="Trnavský kraj"/>
    <n v="2254"/>
    <n v="0"/>
    <n v="56116"/>
  </r>
  <r>
    <x v="9"/>
    <s v="N2"/>
    <s v="EURO 0-II"/>
    <x v="8"/>
    <s v="Poltár"/>
    <s v="Banskobystrický kraj"/>
    <n v="23"/>
    <n v="0"/>
    <n v="727"/>
  </r>
  <r>
    <x v="9"/>
    <s v="N2"/>
    <s v="EURO 0-II"/>
    <x v="8"/>
    <s v="Poprad"/>
    <s v="Prešovský kraj"/>
    <n v="1608"/>
    <n v="0"/>
    <n v="14226"/>
  </r>
  <r>
    <x v="9"/>
    <s v="N2"/>
    <s v="EURO 0-II"/>
    <x v="8"/>
    <s v="Považská Bystrica"/>
    <s v="Trenčiansky kraj"/>
    <n v="464"/>
    <n v="0"/>
    <n v="11447"/>
  </r>
  <r>
    <x v="9"/>
    <s v="N2"/>
    <s v="EURO 0-II"/>
    <x v="8"/>
    <s v="Prešov"/>
    <s v="Prešovský kraj"/>
    <n v="1490"/>
    <n v="0"/>
    <n v="47889"/>
  </r>
  <r>
    <x v="9"/>
    <s v="N2"/>
    <s v="EURO 0-II"/>
    <x v="8"/>
    <s v="Prievidza"/>
    <s v="Trenčiansky kraj"/>
    <n v="511"/>
    <n v="0"/>
    <n v="15279"/>
  </r>
  <r>
    <x v="9"/>
    <s v="N2"/>
    <s v="EURO 0-II"/>
    <x v="8"/>
    <s v="Púchov"/>
    <s v="Trenčiansky kraj"/>
    <n v="419"/>
    <n v="0"/>
    <n v="13051"/>
  </r>
  <r>
    <x v="9"/>
    <s v="N2"/>
    <s v="EURO 0-II"/>
    <x v="8"/>
    <s v="Revúca"/>
    <s v="Banskobystrický kraj"/>
    <n v="1346"/>
    <n v="0"/>
    <n v="30343"/>
  </r>
  <r>
    <x v="9"/>
    <s v="N2"/>
    <s v="EURO 0-II"/>
    <x v="8"/>
    <s v="Rimavská Sobota"/>
    <s v="Banskobystrický kraj"/>
    <n v="857"/>
    <n v="0"/>
    <n v="9851"/>
  </r>
  <r>
    <x v="9"/>
    <s v="N2"/>
    <s v="EURO 0-II"/>
    <x v="8"/>
    <s v="Rožňava"/>
    <s v="Košický kraj"/>
    <n v="517"/>
    <n v="0"/>
    <n v="6537"/>
  </r>
  <r>
    <x v="9"/>
    <s v="N2"/>
    <s v="EURO 0-II"/>
    <x v="8"/>
    <s v="Senec"/>
    <s v="Bratislavský kraj"/>
    <n v="1473"/>
    <n v="0"/>
    <n v="26999"/>
  </r>
  <r>
    <x v="9"/>
    <s v="N2"/>
    <s v="EURO 0-II"/>
    <x v="8"/>
    <s v="Senica"/>
    <s v="Trnavský kraj"/>
    <n v="2789"/>
    <n v="0"/>
    <n v="60848"/>
  </r>
  <r>
    <x v="9"/>
    <s v="N2"/>
    <s v="EURO 0-II"/>
    <x v="8"/>
    <s v="Skalica"/>
    <s v="Trnavský kraj"/>
    <n v="1727"/>
    <n v="0"/>
    <n v="17751"/>
  </r>
  <r>
    <x v="9"/>
    <s v="N2"/>
    <s v="EURO 0-II"/>
    <x v="8"/>
    <s v="Snina"/>
    <s v="Prešovský kraj"/>
    <n v="199"/>
    <n v="0"/>
    <n v="5730"/>
  </r>
  <r>
    <x v="9"/>
    <s v="N2"/>
    <s v="EURO 0-II"/>
    <x v="8"/>
    <s v="Sobrance"/>
    <s v="Košický kraj"/>
    <n v="191"/>
    <n v="0"/>
    <n v="5035"/>
  </r>
  <r>
    <x v="9"/>
    <s v="N2"/>
    <s v="EURO 0-II"/>
    <x v="8"/>
    <s v="Spišská Nová Ves"/>
    <s v="Košický kraj"/>
    <n v="2322"/>
    <n v="0"/>
    <n v="11139"/>
  </r>
  <r>
    <x v="9"/>
    <s v="N2"/>
    <s v="EURO 0-II"/>
    <x v="8"/>
    <s v="Stará Ľubovňa"/>
    <s v="Prešovský kraj"/>
    <n v="168"/>
    <n v="0"/>
    <n v="5074"/>
  </r>
  <r>
    <x v="9"/>
    <s v="N2"/>
    <s v="EURO 0-II"/>
    <x v="8"/>
    <s v="Stropkov"/>
    <s v="Prešovský kraj"/>
    <n v="848"/>
    <n v="0"/>
    <n v="14755"/>
  </r>
  <r>
    <x v="9"/>
    <s v="N2"/>
    <s v="EURO 0-II"/>
    <x v="8"/>
    <s v="Svidník"/>
    <s v="Prešovský kraj"/>
    <n v="1156"/>
    <n v="0"/>
    <n v="11070"/>
  </r>
  <r>
    <x v="9"/>
    <s v="N2"/>
    <s v="EURO 0-II"/>
    <x v="8"/>
    <s v="Šaľa"/>
    <s v="Nitriansky kraj"/>
    <n v="1833"/>
    <n v="0"/>
    <n v="45176"/>
  </r>
  <r>
    <x v="9"/>
    <s v="N2"/>
    <s v="EURO 0-II"/>
    <x v="8"/>
    <s v="Topoľčany"/>
    <s v="Nitriansky kraj"/>
    <n v="155"/>
    <n v="0"/>
    <n v="4712"/>
  </r>
  <r>
    <x v="9"/>
    <s v="N2"/>
    <s v="EURO 0-II"/>
    <x v="8"/>
    <s v="Trebišov"/>
    <s v="Košický kraj"/>
    <n v="730"/>
    <n v="0"/>
    <n v="12045"/>
  </r>
  <r>
    <x v="9"/>
    <s v="N2"/>
    <s v="EURO 0-II"/>
    <x v="8"/>
    <s v="Trenčín"/>
    <s v="Trenčiansky kraj"/>
    <n v="1269"/>
    <n v="0"/>
    <n v="15179"/>
  </r>
  <r>
    <x v="9"/>
    <s v="N2"/>
    <s v="EURO 0-II"/>
    <x v="8"/>
    <s v="Trnava"/>
    <s v="Trnavský kraj"/>
    <n v="1863"/>
    <n v="0"/>
    <n v="45732"/>
  </r>
  <r>
    <x v="9"/>
    <s v="N2"/>
    <s v="EURO 0-II"/>
    <x v="8"/>
    <s v="Tvrdošín"/>
    <s v="Žilinský kraj"/>
    <n v="2102"/>
    <n v="0"/>
    <n v="23904"/>
  </r>
  <r>
    <x v="9"/>
    <s v="N2"/>
    <s v="EURO 0-II"/>
    <x v="8"/>
    <s v="Veľký Krtíš"/>
    <s v="Banskobystrický kraj"/>
    <n v="2414"/>
    <n v="0"/>
    <n v="10444"/>
  </r>
  <r>
    <x v="9"/>
    <s v="N2"/>
    <s v="EURO 0-II"/>
    <x v="8"/>
    <s v="Vranov nad Topľou"/>
    <s v="Prešovský kraj"/>
    <n v="1581"/>
    <n v="0"/>
    <n v="23182"/>
  </r>
  <r>
    <x v="9"/>
    <s v="N2"/>
    <s v="EURO 0-II"/>
    <x v="8"/>
    <s v="Zlaté Moravce"/>
    <s v="Nitriansky kraj"/>
    <n v="537"/>
    <n v="0"/>
    <n v="7221"/>
  </r>
  <r>
    <x v="9"/>
    <s v="N2"/>
    <s v="EURO 0-II"/>
    <x v="8"/>
    <s v="Zvolen"/>
    <s v="Banskobystrický kraj"/>
    <n v="95"/>
    <n v="0"/>
    <n v="2436"/>
  </r>
  <r>
    <x v="9"/>
    <s v="N2"/>
    <s v="EURO 0-II"/>
    <x v="8"/>
    <s v="Žarnovica"/>
    <s v="Banskobystrický kraj"/>
    <n v="754"/>
    <n v="0"/>
    <n v="10819"/>
  </r>
  <r>
    <x v="9"/>
    <s v="N2"/>
    <s v="EURO 0-II"/>
    <x v="8"/>
    <s v="Žiar nad Hronom"/>
    <s v="Banskobystrický kraj"/>
    <n v="30"/>
    <n v="0"/>
    <n v="297"/>
  </r>
  <r>
    <x v="9"/>
    <s v="N2"/>
    <s v="EURO 0-II"/>
    <x v="8"/>
    <s v="Žilina"/>
    <s v="Žilinský kraj"/>
    <n v="8091"/>
    <n v="0"/>
    <n v="56508"/>
  </r>
  <r>
    <x v="9"/>
    <s v="N2"/>
    <s v="EURO 0-II"/>
    <x v="9"/>
    <s v="Bánovce nad Bebravou"/>
    <s v="Trenčiansky kraj"/>
    <n v="4567"/>
    <n v="0"/>
    <n v="16969"/>
  </r>
  <r>
    <x v="9"/>
    <s v="N2"/>
    <s v="EURO 0-II"/>
    <x v="9"/>
    <s v="Banská Bystrica"/>
    <s v="Banskobystrický kraj"/>
    <n v="6888"/>
    <n v="0"/>
    <n v="23346"/>
  </r>
  <r>
    <x v="9"/>
    <s v="N2"/>
    <s v="EURO 0-II"/>
    <x v="9"/>
    <s v="Banská Štiavnica"/>
    <s v="Banskobystrický kraj"/>
    <n v="4002"/>
    <n v="0"/>
    <n v="19269"/>
  </r>
  <r>
    <x v="9"/>
    <s v="N2"/>
    <s v="EURO 0-II"/>
    <x v="9"/>
    <s v="Bardejov"/>
    <s v="Prešovský kraj"/>
    <n v="11429"/>
    <n v="0"/>
    <n v="64109"/>
  </r>
  <r>
    <x v="9"/>
    <s v="N2"/>
    <s v="EURO 0-II"/>
    <x v="9"/>
    <s v="Bratislava II"/>
    <s v="Bratislavský kraj"/>
    <n v="1929"/>
    <n v="0"/>
    <n v="4369"/>
  </r>
  <r>
    <x v="9"/>
    <s v="N2"/>
    <s v="EURO 0-II"/>
    <x v="9"/>
    <s v="Bratislava IV"/>
    <s v="Bratislavský kraj"/>
    <n v="1676"/>
    <n v="0"/>
    <n v="20171"/>
  </r>
  <r>
    <x v="9"/>
    <s v="N2"/>
    <s v="EURO 0-II"/>
    <x v="9"/>
    <s v="Bratislava V"/>
    <s v="Bratislavský kraj"/>
    <n v="115"/>
    <n v="0"/>
    <n v="316"/>
  </r>
  <r>
    <x v="9"/>
    <s v="N2"/>
    <s v="EURO 0-II"/>
    <x v="9"/>
    <s v="Brezno"/>
    <s v="Banskobystrický kraj"/>
    <n v="3241"/>
    <n v="0"/>
    <n v="12530"/>
  </r>
  <r>
    <x v="9"/>
    <s v="N2"/>
    <s v="EURO 0-II"/>
    <x v="9"/>
    <s v="Bytča"/>
    <s v="Žilinský kraj"/>
    <n v="2685"/>
    <n v="0"/>
    <n v="23113"/>
  </r>
  <r>
    <x v="9"/>
    <s v="N2"/>
    <s v="EURO 0-II"/>
    <x v="9"/>
    <s v="Čadca"/>
    <s v="Žilinský kraj"/>
    <n v="7076"/>
    <n v="0"/>
    <n v="46393"/>
  </r>
  <r>
    <x v="9"/>
    <s v="N2"/>
    <s v="EURO 0-II"/>
    <x v="9"/>
    <s v="Detva"/>
    <s v="Banskobystrický kraj"/>
    <n v="2872"/>
    <n v="0"/>
    <n v="9061"/>
  </r>
  <r>
    <x v="9"/>
    <s v="N2"/>
    <s v="EURO 0-II"/>
    <x v="9"/>
    <s v="Dolný Kubín"/>
    <s v="Žilinský kraj"/>
    <n v="5327"/>
    <n v="0"/>
    <n v="18885"/>
  </r>
  <r>
    <x v="9"/>
    <s v="N2"/>
    <s v="EURO 0-II"/>
    <x v="9"/>
    <s v="Dunajská Streda"/>
    <s v="Trnavský kraj"/>
    <n v="36472"/>
    <n v="0"/>
    <n v="140514"/>
  </r>
  <r>
    <x v="9"/>
    <s v="N2"/>
    <s v="EURO 0-II"/>
    <x v="9"/>
    <s v="Galanta"/>
    <s v="Trnavský kraj"/>
    <n v="14899"/>
    <n v="0"/>
    <n v="89865"/>
  </r>
  <r>
    <x v="9"/>
    <s v="N2"/>
    <s v="EURO 0-II"/>
    <x v="9"/>
    <s v="Gelnica"/>
    <s v="Košický kraj"/>
    <n v="2664"/>
    <n v="0"/>
    <n v="12428"/>
  </r>
  <r>
    <x v="9"/>
    <s v="N2"/>
    <s v="EURO 0-II"/>
    <x v="9"/>
    <s v="Hlohovec"/>
    <s v="Trnavský kraj"/>
    <n v="4582"/>
    <n v="0"/>
    <n v="23445"/>
  </r>
  <r>
    <x v="9"/>
    <s v="N2"/>
    <s v="EURO 0-II"/>
    <x v="9"/>
    <s v="Humenné"/>
    <s v="Prešovský kraj"/>
    <n v="6206"/>
    <n v="0"/>
    <n v="33736"/>
  </r>
  <r>
    <x v="9"/>
    <s v="N2"/>
    <s v="EURO 0-II"/>
    <x v="9"/>
    <s v="Ilava"/>
    <s v="Trenčiansky kraj"/>
    <n v="3834"/>
    <n v="0"/>
    <n v="16495"/>
  </r>
  <r>
    <x v="9"/>
    <s v="N2"/>
    <s v="EURO 0-II"/>
    <x v="9"/>
    <s v="Kežmarok"/>
    <s v="Prešovský kraj"/>
    <n v="6176"/>
    <n v="0"/>
    <n v="28483"/>
  </r>
  <r>
    <x v="9"/>
    <s v="N2"/>
    <s v="EURO 0-II"/>
    <x v="9"/>
    <s v="Komárno"/>
    <s v="Nitriansky kraj"/>
    <n v="12979"/>
    <n v="0"/>
    <n v="87585"/>
  </r>
  <r>
    <x v="9"/>
    <s v="N2"/>
    <s v="EURO 0-II"/>
    <x v="9"/>
    <s v="Košice - okolie"/>
    <s v="Košický kraj"/>
    <n v="47524"/>
    <n v="0"/>
    <n v="199095"/>
  </r>
  <r>
    <x v="9"/>
    <s v="N2"/>
    <s v="EURO 0-II"/>
    <x v="9"/>
    <s v="Košice I"/>
    <s v="Košický kraj"/>
    <n v="2433"/>
    <n v="0"/>
    <n v="10384"/>
  </r>
  <r>
    <x v="9"/>
    <s v="N2"/>
    <s v="EURO 0-II"/>
    <x v="9"/>
    <s v="Košice II"/>
    <s v="Košický kraj"/>
    <n v="2779"/>
    <n v="0"/>
    <n v="9337"/>
  </r>
  <r>
    <x v="9"/>
    <s v="N2"/>
    <s v="EURO 0-II"/>
    <x v="9"/>
    <s v="Košice III"/>
    <s v="Košický kraj"/>
    <n v="72"/>
    <n v="0"/>
    <n v="878"/>
  </r>
  <r>
    <x v="9"/>
    <s v="N2"/>
    <s v="EURO 0-II"/>
    <x v="9"/>
    <s v="Košice IV"/>
    <s v="Košický kraj"/>
    <n v="4748"/>
    <n v="0"/>
    <n v="7896"/>
  </r>
  <r>
    <x v="9"/>
    <s v="N2"/>
    <s v="EURO 0-II"/>
    <x v="9"/>
    <s v="Krupina"/>
    <s v="Banskobystrický kraj"/>
    <n v="1949"/>
    <n v="0"/>
    <n v="8216"/>
  </r>
  <r>
    <x v="9"/>
    <s v="N2"/>
    <s v="EURO 0-II"/>
    <x v="9"/>
    <s v="Kysucké Nové Mesto"/>
    <s v="Žilinský kraj"/>
    <n v="11868"/>
    <n v="0"/>
    <n v="50165"/>
  </r>
  <r>
    <x v="9"/>
    <s v="N2"/>
    <s v="EURO 0-II"/>
    <x v="9"/>
    <s v="Levice"/>
    <s v="Nitriansky kraj"/>
    <n v="21955"/>
    <n v="0"/>
    <n v="132317"/>
  </r>
  <r>
    <x v="9"/>
    <s v="N2"/>
    <s v="EURO 0-II"/>
    <x v="9"/>
    <s v="Levoča"/>
    <s v="Prešovský kraj"/>
    <n v="5841"/>
    <n v="0"/>
    <n v="25326"/>
  </r>
  <r>
    <x v="9"/>
    <s v="N2"/>
    <s v="EURO 0-II"/>
    <x v="9"/>
    <s v="Liptovský Mikuláš"/>
    <s v="Žilinský kraj"/>
    <n v="9528"/>
    <n v="0"/>
    <n v="32018"/>
  </r>
  <r>
    <x v="9"/>
    <s v="N2"/>
    <s v="EURO 0-II"/>
    <x v="9"/>
    <s v="Lučenec"/>
    <s v="Banskobystrický kraj"/>
    <n v="9237"/>
    <n v="0"/>
    <n v="41625"/>
  </r>
  <r>
    <x v="9"/>
    <s v="N2"/>
    <s v="EURO 0-II"/>
    <x v="9"/>
    <s v="Malacky"/>
    <s v="Bratislavský kraj"/>
    <n v="6234"/>
    <n v="0"/>
    <n v="37310"/>
  </r>
  <r>
    <x v="9"/>
    <s v="N2"/>
    <s v="EURO 0-II"/>
    <x v="9"/>
    <s v="Martin"/>
    <s v="Žilinský kraj"/>
    <n v="12094"/>
    <n v="0"/>
    <n v="38488"/>
  </r>
  <r>
    <x v="9"/>
    <s v="N2"/>
    <s v="EURO 0-II"/>
    <x v="9"/>
    <s v="Medzilaborce"/>
    <s v="Prešovský kraj"/>
    <n v="515"/>
    <n v="0"/>
    <n v="3653"/>
  </r>
  <r>
    <x v="9"/>
    <s v="N2"/>
    <s v="EURO 0-II"/>
    <x v="9"/>
    <s v="Michalovce"/>
    <s v="Košický kraj"/>
    <n v="9340"/>
    <n v="0"/>
    <n v="40188"/>
  </r>
  <r>
    <x v="9"/>
    <s v="N2"/>
    <s v="EURO 0-II"/>
    <x v="9"/>
    <s v="Myjava"/>
    <s v="Trenčiansky kraj"/>
    <n v="5621"/>
    <n v="0"/>
    <n v="29786"/>
  </r>
  <r>
    <x v="9"/>
    <s v="N2"/>
    <s v="EURO 0-II"/>
    <x v="9"/>
    <s v="Námestovo"/>
    <s v="Žilinský kraj"/>
    <n v="6059"/>
    <n v="0"/>
    <n v="16765"/>
  </r>
  <r>
    <x v="9"/>
    <s v="N2"/>
    <s v="EURO 0-II"/>
    <x v="9"/>
    <s v="Nitra"/>
    <s v="Nitriansky kraj"/>
    <n v="21756"/>
    <n v="0"/>
    <n v="128169"/>
  </r>
  <r>
    <x v="9"/>
    <s v="N2"/>
    <s v="EURO 0-II"/>
    <x v="9"/>
    <s v="Nové Mesto nad Váhom"/>
    <s v="Trenčiansky kraj"/>
    <n v="7354"/>
    <n v="0"/>
    <n v="29565"/>
  </r>
  <r>
    <x v="9"/>
    <s v="N2"/>
    <s v="EURO 0-II"/>
    <x v="9"/>
    <s v="Nové Zámky"/>
    <s v="Nitriansky kraj"/>
    <n v="14984"/>
    <n v="0"/>
    <n v="71936"/>
  </r>
  <r>
    <x v="9"/>
    <s v="N2"/>
    <s v="EURO 0-II"/>
    <x v="9"/>
    <s v="Partizánske"/>
    <s v="Trenčiansky kraj"/>
    <n v="5196"/>
    <n v="0"/>
    <n v="23318"/>
  </r>
  <r>
    <x v="9"/>
    <s v="N2"/>
    <s v="EURO 0-II"/>
    <x v="9"/>
    <s v="Pezinok"/>
    <s v="Bratislavský kraj"/>
    <n v="13346"/>
    <n v="0"/>
    <n v="60659"/>
  </r>
  <r>
    <x v="9"/>
    <s v="N2"/>
    <s v="EURO 0-II"/>
    <x v="9"/>
    <s v="Piešťany"/>
    <s v="Trnavský kraj"/>
    <n v="4816"/>
    <n v="0"/>
    <n v="21518"/>
  </r>
  <r>
    <x v="9"/>
    <s v="N2"/>
    <s v="EURO 0-II"/>
    <x v="9"/>
    <s v="Poltár"/>
    <s v="Banskobystrický kraj"/>
    <n v="2320"/>
    <n v="0"/>
    <n v="15321"/>
  </r>
  <r>
    <x v="9"/>
    <s v="N2"/>
    <s v="EURO 0-II"/>
    <x v="9"/>
    <s v="Poprad"/>
    <s v="Prešovský kraj"/>
    <n v="12769"/>
    <n v="0"/>
    <n v="53879"/>
  </r>
  <r>
    <x v="9"/>
    <s v="N2"/>
    <s v="EURO 0-II"/>
    <x v="9"/>
    <s v="Považská Bystrica"/>
    <s v="Trenčiansky kraj"/>
    <n v="6676"/>
    <n v="0"/>
    <n v="60334"/>
  </r>
  <r>
    <x v="9"/>
    <s v="N2"/>
    <s v="EURO 0-II"/>
    <x v="9"/>
    <s v="Prešov"/>
    <s v="Prešovský kraj"/>
    <n v="47853"/>
    <n v="0"/>
    <n v="189472"/>
  </r>
  <r>
    <x v="9"/>
    <s v="N2"/>
    <s v="EURO 0-II"/>
    <x v="9"/>
    <s v="Prievidza"/>
    <s v="Trenčiansky kraj"/>
    <n v="12585"/>
    <n v="0"/>
    <n v="39048"/>
  </r>
  <r>
    <x v="9"/>
    <s v="N2"/>
    <s v="EURO 0-II"/>
    <x v="9"/>
    <s v="Púchov"/>
    <s v="Trenčiansky kraj"/>
    <n v="1944"/>
    <n v="0"/>
    <n v="13969"/>
  </r>
  <r>
    <x v="9"/>
    <s v="N2"/>
    <s v="EURO 0-II"/>
    <x v="9"/>
    <s v="Revúca"/>
    <s v="Banskobystrický kraj"/>
    <n v="1283"/>
    <n v="0"/>
    <n v="7114"/>
  </r>
  <r>
    <x v="9"/>
    <s v="N2"/>
    <s v="EURO 0-II"/>
    <x v="9"/>
    <s v="Rimavská Sobota"/>
    <s v="Banskobystrický kraj"/>
    <n v="6656"/>
    <n v="0"/>
    <n v="35307"/>
  </r>
  <r>
    <x v="9"/>
    <s v="N2"/>
    <s v="EURO 0-II"/>
    <x v="9"/>
    <s v="Rožňava"/>
    <s v="Košický kraj"/>
    <n v="9366"/>
    <n v="0"/>
    <n v="34920"/>
  </r>
  <r>
    <x v="9"/>
    <s v="N2"/>
    <s v="EURO 0-II"/>
    <x v="9"/>
    <s v="Ružomberok"/>
    <s v="Žilinský kraj"/>
    <n v="12663"/>
    <n v="0"/>
    <n v="33767"/>
  </r>
  <r>
    <x v="9"/>
    <s v="N2"/>
    <s v="EURO 0-II"/>
    <x v="9"/>
    <s v="Sabinov"/>
    <s v="Prešovský kraj"/>
    <n v="8919"/>
    <n v="0"/>
    <n v="35497"/>
  </r>
  <r>
    <x v="9"/>
    <s v="N2"/>
    <s v="EURO 0-II"/>
    <x v="9"/>
    <s v="Senec"/>
    <s v="Bratislavský kraj"/>
    <n v="17485"/>
    <n v="0"/>
    <n v="75004"/>
  </r>
  <r>
    <x v="9"/>
    <s v="N2"/>
    <s v="EURO 0-II"/>
    <x v="9"/>
    <s v="Senica"/>
    <s v="Trnavský kraj"/>
    <n v="9161"/>
    <n v="0"/>
    <n v="43195"/>
  </r>
  <r>
    <x v="9"/>
    <s v="N2"/>
    <s v="EURO 0-II"/>
    <x v="9"/>
    <s v="Skalica"/>
    <s v="Trnavský kraj"/>
    <n v="7352"/>
    <n v="0"/>
    <n v="27683"/>
  </r>
  <r>
    <x v="9"/>
    <s v="N2"/>
    <s v="EURO 0-II"/>
    <x v="9"/>
    <s v="Snina"/>
    <s v="Prešovský kraj"/>
    <n v="3386"/>
    <n v="0"/>
    <n v="23645"/>
  </r>
  <r>
    <x v="9"/>
    <s v="N2"/>
    <s v="EURO 0-II"/>
    <x v="9"/>
    <s v="Sobrance"/>
    <s v="Košický kraj"/>
    <n v="3616"/>
    <n v="0"/>
    <n v="13886"/>
  </r>
  <r>
    <x v="9"/>
    <s v="N2"/>
    <s v="EURO 0-II"/>
    <x v="9"/>
    <s v="Spišská Nová Ves"/>
    <s v="Košický kraj"/>
    <n v="13851"/>
    <n v="0"/>
    <n v="42534"/>
  </r>
  <r>
    <x v="9"/>
    <s v="N2"/>
    <s v="EURO 0-II"/>
    <x v="9"/>
    <s v="Stará Ľubovňa"/>
    <s v="Prešovský kraj"/>
    <n v="7141"/>
    <n v="0"/>
    <n v="19472"/>
  </r>
  <r>
    <x v="9"/>
    <s v="N2"/>
    <s v="EURO 0-II"/>
    <x v="9"/>
    <s v="Stropkov"/>
    <s v="Prešovský kraj"/>
    <n v="2837"/>
    <n v="0"/>
    <n v="11736"/>
  </r>
  <r>
    <x v="9"/>
    <s v="N2"/>
    <s v="EURO 0-II"/>
    <x v="9"/>
    <s v="Svidník"/>
    <s v="Prešovský kraj"/>
    <n v="2663"/>
    <n v="0"/>
    <n v="12421"/>
  </r>
  <r>
    <x v="9"/>
    <s v="N2"/>
    <s v="EURO 0-II"/>
    <x v="9"/>
    <s v="Šaľa"/>
    <s v="Nitriansky kraj"/>
    <n v="5023"/>
    <n v="0"/>
    <n v="34049"/>
  </r>
  <r>
    <x v="9"/>
    <s v="N2"/>
    <s v="EURO 0-II"/>
    <x v="9"/>
    <s v="Topoľčany"/>
    <s v="Nitriansky kraj"/>
    <n v="23297"/>
    <n v="0"/>
    <n v="72762"/>
  </r>
  <r>
    <x v="9"/>
    <s v="N2"/>
    <s v="EURO 0-II"/>
    <x v="9"/>
    <s v="Trebišov"/>
    <s v="Košický kraj"/>
    <n v="18150"/>
    <n v="0"/>
    <n v="92667"/>
  </r>
  <r>
    <x v="9"/>
    <s v="N2"/>
    <s v="EURO 0-II"/>
    <x v="9"/>
    <s v="Trenčín"/>
    <s v="Trenčiansky kraj"/>
    <n v="11101"/>
    <n v="0"/>
    <n v="43401"/>
  </r>
  <r>
    <x v="9"/>
    <s v="N2"/>
    <s v="EURO 0-II"/>
    <x v="9"/>
    <s v="Trnava"/>
    <s v="Trnavský kraj"/>
    <n v="14692"/>
    <n v="0"/>
    <n v="79616"/>
  </r>
  <r>
    <x v="9"/>
    <s v="N2"/>
    <s v="EURO 0-II"/>
    <x v="9"/>
    <s v="Turčianske Teplice"/>
    <s v="Žilinský kraj"/>
    <n v="5527"/>
    <n v="0"/>
    <n v="25487"/>
  </r>
  <r>
    <x v="9"/>
    <s v="N2"/>
    <s v="EURO 0-II"/>
    <x v="9"/>
    <s v="Tvrdošín"/>
    <s v="Žilinský kraj"/>
    <n v="1577"/>
    <n v="0"/>
    <n v="5509"/>
  </r>
  <r>
    <x v="9"/>
    <s v="N2"/>
    <s v="EURO 0-II"/>
    <x v="9"/>
    <s v="Veľký Krtíš"/>
    <s v="Banskobystrický kraj"/>
    <n v="5438"/>
    <n v="0"/>
    <n v="32392"/>
  </r>
  <r>
    <x v="9"/>
    <s v="N2"/>
    <s v="EURO 0-II"/>
    <x v="9"/>
    <s v="Vranov nad Topľou"/>
    <s v="Prešovský kraj"/>
    <n v="12731"/>
    <n v="0"/>
    <n v="47777"/>
  </r>
  <r>
    <x v="9"/>
    <s v="N2"/>
    <s v="EURO 0-II"/>
    <x v="9"/>
    <s v="Zlaté Moravce"/>
    <s v="Nitriansky kraj"/>
    <n v="11416"/>
    <n v="0"/>
    <n v="29884"/>
  </r>
  <r>
    <x v="9"/>
    <s v="N2"/>
    <s v="EURO 0-II"/>
    <x v="9"/>
    <s v="Zvolen"/>
    <s v="Banskobystrický kraj"/>
    <n v="6073"/>
    <n v="0"/>
    <n v="27826"/>
  </r>
  <r>
    <x v="9"/>
    <s v="N2"/>
    <s v="EURO 0-II"/>
    <x v="9"/>
    <s v="Žarnovica"/>
    <s v="Banskobystrický kraj"/>
    <n v="3665"/>
    <n v="0"/>
    <n v="12565"/>
  </r>
  <r>
    <x v="9"/>
    <s v="N2"/>
    <s v="EURO 0-II"/>
    <x v="9"/>
    <s v="Žiar nad Hronom"/>
    <s v="Banskobystrický kraj"/>
    <n v="4051"/>
    <n v="0"/>
    <n v="20546"/>
  </r>
  <r>
    <x v="9"/>
    <s v="N2"/>
    <s v="EURO 0-II"/>
    <x v="9"/>
    <s v="Žilina"/>
    <s v="Žilinský kraj"/>
    <n v="17554"/>
    <n v="0"/>
    <n v="83208"/>
  </r>
  <r>
    <x v="9"/>
    <s v="N2"/>
    <s v="EURO 0-II"/>
    <x v="10"/>
    <s v="Bratislava IV"/>
    <s v="Bratislavský kraj"/>
    <n v="11616"/>
    <n v="5598"/>
    <n v="52404"/>
  </r>
  <r>
    <x v="9"/>
    <s v="N2"/>
    <s v="EURO 0-II"/>
    <x v="10"/>
    <s v="Bratislava V"/>
    <s v="Bratislavský kraj"/>
    <n v="8694"/>
    <n v="5768"/>
    <n v="53639"/>
  </r>
  <r>
    <x v="9"/>
    <s v="N2"/>
    <s v="EURO 0-II"/>
    <x v="10"/>
    <s v="Bytča"/>
    <s v="Žilinský kraj"/>
    <n v="8842"/>
    <n v="5967"/>
    <n v="56350"/>
  </r>
  <r>
    <x v="9"/>
    <s v="N2"/>
    <s v="EURO 0-II"/>
    <x v="10"/>
    <s v="Čadca"/>
    <s v="Žilinský kraj"/>
    <n v="1656"/>
    <n v="1542"/>
    <n v="14334"/>
  </r>
  <r>
    <x v="9"/>
    <s v="N2"/>
    <s v="EURO 0-II"/>
    <x v="10"/>
    <s v="Hlohovec"/>
    <s v="Trnavský kraj"/>
    <n v="18294"/>
    <n v="16942"/>
    <n v="160540"/>
  </r>
  <r>
    <x v="9"/>
    <s v="N2"/>
    <s v="EURO 0-II"/>
    <x v="10"/>
    <s v="Ilava"/>
    <s v="Trenčiansky kraj"/>
    <n v="28198"/>
    <n v="20779"/>
    <n v="196436"/>
  </r>
  <r>
    <x v="9"/>
    <s v="N2"/>
    <s v="EURO 0-II"/>
    <x v="10"/>
    <s v="Košice - okolie"/>
    <s v="Košický kraj"/>
    <n v="15081"/>
    <n v="12013"/>
    <n v="113123"/>
  </r>
  <r>
    <x v="9"/>
    <s v="N2"/>
    <s v="EURO 0-II"/>
    <x v="10"/>
    <s v="Levoča"/>
    <s v="Prešovský kraj"/>
    <n v="23633"/>
    <n v="16581"/>
    <n v="156585"/>
  </r>
  <r>
    <x v="9"/>
    <s v="N2"/>
    <s v="EURO 0-II"/>
    <x v="10"/>
    <s v="Liptovský Mikuláš"/>
    <s v="Žilinský kraj"/>
    <n v="35994"/>
    <n v="29047"/>
    <n v="274685"/>
  </r>
  <r>
    <x v="9"/>
    <s v="N2"/>
    <s v="EURO 0-II"/>
    <x v="10"/>
    <s v="Malacky"/>
    <s v="Bratislavský kraj"/>
    <n v="16613"/>
    <n v="16982"/>
    <n v="158789"/>
  </r>
  <r>
    <x v="9"/>
    <s v="N2"/>
    <s v="EURO 0-II"/>
    <x v="10"/>
    <s v="Martin"/>
    <s v="Žilinský kraj"/>
    <n v="10663"/>
    <n v="8487"/>
    <n v="80308"/>
  </r>
  <r>
    <x v="9"/>
    <s v="N2"/>
    <s v="EURO 0-II"/>
    <x v="10"/>
    <s v="Nové Mesto nad Váhom"/>
    <s v="Trenčiansky kraj"/>
    <n v="29718"/>
    <n v="25969"/>
    <n v="246391"/>
  </r>
  <r>
    <x v="9"/>
    <s v="N2"/>
    <s v="EURO 0-II"/>
    <x v="10"/>
    <s v="Piešťany"/>
    <s v="Trnavský kraj"/>
    <n v="9765"/>
    <n v="12045"/>
    <n v="114255"/>
  </r>
  <r>
    <x v="9"/>
    <s v="N2"/>
    <s v="EURO 0-II"/>
    <x v="10"/>
    <s v="Poprad"/>
    <s v="Prešovský kraj"/>
    <n v="32520"/>
    <n v="22348"/>
    <n v="210958"/>
  </r>
  <r>
    <x v="9"/>
    <s v="N2"/>
    <s v="EURO 0-II"/>
    <x v="10"/>
    <s v="Považská Bystrica"/>
    <s v="Trenčiansky kraj"/>
    <n v="28205"/>
    <n v="18021"/>
    <n v="170217"/>
  </r>
  <r>
    <x v="9"/>
    <s v="N2"/>
    <s v="EURO 0-II"/>
    <x v="10"/>
    <s v="Prešov"/>
    <s v="Prešovský kraj"/>
    <n v="38624"/>
    <n v="26372"/>
    <n v="248431"/>
  </r>
  <r>
    <x v="9"/>
    <s v="N2"/>
    <s v="EURO 0-II"/>
    <x v="10"/>
    <s v="Púchov"/>
    <s v="Trenčiansky kraj"/>
    <n v="10560"/>
    <n v="6239"/>
    <n v="58982"/>
  </r>
  <r>
    <x v="9"/>
    <s v="N2"/>
    <s v="EURO 0-II"/>
    <x v="10"/>
    <s v="Ružomberok"/>
    <s v="Žilinský kraj"/>
    <n v="7802"/>
    <n v="1109"/>
    <n v="10470"/>
  </r>
  <r>
    <x v="9"/>
    <s v="N2"/>
    <s v="EURO 0-II"/>
    <x v="10"/>
    <s v="Senec"/>
    <s v="Bratislavský kraj"/>
    <n v="35944"/>
    <n v="37847"/>
    <n v="357435"/>
  </r>
  <r>
    <x v="9"/>
    <s v="N2"/>
    <s v="EURO 0-II"/>
    <x v="10"/>
    <s v="Senica"/>
    <s v="Trnavský kraj"/>
    <n v="7940"/>
    <n v="12383"/>
    <n v="115389"/>
  </r>
  <r>
    <x v="9"/>
    <s v="N2"/>
    <s v="EURO 0-II"/>
    <x v="10"/>
    <s v="Skalica"/>
    <s v="Trnavský kraj"/>
    <n v="3526"/>
    <n v="672"/>
    <n v="6259"/>
  </r>
  <r>
    <x v="9"/>
    <s v="N2"/>
    <s v="EURO 0-II"/>
    <x v="10"/>
    <s v="Trenčín"/>
    <s v="Trenčiansky kraj"/>
    <n v="47159"/>
    <n v="32280"/>
    <n v="306106"/>
  </r>
  <r>
    <x v="9"/>
    <s v="N2"/>
    <s v="EURO 0-II"/>
    <x v="10"/>
    <s v="Trnava"/>
    <s v="Trnavský kraj"/>
    <n v="16304"/>
    <n v="14772"/>
    <n v="139767"/>
  </r>
  <r>
    <x v="9"/>
    <s v="N2"/>
    <s v="EURO 0-II"/>
    <x v="10"/>
    <s v="Žilina"/>
    <s v="Žilinský kraj"/>
    <n v="24383"/>
    <n v="10783"/>
    <n v="101582"/>
  </r>
  <r>
    <x v="9"/>
    <s v="N2"/>
    <s v="EURO 0-II"/>
    <x v="11"/>
    <s v="Bánovce nad Bebravou"/>
    <s v="Trenčiansky kraj"/>
    <n v="2040"/>
    <n v="2113"/>
    <n v="19888"/>
  </r>
  <r>
    <x v="9"/>
    <s v="N2"/>
    <s v="EURO 0-II"/>
    <x v="11"/>
    <s v="Banská Bystrica"/>
    <s v="Banskobystrický kraj"/>
    <n v="6280"/>
    <n v="5311"/>
    <n v="50033"/>
  </r>
  <r>
    <x v="9"/>
    <s v="N2"/>
    <s v="EURO 0-II"/>
    <x v="11"/>
    <s v="Detva"/>
    <s v="Banskobystrický kraj"/>
    <n v="10120"/>
    <n v="6127"/>
    <n v="57717"/>
  </r>
  <r>
    <x v="9"/>
    <s v="N2"/>
    <s v="EURO 0-II"/>
    <x v="11"/>
    <s v="Dolný Kubín"/>
    <s v="Žilinský kraj"/>
    <n v="2312"/>
    <n v="1421"/>
    <n v="13280"/>
  </r>
  <r>
    <x v="9"/>
    <s v="N2"/>
    <s v="EURO 0-II"/>
    <x v="11"/>
    <s v="Galanta"/>
    <s v="Trnavský kraj"/>
    <n v="58801"/>
    <n v="18144"/>
    <n v="171426"/>
  </r>
  <r>
    <x v="9"/>
    <s v="N2"/>
    <s v="EURO 0-II"/>
    <x v="11"/>
    <s v="Košice - okolie"/>
    <s v="Košický kraj"/>
    <n v="3263"/>
    <n v="2773"/>
    <n v="25744"/>
  </r>
  <r>
    <x v="9"/>
    <s v="N2"/>
    <s v="EURO 0-II"/>
    <x v="11"/>
    <s v="Košice I"/>
    <s v="Košický kraj"/>
    <n v="15533"/>
    <n v="9029"/>
    <n v="84686"/>
  </r>
  <r>
    <x v="9"/>
    <s v="N2"/>
    <s v="EURO 0-II"/>
    <x v="11"/>
    <s v="Košice II"/>
    <s v="Košický kraj"/>
    <n v="7251"/>
    <n v="6541"/>
    <n v="61336"/>
  </r>
  <r>
    <x v="9"/>
    <s v="N2"/>
    <s v="EURO 0-II"/>
    <x v="11"/>
    <s v="Nitra"/>
    <s v="Nitriansky kraj"/>
    <n v="91311"/>
    <n v="33037"/>
    <n v="312032"/>
  </r>
  <r>
    <x v="9"/>
    <s v="N2"/>
    <s v="EURO 0-II"/>
    <x v="11"/>
    <s v="Púchov"/>
    <s v="Trenčiansky kraj"/>
    <n v="8571"/>
    <n v="729"/>
    <n v="6836"/>
  </r>
  <r>
    <x v="9"/>
    <s v="N2"/>
    <s v="EURO 0-II"/>
    <x v="11"/>
    <s v="Revúca"/>
    <s v="Banskobystrický kraj"/>
    <n v="3013"/>
    <n v="1830"/>
    <n v="17169"/>
  </r>
  <r>
    <x v="9"/>
    <s v="N2"/>
    <s v="EURO 0-II"/>
    <x v="11"/>
    <s v="Rimavská Sobota"/>
    <s v="Banskobystrický kraj"/>
    <n v="6615"/>
    <n v="2806"/>
    <n v="26457"/>
  </r>
  <r>
    <x v="9"/>
    <s v="N2"/>
    <s v="EURO 0-II"/>
    <x v="11"/>
    <s v="Svidník"/>
    <s v="Prešovský kraj"/>
    <n v="1687"/>
    <n v="808"/>
    <n v="7495"/>
  </r>
  <r>
    <x v="9"/>
    <s v="N2"/>
    <s v="EURO 0-II"/>
    <x v="11"/>
    <s v="Trnava"/>
    <s v="Trnavský kraj"/>
    <n v="48760"/>
    <n v="11329"/>
    <n v="106933"/>
  </r>
  <r>
    <x v="9"/>
    <s v="N2"/>
    <s v="EURO 0-II"/>
    <x v="11"/>
    <s v="Turčianske Teplice"/>
    <s v="Žilinský kraj"/>
    <n v="2966"/>
    <n v="1325"/>
    <n v="12514"/>
  </r>
  <r>
    <x v="9"/>
    <s v="N2"/>
    <s v="EURO 0-II"/>
    <x v="11"/>
    <s v="Tvrdošín"/>
    <s v="Žilinský kraj"/>
    <n v="4465"/>
    <n v="1980"/>
    <n v="18420"/>
  </r>
  <r>
    <x v="9"/>
    <s v="N2"/>
    <s v="EURO 0-II"/>
    <x v="11"/>
    <s v="Zlaté Moravce"/>
    <s v="Nitriansky kraj"/>
    <n v="20566"/>
    <n v="16088"/>
    <n v="152629"/>
  </r>
  <r>
    <x v="9"/>
    <s v="N2"/>
    <s v="EURO 0-II"/>
    <x v="11"/>
    <s v="Zvolen"/>
    <s v="Banskobystrický kraj"/>
    <n v="78182"/>
    <n v="19103"/>
    <n v="180563"/>
  </r>
  <r>
    <x v="9"/>
    <s v="N2"/>
    <s v="EURO 0-II"/>
    <x v="11"/>
    <s v="Žarnovica"/>
    <s v="Banskobystrický kraj"/>
    <n v="26608"/>
    <n v="18335"/>
    <n v="173653"/>
  </r>
  <r>
    <x v="9"/>
    <s v="N2"/>
    <s v="EURO 0-II"/>
    <x v="11"/>
    <s v="Žiar nad Hronom"/>
    <s v="Banskobystrický kraj"/>
    <n v="27920"/>
    <n v="16092"/>
    <n v="152494"/>
  </r>
  <r>
    <x v="9"/>
    <s v="N3"/>
    <s v="EURO III"/>
    <x v="3"/>
    <s v="Bánovce nad Bebravou"/>
    <s v="Trenčiansky kraj"/>
    <n v="29503"/>
    <n v="0"/>
    <n v="20168"/>
  </r>
  <r>
    <x v="9"/>
    <s v="N3"/>
    <s v="EURO III"/>
    <x v="3"/>
    <s v="Banská Bystrica"/>
    <s v="Banskobystrický kraj"/>
    <n v="126280"/>
    <n v="0"/>
    <n v="356743"/>
  </r>
  <r>
    <x v="9"/>
    <s v="N3"/>
    <s v="EURO III"/>
    <x v="3"/>
    <s v="Banská Štiavnica"/>
    <s v="Banskobystrický kraj"/>
    <n v="6846"/>
    <n v="0"/>
    <n v="15936"/>
  </r>
  <r>
    <x v="9"/>
    <s v="N3"/>
    <s v="EURO III"/>
    <x v="3"/>
    <s v="Bardejov"/>
    <s v="Prešovský kraj"/>
    <n v="51003"/>
    <n v="0"/>
    <n v="68233"/>
  </r>
  <r>
    <x v="9"/>
    <s v="N3"/>
    <s v="EURO III"/>
    <x v="3"/>
    <s v="Bratislava II"/>
    <s v="Bratislavský kraj"/>
    <n v="43897"/>
    <n v="0"/>
    <n v="88696"/>
  </r>
  <r>
    <x v="9"/>
    <s v="N3"/>
    <s v="EURO III"/>
    <x v="3"/>
    <s v="Bratislava IV"/>
    <s v="Bratislavský kraj"/>
    <n v="5614"/>
    <n v="0"/>
    <n v="26835"/>
  </r>
  <r>
    <x v="9"/>
    <s v="N3"/>
    <s v="EURO III"/>
    <x v="3"/>
    <s v="Brezno"/>
    <s v="Banskobystrický kraj"/>
    <n v="149306"/>
    <n v="0"/>
    <n v="256800"/>
  </r>
  <r>
    <x v="9"/>
    <s v="N3"/>
    <s v="EURO III"/>
    <x v="3"/>
    <s v="Bytča"/>
    <s v="Žilinský kraj"/>
    <n v="34692"/>
    <n v="0"/>
    <n v="82017"/>
  </r>
  <r>
    <x v="9"/>
    <s v="N3"/>
    <s v="EURO III"/>
    <x v="3"/>
    <s v="Čadca"/>
    <s v="Žilinský kraj"/>
    <n v="66806"/>
    <n v="0"/>
    <n v="488102"/>
  </r>
  <r>
    <x v="9"/>
    <s v="N3"/>
    <s v="EURO III"/>
    <x v="3"/>
    <s v="Detva"/>
    <s v="Banskobystrický kraj"/>
    <n v="20021"/>
    <n v="0"/>
    <n v="23813"/>
  </r>
  <r>
    <x v="9"/>
    <s v="N3"/>
    <s v="EURO III"/>
    <x v="3"/>
    <s v="Dolný Kubín"/>
    <s v="Žilinský kraj"/>
    <n v="225486"/>
    <n v="0"/>
    <n v="275318"/>
  </r>
  <r>
    <x v="9"/>
    <s v="N3"/>
    <s v="EURO III"/>
    <x v="3"/>
    <s v="Dunajská Streda"/>
    <s v="Trnavský kraj"/>
    <n v="155746"/>
    <n v="0"/>
    <n v="232905"/>
  </r>
  <r>
    <x v="9"/>
    <s v="N3"/>
    <s v="EURO III"/>
    <x v="3"/>
    <s v="Galanta"/>
    <s v="Trnavský kraj"/>
    <n v="76089"/>
    <n v="0"/>
    <n v="25861"/>
  </r>
  <r>
    <x v="9"/>
    <s v="N3"/>
    <s v="EURO III"/>
    <x v="3"/>
    <s v="Hlohovec"/>
    <s v="Trnavský kraj"/>
    <n v="7999"/>
    <n v="0"/>
    <n v="13574"/>
  </r>
  <r>
    <x v="9"/>
    <s v="N3"/>
    <s v="EURO III"/>
    <x v="3"/>
    <s v="Humenné"/>
    <s v="Prešovský kraj"/>
    <n v="47416"/>
    <n v="0"/>
    <n v="83392"/>
  </r>
  <r>
    <x v="9"/>
    <s v="N3"/>
    <s v="EURO III"/>
    <x v="3"/>
    <s v="Ilava"/>
    <s v="Trenčiansky kraj"/>
    <n v="70255"/>
    <n v="0"/>
    <n v="100562"/>
  </r>
  <r>
    <x v="9"/>
    <s v="N3"/>
    <s v="EURO III"/>
    <x v="3"/>
    <s v="Kežmarok"/>
    <s v="Prešovský kraj"/>
    <n v="77972"/>
    <n v="0"/>
    <n v="113161"/>
  </r>
  <r>
    <x v="9"/>
    <s v="N3"/>
    <s v="EURO III"/>
    <x v="3"/>
    <s v="Komárno"/>
    <s v="Nitriansky kraj"/>
    <n v="129469"/>
    <n v="0"/>
    <n v="215074"/>
  </r>
  <r>
    <x v="9"/>
    <s v="N3"/>
    <s v="EURO III"/>
    <x v="3"/>
    <s v="Košice - okolie"/>
    <s v="Košický kraj"/>
    <n v="267587"/>
    <n v="0"/>
    <n v="297269"/>
  </r>
  <r>
    <x v="9"/>
    <s v="N3"/>
    <s v="EURO III"/>
    <x v="3"/>
    <s v="Košice I"/>
    <s v="Košický kraj"/>
    <n v="20971"/>
    <n v="0"/>
    <n v="206856"/>
  </r>
  <r>
    <x v="9"/>
    <s v="N3"/>
    <s v="EURO III"/>
    <x v="3"/>
    <s v="Košice II"/>
    <s v="Košický kraj"/>
    <n v="42961"/>
    <n v="0"/>
    <n v="145647"/>
  </r>
  <r>
    <x v="9"/>
    <s v="N3"/>
    <s v="EURO III"/>
    <x v="3"/>
    <s v="Košice III"/>
    <s v="Košický kraj"/>
    <n v="8264"/>
    <n v="0"/>
    <n v="85400"/>
  </r>
  <r>
    <x v="9"/>
    <s v="N3"/>
    <s v="EURO III"/>
    <x v="3"/>
    <s v="Košice IV"/>
    <s v="Košický kraj"/>
    <n v="68350"/>
    <n v="0"/>
    <n v="216739"/>
  </r>
  <r>
    <x v="9"/>
    <s v="N3"/>
    <s v="EURO III"/>
    <x v="3"/>
    <s v="Krupina"/>
    <s v="Banskobystrický kraj"/>
    <n v="170015"/>
    <n v="0"/>
    <n v="215489"/>
  </r>
  <r>
    <x v="9"/>
    <s v="N3"/>
    <s v="EURO III"/>
    <x v="3"/>
    <s v="Kysucké Nové Mesto"/>
    <s v="Žilinský kraj"/>
    <n v="155023"/>
    <n v="0"/>
    <n v="125617"/>
  </r>
  <r>
    <x v="9"/>
    <s v="N3"/>
    <s v="EURO III"/>
    <x v="3"/>
    <s v="Levice"/>
    <s v="Nitriansky kraj"/>
    <n v="286644"/>
    <n v="0"/>
    <n v="411702"/>
  </r>
  <r>
    <x v="9"/>
    <s v="N3"/>
    <s v="EURO III"/>
    <x v="3"/>
    <s v="Levoča"/>
    <s v="Prešovský kraj"/>
    <n v="16495"/>
    <n v="0"/>
    <n v="11474"/>
  </r>
  <r>
    <x v="9"/>
    <s v="N3"/>
    <s v="EURO III"/>
    <x v="3"/>
    <s v="Liptovský Mikuláš"/>
    <s v="Žilinský kraj"/>
    <n v="27809"/>
    <n v="0"/>
    <n v="38467"/>
  </r>
  <r>
    <x v="9"/>
    <s v="N3"/>
    <s v="EURO III"/>
    <x v="3"/>
    <s v="Lučenec"/>
    <s v="Banskobystrický kraj"/>
    <n v="167129"/>
    <n v="0"/>
    <n v="173197"/>
  </r>
  <r>
    <x v="9"/>
    <s v="N3"/>
    <s v="EURO III"/>
    <x v="3"/>
    <s v="Malacky"/>
    <s v="Bratislavský kraj"/>
    <n v="8626"/>
    <n v="0"/>
    <n v="22566"/>
  </r>
  <r>
    <x v="9"/>
    <s v="N3"/>
    <s v="EURO III"/>
    <x v="3"/>
    <s v="Martin"/>
    <s v="Žilinský kraj"/>
    <n v="110543"/>
    <n v="0"/>
    <n v="428053"/>
  </r>
  <r>
    <x v="9"/>
    <s v="N3"/>
    <s v="EURO III"/>
    <x v="3"/>
    <s v="Michalovce"/>
    <s v="Košický kraj"/>
    <n v="244041"/>
    <n v="0"/>
    <n v="415664"/>
  </r>
  <r>
    <x v="9"/>
    <s v="N3"/>
    <s v="EURO III"/>
    <x v="3"/>
    <s v="Námestovo"/>
    <s v="Žilinský kraj"/>
    <n v="39055"/>
    <n v="0"/>
    <n v="65675"/>
  </r>
  <r>
    <x v="9"/>
    <s v="N3"/>
    <s v="EURO III"/>
    <x v="3"/>
    <s v="Nitra"/>
    <s v="Nitriansky kraj"/>
    <n v="225593"/>
    <n v="0"/>
    <n v="401862"/>
  </r>
  <r>
    <x v="9"/>
    <s v="N3"/>
    <s v="EURO III"/>
    <x v="3"/>
    <s v="Nové Mesto nad Váhom"/>
    <s v="Trenčiansky kraj"/>
    <n v="36890"/>
    <n v="0"/>
    <n v="68229"/>
  </r>
  <r>
    <x v="9"/>
    <s v="N3"/>
    <s v="EURO III"/>
    <x v="3"/>
    <s v="Nové Zámky"/>
    <s v="Nitriansky kraj"/>
    <n v="106582"/>
    <n v="0"/>
    <n v="296467"/>
  </r>
  <r>
    <x v="9"/>
    <s v="N3"/>
    <s v="EURO III"/>
    <x v="3"/>
    <s v="Partizánske"/>
    <s v="Trenčiansky kraj"/>
    <n v="51587"/>
    <n v="0"/>
    <n v="107188"/>
  </r>
  <r>
    <x v="9"/>
    <s v="N3"/>
    <s v="EURO III"/>
    <x v="3"/>
    <s v="Piešťany"/>
    <s v="Trnavský kraj"/>
    <n v="6795"/>
    <n v="0"/>
    <n v="11067"/>
  </r>
  <r>
    <x v="9"/>
    <s v="N3"/>
    <s v="EURO III"/>
    <x v="3"/>
    <s v="Poprad"/>
    <s v="Prešovský kraj"/>
    <n v="46168"/>
    <n v="0"/>
    <n v="76796"/>
  </r>
  <r>
    <x v="9"/>
    <s v="N3"/>
    <s v="EURO III"/>
    <x v="3"/>
    <s v="Považská Bystrica"/>
    <s v="Trenčiansky kraj"/>
    <n v="9832"/>
    <n v="0"/>
    <n v="26917"/>
  </r>
  <r>
    <x v="9"/>
    <s v="N3"/>
    <s v="EURO III"/>
    <x v="3"/>
    <s v="Prešov"/>
    <s v="Prešovský kraj"/>
    <n v="398020"/>
    <n v="0"/>
    <n v="1079605"/>
  </r>
  <r>
    <x v="9"/>
    <s v="N3"/>
    <s v="EURO III"/>
    <x v="3"/>
    <s v="Prievidza"/>
    <s v="Trenčiansky kraj"/>
    <n v="352717"/>
    <n v="0"/>
    <n v="583928"/>
  </r>
  <r>
    <x v="9"/>
    <s v="N3"/>
    <s v="EURO III"/>
    <x v="3"/>
    <s v="Púchov"/>
    <s v="Trenčiansky kraj"/>
    <n v="138775"/>
    <n v="0"/>
    <n v="272637"/>
  </r>
  <r>
    <x v="9"/>
    <s v="N3"/>
    <s v="EURO III"/>
    <x v="3"/>
    <s v="Revúca"/>
    <s v="Banskobystrický kraj"/>
    <n v="8903"/>
    <n v="0"/>
    <n v="15265"/>
  </r>
  <r>
    <x v="9"/>
    <s v="N3"/>
    <s v="EURO III"/>
    <x v="3"/>
    <s v="Rimavská Sobota"/>
    <s v="Banskobystrický kraj"/>
    <n v="157017"/>
    <n v="0"/>
    <n v="202946"/>
  </r>
  <r>
    <x v="9"/>
    <s v="N3"/>
    <s v="EURO III"/>
    <x v="3"/>
    <s v="Rožňava"/>
    <s v="Košický kraj"/>
    <n v="119572"/>
    <n v="0"/>
    <n v="121912"/>
  </r>
  <r>
    <x v="9"/>
    <s v="N3"/>
    <s v="EURO III"/>
    <x v="3"/>
    <s v="Ružomberok"/>
    <s v="Žilinský kraj"/>
    <n v="166848"/>
    <n v="0"/>
    <n v="607825"/>
  </r>
  <r>
    <x v="9"/>
    <s v="N3"/>
    <s v="EURO III"/>
    <x v="3"/>
    <s v="Sabinov"/>
    <s v="Prešovský kraj"/>
    <n v="55344"/>
    <n v="0"/>
    <n v="116807"/>
  </r>
  <r>
    <x v="9"/>
    <s v="N3"/>
    <s v="EURO III"/>
    <x v="3"/>
    <s v="Senec"/>
    <s v="Bratislavský kraj"/>
    <n v="83640"/>
    <n v="0"/>
    <n v="195849"/>
  </r>
  <r>
    <x v="9"/>
    <s v="N3"/>
    <s v="EURO III"/>
    <x v="3"/>
    <s v="Senica"/>
    <s v="Trnavský kraj"/>
    <n v="49228"/>
    <n v="0"/>
    <n v="116257"/>
  </r>
  <r>
    <x v="9"/>
    <s v="N3"/>
    <s v="EURO III"/>
    <x v="3"/>
    <s v="Skalica"/>
    <s v="Trnavský kraj"/>
    <n v="56284"/>
    <n v="0"/>
    <n v="68771"/>
  </r>
  <r>
    <x v="9"/>
    <s v="N3"/>
    <s v="EURO III"/>
    <x v="3"/>
    <s v="Snina"/>
    <s v="Prešovský kraj"/>
    <n v="18526"/>
    <n v="0"/>
    <n v="49989"/>
  </r>
  <r>
    <x v="9"/>
    <s v="N3"/>
    <s v="EURO III"/>
    <x v="3"/>
    <s v="Sobrance"/>
    <s v="Košický kraj"/>
    <n v="46486"/>
    <n v="0"/>
    <n v="52960"/>
  </r>
  <r>
    <x v="9"/>
    <s v="N3"/>
    <s v="EURO III"/>
    <x v="3"/>
    <s v="Stará Ľubovňa"/>
    <s v="Prešovský kraj"/>
    <n v="51927"/>
    <n v="0"/>
    <n v="77910"/>
  </r>
  <r>
    <x v="9"/>
    <s v="N3"/>
    <s v="EURO III"/>
    <x v="3"/>
    <s v="Stropkov"/>
    <s v="Prešovský kraj"/>
    <n v="85416"/>
    <n v="0"/>
    <n v="104972"/>
  </r>
  <r>
    <x v="9"/>
    <s v="N3"/>
    <s v="EURO III"/>
    <x v="3"/>
    <s v="Svidník"/>
    <s v="Prešovský kraj"/>
    <n v="592029"/>
    <n v="0"/>
    <n v="619219"/>
  </r>
  <r>
    <x v="9"/>
    <s v="N3"/>
    <s v="EURO III"/>
    <x v="3"/>
    <s v="Šaľa"/>
    <s v="Nitriansky kraj"/>
    <n v="43652"/>
    <n v="0"/>
    <n v="118579"/>
  </r>
  <r>
    <x v="9"/>
    <s v="N3"/>
    <s v="EURO III"/>
    <x v="3"/>
    <s v="Topoľčany"/>
    <s v="Nitriansky kraj"/>
    <n v="86750"/>
    <n v="0"/>
    <n v="468021"/>
  </r>
  <r>
    <x v="9"/>
    <s v="N3"/>
    <s v="EURO III"/>
    <x v="3"/>
    <s v="Trebišov"/>
    <s v="Košický kraj"/>
    <n v="228599"/>
    <n v="0"/>
    <n v="355936"/>
  </r>
  <r>
    <x v="9"/>
    <s v="N3"/>
    <s v="EURO III"/>
    <x v="3"/>
    <s v="Trenčín"/>
    <s v="Trenčiansky kraj"/>
    <n v="127137"/>
    <n v="0"/>
    <n v="144129"/>
  </r>
  <r>
    <x v="9"/>
    <s v="N3"/>
    <s v="EURO III"/>
    <x v="3"/>
    <s v="Trnava"/>
    <s v="Trnavský kraj"/>
    <n v="167342"/>
    <n v="0"/>
    <n v="357505"/>
  </r>
  <r>
    <x v="9"/>
    <s v="N3"/>
    <s v="EURO III"/>
    <x v="3"/>
    <s v="Turčianske Teplice"/>
    <s v="Žilinský kraj"/>
    <n v="47016"/>
    <n v="0"/>
    <n v="50727"/>
  </r>
  <r>
    <x v="9"/>
    <s v="N3"/>
    <s v="EURO III"/>
    <x v="3"/>
    <s v="Tvrdošín"/>
    <s v="Žilinský kraj"/>
    <n v="59004"/>
    <n v="0"/>
    <n v="144953"/>
  </r>
  <r>
    <x v="9"/>
    <s v="N3"/>
    <s v="EURO III"/>
    <x v="3"/>
    <s v="Veľký Krtíš"/>
    <s v="Banskobystrický kraj"/>
    <n v="17644"/>
    <n v="0"/>
    <n v="17613"/>
  </r>
  <r>
    <x v="9"/>
    <s v="N3"/>
    <s v="EURO III"/>
    <x v="3"/>
    <s v="Vranov nad Topľou"/>
    <s v="Prešovský kraj"/>
    <n v="328411"/>
    <n v="0"/>
    <n v="483182"/>
  </r>
  <r>
    <x v="9"/>
    <s v="N3"/>
    <s v="EURO III"/>
    <x v="3"/>
    <s v="Zlaté Moravce"/>
    <s v="Nitriansky kraj"/>
    <n v="13307"/>
    <n v="0"/>
    <n v="9620"/>
  </r>
  <r>
    <x v="9"/>
    <s v="N3"/>
    <s v="EURO III"/>
    <x v="3"/>
    <s v="Zvolen"/>
    <s v="Banskobystrický kraj"/>
    <n v="126921"/>
    <n v="0"/>
    <n v="264943"/>
  </r>
  <r>
    <x v="9"/>
    <s v="N3"/>
    <s v="EURO III"/>
    <x v="3"/>
    <s v="Žarnovica"/>
    <s v="Banskobystrický kraj"/>
    <n v="24147"/>
    <n v="0"/>
    <n v="33075"/>
  </r>
  <r>
    <x v="9"/>
    <s v="N3"/>
    <s v="EURO III"/>
    <x v="3"/>
    <s v="Žiar nad Hronom"/>
    <s v="Banskobystrický kraj"/>
    <n v="89162"/>
    <n v="0"/>
    <n v="176474"/>
  </r>
  <r>
    <x v="9"/>
    <s v="N3"/>
    <s v="EURO III"/>
    <x v="3"/>
    <s v="Žilina"/>
    <s v="Žilinský kraj"/>
    <n v="179231"/>
    <n v="0"/>
    <n v="701357"/>
  </r>
  <r>
    <x v="9"/>
    <s v="N3"/>
    <s v="EURO III"/>
    <x v="5"/>
    <s v="Bánovce nad Bebravou"/>
    <s v="Trenčiansky kraj"/>
    <n v="199364"/>
    <n v="47435"/>
    <n v="282703"/>
  </r>
  <r>
    <x v="9"/>
    <s v="N3"/>
    <s v="EURO III"/>
    <x v="5"/>
    <s v="Banská Bystrica"/>
    <s v="Banskobystrický kraj"/>
    <n v="390791"/>
    <n v="101844"/>
    <n v="606292"/>
  </r>
  <r>
    <x v="9"/>
    <s v="N3"/>
    <s v="EURO III"/>
    <x v="5"/>
    <s v="Bratislava II"/>
    <s v="Bratislavský kraj"/>
    <n v="37895"/>
    <n v="8195"/>
    <n v="48089"/>
  </r>
  <r>
    <x v="9"/>
    <s v="N3"/>
    <s v="EURO III"/>
    <x v="5"/>
    <s v="Brezno"/>
    <s v="Banskobystrický kraj"/>
    <n v="156561"/>
    <n v="33197"/>
    <n v="198295"/>
  </r>
  <r>
    <x v="9"/>
    <s v="N3"/>
    <s v="EURO III"/>
    <x v="5"/>
    <s v="Bytča"/>
    <s v="Žilinský kraj"/>
    <n v="122966"/>
    <n v="29014"/>
    <n v="171837"/>
  </r>
  <r>
    <x v="9"/>
    <s v="N3"/>
    <s v="EURO III"/>
    <x v="5"/>
    <s v="Čadca"/>
    <s v="Žilinský kraj"/>
    <n v="517547"/>
    <n v="168860"/>
    <n v="990216"/>
  </r>
  <r>
    <x v="9"/>
    <s v="N3"/>
    <s v="EURO III"/>
    <x v="5"/>
    <s v="Detva"/>
    <s v="Banskobystrický kraj"/>
    <n v="56787"/>
    <n v="17767"/>
    <n v="106179"/>
  </r>
  <r>
    <x v="9"/>
    <s v="N3"/>
    <s v="EURO III"/>
    <x v="5"/>
    <s v="Dolný Kubín"/>
    <s v="Žilinský kraj"/>
    <n v="689286"/>
    <n v="137507"/>
    <n v="815904"/>
  </r>
  <r>
    <x v="9"/>
    <s v="N3"/>
    <s v="EURO III"/>
    <x v="5"/>
    <s v="Dunajská Streda"/>
    <s v="Trnavský kraj"/>
    <n v="857860"/>
    <n v="273135"/>
    <n v="1610372"/>
  </r>
  <r>
    <x v="9"/>
    <s v="N3"/>
    <s v="EURO III"/>
    <x v="5"/>
    <s v="Galanta"/>
    <s v="Trnavský kraj"/>
    <n v="1131729"/>
    <n v="316572"/>
    <n v="1886413"/>
  </r>
  <r>
    <x v="9"/>
    <s v="N3"/>
    <s v="EURO III"/>
    <x v="5"/>
    <s v="Komárno"/>
    <s v="Nitriansky kraj"/>
    <n v="467230"/>
    <n v="104646"/>
    <n v="618606"/>
  </r>
  <r>
    <x v="9"/>
    <s v="N3"/>
    <s v="EURO III"/>
    <x v="5"/>
    <s v="Košice - okolie"/>
    <s v="Košický kraj"/>
    <n v="1086461"/>
    <n v="254830"/>
    <n v="1514555"/>
  </r>
  <r>
    <x v="9"/>
    <s v="N3"/>
    <s v="EURO III"/>
    <x v="5"/>
    <s v="Košice II"/>
    <s v="Košický kraj"/>
    <n v="22470"/>
    <n v="7804"/>
    <n v="46401"/>
  </r>
  <r>
    <x v="9"/>
    <s v="N3"/>
    <s v="EURO III"/>
    <x v="5"/>
    <s v="Košice III"/>
    <s v="Košický kraj"/>
    <n v="61237"/>
    <n v="13377"/>
    <n v="79171"/>
  </r>
  <r>
    <x v="9"/>
    <s v="N3"/>
    <s v="EURO III"/>
    <x v="5"/>
    <s v="Košice IV"/>
    <s v="Košický kraj"/>
    <n v="100527"/>
    <n v="15315"/>
    <n v="89623"/>
  </r>
  <r>
    <x v="9"/>
    <s v="N3"/>
    <s v="EURO III"/>
    <x v="5"/>
    <s v="Krupina"/>
    <s v="Banskobystrický kraj"/>
    <n v="331082"/>
    <n v="91340"/>
    <n v="540216"/>
  </r>
  <r>
    <x v="9"/>
    <s v="N3"/>
    <s v="EURO III"/>
    <x v="5"/>
    <s v="Kysucké Nové Mesto"/>
    <s v="Žilinský kraj"/>
    <n v="717110"/>
    <n v="130112"/>
    <n v="763054"/>
  </r>
  <r>
    <x v="9"/>
    <s v="N3"/>
    <s v="EURO III"/>
    <x v="5"/>
    <s v="Levice"/>
    <s v="Nitriansky kraj"/>
    <n v="796786"/>
    <n v="231795"/>
    <n v="1380544"/>
  </r>
  <r>
    <x v="9"/>
    <s v="N3"/>
    <s v="EURO III"/>
    <x v="5"/>
    <s v="Liptovský Mikuláš"/>
    <s v="Žilinský kraj"/>
    <n v="73902"/>
    <n v="17220"/>
    <n v="102949"/>
  </r>
  <r>
    <x v="9"/>
    <s v="N3"/>
    <s v="EURO III"/>
    <x v="5"/>
    <s v="Lučenec"/>
    <s v="Banskobystrický kraj"/>
    <n v="611575"/>
    <n v="149995"/>
    <n v="896253"/>
  </r>
  <r>
    <x v="9"/>
    <s v="N3"/>
    <s v="EURO III"/>
    <x v="5"/>
    <s v="Martin"/>
    <s v="Žilinský kraj"/>
    <n v="684832"/>
    <n v="134232"/>
    <n v="795679"/>
  </r>
  <r>
    <x v="9"/>
    <s v="N3"/>
    <s v="EURO III"/>
    <x v="5"/>
    <s v="Michalovce"/>
    <s v="Košický kraj"/>
    <n v="263110"/>
    <n v="42432"/>
    <n v="251111"/>
  </r>
  <r>
    <x v="9"/>
    <s v="N3"/>
    <s v="EURO III"/>
    <x v="5"/>
    <s v="Nitra"/>
    <s v="Nitriansky kraj"/>
    <n v="379851"/>
    <n v="105118"/>
    <n v="626292"/>
  </r>
  <r>
    <x v="9"/>
    <s v="N3"/>
    <s v="EURO III"/>
    <x v="5"/>
    <s v="Nové Zámky"/>
    <s v="Nitriansky kraj"/>
    <n v="451131"/>
    <n v="155236"/>
    <n v="924053"/>
  </r>
  <r>
    <x v="9"/>
    <s v="N3"/>
    <s v="EURO III"/>
    <x v="5"/>
    <s v="Partizánske"/>
    <s v="Trenčiansky kraj"/>
    <n v="123776"/>
    <n v="34867"/>
    <n v="207552"/>
  </r>
  <r>
    <x v="9"/>
    <s v="N3"/>
    <s v="EURO III"/>
    <x v="5"/>
    <s v="Prešov"/>
    <s v="Prešovský kraj"/>
    <n v="405773"/>
    <n v="96524"/>
    <n v="566932"/>
  </r>
  <r>
    <x v="9"/>
    <s v="N3"/>
    <s v="EURO III"/>
    <x v="5"/>
    <s v="Prievidza"/>
    <s v="Trenčiansky kraj"/>
    <n v="725793"/>
    <n v="181251"/>
    <n v="1082479"/>
  </r>
  <r>
    <x v="9"/>
    <s v="N3"/>
    <s v="EURO III"/>
    <x v="5"/>
    <s v="Púchov"/>
    <s v="Trenčiansky kraj"/>
    <n v="204828"/>
    <n v="37228"/>
    <n v="217888"/>
  </r>
  <r>
    <x v="9"/>
    <s v="N3"/>
    <s v="EURO III"/>
    <x v="5"/>
    <s v="Revúca"/>
    <s v="Banskobystrický kraj"/>
    <n v="22038"/>
    <n v="3754"/>
    <n v="22369"/>
  </r>
  <r>
    <x v="9"/>
    <s v="N3"/>
    <s v="EURO III"/>
    <x v="5"/>
    <s v="Rimavská Sobota"/>
    <s v="Banskobystrický kraj"/>
    <n v="280630"/>
    <n v="72903"/>
    <n v="435230"/>
  </r>
  <r>
    <x v="9"/>
    <s v="N3"/>
    <s v="EURO III"/>
    <x v="5"/>
    <s v="Rožňava"/>
    <s v="Košický kraj"/>
    <n v="639563"/>
    <n v="152430"/>
    <n v="912261"/>
  </r>
  <r>
    <x v="9"/>
    <s v="N3"/>
    <s v="EURO III"/>
    <x v="5"/>
    <s v="Ružomberok"/>
    <s v="Žilinský kraj"/>
    <n v="962537"/>
    <n v="201626"/>
    <n v="1192620"/>
  </r>
  <r>
    <x v="9"/>
    <s v="N3"/>
    <s v="EURO III"/>
    <x v="5"/>
    <s v="Senec"/>
    <s v="Bratislavský kraj"/>
    <n v="248025"/>
    <n v="74670"/>
    <n v="443930"/>
  </r>
  <r>
    <x v="9"/>
    <s v="N3"/>
    <s v="EURO III"/>
    <x v="5"/>
    <s v="Senica"/>
    <s v="Trnavský kraj"/>
    <n v="278024"/>
    <n v="93635"/>
    <n v="555454"/>
  </r>
  <r>
    <x v="9"/>
    <s v="N3"/>
    <s v="EURO III"/>
    <x v="5"/>
    <s v="Skalica"/>
    <s v="Trnavský kraj"/>
    <n v="243822"/>
    <n v="58030"/>
    <n v="344404"/>
  </r>
  <r>
    <x v="9"/>
    <s v="N3"/>
    <s v="EURO III"/>
    <x v="5"/>
    <s v="Sobrance"/>
    <s v="Košický kraj"/>
    <n v="91349"/>
    <n v="26451"/>
    <n v="155106"/>
  </r>
  <r>
    <x v="9"/>
    <s v="N3"/>
    <s v="EURO III"/>
    <x v="5"/>
    <s v="Stropkov"/>
    <s v="Prešovský kraj"/>
    <n v="154590"/>
    <n v="30904"/>
    <n v="181102"/>
  </r>
  <r>
    <x v="9"/>
    <s v="N3"/>
    <s v="EURO III"/>
    <x v="5"/>
    <s v="Svidník"/>
    <s v="Prešovský kraj"/>
    <n v="1289075"/>
    <n v="216536"/>
    <n v="1263709"/>
  </r>
  <r>
    <x v="9"/>
    <s v="N3"/>
    <s v="EURO III"/>
    <x v="5"/>
    <s v="Šaľa"/>
    <s v="Nitriansky kraj"/>
    <n v="307631"/>
    <n v="52078"/>
    <n v="310439"/>
  </r>
  <r>
    <x v="9"/>
    <s v="N3"/>
    <s v="EURO III"/>
    <x v="5"/>
    <s v="Topoľčany"/>
    <s v="Nitriansky kraj"/>
    <n v="146376"/>
    <n v="39564"/>
    <n v="235699"/>
  </r>
  <r>
    <x v="9"/>
    <s v="N3"/>
    <s v="EURO III"/>
    <x v="5"/>
    <s v="Trebišov"/>
    <s v="Košický kraj"/>
    <n v="564254"/>
    <n v="128200"/>
    <n v="754940"/>
  </r>
  <r>
    <x v="9"/>
    <s v="N3"/>
    <s v="EURO III"/>
    <x v="5"/>
    <s v="Trenčín"/>
    <s v="Trenčiansky kraj"/>
    <n v="542566"/>
    <n v="177317"/>
    <n v="1051867"/>
  </r>
  <r>
    <x v="9"/>
    <s v="N3"/>
    <s v="EURO III"/>
    <x v="5"/>
    <s v="Trnava"/>
    <s v="Trnavský kraj"/>
    <n v="537451"/>
    <n v="139663"/>
    <n v="828473"/>
  </r>
  <r>
    <x v="9"/>
    <s v="N3"/>
    <s v="EURO III"/>
    <x v="5"/>
    <s v="Turčianske Teplice"/>
    <s v="Žilinský kraj"/>
    <n v="252535"/>
    <n v="72244"/>
    <n v="427328"/>
  </r>
  <r>
    <x v="9"/>
    <s v="N3"/>
    <s v="EURO III"/>
    <x v="5"/>
    <s v="Tvrdošín"/>
    <s v="Žilinský kraj"/>
    <n v="106062"/>
    <n v="24199"/>
    <n v="142307"/>
  </r>
  <r>
    <x v="9"/>
    <s v="N3"/>
    <s v="EURO III"/>
    <x v="5"/>
    <s v="Vranov nad Topľou"/>
    <s v="Prešovský kraj"/>
    <n v="575297"/>
    <n v="164926"/>
    <n v="974034"/>
  </r>
  <r>
    <x v="9"/>
    <s v="N3"/>
    <s v="EURO III"/>
    <x v="5"/>
    <s v="Zvolen"/>
    <s v="Banskobystrický kraj"/>
    <n v="495914"/>
    <n v="111703"/>
    <n v="663157"/>
  </r>
  <r>
    <x v="9"/>
    <s v="N3"/>
    <s v="EURO III"/>
    <x v="5"/>
    <s v="Žarnovica"/>
    <s v="Banskobystrický kraj"/>
    <n v="29834"/>
    <n v="5981"/>
    <n v="35836"/>
  </r>
  <r>
    <x v="9"/>
    <s v="N3"/>
    <s v="EURO III"/>
    <x v="5"/>
    <s v="Žiar nad Hronom"/>
    <s v="Banskobystrický kraj"/>
    <n v="280578"/>
    <n v="76408"/>
    <n v="453106"/>
  </r>
  <r>
    <x v="9"/>
    <s v="N3"/>
    <s v="EURO III"/>
    <x v="5"/>
    <s v="Žilina"/>
    <s v="Žilinský kraj"/>
    <n v="1095363"/>
    <n v="221985"/>
    <n v="1312362"/>
  </r>
  <r>
    <x v="9"/>
    <s v="N3"/>
    <s v="EURO III"/>
    <x v="6"/>
    <s v="Banská Bystrica"/>
    <s v="Banskobystrický kraj"/>
    <n v="15082"/>
    <n v="0"/>
    <n v="50933"/>
  </r>
  <r>
    <x v="9"/>
    <s v="N3"/>
    <s v="EURO III"/>
    <x v="6"/>
    <s v="Banská Štiavnica"/>
    <s v="Banskobystrický kraj"/>
    <n v="13788"/>
    <n v="0"/>
    <n v="36230"/>
  </r>
  <r>
    <x v="9"/>
    <s v="N3"/>
    <s v="EURO III"/>
    <x v="6"/>
    <s v="Bardejov"/>
    <s v="Prešovský kraj"/>
    <n v="97104"/>
    <n v="0"/>
    <n v="116378"/>
  </r>
  <r>
    <x v="9"/>
    <s v="N3"/>
    <s v="EURO III"/>
    <x v="6"/>
    <s v="Brezno"/>
    <s v="Banskobystrický kraj"/>
    <n v="200509"/>
    <n v="0"/>
    <n v="319268"/>
  </r>
  <r>
    <x v="9"/>
    <s v="N3"/>
    <s v="EURO III"/>
    <x v="6"/>
    <s v="Dolný Kubín"/>
    <s v="Žilinský kraj"/>
    <n v="5019"/>
    <n v="0"/>
    <n v="34019"/>
  </r>
  <r>
    <x v="9"/>
    <s v="N3"/>
    <s v="EURO III"/>
    <x v="6"/>
    <s v="Humenné"/>
    <s v="Prešovský kraj"/>
    <n v="79306"/>
    <n v="0"/>
    <n v="161148"/>
  </r>
  <r>
    <x v="9"/>
    <s v="N3"/>
    <s v="EURO III"/>
    <x v="6"/>
    <s v="Ilava"/>
    <s v="Trenčiansky kraj"/>
    <n v="22031"/>
    <n v="0"/>
    <n v="33487"/>
  </r>
  <r>
    <x v="9"/>
    <s v="N3"/>
    <s v="EURO III"/>
    <x v="6"/>
    <s v="Kežmarok"/>
    <s v="Prešovský kraj"/>
    <n v="160841"/>
    <n v="0"/>
    <n v="239791"/>
  </r>
  <r>
    <x v="9"/>
    <s v="N3"/>
    <s v="EURO III"/>
    <x v="6"/>
    <s v="Komárno"/>
    <s v="Nitriansky kraj"/>
    <n v="38388"/>
    <n v="0"/>
    <n v="70746"/>
  </r>
  <r>
    <x v="9"/>
    <s v="N3"/>
    <s v="EURO III"/>
    <x v="6"/>
    <s v="Krupina"/>
    <s v="Banskobystrický kraj"/>
    <n v="4156"/>
    <n v="0"/>
    <n v="12736"/>
  </r>
  <r>
    <x v="9"/>
    <s v="N3"/>
    <s v="EURO III"/>
    <x v="6"/>
    <s v="Levice"/>
    <s v="Nitriansky kraj"/>
    <n v="7300"/>
    <n v="0"/>
    <n v="17282"/>
  </r>
  <r>
    <x v="9"/>
    <s v="N3"/>
    <s v="EURO III"/>
    <x v="6"/>
    <s v="Lučenec"/>
    <s v="Banskobystrický kraj"/>
    <n v="196732"/>
    <n v="0"/>
    <n v="209196"/>
  </r>
  <r>
    <x v="9"/>
    <s v="N3"/>
    <s v="EURO III"/>
    <x v="6"/>
    <s v="Michalovce"/>
    <s v="Košický kraj"/>
    <n v="214398"/>
    <n v="0"/>
    <n v="408137"/>
  </r>
  <r>
    <x v="9"/>
    <s v="N3"/>
    <s v="EURO III"/>
    <x v="6"/>
    <s v="Námestovo"/>
    <s v="Žilinský kraj"/>
    <n v="143858"/>
    <n v="0"/>
    <n v="196975"/>
  </r>
  <r>
    <x v="9"/>
    <s v="N3"/>
    <s v="EURO III"/>
    <x v="6"/>
    <s v="Nové Mesto nad Váhom"/>
    <s v="Trenčiansky kraj"/>
    <n v="24943"/>
    <n v="0"/>
    <n v="19428"/>
  </r>
  <r>
    <x v="9"/>
    <s v="N3"/>
    <s v="EURO III"/>
    <x v="6"/>
    <s v="Nové Zámky"/>
    <s v="Nitriansky kraj"/>
    <n v="20332"/>
    <n v="0"/>
    <n v="35046"/>
  </r>
  <r>
    <x v="9"/>
    <s v="N3"/>
    <s v="EURO III"/>
    <x v="6"/>
    <s v="Poprad"/>
    <s v="Prešovský kraj"/>
    <n v="57784"/>
    <n v="0"/>
    <n v="139883"/>
  </r>
  <r>
    <x v="9"/>
    <s v="N3"/>
    <s v="EURO III"/>
    <x v="6"/>
    <s v="Prešov"/>
    <s v="Prešovský kraj"/>
    <n v="88562"/>
    <n v="0"/>
    <n v="144671"/>
  </r>
  <r>
    <x v="9"/>
    <s v="N3"/>
    <s v="EURO III"/>
    <x v="6"/>
    <s v="Prievidza"/>
    <s v="Trenčiansky kraj"/>
    <n v="146997"/>
    <n v="0"/>
    <n v="192036"/>
  </r>
  <r>
    <x v="9"/>
    <s v="N3"/>
    <s v="EURO III"/>
    <x v="6"/>
    <s v="Revúca"/>
    <s v="Banskobystrický kraj"/>
    <n v="4984"/>
    <n v="0"/>
    <n v="1281"/>
  </r>
  <r>
    <x v="9"/>
    <s v="N3"/>
    <s v="EURO III"/>
    <x v="6"/>
    <s v="Rimavská Sobota"/>
    <s v="Banskobystrický kraj"/>
    <n v="179169"/>
    <n v="0"/>
    <n v="238706"/>
  </r>
  <r>
    <x v="9"/>
    <s v="N3"/>
    <s v="EURO III"/>
    <x v="6"/>
    <s v="Rožňava"/>
    <s v="Košický kraj"/>
    <n v="82192"/>
    <n v="0"/>
    <n v="130718"/>
  </r>
  <r>
    <x v="9"/>
    <s v="N3"/>
    <s v="EURO III"/>
    <x v="6"/>
    <s v="Sabinov"/>
    <s v="Prešovský kraj"/>
    <n v="84329"/>
    <n v="0"/>
    <n v="124046"/>
  </r>
  <r>
    <x v="9"/>
    <s v="N3"/>
    <s v="EURO III"/>
    <x v="6"/>
    <s v="Snina"/>
    <s v="Prešovský kraj"/>
    <n v="26910"/>
    <n v="0"/>
    <n v="39520"/>
  </r>
  <r>
    <x v="9"/>
    <s v="N3"/>
    <s v="EURO III"/>
    <x v="6"/>
    <s v="Stará Ľubovňa"/>
    <s v="Prešovský kraj"/>
    <n v="158642"/>
    <n v="0"/>
    <n v="303207"/>
  </r>
  <r>
    <x v="9"/>
    <s v="N3"/>
    <s v="EURO III"/>
    <x v="6"/>
    <s v="Svidník"/>
    <s v="Prešovský kraj"/>
    <n v="40065"/>
    <n v="0"/>
    <n v="39962"/>
  </r>
  <r>
    <x v="9"/>
    <s v="N3"/>
    <s v="EURO III"/>
    <x v="6"/>
    <s v="Trenčín"/>
    <s v="Trenčiansky kraj"/>
    <n v="45339"/>
    <n v="0"/>
    <n v="44538"/>
  </r>
  <r>
    <x v="9"/>
    <s v="N3"/>
    <s v="EURO III"/>
    <x v="6"/>
    <s v="Turčianske Teplice"/>
    <s v="Žilinský kraj"/>
    <n v="8728"/>
    <n v="0"/>
    <n v="49889"/>
  </r>
  <r>
    <x v="9"/>
    <s v="N3"/>
    <s v="EURO III"/>
    <x v="6"/>
    <s v="Veľký Krtíš"/>
    <s v="Banskobystrický kraj"/>
    <n v="60863"/>
    <n v="0"/>
    <n v="133821"/>
  </r>
  <r>
    <x v="9"/>
    <s v="N3"/>
    <s v="EURO III"/>
    <x v="6"/>
    <s v="Vranov nad Topľou"/>
    <s v="Prešovský kraj"/>
    <n v="51295"/>
    <n v="0"/>
    <n v="65633"/>
  </r>
  <r>
    <x v="9"/>
    <s v="N3"/>
    <s v="EURO III"/>
    <x v="6"/>
    <s v="Zvolen"/>
    <s v="Banskobystrický kraj"/>
    <n v="2239"/>
    <n v="0"/>
    <n v="3332"/>
  </r>
  <r>
    <x v="9"/>
    <s v="N3"/>
    <s v="EURO III"/>
    <x v="6"/>
    <s v="Žilina"/>
    <s v="Žilinský kraj"/>
    <n v="199139"/>
    <n v="0"/>
    <n v="198946"/>
  </r>
  <r>
    <x v="9"/>
    <s v="N3"/>
    <s v="EURO III"/>
    <x v="7"/>
    <s v="Bánovce nad Bebravou"/>
    <s v="Trenčiansky kraj"/>
    <n v="39668"/>
    <n v="12564"/>
    <n v="58524"/>
  </r>
  <r>
    <x v="9"/>
    <s v="N3"/>
    <s v="EURO III"/>
    <x v="7"/>
    <s v="Banská Bystrica"/>
    <s v="Banskobystrický kraj"/>
    <n v="42372"/>
    <n v="9035"/>
    <n v="41939"/>
  </r>
  <r>
    <x v="9"/>
    <s v="N3"/>
    <s v="EURO III"/>
    <x v="7"/>
    <s v="Bratislava IV"/>
    <s v="Bratislavský kraj"/>
    <n v="20632"/>
    <n v="2715"/>
    <n v="12532"/>
  </r>
  <r>
    <x v="9"/>
    <s v="N3"/>
    <s v="EURO III"/>
    <x v="7"/>
    <s v="Bytča"/>
    <s v="Žilinský kraj"/>
    <n v="66586"/>
    <n v="17228"/>
    <n v="79296"/>
  </r>
  <r>
    <x v="9"/>
    <s v="N3"/>
    <s v="EURO III"/>
    <x v="7"/>
    <s v="Čadca"/>
    <s v="Žilinský kraj"/>
    <n v="10048"/>
    <n v="2352"/>
    <n v="10662"/>
  </r>
  <r>
    <x v="9"/>
    <s v="N3"/>
    <s v="EURO III"/>
    <x v="7"/>
    <s v="Detva"/>
    <s v="Banskobystrický kraj"/>
    <n v="50432"/>
    <n v="13175"/>
    <n v="60079"/>
  </r>
  <r>
    <x v="9"/>
    <s v="N3"/>
    <s v="EURO III"/>
    <x v="7"/>
    <s v="Dolný Kubín"/>
    <s v="Žilinský kraj"/>
    <n v="18030"/>
    <n v="4587"/>
    <n v="21256"/>
  </r>
  <r>
    <x v="9"/>
    <s v="N3"/>
    <s v="EURO III"/>
    <x v="7"/>
    <s v="Galanta"/>
    <s v="Trnavský kraj"/>
    <n v="19774"/>
    <n v="6892"/>
    <n v="32079"/>
  </r>
  <r>
    <x v="9"/>
    <s v="N3"/>
    <s v="EURO III"/>
    <x v="7"/>
    <s v="Hlohovec"/>
    <s v="Trnavský kraj"/>
    <n v="70415"/>
    <n v="16703"/>
    <n v="78183"/>
  </r>
  <r>
    <x v="9"/>
    <s v="N3"/>
    <s v="EURO III"/>
    <x v="7"/>
    <s v="Ilava"/>
    <s v="Trenčiansky kraj"/>
    <n v="142448"/>
    <n v="18252"/>
    <n v="84406"/>
  </r>
  <r>
    <x v="9"/>
    <s v="N3"/>
    <s v="EURO III"/>
    <x v="7"/>
    <s v="Košice - okolie"/>
    <s v="Košický kraj"/>
    <n v="238298"/>
    <n v="56663"/>
    <n v="259785"/>
  </r>
  <r>
    <x v="9"/>
    <s v="N3"/>
    <s v="EURO III"/>
    <x v="7"/>
    <s v="Levoča"/>
    <s v="Prešovský kraj"/>
    <n v="82691"/>
    <n v="25058"/>
    <n v="116184"/>
  </r>
  <r>
    <x v="9"/>
    <s v="N3"/>
    <s v="EURO III"/>
    <x v="7"/>
    <s v="Liptovský Mikuláš"/>
    <s v="Žilinský kraj"/>
    <n v="125424"/>
    <n v="42102"/>
    <n v="194092"/>
  </r>
  <r>
    <x v="9"/>
    <s v="N3"/>
    <s v="EURO III"/>
    <x v="7"/>
    <s v="Malacky"/>
    <s v="Bratislavský kraj"/>
    <n v="156497"/>
    <n v="53561"/>
    <n v="247283"/>
  </r>
  <r>
    <x v="9"/>
    <s v="N3"/>
    <s v="EURO III"/>
    <x v="7"/>
    <s v="Martin"/>
    <s v="Žilinský kraj"/>
    <n v="451363"/>
    <n v="52228"/>
    <n v="242038"/>
  </r>
  <r>
    <x v="9"/>
    <s v="N3"/>
    <s v="EURO III"/>
    <x v="7"/>
    <s v="Nitra"/>
    <s v="Nitriansky kraj"/>
    <n v="109235"/>
    <n v="30086"/>
    <n v="138867"/>
  </r>
  <r>
    <x v="9"/>
    <s v="N3"/>
    <s v="EURO III"/>
    <x v="7"/>
    <s v="Nové Mesto nad Váhom"/>
    <s v="Trenčiansky kraj"/>
    <n v="59686"/>
    <n v="28202"/>
    <n v="130682"/>
  </r>
  <r>
    <x v="9"/>
    <s v="N3"/>
    <s v="EURO III"/>
    <x v="7"/>
    <s v="Piešťany"/>
    <s v="Trnavský kraj"/>
    <n v="34589"/>
    <n v="15008"/>
    <n v="70487"/>
  </r>
  <r>
    <x v="9"/>
    <s v="N3"/>
    <s v="EURO III"/>
    <x v="7"/>
    <s v="Poprad"/>
    <s v="Prešovský kraj"/>
    <n v="63472"/>
    <n v="18113"/>
    <n v="83971"/>
  </r>
  <r>
    <x v="9"/>
    <s v="N3"/>
    <s v="EURO III"/>
    <x v="7"/>
    <s v="Považská Bystrica"/>
    <s v="Trenčiansky kraj"/>
    <n v="59026"/>
    <n v="17976"/>
    <n v="82772"/>
  </r>
  <r>
    <x v="9"/>
    <s v="N3"/>
    <s v="EURO III"/>
    <x v="7"/>
    <s v="Prešov"/>
    <s v="Prešovský kraj"/>
    <n v="126145"/>
    <n v="35407"/>
    <n v="162915"/>
  </r>
  <r>
    <x v="9"/>
    <s v="N3"/>
    <s v="EURO III"/>
    <x v="7"/>
    <s v="Púchov"/>
    <s v="Trenčiansky kraj"/>
    <n v="44353"/>
    <n v="11259"/>
    <n v="51865"/>
  </r>
  <r>
    <x v="9"/>
    <s v="N3"/>
    <s v="EURO III"/>
    <x v="7"/>
    <s v="Revúca"/>
    <s v="Banskobystrický kraj"/>
    <n v="21092"/>
    <n v="3310"/>
    <n v="15257"/>
  </r>
  <r>
    <x v="9"/>
    <s v="N3"/>
    <s v="EURO III"/>
    <x v="7"/>
    <s v="Rimavská Sobota"/>
    <s v="Banskobystrický kraj"/>
    <n v="9301"/>
    <n v="1800"/>
    <n v="8268"/>
  </r>
  <r>
    <x v="9"/>
    <s v="N3"/>
    <s v="EURO III"/>
    <x v="7"/>
    <s v="Ružomberok"/>
    <s v="Žilinský kraj"/>
    <n v="13018"/>
    <n v="2409"/>
    <n v="11015"/>
  </r>
  <r>
    <x v="9"/>
    <s v="N3"/>
    <s v="EURO III"/>
    <x v="7"/>
    <s v="Senec"/>
    <s v="Bratislavský kraj"/>
    <n v="376088"/>
    <n v="80952"/>
    <n v="375364"/>
  </r>
  <r>
    <x v="9"/>
    <s v="N3"/>
    <s v="EURO III"/>
    <x v="7"/>
    <s v="Senica"/>
    <s v="Trnavský kraj"/>
    <n v="23589"/>
    <n v="6490"/>
    <n v="29848"/>
  </r>
  <r>
    <x v="9"/>
    <s v="N3"/>
    <s v="EURO III"/>
    <x v="7"/>
    <s v="Spišská Nová Ves"/>
    <s v="Košický kraj"/>
    <n v="1172"/>
    <n v="842"/>
    <n v="3929"/>
  </r>
  <r>
    <x v="9"/>
    <s v="N3"/>
    <s v="EURO III"/>
    <x v="7"/>
    <s v="Svidník"/>
    <s v="Prešovský kraj"/>
    <n v="2253"/>
    <n v="641"/>
    <n v="2936"/>
  </r>
  <r>
    <x v="9"/>
    <s v="N3"/>
    <s v="EURO III"/>
    <x v="7"/>
    <s v="Trenčín"/>
    <s v="Trenčiansky kraj"/>
    <n v="124209"/>
    <n v="43446"/>
    <n v="201206"/>
  </r>
  <r>
    <x v="9"/>
    <s v="N3"/>
    <s v="EURO III"/>
    <x v="7"/>
    <s v="Trnava"/>
    <s v="Trnavský kraj"/>
    <n v="357892"/>
    <n v="103004"/>
    <n v="478568"/>
  </r>
  <r>
    <x v="9"/>
    <s v="N3"/>
    <s v="EURO III"/>
    <x v="7"/>
    <s v="Turčianske Teplice"/>
    <s v="Žilinský kraj"/>
    <n v="531"/>
    <n v="87"/>
    <n v="415"/>
  </r>
  <r>
    <x v="9"/>
    <s v="N3"/>
    <s v="EURO III"/>
    <x v="7"/>
    <s v="Tvrdošín"/>
    <s v="Žilinský kraj"/>
    <n v="10585"/>
    <n v="2738"/>
    <n v="12597"/>
  </r>
  <r>
    <x v="9"/>
    <s v="N3"/>
    <s v="EURO III"/>
    <x v="7"/>
    <s v="Zlaté Moravce"/>
    <s v="Nitriansky kraj"/>
    <n v="110437"/>
    <n v="37667"/>
    <n v="174873"/>
  </r>
  <r>
    <x v="9"/>
    <s v="N3"/>
    <s v="EURO III"/>
    <x v="7"/>
    <s v="Zvolen"/>
    <s v="Banskobystrický kraj"/>
    <n v="104563"/>
    <n v="18280"/>
    <n v="84607"/>
  </r>
  <r>
    <x v="9"/>
    <s v="N3"/>
    <s v="EURO III"/>
    <x v="7"/>
    <s v="Žarnovica"/>
    <s v="Banskobystrický kraj"/>
    <n v="5743"/>
    <n v="3124"/>
    <n v="14545"/>
  </r>
  <r>
    <x v="9"/>
    <s v="N3"/>
    <s v="EURO III"/>
    <x v="7"/>
    <s v="Žiar nad Hronom"/>
    <s v="Banskobystrický kraj"/>
    <n v="97141"/>
    <n v="29016"/>
    <n v="134792"/>
  </r>
  <r>
    <x v="9"/>
    <s v="N3"/>
    <s v="EURO III"/>
    <x v="7"/>
    <s v="Žilina"/>
    <s v="Žilinský kraj"/>
    <n v="167677"/>
    <n v="38869"/>
    <n v="178858"/>
  </r>
  <r>
    <x v="9"/>
    <s v="N3"/>
    <s v="EURO III"/>
    <x v="8"/>
    <s v="Bánovce nad Bebravou"/>
    <s v="Trenčiansky kraj"/>
    <n v="7595"/>
    <n v="0"/>
    <n v="95626"/>
  </r>
  <r>
    <x v="9"/>
    <s v="N3"/>
    <s v="EURO III"/>
    <x v="8"/>
    <s v="Banská Bystrica"/>
    <s v="Banskobystrický kraj"/>
    <n v="579"/>
    <n v="0"/>
    <n v="7451"/>
  </r>
  <r>
    <x v="9"/>
    <s v="N3"/>
    <s v="EURO III"/>
    <x v="8"/>
    <s v="Banská Štiavnica"/>
    <s v="Banskobystrický kraj"/>
    <n v="30"/>
    <n v="0"/>
    <n v="957"/>
  </r>
  <r>
    <x v="9"/>
    <s v="N3"/>
    <s v="EURO III"/>
    <x v="8"/>
    <s v="Bardejov"/>
    <s v="Prešovský kraj"/>
    <n v="5119"/>
    <n v="0"/>
    <n v="159830"/>
  </r>
  <r>
    <x v="9"/>
    <s v="N3"/>
    <s v="EURO III"/>
    <x v="8"/>
    <s v="Bratislava I"/>
    <s v="Bratislavský kraj"/>
    <n v="4212"/>
    <n v="0"/>
    <n v="22324"/>
  </r>
  <r>
    <x v="9"/>
    <s v="N3"/>
    <s v="EURO III"/>
    <x v="8"/>
    <s v="Bratislava III"/>
    <s v="Bratislavský kraj"/>
    <n v="3078"/>
    <n v="0"/>
    <n v="16313"/>
  </r>
  <r>
    <x v="9"/>
    <s v="N3"/>
    <s v="EURO III"/>
    <x v="8"/>
    <s v="Bratislava IV"/>
    <s v="Bratislavský kraj"/>
    <n v="159"/>
    <n v="0"/>
    <n v="1781"/>
  </r>
  <r>
    <x v="9"/>
    <s v="N3"/>
    <s v="EURO III"/>
    <x v="8"/>
    <s v="Brezno"/>
    <s v="Banskobystrický kraj"/>
    <n v="555"/>
    <n v="0"/>
    <n v="19228"/>
  </r>
  <r>
    <x v="9"/>
    <s v="N3"/>
    <s v="EURO III"/>
    <x v="8"/>
    <s v="Bytča"/>
    <s v="Žilinský kraj"/>
    <n v="1902"/>
    <n v="0"/>
    <n v="35038"/>
  </r>
  <r>
    <x v="9"/>
    <s v="N3"/>
    <s v="EURO III"/>
    <x v="8"/>
    <s v="Čadca"/>
    <s v="Žilinský kraj"/>
    <n v="4407"/>
    <n v="0"/>
    <n v="74992"/>
  </r>
  <r>
    <x v="9"/>
    <s v="N3"/>
    <s v="EURO III"/>
    <x v="8"/>
    <s v="Detva"/>
    <s v="Banskobystrický kraj"/>
    <n v="616"/>
    <n v="0"/>
    <n v="24151"/>
  </r>
  <r>
    <x v="9"/>
    <s v="N3"/>
    <s v="EURO III"/>
    <x v="8"/>
    <s v="Dolný Kubín"/>
    <s v="Žilinský kraj"/>
    <n v="2"/>
    <n v="0"/>
    <n v="89"/>
  </r>
  <r>
    <x v="9"/>
    <s v="N3"/>
    <s v="EURO III"/>
    <x v="8"/>
    <s v="Dunajská Streda"/>
    <s v="Trnavský kraj"/>
    <n v="8886"/>
    <n v="0"/>
    <n v="277341"/>
  </r>
  <r>
    <x v="9"/>
    <s v="N3"/>
    <s v="EURO III"/>
    <x v="8"/>
    <s v="Galanta"/>
    <s v="Trnavský kraj"/>
    <n v="27564"/>
    <n v="0"/>
    <n v="259705"/>
  </r>
  <r>
    <x v="9"/>
    <s v="N3"/>
    <s v="EURO III"/>
    <x v="8"/>
    <s v="Gelnica"/>
    <s v="Košický kraj"/>
    <n v="426"/>
    <n v="0"/>
    <n v="15225"/>
  </r>
  <r>
    <x v="9"/>
    <s v="N3"/>
    <s v="EURO III"/>
    <x v="8"/>
    <s v="Hlohovec"/>
    <s v="Trnavský kraj"/>
    <n v="6702"/>
    <n v="0"/>
    <n v="121322"/>
  </r>
  <r>
    <x v="9"/>
    <s v="N3"/>
    <s v="EURO III"/>
    <x v="8"/>
    <s v="Humenné"/>
    <s v="Prešovský kraj"/>
    <n v="3450"/>
    <n v="0"/>
    <n v="41400"/>
  </r>
  <r>
    <x v="9"/>
    <s v="N3"/>
    <s v="EURO III"/>
    <x v="8"/>
    <s v="Ilava"/>
    <s v="Trenčiansky kraj"/>
    <n v="12373"/>
    <n v="0"/>
    <n v="21034"/>
  </r>
  <r>
    <x v="9"/>
    <s v="N3"/>
    <s v="EURO III"/>
    <x v="8"/>
    <s v="Kežmarok"/>
    <s v="Prešovský kraj"/>
    <n v="2462"/>
    <n v="0"/>
    <n v="38899"/>
  </r>
  <r>
    <x v="9"/>
    <s v="N3"/>
    <s v="EURO III"/>
    <x v="8"/>
    <s v="Komárno"/>
    <s v="Nitriansky kraj"/>
    <n v="5019"/>
    <n v="0"/>
    <n v="147356"/>
  </r>
  <r>
    <x v="9"/>
    <s v="N3"/>
    <s v="EURO III"/>
    <x v="8"/>
    <s v="Košice - okolie"/>
    <s v="Košický kraj"/>
    <n v="1606"/>
    <n v="0"/>
    <n v="16768"/>
  </r>
  <r>
    <x v="9"/>
    <s v="N3"/>
    <s v="EURO III"/>
    <x v="8"/>
    <s v="Košice I"/>
    <s v="Košický kraj"/>
    <n v="407"/>
    <n v="0"/>
    <n v="13838"/>
  </r>
  <r>
    <x v="9"/>
    <s v="N3"/>
    <s v="EURO III"/>
    <x v="8"/>
    <s v="Košice II"/>
    <s v="Košický kraj"/>
    <n v="86"/>
    <n v="0"/>
    <n v="4162"/>
  </r>
  <r>
    <x v="9"/>
    <s v="N3"/>
    <s v="EURO III"/>
    <x v="8"/>
    <s v="Krupina"/>
    <s v="Banskobystrický kraj"/>
    <n v="41"/>
    <n v="0"/>
    <n v="812"/>
  </r>
  <r>
    <x v="9"/>
    <s v="N3"/>
    <s v="EURO III"/>
    <x v="8"/>
    <s v="Levice"/>
    <s v="Nitriansky kraj"/>
    <n v="6541"/>
    <n v="0"/>
    <n v="71726"/>
  </r>
  <r>
    <x v="9"/>
    <s v="N3"/>
    <s v="EURO III"/>
    <x v="8"/>
    <s v="Levoča"/>
    <s v="Prešovský kraj"/>
    <n v="2454"/>
    <n v="0"/>
    <n v="45825"/>
  </r>
  <r>
    <x v="9"/>
    <s v="N3"/>
    <s v="EURO III"/>
    <x v="8"/>
    <s v="Liptovský Mikuláš"/>
    <s v="Žilinský kraj"/>
    <n v="159"/>
    <n v="0"/>
    <n v="6259"/>
  </r>
  <r>
    <x v="9"/>
    <s v="N3"/>
    <s v="EURO III"/>
    <x v="8"/>
    <s v="Lučenec"/>
    <s v="Banskobystrický kraj"/>
    <n v="100"/>
    <n v="0"/>
    <n v="2730"/>
  </r>
  <r>
    <x v="9"/>
    <s v="N3"/>
    <s v="EURO III"/>
    <x v="8"/>
    <s v="Malacky"/>
    <s v="Bratislavský kraj"/>
    <n v="1713"/>
    <n v="0"/>
    <n v="42585"/>
  </r>
  <r>
    <x v="9"/>
    <s v="N3"/>
    <s v="EURO III"/>
    <x v="8"/>
    <s v="Martin"/>
    <s v="Žilinský kraj"/>
    <n v="5183"/>
    <n v="0"/>
    <n v="154972"/>
  </r>
  <r>
    <x v="9"/>
    <s v="N3"/>
    <s v="EURO III"/>
    <x v="8"/>
    <s v="Medzilaborce"/>
    <s v="Prešovský kraj"/>
    <n v="720"/>
    <n v="0"/>
    <n v="21997"/>
  </r>
  <r>
    <x v="9"/>
    <s v="N3"/>
    <s v="EURO III"/>
    <x v="8"/>
    <s v="Michalovce"/>
    <s v="Košický kraj"/>
    <n v="6246"/>
    <n v="0"/>
    <n v="144045"/>
  </r>
  <r>
    <x v="9"/>
    <s v="N3"/>
    <s v="EURO III"/>
    <x v="8"/>
    <s v="Myjava"/>
    <s v="Trenčiansky kraj"/>
    <n v="7635"/>
    <n v="0"/>
    <n v="145951"/>
  </r>
  <r>
    <x v="9"/>
    <s v="N3"/>
    <s v="EURO III"/>
    <x v="8"/>
    <s v="Námestovo"/>
    <s v="Žilinský kraj"/>
    <n v="7299"/>
    <n v="0"/>
    <n v="129593"/>
  </r>
  <r>
    <x v="9"/>
    <s v="N3"/>
    <s v="EURO III"/>
    <x v="8"/>
    <s v="Nitra"/>
    <s v="Nitriansky kraj"/>
    <n v="8894"/>
    <n v="0"/>
    <n v="169635"/>
  </r>
  <r>
    <x v="9"/>
    <s v="N3"/>
    <s v="EURO III"/>
    <x v="8"/>
    <s v="Nové Mesto nad Váhom"/>
    <s v="Trenčiansky kraj"/>
    <n v="17461"/>
    <n v="0"/>
    <n v="161925"/>
  </r>
  <r>
    <x v="9"/>
    <s v="N3"/>
    <s v="EURO III"/>
    <x v="8"/>
    <s v="Nové Zámky"/>
    <s v="Nitriansky kraj"/>
    <n v="4782"/>
    <n v="0"/>
    <n v="89376"/>
  </r>
  <r>
    <x v="9"/>
    <s v="N3"/>
    <s v="EURO III"/>
    <x v="8"/>
    <s v="Partizánske"/>
    <s v="Trenčiansky kraj"/>
    <n v="24082"/>
    <n v="0"/>
    <n v="224227"/>
  </r>
  <r>
    <x v="9"/>
    <s v="N3"/>
    <s v="EURO III"/>
    <x v="8"/>
    <s v="Pezinok"/>
    <s v="Bratislavský kraj"/>
    <n v="5409"/>
    <n v="0"/>
    <n v="117058"/>
  </r>
  <r>
    <x v="9"/>
    <s v="N3"/>
    <s v="EURO III"/>
    <x v="8"/>
    <s v="Piešťany"/>
    <s v="Trnavský kraj"/>
    <n v="3316"/>
    <n v="0"/>
    <n v="82538"/>
  </r>
  <r>
    <x v="9"/>
    <s v="N3"/>
    <s v="EURO III"/>
    <x v="8"/>
    <s v="Poltár"/>
    <s v="Banskobystrický kraj"/>
    <n v="270"/>
    <n v="0"/>
    <n v="8532"/>
  </r>
  <r>
    <x v="9"/>
    <s v="N3"/>
    <s v="EURO III"/>
    <x v="8"/>
    <s v="Poprad"/>
    <s v="Prešovský kraj"/>
    <n v="3442"/>
    <n v="0"/>
    <n v="28599"/>
  </r>
  <r>
    <x v="9"/>
    <s v="N3"/>
    <s v="EURO III"/>
    <x v="8"/>
    <s v="Považská Bystrica"/>
    <s v="Trenčiansky kraj"/>
    <n v="1833"/>
    <n v="0"/>
    <n v="45220"/>
  </r>
  <r>
    <x v="9"/>
    <s v="N3"/>
    <s v="EURO III"/>
    <x v="8"/>
    <s v="Prešov"/>
    <s v="Prešovský kraj"/>
    <n v="4722"/>
    <n v="0"/>
    <n v="151765"/>
  </r>
  <r>
    <x v="9"/>
    <s v="N3"/>
    <s v="EURO III"/>
    <x v="8"/>
    <s v="Prievidza"/>
    <s v="Trenčiansky kraj"/>
    <n v="5100"/>
    <n v="0"/>
    <n v="152490"/>
  </r>
  <r>
    <x v="9"/>
    <s v="N3"/>
    <s v="EURO III"/>
    <x v="8"/>
    <s v="Púchov"/>
    <s v="Trenčiansky kraj"/>
    <n v="204"/>
    <n v="0"/>
    <n v="6380"/>
  </r>
  <r>
    <x v="9"/>
    <s v="N3"/>
    <s v="EURO III"/>
    <x v="8"/>
    <s v="Revúca"/>
    <s v="Banskobystrický kraj"/>
    <n v="3933"/>
    <n v="0"/>
    <n v="91048"/>
  </r>
  <r>
    <x v="9"/>
    <s v="N3"/>
    <s v="EURO III"/>
    <x v="8"/>
    <s v="Rimavská Sobota"/>
    <s v="Banskobystrický kraj"/>
    <n v="1267"/>
    <n v="0"/>
    <n v="16010"/>
  </r>
  <r>
    <x v="9"/>
    <s v="N3"/>
    <s v="EURO III"/>
    <x v="8"/>
    <s v="Rožňava"/>
    <s v="Košický kraj"/>
    <n v="1391"/>
    <n v="0"/>
    <n v="16428"/>
  </r>
  <r>
    <x v="9"/>
    <s v="N3"/>
    <s v="EURO III"/>
    <x v="8"/>
    <s v="Senec"/>
    <s v="Bratislavský kraj"/>
    <n v="9420"/>
    <n v="0"/>
    <n v="178857"/>
  </r>
  <r>
    <x v="9"/>
    <s v="N3"/>
    <s v="EURO III"/>
    <x v="8"/>
    <s v="Senica"/>
    <s v="Trnavský kraj"/>
    <n v="13213"/>
    <n v="0"/>
    <n v="317709"/>
  </r>
  <r>
    <x v="9"/>
    <s v="N3"/>
    <s v="EURO III"/>
    <x v="8"/>
    <s v="Skalica"/>
    <s v="Trnavský kraj"/>
    <n v="10914"/>
    <n v="0"/>
    <n v="99927"/>
  </r>
  <r>
    <x v="9"/>
    <s v="N3"/>
    <s v="EURO III"/>
    <x v="8"/>
    <s v="Snina"/>
    <s v="Prešovský kraj"/>
    <n v="333"/>
    <n v="0"/>
    <n v="10395"/>
  </r>
  <r>
    <x v="9"/>
    <s v="N3"/>
    <s v="EURO III"/>
    <x v="8"/>
    <s v="Sobrance"/>
    <s v="Košický kraj"/>
    <n v="221"/>
    <n v="0"/>
    <n v="5789"/>
  </r>
  <r>
    <x v="9"/>
    <s v="N3"/>
    <s v="EURO III"/>
    <x v="8"/>
    <s v="Spišská Nová Ves"/>
    <s v="Košický kraj"/>
    <n v="4117"/>
    <n v="0"/>
    <n v="19628"/>
  </r>
  <r>
    <x v="9"/>
    <s v="N3"/>
    <s v="EURO III"/>
    <x v="8"/>
    <s v="Stará Ľubovňa"/>
    <s v="Prešovský kraj"/>
    <n v="27"/>
    <n v="0"/>
    <n v="815"/>
  </r>
  <r>
    <x v="9"/>
    <s v="N3"/>
    <s v="EURO III"/>
    <x v="8"/>
    <s v="Stropkov"/>
    <s v="Prešovský kraj"/>
    <n v="1150"/>
    <n v="0"/>
    <n v="20272"/>
  </r>
  <r>
    <x v="9"/>
    <s v="N3"/>
    <s v="EURO III"/>
    <x v="8"/>
    <s v="Svidník"/>
    <s v="Prešovský kraj"/>
    <n v="933"/>
    <n v="0"/>
    <n v="8977"/>
  </r>
  <r>
    <x v="9"/>
    <s v="N3"/>
    <s v="EURO III"/>
    <x v="8"/>
    <s v="Šaľa"/>
    <s v="Nitriansky kraj"/>
    <n v="6299"/>
    <n v="0"/>
    <n v="143412"/>
  </r>
  <r>
    <x v="9"/>
    <s v="N3"/>
    <s v="EURO III"/>
    <x v="8"/>
    <s v="Topoľčany"/>
    <s v="Nitriansky kraj"/>
    <n v="782"/>
    <n v="0"/>
    <n v="23773"/>
  </r>
  <r>
    <x v="9"/>
    <s v="N3"/>
    <s v="EURO III"/>
    <x v="8"/>
    <s v="Trebišov"/>
    <s v="Košický kraj"/>
    <n v="2452"/>
    <n v="0"/>
    <n v="40458"/>
  </r>
  <r>
    <x v="9"/>
    <s v="N3"/>
    <s v="EURO III"/>
    <x v="8"/>
    <s v="Trenčín"/>
    <s v="Trenčiansky kraj"/>
    <n v="4416"/>
    <n v="0"/>
    <n v="33357"/>
  </r>
  <r>
    <x v="9"/>
    <s v="N3"/>
    <s v="EURO III"/>
    <x v="8"/>
    <s v="Trnava"/>
    <s v="Trnavský kraj"/>
    <n v="4668"/>
    <n v="0"/>
    <n v="128554"/>
  </r>
  <r>
    <x v="9"/>
    <s v="N3"/>
    <s v="EURO III"/>
    <x v="8"/>
    <s v="Tvrdošín"/>
    <s v="Žilinský kraj"/>
    <n v="8154"/>
    <n v="0"/>
    <n v="57366"/>
  </r>
  <r>
    <x v="9"/>
    <s v="N3"/>
    <s v="EURO III"/>
    <x v="8"/>
    <s v="Veľký Krtíš"/>
    <s v="Banskobystrický kraj"/>
    <n v="7523"/>
    <n v="0"/>
    <n v="26302"/>
  </r>
  <r>
    <x v="9"/>
    <s v="N3"/>
    <s v="EURO III"/>
    <x v="8"/>
    <s v="Vranov nad Topľou"/>
    <s v="Prešovský kraj"/>
    <n v="4109"/>
    <n v="0"/>
    <n v="49695"/>
  </r>
  <r>
    <x v="9"/>
    <s v="N3"/>
    <s v="EURO III"/>
    <x v="8"/>
    <s v="Zlaté Moravce"/>
    <s v="Nitriansky kraj"/>
    <n v="2340"/>
    <n v="0"/>
    <n v="29763"/>
  </r>
  <r>
    <x v="9"/>
    <s v="N3"/>
    <s v="EURO III"/>
    <x v="8"/>
    <s v="Zvolen"/>
    <s v="Banskobystrický kraj"/>
    <n v="164"/>
    <n v="0"/>
    <n v="3773"/>
  </r>
  <r>
    <x v="9"/>
    <s v="N3"/>
    <s v="EURO III"/>
    <x v="8"/>
    <s v="Žarnovica"/>
    <s v="Banskobystrický kraj"/>
    <n v="2159"/>
    <n v="0"/>
    <n v="22292"/>
  </r>
  <r>
    <x v="9"/>
    <s v="N3"/>
    <s v="EURO III"/>
    <x v="8"/>
    <s v="Žiar nad Hronom"/>
    <s v="Banskobystrický kraj"/>
    <n v="17"/>
    <n v="0"/>
    <n v="168"/>
  </r>
  <r>
    <x v="9"/>
    <s v="N3"/>
    <s v="EURO III"/>
    <x v="8"/>
    <s v="Žilina"/>
    <s v="Žilinský kraj"/>
    <n v="15968"/>
    <n v="0"/>
    <n v="107342"/>
  </r>
  <r>
    <x v="9"/>
    <s v="N3"/>
    <s v="EURO III"/>
    <x v="9"/>
    <s v="Bánovce nad Bebravou"/>
    <s v="Trenčiansky kraj"/>
    <n v="10715"/>
    <n v="0"/>
    <n v="34809"/>
  </r>
  <r>
    <x v="9"/>
    <s v="N3"/>
    <s v="EURO III"/>
    <x v="9"/>
    <s v="Banská Bystrica"/>
    <s v="Banskobystrický kraj"/>
    <n v="8905"/>
    <n v="0"/>
    <n v="30253"/>
  </r>
  <r>
    <x v="9"/>
    <s v="N3"/>
    <s v="EURO III"/>
    <x v="9"/>
    <s v="Banská Štiavnica"/>
    <s v="Banskobystrický kraj"/>
    <n v="1871"/>
    <n v="0"/>
    <n v="12574"/>
  </r>
  <r>
    <x v="9"/>
    <s v="N3"/>
    <s v="EURO III"/>
    <x v="9"/>
    <s v="Bardejov"/>
    <s v="Prešovský kraj"/>
    <n v="9680"/>
    <n v="0"/>
    <n v="58096"/>
  </r>
  <r>
    <x v="9"/>
    <s v="N3"/>
    <s v="EURO III"/>
    <x v="9"/>
    <s v="Bratislava II"/>
    <s v="Bratislavský kraj"/>
    <n v="6073"/>
    <n v="0"/>
    <n v="13755"/>
  </r>
  <r>
    <x v="9"/>
    <s v="N3"/>
    <s v="EURO III"/>
    <x v="9"/>
    <s v="Bratislava IV"/>
    <s v="Bratislavský kraj"/>
    <n v="1976"/>
    <n v="0"/>
    <n v="23781"/>
  </r>
  <r>
    <x v="9"/>
    <s v="N3"/>
    <s v="EURO III"/>
    <x v="9"/>
    <s v="Bratislava V"/>
    <s v="Bratislavský kraj"/>
    <n v="9"/>
    <n v="0"/>
    <n v="25"/>
  </r>
  <r>
    <x v="9"/>
    <s v="N3"/>
    <s v="EURO III"/>
    <x v="9"/>
    <s v="Brezno"/>
    <s v="Banskobystrický kraj"/>
    <n v="9048"/>
    <n v="0"/>
    <n v="44608"/>
  </r>
  <r>
    <x v="9"/>
    <s v="N3"/>
    <s v="EURO III"/>
    <x v="9"/>
    <s v="Bytča"/>
    <s v="Žilinský kraj"/>
    <n v="2290"/>
    <n v="0"/>
    <n v="22057"/>
  </r>
  <r>
    <x v="9"/>
    <s v="N3"/>
    <s v="EURO III"/>
    <x v="9"/>
    <s v="Čadca"/>
    <s v="Žilinský kraj"/>
    <n v="10550"/>
    <n v="0"/>
    <n v="70481"/>
  </r>
  <r>
    <x v="9"/>
    <s v="N3"/>
    <s v="EURO III"/>
    <x v="9"/>
    <s v="Detva"/>
    <s v="Banskobystrický kraj"/>
    <n v="3889"/>
    <n v="0"/>
    <n v="10495"/>
  </r>
  <r>
    <x v="9"/>
    <s v="N3"/>
    <s v="EURO III"/>
    <x v="9"/>
    <s v="Dolný Kubín"/>
    <s v="Žilinský kraj"/>
    <n v="13618"/>
    <n v="0"/>
    <n v="47747"/>
  </r>
  <r>
    <x v="9"/>
    <s v="N3"/>
    <s v="EURO III"/>
    <x v="9"/>
    <s v="Dunajská Streda"/>
    <s v="Trnavský kraj"/>
    <n v="112549"/>
    <n v="0"/>
    <n v="388243"/>
  </r>
  <r>
    <x v="9"/>
    <s v="N3"/>
    <s v="EURO III"/>
    <x v="9"/>
    <s v="Galanta"/>
    <s v="Trnavský kraj"/>
    <n v="35828"/>
    <n v="0"/>
    <n v="217751"/>
  </r>
  <r>
    <x v="9"/>
    <s v="N3"/>
    <s v="EURO III"/>
    <x v="9"/>
    <s v="Gelnica"/>
    <s v="Košický kraj"/>
    <n v="3080"/>
    <n v="0"/>
    <n v="24364"/>
  </r>
  <r>
    <x v="9"/>
    <s v="N3"/>
    <s v="EURO III"/>
    <x v="9"/>
    <s v="Hlohovec"/>
    <s v="Trnavský kraj"/>
    <n v="12518"/>
    <n v="0"/>
    <n v="62728"/>
  </r>
  <r>
    <x v="9"/>
    <s v="N3"/>
    <s v="EURO III"/>
    <x v="9"/>
    <s v="Humenné"/>
    <s v="Prešovský kraj"/>
    <n v="5620"/>
    <n v="0"/>
    <n v="37802"/>
  </r>
  <r>
    <x v="9"/>
    <s v="N3"/>
    <s v="EURO III"/>
    <x v="9"/>
    <s v="Ilava"/>
    <s v="Trenčiansky kraj"/>
    <n v="8552"/>
    <n v="0"/>
    <n v="26972"/>
  </r>
  <r>
    <x v="9"/>
    <s v="N3"/>
    <s v="EURO III"/>
    <x v="9"/>
    <s v="Kežmarok"/>
    <s v="Prešovský kraj"/>
    <n v="6825"/>
    <n v="0"/>
    <n v="32024"/>
  </r>
  <r>
    <x v="9"/>
    <s v="N3"/>
    <s v="EURO III"/>
    <x v="9"/>
    <s v="Komárno"/>
    <s v="Nitriansky kraj"/>
    <n v="38213"/>
    <n v="0"/>
    <n v="313329"/>
  </r>
  <r>
    <x v="9"/>
    <s v="N3"/>
    <s v="EURO III"/>
    <x v="9"/>
    <s v="Košice - okolie"/>
    <s v="Košický kraj"/>
    <n v="70460"/>
    <n v="0"/>
    <n v="303709"/>
  </r>
  <r>
    <x v="9"/>
    <s v="N3"/>
    <s v="EURO III"/>
    <x v="9"/>
    <s v="Košice I"/>
    <s v="Košický kraj"/>
    <n v="3255"/>
    <n v="0"/>
    <n v="17980"/>
  </r>
  <r>
    <x v="9"/>
    <s v="N3"/>
    <s v="EURO III"/>
    <x v="9"/>
    <s v="Košice II"/>
    <s v="Košický kraj"/>
    <n v="9480"/>
    <n v="0"/>
    <n v="50920"/>
  </r>
  <r>
    <x v="9"/>
    <s v="N3"/>
    <s v="EURO III"/>
    <x v="9"/>
    <s v="Košice III"/>
    <s v="Košický kraj"/>
    <n v="54"/>
    <n v="0"/>
    <n v="658"/>
  </r>
  <r>
    <x v="9"/>
    <s v="N3"/>
    <s v="EURO III"/>
    <x v="9"/>
    <s v="Košice IV"/>
    <s v="Košický kraj"/>
    <n v="3959"/>
    <n v="0"/>
    <n v="6584"/>
  </r>
  <r>
    <x v="9"/>
    <s v="N3"/>
    <s v="EURO III"/>
    <x v="9"/>
    <s v="Krupina"/>
    <s v="Banskobystrický kraj"/>
    <n v="3055"/>
    <n v="0"/>
    <n v="14080"/>
  </r>
  <r>
    <x v="9"/>
    <s v="N3"/>
    <s v="EURO III"/>
    <x v="9"/>
    <s v="Kysucké Nové Mesto"/>
    <s v="Žilinský kraj"/>
    <n v="13701"/>
    <n v="0"/>
    <n v="70821"/>
  </r>
  <r>
    <x v="9"/>
    <s v="N3"/>
    <s v="EURO III"/>
    <x v="9"/>
    <s v="Levice"/>
    <s v="Nitriansky kraj"/>
    <n v="40456"/>
    <n v="0"/>
    <n v="319208"/>
  </r>
  <r>
    <x v="9"/>
    <s v="N3"/>
    <s v="EURO III"/>
    <x v="9"/>
    <s v="Levoča"/>
    <s v="Prešovský kraj"/>
    <n v="9222"/>
    <n v="0"/>
    <n v="40373"/>
  </r>
  <r>
    <x v="9"/>
    <s v="N3"/>
    <s v="EURO III"/>
    <x v="9"/>
    <s v="Liptovský Mikuláš"/>
    <s v="Žilinský kraj"/>
    <n v="9714"/>
    <n v="0"/>
    <n v="31938"/>
  </r>
  <r>
    <x v="9"/>
    <s v="N3"/>
    <s v="EURO III"/>
    <x v="9"/>
    <s v="Lučenec"/>
    <s v="Banskobystrický kraj"/>
    <n v="24063"/>
    <n v="0"/>
    <n v="87680"/>
  </r>
  <r>
    <x v="9"/>
    <s v="N3"/>
    <s v="EURO III"/>
    <x v="9"/>
    <s v="Malacky"/>
    <s v="Bratislavský kraj"/>
    <n v="25598"/>
    <n v="0"/>
    <n v="147375"/>
  </r>
  <r>
    <x v="9"/>
    <s v="N3"/>
    <s v="EURO III"/>
    <x v="9"/>
    <s v="Martin"/>
    <s v="Žilinský kraj"/>
    <n v="14851"/>
    <n v="0"/>
    <n v="39020"/>
  </r>
  <r>
    <x v="9"/>
    <s v="N3"/>
    <s v="EURO III"/>
    <x v="9"/>
    <s v="Medzilaborce"/>
    <s v="Prešovský kraj"/>
    <n v="624"/>
    <n v="0"/>
    <n v="5441"/>
  </r>
  <r>
    <x v="9"/>
    <s v="N3"/>
    <s v="EURO III"/>
    <x v="9"/>
    <s v="Michalovce"/>
    <s v="Košický kraj"/>
    <n v="8812"/>
    <n v="0"/>
    <n v="49743"/>
  </r>
  <r>
    <x v="9"/>
    <s v="N3"/>
    <s v="EURO III"/>
    <x v="9"/>
    <s v="Myjava"/>
    <s v="Trenčiansky kraj"/>
    <n v="9530"/>
    <n v="0"/>
    <n v="42712"/>
  </r>
  <r>
    <x v="9"/>
    <s v="N3"/>
    <s v="EURO III"/>
    <x v="9"/>
    <s v="Námestovo"/>
    <s v="Žilinský kraj"/>
    <n v="12276"/>
    <n v="0"/>
    <n v="31524"/>
  </r>
  <r>
    <x v="9"/>
    <s v="N3"/>
    <s v="EURO III"/>
    <x v="9"/>
    <s v="Nitra"/>
    <s v="Nitriansky kraj"/>
    <n v="39290"/>
    <n v="0"/>
    <n v="247867"/>
  </r>
  <r>
    <x v="9"/>
    <s v="N3"/>
    <s v="EURO III"/>
    <x v="9"/>
    <s v="Nové Mesto nad Váhom"/>
    <s v="Trenčiansky kraj"/>
    <n v="9116"/>
    <n v="0"/>
    <n v="29515"/>
  </r>
  <r>
    <x v="9"/>
    <s v="N3"/>
    <s v="EURO III"/>
    <x v="9"/>
    <s v="Nové Zámky"/>
    <s v="Nitriansky kraj"/>
    <n v="29820"/>
    <n v="0"/>
    <n v="136943"/>
  </r>
  <r>
    <x v="9"/>
    <s v="N3"/>
    <s v="EURO III"/>
    <x v="9"/>
    <s v="Partizánske"/>
    <s v="Trenčiansky kraj"/>
    <n v="8695"/>
    <n v="0"/>
    <n v="46471"/>
  </r>
  <r>
    <x v="9"/>
    <s v="N3"/>
    <s v="EURO III"/>
    <x v="9"/>
    <s v="Pezinok"/>
    <s v="Bratislavský kraj"/>
    <n v="19783"/>
    <n v="0"/>
    <n v="97117"/>
  </r>
  <r>
    <x v="9"/>
    <s v="N3"/>
    <s v="EURO III"/>
    <x v="9"/>
    <s v="Piešťany"/>
    <s v="Trnavský kraj"/>
    <n v="11819"/>
    <n v="0"/>
    <n v="52013"/>
  </r>
  <r>
    <x v="9"/>
    <s v="N3"/>
    <s v="EURO III"/>
    <x v="9"/>
    <s v="Poltár"/>
    <s v="Banskobystrický kraj"/>
    <n v="3349"/>
    <n v="0"/>
    <n v="27369"/>
  </r>
  <r>
    <x v="9"/>
    <s v="N3"/>
    <s v="EURO III"/>
    <x v="9"/>
    <s v="Poprad"/>
    <s v="Prešovský kraj"/>
    <n v="13525"/>
    <n v="0"/>
    <n v="52175"/>
  </r>
  <r>
    <x v="9"/>
    <s v="N3"/>
    <s v="EURO III"/>
    <x v="9"/>
    <s v="Považská Bystrica"/>
    <s v="Trenčiansky kraj"/>
    <n v="8165"/>
    <n v="0"/>
    <n v="74713"/>
  </r>
  <r>
    <x v="9"/>
    <s v="N3"/>
    <s v="EURO III"/>
    <x v="9"/>
    <s v="Prešov"/>
    <s v="Prešovský kraj"/>
    <n v="43427"/>
    <n v="0"/>
    <n v="171674"/>
  </r>
  <r>
    <x v="9"/>
    <s v="N3"/>
    <s v="EURO III"/>
    <x v="9"/>
    <s v="Prievidza"/>
    <s v="Trenčiansky kraj"/>
    <n v="14307"/>
    <n v="0"/>
    <n v="46115"/>
  </r>
  <r>
    <x v="9"/>
    <s v="N3"/>
    <s v="EURO III"/>
    <x v="9"/>
    <s v="Púchov"/>
    <s v="Trenčiansky kraj"/>
    <n v="2309"/>
    <n v="0"/>
    <n v="21793"/>
  </r>
  <r>
    <x v="9"/>
    <s v="N3"/>
    <s v="EURO III"/>
    <x v="9"/>
    <s v="Revúca"/>
    <s v="Banskobystrický kraj"/>
    <n v="1987"/>
    <n v="0"/>
    <n v="16749"/>
  </r>
  <r>
    <x v="9"/>
    <s v="N3"/>
    <s v="EURO III"/>
    <x v="9"/>
    <s v="Rimavská Sobota"/>
    <s v="Banskobystrický kraj"/>
    <n v="10238"/>
    <n v="0"/>
    <n v="53563"/>
  </r>
  <r>
    <x v="9"/>
    <s v="N3"/>
    <s v="EURO III"/>
    <x v="9"/>
    <s v="Rožňava"/>
    <s v="Košický kraj"/>
    <n v="7317"/>
    <n v="0"/>
    <n v="28267"/>
  </r>
  <r>
    <x v="9"/>
    <s v="N3"/>
    <s v="EURO III"/>
    <x v="9"/>
    <s v="Ružomberok"/>
    <s v="Žilinský kraj"/>
    <n v="35672"/>
    <n v="0"/>
    <n v="60833"/>
  </r>
  <r>
    <x v="9"/>
    <s v="N3"/>
    <s v="EURO III"/>
    <x v="9"/>
    <s v="Sabinov"/>
    <s v="Prešovský kraj"/>
    <n v="8184"/>
    <n v="0"/>
    <n v="34195"/>
  </r>
  <r>
    <x v="9"/>
    <s v="N3"/>
    <s v="EURO III"/>
    <x v="9"/>
    <s v="Senec"/>
    <s v="Bratislavský kraj"/>
    <n v="62265"/>
    <n v="0"/>
    <n v="259942"/>
  </r>
  <r>
    <x v="9"/>
    <s v="N3"/>
    <s v="EURO III"/>
    <x v="9"/>
    <s v="Senica"/>
    <s v="Trnavský kraj"/>
    <n v="13561"/>
    <n v="0"/>
    <n v="69772"/>
  </r>
  <r>
    <x v="9"/>
    <s v="N3"/>
    <s v="EURO III"/>
    <x v="9"/>
    <s v="Skalica"/>
    <s v="Trnavský kraj"/>
    <n v="10677"/>
    <n v="0"/>
    <n v="32437"/>
  </r>
  <r>
    <x v="9"/>
    <s v="N3"/>
    <s v="EURO III"/>
    <x v="9"/>
    <s v="Snina"/>
    <s v="Prešovský kraj"/>
    <n v="1815"/>
    <n v="0"/>
    <n v="12561"/>
  </r>
  <r>
    <x v="9"/>
    <s v="N3"/>
    <s v="EURO III"/>
    <x v="9"/>
    <s v="Sobrance"/>
    <s v="Košický kraj"/>
    <n v="4174"/>
    <n v="0"/>
    <n v="18172"/>
  </r>
  <r>
    <x v="9"/>
    <s v="N3"/>
    <s v="EURO III"/>
    <x v="9"/>
    <s v="Spišská Nová Ves"/>
    <s v="Košický kraj"/>
    <n v="16513"/>
    <n v="0"/>
    <n v="49360"/>
  </r>
  <r>
    <x v="9"/>
    <s v="N3"/>
    <s v="EURO III"/>
    <x v="9"/>
    <s v="Stará Ľubovňa"/>
    <s v="Prešovský kraj"/>
    <n v="16706"/>
    <n v="0"/>
    <n v="38616"/>
  </r>
  <r>
    <x v="9"/>
    <s v="N3"/>
    <s v="EURO III"/>
    <x v="9"/>
    <s v="Stropkov"/>
    <s v="Prešovský kraj"/>
    <n v="1154"/>
    <n v="0"/>
    <n v="5476"/>
  </r>
  <r>
    <x v="9"/>
    <s v="N3"/>
    <s v="EURO III"/>
    <x v="9"/>
    <s v="Svidník"/>
    <s v="Prešovský kraj"/>
    <n v="2547"/>
    <n v="0"/>
    <n v="11965"/>
  </r>
  <r>
    <x v="9"/>
    <s v="N3"/>
    <s v="EURO III"/>
    <x v="9"/>
    <s v="Šaľa"/>
    <s v="Nitriansky kraj"/>
    <n v="10471"/>
    <n v="0"/>
    <n v="65742"/>
  </r>
  <r>
    <x v="9"/>
    <s v="N3"/>
    <s v="EURO III"/>
    <x v="9"/>
    <s v="Topoľčany"/>
    <s v="Nitriansky kraj"/>
    <n v="49930"/>
    <n v="0"/>
    <n v="168206"/>
  </r>
  <r>
    <x v="9"/>
    <s v="N3"/>
    <s v="EURO III"/>
    <x v="9"/>
    <s v="Trebišov"/>
    <s v="Košický kraj"/>
    <n v="17950"/>
    <n v="0"/>
    <n v="101563"/>
  </r>
  <r>
    <x v="9"/>
    <s v="N3"/>
    <s v="EURO III"/>
    <x v="9"/>
    <s v="Trenčín"/>
    <s v="Trenčiansky kraj"/>
    <n v="17198"/>
    <n v="0"/>
    <n v="66913"/>
  </r>
  <r>
    <x v="9"/>
    <s v="N3"/>
    <s v="EURO III"/>
    <x v="9"/>
    <s v="Trnava"/>
    <s v="Trnavský kraj"/>
    <n v="32284"/>
    <n v="0"/>
    <n v="179887"/>
  </r>
  <r>
    <x v="9"/>
    <s v="N3"/>
    <s v="EURO III"/>
    <x v="9"/>
    <s v="Turčianske Teplice"/>
    <s v="Žilinský kraj"/>
    <n v="5714"/>
    <n v="0"/>
    <n v="32797"/>
  </r>
  <r>
    <x v="9"/>
    <s v="N3"/>
    <s v="EURO III"/>
    <x v="9"/>
    <s v="Tvrdošín"/>
    <s v="Žilinský kraj"/>
    <n v="4238"/>
    <n v="0"/>
    <n v="14045"/>
  </r>
  <r>
    <x v="9"/>
    <s v="N3"/>
    <s v="EURO III"/>
    <x v="9"/>
    <s v="Veľký Krtíš"/>
    <s v="Banskobystrický kraj"/>
    <n v="6239"/>
    <n v="0"/>
    <n v="39266"/>
  </r>
  <r>
    <x v="9"/>
    <s v="N3"/>
    <s v="EURO III"/>
    <x v="9"/>
    <s v="Vranov nad Topľou"/>
    <s v="Prešovský kraj"/>
    <n v="7383"/>
    <n v="0"/>
    <n v="26196"/>
  </r>
  <r>
    <x v="9"/>
    <s v="N3"/>
    <s v="EURO III"/>
    <x v="9"/>
    <s v="Zlaté Moravce"/>
    <s v="Nitriansky kraj"/>
    <n v="37887"/>
    <n v="0"/>
    <n v="105776"/>
  </r>
  <r>
    <x v="9"/>
    <s v="N3"/>
    <s v="EURO III"/>
    <x v="9"/>
    <s v="Zvolen"/>
    <s v="Banskobystrický kraj"/>
    <n v="9594"/>
    <n v="0"/>
    <n v="40285"/>
  </r>
  <r>
    <x v="9"/>
    <s v="N3"/>
    <s v="EURO III"/>
    <x v="9"/>
    <s v="Žarnovica"/>
    <s v="Banskobystrický kraj"/>
    <n v="5748"/>
    <n v="0"/>
    <n v="14296"/>
  </r>
  <r>
    <x v="9"/>
    <s v="N3"/>
    <s v="EURO III"/>
    <x v="9"/>
    <s v="Žiar nad Hronom"/>
    <s v="Banskobystrický kraj"/>
    <n v="4177"/>
    <n v="0"/>
    <n v="24242"/>
  </r>
  <r>
    <x v="9"/>
    <s v="N3"/>
    <s v="EURO III"/>
    <x v="9"/>
    <s v="Žilina"/>
    <s v="Žilinský kraj"/>
    <n v="29252"/>
    <n v="0"/>
    <n v="100593"/>
  </r>
  <r>
    <x v="9"/>
    <s v="N3"/>
    <s v="EURO III"/>
    <x v="10"/>
    <s v="Bratislava IV"/>
    <s v="Bratislavský kraj"/>
    <n v="121377"/>
    <n v="114126"/>
    <n v="524615"/>
  </r>
  <r>
    <x v="9"/>
    <s v="N3"/>
    <s v="EURO III"/>
    <x v="10"/>
    <s v="Bratislava V"/>
    <s v="Bratislavský kraj"/>
    <n v="125337"/>
    <n v="185693"/>
    <n v="845423"/>
  </r>
  <r>
    <x v="9"/>
    <s v="N3"/>
    <s v="EURO III"/>
    <x v="10"/>
    <s v="Bytča"/>
    <s v="Žilinský kraj"/>
    <n v="73841"/>
    <n v="99399"/>
    <n v="461401"/>
  </r>
  <r>
    <x v="9"/>
    <s v="N3"/>
    <s v="EURO III"/>
    <x v="10"/>
    <s v="Čadca"/>
    <s v="Žilinský kraj"/>
    <n v="18589"/>
    <n v="34092"/>
    <n v="154940"/>
  </r>
  <r>
    <x v="9"/>
    <s v="N3"/>
    <s v="EURO III"/>
    <x v="10"/>
    <s v="Hlohovec"/>
    <s v="Trnavský kraj"/>
    <n v="160554"/>
    <n v="315164"/>
    <n v="1467070"/>
  </r>
  <r>
    <x v="9"/>
    <s v="N3"/>
    <s v="EURO III"/>
    <x v="10"/>
    <s v="Ilava"/>
    <s v="Trenčiansky kraj"/>
    <n v="215481"/>
    <n v="323102"/>
    <n v="1501577"/>
  </r>
  <r>
    <x v="9"/>
    <s v="N3"/>
    <s v="EURO III"/>
    <x v="10"/>
    <s v="Košice - okolie"/>
    <s v="Košický kraj"/>
    <n v="81113"/>
    <n v="131635"/>
    <n v="608615"/>
  </r>
  <r>
    <x v="9"/>
    <s v="N3"/>
    <s v="EURO III"/>
    <x v="10"/>
    <s v="Levoča"/>
    <s v="Prešovský kraj"/>
    <n v="154421"/>
    <n v="216428"/>
    <n v="1010457"/>
  </r>
  <r>
    <x v="9"/>
    <s v="N3"/>
    <s v="EURO III"/>
    <x v="10"/>
    <s v="Liptovský Mikuláš"/>
    <s v="Žilinský kraj"/>
    <n v="215682"/>
    <n v="349819"/>
    <n v="1631600"/>
  </r>
  <r>
    <x v="9"/>
    <s v="N3"/>
    <s v="EURO III"/>
    <x v="10"/>
    <s v="Malacky"/>
    <s v="Bratislavský kraj"/>
    <n v="184882"/>
    <n v="398462"/>
    <n v="1833118"/>
  </r>
  <r>
    <x v="9"/>
    <s v="N3"/>
    <s v="EURO III"/>
    <x v="10"/>
    <s v="Martin"/>
    <s v="Žilinský kraj"/>
    <n v="75608"/>
    <n v="120738"/>
    <n v="560196"/>
  </r>
  <r>
    <x v="9"/>
    <s v="N3"/>
    <s v="EURO III"/>
    <x v="10"/>
    <s v="Nové Mesto nad Váhom"/>
    <s v="Trenčiansky kraj"/>
    <n v="240904"/>
    <n v="428672"/>
    <n v="1996788"/>
  </r>
  <r>
    <x v="9"/>
    <s v="N3"/>
    <s v="EURO III"/>
    <x v="10"/>
    <s v="Piešťany"/>
    <s v="Trnavský kraj"/>
    <n v="79007"/>
    <n v="199301"/>
    <n v="927827"/>
  </r>
  <r>
    <x v="9"/>
    <s v="N3"/>
    <s v="EURO III"/>
    <x v="10"/>
    <s v="Poprad"/>
    <s v="Prešovský kraj"/>
    <n v="179451"/>
    <n v="239109"/>
    <n v="1114576"/>
  </r>
  <r>
    <x v="9"/>
    <s v="N3"/>
    <s v="EURO III"/>
    <x v="10"/>
    <s v="Považská Bystrica"/>
    <s v="Trenčiansky kraj"/>
    <n v="226199"/>
    <n v="293606"/>
    <n v="1363661"/>
  </r>
  <r>
    <x v="9"/>
    <s v="N3"/>
    <s v="EURO III"/>
    <x v="10"/>
    <s v="Prešov"/>
    <s v="Prešovský kraj"/>
    <n v="243216"/>
    <n v="339051"/>
    <n v="1574513"/>
  </r>
  <r>
    <x v="9"/>
    <s v="N3"/>
    <s v="EURO III"/>
    <x v="10"/>
    <s v="Púchov"/>
    <s v="Trenčiansky kraj"/>
    <n v="81460"/>
    <n v="98165"/>
    <n v="455445"/>
  </r>
  <r>
    <x v="9"/>
    <s v="N3"/>
    <s v="EURO III"/>
    <x v="10"/>
    <s v="Ružomberok"/>
    <s v="Žilinský kraj"/>
    <n v="45532"/>
    <n v="13155"/>
    <n v="61104"/>
  </r>
  <r>
    <x v="9"/>
    <s v="N3"/>
    <s v="EURO III"/>
    <x v="10"/>
    <s v="Senec"/>
    <s v="Bratislavský kraj"/>
    <n v="291018"/>
    <n v="616836"/>
    <n v="2875834"/>
  </r>
  <r>
    <x v="9"/>
    <s v="N3"/>
    <s v="EURO III"/>
    <x v="10"/>
    <s v="Senica"/>
    <s v="Trnavský kraj"/>
    <n v="108480"/>
    <n v="324972"/>
    <n v="1488420"/>
  </r>
  <r>
    <x v="9"/>
    <s v="N3"/>
    <s v="EURO III"/>
    <x v="10"/>
    <s v="Skalica"/>
    <s v="Trnavský kraj"/>
    <n v="53199"/>
    <n v="20620"/>
    <n v="94428"/>
  </r>
  <r>
    <x v="9"/>
    <s v="N3"/>
    <s v="EURO III"/>
    <x v="10"/>
    <s v="Trenčín"/>
    <s v="Trenčiansky kraj"/>
    <n v="333524"/>
    <n v="494612"/>
    <n v="2301063"/>
  </r>
  <r>
    <x v="9"/>
    <s v="N3"/>
    <s v="EURO III"/>
    <x v="10"/>
    <s v="Trnava"/>
    <s v="Trnavský kraj"/>
    <n v="141568"/>
    <n v="277574"/>
    <n v="1293716"/>
  </r>
  <r>
    <x v="9"/>
    <s v="N3"/>
    <s v="EURO III"/>
    <x v="10"/>
    <s v="Žilina"/>
    <s v="Žilinský kraj"/>
    <n v="229892"/>
    <n v="207421"/>
    <n v="959805"/>
  </r>
  <r>
    <x v="9"/>
    <s v="N3"/>
    <s v="EURO III"/>
    <x v="11"/>
    <s v="Bánovce nad Bebravou"/>
    <s v="Trenčiansky kraj"/>
    <n v="18503"/>
    <n v="38711"/>
    <n v="180386"/>
  </r>
  <r>
    <x v="9"/>
    <s v="N3"/>
    <s v="EURO III"/>
    <x v="11"/>
    <s v="Banská Bystrica"/>
    <s v="Banskobystrický kraj"/>
    <n v="36413"/>
    <n v="62358"/>
    <n v="290102"/>
  </r>
  <r>
    <x v="9"/>
    <s v="N3"/>
    <s v="EURO III"/>
    <x v="11"/>
    <s v="Detva"/>
    <s v="Banskobystrický kraj"/>
    <n v="71122"/>
    <n v="87161"/>
    <n v="407250"/>
  </r>
  <r>
    <x v="9"/>
    <s v="N3"/>
    <s v="EURO III"/>
    <x v="11"/>
    <s v="Dolný Kubín"/>
    <s v="Žilinský kraj"/>
    <n v="19628"/>
    <n v="24452"/>
    <n v="112743"/>
  </r>
  <r>
    <x v="9"/>
    <s v="N3"/>
    <s v="EURO III"/>
    <x v="11"/>
    <s v="Galanta"/>
    <s v="Trnavský kraj"/>
    <n v="520052"/>
    <n v="322718"/>
    <n v="1509787"/>
  </r>
  <r>
    <x v="9"/>
    <s v="N3"/>
    <s v="EURO III"/>
    <x v="11"/>
    <s v="Košice - okolie"/>
    <s v="Košický kraj"/>
    <n v="49004"/>
    <n v="78163"/>
    <n v="356111"/>
  </r>
  <r>
    <x v="9"/>
    <s v="N3"/>
    <s v="EURO III"/>
    <x v="11"/>
    <s v="Košice I"/>
    <s v="Košický kraj"/>
    <n v="74175"/>
    <n v="87781"/>
    <n v="404402"/>
  </r>
  <r>
    <x v="9"/>
    <s v="N3"/>
    <s v="EURO III"/>
    <x v="11"/>
    <s v="Košice II"/>
    <s v="Košický kraj"/>
    <n v="33245"/>
    <n v="60371"/>
    <n v="281219"/>
  </r>
  <r>
    <x v="9"/>
    <s v="N3"/>
    <s v="EURO III"/>
    <x v="11"/>
    <s v="Nitra"/>
    <s v="Nitriansky kraj"/>
    <n v="616019"/>
    <n v="535406"/>
    <n v="2504952"/>
  </r>
  <r>
    <x v="9"/>
    <s v="N3"/>
    <s v="EURO III"/>
    <x v="11"/>
    <s v="Púchov"/>
    <s v="Trenčiansky kraj"/>
    <n v="59883"/>
    <n v="10970"/>
    <n v="50417"/>
  </r>
  <r>
    <x v="9"/>
    <s v="N3"/>
    <s v="EURO III"/>
    <x v="11"/>
    <s v="Revúca"/>
    <s v="Banskobystrický kraj"/>
    <n v="27481"/>
    <n v="34066"/>
    <n v="158933"/>
  </r>
  <r>
    <x v="9"/>
    <s v="N3"/>
    <s v="EURO III"/>
    <x v="11"/>
    <s v="Rimavská Sobota"/>
    <s v="Banskobystrický kraj"/>
    <n v="52631"/>
    <n v="44525"/>
    <n v="207870"/>
  </r>
  <r>
    <x v="9"/>
    <s v="N3"/>
    <s v="EURO III"/>
    <x v="11"/>
    <s v="Svidník"/>
    <s v="Prešovský kraj"/>
    <n v="41882"/>
    <n v="40854"/>
    <n v="186082"/>
  </r>
  <r>
    <x v="9"/>
    <s v="N3"/>
    <s v="EURO III"/>
    <x v="11"/>
    <s v="Trnava"/>
    <s v="Trnavský kraj"/>
    <n v="441927"/>
    <n v="213122"/>
    <n v="994018"/>
  </r>
  <r>
    <x v="9"/>
    <s v="N3"/>
    <s v="EURO III"/>
    <x v="11"/>
    <s v="Turčianske Teplice"/>
    <s v="Žilinský kraj"/>
    <n v="22679"/>
    <n v="20699"/>
    <n v="95683"/>
  </r>
  <r>
    <x v="9"/>
    <s v="N3"/>
    <s v="EURO III"/>
    <x v="11"/>
    <s v="Tvrdošín"/>
    <s v="Žilinský kraj"/>
    <n v="34157"/>
    <n v="30093"/>
    <n v="138196"/>
  </r>
  <r>
    <x v="9"/>
    <s v="N3"/>
    <s v="EURO III"/>
    <x v="11"/>
    <s v="Zlaté Moravce"/>
    <s v="Nitriansky kraj"/>
    <n v="135503"/>
    <n v="207438"/>
    <n v="973149"/>
  </r>
  <r>
    <x v="9"/>
    <s v="N3"/>
    <s v="EURO III"/>
    <x v="11"/>
    <s v="Zvolen"/>
    <s v="Banskobystrický kraj"/>
    <n v="491975"/>
    <n v="253197"/>
    <n v="1181470"/>
  </r>
  <r>
    <x v="9"/>
    <s v="N3"/>
    <s v="EURO III"/>
    <x v="11"/>
    <s v="Žarnovica"/>
    <s v="Banskobystrický kraj"/>
    <n v="187803"/>
    <n v="259951"/>
    <n v="1218770"/>
  </r>
  <r>
    <x v="9"/>
    <s v="N3"/>
    <s v="EURO III"/>
    <x v="11"/>
    <s v="Žiar nad Hronom"/>
    <s v="Banskobystrický kraj"/>
    <n v="195779"/>
    <n v="230041"/>
    <n v="1076968"/>
  </r>
  <r>
    <x v="9"/>
    <s v="N3"/>
    <s v="EURO IV"/>
    <x v="3"/>
    <s v="Bánovce nad Bebravou"/>
    <s v="Trenčiansky kraj"/>
    <n v="13901"/>
    <n v="0"/>
    <n v="8018"/>
  </r>
  <r>
    <x v="9"/>
    <s v="N3"/>
    <s v="EURO IV"/>
    <x v="3"/>
    <s v="Banská Bystrica"/>
    <s v="Banskobystrický kraj"/>
    <n v="102098"/>
    <n v="0"/>
    <n v="275568"/>
  </r>
  <r>
    <x v="9"/>
    <s v="N3"/>
    <s v="EURO IV"/>
    <x v="3"/>
    <s v="Banská Štiavnica"/>
    <s v="Banskobystrický kraj"/>
    <n v="7454"/>
    <n v="0"/>
    <n v="18223"/>
  </r>
  <r>
    <x v="9"/>
    <s v="N3"/>
    <s v="EURO IV"/>
    <x v="3"/>
    <s v="Bardejov"/>
    <s v="Prešovský kraj"/>
    <n v="44603"/>
    <n v="0"/>
    <n v="61593"/>
  </r>
  <r>
    <x v="9"/>
    <s v="N3"/>
    <s v="EURO IV"/>
    <x v="3"/>
    <s v="Bratislava II"/>
    <s v="Bratislavský kraj"/>
    <n v="30219"/>
    <n v="0"/>
    <n v="57674"/>
  </r>
  <r>
    <x v="9"/>
    <s v="N3"/>
    <s v="EURO IV"/>
    <x v="3"/>
    <s v="Bratislava IV"/>
    <s v="Bratislavský kraj"/>
    <n v="3707"/>
    <n v="0"/>
    <n v="17719"/>
  </r>
  <r>
    <x v="9"/>
    <s v="N3"/>
    <s v="EURO IV"/>
    <x v="3"/>
    <s v="Brezno"/>
    <s v="Banskobystrický kraj"/>
    <n v="76229"/>
    <n v="0"/>
    <n v="132632"/>
  </r>
  <r>
    <x v="9"/>
    <s v="N3"/>
    <s v="EURO IV"/>
    <x v="3"/>
    <s v="Bytča"/>
    <s v="Žilinský kraj"/>
    <n v="25548"/>
    <n v="0"/>
    <n v="57927"/>
  </r>
  <r>
    <x v="9"/>
    <s v="N3"/>
    <s v="EURO IV"/>
    <x v="3"/>
    <s v="Čadca"/>
    <s v="Žilinský kraj"/>
    <n v="39434"/>
    <n v="0"/>
    <n v="278691"/>
  </r>
  <r>
    <x v="9"/>
    <s v="N3"/>
    <s v="EURO IV"/>
    <x v="3"/>
    <s v="Detva"/>
    <s v="Banskobystrický kraj"/>
    <n v="17564"/>
    <n v="0"/>
    <n v="20441"/>
  </r>
  <r>
    <x v="9"/>
    <s v="N3"/>
    <s v="EURO IV"/>
    <x v="3"/>
    <s v="Dolný Kubín"/>
    <s v="Žilinský kraj"/>
    <n v="189107"/>
    <n v="0"/>
    <n v="227994"/>
  </r>
  <r>
    <x v="9"/>
    <s v="N3"/>
    <s v="EURO IV"/>
    <x v="3"/>
    <s v="Dunajská Streda"/>
    <s v="Trnavský kraj"/>
    <n v="88149"/>
    <n v="0"/>
    <n v="129120"/>
  </r>
  <r>
    <x v="9"/>
    <s v="N3"/>
    <s v="EURO IV"/>
    <x v="3"/>
    <s v="Galanta"/>
    <s v="Trnavský kraj"/>
    <n v="30027"/>
    <n v="0"/>
    <n v="10688"/>
  </r>
  <r>
    <x v="9"/>
    <s v="N3"/>
    <s v="EURO IV"/>
    <x v="3"/>
    <s v="Hlohovec"/>
    <s v="Trnavský kraj"/>
    <n v="3646"/>
    <n v="0"/>
    <n v="6187"/>
  </r>
  <r>
    <x v="9"/>
    <s v="N3"/>
    <s v="EURO IV"/>
    <x v="3"/>
    <s v="Humenné"/>
    <s v="Prešovský kraj"/>
    <n v="25930"/>
    <n v="0"/>
    <n v="47190"/>
  </r>
  <r>
    <x v="9"/>
    <s v="N3"/>
    <s v="EURO IV"/>
    <x v="3"/>
    <s v="Ilava"/>
    <s v="Trenčiansky kraj"/>
    <n v="45771"/>
    <n v="0"/>
    <n v="79836"/>
  </r>
  <r>
    <x v="9"/>
    <s v="N3"/>
    <s v="EURO IV"/>
    <x v="3"/>
    <s v="Kežmarok"/>
    <s v="Prešovský kraj"/>
    <n v="67951"/>
    <n v="0"/>
    <n v="94441"/>
  </r>
  <r>
    <x v="9"/>
    <s v="N3"/>
    <s v="EURO IV"/>
    <x v="3"/>
    <s v="Komárno"/>
    <s v="Nitriansky kraj"/>
    <n v="61789"/>
    <n v="0"/>
    <n v="103550"/>
  </r>
  <r>
    <x v="9"/>
    <s v="N3"/>
    <s v="EURO IV"/>
    <x v="3"/>
    <s v="Košice - okolie"/>
    <s v="Košický kraj"/>
    <n v="138890"/>
    <n v="0"/>
    <n v="149907"/>
  </r>
  <r>
    <x v="9"/>
    <s v="N3"/>
    <s v="EURO IV"/>
    <x v="3"/>
    <s v="Košice I"/>
    <s v="Košický kraj"/>
    <n v="16414"/>
    <n v="0"/>
    <n v="162311"/>
  </r>
  <r>
    <x v="9"/>
    <s v="N3"/>
    <s v="EURO IV"/>
    <x v="3"/>
    <s v="Košice II"/>
    <s v="Košický kraj"/>
    <n v="24978"/>
    <n v="0"/>
    <n v="86062"/>
  </r>
  <r>
    <x v="9"/>
    <s v="N3"/>
    <s v="EURO IV"/>
    <x v="3"/>
    <s v="Košice III"/>
    <s v="Košický kraj"/>
    <n v="3893"/>
    <n v="0"/>
    <n v="39474"/>
  </r>
  <r>
    <x v="9"/>
    <s v="N3"/>
    <s v="EURO IV"/>
    <x v="3"/>
    <s v="Košice IV"/>
    <s v="Košický kraj"/>
    <n v="49880"/>
    <n v="0"/>
    <n v="176920"/>
  </r>
  <r>
    <x v="9"/>
    <s v="N3"/>
    <s v="EURO IV"/>
    <x v="3"/>
    <s v="Krupina"/>
    <s v="Banskobystrický kraj"/>
    <n v="97651"/>
    <n v="0"/>
    <n v="124861"/>
  </r>
  <r>
    <x v="9"/>
    <s v="N3"/>
    <s v="EURO IV"/>
    <x v="3"/>
    <s v="Kysucké Nové Mesto"/>
    <s v="Žilinský kraj"/>
    <n v="111742"/>
    <n v="0"/>
    <n v="90083"/>
  </r>
  <r>
    <x v="9"/>
    <s v="N3"/>
    <s v="EURO IV"/>
    <x v="3"/>
    <s v="Levice"/>
    <s v="Nitriansky kraj"/>
    <n v="162126"/>
    <n v="0"/>
    <n v="245493"/>
  </r>
  <r>
    <x v="9"/>
    <s v="N3"/>
    <s v="EURO IV"/>
    <x v="3"/>
    <s v="Levoča"/>
    <s v="Prešovský kraj"/>
    <n v="8219"/>
    <n v="0"/>
    <n v="5581"/>
  </r>
  <r>
    <x v="9"/>
    <s v="N3"/>
    <s v="EURO IV"/>
    <x v="3"/>
    <s v="Liptovský Mikuláš"/>
    <s v="Žilinský kraj"/>
    <n v="18908"/>
    <n v="0"/>
    <n v="25197"/>
  </r>
  <r>
    <x v="9"/>
    <s v="N3"/>
    <s v="EURO IV"/>
    <x v="3"/>
    <s v="Lučenec"/>
    <s v="Banskobystrický kraj"/>
    <n v="99337"/>
    <n v="0"/>
    <n v="101373"/>
  </r>
  <r>
    <x v="9"/>
    <s v="N3"/>
    <s v="EURO IV"/>
    <x v="3"/>
    <s v="Malacky"/>
    <s v="Bratislavský kraj"/>
    <n v="3560"/>
    <n v="0"/>
    <n v="8519"/>
  </r>
  <r>
    <x v="9"/>
    <s v="N3"/>
    <s v="EURO IV"/>
    <x v="3"/>
    <s v="Martin"/>
    <s v="Žilinský kraj"/>
    <n v="64198"/>
    <n v="0"/>
    <n v="248189"/>
  </r>
  <r>
    <x v="9"/>
    <s v="N3"/>
    <s v="EURO IV"/>
    <x v="3"/>
    <s v="Michalovce"/>
    <s v="Košický kraj"/>
    <n v="124892"/>
    <n v="0"/>
    <n v="209483"/>
  </r>
  <r>
    <x v="9"/>
    <s v="N3"/>
    <s v="EURO IV"/>
    <x v="3"/>
    <s v="Námestovo"/>
    <s v="Žilinský kraj"/>
    <n v="20254"/>
    <n v="0"/>
    <n v="36313"/>
  </r>
  <r>
    <x v="9"/>
    <s v="N3"/>
    <s v="EURO IV"/>
    <x v="3"/>
    <s v="Nitra"/>
    <s v="Nitriansky kraj"/>
    <n v="112535"/>
    <n v="0"/>
    <n v="204476"/>
  </r>
  <r>
    <x v="9"/>
    <s v="N3"/>
    <s v="EURO IV"/>
    <x v="3"/>
    <s v="Nové Mesto nad Váhom"/>
    <s v="Trenčiansky kraj"/>
    <n v="16820"/>
    <n v="0"/>
    <n v="31823"/>
  </r>
  <r>
    <x v="9"/>
    <s v="N3"/>
    <s v="EURO IV"/>
    <x v="3"/>
    <s v="Nové Zámky"/>
    <s v="Nitriansky kraj"/>
    <n v="57616"/>
    <n v="0"/>
    <n v="154980"/>
  </r>
  <r>
    <x v="9"/>
    <s v="N3"/>
    <s v="EURO IV"/>
    <x v="3"/>
    <s v="Partizánske"/>
    <s v="Trenčiansky kraj"/>
    <n v="23371"/>
    <n v="0"/>
    <n v="47056"/>
  </r>
  <r>
    <x v="9"/>
    <s v="N3"/>
    <s v="EURO IV"/>
    <x v="3"/>
    <s v="Piešťany"/>
    <s v="Trnavský kraj"/>
    <n v="3115"/>
    <n v="0"/>
    <n v="7236"/>
  </r>
  <r>
    <x v="9"/>
    <s v="N3"/>
    <s v="EURO IV"/>
    <x v="3"/>
    <s v="Poprad"/>
    <s v="Prešovský kraj"/>
    <n v="32433"/>
    <n v="0"/>
    <n v="60342"/>
  </r>
  <r>
    <x v="9"/>
    <s v="N3"/>
    <s v="EURO IV"/>
    <x v="3"/>
    <s v="Považská Bystrica"/>
    <s v="Trenčiansky kraj"/>
    <n v="8288"/>
    <n v="0"/>
    <n v="24130"/>
  </r>
  <r>
    <x v="9"/>
    <s v="N3"/>
    <s v="EURO IV"/>
    <x v="3"/>
    <s v="Prešov"/>
    <s v="Prešovský kraj"/>
    <n v="289762"/>
    <n v="0"/>
    <n v="782131"/>
  </r>
  <r>
    <x v="9"/>
    <s v="N3"/>
    <s v="EURO IV"/>
    <x v="3"/>
    <s v="Prievidza"/>
    <s v="Trenčiansky kraj"/>
    <n v="179294"/>
    <n v="0"/>
    <n v="295177"/>
  </r>
  <r>
    <x v="9"/>
    <s v="N3"/>
    <s v="EURO IV"/>
    <x v="3"/>
    <s v="Púchov"/>
    <s v="Trenčiansky kraj"/>
    <n v="101288"/>
    <n v="0"/>
    <n v="199595"/>
  </r>
  <r>
    <x v="9"/>
    <s v="N3"/>
    <s v="EURO IV"/>
    <x v="3"/>
    <s v="Revúca"/>
    <s v="Banskobystrický kraj"/>
    <n v="3042"/>
    <n v="0"/>
    <n v="5305"/>
  </r>
  <r>
    <x v="9"/>
    <s v="N3"/>
    <s v="EURO IV"/>
    <x v="3"/>
    <s v="Rimavská Sobota"/>
    <s v="Banskobystrický kraj"/>
    <n v="78598"/>
    <n v="0"/>
    <n v="104932"/>
  </r>
  <r>
    <x v="9"/>
    <s v="N3"/>
    <s v="EURO IV"/>
    <x v="3"/>
    <s v="Rožňava"/>
    <s v="Košický kraj"/>
    <n v="62617"/>
    <n v="0"/>
    <n v="66052"/>
  </r>
  <r>
    <x v="9"/>
    <s v="N3"/>
    <s v="EURO IV"/>
    <x v="3"/>
    <s v="Ružomberok"/>
    <s v="Žilinský kraj"/>
    <n v="91279"/>
    <n v="0"/>
    <n v="321774"/>
  </r>
  <r>
    <x v="9"/>
    <s v="N3"/>
    <s v="EURO IV"/>
    <x v="3"/>
    <s v="Sabinov"/>
    <s v="Prešovský kraj"/>
    <n v="48544"/>
    <n v="0"/>
    <n v="103320"/>
  </r>
  <r>
    <x v="9"/>
    <s v="N3"/>
    <s v="EURO IV"/>
    <x v="3"/>
    <s v="Senec"/>
    <s v="Bratislavský kraj"/>
    <n v="46149"/>
    <n v="0"/>
    <n v="108674"/>
  </r>
  <r>
    <x v="9"/>
    <s v="N3"/>
    <s v="EURO IV"/>
    <x v="3"/>
    <s v="Senica"/>
    <s v="Trnavský kraj"/>
    <n v="25856"/>
    <n v="0"/>
    <n v="60477"/>
  </r>
  <r>
    <x v="9"/>
    <s v="N3"/>
    <s v="EURO IV"/>
    <x v="3"/>
    <s v="Skalica"/>
    <s v="Trnavský kraj"/>
    <n v="25902"/>
    <n v="0"/>
    <n v="30835"/>
  </r>
  <r>
    <x v="9"/>
    <s v="N3"/>
    <s v="EURO IV"/>
    <x v="3"/>
    <s v="Snina"/>
    <s v="Prešovský kraj"/>
    <n v="12112"/>
    <n v="0"/>
    <n v="34078"/>
  </r>
  <r>
    <x v="9"/>
    <s v="N3"/>
    <s v="EURO IV"/>
    <x v="3"/>
    <s v="Sobrance"/>
    <s v="Košický kraj"/>
    <n v="18301"/>
    <n v="0"/>
    <n v="19526"/>
  </r>
  <r>
    <x v="9"/>
    <s v="N3"/>
    <s v="EURO IV"/>
    <x v="3"/>
    <s v="Stará Ľubovňa"/>
    <s v="Prešovský kraj"/>
    <n v="52072"/>
    <n v="0"/>
    <n v="78988"/>
  </r>
  <r>
    <x v="9"/>
    <s v="N3"/>
    <s v="EURO IV"/>
    <x v="3"/>
    <s v="Stropkov"/>
    <s v="Prešovský kraj"/>
    <n v="63371"/>
    <n v="0"/>
    <n v="78551"/>
  </r>
  <r>
    <x v="9"/>
    <s v="N3"/>
    <s v="EURO IV"/>
    <x v="3"/>
    <s v="Svidník"/>
    <s v="Prešovský kraj"/>
    <n v="472994"/>
    <n v="0"/>
    <n v="493631"/>
  </r>
  <r>
    <x v="9"/>
    <s v="N3"/>
    <s v="EURO IV"/>
    <x v="3"/>
    <s v="Šaľa"/>
    <s v="Nitriansky kraj"/>
    <n v="22896"/>
    <n v="0"/>
    <n v="61238"/>
  </r>
  <r>
    <x v="9"/>
    <s v="N3"/>
    <s v="EURO IV"/>
    <x v="3"/>
    <s v="Topoľčany"/>
    <s v="Nitriansky kraj"/>
    <n v="35654"/>
    <n v="0"/>
    <n v="190920"/>
  </r>
  <r>
    <x v="9"/>
    <s v="N3"/>
    <s v="EURO IV"/>
    <x v="3"/>
    <s v="Trebišov"/>
    <s v="Košický kraj"/>
    <n v="137657"/>
    <n v="0"/>
    <n v="211982"/>
  </r>
  <r>
    <x v="9"/>
    <s v="N3"/>
    <s v="EURO IV"/>
    <x v="3"/>
    <s v="Trenčín"/>
    <s v="Trenčiansky kraj"/>
    <n v="76025"/>
    <n v="0"/>
    <n v="87467"/>
  </r>
  <r>
    <x v="9"/>
    <s v="N3"/>
    <s v="EURO IV"/>
    <x v="3"/>
    <s v="Trnava"/>
    <s v="Trnavský kraj"/>
    <n v="90883"/>
    <n v="0"/>
    <n v="196405"/>
  </r>
  <r>
    <x v="9"/>
    <s v="N3"/>
    <s v="EURO IV"/>
    <x v="3"/>
    <s v="Turčianske Teplice"/>
    <s v="Žilinský kraj"/>
    <n v="32076"/>
    <n v="0"/>
    <n v="34557"/>
  </r>
  <r>
    <x v="9"/>
    <s v="N3"/>
    <s v="EURO IV"/>
    <x v="3"/>
    <s v="Tvrdošín"/>
    <s v="Žilinský kraj"/>
    <n v="60621"/>
    <n v="0"/>
    <n v="151209"/>
  </r>
  <r>
    <x v="9"/>
    <s v="N3"/>
    <s v="EURO IV"/>
    <x v="3"/>
    <s v="Veľký Krtíš"/>
    <s v="Banskobystrický kraj"/>
    <n v="16463"/>
    <n v="0"/>
    <n v="17391"/>
  </r>
  <r>
    <x v="9"/>
    <s v="N3"/>
    <s v="EURO IV"/>
    <x v="3"/>
    <s v="Vranov nad Topľou"/>
    <s v="Prešovský kraj"/>
    <n v="191210"/>
    <n v="0"/>
    <n v="277035"/>
  </r>
  <r>
    <x v="9"/>
    <s v="N3"/>
    <s v="EURO IV"/>
    <x v="3"/>
    <s v="Zlaté Moravce"/>
    <s v="Nitriansky kraj"/>
    <n v="5550"/>
    <n v="0"/>
    <n v="4186"/>
  </r>
  <r>
    <x v="9"/>
    <s v="N3"/>
    <s v="EURO IV"/>
    <x v="3"/>
    <s v="Zvolen"/>
    <s v="Banskobystrický kraj"/>
    <n v="83043"/>
    <n v="0"/>
    <n v="173300"/>
  </r>
  <r>
    <x v="9"/>
    <s v="N3"/>
    <s v="EURO IV"/>
    <x v="3"/>
    <s v="Žarnovica"/>
    <s v="Banskobystrický kraj"/>
    <n v="12313"/>
    <n v="0"/>
    <n v="16819"/>
  </r>
  <r>
    <x v="9"/>
    <s v="N3"/>
    <s v="EURO IV"/>
    <x v="3"/>
    <s v="Žiar nad Hronom"/>
    <s v="Banskobystrický kraj"/>
    <n v="57787"/>
    <n v="0"/>
    <n v="111988"/>
  </r>
  <r>
    <x v="9"/>
    <s v="N3"/>
    <s v="EURO IV"/>
    <x v="3"/>
    <s v="Žilina"/>
    <s v="Žilinský kraj"/>
    <n v="110764"/>
    <n v="0"/>
    <n v="447916"/>
  </r>
  <r>
    <x v="9"/>
    <s v="N3"/>
    <s v="EURO IV"/>
    <x v="5"/>
    <s v="Bánovce nad Bebravou"/>
    <s v="Trenčiansky kraj"/>
    <n v="103391"/>
    <n v="25294"/>
    <n v="150249"/>
  </r>
  <r>
    <x v="9"/>
    <s v="N3"/>
    <s v="EURO IV"/>
    <x v="5"/>
    <s v="Banská Bystrica"/>
    <s v="Banskobystrický kraj"/>
    <n v="282963"/>
    <n v="73752"/>
    <n v="439143"/>
  </r>
  <r>
    <x v="9"/>
    <s v="N3"/>
    <s v="EURO IV"/>
    <x v="5"/>
    <s v="Bratislava II"/>
    <s v="Bratislavský kraj"/>
    <n v="23418"/>
    <n v="5106"/>
    <n v="29717"/>
  </r>
  <r>
    <x v="9"/>
    <s v="N3"/>
    <s v="EURO IV"/>
    <x v="5"/>
    <s v="Brezno"/>
    <s v="Banskobystrický kraj"/>
    <n v="91298"/>
    <n v="20750"/>
    <n v="124454"/>
  </r>
  <r>
    <x v="9"/>
    <s v="N3"/>
    <s v="EURO IV"/>
    <x v="5"/>
    <s v="Bytča"/>
    <s v="Žilinský kraj"/>
    <n v="87576"/>
    <n v="19645"/>
    <n v="115899"/>
  </r>
  <r>
    <x v="9"/>
    <s v="N3"/>
    <s v="EURO IV"/>
    <x v="5"/>
    <s v="Čadca"/>
    <s v="Žilinský kraj"/>
    <n v="365589"/>
    <n v="120684"/>
    <n v="706045"/>
  </r>
  <r>
    <x v="9"/>
    <s v="N3"/>
    <s v="EURO IV"/>
    <x v="5"/>
    <s v="Detva"/>
    <s v="Banskobystrický kraj"/>
    <n v="35847"/>
    <n v="11294"/>
    <n v="67022"/>
  </r>
  <r>
    <x v="9"/>
    <s v="N3"/>
    <s v="EURO IV"/>
    <x v="5"/>
    <s v="Dolný Kubín"/>
    <s v="Žilinský kraj"/>
    <n v="501733"/>
    <n v="104994"/>
    <n v="620589"/>
  </r>
  <r>
    <x v="9"/>
    <s v="N3"/>
    <s v="EURO IV"/>
    <x v="5"/>
    <s v="Dunajská Streda"/>
    <s v="Trnavský kraj"/>
    <n v="517112"/>
    <n v="164349"/>
    <n v="967388"/>
  </r>
  <r>
    <x v="9"/>
    <s v="N3"/>
    <s v="EURO IV"/>
    <x v="5"/>
    <s v="Galanta"/>
    <s v="Trnavský kraj"/>
    <n v="473344"/>
    <n v="136271"/>
    <n v="810532"/>
  </r>
  <r>
    <x v="9"/>
    <s v="N3"/>
    <s v="EURO IV"/>
    <x v="5"/>
    <s v="Komárno"/>
    <s v="Nitriansky kraj"/>
    <n v="216691"/>
    <n v="48186"/>
    <n v="286163"/>
  </r>
  <r>
    <x v="9"/>
    <s v="N3"/>
    <s v="EURO IV"/>
    <x v="5"/>
    <s v="Košice - okolie"/>
    <s v="Košický kraj"/>
    <n v="618047"/>
    <n v="144802"/>
    <n v="859272"/>
  </r>
  <r>
    <x v="9"/>
    <s v="N3"/>
    <s v="EURO IV"/>
    <x v="5"/>
    <s v="Košice II"/>
    <s v="Košický kraj"/>
    <n v="12493"/>
    <n v="4336"/>
    <n v="25798"/>
  </r>
  <r>
    <x v="9"/>
    <s v="N3"/>
    <s v="EURO IV"/>
    <x v="5"/>
    <s v="Košice III"/>
    <s v="Košický kraj"/>
    <n v="34608"/>
    <n v="7579"/>
    <n v="44748"/>
  </r>
  <r>
    <x v="9"/>
    <s v="N3"/>
    <s v="EURO IV"/>
    <x v="5"/>
    <s v="Košice IV"/>
    <s v="Košický kraj"/>
    <n v="67044"/>
    <n v="10157"/>
    <n v="59385"/>
  </r>
  <r>
    <x v="9"/>
    <s v="N3"/>
    <s v="EURO IV"/>
    <x v="5"/>
    <s v="Krupina"/>
    <s v="Banskobystrický kraj"/>
    <n v="192316"/>
    <n v="53611"/>
    <n v="314898"/>
  </r>
  <r>
    <x v="9"/>
    <s v="N3"/>
    <s v="EURO IV"/>
    <x v="5"/>
    <s v="Kysucké Nové Mesto"/>
    <s v="Žilinský kraj"/>
    <n v="522540"/>
    <n v="95238"/>
    <n v="557711"/>
  </r>
  <r>
    <x v="9"/>
    <s v="N3"/>
    <s v="EURO IV"/>
    <x v="5"/>
    <s v="Levice"/>
    <s v="Nitriansky kraj"/>
    <n v="443550"/>
    <n v="125182"/>
    <n v="746946"/>
  </r>
  <r>
    <x v="9"/>
    <s v="N3"/>
    <s v="EURO IV"/>
    <x v="5"/>
    <s v="Liptovský Mikuláš"/>
    <s v="Žilinský kraj"/>
    <n v="54427"/>
    <n v="12908"/>
    <n v="77346"/>
  </r>
  <r>
    <x v="9"/>
    <s v="N3"/>
    <s v="EURO IV"/>
    <x v="5"/>
    <s v="Lučenec"/>
    <s v="Banskobystrický kraj"/>
    <n v="365685"/>
    <n v="90668"/>
    <n v="538119"/>
  </r>
  <r>
    <x v="9"/>
    <s v="N3"/>
    <s v="EURO IV"/>
    <x v="5"/>
    <s v="Martin"/>
    <s v="Žilinský kraj"/>
    <n v="441703"/>
    <n v="86696"/>
    <n v="512796"/>
  </r>
  <r>
    <x v="9"/>
    <s v="N3"/>
    <s v="EURO IV"/>
    <x v="5"/>
    <s v="Michalovce"/>
    <s v="Košický kraj"/>
    <n v="149600"/>
    <n v="24084"/>
    <n v="142604"/>
  </r>
  <r>
    <x v="9"/>
    <s v="N3"/>
    <s v="EURO IV"/>
    <x v="5"/>
    <s v="Nitra"/>
    <s v="Nitriansky kraj"/>
    <n v="194483"/>
    <n v="54562"/>
    <n v="323997"/>
  </r>
  <r>
    <x v="9"/>
    <s v="N3"/>
    <s v="EURO IV"/>
    <x v="5"/>
    <s v="Nové Zámky"/>
    <s v="Nitriansky kraj"/>
    <n v="240275"/>
    <n v="82393"/>
    <n v="492064"/>
  </r>
  <r>
    <x v="9"/>
    <s v="N3"/>
    <s v="EURO IV"/>
    <x v="5"/>
    <s v="Partizánske"/>
    <s v="Trenčiansky kraj"/>
    <n v="52712"/>
    <n v="14926"/>
    <n v="88411"/>
  </r>
  <r>
    <x v="9"/>
    <s v="N3"/>
    <s v="EURO IV"/>
    <x v="5"/>
    <s v="Prešov"/>
    <s v="Prešovský kraj"/>
    <n v="304695"/>
    <n v="71242"/>
    <n v="417580"/>
  </r>
  <r>
    <x v="9"/>
    <s v="N3"/>
    <s v="EURO IV"/>
    <x v="5"/>
    <s v="Prievidza"/>
    <s v="Trenčiansky kraj"/>
    <n v="382317"/>
    <n v="96787"/>
    <n v="574218"/>
  </r>
  <r>
    <x v="9"/>
    <s v="N3"/>
    <s v="EURO IV"/>
    <x v="5"/>
    <s v="Púchov"/>
    <s v="Trenčiansky kraj"/>
    <n v="168638"/>
    <n v="31744"/>
    <n v="184732"/>
  </r>
  <r>
    <x v="9"/>
    <s v="N3"/>
    <s v="EURO IV"/>
    <x v="5"/>
    <s v="Revúca"/>
    <s v="Banskobystrický kraj"/>
    <n v="10009"/>
    <n v="1703"/>
    <n v="10159"/>
  </r>
  <r>
    <x v="9"/>
    <s v="N3"/>
    <s v="EURO IV"/>
    <x v="5"/>
    <s v="Rimavská Sobota"/>
    <s v="Banskobystrický kraj"/>
    <n v="148520"/>
    <n v="38463"/>
    <n v="229408"/>
  </r>
  <r>
    <x v="9"/>
    <s v="N3"/>
    <s v="EURO IV"/>
    <x v="5"/>
    <s v="Rožňava"/>
    <s v="Košický kraj"/>
    <n v="380710"/>
    <n v="90906"/>
    <n v="542725"/>
  </r>
  <r>
    <x v="9"/>
    <s v="N3"/>
    <s v="EURO IV"/>
    <x v="5"/>
    <s v="Ružomberok"/>
    <s v="Žilinský kraj"/>
    <n v="575727"/>
    <n v="124066"/>
    <n v="737810"/>
  </r>
  <r>
    <x v="9"/>
    <s v="N3"/>
    <s v="EURO IV"/>
    <x v="5"/>
    <s v="Senec"/>
    <s v="Bratislavský kraj"/>
    <n v="144137"/>
    <n v="42380"/>
    <n v="250161"/>
  </r>
  <r>
    <x v="9"/>
    <s v="N3"/>
    <s v="EURO IV"/>
    <x v="5"/>
    <s v="Senica"/>
    <s v="Trnavský kraj"/>
    <n v="136689"/>
    <n v="45691"/>
    <n v="271133"/>
  </r>
  <r>
    <x v="9"/>
    <s v="N3"/>
    <s v="EURO IV"/>
    <x v="5"/>
    <s v="Skalica"/>
    <s v="Trnavský kraj"/>
    <n v="118065"/>
    <n v="28523"/>
    <n v="168150"/>
  </r>
  <r>
    <x v="9"/>
    <s v="N3"/>
    <s v="EURO IV"/>
    <x v="5"/>
    <s v="Sobrance"/>
    <s v="Košický kraj"/>
    <n v="36929"/>
    <n v="10870"/>
    <n v="64394"/>
  </r>
  <r>
    <x v="9"/>
    <s v="N3"/>
    <s v="EURO IV"/>
    <x v="5"/>
    <s v="Stropkov"/>
    <s v="Prešovský kraj"/>
    <n v="113359"/>
    <n v="22801"/>
    <n v="133449"/>
  </r>
  <r>
    <x v="9"/>
    <s v="N3"/>
    <s v="EURO IV"/>
    <x v="5"/>
    <s v="Svidník"/>
    <s v="Prešovský kraj"/>
    <n v="1035241"/>
    <n v="173884"/>
    <n v="1013808"/>
  </r>
  <r>
    <x v="9"/>
    <s v="N3"/>
    <s v="EURO IV"/>
    <x v="5"/>
    <s v="Šaľa"/>
    <s v="Nitriansky kraj"/>
    <n v="137863"/>
    <n v="23739"/>
    <n v="141818"/>
  </r>
  <r>
    <x v="9"/>
    <s v="N3"/>
    <s v="EURO IV"/>
    <x v="5"/>
    <s v="Topoľčany"/>
    <s v="Nitriansky kraj"/>
    <n v="62740"/>
    <n v="16930"/>
    <n v="100405"/>
  </r>
  <r>
    <x v="9"/>
    <s v="N3"/>
    <s v="EURO IV"/>
    <x v="5"/>
    <s v="Trebišov"/>
    <s v="Košický kraj"/>
    <n v="351144"/>
    <n v="80867"/>
    <n v="475595"/>
  </r>
  <r>
    <x v="9"/>
    <s v="N3"/>
    <s v="EURO IV"/>
    <x v="5"/>
    <s v="Trenčín"/>
    <s v="Trenčiansky kraj"/>
    <n v="309274"/>
    <n v="100380"/>
    <n v="593221"/>
  </r>
  <r>
    <x v="9"/>
    <s v="N3"/>
    <s v="EURO IV"/>
    <x v="5"/>
    <s v="Trnava"/>
    <s v="Trnavský kraj"/>
    <n v="285446"/>
    <n v="74769"/>
    <n v="443851"/>
  </r>
  <r>
    <x v="9"/>
    <s v="N3"/>
    <s v="EURO IV"/>
    <x v="5"/>
    <s v="Turčianske Teplice"/>
    <s v="Žilinský kraj"/>
    <n v="172241"/>
    <n v="49379"/>
    <n v="291860"/>
  </r>
  <r>
    <x v="9"/>
    <s v="N3"/>
    <s v="EURO IV"/>
    <x v="5"/>
    <s v="Tvrdošín"/>
    <s v="Žilinský kraj"/>
    <n v="106903"/>
    <n v="24518"/>
    <n v="143820"/>
  </r>
  <r>
    <x v="9"/>
    <s v="N3"/>
    <s v="EURO IV"/>
    <x v="5"/>
    <s v="Vranov nad Topľou"/>
    <s v="Prešovský kraj"/>
    <n v="344500"/>
    <n v="100134"/>
    <n v="590529"/>
  </r>
  <r>
    <x v="9"/>
    <s v="N3"/>
    <s v="EURO IV"/>
    <x v="5"/>
    <s v="Zvolen"/>
    <s v="Banskobystrický kraj"/>
    <n v="310918"/>
    <n v="70766"/>
    <n v="418438"/>
  </r>
  <r>
    <x v="9"/>
    <s v="N3"/>
    <s v="EURO IV"/>
    <x v="5"/>
    <s v="Žarnovica"/>
    <s v="Banskobystrický kraj"/>
    <n v="15276"/>
    <n v="3067"/>
    <n v="18376"/>
  </r>
  <r>
    <x v="9"/>
    <s v="N3"/>
    <s v="EURO IV"/>
    <x v="5"/>
    <s v="Žiar nad Hronom"/>
    <s v="Banskobystrický kraj"/>
    <n v="169045"/>
    <n v="45791"/>
    <n v="271339"/>
  </r>
  <r>
    <x v="9"/>
    <s v="N3"/>
    <s v="EURO IV"/>
    <x v="5"/>
    <s v="Žilina"/>
    <s v="Žilinský kraj"/>
    <n v="731459"/>
    <n v="147008"/>
    <n v="868341"/>
  </r>
  <r>
    <x v="9"/>
    <s v="N3"/>
    <s v="EURO IV"/>
    <x v="6"/>
    <s v="Banská Bystrica"/>
    <s v="Banskobystrický kraj"/>
    <n v="13177"/>
    <n v="0"/>
    <n v="44131"/>
  </r>
  <r>
    <x v="9"/>
    <s v="N3"/>
    <s v="EURO IV"/>
    <x v="6"/>
    <s v="Banská Štiavnica"/>
    <s v="Banskobystrický kraj"/>
    <n v="13545"/>
    <n v="0"/>
    <n v="36743"/>
  </r>
  <r>
    <x v="9"/>
    <s v="N3"/>
    <s v="EURO IV"/>
    <x v="6"/>
    <s v="Bardejov"/>
    <s v="Prešovský kraj"/>
    <n v="84374"/>
    <n v="0"/>
    <n v="101857"/>
  </r>
  <r>
    <x v="9"/>
    <s v="N3"/>
    <s v="EURO IV"/>
    <x v="6"/>
    <s v="Brezno"/>
    <s v="Banskobystrický kraj"/>
    <n v="104038"/>
    <n v="0"/>
    <n v="168368"/>
  </r>
  <r>
    <x v="9"/>
    <s v="N3"/>
    <s v="EURO IV"/>
    <x v="6"/>
    <s v="Dolný Kubín"/>
    <s v="Žilinský kraj"/>
    <n v="2724"/>
    <n v="0"/>
    <n v="18463"/>
  </r>
  <r>
    <x v="9"/>
    <s v="N3"/>
    <s v="EURO IV"/>
    <x v="6"/>
    <s v="Humenné"/>
    <s v="Prešovský kraj"/>
    <n v="41912"/>
    <n v="0"/>
    <n v="83172"/>
  </r>
  <r>
    <x v="9"/>
    <s v="N3"/>
    <s v="EURO IV"/>
    <x v="6"/>
    <s v="Ilava"/>
    <s v="Trenčiansky kraj"/>
    <n v="17146"/>
    <n v="0"/>
    <n v="26062"/>
  </r>
  <r>
    <x v="9"/>
    <s v="N3"/>
    <s v="EURO IV"/>
    <x v="6"/>
    <s v="Kežmarok"/>
    <s v="Prešovský kraj"/>
    <n v="140736"/>
    <n v="0"/>
    <n v="211118"/>
  </r>
  <r>
    <x v="9"/>
    <s v="N3"/>
    <s v="EURO IV"/>
    <x v="6"/>
    <s v="Komárno"/>
    <s v="Nitriansky kraj"/>
    <n v="19214"/>
    <n v="0"/>
    <n v="36659"/>
  </r>
  <r>
    <x v="9"/>
    <s v="N3"/>
    <s v="EURO IV"/>
    <x v="6"/>
    <s v="Krupina"/>
    <s v="Banskobystrický kraj"/>
    <n v="5616"/>
    <n v="0"/>
    <n v="16905"/>
  </r>
  <r>
    <x v="9"/>
    <s v="N3"/>
    <s v="EURO IV"/>
    <x v="6"/>
    <s v="Levice"/>
    <s v="Nitriansky kraj"/>
    <n v="5190"/>
    <n v="0"/>
    <n v="12234"/>
  </r>
  <r>
    <x v="9"/>
    <s v="N3"/>
    <s v="EURO IV"/>
    <x v="6"/>
    <s v="Lučenec"/>
    <s v="Banskobystrický kraj"/>
    <n v="121064"/>
    <n v="0"/>
    <n v="136540"/>
  </r>
  <r>
    <x v="9"/>
    <s v="N3"/>
    <s v="EURO IV"/>
    <x v="6"/>
    <s v="Michalovce"/>
    <s v="Košický kraj"/>
    <n v="99053"/>
    <n v="0"/>
    <n v="188882"/>
  </r>
  <r>
    <x v="9"/>
    <s v="N3"/>
    <s v="EURO IV"/>
    <x v="6"/>
    <s v="Námestovo"/>
    <s v="Žilinský kraj"/>
    <n v="74400"/>
    <n v="0"/>
    <n v="104455"/>
  </r>
  <r>
    <x v="9"/>
    <s v="N3"/>
    <s v="EURO IV"/>
    <x v="6"/>
    <s v="Nové Mesto nad Váhom"/>
    <s v="Trenčiansky kraj"/>
    <n v="15401"/>
    <n v="0"/>
    <n v="12692"/>
  </r>
  <r>
    <x v="9"/>
    <s v="N3"/>
    <s v="EURO IV"/>
    <x v="6"/>
    <s v="Nové Zámky"/>
    <s v="Nitriansky kraj"/>
    <n v="11424"/>
    <n v="0"/>
    <n v="18834"/>
  </r>
  <r>
    <x v="9"/>
    <s v="N3"/>
    <s v="EURO IV"/>
    <x v="6"/>
    <s v="Poprad"/>
    <s v="Prešovský kraj"/>
    <n v="46816"/>
    <n v="0"/>
    <n v="119962"/>
  </r>
  <r>
    <x v="9"/>
    <s v="N3"/>
    <s v="EURO IV"/>
    <x v="6"/>
    <s v="Prešov"/>
    <s v="Prešovský kraj"/>
    <n v="78976"/>
    <n v="0"/>
    <n v="127841"/>
  </r>
  <r>
    <x v="9"/>
    <s v="N3"/>
    <s v="EURO IV"/>
    <x v="6"/>
    <s v="Prievidza"/>
    <s v="Trenčiansky kraj"/>
    <n v="74096"/>
    <n v="0"/>
    <n v="99539"/>
  </r>
  <r>
    <x v="9"/>
    <s v="N3"/>
    <s v="EURO IV"/>
    <x v="6"/>
    <s v="Revúca"/>
    <s v="Banskobystrický kraj"/>
    <n v="3208"/>
    <n v="0"/>
    <n v="824"/>
  </r>
  <r>
    <x v="9"/>
    <s v="N3"/>
    <s v="EURO IV"/>
    <x v="6"/>
    <s v="Rimavská Sobota"/>
    <s v="Banskobystrický kraj"/>
    <n v="86992"/>
    <n v="0"/>
    <n v="116201"/>
  </r>
  <r>
    <x v="9"/>
    <s v="N3"/>
    <s v="EURO IV"/>
    <x v="6"/>
    <s v="Rožňava"/>
    <s v="Košický kraj"/>
    <n v="42596"/>
    <n v="0"/>
    <n v="77533"/>
  </r>
  <r>
    <x v="9"/>
    <s v="N3"/>
    <s v="EURO IV"/>
    <x v="6"/>
    <s v="Sabinov"/>
    <s v="Prešovský kraj"/>
    <n v="75209"/>
    <n v="0"/>
    <n v="112018"/>
  </r>
  <r>
    <x v="9"/>
    <s v="N3"/>
    <s v="EURO IV"/>
    <x v="6"/>
    <s v="Snina"/>
    <s v="Prešovský kraj"/>
    <n v="16880"/>
    <n v="0"/>
    <n v="24069"/>
  </r>
  <r>
    <x v="9"/>
    <s v="N3"/>
    <s v="EURO IV"/>
    <x v="6"/>
    <s v="Stará Ľubovňa"/>
    <s v="Prešovský kraj"/>
    <n v="156673"/>
    <n v="0"/>
    <n v="303127"/>
  </r>
  <r>
    <x v="9"/>
    <s v="N3"/>
    <s v="EURO IV"/>
    <x v="6"/>
    <s v="Svidník"/>
    <s v="Prešovský kraj"/>
    <n v="31004"/>
    <n v="0"/>
    <n v="30391"/>
  </r>
  <r>
    <x v="9"/>
    <s v="N3"/>
    <s v="EURO IV"/>
    <x v="6"/>
    <s v="Trenčín"/>
    <s v="Trenčiansky kraj"/>
    <n v="33145"/>
    <n v="0"/>
    <n v="34706"/>
  </r>
  <r>
    <x v="9"/>
    <s v="N3"/>
    <s v="EURO IV"/>
    <x v="6"/>
    <s v="Turčianske Teplice"/>
    <s v="Žilinský kraj"/>
    <n v="7488"/>
    <n v="0"/>
    <n v="42841"/>
  </r>
  <r>
    <x v="9"/>
    <s v="N3"/>
    <s v="EURO IV"/>
    <x v="6"/>
    <s v="Veľký Krtíš"/>
    <s v="Banskobystrický kraj"/>
    <n v="59247"/>
    <n v="0"/>
    <n v="127853"/>
  </r>
  <r>
    <x v="9"/>
    <s v="N3"/>
    <s v="EURO IV"/>
    <x v="6"/>
    <s v="Vranov nad Topľou"/>
    <s v="Prešovský kraj"/>
    <n v="23032"/>
    <n v="0"/>
    <n v="29762"/>
  </r>
  <r>
    <x v="9"/>
    <s v="N3"/>
    <s v="EURO IV"/>
    <x v="6"/>
    <s v="Zvolen"/>
    <s v="Banskobystrický kraj"/>
    <n v="2002"/>
    <n v="0"/>
    <n v="2979"/>
  </r>
  <r>
    <x v="9"/>
    <s v="N3"/>
    <s v="EURO IV"/>
    <x v="6"/>
    <s v="Žilina"/>
    <s v="Žilinský kraj"/>
    <n v="118549"/>
    <n v="0"/>
    <n v="115112"/>
  </r>
  <r>
    <x v="9"/>
    <s v="N3"/>
    <s v="EURO IV"/>
    <x v="7"/>
    <s v="Bánovce nad Bebravou"/>
    <s v="Trenčiansky kraj"/>
    <n v="19461"/>
    <n v="6649"/>
    <n v="30521"/>
  </r>
  <r>
    <x v="9"/>
    <s v="N3"/>
    <s v="EURO IV"/>
    <x v="7"/>
    <s v="Banská Bystrica"/>
    <s v="Banskobystrický kraj"/>
    <n v="24686"/>
    <n v="5631"/>
    <n v="25729"/>
  </r>
  <r>
    <x v="9"/>
    <s v="N3"/>
    <s v="EURO IV"/>
    <x v="7"/>
    <s v="Bratislava IV"/>
    <s v="Bratislavský kraj"/>
    <n v="13147"/>
    <n v="1769"/>
    <n v="8182"/>
  </r>
  <r>
    <x v="9"/>
    <s v="N3"/>
    <s v="EURO IV"/>
    <x v="7"/>
    <s v="Bytča"/>
    <s v="Žilinský kraj"/>
    <n v="59671"/>
    <n v="14972"/>
    <n v="68416"/>
  </r>
  <r>
    <x v="9"/>
    <s v="N3"/>
    <s v="EURO IV"/>
    <x v="7"/>
    <s v="Čadca"/>
    <s v="Žilinský kraj"/>
    <n v="5029"/>
    <n v="1244"/>
    <n v="5795"/>
  </r>
  <r>
    <x v="9"/>
    <s v="N3"/>
    <s v="EURO IV"/>
    <x v="7"/>
    <s v="Detva"/>
    <s v="Banskobystrický kraj"/>
    <n v="47741"/>
    <n v="12046"/>
    <n v="55474"/>
  </r>
  <r>
    <x v="9"/>
    <s v="N3"/>
    <s v="EURO IV"/>
    <x v="7"/>
    <s v="Dolný Kubín"/>
    <s v="Žilinský kraj"/>
    <n v="10795"/>
    <n v="2728"/>
    <n v="12535"/>
  </r>
  <r>
    <x v="9"/>
    <s v="N3"/>
    <s v="EURO IV"/>
    <x v="7"/>
    <s v="Galanta"/>
    <s v="Trnavský kraj"/>
    <n v="9067"/>
    <n v="3262"/>
    <n v="15247"/>
  </r>
  <r>
    <x v="9"/>
    <s v="N3"/>
    <s v="EURO IV"/>
    <x v="7"/>
    <s v="Hlohovec"/>
    <s v="Trnavský kraj"/>
    <n v="39011"/>
    <n v="9321"/>
    <n v="43470"/>
  </r>
  <r>
    <x v="9"/>
    <s v="N3"/>
    <s v="EURO IV"/>
    <x v="7"/>
    <s v="Ilava"/>
    <s v="Trenčiansky kraj"/>
    <n v="87721"/>
    <n v="10919"/>
    <n v="50136"/>
  </r>
  <r>
    <x v="9"/>
    <s v="N3"/>
    <s v="EURO IV"/>
    <x v="7"/>
    <s v="Košice - okolie"/>
    <s v="Košický kraj"/>
    <n v="117113"/>
    <n v="27754"/>
    <n v="127474"/>
  </r>
  <r>
    <x v="9"/>
    <s v="N3"/>
    <s v="EURO IV"/>
    <x v="7"/>
    <s v="Levoča"/>
    <s v="Prešovský kraj"/>
    <n v="48332"/>
    <n v="13861"/>
    <n v="64530"/>
  </r>
  <r>
    <x v="9"/>
    <s v="N3"/>
    <s v="EURO IV"/>
    <x v="7"/>
    <s v="Liptovský Mikuláš"/>
    <s v="Žilinský kraj"/>
    <n v="77302"/>
    <n v="24888"/>
    <n v="114850"/>
  </r>
  <r>
    <x v="9"/>
    <s v="N3"/>
    <s v="EURO IV"/>
    <x v="7"/>
    <s v="Malacky"/>
    <s v="Bratislavský kraj"/>
    <n v="70697"/>
    <n v="24923"/>
    <n v="114417"/>
  </r>
  <r>
    <x v="9"/>
    <s v="N3"/>
    <s v="EURO IV"/>
    <x v="7"/>
    <s v="Martin"/>
    <s v="Žilinský kraj"/>
    <n v="237960"/>
    <n v="28135"/>
    <n v="129795"/>
  </r>
  <r>
    <x v="9"/>
    <s v="N3"/>
    <s v="EURO IV"/>
    <x v="7"/>
    <s v="Nitra"/>
    <s v="Nitriansky kraj"/>
    <n v="61990"/>
    <n v="16671"/>
    <n v="77804"/>
  </r>
  <r>
    <x v="9"/>
    <s v="N3"/>
    <s v="EURO IV"/>
    <x v="7"/>
    <s v="Nové Mesto nad Váhom"/>
    <s v="Trenčiansky kraj"/>
    <n v="31268"/>
    <n v="16314"/>
    <n v="75059"/>
  </r>
  <r>
    <x v="9"/>
    <s v="N3"/>
    <s v="EURO IV"/>
    <x v="7"/>
    <s v="Piešťany"/>
    <s v="Trnavský kraj"/>
    <n v="14867"/>
    <n v="6628"/>
    <n v="30637"/>
  </r>
  <r>
    <x v="9"/>
    <s v="N3"/>
    <s v="EURO IV"/>
    <x v="7"/>
    <s v="Poprad"/>
    <s v="Prešovský kraj"/>
    <n v="45455"/>
    <n v="12941"/>
    <n v="59580"/>
  </r>
  <r>
    <x v="9"/>
    <s v="N3"/>
    <s v="EURO IV"/>
    <x v="7"/>
    <s v="Považská Bystrica"/>
    <s v="Trenčiansky kraj"/>
    <n v="49980"/>
    <n v="15443"/>
    <n v="70717"/>
  </r>
  <r>
    <x v="9"/>
    <s v="N3"/>
    <s v="EURO IV"/>
    <x v="7"/>
    <s v="Prešov"/>
    <s v="Prešovský kraj"/>
    <n v="90766"/>
    <n v="26031"/>
    <n v="120210"/>
  </r>
  <r>
    <x v="9"/>
    <s v="N3"/>
    <s v="EURO IV"/>
    <x v="7"/>
    <s v="Púchov"/>
    <s v="Trenčiansky kraj"/>
    <n v="28579"/>
    <n v="7274"/>
    <n v="33233"/>
  </r>
  <r>
    <x v="9"/>
    <s v="N3"/>
    <s v="EURO IV"/>
    <x v="7"/>
    <s v="Revúca"/>
    <s v="Banskobystrický kraj"/>
    <n v="6812"/>
    <n v="1116"/>
    <n v="5513"/>
  </r>
  <r>
    <x v="9"/>
    <s v="N3"/>
    <s v="EURO IV"/>
    <x v="7"/>
    <s v="Rimavská Sobota"/>
    <s v="Banskobystrický kraj"/>
    <n v="2678"/>
    <n v="462"/>
    <n v="2260"/>
  </r>
  <r>
    <x v="9"/>
    <s v="N3"/>
    <s v="EURO IV"/>
    <x v="7"/>
    <s v="Ružomberok"/>
    <s v="Žilinský kraj"/>
    <n v="20411"/>
    <n v="4133"/>
    <n v="18951"/>
  </r>
  <r>
    <x v="9"/>
    <s v="N3"/>
    <s v="EURO IV"/>
    <x v="7"/>
    <s v="Senec"/>
    <s v="Bratislavský kraj"/>
    <n v="235389"/>
    <n v="50741"/>
    <n v="232252"/>
  </r>
  <r>
    <x v="9"/>
    <s v="N3"/>
    <s v="EURO IV"/>
    <x v="7"/>
    <s v="Senica"/>
    <s v="Trnavský kraj"/>
    <n v="11652"/>
    <n v="3440"/>
    <n v="15860"/>
  </r>
  <r>
    <x v="9"/>
    <s v="N3"/>
    <s v="EURO IV"/>
    <x v="7"/>
    <s v="Spišská Nová Ves"/>
    <s v="Košický kraj"/>
    <n v="540"/>
    <n v="390"/>
    <n v="1810"/>
  </r>
  <r>
    <x v="9"/>
    <s v="N3"/>
    <s v="EURO IV"/>
    <x v="7"/>
    <s v="Svidník"/>
    <s v="Prešovský kraj"/>
    <n v="1400"/>
    <n v="392"/>
    <n v="1824"/>
  </r>
  <r>
    <x v="9"/>
    <s v="N3"/>
    <s v="EURO IV"/>
    <x v="7"/>
    <s v="Trenčín"/>
    <s v="Trenčiansky kraj"/>
    <n v="77632"/>
    <n v="26953"/>
    <n v="123684"/>
  </r>
  <r>
    <x v="9"/>
    <s v="N3"/>
    <s v="EURO IV"/>
    <x v="7"/>
    <s v="Trnava"/>
    <s v="Trnavský kraj"/>
    <n v="194659"/>
    <n v="55320"/>
    <n v="257184"/>
  </r>
  <r>
    <x v="9"/>
    <s v="N3"/>
    <s v="EURO IV"/>
    <x v="7"/>
    <s v="Turčianske Teplice"/>
    <s v="Žilinský kraj"/>
    <n v="435"/>
    <n v="54"/>
    <n v="251"/>
  </r>
  <r>
    <x v="9"/>
    <s v="N3"/>
    <s v="EURO IV"/>
    <x v="7"/>
    <s v="Tvrdošín"/>
    <s v="Žilinský kraj"/>
    <n v="10394"/>
    <n v="2834"/>
    <n v="12831"/>
  </r>
  <r>
    <x v="9"/>
    <s v="N3"/>
    <s v="EURO IV"/>
    <x v="7"/>
    <s v="Zlaté Moravce"/>
    <s v="Nitriansky kraj"/>
    <n v="44877"/>
    <n v="15291"/>
    <n v="72838"/>
  </r>
  <r>
    <x v="9"/>
    <s v="N3"/>
    <s v="EURO IV"/>
    <x v="7"/>
    <s v="Zvolen"/>
    <s v="Banskobystrický kraj"/>
    <n v="70738"/>
    <n v="12739"/>
    <n v="59061"/>
  </r>
  <r>
    <x v="9"/>
    <s v="N3"/>
    <s v="EURO IV"/>
    <x v="7"/>
    <s v="Žarnovica"/>
    <s v="Banskobystrický kraj"/>
    <n v="3164"/>
    <n v="1770"/>
    <n v="8181"/>
  </r>
  <r>
    <x v="9"/>
    <s v="N3"/>
    <s v="EURO IV"/>
    <x v="7"/>
    <s v="Žiar nad Hronom"/>
    <s v="Banskobystrický kraj"/>
    <n v="63897"/>
    <n v="17757"/>
    <n v="81857"/>
  </r>
  <r>
    <x v="9"/>
    <s v="N3"/>
    <s v="EURO IV"/>
    <x v="7"/>
    <s v="Žilina"/>
    <s v="Žilinský kraj"/>
    <n v="120656"/>
    <n v="28196"/>
    <n v="129329"/>
  </r>
  <r>
    <x v="9"/>
    <s v="N3"/>
    <s v="EURO IV"/>
    <x v="8"/>
    <s v="Bánovce nad Bebravou"/>
    <s v="Trenčiansky kraj"/>
    <n v="3628"/>
    <n v="0"/>
    <n v="45076"/>
  </r>
  <r>
    <x v="9"/>
    <s v="N3"/>
    <s v="EURO IV"/>
    <x v="8"/>
    <s v="Banská Bystrica"/>
    <s v="Banskobystrický kraj"/>
    <n v="581"/>
    <n v="0"/>
    <n v="7503"/>
  </r>
  <r>
    <x v="9"/>
    <s v="N3"/>
    <s v="EURO IV"/>
    <x v="8"/>
    <s v="Banská Štiavnica"/>
    <s v="Banskobystrický kraj"/>
    <n v="64"/>
    <n v="0"/>
    <n v="2042"/>
  </r>
  <r>
    <x v="9"/>
    <s v="N3"/>
    <s v="EURO IV"/>
    <x v="8"/>
    <s v="Bardejov"/>
    <s v="Prešovský kraj"/>
    <n v="2878"/>
    <n v="0"/>
    <n v="90273"/>
  </r>
  <r>
    <x v="9"/>
    <s v="N3"/>
    <s v="EURO IV"/>
    <x v="8"/>
    <s v="Bratislava I"/>
    <s v="Bratislavský kraj"/>
    <n v="3336"/>
    <n v="0"/>
    <n v="17681"/>
  </r>
  <r>
    <x v="9"/>
    <s v="N3"/>
    <s v="EURO IV"/>
    <x v="8"/>
    <s v="Bratislava III"/>
    <s v="Bratislavský kraj"/>
    <n v="1727"/>
    <n v="0"/>
    <n v="9153"/>
  </r>
  <r>
    <x v="9"/>
    <s v="N3"/>
    <s v="EURO IV"/>
    <x v="8"/>
    <s v="Bratislava IV"/>
    <s v="Bratislavský kraj"/>
    <n v="167"/>
    <n v="0"/>
    <n v="1870"/>
  </r>
  <r>
    <x v="9"/>
    <s v="N3"/>
    <s v="EURO IV"/>
    <x v="8"/>
    <s v="Brezno"/>
    <s v="Banskobystrický kraj"/>
    <n v="547"/>
    <n v="0"/>
    <n v="20827"/>
  </r>
  <r>
    <x v="9"/>
    <s v="N3"/>
    <s v="EURO IV"/>
    <x v="8"/>
    <s v="Bytča"/>
    <s v="Žilinský kraj"/>
    <n v="1080"/>
    <n v="0"/>
    <n v="19817"/>
  </r>
  <r>
    <x v="9"/>
    <s v="N3"/>
    <s v="EURO IV"/>
    <x v="8"/>
    <s v="Čadca"/>
    <s v="Žilinský kraj"/>
    <n v="3048"/>
    <n v="0"/>
    <n v="50635"/>
  </r>
  <r>
    <x v="9"/>
    <s v="N3"/>
    <s v="EURO IV"/>
    <x v="8"/>
    <s v="Detva"/>
    <s v="Banskobystrický kraj"/>
    <n v="639"/>
    <n v="0"/>
    <n v="24547"/>
  </r>
  <r>
    <x v="9"/>
    <s v="N3"/>
    <s v="EURO IV"/>
    <x v="8"/>
    <s v="Dunajská Streda"/>
    <s v="Trnavský kraj"/>
    <n v="3967"/>
    <n v="0"/>
    <n v="124608"/>
  </r>
  <r>
    <x v="9"/>
    <s v="N3"/>
    <s v="EURO IV"/>
    <x v="8"/>
    <s v="Galanta"/>
    <s v="Trnavský kraj"/>
    <n v="13420"/>
    <n v="0"/>
    <n v="126437"/>
  </r>
  <r>
    <x v="9"/>
    <s v="N3"/>
    <s v="EURO IV"/>
    <x v="8"/>
    <s v="Gelnica"/>
    <s v="Košický kraj"/>
    <n v="255"/>
    <n v="0"/>
    <n v="8992"/>
  </r>
  <r>
    <x v="9"/>
    <s v="N3"/>
    <s v="EURO IV"/>
    <x v="8"/>
    <s v="Hlohovec"/>
    <s v="Trnavský kraj"/>
    <n v="3792"/>
    <n v="0"/>
    <n v="59855"/>
  </r>
  <r>
    <x v="9"/>
    <s v="N3"/>
    <s v="EURO IV"/>
    <x v="8"/>
    <s v="Humenné"/>
    <s v="Prešovský kraj"/>
    <n v="2475"/>
    <n v="0"/>
    <n v="29700"/>
  </r>
  <r>
    <x v="9"/>
    <s v="N3"/>
    <s v="EURO IV"/>
    <x v="8"/>
    <s v="Ilava"/>
    <s v="Trenčiansky kraj"/>
    <n v="4444"/>
    <n v="0"/>
    <n v="7555"/>
  </r>
  <r>
    <x v="9"/>
    <s v="N3"/>
    <s v="EURO IV"/>
    <x v="8"/>
    <s v="Kežmarok"/>
    <s v="Prešovský kraj"/>
    <n v="2492"/>
    <n v="0"/>
    <n v="46242"/>
  </r>
  <r>
    <x v="9"/>
    <s v="N3"/>
    <s v="EURO IV"/>
    <x v="8"/>
    <s v="Komárno"/>
    <s v="Nitriansky kraj"/>
    <n v="2211"/>
    <n v="0"/>
    <n v="71790"/>
  </r>
  <r>
    <x v="9"/>
    <s v="N3"/>
    <s v="EURO IV"/>
    <x v="8"/>
    <s v="Košice - okolie"/>
    <s v="Košický kraj"/>
    <n v="622"/>
    <n v="0"/>
    <n v="6469"/>
  </r>
  <r>
    <x v="9"/>
    <s v="N3"/>
    <s v="EURO IV"/>
    <x v="8"/>
    <s v="Košice I"/>
    <s v="Košický kraj"/>
    <n v="194"/>
    <n v="0"/>
    <n v="6596"/>
  </r>
  <r>
    <x v="9"/>
    <s v="N3"/>
    <s v="EURO IV"/>
    <x v="8"/>
    <s v="Košice II"/>
    <s v="Košický kraj"/>
    <n v="37"/>
    <n v="0"/>
    <n v="1791"/>
  </r>
  <r>
    <x v="9"/>
    <s v="N3"/>
    <s v="EURO IV"/>
    <x v="8"/>
    <s v="Krupina"/>
    <s v="Banskobystrický kraj"/>
    <n v="50"/>
    <n v="0"/>
    <n v="991"/>
  </r>
  <r>
    <x v="9"/>
    <s v="N3"/>
    <s v="EURO IV"/>
    <x v="8"/>
    <s v="Levice"/>
    <s v="Nitriansky kraj"/>
    <n v="3380"/>
    <n v="0"/>
    <n v="41281"/>
  </r>
  <r>
    <x v="9"/>
    <s v="N3"/>
    <s v="EURO IV"/>
    <x v="8"/>
    <s v="Levoča"/>
    <s v="Prešovský kraj"/>
    <n v="1693"/>
    <n v="0"/>
    <n v="29963"/>
  </r>
  <r>
    <x v="9"/>
    <s v="N3"/>
    <s v="EURO IV"/>
    <x v="8"/>
    <s v="Liptovský Mikuláš"/>
    <s v="Žilinský kraj"/>
    <n v="219"/>
    <n v="0"/>
    <n v="9365"/>
  </r>
  <r>
    <x v="9"/>
    <s v="N3"/>
    <s v="EURO IV"/>
    <x v="8"/>
    <s v="Lučenec"/>
    <s v="Banskobystrický kraj"/>
    <n v="47"/>
    <n v="0"/>
    <n v="1609"/>
  </r>
  <r>
    <x v="9"/>
    <s v="N3"/>
    <s v="EURO IV"/>
    <x v="8"/>
    <s v="Malacky"/>
    <s v="Bratislavský kraj"/>
    <n v="1025"/>
    <n v="0"/>
    <n v="26960"/>
  </r>
  <r>
    <x v="9"/>
    <s v="N3"/>
    <s v="EURO IV"/>
    <x v="8"/>
    <s v="Martin"/>
    <s v="Žilinský kraj"/>
    <n v="1816"/>
    <n v="0"/>
    <n v="54298"/>
  </r>
  <r>
    <x v="9"/>
    <s v="N3"/>
    <s v="EURO IV"/>
    <x v="8"/>
    <s v="Medzilaborce"/>
    <s v="Prešovský kraj"/>
    <n v="320"/>
    <n v="0"/>
    <n v="8945"/>
  </r>
  <r>
    <x v="9"/>
    <s v="N3"/>
    <s v="EURO IV"/>
    <x v="8"/>
    <s v="Michalovce"/>
    <s v="Košický kraj"/>
    <n v="3788"/>
    <n v="0"/>
    <n v="84053"/>
  </r>
  <r>
    <x v="9"/>
    <s v="N3"/>
    <s v="EURO IV"/>
    <x v="8"/>
    <s v="Myjava"/>
    <s v="Trenčiansky kraj"/>
    <n v="2554"/>
    <n v="0"/>
    <n v="48912"/>
  </r>
  <r>
    <x v="9"/>
    <s v="N3"/>
    <s v="EURO IV"/>
    <x v="8"/>
    <s v="Námestovo"/>
    <s v="Žilinský kraj"/>
    <n v="4657"/>
    <n v="0"/>
    <n v="84668"/>
  </r>
  <r>
    <x v="9"/>
    <s v="N3"/>
    <s v="EURO IV"/>
    <x v="8"/>
    <s v="Nitra"/>
    <s v="Nitriansky kraj"/>
    <n v="3832"/>
    <n v="0"/>
    <n v="71639"/>
  </r>
  <r>
    <x v="9"/>
    <s v="N3"/>
    <s v="EURO IV"/>
    <x v="8"/>
    <s v="Nové Mesto nad Váhom"/>
    <s v="Trenčiansky kraj"/>
    <n v="6549"/>
    <n v="0"/>
    <n v="61407"/>
  </r>
  <r>
    <x v="9"/>
    <s v="N3"/>
    <s v="EURO IV"/>
    <x v="8"/>
    <s v="Nové Zámky"/>
    <s v="Nitriansky kraj"/>
    <n v="3089"/>
    <n v="0"/>
    <n v="44487"/>
  </r>
  <r>
    <x v="9"/>
    <s v="N3"/>
    <s v="EURO IV"/>
    <x v="8"/>
    <s v="Partizánske"/>
    <s v="Trenčiansky kraj"/>
    <n v="11767"/>
    <n v="0"/>
    <n v="107783"/>
  </r>
  <r>
    <x v="9"/>
    <s v="N3"/>
    <s v="EURO IV"/>
    <x v="8"/>
    <s v="Pezinok"/>
    <s v="Bratislavský kraj"/>
    <n v="3317"/>
    <n v="0"/>
    <n v="61009"/>
  </r>
  <r>
    <x v="9"/>
    <s v="N3"/>
    <s v="EURO IV"/>
    <x v="8"/>
    <s v="Piešťany"/>
    <s v="Trnavský kraj"/>
    <n v="1611"/>
    <n v="0"/>
    <n v="38041"/>
  </r>
  <r>
    <x v="9"/>
    <s v="N3"/>
    <s v="EURO IV"/>
    <x v="8"/>
    <s v="Poltár"/>
    <s v="Banskobystrický kraj"/>
    <n v="88"/>
    <n v="0"/>
    <n v="2781"/>
  </r>
  <r>
    <x v="9"/>
    <s v="N3"/>
    <s v="EURO IV"/>
    <x v="8"/>
    <s v="Poprad"/>
    <s v="Prešovský kraj"/>
    <n v="2176"/>
    <n v="0"/>
    <n v="20520"/>
  </r>
  <r>
    <x v="9"/>
    <s v="N3"/>
    <s v="EURO IV"/>
    <x v="8"/>
    <s v="Považská Bystrica"/>
    <s v="Trenčiansky kraj"/>
    <n v="1036"/>
    <n v="0"/>
    <n v="25558"/>
  </r>
  <r>
    <x v="9"/>
    <s v="N3"/>
    <s v="EURO IV"/>
    <x v="8"/>
    <s v="Prešov"/>
    <s v="Prešovský kraj"/>
    <n v="2809"/>
    <n v="0"/>
    <n v="90549"/>
  </r>
  <r>
    <x v="9"/>
    <s v="N3"/>
    <s v="EURO IV"/>
    <x v="8"/>
    <s v="Prievidza"/>
    <s v="Trenčiansky kraj"/>
    <n v="1882"/>
    <n v="0"/>
    <n v="56272"/>
  </r>
  <r>
    <x v="9"/>
    <s v="N3"/>
    <s v="EURO IV"/>
    <x v="8"/>
    <s v="Púchov"/>
    <s v="Trenčiansky kraj"/>
    <n v="114"/>
    <n v="0"/>
    <n v="3686"/>
  </r>
  <r>
    <x v="9"/>
    <s v="N3"/>
    <s v="EURO IV"/>
    <x v="8"/>
    <s v="Revúca"/>
    <s v="Banskobystrický kraj"/>
    <n v="2386"/>
    <n v="0"/>
    <n v="55234"/>
  </r>
  <r>
    <x v="9"/>
    <s v="N3"/>
    <s v="EURO IV"/>
    <x v="8"/>
    <s v="Rimavská Sobota"/>
    <s v="Banskobystrický kraj"/>
    <n v="590"/>
    <n v="0"/>
    <n v="8495"/>
  </r>
  <r>
    <x v="9"/>
    <s v="N3"/>
    <s v="EURO IV"/>
    <x v="8"/>
    <s v="Rožňava"/>
    <s v="Košický kraj"/>
    <n v="1024"/>
    <n v="0"/>
    <n v="11828"/>
  </r>
  <r>
    <x v="9"/>
    <s v="N3"/>
    <s v="EURO IV"/>
    <x v="8"/>
    <s v="Senec"/>
    <s v="Bratislavský kraj"/>
    <n v="5136"/>
    <n v="0"/>
    <n v="93386"/>
  </r>
  <r>
    <x v="9"/>
    <s v="N3"/>
    <s v="EURO IV"/>
    <x v="8"/>
    <s v="Senica"/>
    <s v="Trnavský kraj"/>
    <n v="5319"/>
    <n v="0"/>
    <n v="135247"/>
  </r>
  <r>
    <x v="9"/>
    <s v="N3"/>
    <s v="EURO IV"/>
    <x v="8"/>
    <s v="Skalica"/>
    <s v="Trnavský kraj"/>
    <n v="4846"/>
    <n v="0"/>
    <n v="44237"/>
  </r>
  <r>
    <x v="9"/>
    <s v="N3"/>
    <s v="EURO IV"/>
    <x v="8"/>
    <s v="Snina"/>
    <s v="Prešovský kraj"/>
    <n v="165"/>
    <n v="0"/>
    <n v="4804"/>
  </r>
  <r>
    <x v="9"/>
    <s v="N3"/>
    <s v="EURO IV"/>
    <x v="8"/>
    <s v="Sobrance"/>
    <s v="Košický kraj"/>
    <n v="225"/>
    <n v="0"/>
    <n v="5751"/>
  </r>
  <r>
    <x v="9"/>
    <s v="N3"/>
    <s v="EURO IV"/>
    <x v="8"/>
    <s v="Spišská Nová Ves"/>
    <s v="Košický kraj"/>
    <n v="2428"/>
    <n v="0"/>
    <n v="13578"/>
  </r>
  <r>
    <x v="9"/>
    <s v="N3"/>
    <s v="EURO IV"/>
    <x v="8"/>
    <s v="Stará Ľubovňa"/>
    <s v="Prešovský kraj"/>
    <n v="6"/>
    <n v="0"/>
    <n v="181"/>
  </r>
  <r>
    <x v="9"/>
    <s v="N3"/>
    <s v="EURO IV"/>
    <x v="8"/>
    <s v="Stropkov"/>
    <s v="Prešovský kraj"/>
    <n v="652"/>
    <n v="0"/>
    <n v="10955"/>
  </r>
  <r>
    <x v="9"/>
    <s v="N3"/>
    <s v="EURO IV"/>
    <x v="8"/>
    <s v="Svidník"/>
    <s v="Prešovský kraj"/>
    <n v="642"/>
    <n v="0"/>
    <n v="6315"/>
  </r>
  <r>
    <x v="9"/>
    <s v="N3"/>
    <s v="EURO IV"/>
    <x v="8"/>
    <s v="Šaľa"/>
    <s v="Nitriansky kraj"/>
    <n v="2390"/>
    <n v="0"/>
    <n v="55021"/>
  </r>
  <r>
    <x v="9"/>
    <s v="N3"/>
    <s v="EURO IV"/>
    <x v="8"/>
    <s v="Topoľčany"/>
    <s v="Nitriansky kraj"/>
    <n v="356"/>
    <n v="0"/>
    <n v="10822"/>
  </r>
  <r>
    <x v="9"/>
    <s v="N3"/>
    <s v="EURO IV"/>
    <x v="8"/>
    <s v="Trebišov"/>
    <s v="Košický kraj"/>
    <n v="1871"/>
    <n v="0"/>
    <n v="30872"/>
  </r>
  <r>
    <x v="9"/>
    <s v="N3"/>
    <s v="EURO IV"/>
    <x v="8"/>
    <s v="Trenčín"/>
    <s v="Trenčiansky kraj"/>
    <n v="1792"/>
    <n v="0"/>
    <n v="14281"/>
  </r>
  <r>
    <x v="9"/>
    <s v="N3"/>
    <s v="EURO IV"/>
    <x v="8"/>
    <s v="Trnava"/>
    <s v="Trnavský kraj"/>
    <n v="2623"/>
    <n v="0"/>
    <n v="66178"/>
  </r>
  <r>
    <x v="9"/>
    <s v="N3"/>
    <s v="EURO IV"/>
    <x v="8"/>
    <s v="Tvrdošín"/>
    <s v="Žilinský kraj"/>
    <n v="6022"/>
    <n v="0"/>
    <n v="45732"/>
  </r>
  <r>
    <x v="9"/>
    <s v="N3"/>
    <s v="EURO IV"/>
    <x v="8"/>
    <s v="Veľký Krtíš"/>
    <s v="Banskobystrický kraj"/>
    <n v="2775"/>
    <n v="0"/>
    <n v="10299"/>
  </r>
  <r>
    <x v="9"/>
    <s v="N3"/>
    <s v="EURO IV"/>
    <x v="8"/>
    <s v="Vranov nad Topľou"/>
    <s v="Prešovský kraj"/>
    <n v="2455"/>
    <n v="0"/>
    <n v="29523"/>
  </r>
  <r>
    <x v="9"/>
    <s v="N3"/>
    <s v="EURO IV"/>
    <x v="8"/>
    <s v="Zlaté Moravce"/>
    <s v="Nitriansky kraj"/>
    <n v="1350"/>
    <n v="0"/>
    <n v="17145"/>
  </r>
  <r>
    <x v="9"/>
    <s v="N3"/>
    <s v="EURO IV"/>
    <x v="8"/>
    <s v="Zvolen"/>
    <s v="Banskobystrický kraj"/>
    <n v="133"/>
    <n v="0"/>
    <n v="2965"/>
  </r>
  <r>
    <x v="9"/>
    <s v="N3"/>
    <s v="EURO IV"/>
    <x v="8"/>
    <s v="Žarnovica"/>
    <s v="Banskobystrický kraj"/>
    <n v="1186"/>
    <n v="0"/>
    <n v="9511"/>
  </r>
  <r>
    <x v="9"/>
    <s v="N3"/>
    <s v="EURO IV"/>
    <x v="8"/>
    <s v="Žiar nad Hronom"/>
    <s v="Banskobystrický kraj"/>
    <n v="63"/>
    <n v="0"/>
    <n v="624"/>
  </r>
  <r>
    <x v="9"/>
    <s v="N3"/>
    <s v="EURO IV"/>
    <x v="8"/>
    <s v="Žilina"/>
    <s v="Žilinský kraj"/>
    <n v="12624"/>
    <n v="0"/>
    <n v="83491"/>
  </r>
  <r>
    <x v="9"/>
    <s v="N3"/>
    <s v="EURO IV"/>
    <x v="9"/>
    <s v="Bánovce nad Bebravou"/>
    <s v="Trenčiansky kraj"/>
    <n v="3052"/>
    <n v="0"/>
    <n v="12648"/>
  </r>
  <r>
    <x v="9"/>
    <s v="N3"/>
    <s v="EURO IV"/>
    <x v="9"/>
    <s v="Banská Bystrica"/>
    <s v="Banskobystrický kraj"/>
    <n v="6241"/>
    <n v="0"/>
    <n v="21164"/>
  </r>
  <r>
    <x v="9"/>
    <s v="N3"/>
    <s v="EURO IV"/>
    <x v="9"/>
    <s v="Banská Štiavnica"/>
    <s v="Banskobystrický kraj"/>
    <n v="1049"/>
    <n v="0"/>
    <n v="7649"/>
  </r>
  <r>
    <x v="9"/>
    <s v="N3"/>
    <s v="EURO IV"/>
    <x v="9"/>
    <s v="Bardejov"/>
    <s v="Prešovský kraj"/>
    <n v="8402"/>
    <n v="0"/>
    <n v="50777"/>
  </r>
  <r>
    <x v="9"/>
    <s v="N3"/>
    <s v="EURO IV"/>
    <x v="9"/>
    <s v="Bratislava II"/>
    <s v="Bratislavský kraj"/>
    <n v="4256"/>
    <n v="0"/>
    <n v="9640"/>
  </r>
  <r>
    <x v="9"/>
    <s v="N3"/>
    <s v="EURO IV"/>
    <x v="9"/>
    <s v="Bratislava IV"/>
    <s v="Bratislavský kraj"/>
    <n v="814"/>
    <n v="0"/>
    <n v="9796"/>
  </r>
  <r>
    <x v="9"/>
    <s v="N3"/>
    <s v="EURO IV"/>
    <x v="9"/>
    <s v="Bratislava V"/>
    <s v="Bratislavský kraj"/>
    <n v="2"/>
    <n v="0"/>
    <n v="5"/>
  </r>
  <r>
    <x v="9"/>
    <s v="N3"/>
    <s v="EURO IV"/>
    <x v="9"/>
    <s v="Brezno"/>
    <s v="Banskobystrický kraj"/>
    <n v="4763"/>
    <n v="0"/>
    <n v="27466"/>
  </r>
  <r>
    <x v="9"/>
    <s v="N3"/>
    <s v="EURO IV"/>
    <x v="9"/>
    <s v="Bytča"/>
    <s v="Žilinský kraj"/>
    <n v="2208"/>
    <n v="0"/>
    <n v="24462"/>
  </r>
  <r>
    <x v="9"/>
    <s v="N3"/>
    <s v="EURO IV"/>
    <x v="9"/>
    <s v="Čadca"/>
    <s v="Žilinský kraj"/>
    <n v="8800"/>
    <n v="0"/>
    <n v="56336"/>
  </r>
  <r>
    <x v="9"/>
    <s v="N3"/>
    <s v="EURO IV"/>
    <x v="9"/>
    <s v="Detva"/>
    <s v="Banskobystrický kraj"/>
    <n v="4825"/>
    <n v="0"/>
    <n v="13166"/>
  </r>
  <r>
    <x v="9"/>
    <s v="N3"/>
    <s v="EURO IV"/>
    <x v="9"/>
    <s v="Dolný Kubín"/>
    <s v="Žilinský kraj"/>
    <n v="4481"/>
    <n v="0"/>
    <n v="15729"/>
  </r>
  <r>
    <x v="9"/>
    <s v="N3"/>
    <s v="EURO IV"/>
    <x v="9"/>
    <s v="Dunajská Streda"/>
    <s v="Trnavský kraj"/>
    <n v="55591"/>
    <n v="0"/>
    <n v="199722"/>
  </r>
  <r>
    <x v="9"/>
    <s v="N3"/>
    <s v="EURO IV"/>
    <x v="9"/>
    <s v="Galanta"/>
    <s v="Trnavský kraj"/>
    <n v="14684"/>
    <n v="0"/>
    <n v="96123"/>
  </r>
  <r>
    <x v="9"/>
    <s v="N3"/>
    <s v="EURO IV"/>
    <x v="9"/>
    <s v="Gelnica"/>
    <s v="Košický kraj"/>
    <n v="3216"/>
    <n v="0"/>
    <n v="19305"/>
  </r>
  <r>
    <x v="9"/>
    <s v="N3"/>
    <s v="EURO IV"/>
    <x v="9"/>
    <s v="Hlohovec"/>
    <s v="Trnavský kraj"/>
    <n v="5181"/>
    <n v="0"/>
    <n v="28701"/>
  </r>
  <r>
    <x v="9"/>
    <s v="N3"/>
    <s v="EURO IV"/>
    <x v="9"/>
    <s v="Humenné"/>
    <s v="Prešovský kraj"/>
    <n v="3055"/>
    <n v="0"/>
    <n v="19603"/>
  </r>
  <r>
    <x v="9"/>
    <s v="N3"/>
    <s v="EURO IV"/>
    <x v="9"/>
    <s v="Ilava"/>
    <s v="Trenčiansky kraj"/>
    <n v="5364"/>
    <n v="0"/>
    <n v="24240"/>
  </r>
  <r>
    <x v="9"/>
    <s v="N3"/>
    <s v="EURO IV"/>
    <x v="9"/>
    <s v="Kežmarok"/>
    <s v="Prešovský kraj"/>
    <n v="6502"/>
    <n v="0"/>
    <n v="34074"/>
  </r>
  <r>
    <x v="9"/>
    <s v="N3"/>
    <s v="EURO IV"/>
    <x v="9"/>
    <s v="Komárno"/>
    <s v="Nitriansky kraj"/>
    <n v="13141"/>
    <n v="0"/>
    <n v="104308"/>
  </r>
  <r>
    <x v="9"/>
    <s v="N3"/>
    <s v="EURO IV"/>
    <x v="9"/>
    <s v="Košice - okolie"/>
    <s v="Košický kraj"/>
    <n v="39277"/>
    <n v="0"/>
    <n v="168195"/>
  </r>
  <r>
    <x v="9"/>
    <s v="N3"/>
    <s v="EURO IV"/>
    <x v="9"/>
    <s v="Košice I"/>
    <s v="Košický kraj"/>
    <n v="1368"/>
    <n v="0"/>
    <n v="6190"/>
  </r>
  <r>
    <x v="9"/>
    <s v="N3"/>
    <s v="EURO IV"/>
    <x v="9"/>
    <s v="Košice II"/>
    <s v="Košický kraj"/>
    <n v="6390"/>
    <n v="0"/>
    <n v="31348"/>
  </r>
  <r>
    <x v="9"/>
    <s v="N3"/>
    <s v="EURO IV"/>
    <x v="9"/>
    <s v="Košice III"/>
    <s v="Košický kraj"/>
    <n v="48"/>
    <n v="0"/>
    <n v="585"/>
  </r>
  <r>
    <x v="9"/>
    <s v="N3"/>
    <s v="EURO IV"/>
    <x v="9"/>
    <s v="Košice IV"/>
    <s v="Košický kraj"/>
    <n v="4771"/>
    <n v="0"/>
    <n v="7934"/>
  </r>
  <r>
    <x v="9"/>
    <s v="N3"/>
    <s v="EURO IV"/>
    <x v="9"/>
    <s v="Krupina"/>
    <s v="Banskobystrický kraj"/>
    <n v="1479"/>
    <n v="0"/>
    <n v="7199"/>
  </r>
  <r>
    <x v="9"/>
    <s v="N3"/>
    <s v="EURO IV"/>
    <x v="9"/>
    <s v="Kysucké Nové Mesto"/>
    <s v="Žilinský kraj"/>
    <n v="13354"/>
    <n v="0"/>
    <n v="85129"/>
  </r>
  <r>
    <x v="9"/>
    <s v="N3"/>
    <s v="EURO IV"/>
    <x v="9"/>
    <s v="Levice"/>
    <s v="Nitriansky kraj"/>
    <n v="26611"/>
    <n v="0"/>
    <n v="177054"/>
  </r>
  <r>
    <x v="9"/>
    <s v="N3"/>
    <s v="EURO IV"/>
    <x v="9"/>
    <s v="Levoča"/>
    <s v="Prešovský kraj"/>
    <n v="5230"/>
    <n v="0"/>
    <n v="22478"/>
  </r>
  <r>
    <x v="9"/>
    <s v="N3"/>
    <s v="EURO IV"/>
    <x v="9"/>
    <s v="Liptovský Mikuláš"/>
    <s v="Žilinský kraj"/>
    <n v="4985"/>
    <n v="0"/>
    <n v="18967"/>
  </r>
  <r>
    <x v="9"/>
    <s v="N3"/>
    <s v="EURO IV"/>
    <x v="9"/>
    <s v="Lučenec"/>
    <s v="Banskobystrický kraj"/>
    <n v="19435"/>
    <n v="0"/>
    <n v="74054"/>
  </r>
  <r>
    <x v="9"/>
    <s v="N3"/>
    <s v="EURO IV"/>
    <x v="9"/>
    <s v="Malacky"/>
    <s v="Bratislavský kraj"/>
    <n v="13184"/>
    <n v="0"/>
    <n v="68673"/>
  </r>
  <r>
    <x v="9"/>
    <s v="N3"/>
    <s v="EURO IV"/>
    <x v="9"/>
    <s v="Martin"/>
    <s v="Žilinský kraj"/>
    <n v="10905"/>
    <n v="0"/>
    <n v="33619"/>
  </r>
  <r>
    <x v="9"/>
    <s v="N3"/>
    <s v="EURO IV"/>
    <x v="9"/>
    <s v="Medzilaborce"/>
    <s v="Prešovský kraj"/>
    <n v="690"/>
    <n v="0"/>
    <n v="5936"/>
  </r>
  <r>
    <x v="9"/>
    <s v="N3"/>
    <s v="EURO IV"/>
    <x v="9"/>
    <s v="Michalovce"/>
    <s v="Košický kraj"/>
    <n v="5074"/>
    <n v="0"/>
    <n v="29004"/>
  </r>
  <r>
    <x v="9"/>
    <s v="N3"/>
    <s v="EURO IV"/>
    <x v="9"/>
    <s v="Myjava"/>
    <s v="Trenčiansky kraj"/>
    <n v="5707"/>
    <n v="0"/>
    <n v="22428"/>
  </r>
  <r>
    <x v="9"/>
    <s v="N3"/>
    <s v="EURO IV"/>
    <x v="9"/>
    <s v="Námestovo"/>
    <s v="Žilinský kraj"/>
    <n v="6022"/>
    <n v="0"/>
    <n v="22360"/>
  </r>
  <r>
    <x v="9"/>
    <s v="N3"/>
    <s v="EURO IV"/>
    <x v="9"/>
    <s v="Nitra"/>
    <s v="Nitriansky kraj"/>
    <n v="20566"/>
    <n v="0"/>
    <n v="129636"/>
  </r>
  <r>
    <x v="9"/>
    <s v="N3"/>
    <s v="EURO IV"/>
    <x v="9"/>
    <s v="Nové Mesto nad Váhom"/>
    <s v="Trenčiansky kraj"/>
    <n v="7737"/>
    <n v="0"/>
    <n v="26150"/>
  </r>
  <r>
    <x v="9"/>
    <s v="N3"/>
    <s v="EURO IV"/>
    <x v="9"/>
    <s v="Nové Zámky"/>
    <s v="Nitriansky kraj"/>
    <n v="17067"/>
    <n v="0"/>
    <n v="81901"/>
  </r>
  <r>
    <x v="9"/>
    <s v="N3"/>
    <s v="EURO IV"/>
    <x v="9"/>
    <s v="Partizánske"/>
    <s v="Trenčiansky kraj"/>
    <n v="5272"/>
    <n v="0"/>
    <n v="25012"/>
  </r>
  <r>
    <x v="9"/>
    <s v="N3"/>
    <s v="EURO IV"/>
    <x v="9"/>
    <s v="Pezinok"/>
    <s v="Bratislavský kraj"/>
    <n v="14486"/>
    <n v="0"/>
    <n v="67903"/>
  </r>
  <r>
    <x v="9"/>
    <s v="N3"/>
    <s v="EURO IV"/>
    <x v="9"/>
    <s v="Piešťany"/>
    <s v="Trnavský kraj"/>
    <n v="6580"/>
    <n v="0"/>
    <n v="30276"/>
  </r>
  <r>
    <x v="9"/>
    <s v="N3"/>
    <s v="EURO IV"/>
    <x v="9"/>
    <s v="Poltár"/>
    <s v="Banskobystrický kraj"/>
    <n v="1578"/>
    <n v="0"/>
    <n v="15253"/>
  </r>
  <r>
    <x v="9"/>
    <s v="N3"/>
    <s v="EURO IV"/>
    <x v="9"/>
    <s v="Poprad"/>
    <s v="Prešovský kraj"/>
    <n v="10723"/>
    <n v="0"/>
    <n v="43409"/>
  </r>
  <r>
    <x v="9"/>
    <s v="N3"/>
    <s v="EURO IV"/>
    <x v="9"/>
    <s v="Považská Bystrica"/>
    <s v="Trenčiansky kraj"/>
    <n v="7203"/>
    <n v="0"/>
    <n v="51105"/>
  </r>
  <r>
    <x v="9"/>
    <s v="N3"/>
    <s v="EURO IV"/>
    <x v="9"/>
    <s v="Prešov"/>
    <s v="Prešovský kraj"/>
    <n v="39617"/>
    <n v="0"/>
    <n v="153366"/>
  </r>
  <r>
    <x v="9"/>
    <s v="N3"/>
    <s v="EURO IV"/>
    <x v="9"/>
    <s v="Prievidza"/>
    <s v="Trenčiansky kraj"/>
    <n v="9237"/>
    <n v="0"/>
    <n v="28372"/>
  </r>
  <r>
    <x v="9"/>
    <s v="N3"/>
    <s v="EURO IV"/>
    <x v="9"/>
    <s v="Púchov"/>
    <s v="Trenčiansky kraj"/>
    <n v="1983"/>
    <n v="0"/>
    <n v="18373"/>
  </r>
  <r>
    <x v="9"/>
    <s v="N3"/>
    <s v="EURO IV"/>
    <x v="9"/>
    <s v="Revúca"/>
    <s v="Banskobystrický kraj"/>
    <n v="1756"/>
    <n v="0"/>
    <n v="12920"/>
  </r>
  <r>
    <x v="9"/>
    <s v="N3"/>
    <s v="EURO IV"/>
    <x v="9"/>
    <s v="Rimavská Sobota"/>
    <s v="Banskobystrický kraj"/>
    <n v="3878"/>
    <n v="0"/>
    <n v="24576"/>
  </r>
  <r>
    <x v="9"/>
    <s v="N3"/>
    <s v="EURO IV"/>
    <x v="9"/>
    <s v="Rožňava"/>
    <s v="Košický kraj"/>
    <n v="5745"/>
    <n v="0"/>
    <n v="25661"/>
  </r>
  <r>
    <x v="9"/>
    <s v="N3"/>
    <s v="EURO IV"/>
    <x v="9"/>
    <s v="Ružomberok"/>
    <s v="Žilinský kraj"/>
    <n v="22826"/>
    <n v="0"/>
    <n v="38699"/>
  </r>
  <r>
    <x v="9"/>
    <s v="N3"/>
    <s v="EURO IV"/>
    <x v="9"/>
    <s v="Sabinov"/>
    <s v="Prešovský kraj"/>
    <n v="8892"/>
    <n v="0"/>
    <n v="30120"/>
  </r>
  <r>
    <x v="9"/>
    <s v="N3"/>
    <s v="EURO IV"/>
    <x v="9"/>
    <s v="Senec"/>
    <s v="Bratislavský kraj"/>
    <n v="33405"/>
    <n v="0"/>
    <n v="132718"/>
  </r>
  <r>
    <x v="9"/>
    <s v="N3"/>
    <s v="EURO IV"/>
    <x v="9"/>
    <s v="Senica"/>
    <s v="Trnavský kraj"/>
    <n v="8292"/>
    <n v="0"/>
    <n v="48089"/>
  </r>
  <r>
    <x v="9"/>
    <s v="N3"/>
    <s v="EURO IV"/>
    <x v="9"/>
    <s v="Skalica"/>
    <s v="Trnavský kraj"/>
    <n v="5396"/>
    <n v="0"/>
    <n v="16577"/>
  </r>
  <r>
    <x v="9"/>
    <s v="N3"/>
    <s v="EURO IV"/>
    <x v="9"/>
    <s v="Snina"/>
    <s v="Prešovský kraj"/>
    <n v="2292"/>
    <n v="0"/>
    <n v="13126"/>
  </r>
  <r>
    <x v="9"/>
    <s v="N3"/>
    <s v="EURO IV"/>
    <x v="9"/>
    <s v="Sobrance"/>
    <s v="Košický kraj"/>
    <n v="4871"/>
    <n v="0"/>
    <n v="18544"/>
  </r>
  <r>
    <x v="9"/>
    <s v="N3"/>
    <s v="EURO IV"/>
    <x v="9"/>
    <s v="Spišská Nová Ves"/>
    <s v="Košický kraj"/>
    <n v="10393"/>
    <n v="0"/>
    <n v="29000"/>
  </r>
  <r>
    <x v="9"/>
    <s v="N3"/>
    <s v="EURO IV"/>
    <x v="9"/>
    <s v="Stará Ľubovňa"/>
    <s v="Prešovský kraj"/>
    <n v="11654"/>
    <n v="0"/>
    <n v="27872"/>
  </r>
  <r>
    <x v="9"/>
    <s v="N3"/>
    <s v="EURO IV"/>
    <x v="9"/>
    <s v="Stropkov"/>
    <s v="Prešovský kraj"/>
    <n v="839"/>
    <n v="0"/>
    <n v="3732"/>
  </r>
  <r>
    <x v="9"/>
    <s v="N3"/>
    <s v="EURO IV"/>
    <x v="9"/>
    <s v="Svidník"/>
    <s v="Prešovský kraj"/>
    <n v="1910"/>
    <n v="0"/>
    <n v="7886"/>
  </r>
  <r>
    <x v="9"/>
    <s v="N3"/>
    <s v="EURO IV"/>
    <x v="9"/>
    <s v="Šaľa"/>
    <s v="Nitriansky kraj"/>
    <n v="4653"/>
    <n v="0"/>
    <n v="27790"/>
  </r>
  <r>
    <x v="9"/>
    <s v="N3"/>
    <s v="EURO IV"/>
    <x v="9"/>
    <s v="Topoľčany"/>
    <s v="Nitriansky kraj"/>
    <n v="21917"/>
    <n v="0"/>
    <n v="70900"/>
  </r>
  <r>
    <x v="9"/>
    <s v="N3"/>
    <s v="EURO IV"/>
    <x v="9"/>
    <s v="Trebišov"/>
    <s v="Košický kraj"/>
    <n v="14292"/>
    <n v="0"/>
    <n v="77386"/>
  </r>
  <r>
    <x v="9"/>
    <s v="N3"/>
    <s v="EURO IV"/>
    <x v="9"/>
    <s v="Trenčín"/>
    <s v="Trenčiansky kraj"/>
    <n v="11384"/>
    <n v="0"/>
    <n v="46099"/>
  </r>
  <r>
    <x v="9"/>
    <s v="N3"/>
    <s v="EURO IV"/>
    <x v="9"/>
    <s v="Trnava"/>
    <s v="Trnavský kraj"/>
    <n v="21518"/>
    <n v="0"/>
    <n v="126788"/>
  </r>
  <r>
    <x v="9"/>
    <s v="N3"/>
    <s v="EURO IV"/>
    <x v="9"/>
    <s v="Turčianske Teplice"/>
    <s v="Žilinský kraj"/>
    <n v="5385"/>
    <n v="0"/>
    <n v="26335"/>
  </r>
  <r>
    <x v="9"/>
    <s v="N3"/>
    <s v="EURO IV"/>
    <x v="9"/>
    <s v="Tvrdošín"/>
    <s v="Žilinský kraj"/>
    <n v="3134"/>
    <n v="0"/>
    <n v="11232"/>
  </r>
  <r>
    <x v="9"/>
    <s v="N3"/>
    <s v="EURO IV"/>
    <x v="9"/>
    <s v="Veľký Krtíš"/>
    <s v="Banskobystrický kraj"/>
    <n v="5360"/>
    <n v="0"/>
    <n v="32503"/>
  </r>
  <r>
    <x v="9"/>
    <s v="N3"/>
    <s v="EURO IV"/>
    <x v="9"/>
    <s v="Vranov nad Topľou"/>
    <s v="Prešovský kraj"/>
    <n v="5226"/>
    <n v="0"/>
    <n v="19846"/>
  </r>
  <r>
    <x v="9"/>
    <s v="N3"/>
    <s v="EURO IV"/>
    <x v="9"/>
    <s v="Zlaté Moravce"/>
    <s v="Nitriansky kraj"/>
    <n v="15775"/>
    <n v="0"/>
    <n v="45366"/>
  </r>
  <r>
    <x v="9"/>
    <s v="N3"/>
    <s v="EURO IV"/>
    <x v="9"/>
    <s v="Zvolen"/>
    <s v="Banskobystrický kraj"/>
    <n v="8738"/>
    <n v="0"/>
    <n v="34019"/>
  </r>
  <r>
    <x v="9"/>
    <s v="N3"/>
    <s v="EURO IV"/>
    <x v="9"/>
    <s v="Žarnovica"/>
    <s v="Banskobystrický kraj"/>
    <n v="3062"/>
    <n v="0"/>
    <n v="11488"/>
  </r>
  <r>
    <x v="9"/>
    <s v="N3"/>
    <s v="EURO IV"/>
    <x v="9"/>
    <s v="Žiar nad Hronom"/>
    <s v="Banskobystrický kraj"/>
    <n v="2726"/>
    <n v="0"/>
    <n v="15679"/>
  </r>
  <r>
    <x v="9"/>
    <s v="N3"/>
    <s v="EURO IV"/>
    <x v="9"/>
    <s v="Žilina"/>
    <s v="Žilinský kraj"/>
    <n v="16903"/>
    <n v="0"/>
    <n v="70125"/>
  </r>
  <r>
    <x v="9"/>
    <s v="N3"/>
    <s v="EURO IV"/>
    <x v="10"/>
    <s v="Bratislava IV"/>
    <s v="Bratislavský kraj"/>
    <n v="71441"/>
    <n v="69644"/>
    <n v="319354"/>
  </r>
  <r>
    <x v="9"/>
    <s v="N3"/>
    <s v="EURO IV"/>
    <x v="10"/>
    <s v="Bratislava V"/>
    <s v="Bratislavský kraj"/>
    <n v="92721"/>
    <n v="134133"/>
    <n v="611002"/>
  </r>
  <r>
    <x v="9"/>
    <s v="N3"/>
    <s v="EURO IV"/>
    <x v="10"/>
    <s v="Bytča"/>
    <s v="Žilinský kraj"/>
    <n v="48270"/>
    <n v="65653"/>
    <n v="304308"/>
  </r>
  <r>
    <x v="9"/>
    <s v="N3"/>
    <s v="EURO IV"/>
    <x v="10"/>
    <s v="Čadca"/>
    <s v="Žilinský kraj"/>
    <n v="16271"/>
    <n v="29188"/>
    <n v="133367"/>
  </r>
  <r>
    <x v="9"/>
    <s v="N3"/>
    <s v="EURO IV"/>
    <x v="10"/>
    <s v="Hlohovec"/>
    <s v="Trnavský kraj"/>
    <n v="87693"/>
    <n v="172535"/>
    <n v="801201"/>
  </r>
  <r>
    <x v="9"/>
    <s v="N3"/>
    <s v="EURO IV"/>
    <x v="10"/>
    <s v="Ilava"/>
    <s v="Trenčiansky kraj"/>
    <n v="126855"/>
    <n v="187291"/>
    <n v="867905"/>
  </r>
  <r>
    <x v="9"/>
    <s v="N3"/>
    <s v="EURO IV"/>
    <x v="10"/>
    <s v="Košice - okolie"/>
    <s v="Košický kraj"/>
    <n v="61414"/>
    <n v="99764"/>
    <n v="459087"/>
  </r>
  <r>
    <x v="9"/>
    <s v="N3"/>
    <s v="EURO IV"/>
    <x v="10"/>
    <s v="Levoča"/>
    <s v="Prešovský kraj"/>
    <n v="104880"/>
    <n v="149502"/>
    <n v="699040"/>
  </r>
  <r>
    <x v="9"/>
    <s v="N3"/>
    <s v="EURO IV"/>
    <x v="10"/>
    <s v="Liptovský Mikuláš"/>
    <s v="Žilinský kraj"/>
    <n v="150148"/>
    <n v="240080"/>
    <n v="1121373"/>
  </r>
  <r>
    <x v="9"/>
    <s v="N3"/>
    <s v="EURO IV"/>
    <x v="10"/>
    <s v="Malacky"/>
    <s v="Bratislavský kraj"/>
    <n v="105780"/>
    <n v="228975"/>
    <n v="1048327"/>
  </r>
  <r>
    <x v="9"/>
    <s v="N3"/>
    <s v="EURO IV"/>
    <x v="10"/>
    <s v="Martin"/>
    <s v="Žilinský kraj"/>
    <n v="50835"/>
    <n v="82840"/>
    <n v="384897"/>
  </r>
  <r>
    <x v="9"/>
    <s v="N3"/>
    <s v="EURO IV"/>
    <x v="10"/>
    <s v="Nové Mesto nad Váhom"/>
    <s v="Trenčiansky kraj"/>
    <n v="132197"/>
    <n v="236165"/>
    <n v="1097509"/>
  </r>
  <r>
    <x v="9"/>
    <s v="N3"/>
    <s v="EURO IV"/>
    <x v="10"/>
    <s v="Piešťany"/>
    <s v="Trnavský kraj"/>
    <n v="43890"/>
    <n v="111136"/>
    <n v="516031"/>
  </r>
  <r>
    <x v="9"/>
    <s v="N3"/>
    <s v="EURO IV"/>
    <x v="10"/>
    <s v="Poprad"/>
    <s v="Prešovský kraj"/>
    <n v="133027"/>
    <n v="176166"/>
    <n v="822047"/>
  </r>
  <r>
    <x v="9"/>
    <s v="N3"/>
    <s v="EURO IV"/>
    <x v="10"/>
    <s v="Považská Bystrica"/>
    <s v="Trenčiansky kraj"/>
    <n v="148002"/>
    <n v="192391"/>
    <n v="891649"/>
  </r>
  <r>
    <x v="9"/>
    <s v="N3"/>
    <s v="EURO IV"/>
    <x v="10"/>
    <s v="Prešov"/>
    <s v="Prešovský kraj"/>
    <n v="175297"/>
    <n v="245985"/>
    <n v="1140498"/>
  </r>
  <r>
    <x v="9"/>
    <s v="N3"/>
    <s v="EURO IV"/>
    <x v="10"/>
    <s v="Púchov"/>
    <s v="Trenčiansky kraj"/>
    <n v="54341"/>
    <n v="65062"/>
    <n v="300515"/>
  </r>
  <r>
    <x v="9"/>
    <s v="N3"/>
    <s v="EURO IV"/>
    <x v="10"/>
    <s v="Ružomberok"/>
    <s v="Žilinský kraj"/>
    <n v="35852"/>
    <n v="10372"/>
    <n v="48113"/>
  </r>
  <r>
    <x v="9"/>
    <s v="N3"/>
    <s v="EURO IV"/>
    <x v="10"/>
    <s v="Senec"/>
    <s v="Bratislavský kraj"/>
    <n v="156390"/>
    <n v="335510"/>
    <n v="1554947"/>
  </r>
  <r>
    <x v="9"/>
    <s v="N3"/>
    <s v="EURO IV"/>
    <x v="10"/>
    <s v="Senica"/>
    <s v="Trnavský kraj"/>
    <n v="67330"/>
    <n v="204367"/>
    <n v="931170"/>
  </r>
  <r>
    <x v="9"/>
    <s v="N3"/>
    <s v="EURO IV"/>
    <x v="10"/>
    <s v="Skalica"/>
    <s v="Trnavský kraj"/>
    <n v="32743"/>
    <n v="12772"/>
    <n v="58119"/>
  </r>
  <r>
    <x v="9"/>
    <s v="N3"/>
    <s v="EURO IV"/>
    <x v="10"/>
    <s v="Trenčín"/>
    <s v="Trenčiansky kraj"/>
    <n v="190569"/>
    <n v="281622"/>
    <n v="1305453"/>
  </r>
  <r>
    <x v="9"/>
    <s v="N3"/>
    <s v="EURO IV"/>
    <x v="10"/>
    <s v="Trnava"/>
    <s v="Trnavský kraj"/>
    <n v="72768"/>
    <n v="145108"/>
    <n v="674026"/>
  </r>
  <r>
    <x v="9"/>
    <s v="N3"/>
    <s v="EURO IV"/>
    <x v="10"/>
    <s v="Žilina"/>
    <s v="Žilinský kraj"/>
    <n v="147261"/>
    <n v="132631"/>
    <n v="613322"/>
  </r>
  <r>
    <x v="9"/>
    <s v="N3"/>
    <s v="EURO IV"/>
    <x v="11"/>
    <s v="Bánovce nad Bebravou"/>
    <s v="Trenčiansky kraj"/>
    <n v="10163"/>
    <n v="21260"/>
    <n v="99079"/>
  </r>
  <r>
    <x v="9"/>
    <s v="N3"/>
    <s v="EURO IV"/>
    <x v="11"/>
    <s v="Banská Bystrica"/>
    <s v="Banskobystrický kraj"/>
    <n v="25972"/>
    <n v="44482"/>
    <n v="206919"/>
  </r>
  <r>
    <x v="9"/>
    <s v="N3"/>
    <s v="EURO IV"/>
    <x v="11"/>
    <s v="Detva"/>
    <s v="Banskobystrický kraj"/>
    <n v="40988"/>
    <n v="50230"/>
    <n v="233499"/>
  </r>
  <r>
    <x v="9"/>
    <s v="N3"/>
    <s v="EURO IV"/>
    <x v="11"/>
    <s v="Dolný Kubín"/>
    <s v="Žilinský kraj"/>
    <n v="18913"/>
    <n v="23636"/>
    <n v="108636"/>
  </r>
  <r>
    <x v="9"/>
    <s v="N3"/>
    <s v="EURO IV"/>
    <x v="11"/>
    <s v="Galanta"/>
    <s v="Trnavský kraj"/>
    <n v="263129"/>
    <n v="163701"/>
    <n v="763039"/>
  </r>
  <r>
    <x v="9"/>
    <s v="N3"/>
    <s v="EURO IV"/>
    <x v="11"/>
    <s v="Košice - okolie"/>
    <s v="Košický kraj"/>
    <n v="36571"/>
    <n v="61735"/>
    <n v="280371"/>
  </r>
  <r>
    <x v="9"/>
    <s v="N3"/>
    <s v="EURO IV"/>
    <x v="11"/>
    <s v="Košice I"/>
    <s v="Košický kraj"/>
    <n v="54776"/>
    <n v="65037"/>
    <n v="298639"/>
  </r>
  <r>
    <x v="9"/>
    <s v="N3"/>
    <s v="EURO IV"/>
    <x v="11"/>
    <s v="Košice II"/>
    <s v="Košický kraj"/>
    <n v="21631"/>
    <n v="39415"/>
    <n v="182977"/>
  </r>
  <r>
    <x v="9"/>
    <s v="N3"/>
    <s v="EURO IV"/>
    <x v="11"/>
    <s v="Nitra"/>
    <s v="Nitriansky kraj"/>
    <n v="302464"/>
    <n v="264725"/>
    <n v="1234259"/>
  </r>
  <r>
    <x v="9"/>
    <s v="N3"/>
    <s v="EURO IV"/>
    <x v="11"/>
    <s v="Púchov"/>
    <s v="Trenčiansky kraj"/>
    <n v="62052"/>
    <n v="11703"/>
    <n v="53258"/>
  </r>
  <r>
    <x v="9"/>
    <s v="N3"/>
    <s v="EURO IV"/>
    <x v="11"/>
    <s v="Revúca"/>
    <s v="Banskobystrický kraj"/>
    <n v="14453"/>
    <n v="17627"/>
    <n v="82580"/>
  </r>
  <r>
    <x v="9"/>
    <s v="N3"/>
    <s v="EURO IV"/>
    <x v="11"/>
    <s v="Rimavská Sobota"/>
    <s v="Banskobystrický kraj"/>
    <n v="28824"/>
    <n v="24245"/>
    <n v="113110"/>
  </r>
  <r>
    <x v="9"/>
    <s v="N3"/>
    <s v="EURO IV"/>
    <x v="11"/>
    <s v="Svidník"/>
    <s v="Prešovský kraj"/>
    <n v="33676"/>
    <n v="32884"/>
    <n v="149622"/>
  </r>
  <r>
    <x v="9"/>
    <s v="N3"/>
    <s v="EURO IV"/>
    <x v="11"/>
    <s v="Trnava"/>
    <s v="Trnavský kraj"/>
    <n v="232975"/>
    <n v="111062"/>
    <n v="516650"/>
  </r>
  <r>
    <x v="9"/>
    <s v="N3"/>
    <s v="EURO IV"/>
    <x v="11"/>
    <s v="Turčianske Teplice"/>
    <s v="Žilinský kraj"/>
    <n v="14993"/>
    <n v="13699"/>
    <n v="63255"/>
  </r>
  <r>
    <x v="9"/>
    <s v="N3"/>
    <s v="EURO IV"/>
    <x v="11"/>
    <s v="Tvrdošín"/>
    <s v="Žilinský kraj"/>
    <n v="35472"/>
    <n v="31008"/>
    <n v="142170"/>
  </r>
  <r>
    <x v="9"/>
    <s v="N3"/>
    <s v="EURO IV"/>
    <x v="11"/>
    <s v="Zlaté Moravce"/>
    <s v="Nitriansky kraj"/>
    <n v="72515"/>
    <n v="112263"/>
    <n v="526839"/>
  </r>
  <r>
    <x v="9"/>
    <s v="N3"/>
    <s v="EURO IV"/>
    <x v="11"/>
    <s v="Zvolen"/>
    <s v="Banskobystrický kraj"/>
    <n v="284758"/>
    <n v="145770"/>
    <n v="679234"/>
  </r>
  <r>
    <x v="9"/>
    <s v="N3"/>
    <s v="EURO IV"/>
    <x v="11"/>
    <s v="Žarnovica"/>
    <s v="Banskobystrický kraj"/>
    <n v="100303"/>
    <n v="138638"/>
    <n v="650840"/>
  </r>
  <r>
    <x v="9"/>
    <s v="N3"/>
    <s v="EURO IV"/>
    <x v="11"/>
    <s v="Žiar nad Hronom"/>
    <s v="Banskobystrický kraj"/>
    <n v="106012"/>
    <n v="125143"/>
    <n v="585777"/>
  </r>
  <r>
    <x v="9"/>
    <s v="N3"/>
    <s v="EURO IV+"/>
    <x v="3"/>
    <s v="Bánovce nad Bebravou"/>
    <s v="Trenčiansky kraj"/>
    <n v="331"/>
    <n v="0"/>
    <n v="194"/>
  </r>
  <r>
    <x v="9"/>
    <s v="N3"/>
    <s v="EURO IV+"/>
    <x v="3"/>
    <s v="Banská Bystrica"/>
    <s v="Banskobystrický kraj"/>
    <n v="3471"/>
    <n v="0"/>
    <n v="8302"/>
  </r>
  <r>
    <x v="9"/>
    <s v="N3"/>
    <s v="EURO IV+"/>
    <x v="3"/>
    <s v="Banská Štiavnica"/>
    <s v="Banskobystrický kraj"/>
    <n v="60"/>
    <n v="0"/>
    <n v="182"/>
  </r>
  <r>
    <x v="9"/>
    <s v="N3"/>
    <s v="EURO IV+"/>
    <x v="3"/>
    <s v="Bardejov"/>
    <s v="Prešovský kraj"/>
    <n v="1464"/>
    <n v="0"/>
    <n v="1792"/>
  </r>
  <r>
    <x v="9"/>
    <s v="N3"/>
    <s v="EURO IV+"/>
    <x v="3"/>
    <s v="Bratislava II"/>
    <s v="Bratislavský kraj"/>
    <n v="462"/>
    <n v="0"/>
    <n v="843"/>
  </r>
  <r>
    <x v="9"/>
    <s v="N3"/>
    <s v="EURO IV+"/>
    <x v="3"/>
    <s v="Bratislava IV"/>
    <s v="Bratislavský kraj"/>
    <n v="355"/>
    <n v="0"/>
    <n v="1697"/>
  </r>
  <r>
    <x v="9"/>
    <s v="N3"/>
    <s v="EURO IV+"/>
    <x v="3"/>
    <s v="Brezno"/>
    <s v="Banskobystrický kraj"/>
    <n v="3050"/>
    <n v="0"/>
    <n v="6113"/>
  </r>
  <r>
    <x v="9"/>
    <s v="N3"/>
    <s v="EURO IV+"/>
    <x v="3"/>
    <s v="Bytča"/>
    <s v="Žilinský kraj"/>
    <n v="1425"/>
    <n v="0"/>
    <n v="3636"/>
  </r>
  <r>
    <x v="9"/>
    <s v="N3"/>
    <s v="EURO IV+"/>
    <x v="3"/>
    <s v="Čadca"/>
    <s v="Žilinský kraj"/>
    <n v="1643"/>
    <n v="0"/>
    <n v="11811"/>
  </r>
  <r>
    <x v="9"/>
    <s v="N3"/>
    <s v="EURO IV+"/>
    <x v="3"/>
    <s v="Detva"/>
    <s v="Banskobystrický kraj"/>
    <n v="213"/>
    <n v="0"/>
    <n v="258"/>
  </r>
  <r>
    <x v="9"/>
    <s v="N3"/>
    <s v="EURO IV+"/>
    <x v="3"/>
    <s v="Dolný Kubín"/>
    <s v="Žilinský kraj"/>
    <n v="9989"/>
    <n v="0"/>
    <n v="11773"/>
  </r>
  <r>
    <x v="9"/>
    <s v="N3"/>
    <s v="EURO IV+"/>
    <x v="3"/>
    <s v="Dunajská Streda"/>
    <s v="Trnavský kraj"/>
    <n v="2316"/>
    <n v="0"/>
    <n v="3214"/>
  </r>
  <r>
    <x v="9"/>
    <s v="N3"/>
    <s v="EURO IV+"/>
    <x v="3"/>
    <s v="Galanta"/>
    <s v="Trnavský kraj"/>
    <n v="631"/>
    <n v="0"/>
    <n v="234"/>
  </r>
  <r>
    <x v="9"/>
    <s v="N3"/>
    <s v="EURO IV+"/>
    <x v="3"/>
    <s v="Hlohovec"/>
    <s v="Trnavský kraj"/>
    <n v="160"/>
    <n v="0"/>
    <n v="272"/>
  </r>
  <r>
    <x v="9"/>
    <s v="N3"/>
    <s v="EURO IV+"/>
    <x v="3"/>
    <s v="Humenné"/>
    <s v="Prešovský kraj"/>
    <n v="373"/>
    <n v="0"/>
    <n v="698"/>
  </r>
  <r>
    <x v="9"/>
    <s v="N3"/>
    <s v="EURO IV+"/>
    <x v="3"/>
    <s v="Ilava"/>
    <s v="Trenčiansky kraj"/>
    <n v="1412"/>
    <n v="0"/>
    <n v="2212"/>
  </r>
  <r>
    <x v="9"/>
    <s v="N3"/>
    <s v="EURO IV+"/>
    <x v="3"/>
    <s v="Kežmarok"/>
    <s v="Prešovský kraj"/>
    <n v="812"/>
    <n v="0"/>
    <n v="1064"/>
  </r>
  <r>
    <x v="9"/>
    <s v="N3"/>
    <s v="EURO IV+"/>
    <x v="3"/>
    <s v="Komárno"/>
    <s v="Nitriansky kraj"/>
    <n v="3465"/>
    <n v="0"/>
    <n v="5786"/>
  </r>
  <r>
    <x v="9"/>
    <s v="N3"/>
    <s v="EURO IV+"/>
    <x v="3"/>
    <s v="Košice - okolie"/>
    <s v="Košický kraj"/>
    <n v="3975"/>
    <n v="0"/>
    <n v="4381"/>
  </r>
  <r>
    <x v="9"/>
    <s v="N3"/>
    <s v="EURO IV+"/>
    <x v="3"/>
    <s v="Košice I"/>
    <s v="Košický kraj"/>
    <n v="574"/>
    <n v="0"/>
    <n v="5668"/>
  </r>
  <r>
    <x v="9"/>
    <s v="N3"/>
    <s v="EURO IV+"/>
    <x v="3"/>
    <s v="Košice II"/>
    <s v="Košický kraj"/>
    <n v="736"/>
    <n v="0"/>
    <n v="2406"/>
  </r>
  <r>
    <x v="9"/>
    <s v="N3"/>
    <s v="EURO IV+"/>
    <x v="3"/>
    <s v="Košice III"/>
    <s v="Košický kraj"/>
    <n v="166"/>
    <n v="0"/>
    <n v="1617"/>
  </r>
  <r>
    <x v="9"/>
    <s v="N3"/>
    <s v="EURO IV+"/>
    <x v="3"/>
    <s v="Košice IV"/>
    <s v="Košický kraj"/>
    <n v="1771"/>
    <n v="0"/>
    <n v="7654"/>
  </r>
  <r>
    <x v="9"/>
    <s v="N3"/>
    <s v="EURO IV+"/>
    <x v="3"/>
    <s v="Krupina"/>
    <s v="Banskobystrický kraj"/>
    <n v="2422"/>
    <n v="0"/>
    <n v="3138"/>
  </r>
  <r>
    <x v="9"/>
    <s v="N3"/>
    <s v="EURO IV+"/>
    <x v="3"/>
    <s v="Kysucké Nové Mesto"/>
    <s v="Žilinský kraj"/>
    <n v="3704"/>
    <n v="0"/>
    <n v="3012"/>
  </r>
  <r>
    <x v="9"/>
    <s v="N3"/>
    <s v="EURO IV+"/>
    <x v="3"/>
    <s v="Levice"/>
    <s v="Nitriansky kraj"/>
    <n v="6036"/>
    <n v="0"/>
    <n v="9588"/>
  </r>
  <r>
    <x v="9"/>
    <s v="N3"/>
    <s v="EURO IV+"/>
    <x v="3"/>
    <s v="Levoča"/>
    <s v="Prešovský kraj"/>
    <n v="1111"/>
    <n v="0"/>
    <n v="443"/>
  </r>
  <r>
    <x v="9"/>
    <s v="N3"/>
    <s v="EURO IV+"/>
    <x v="3"/>
    <s v="Liptovský Mikuláš"/>
    <s v="Žilinský kraj"/>
    <n v="299"/>
    <n v="0"/>
    <n v="390"/>
  </r>
  <r>
    <x v="9"/>
    <s v="N3"/>
    <s v="EURO IV+"/>
    <x v="3"/>
    <s v="Lučenec"/>
    <s v="Banskobystrický kraj"/>
    <n v="2837"/>
    <n v="0"/>
    <n v="2812"/>
  </r>
  <r>
    <x v="9"/>
    <s v="N3"/>
    <s v="EURO IV+"/>
    <x v="3"/>
    <s v="Malacky"/>
    <s v="Bratislavský kraj"/>
    <n v="235"/>
    <n v="0"/>
    <n v="577"/>
  </r>
  <r>
    <x v="9"/>
    <s v="N3"/>
    <s v="EURO IV+"/>
    <x v="3"/>
    <s v="Martin"/>
    <s v="Žilinský kraj"/>
    <n v="1754"/>
    <n v="0"/>
    <n v="7446"/>
  </r>
  <r>
    <x v="9"/>
    <s v="N3"/>
    <s v="EURO IV+"/>
    <x v="3"/>
    <s v="Michalovce"/>
    <s v="Košický kraj"/>
    <n v="7933"/>
    <n v="0"/>
    <n v="13671"/>
  </r>
  <r>
    <x v="9"/>
    <s v="N3"/>
    <s v="EURO IV+"/>
    <x v="3"/>
    <s v="Námestovo"/>
    <s v="Žilinský kraj"/>
    <n v="558"/>
    <n v="0"/>
    <n v="1156"/>
  </r>
  <r>
    <x v="9"/>
    <s v="N3"/>
    <s v="EURO IV+"/>
    <x v="3"/>
    <s v="Nitra"/>
    <s v="Nitriansky kraj"/>
    <n v="3259"/>
    <n v="0"/>
    <n v="5316"/>
  </r>
  <r>
    <x v="9"/>
    <s v="N3"/>
    <s v="EURO IV+"/>
    <x v="3"/>
    <s v="Nové Mesto nad Váhom"/>
    <s v="Trenčiansky kraj"/>
    <n v="322"/>
    <n v="0"/>
    <n v="536"/>
  </r>
  <r>
    <x v="9"/>
    <s v="N3"/>
    <s v="EURO IV+"/>
    <x v="3"/>
    <s v="Nové Zámky"/>
    <s v="Nitriansky kraj"/>
    <n v="2296"/>
    <n v="0"/>
    <n v="5889"/>
  </r>
  <r>
    <x v="9"/>
    <s v="N3"/>
    <s v="EURO IV+"/>
    <x v="3"/>
    <s v="Partizánske"/>
    <s v="Trenčiansky kraj"/>
    <n v="410"/>
    <n v="0"/>
    <n v="545"/>
  </r>
  <r>
    <x v="9"/>
    <s v="N3"/>
    <s v="EURO IV+"/>
    <x v="3"/>
    <s v="Piešťany"/>
    <s v="Trnavský kraj"/>
    <n v="50"/>
    <n v="0"/>
    <n v="116"/>
  </r>
  <r>
    <x v="9"/>
    <s v="N3"/>
    <s v="EURO IV+"/>
    <x v="3"/>
    <s v="Poprad"/>
    <s v="Prešovský kraj"/>
    <n v="999"/>
    <n v="0"/>
    <n v="1580"/>
  </r>
  <r>
    <x v="9"/>
    <s v="N3"/>
    <s v="EURO IV+"/>
    <x v="3"/>
    <s v="Považská Bystrica"/>
    <s v="Trenčiansky kraj"/>
    <n v="176"/>
    <n v="0"/>
    <n v="468"/>
  </r>
  <r>
    <x v="9"/>
    <s v="N3"/>
    <s v="EURO IV+"/>
    <x v="3"/>
    <s v="Prešov"/>
    <s v="Prešovský kraj"/>
    <n v="10847"/>
    <n v="0"/>
    <n v="28205"/>
  </r>
  <r>
    <x v="9"/>
    <s v="N3"/>
    <s v="EURO IV+"/>
    <x v="3"/>
    <s v="Prievidza"/>
    <s v="Trenčiansky kraj"/>
    <n v="3588"/>
    <n v="0"/>
    <n v="6346"/>
  </r>
  <r>
    <x v="9"/>
    <s v="N3"/>
    <s v="EURO IV+"/>
    <x v="3"/>
    <s v="Púchov"/>
    <s v="Trenčiansky kraj"/>
    <n v="2864"/>
    <n v="0"/>
    <n v="5516"/>
  </r>
  <r>
    <x v="9"/>
    <s v="N3"/>
    <s v="EURO IV+"/>
    <x v="3"/>
    <s v="Revúca"/>
    <s v="Banskobystrický kraj"/>
    <n v="51"/>
    <n v="0"/>
    <n v="65"/>
  </r>
  <r>
    <x v="9"/>
    <s v="N3"/>
    <s v="EURO IV+"/>
    <x v="3"/>
    <s v="Rimavská Sobota"/>
    <s v="Banskobystrický kraj"/>
    <n v="4760"/>
    <n v="0"/>
    <n v="6403"/>
  </r>
  <r>
    <x v="9"/>
    <s v="N3"/>
    <s v="EURO IV+"/>
    <x v="3"/>
    <s v="Rožňava"/>
    <s v="Košický kraj"/>
    <n v="1662"/>
    <n v="0"/>
    <n v="1754"/>
  </r>
  <r>
    <x v="9"/>
    <s v="N3"/>
    <s v="EURO IV+"/>
    <x v="3"/>
    <s v="Ružomberok"/>
    <s v="Žilinský kraj"/>
    <n v="2864"/>
    <n v="0"/>
    <n v="11101"/>
  </r>
  <r>
    <x v="9"/>
    <s v="N3"/>
    <s v="EURO IV+"/>
    <x v="3"/>
    <s v="Sabinov"/>
    <s v="Prešovský kraj"/>
    <n v="1759"/>
    <n v="0"/>
    <n v="3913"/>
  </r>
  <r>
    <x v="9"/>
    <s v="N3"/>
    <s v="EURO IV+"/>
    <x v="3"/>
    <s v="Senec"/>
    <s v="Bratislavský kraj"/>
    <n v="761"/>
    <n v="0"/>
    <n v="1882"/>
  </r>
  <r>
    <x v="9"/>
    <s v="N3"/>
    <s v="EURO IV+"/>
    <x v="3"/>
    <s v="Senica"/>
    <s v="Trnavský kraj"/>
    <n v="1090"/>
    <n v="0"/>
    <n v="2434"/>
  </r>
  <r>
    <x v="9"/>
    <s v="N3"/>
    <s v="EURO IV+"/>
    <x v="3"/>
    <s v="Skalica"/>
    <s v="Trnavský kraj"/>
    <n v="1274"/>
    <n v="0"/>
    <n v="1650"/>
  </r>
  <r>
    <x v="9"/>
    <s v="N3"/>
    <s v="EURO IV+"/>
    <x v="3"/>
    <s v="Snina"/>
    <s v="Prešovský kraj"/>
    <n v="140"/>
    <n v="0"/>
    <n v="363"/>
  </r>
  <r>
    <x v="9"/>
    <s v="N3"/>
    <s v="EURO IV+"/>
    <x v="3"/>
    <s v="Sobrance"/>
    <s v="Košický kraj"/>
    <n v="1954"/>
    <n v="0"/>
    <n v="2184"/>
  </r>
  <r>
    <x v="9"/>
    <s v="N3"/>
    <s v="EURO IV+"/>
    <x v="3"/>
    <s v="Stará Ľubovňa"/>
    <s v="Prešovský kraj"/>
    <n v="1741"/>
    <n v="0"/>
    <n v="2630"/>
  </r>
  <r>
    <x v="9"/>
    <s v="N3"/>
    <s v="EURO IV+"/>
    <x v="3"/>
    <s v="Stropkov"/>
    <s v="Prešovský kraj"/>
    <n v="6842"/>
    <n v="0"/>
    <n v="8265"/>
  </r>
  <r>
    <x v="9"/>
    <s v="N3"/>
    <s v="EURO IV+"/>
    <x v="3"/>
    <s v="Svidník"/>
    <s v="Prešovský kraj"/>
    <n v="20876"/>
    <n v="0"/>
    <n v="21177"/>
  </r>
  <r>
    <x v="9"/>
    <s v="N3"/>
    <s v="EURO IV+"/>
    <x v="3"/>
    <s v="Šaľa"/>
    <s v="Nitriansky kraj"/>
    <n v="711"/>
    <n v="0"/>
    <n v="1904"/>
  </r>
  <r>
    <x v="9"/>
    <s v="N3"/>
    <s v="EURO IV+"/>
    <x v="3"/>
    <s v="Topoľčany"/>
    <s v="Nitriansky kraj"/>
    <n v="844"/>
    <n v="0"/>
    <n v="4433"/>
  </r>
  <r>
    <x v="9"/>
    <s v="N3"/>
    <s v="EURO IV+"/>
    <x v="3"/>
    <s v="Trebišov"/>
    <s v="Košický kraj"/>
    <n v="6303"/>
    <n v="0"/>
    <n v="9019"/>
  </r>
  <r>
    <x v="9"/>
    <s v="N3"/>
    <s v="EURO IV+"/>
    <x v="3"/>
    <s v="Trenčín"/>
    <s v="Trenčiansky kraj"/>
    <n v="2488"/>
    <n v="0"/>
    <n v="2715"/>
  </r>
  <r>
    <x v="9"/>
    <s v="N3"/>
    <s v="EURO IV+"/>
    <x v="3"/>
    <s v="Trnava"/>
    <s v="Trnavský kraj"/>
    <n v="2233"/>
    <n v="0"/>
    <n v="4833"/>
  </r>
  <r>
    <x v="9"/>
    <s v="N3"/>
    <s v="EURO IV+"/>
    <x v="3"/>
    <s v="Turčianske Teplice"/>
    <s v="Žilinský kraj"/>
    <n v="1187"/>
    <n v="0"/>
    <n v="1311"/>
  </r>
  <r>
    <x v="9"/>
    <s v="N3"/>
    <s v="EURO IV+"/>
    <x v="3"/>
    <s v="Tvrdošín"/>
    <s v="Žilinský kraj"/>
    <n v="3464"/>
    <n v="0"/>
    <n v="8555"/>
  </r>
  <r>
    <x v="9"/>
    <s v="N3"/>
    <s v="EURO IV+"/>
    <x v="3"/>
    <s v="Veľký Krtíš"/>
    <s v="Banskobystrický kraj"/>
    <n v="492"/>
    <n v="0"/>
    <n v="509"/>
  </r>
  <r>
    <x v="9"/>
    <s v="N3"/>
    <s v="EURO IV+"/>
    <x v="3"/>
    <s v="Vranov nad Topľou"/>
    <s v="Prešovský kraj"/>
    <n v="11018"/>
    <n v="0"/>
    <n v="15969"/>
  </r>
  <r>
    <x v="9"/>
    <s v="N3"/>
    <s v="EURO IV+"/>
    <x v="3"/>
    <s v="Zlaté Moravce"/>
    <s v="Nitriansky kraj"/>
    <n v="132"/>
    <n v="0"/>
    <n v="68"/>
  </r>
  <r>
    <x v="9"/>
    <s v="N3"/>
    <s v="EURO IV+"/>
    <x v="3"/>
    <s v="Zvolen"/>
    <s v="Banskobystrický kraj"/>
    <n v="1928"/>
    <n v="0"/>
    <n v="4600"/>
  </r>
  <r>
    <x v="9"/>
    <s v="N3"/>
    <s v="EURO IV+"/>
    <x v="3"/>
    <s v="Žarnovica"/>
    <s v="Banskobystrický kraj"/>
    <n v="412"/>
    <n v="0"/>
    <n v="568"/>
  </r>
  <r>
    <x v="9"/>
    <s v="N3"/>
    <s v="EURO IV+"/>
    <x v="3"/>
    <s v="Žiar nad Hronom"/>
    <s v="Banskobystrický kraj"/>
    <n v="2060"/>
    <n v="0"/>
    <n v="3705"/>
  </r>
  <r>
    <x v="9"/>
    <s v="N3"/>
    <s v="EURO IV+"/>
    <x v="3"/>
    <s v="Žilina"/>
    <s v="Žilinský kraj"/>
    <n v="2368"/>
    <n v="0"/>
    <n v="13304"/>
  </r>
  <r>
    <x v="9"/>
    <s v="N3"/>
    <s v="EURO IV+"/>
    <x v="5"/>
    <s v="Bánovce nad Bebravou"/>
    <s v="Trenčiansky kraj"/>
    <n v="2621"/>
    <n v="650"/>
    <n v="3827"/>
  </r>
  <r>
    <x v="9"/>
    <s v="N3"/>
    <s v="EURO IV+"/>
    <x v="5"/>
    <s v="Banská Bystrica"/>
    <s v="Banskobystrický kraj"/>
    <n v="9978"/>
    <n v="2625"/>
    <n v="15506"/>
  </r>
  <r>
    <x v="9"/>
    <s v="N3"/>
    <s v="EURO IV+"/>
    <x v="5"/>
    <s v="Bratislava II"/>
    <s v="Bratislavský kraj"/>
    <n v="368"/>
    <n v="81"/>
    <n v="467"/>
  </r>
  <r>
    <x v="9"/>
    <s v="N3"/>
    <s v="EURO IV+"/>
    <x v="5"/>
    <s v="Brezno"/>
    <s v="Banskobystrický kraj"/>
    <n v="4781"/>
    <n v="967"/>
    <n v="5727"/>
  </r>
  <r>
    <x v="9"/>
    <s v="N3"/>
    <s v="EURO IV+"/>
    <x v="5"/>
    <s v="Bytča"/>
    <s v="Žilinský kraj"/>
    <n v="5021"/>
    <n v="1294"/>
    <n v="7592"/>
  </r>
  <r>
    <x v="9"/>
    <s v="N3"/>
    <s v="EURO IV+"/>
    <x v="5"/>
    <s v="Čadca"/>
    <s v="Žilinský kraj"/>
    <n v="13279"/>
    <n v="4344"/>
    <n v="25568"/>
  </r>
  <r>
    <x v="9"/>
    <s v="N3"/>
    <s v="EURO IV+"/>
    <x v="5"/>
    <s v="Detva"/>
    <s v="Banskobystrický kraj"/>
    <n v="1178"/>
    <n v="374"/>
    <n v="2202"/>
  </r>
  <r>
    <x v="9"/>
    <s v="N3"/>
    <s v="EURO IV+"/>
    <x v="5"/>
    <s v="Dolný Kubín"/>
    <s v="Žilinský kraj"/>
    <n v="22496"/>
    <n v="5045"/>
    <n v="29625"/>
  </r>
  <r>
    <x v="9"/>
    <s v="N3"/>
    <s v="EURO IV+"/>
    <x v="5"/>
    <s v="Dunajská Streda"/>
    <s v="Trnavský kraj"/>
    <n v="15509"/>
    <n v="4957"/>
    <n v="28970"/>
  </r>
  <r>
    <x v="9"/>
    <s v="N3"/>
    <s v="EURO IV+"/>
    <x v="5"/>
    <s v="Galanta"/>
    <s v="Trnavský kraj"/>
    <n v="11934"/>
    <n v="3341"/>
    <n v="19866"/>
  </r>
  <r>
    <x v="9"/>
    <s v="N3"/>
    <s v="EURO IV+"/>
    <x v="5"/>
    <s v="Komárno"/>
    <s v="Nitriansky kraj"/>
    <n v="11791"/>
    <n v="2573"/>
    <n v="15408"/>
  </r>
  <r>
    <x v="9"/>
    <s v="N3"/>
    <s v="EURO IV+"/>
    <x v="5"/>
    <s v="Košice - okolie"/>
    <s v="Košický kraj"/>
    <n v="16325"/>
    <n v="3831"/>
    <n v="22648"/>
  </r>
  <r>
    <x v="9"/>
    <s v="N3"/>
    <s v="EURO IV+"/>
    <x v="5"/>
    <s v="Košice II"/>
    <s v="Košický kraj"/>
    <n v="278"/>
    <n v="97"/>
    <n v="574"/>
  </r>
  <r>
    <x v="9"/>
    <s v="N3"/>
    <s v="EURO IV+"/>
    <x v="5"/>
    <s v="Košice III"/>
    <s v="Košický kraj"/>
    <n v="1072"/>
    <n v="232"/>
    <n v="1387"/>
  </r>
  <r>
    <x v="9"/>
    <s v="N3"/>
    <s v="EURO IV+"/>
    <x v="5"/>
    <s v="Košice IV"/>
    <s v="Košický kraj"/>
    <n v="2206"/>
    <n v="339"/>
    <n v="1972"/>
  </r>
  <r>
    <x v="9"/>
    <s v="N3"/>
    <s v="EURO IV+"/>
    <x v="5"/>
    <s v="Krupina"/>
    <s v="Banskobystrický kraj"/>
    <n v="4600"/>
    <n v="1287"/>
    <n v="7513"/>
  </r>
  <r>
    <x v="9"/>
    <s v="N3"/>
    <s v="EURO IV+"/>
    <x v="5"/>
    <s v="Kysucké Nové Mesto"/>
    <s v="Žilinský kraj"/>
    <n v="16639"/>
    <n v="3013"/>
    <n v="17755"/>
  </r>
  <r>
    <x v="9"/>
    <s v="N3"/>
    <s v="EURO IV+"/>
    <x v="5"/>
    <s v="Levice"/>
    <s v="Nitriansky kraj"/>
    <n v="19420"/>
    <n v="5944"/>
    <n v="35389"/>
  </r>
  <r>
    <x v="9"/>
    <s v="N3"/>
    <s v="EURO IV+"/>
    <x v="5"/>
    <s v="Liptovský Mikuláš"/>
    <s v="Žilinský kraj"/>
    <n v="1302"/>
    <n v="322"/>
    <n v="1896"/>
  </r>
  <r>
    <x v="9"/>
    <s v="N3"/>
    <s v="EURO IV+"/>
    <x v="5"/>
    <s v="Lučenec"/>
    <s v="Banskobystrický kraj"/>
    <n v="13848"/>
    <n v="3491"/>
    <n v="20589"/>
  </r>
  <r>
    <x v="9"/>
    <s v="N3"/>
    <s v="EURO IV+"/>
    <x v="5"/>
    <s v="Martin"/>
    <s v="Žilinský kraj"/>
    <n v="15309"/>
    <n v="2955"/>
    <n v="17370"/>
  </r>
  <r>
    <x v="9"/>
    <s v="N3"/>
    <s v="EURO IV+"/>
    <x v="5"/>
    <s v="Michalovce"/>
    <s v="Košický kraj"/>
    <n v="10346"/>
    <n v="1685"/>
    <n v="9994"/>
  </r>
  <r>
    <x v="9"/>
    <s v="N3"/>
    <s v="EURO IV+"/>
    <x v="5"/>
    <s v="Nitra"/>
    <s v="Nitriansky kraj"/>
    <n v="5650"/>
    <n v="1712"/>
    <n v="10180"/>
  </r>
  <r>
    <x v="9"/>
    <s v="N3"/>
    <s v="EURO IV+"/>
    <x v="5"/>
    <s v="Nové Zámky"/>
    <s v="Nitriansky kraj"/>
    <n v="8200"/>
    <n v="2922"/>
    <n v="17445"/>
  </r>
  <r>
    <x v="9"/>
    <s v="N3"/>
    <s v="EURO IV+"/>
    <x v="5"/>
    <s v="Partizánske"/>
    <s v="Trenčiansky kraj"/>
    <n v="827"/>
    <n v="238"/>
    <n v="1392"/>
  </r>
  <r>
    <x v="9"/>
    <s v="N3"/>
    <s v="EURO IV+"/>
    <x v="5"/>
    <s v="Prešov"/>
    <s v="Prešovský kraj"/>
    <n v="11290"/>
    <n v="2578"/>
    <n v="15078"/>
  </r>
  <r>
    <x v="9"/>
    <s v="N3"/>
    <s v="EURO IV+"/>
    <x v="5"/>
    <s v="Prievidza"/>
    <s v="Trenčiansky kraj"/>
    <n v="7646"/>
    <n v="2132"/>
    <n v="12390"/>
  </r>
  <r>
    <x v="9"/>
    <s v="N3"/>
    <s v="EURO IV+"/>
    <x v="5"/>
    <s v="Púchov"/>
    <s v="Trenčiansky kraj"/>
    <n v="4148"/>
    <n v="781"/>
    <n v="4534"/>
  </r>
  <r>
    <x v="9"/>
    <s v="N3"/>
    <s v="EURO IV+"/>
    <x v="5"/>
    <s v="Revúca"/>
    <s v="Banskobystrický kraj"/>
    <n v="282"/>
    <n v="49"/>
    <n v="286"/>
  </r>
  <r>
    <x v="9"/>
    <s v="N3"/>
    <s v="EURO IV+"/>
    <x v="5"/>
    <s v="Rimavská Sobota"/>
    <s v="Banskobystrický kraj"/>
    <n v="8109"/>
    <n v="2127"/>
    <n v="12581"/>
  </r>
  <r>
    <x v="9"/>
    <s v="N3"/>
    <s v="EURO IV+"/>
    <x v="5"/>
    <s v="Rožňava"/>
    <s v="Košický kraj"/>
    <n v="9933"/>
    <n v="2411"/>
    <n v="14223"/>
  </r>
  <r>
    <x v="9"/>
    <s v="N3"/>
    <s v="EURO IV+"/>
    <x v="5"/>
    <s v="Ružomberok"/>
    <s v="Žilinský kraj"/>
    <n v="16432"/>
    <n v="3689"/>
    <n v="21699"/>
  </r>
  <r>
    <x v="9"/>
    <s v="N3"/>
    <s v="EURO IV+"/>
    <x v="5"/>
    <s v="Senec"/>
    <s v="Bratislavský kraj"/>
    <n v="1768"/>
    <n v="574"/>
    <n v="3367"/>
  </r>
  <r>
    <x v="9"/>
    <s v="N3"/>
    <s v="EURO IV+"/>
    <x v="5"/>
    <s v="Senica"/>
    <s v="Trnavský kraj"/>
    <n v="4696"/>
    <n v="1720"/>
    <n v="10071"/>
  </r>
  <r>
    <x v="9"/>
    <s v="N3"/>
    <s v="EURO IV+"/>
    <x v="5"/>
    <s v="Skalica"/>
    <s v="Trnavský kraj"/>
    <n v="5660"/>
    <n v="1410"/>
    <n v="8373"/>
  </r>
  <r>
    <x v="9"/>
    <s v="N3"/>
    <s v="EURO IV+"/>
    <x v="5"/>
    <s v="Sobrance"/>
    <s v="Košický kraj"/>
    <n v="3960"/>
    <n v="1174"/>
    <n v="6852"/>
  </r>
  <r>
    <x v="9"/>
    <s v="N3"/>
    <s v="EURO IV+"/>
    <x v="5"/>
    <s v="Stropkov"/>
    <s v="Prešovský kraj"/>
    <n v="12980"/>
    <n v="2374"/>
    <n v="14046"/>
  </r>
  <r>
    <x v="9"/>
    <s v="N3"/>
    <s v="EURO IV+"/>
    <x v="5"/>
    <s v="Svidník"/>
    <s v="Prešovský kraj"/>
    <n v="47742"/>
    <n v="7961"/>
    <n v="46503"/>
  </r>
  <r>
    <x v="9"/>
    <s v="N3"/>
    <s v="EURO IV+"/>
    <x v="5"/>
    <s v="Šaľa"/>
    <s v="Nitriansky kraj"/>
    <n v="5087"/>
    <n v="867"/>
    <n v="5191"/>
  </r>
  <r>
    <x v="9"/>
    <s v="N3"/>
    <s v="EURO IV+"/>
    <x v="5"/>
    <s v="Topoľčany"/>
    <s v="Nitriansky kraj"/>
    <n v="1666"/>
    <n v="449"/>
    <n v="2637"/>
  </r>
  <r>
    <x v="9"/>
    <s v="N3"/>
    <s v="EURO IV+"/>
    <x v="5"/>
    <s v="Trebišov"/>
    <s v="Košický kraj"/>
    <n v="16089"/>
    <n v="3694"/>
    <n v="22038"/>
  </r>
  <r>
    <x v="9"/>
    <s v="N3"/>
    <s v="EURO IV+"/>
    <x v="5"/>
    <s v="Trenčín"/>
    <s v="Trenčiansky kraj"/>
    <n v="8782"/>
    <n v="2795"/>
    <n v="16397"/>
  </r>
  <r>
    <x v="9"/>
    <s v="N3"/>
    <s v="EURO IV+"/>
    <x v="5"/>
    <s v="Trnava"/>
    <s v="Trnavský kraj"/>
    <n v="7209"/>
    <n v="1903"/>
    <n v="11211"/>
  </r>
  <r>
    <x v="9"/>
    <s v="N3"/>
    <s v="EURO IV+"/>
    <x v="5"/>
    <s v="Turčianske Teplice"/>
    <s v="Žilinský kraj"/>
    <n v="6136"/>
    <n v="1770"/>
    <n v="10398"/>
  </r>
  <r>
    <x v="9"/>
    <s v="N3"/>
    <s v="EURO IV+"/>
    <x v="5"/>
    <s v="Tvrdošín"/>
    <s v="Žilinský kraj"/>
    <n v="6279"/>
    <n v="1450"/>
    <n v="8502"/>
  </r>
  <r>
    <x v="9"/>
    <s v="N3"/>
    <s v="EURO IV+"/>
    <x v="5"/>
    <s v="Vranov nad Topľou"/>
    <s v="Prešovský kraj"/>
    <n v="19653"/>
    <n v="5811"/>
    <n v="34212"/>
  </r>
  <r>
    <x v="9"/>
    <s v="N3"/>
    <s v="EURO IV+"/>
    <x v="5"/>
    <s v="Zvolen"/>
    <s v="Banskobystrický kraj"/>
    <n v="7874"/>
    <n v="1776"/>
    <n v="10408"/>
  </r>
  <r>
    <x v="9"/>
    <s v="N3"/>
    <s v="EURO IV+"/>
    <x v="5"/>
    <s v="Žarnovica"/>
    <s v="Banskobystrický kraj"/>
    <n v="516"/>
    <n v="100"/>
    <n v="600"/>
  </r>
  <r>
    <x v="9"/>
    <s v="N3"/>
    <s v="EURO IV+"/>
    <x v="5"/>
    <s v="Žiar nad Hronom"/>
    <s v="Banskobystrický kraj"/>
    <n v="5405"/>
    <n v="1478"/>
    <n v="8732"/>
  </r>
  <r>
    <x v="9"/>
    <s v="N3"/>
    <s v="EURO IV+"/>
    <x v="5"/>
    <s v="Žilina"/>
    <s v="Žilinský kraj"/>
    <n v="27573"/>
    <n v="5488"/>
    <n v="32368"/>
  </r>
  <r>
    <x v="9"/>
    <s v="N3"/>
    <s v="EURO IV+"/>
    <x v="6"/>
    <s v="Banská Bystrica"/>
    <s v="Banskobystrický kraj"/>
    <n v="717"/>
    <n v="0"/>
    <n v="2578"/>
  </r>
  <r>
    <x v="9"/>
    <s v="N3"/>
    <s v="EURO IV+"/>
    <x v="6"/>
    <s v="Banská Štiavnica"/>
    <s v="Banskobystrický kraj"/>
    <n v="181"/>
    <n v="0"/>
    <n v="460"/>
  </r>
  <r>
    <x v="9"/>
    <s v="N3"/>
    <s v="EURO IV+"/>
    <x v="6"/>
    <s v="Bardejov"/>
    <s v="Prešovský kraj"/>
    <n v="2591"/>
    <n v="0"/>
    <n v="2859"/>
  </r>
  <r>
    <x v="9"/>
    <s v="N3"/>
    <s v="EURO IV+"/>
    <x v="6"/>
    <s v="Brezno"/>
    <s v="Banskobystrický kraj"/>
    <n v="3712"/>
    <n v="0"/>
    <n v="5893"/>
  </r>
  <r>
    <x v="9"/>
    <s v="N3"/>
    <s v="EURO IV+"/>
    <x v="6"/>
    <s v="Dolný Kubín"/>
    <s v="Žilinský kraj"/>
    <n v="84"/>
    <n v="0"/>
    <n v="569"/>
  </r>
  <r>
    <x v="9"/>
    <s v="N3"/>
    <s v="EURO IV+"/>
    <x v="6"/>
    <s v="Humenné"/>
    <s v="Prešovský kraj"/>
    <n v="592"/>
    <n v="0"/>
    <n v="1185"/>
  </r>
  <r>
    <x v="9"/>
    <s v="N3"/>
    <s v="EURO IV+"/>
    <x v="6"/>
    <s v="Ilava"/>
    <s v="Trenčiansky kraj"/>
    <n v="462"/>
    <n v="0"/>
    <n v="702"/>
  </r>
  <r>
    <x v="9"/>
    <s v="N3"/>
    <s v="EURO IV+"/>
    <x v="6"/>
    <s v="Kežmarok"/>
    <s v="Prešovský kraj"/>
    <n v="1834"/>
    <n v="0"/>
    <n v="2749"/>
  </r>
  <r>
    <x v="9"/>
    <s v="N3"/>
    <s v="EURO IV+"/>
    <x v="6"/>
    <s v="Komárno"/>
    <s v="Nitriansky kraj"/>
    <n v="564"/>
    <n v="0"/>
    <n v="1009"/>
  </r>
  <r>
    <x v="9"/>
    <s v="N3"/>
    <s v="EURO IV+"/>
    <x v="6"/>
    <s v="Krupina"/>
    <s v="Banskobystrický kraj"/>
    <n v="2"/>
    <n v="0"/>
    <n v="5"/>
  </r>
  <r>
    <x v="9"/>
    <s v="N3"/>
    <s v="EURO IV+"/>
    <x v="6"/>
    <s v="Levice"/>
    <s v="Nitriansky kraj"/>
    <n v="195"/>
    <n v="0"/>
    <n v="451"/>
  </r>
  <r>
    <x v="9"/>
    <s v="N3"/>
    <s v="EURO IV+"/>
    <x v="6"/>
    <s v="Lučenec"/>
    <s v="Banskobystrický kraj"/>
    <n v="2473"/>
    <n v="0"/>
    <n v="3146"/>
  </r>
  <r>
    <x v="9"/>
    <s v="N3"/>
    <s v="EURO IV+"/>
    <x v="6"/>
    <s v="Michalovce"/>
    <s v="Košický kraj"/>
    <n v="5666"/>
    <n v="0"/>
    <n v="11060"/>
  </r>
  <r>
    <x v="9"/>
    <s v="N3"/>
    <s v="EURO IV+"/>
    <x v="6"/>
    <s v="Námestovo"/>
    <s v="Žilinský kraj"/>
    <n v="2060"/>
    <n v="0"/>
    <n v="2800"/>
  </r>
  <r>
    <x v="9"/>
    <s v="N3"/>
    <s v="EURO IV+"/>
    <x v="6"/>
    <s v="Nové Mesto nad Váhom"/>
    <s v="Trenčiansky kraj"/>
    <n v="146"/>
    <n v="0"/>
    <n v="69"/>
  </r>
  <r>
    <x v="9"/>
    <s v="N3"/>
    <s v="EURO IV+"/>
    <x v="6"/>
    <s v="Nové Zámky"/>
    <s v="Nitriansky kraj"/>
    <n v="176"/>
    <n v="0"/>
    <n v="388"/>
  </r>
  <r>
    <x v="9"/>
    <s v="N3"/>
    <s v="EURO IV+"/>
    <x v="6"/>
    <s v="Poprad"/>
    <s v="Prešovský kraj"/>
    <n v="610"/>
    <n v="0"/>
    <n v="1652"/>
  </r>
  <r>
    <x v="9"/>
    <s v="N3"/>
    <s v="EURO IV+"/>
    <x v="6"/>
    <s v="Prešov"/>
    <s v="Prešovský kraj"/>
    <n v="1353"/>
    <n v="0"/>
    <n v="2299"/>
  </r>
  <r>
    <x v="9"/>
    <s v="N3"/>
    <s v="EURO IV+"/>
    <x v="6"/>
    <s v="Prievidza"/>
    <s v="Trenčiansky kraj"/>
    <n v="969"/>
    <n v="0"/>
    <n v="1575"/>
  </r>
  <r>
    <x v="9"/>
    <s v="N3"/>
    <s v="EURO IV+"/>
    <x v="6"/>
    <s v="Revúca"/>
    <s v="Banskobystrický kraj"/>
    <n v="75"/>
    <n v="0"/>
    <n v="19"/>
  </r>
  <r>
    <x v="9"/>
    <s v="N3"/>
    <s v="EURO IV+"/>
    <x v="6"/>
    <s v="Rimavská Sobota"/>
    <s v="Banskobystrický kraj"/>
    <n v="5445"/>
    <n v="0"/>
    <n v="8138"/>
  </r>
  <r>
    <x v="9"/>
    <s v="N3"/>
    <s v="EURO IV+"/>
    <x v="6"/>
    <s v="Rožňava"/>
    <s v="Košický kraj"/>
    <n v="887"/>
    <n v="0"/>
    <n v="1467"/>
  </r>
  <r>
    <x v="9"/>
    <s v="N3"/>
    <s v="EURO IV+"/>
    <x v="6"/>
    <s v="Sabinov"/>
    <s v="Prešovský kraj"/>
    <n v="2394"/>
    <n v="0"/>
    <n v="3418"/>
  </r>
  <r>
    <x v="9"/>
    <s v="N3"/>
    <s v="EURO IV+"/>
    <x v="6"/>
    <s v="Snina"/>
    <s v="Prešovský kraj"/>
    <n v="191"/>
    <n v="0"/>
    <n v="264"/>
  </r>
  <r>
    <x v="9"/>
    <s v="N3"/>
    <s v="EURO IV+"/>
    <x v="6"/>
    <s v="Stará Ľubovňa"/>
    <s v="Prešovský kraj"/>
    <n v="5236"/>
    <n v="0"/>
    <n v="10080"/>
  </r>
  <r>
    <x v="9"/>
    <s v="N3"/>
    <s v="EURO IV+"/>
    <x v="6"/>
    <s v="Svidník"/>
    <s v="Prešovský kraj"/>
    <n v="377"/>
    <n v="0"/>
    <n v="372"/>
  </r>
  <r>
    <x v="9"/>
    <s v="N3"/>
    <s v="EURO IV+"/>
    <x v="6"/>
    <s v="Trenčín"/>
    <s v="Trenčiansky kraj"/>
    <n v="2288"/>
    <n v="0"/>
    <n v="2322"/>
  </r>
  <r>
    <x v="9"/>
    <s v="N3"/>
    <s v="EURO IV+"/>
    <x v="6"/>
    <s v="Turčianske Teplice"/>
    <s v="Žilinský kraj"/>
    <n v="470"/>
    <n v="0"/>
    <n v="2677"/>
  </r>
  <r>
    <x v="9"/>
    <s v="N3"/>
    <s v="EURO IV+"/>
    <x v="6"/>
    <s v="Veľký Krtíš"/>
    <s v="Banskobystrický kraj"/>
    <n v="1683"/>
    <n v="0"/>
    <n v="3721"/>
  </r>
  <r>
    <x v="9"/>
    <s v="N3"/>
    <s v="EURO IV+"/>
    <x v="6"/>
    <s v="Vranov nad Topľou"/>
    <s v="Prešovský kraj"/>
    <n v="1360"/>
    <n v="0"/>
    <n v="1750"/>
  </r>
  <r>
    <x v="9"/>
    <s v="N3"/>
    <s v="EURO IV+"/>
    <x v="6"/>
    <s v="Zvolen"/>
    <s v="Banskobystrický kraj"/>
    <n v="39"/>
    <n v="0"/>
    <n v="58"/>
  </r>
  <r>
    <x v="9"/>
    <s v="N3"/>
    <s v="EURO IV+"/>
    <x v="6"/>
    <s v="Žilina"/>
    <s v="Žilinský kraj"/>
    <n v="922"/>
    <n v="0"/>
    <n v="1227"/>
  </r>
  <r>
    <x v="9"/>
    <s v="N3"/>
    <s v="EURO IV+"/>
    <x v="7"/>
    <s v="Bánovce nad Bebravou"/>
    <s v="Trenčiansky kraj"/>
    <n v="468"/>
    <n v="146"/>
    <n v="676"/>
  </r>
  <r>
    <x v="9"/>
    <s v="N3"/>
    <s v="EURO IV+"/>
    <x v="7"/>
    <s v="Banská Bystrica"/>
    <s v="Banskobystrický kraj"/>
    <n v="119"/>
    <n v="24"/>
    <n v="111"/>
  </r>
  <r>
    <x v="9"/>
    <s v="N3"/>
    <s v="EURO IV+"/>
    <x v="7"/>
    <s v="Bratislava IV"/>
    <s v="Bratislavský kraj"/>
    <n v="791"/>
    <n v="101"/>
    <n v="465"/>
  </r>
  <r>
    <x v="9"/>
    <s v="N3"/>
    <s v="EURO IV+"/>
    <x v="7"/>
    <s v="Bytča"/>
    <s v="Žilinský kraj"/>
    <n v="1074"/>
    <n v="294"/>
    <n v="1344"/>
  </r>
  <r>
    <x v="9"/>
    <s v="N3"/>
    <s v="EURO IV+"/>
    <x v="7"/>
    <s v="Čadca"/>
    <s v="Žilinský kraj"/>
    <n v="46"/>
    <n v="12"/>
    <n v="57"/>
  </r>
  <r>
    <x v="9"/>
    <s v="N3"/>
    <s v="EURO IV+"/>
    <x v="7"/>
    <s v="Detva"/>
    <s v="Banskobystrický kraj"/>
    <n v="363"/>
    <n v="117"/>
    <n v="538"/>
  </r>
  <r>
    <x v="9"/>
    <s v="N3"/>
    <s v="EURO IV+"/>
    <x v="7"/>
    <s v="Dolný Kubín"/>
    <s v="Žilinský kraj"/>
    <n v="229"/>
    <n v="57"/>
    <n v="263"/>
  </r>
  <r>
    <x v="9"/>
    <s v="N3"/>
    <s v="EURO IV+"/>
    <x v="7"/>
    <s v="Galanta"/>
    <s v="Trnavský kraj"/>
    <n v="65"/>
    <n v="27"/>
    <n v="125"/>
  </r>
  <r>
    <x v="9"/>
    <s v="N3"/>
    <s v="EURO IV+"/>
    <x v="7"/>
    <s v="Hlohovec"/>
    <s v="Trnavský kraj"/>
    <n v="1139"/>
    <n v="282"/>
    <n v="1299"/>
  </r>
  <r>
    <x v="9"/>
    <s v="N3"/>
    <s v="EURO IV+"/>
    <x v="7"/>
    <s v="Ilava"/>
    <s v="Trenčiansky kraj"/>
    <n v="2823"/>
    <n v="363"/>
    <n v="1618"/>
  </r>
  <r>
    <x v="9"/>
    <s v="N3"/>
    <s v="EURO IV+"/>
    <x v="7"/>
    <s v="Košice - okolie"/>
    <s v="Košický kraj"/>
    <n v="4110"/>
    <n v="958"/>
    <n v="4365"/>
  </r>
  <r>
    <x v="9"/>
    <s v="N3"/>
    <s v="EURO IV+"/>
    <x v="7"/>
    <s v="Levoča"/>
    <s v="Prešovský kraj"/>
    <n v="4760"/>
    <n v="1626"/>
    <n v="7274"/>
  </r>
  <r>
    <x v="9"/>
    <s v="N3"/>
    <s v="EURO IV+"/>
    <x v="7"/>
    <s v="Liptovský Mikuláš"/>
    <s v="Žilinský kraj"/>
    <n v="828"/>
    <n v="289"/>
    <n v="1318"/>
  </r>
  <r>
    <x v="9"/>
    <s v="N3"/>
    <s v="EURO IV+"/>
    <x v="7"/>
    <s v="Malacky"/>
    <s v="Bratislavský kraj"/>
    <n v="3857"/>
    <n v="1317"/>
    <n v="6043"/>
  </r>
  <r>
    <x v="9"/>
    <s v="N3"/>
    <s v="EURO IV+"/>
    <x v="7"/>
    <s v="Martin"/>
    <s v="Žilinský kraj"/>
    <n v="4090"/>
    <n v="552"/>
    <n v="2521"/>
  </r>
  <r>
    <x v="9"/>
    <s v="N3"/>
    <s v="EURO IV+"/>
    <x v="7"/>
    <s v="Nitra"/>
    <s v="Nitriansky kraj"/>
    <n v="179"/>
    <n v="49"/>
    <n v="224"/>
  </r>
  <r>
    <x v="9"/>
    <s v="N3"/>
    <s v="EURO IV+"/>
    <x v="7"/>
    <s v="Nové Mesto nad Váhom"/>
    <s v="Trenčiansky kraj"/>
    <n v="584"/>
    <n v="185"/>
    <n v="849"/>
  </r>
  <r>
    <x v="9"/>
    <s v="N3"/>
    <s v="EURO IV+"/>
    <x v="7"/>
    <s v="Piešťany"/>
    <s v="Trnavský kraj"/>
    <n v="981"/>
    <n v="405"/>
    <n v="1841"/>
  </r>
  <r>
    <x v="9"/>
    <s v="N3"/>
    <s v="EURO IV+"/>
    <x v="7"/>
    <s v="Poprad"/>
    <s v="Prešovský kraj"/>
    <n v="1677"/>
    <n v="435"/>
    <n v="2005"/>
  </r>
  <r>
    <x v="9"/>
    <s v="N3"/>
    <s v="EURO IV+"/>
    <x v="7"/>
    <s v="Považská Bystrica"/>
    <s v="Trenčiansky kraj"/>
    <n v="783"/>
    <n v="240"/>
    <n v="1091"/>
  </r>
  <r>
    <x v="9"/>
    <s v="N3"/>
    <s v="EURO IV+"/>
    <x v="7"/>
    <s v="Prešov"/>
    <s v="Prešovský kraj"/>
    <n v="3444"/>
    <n v="1150"/>
    <n v="5119"/>
  </r>
  <r>
    <x v="9"/>
    <s v="N3"/>
    <s v="EURO IV+"/>
    <x v="7"/>
    <s v="Púchov"/>
    <s v="Trenčiansky kraj"/>
    <n v="870"/>
    <n v="227"/>
    <n v="1025"/>
  </r>
  <r>
    <x v="9"/>
    <s v="N3"/>
    <s v="EURO IV+"/>
    <x v="7"/>
    <s v="Revúca"/>
    <s v="Banskobystrický kraj"/>
    <n v="113"/>
    <n v="20"/>
    <n v="91"/>
  </r>
  <r>
    <x v="9"/>
    <s v="N3"/>
    <s v="EURO IV+"/>
    <x v="7"/>
    <s v="Rimavská Sobota"/>
    <s v="Banskobystrický kraj"/>
    <n v="97"/>
    <n v="16"/>
    <n v="73"/>
  </r>
  <r>
    <x v="9"/>
    <s v="N3"/>
    <s v="EURO IV+"/>
    <x v="7"/>
    <s v="Ružomberok"/>
    <s v="Žilinský kraj"/>
    <n v="39"/>
    <n v="5"/>
    <n v="23"/>
  </r>
  <r>
    <x v="9"/>
    <s v="N3"/>
    <s v="EURO IV+"/>
    <x v="7"/>
    <s v="Senec"/>
    <s v="Bratislavský kraj"/>
    <n v="5873"/>
    <n v="1234"/>
    <n v="5736"/>
  </r>
  <r>
    <x v="9"/>
    <s v="N3"/>
    <s v="EURO IV+"/>
    <x v="7"/>
    <s v="Senica"/>
    <s v="Trnavský kraj"/>
    <n v="512"/>
    <n v="148"/>
    <n v="676"/>
  </r>
  <r>
    <x v="9"/>
    <s v="N3"/>
    <s v="EURO IV+"/>
    <x v="7"/>
    <s v="Spišská Nová Ves"/>
    <s v="Košický kraj"/>
    <n v="8"/>
    <n v="6"/>
    <n v="27"/>
  </r>
  <r>
    <x v="9"/>
    <s v="N3"/>
    <s v="EURO IV+"/>
    <x v="7"/>
    <s v="Svidník"/>
    <s v="Prešovský kraj"/>
    <n v="76"/>
    <n v="21"/>
    <n v="99"/>
  </r>
  <r>
    <x v="9"/>
    <s v="N3"/>
    <s v="EURO IV+"/>
    <x v="7"/>
    <s v="Trenčín"/>
    <s v="Trenčiansky kraj"/>
    <n v="917"/>
    <n v="286"/>
    <n v="1297"/>
  </r>
  <r>
    <x v="9"/>
    <s v="N3"/>
    <s v="EURO IV+"/>
    <x v="7"/>
    <s v="Trnava"/>
    <s v="Trnavský kraj"/>
    <n v="4857"/>
    <n v="1414"/>
    <n v="6543"/>
  </r>
  <r>
    <x v="9"/>
    <s v="N3"/>
    <s v="EURO IV+"/>
    <x v="7"/>
    <s v="Turčianske Teplice"/>
    <s v="Žilinský kraj"/>
    <n v="7"/>
    <n v="2"/>
    <n v="7"/>
  </r>
  <r>
    <x v="9"/>
    <s v="N3"/>
    <s v="EURO IV+"/>
    <x v="7"/>
    <s v="Tvrdošín"/>
    <s v="Žilinský kraj"/>
    <n v="37"/>
    <n v="10"/>
    <n v="48"/>
  </r>
  <r>
    <x v="9"/>
    <s v="N3"/>
    <s v="EURO IV+"/>
    <x v="7"/>
    <s v="Zlaté Moravce"/>
    <s v="Nitriansky kraj"/>
    <n v="749"/>
    <n v="277"/>
    <n v="1282"/>
  </r>
  <r>
    <x v="9"/>
    <s v="N3"/>
    <s v="EURO IV+"/>
    <x v="7"/>
    <s v="Zvolen"/>
    <s v="Banskobystrický kraj"/>
    <n v="893"/>
    <n v="163"/>
    <n v="745"/>
  </r>
  <r>
    <x v="9"/>
    <s v="N3"/>
    <s v="EURO IV+"/>
    <x v="7"/>
    <s v="Žarnovica"/>
    <s v="Banskobystrický kraj"/>
    <n v="212"/>
    <n v="114"/>
    <n v="546"/>
  </r>
  <r>
    <x v="9"/>
    <s v="N3"/>
    <s v="EURO IV+"/>
    <x v="7"/>
    <s v="Žiar nad Hronom"/>
    <s v="Banskobystrický kraj"/>
    <n v="2290"/>
    <n v="617"/>
    <n v="2943"/>
  </r>
  <r>
    <x v="9"/>
    <s v="N3"/>
    <s v="EURO IV+"/>
    <x v="7"/>
    <s v="Žilina"/>
    <s v="Žilinský kraj"/>
    <n v="3082"/>
    <n v="725"/>
    <n v="3335"/>
  </r>
  <r>
    <x v="9"/>
    <s v="N3"/>
    <s v="EURO IV+"/>
    <x v="8"/>
    <s v="Bánovce nad Bebravou"/>
    <s v="Trenčiansky kraj"/>
    <n v="78"/>
    <n v="0"/>
    <n v="991"/>
  </r>
  <r>
    <x v="9"/>
    <s v="N3"/>
    <s v="EURO IV+"/>
    <x v="8"/>
    <s v="Banská Bystrica"/>
    <s v="Banskobystrický kraj"/>
    <n v="17"/>
    <n v="0"/>
    <n v="407"/>
  </r>
  <r>
    <x v="9"/>
    <s v="N3"/>
    <s v="EURO IV+"/>
    <x v="8"/>
    <s v="Bardejov"/>
    <s v="Prešovský kraj"/>
    <n v="40"/>
    <n v="0"/>
    <n v="1286"/>
  </r>
  <r>
    <x v="9"/>
    <s v="N3"/>
    <s v="EURO IV+"/>
    <x v="8"/>
    <s v="Bratislava I"/>
    <s v="Bratislavský kraj"/>
    <n v="271"/>
    <n v="0"/>
    <n v="1436"/>
  </r>
  <r>
    <x v="9"/>
    <s v="N3"/>
    <s v="EURO IV+"/>
    <x v="8"/>
    <s v="Bratislava III"/>
    <s v="Bratislavský kraj"/>
    <n v="167"/>
    <n v="0"/>
    <n v="885"/>
  </r>
  <r>
    <x v="9"/>
    <s v="N3"/>
    <s v="EURO IV+"/>
    <x v="8"/>
    <s v="Bratislava IV"/>
    <s v="Bratislavský kraj"/>
    <n v="7"/>
    <n v="0"/>
    <n v="78"/>
  </r>
  <r>
    <x v="9"/>
    <s v="N3"/>
    <s v="EURO IV+"/>
    <x v="8"/>
    <s v="Brezno"/>
    <s v="Banskobystrický kraj"/>
    <n v="5"/>
    <n v="0"/>
    <n v="195"/>
  </r>
  <r>
    <x v="9"/>
    <s v="N3"/>
    <s v="EURO IV+"/>
    <x v="8"/>
    <s v="Bytča"/>
    <s v="Žilinský kraj"/>
    <n v="9"/>
    <n v="0"/>
    <n v="185"/>
  </r>
  <r>
    <x v="9"/>
    <s v="N3"/>
    <s v="EURO IV+"/>
    <x v="8"/>
    <s v="Čadca"/>
    <s v="Žilinský kraj"/>
    <n v="42"/>
    <n v="0"/>
    <n v="733"/>
  </r>
  <r>
    <x v="9"/>
    <s v="N3"/>
    <s v="EURO IV+"/>
    <x v="8"/>
    <s v="Detva"/>
    <s v="Banskobystrický kraj"/>
    <n v="6"/>
    <n v="0"/>
    <n v="234"/>
  </r>
  <r>
    <x v="9"/>
    <s v="N3"/>
    <s v="EURO IV+"/>
    <x v="8"/>
    <s v="Dunajská Streda"/>
    <s v="Trnavský kraj"/>
    <n v="146"/>
    <n v="0"/>
    <n v="5645"/>
  </r>
  <r>
    <x v="9"/>
    <s v="N3"/>
    <s v="EURO IV+"/>
    <x v="8"/>
    <s v="Galanta"/>
    <s v="Trnavský kraj"/>
    <n v="389"/>
    <n v="0"/>
    <n v="7152"/>
  </r>
  <r>
    <x v="9"/>
    <s v="N3"/>
    <s v="EURO IV+"/>
    <x v="8"/>
    <s v="Gelnica"/>
    <s v="Košický kraj"/>
    <n v="8"/>
    <n v="0"/>
    <n v="272"/>
  </r>
  <r>
    <x v="9"/>
    <s v="N3"/>
    <s v="EURO IV+"/>
    <x v="8"/>
    <s v="Hlohovec"/>
    <s v="Trnavský kraj"/>
    <n v="89"/>
    <n v="0"/>
    <n v="1738"/>
  </r>
  <r>
    <x v="9"/>
    <s v="N3"/>
    <s v="EURO IV+"/>
    <x v="8"/>
    <s v="Humenné"/>
    <s v="Prešovský kraj"/>
    <n v="39"/>
    <n v="0"/>
    <n v="468"/>
  </r>
  <r>
    <x v="9"/>
    <s v="N3"/>
    <s v="EURO IV+"/>
    <x v="8"/>
    <s v="Ilava"/>
    <s v="Trenčiansky kraj"/>
    <n v="220"/>
    <n v="0"/>
    <n v="374"/>
  </r>
  <r>
    <x v="9"/>
    <s v="N3"/>
    <s v="EURO IV+"/>
    <x v="8"/>
    <s v="Kežmarok"/>
    <s v="Prešovský kraj"/>
    <n v="21"/>
    <n v="0"/>
    <n v="350"/>
  </r>
  <r>
    <x v="9"/>
    <s v="N3"/>
    <s v="EURO IV+"/>
    <x v="8"/>
    <s v="Komárno"/>
    <s v="Nitriansky kraj"/>
    <n v="48"/>
    <n v="0"/>
    <n v="1087"/>
  </r>
  <r>
    <x v="9"/>
    <s v="N3"/>
    <s v="EURO IV+"/>
    <x v="8"/>
    <s v="Košice I"/>
    <s v="Košický kraj"/>
    <n v="9"/>
    <n v="0"/>
    <n v="306"/>
  </r>
  <r>
    <x v="9"/>
    <s v="N3"/>
    <s v="EURO IV+"/>
    <x v="8"/>
    <s v="Levice"/>
    <s v="Nitriansky kraj"/>
    <n v="47"/>
    <n v="0"/>
    <n v="476"/>
  </r>
  <r>
    <x v="9"/>
    <s v="N3"/>
    <s v="EURO IV+"/>
    <x v="8"/>
    <s v="Levoča"/>
    <s v="Prešovský kraj"/>
    <n v="24"/>
    <n v="0"/>
    <n v="502"/>
  </r>
  <r>
    <x v="9"/>
    <s v="N3"/>
    <s v="EURO IV+"/>
    <x v="8"/>
    <s v="Malacky"/>
    <s v="Bratislavský kraj"/>
    <n v="98"/>
    <n v="0"/>
    <n v="1988"/>
  </r>
  <r>
    <x v="9"/>
    <s v="N3"/>
    <s v="EURO IV+"/>
    <x v="8"/>
    <s v="Martin"/>
    <s v="Žilinský kraj"/>
    <n v="7"/>
    <n v="0"/>
    <n v="209"/>
  </r>
  <r>
    <x v="9"/>
    <s v="N3"/>
    <s v="EURO IV+"/>
    <x v="8"/>
    <s v="Medzilaborce"/>
    <s v="Prešovský kraj"/>
    <n v="5"/>
    <n v="0"/>
    <n v="137"/>
  </r>
  <r>
    <x v="9"/>
    <s v="N3"/>
    <s v="EURO IV+"/>
    <x v="8"/>
    <s v="Michalovce"/>
    <s v="Košický kraj"/>
    <n v="71"/>
    <n v="0"/>
    <n v="1646"/>
  </r>
  <r>
    <x v="9"/>
    <s v="N3"/>
    <s v="EURO IV+"/>
    <x v="8"/>
    <s v="Myjava"/>
    <s v="Trenčiansky kraj"/>
    <n v="43"/>
    <n v="0"/>
    <n v="849"/>
  </r>
  <r>
    <x v="9"/>
    <s v="N3"/>
    <s v="EURO IV+"/>
    <x v="8"/>
    <s v="Námestovo"/>
    <s v="Žilinský kraj"/>
    <n v="54"/>
    <n v="0"/>
    <n v="1100"/>
  </r>
  <r>
    <x v="9"/>
    <s v="N3"/>
    <s v="EURO IV+"/>
    <x v="8"/>
    <s v="Nitra"/>
    <s v="Nitriansky kraj"/>
    <n v="49"/>
    <n v="0"/>
    <n v="973"/>
  </r>
  <r>
    <x v="9"/>
    <s v="N3"/>
    <s v="EURO IV+"/>
    <x v="8"/>
    <s v="Nové Mesto nad Váhom"/>
    <s v="Trenčiansky kraj"/>
    <n v="149"/>
    <n v="0"/>
    <n v="1123"/>
  </r>
  <r>
    <x v="9"/>
    <s v="N3"/>
    <s v="EURO IV+"/>
    <x v="8"/>
    <s v="Nové Zámky"/>
    <s v="Nitriansky kraj"/>
    <n v="41"/>
    <n v="0"/>
    <n v="711"/>
  </r>
  <r>
    <x v="9"/>
    <s v="N3"/>
    <s v="EURO IV+"/>
    <x v="8"/>
    <s v="Partizánske"/>
    <s v="Trenčiansky kraj"/>
    <n v="184"/>
    <n v="0"/>
    <n v="1736"/>
  </r>
  <r>
    <x v="9"/>
    <s v="N3"/>
    <s v="EURO IV+"/>
    <x v="8"/>
    <s v="Pezinok"/>
    <s v="Bratislavský kraj"/>
    <n v="50"/>
    <n v="0"/>
    <n v="767"/>
  </r>
  <r>
    <x v="9"/>
    <s v="N3"/>
    <s v="EURO IV+"/>
    <x v="8"/>
    <s v="Piešťany"/>
    <s v="Trnavský kraj"/>
    <n v="12"/>
    <n v="0"/>
    <n v="317"/>
  </r>
  <r>
    <x v="9"/>
    <s v="N3"/>
    <s v="EURO IV+"/>
    <x v="8"/>
    <s v="Poprad"/>
    <s v="Prešovský kraj"/>
    <n v="25"/>
    <n v="0"/>
    <n v="244"/>
  </r>
  <r>
    <x v="9"/>
    <s v="N3"/>
    <s v="EURO IV+"/>
    <x v="8"/>
    <s v="Považská Bystrica"/>
    <s v="Trenčiansky kraj"/>
    <n v="5"/>
    <n v="0"/>
    <n v="123"/>
  </r>
  <r>
    <x v="9"/>
    <s v="N3"/>
    <s v="EURO IV+"/>
    <x v="8"/>
    <s v="Prešov"/>
    <s v="Prešovský kraj"/>
    <n v="121"/>
    <n v="0"/>
    <n v="3889"/>
  </r>
  <r>
    <x v="9"/>
    <s v="N3"/>
    <s v="EURO IV+"/>
    <x v="8"/>
    <s v="Prievidza"/>
    <s v="Trenčiansky kraj"/>
    <n v="11"/>
    <n v="0"/>
    <n v="329"/>
  </r>
  <r>
    <x v="9"/>
    <s v="N3"/>
    <s v="EURO IV+"/>
    <x v="8"/>
    <s v="Revúca"/>
    <s v="Banskobystrický kraj"/>
    <n v="48"/>
    <n v="0"/>
    <n v="1157"/>
  </r>
  <r>
    <x v="9"/>
    <s v="N3"/>
    <s v="EURO IV+"/>
    <x v="8"/>
    <s v="Rimavská Sobota"/>
    <s v="Banskobystrický kraj"/>
    <n v="34"/>
    <n v="0"/>
    <n v="377"/>
  </r>
  <r>
    <x v="9"/>
    <s v="N3"/>
    <s v="EURO IV+"/>
    <x v="8"/>
    <s v="Rožňava"/>
    <s v="Košický kraj"/>
    <n v="6"/>
    <n v="0"/>
    <n v="66"/>
  </r>
  <r>
    <x v="9"/>
    <s v="N3"/>
    <s v="EURO IV+"/>
    <x v="8"/>
    <s v="Senec"/>
    <s v="Bratislavský kraj"/>
    <n v="76"/>
    <n v="0"/>
    <n v="1391"/>
  </r>
  <r>
    <x v="9"/>
    <s v="N3"/>
    <s v="EURO IV+"/>
    <x v="8"/>
    <s v="Senica"/>
    <s v="Trnavský kraj"/>
    <n v="281"/>
    <n v="0"/>
    <n v="7793"/>
  </r>
  <r>
    <x v="9"/>
    <s v="N3"/>
    <s v="EURO IV+"/>
    <x v="8"/>
    <s v="Skalica"/>
    <s v="Trnavský kraj"/>
    <n v="226"/>
    <n v="0"/>
    <n v="2052"/>
  </r>
  <r>
    <x v="9"/>
    <s v="N3"/>
    <s v="EURO IV+"/>
    <x v="8"/>
    <s v="Sobrance"/>
    <s v="Košický kraj"/>
    <n v="6"/>
    <n v="0"/>
    <n v="164"/>
  </r>
  <r>
    <x v="9"/>
    <s v="N3"/>
    <s v="EURO IV+"/>
    <x v="8"/>
    <s v="Spišská Nová Ves"/>
    <s v="Košický kraj"/>
    <n v="386"/>
    <n v="0"/>
    <n v="470"/>
  </r>
  <r>
    <x v="9"/>
    <s v="N3"/>
    <s v="EURO IV+"/>
    <x v="8"/>
    <s v="Stará Ľubovňa"/>
    <s v="Prešovský kraj"/>
    <n v="2"/>
    <n v="0"/>
    <n v="60"/>
  </r>
  <r>
    <x v="9"/>
    <s v="N3"/>
    <s v="EURO IV+"/>
    <x v="8"/>
    <s v="Stropkov"/>
    <s v="Prešovský kraj"/>
    <n v="20"/>
    <n v="0"/>
    <n v="267"/>
  </r>
  <r>
    <x v="9"/>
    <s v="N3"/>
    <s v="EURO IV+"/>
    <x v="8"/>
    <s v="Svidník"/>
    <s v="Prešovský kraj"/>
    <n v="158"/>
    <n v="0"/>
    <n v="1732"/>
  </r>
  <r>
    <x v="9"/>
    <s v="N3"/>
    <s v="EURO IV+"/>
    <x v="8"/>
    <s v="Šaľa"/>
    <s v="Nitriansky kraj"/>
    <n v="25"/>
    <n v="0"/>
    <n v="613"/>
  </r>
  <r>
    <x v="9"/>
    <s v="N3"/>
    <s v="EURO IV+"/>
    <x v="8"/>
    <s v="Topoľčany"/>
    <s v="Nitriansky kraj"/>
    <n v="10"/>
    <n v="0"/>
    <n v="304"/>
  </r>
  <r>
    <x v="9"/>
    <s v="N3"/>
    <s v="EURO IV+"/>
    <x v="8"/>
    <s v="Trebišov"/>
    <s v="Košický kraj"/>
    <n v="27"/>
    <n v="0"/>
    <n v="446"/>
  </r>
  <r>
    <x v="9"/>
    <s v="N3"/>
    <s v="EURO IV+"/>
    <x v="8"/>
    <s v="Trenčín"/>
    <s v="Trenčiansky kraj"/>
    <n v="24"/>
    <n v="0"/>
    <n v="202"/>
  </r>
  <r>
    <x v="9"/>
    <s v="N3"/>
    <s v="EURO IV+"/>
    <x v="8"/>
    <s v="Trnava"/>
    <s v="Trnavský kraj"/>
    <n v="41"/>
    <n v="0"/>
    <n v="1054"/>
  </r>
  <r>
    <x v="9"/>
    <s v="N3"/>
    <s v="EURO IV+"/>
    <x v="8"/>
    <s v="Tvrdošín"/>
    <s v="Žilinský kraj"/>
    <n v="15"/>
    <n v="0"/>
    <n v="150"/>
  </r>
  <r>
    <x v="9"/>
    <s v="N3"/>
    <s v="EURO IV+"/>
    <x v="8"/>
    <s v="Veľký Krtíš"/>
    <s v="Banskobystrický kraj"/>
    <n v="117"/>
    <n v="0"/>
    <n v="396"/>
  </r>
  <r>
    <x v="9"/>
    <s v="N3"/>
    <s v="EURO IV+"/>
    <x v="8"/>
    <s v="Vranov nad Topľou"/>
    <s v="Prešovský kraj"/>
    <n v="179"/>
    <n v="0"/>
    <n v="2036"/>
  </r>
  <r>
    <x v="9"/>
    <s v="N3"/>
    <s v="EURO IV+"/>
    <x v="8"/>
    <s v="Zlaté Moravce"/>
    <s v="Nitriansky kraj"/>
    <n v="12"/>
    <n v="0"/>
    <n v="152"/>
  </r>
  <r>
    <x v="9"/>
    <s v="N3"/>
    <s v="EURO IV+"/>
    <x v="8"/>
    <s v="Zvolen"/>
    <s v="Banskobystrický kraj"/>
    <n v="13"/>
    <n v="0"/>
    <n v="334"/>
  </r>
  <r>
    <x v="9"/>
    <s v="N3"/>
    <s v="EURO IV+"/>
    <x v="8"/>
    <s v="Žarnovica"/>
    <s v="Banskobystrický kraj"/>
    <n v="138"/>
    <n v="0"/>
    <n v="622"/>
  </r>
  <r>
    <x v="9"/>
    <s v="N3"/>
    <s v="EURO IV+"/>
    <x v="8"/>
    <s v="Žilina"/>
    <s v="Žilinský kraj"/>
    <n v="373"/>
    <n v="0"/>
    <n v="1978"/>
  </r>
  <r>
    <x v="9"/>
    <s v="N3"/>
    <s v="EURO IV+"/>
    <x v="9"/>
    <s v="Bánovce nad Bebravou"/>
    <s v="Trenčiansky kraj"/>
    <n v="288"/>
    <n v="0"/>
    <n v="1095"/>
  </r>
  <r>
    <x v="9"/>
    <s v="N3"/>
    <s v="EURO IV+"/>
    <x v="9"/>
    <s v="Banská Bystrica"/>
    <s v="Banskobystrický kraj"/>
    <n v="80"/>
    <n v="0"/>
    <n v="233"/>
  </r>
  <r>
    <x v="9"/>
    <s v="N3"/>
    <s v="EURO IV+"/>
    <x v="9"/>
    <s v="Banská Štiavnica"/>
    <s v="Banskobystrický kraj"/>
    <n v="173"/>
    <n v="0"/>
    <n v="1209"/>
  </r>
  <r>
    <x v="9"/>
    <s v="N3"/>
    <s v="EURO IV+"/>
    <x v="9"/>
    <s v="Bardejov"/>
    <s v="Prešovský kraj"/>
    <n v="370"/>
    <n v="0"/>
    <n v="2049"/>
  </r>
  <r>
    <x v="9"/>
    <s v="N3"/>
    <s v="EURO IV+"/>
    <x v="9"/>
    <s v="Bratislava II"/>
    <s v="Bratislavský kraj"/>
    <n v="301"/>
    <n v="0"/>
    <n v="682"/>
  </r>
  <r>
    <x v="9"/>
    <s v="N3"/>
    <s v="EURO IV+"/>
    <x v="9"/>
    <s v="Bratislava IV"/>
    <s v="Bratislavský kraj"/>
    <n v="6"/>
    <n v="0"/>
    <n v="72"/>
  </r>
  <r>
    <x v="9"/>
    <s v="N3"/>
    <s v="EURO IV+"/>
    <x v="9"/>
    <s v="Brezno"/>
    <s v="Banskobystrický kraj"/>
    <n v="250"/>
    <n v="0"/>
    <n v="1315"/>
  </r>
  <r>
    <x v="9"/>
    <s v="N3"/>
    <s v="EURO IV+"/>
    <x v="9"/>
    <s v="Bytča"/>
    <s v="Žilinský kraj"/>
    <n v="8"/>
    <n v="0"/>
    <n v="75"/>
  </r>
  <r>
    <x v="9"/>
    <s v="N3"/>
    <s v="EURO IV+"/>
    <x v="9"/>
    <s v="Čadca"/>
    <s v="Žilinský kraj"/>
    <n v="461"/>
    <n v="0"/>
    <n v="3182"/>
  </r>
  <r>
    <x v="9"/>
    <s v="N3"/>
    <s v="EURO IV+"/>
    <x v="9"/>
    <s v="Detva"/>
    <s v="Banskobystrický kraj"/>
    <n v="17"/>
    <n v="0"/>
    <n v="55"/>
  </r>
  <r>
    <x v="9"/>
    <s v="N3"/>
    <s v="EURO IV+"/>
    <x v="9"/>
    <s v="Dolný Kubín"/>
    <s v="Žilinský kraj"/>
    <n v="65"/>
    <n v="0"/>
    <n v="241"/>
  </r>
  <r>
    <x v="9"/>
    <s v="N3"/>
    <s v="EURO IV+"/>
    <x v="9"/>
    <s v="Dunajská Streda"/>
    <s v="Trnavský kraj"/>
    <n v="3510"/>
    <n v="0"/>
    <n v="13562"/>
  </r>
  <r>
    <x v="9"/>
    <s v="N3"/>
    <s v="EURO IV+"/>
    <x v="9"/>
    <s v="Galanta"/>
    <s v="Trnavský kraj"/>
    <n v="1059"/>
    <n v="0"/>
    <n v="4364"/>
  </r>
  <r>
    <x v="9"/>
    <s v="N3"/>
    <s v="EURO IV+"/>
    <x v="9"/>
    <s v="Gelnica"/>
    <s v="Košický kraj"/>
    <n v="192"/>
    <n v="0"/>
    <n v="1460"/>
  </r>
  <r>
    <x v="9"/>
    <s v="N3"/>
    <s v="EURO IV+"/>
    <x v="9"/>
    <s v="Hlohovec"/>
    <s v="Trnavský kraj"/>
    <n v="109"/>
    <n v="0"/>
    <n v="404"/>
  </r>
  <r>
    <x v="9"/>
    <s v="N3"/>
    <s v="EURO IV+"/>
    <x v="9"/>
    <s v="Humenné"/>
    <s v="Prešovský kraj"/>
    <n v="4"/>
    <n v="0"/>
    <n v="5"/>
  </r>
  <r>
    <x v="9"/>
    <s v="N3"/>
    <s v="EURO IV+"/>
    <x v="9"/>
    <s v="Ilava"/>
    <s v="Trenčiansky kraj"/>
    <n v="355"/>
    <n v="0"/>
    <n v="1827"/>
  </r>
  <r>
    <x v="9"/>
    <s v="N3"/>
    <s v="EURO IV+"/>
    <x v="9"/>
    <s v="Kežmarok"/>
    <s v="Prešovský kraj"/>
    <n v="35"/>
    <n v="0"/>
    <n v="175"/>
  </r>
  <r>
    <x v="9"/>
    <s v="N3"/>
    <s v="EURO IV+"/>
    <x v="9"/>
    <s v="Komárno"/>
    <s v="Nitriansky kraj"/>
    <n v="372"/>
    <n v="0"/>
    <n v="2811"/>
  </r>
  <r>
    <x v="9"/>
    <s v="N3"/>
    <s v="EURO IV+"/>
    <x v="9"/>
    <s v="Košice - okolie"/>
    <s v="Košický kraj"/>
    <n v="1002"/>
    <n v="0"/>
    <n v="4035"/>
  </r>
  <r>
    <x v="9"/>
    <s v="N3"/>
    <s v="EURO IV+"/>
    <x v="9"/>
    <s v="Košice II"/>
    <s v="Košický kraj"/>
    <n v="205"/>
    <n v="0"/>
    <n v="751"/>
  </r>
  <r>
    <x v="9"/>
    <s v="N3"/>
    <s v="EURO IV+"/>
    <x v="9"/>
    <s v="Košice IV"/>
    <s v="Košický kraj"/>
    <n v="19"/>
    <n v="0"/>
    <n v="32"/>
  </r>
  <r>
    <x v="9"/>
    <s v="N3"/>
    <s v="EURO IV+"/>
    <x v="9"/>
    <s v="Krupina"/>
    <s v="Banskobystrický kraj"/>
    <n v="4"/>
    <n v="0"/>
    <n v="31"/>
  </r>
  <r>
    <x v="9"/>
    <s v="N3"/>
    <s v="EURO IV+"/>
    <x v="9"/>
    <s v="Kysucké Nové Mesto"/>
    <s v="Žilinský kraj"/>
    <n v="74"/>
    <n v="0"/>
    <n v="476"/>
  </r>
  <r>
    <x v="9"/>
    <s v="N3"/>
    <s v="EURO IV+"/>
    <x v="9"/>
    <s v="Levice"/>
    <s v="Nitriansky kraj"/>
    <n v="137"/>
    <n v="0"/>
    <n v="1208"/>
  </r>
  <r>
    <x v="9"/>
    <s v="N3"/>
    <s v="EURO IV+"/>
    <x v="9"/>
    <s v="Levoča"/>
    <s v="Prešovský kraj"/>
    <n v="759"/>
    <n v="0"/>
    <n v="4655"/>
  </r>
  <r>
    <x v="9"/>
    <s v="N3"/>
    <s v="EURO IV+"/>
    <x v="9"/>
    <s v="Liptovský Mikuláš"/>
    <s v="Žilinský kraj"/>
    <n v="28"/>
    <n v="0"/>
    <n v="129"/>
  </r>
  <r>
    <x v="9"/>
    <s v="N3"/>
    <s v="EURO IV+"/>
    <x v="9"/>
    <s v="Lučenec"/>
    <s v="Banskobystrický kraj"/>
    <n v="235"/>
    <n v="0"/>
    <n v="936"/>
  </r>
  <r>
    <x v="9"/>
    <s v="N3"/>
    <s v="EURO IV+"/>
    <x v="9"/>
    <s v="Malacky"/>
    <s v="Bratislavský kraj"/>
    <n v="1262"/>
    <n v="0"/>
    <n v="13406"/>
  </r>
  <r>
    <x v="9"/>
    <s v="N3"/>
    <s v="EURO IV+"/>
    <x v="9"/>
    <s v="Martin"/>
    <s v="Žilinský kraj"/>
    <n v="34"/>
    <n v="0"/>
    <n v="95"/>
  </r>
  <r>
    <x v="9"/>
    <s v="N3"/>
    <s v="EURO IV+"/>
    <x v="9"/>
    <s v="Medzilaborce"/>
    <s v="Prešovský kraj"/>
    <n v="4"/>
    <n v="0"/>
    <n v="30"/>
  </r>
  <r>
    <x v="9"/>
    <s v="N3"/>
    <s v="EURO IV+"/>
    <x v="9"/>
    <s v="Michalovce"/>
    <s v="Košický kraj"/>
    <n v="575"/>
    <n v="0"/>
    <n v="2641"/>
  </r>
  <r>
    <x v="9"/>
    <s v="N3"/>
    <s v="EURO IV+"/>
    <x v="9"/>
    <s v="Myjava"/>
    <s v="Trenčiansky kraj"/>
    <n v="44"/>
    <n v="0"/>
    <n v="117"/>
  </r>
  <r>
    <x v="9"/>
    <s v="N3"/>
    <s v="EURO IV+"/>
    <x v="9"/>
    <s v="Námestovo"/>
    <s v="Žilinský kraj"/>
    <n v="201"/>
    <n v="0"/>
    <n v="1118"/>
  </r>
  <r>
    <x v="9"/>
    <s v="N3"/>
    <s v="EURO IV+"/>
    <x v="9"/>
    <s v="Nitra"/>
    <s v="Nitriansky kraj"/>
    <n v="180"/>
    <n v="0"/>
    <n v="983"/>
  </r>
  <r>
    <x v="9"/>
    <s v="N3"/>
    <s v="EURO IV+"/>
    <x v="9"/>
    <s v="Nové Mesto nad Váhom"/>
    <s v="Trenčiansky kraj"/>
    <n v="205"/>
    <n v="0"/>
    <n v="1051"/>
  </r>
  <r>
    <x v="9"/>
    <s v="N3"/>
    <s v="EURO IV+"/>
    <x v="9"/>
    <s v="Nové Zámky"/>
    <s v="Nitriansky kraj"/>
    <n v="419"/>
    <n v="0"/>
    <n v="2186"/>
  </r>
  <r>
    <x v="9"/>
    <s v="N3"/>
    <s v="EURO IV+"/>
    <x v="9"/>
    <s v="Partizánske"/>
    <s v="Trenčiansky kraj"/>
    <n v="143"/>
    <n v="0"/>
    <n v="599"/>
  </r>
  <r>
    <x v="9"/>
    <s v="N3"/>
    <s v="EURO IV+"/>
    <x v="9"/>
    <s v="Pezinok"/>
    <s v="Bratislavský kraj"/>
    <n v="403"/>
    <n v="0"/>
    <n v="1842"/>
  </r>
  <r>
    <x v="9"/>
    <s v="N3"/>
    <s v="EURO IV+"/>
    <x v="9"/>
    <s v="Piešťany"/>
    <s v="Trnavský kraj"/>
    <n v="858"/>
    <n v="0"/>
    <n v="1645"/>
  </r>
  <r>
    <x v="9"/>
    <s v="N3"/>
    <s v="EURO IV+"/>
    <x v="9"/>
    <s v="Poltár"/>
    <s v="Banskobystrický kraj"/>
    <n v="15"/>
    <n v="0"/>
    <n v="119"/>
  </r>
  <r>
    <x v="9"/>
    <s v="N3"/>
    <s v="EURO IV+"/>
    <x v="9"/>
    <s v="Poprad"/>
    <s v="Prešovský kraj"/>
    <n v="658"/>
    <n v="0"/>
    <n v="2804"/>
  </r>
  <r>
    <x v="9"/>
    <s v="N3"/>
    <s v="EURO IV+"/>
    <x v="9"/>
    <s v="Považská Bystrica"/>
    <s v="Trenčiansky kraj"/>
    <n v="73"/>
    <n v="0"/>
    <n v="687"/>
  </r>
  <r>
    <x v="9"/>
    <s v="N3"/>
    <s v="EURO IV+"/>
    <x v="9"/>
    <s v="Prešov"/>
    <s v="Prešovský kraj"/>
    <n v="298"/>
    <n v="0"/>
    <n v="1823"/>
  </r>
  <r>
    <x v="9"/>
    <s v="N3"/>
    <s v="EURO IV+"/>
    <x v="9"/>
    <s v="Prievidza"/>
    <s v="Trenčiansky kraj"/>
    <n v="83"/>
    <n v="0"/>
    <n v="278"/>
  </r>
  <r>
    <x v="9"/>
    <s v="N3"/>
    <s v="EURO IV+"/>
    <x v="9"/>
    <s v="Púchov"/>
    <s v="Trenčiansky kraj"/>
    <n v="21"/>
    <n v="0"/>
    <n v="164"/>
  </r>
  <r>
    <x v="9"/>
    <s v="N3"/>
    <s v="EURO IV+"/>
    <x v="9"/>
    <s v="Revúca"/>
    <s v="Banskobystrický kraj"/>
    <n v="6"/>
    <n v="0"/>
    <n v="35"/>
  </r>
  <r>
    <x v="9"/>
    <s v="N3"/>
    <s v="EURO IV+"/>
    <x v="9"/>
    <s v="Rimavská Sobota"/>
    <s v="Banskobystrický kraj"/>
    <n v="220"/>
    <n v="0"/>
    <n v="2032"/>
  </r>
  <r>
    <x v="9"/>
    <s v="N3"/>
    <s v="EURO IV+"/>
    <x v="9"/>
    <s v="Rožňava"/>
    <s v="Košický kraj"/>
    <n v="17"/>
    <n v="0"/>
    <n v="59"/>
  </r>
  <r>
    <x v="9"/>
    <s v="N3"/>
    <s v="EURO IV+"/>
    <x v="9"/>
    <s v="Ružomberok"/>
    <s v="Žilinský kraj"/>
    <n v="158"/>
    <n v="0"/>
    <n v="314"/>
  </r>
  <r>
    <x v="9"/>
    <s v="N3"/>
    <s v="EURO IV+"/>
    <x v="9"/>
    <s v="Sabinov"/>
    <s v="Prešovský kraj"/>
    <n v="169"/>
    <n v="0"/>
    <n v="1622"/>
  </r>
  <r>
    <x v="9"/>
    <s v="N3"/>
    <s v="EURO IV+"/>
    <x v="9"/>
    <s v="Senec"/>
    <s v="Bratislavský kraj"/>
    <n v="2157"/>
    <n v="0"/>
    <n v="8851"/>
  </r>
  <r>
    <x v="9"/>
    <s v="N3"/>
    <s v="EURO IV+"/>
    <x v="9"/>
    <s v="Senica"/>
    <s v="Trnavský kraj"/>
    <n v="55"/>
    <n v="0"/>
    <n v="472"/>
  </r>
  <r>
    <x v="9"/>
    <s v="N3"/>
    <s v="EURO IV+"/>
    <x v="9"/>
    <s v="Skalica"/>
    <s v="Trnavský kraj"/>
    <n v="102"/>
    <n v="0"/>
    <n v="259"/>
  </r>
  <r>
    <x v="9"/>
    <s v="N3"/>
    <s v="EURO IV+"/>
    <x v="9"/>
    <s v="Snina"/>
    <s v="Prešovský kraj"/>
    <n v="3"/>
    <n v="0"/>
    <n v="13"/>
  </r>
  <r>
    <x v="9"/>
    <s v="N3"/>
    <s v="EURO IV+"/>
    <x v="9"/>
    <s v="Sobrance"/>
    <s v="Košický kraj"/>
    <n v="46"/>
    <n v="0"/>
    <n v="199"/>
  </r>
  <r>
    <x v="9"/>
    <s v="N3"/>
    <s v="EURO IV+"/>
    <x v="9"/>
    <s v="Spišská Nová Ves"/>
    <s v="Košický kraj"/>
    <n v="677"/>
    <n v="0"/>
    <n v="2414"/>
  </r>
  <r>
    <x v="9"/>
    <s v="N3"/>
    <s v="EURO IV+"/>
    <x v="9"/>
    <s v="Stará Ľubovňa"/>
    <s v="Prešovský kraj"/>
    <n v="33"/>
    <n v="0"/>
    <n v="39"/>
  </r>
  <r>
    <x v="9"/>
    <s v="N3"/>
    <s v="EURO IV+"/>
    <x v="9"/>
    <s v="Stropkov"/>
    <s v="Prešovský kraj"/>
    <n v="149"/>
    <n v="0"/>
    <n v="462"/>
  </r>
  <r>
    <x v="9"/>
    <s v="N3"/>
    <s v="EURO IV+"/>
    <x v="9"/>
    <s v="Svidník"/>
    <s v="Prešovský kraj"/>
    <n v="43"/>
    <n v="0"/>
    <n v="133"/>
  </r>
  <r>
    <x v="9"/>
    <s v="N3"/>
    <s v="EURO IV+"/>
    <x v="9"/>
    <s v="Šaľa"/>
    <s v="Nitriansky kraj"/>
    <n v="14"/>
    <n v="0"/>
    <n v="72"/>
  </r>
  <r>
    <x v="9"/>
    <s v="N3"/>
    <s v="EURO IV+"/>
    <x v="9"/>
    <s v="Topoľčany"/>
    <s v="Nitriansky kraj"/>
    <n v="1022"/>
    <n v="0"/>
    <n v="3344"/>
  </r>
  <r>
    <x v="9"/>
    <s v="N3"/>
    <s v="EURO IV+"/>
    <x v="9"/>
    <s v="Trebišov"/>
    <s v="Košický kraj"/>
    <n v="576"/>
    <n v="0"/>
    <n v="3375"/>
  </r>
  <r>
    <x v="9"/>
    <s v="N3"/>
    <s v="EURO IV+"/>
    <x v="9"/>
    <s v="Trenčín"/>
    <s v="Trenčiansky kraj"/>
    <n v="300"/>
    <n v="0"/>
    <n v="1258"/>
  </r>
  <r>
    <x v="9"/>
    <s v="N3"/>
    <s v="EURO IV+"/>
    <x v="9"/>
    <s v="Trnava"/>
    <s v="Trnavský kraj"/>
    <n v="469"/>
    <n v="0"/>
    <n v="2984"/>
  </r>
  <r>
    <x v="9"/>
    <s v="N3"/>
    <s v="EURO IV+"/>
    <x v="9"/>
    <s v="Turčianske Teplice"/>
    <s v="Žilinský kraj"/>
    <n v="22"/>
    <n v="0"/>
    <n v="152"/>
  </r>
  <r>
    <x v="9"/>
    <s v="N3"/>
    <s v="EURO IV+"/>
    <x v="9"/>
    <s v="Tvrdošín"/>
    <s v="Žilinský kraj"/>
    <n v="5"/>
    <n v="0"/>
    <n v="10"/>
  </r>
  <r>
    <x v="9"/>
    <s v="N3"/>
    <s v="EURO IV+"/>
    <x v="9"/>
    <s v="Veľký Krtíš"/>
    <s v="Banskobystrický kraj"/>
    <n v="8"/>
    <n v="0"/>
    <n v="35"/>
  </r>
  <r>
    <x v="9"/>
    <s v="N3"/>
    <s v="EURO IV+"/>
    <x v="9"/>
    <s v="Vranov nad Topľou"/>
    <s v="Prešovský kraj"/>
    <n v="99"/>
    <n v="0"/>
    <n v="304"/>
  </r>
  <r>
    <x v="9"/>
    <s v="N3"/>
    <s v="EURO IV+"/>
    <x v="9"/>
    <s v="Zlaté Moravce"/>
    <s v="Nitriansky kraj"/>
    <n v="251"/>
    <n v="0"/>
    <n v="356"/>
  </r>
  <r>
    <x v="9"/>
    <s v="N3"/>
    <s v="EURO IV+"/>
    <x v="9"/>
    <s v="Zvolen"/>
    <s v="Banskobystrický kraj"/>
    <n v="63"/>
    <n v="0"/>
    <n v="271"/>
  </r>
  <r>
    <x v="9"/>
    <s v="N3"/>
    <s v="EURO IV+"/>
    <x v="9"/>
    <s v="Žarnovica"/>
    <s v="Banskobystrický kraj"/>
    <n v="209"/>
    <n v="0"/>
    <n v="1365"/>
  </r>
  <r>
    <x v="9"/>
    <s v="N3"/>
    <s v="EURO IV+"/>
    <x v="9"/>
    <s v="Žiar nad Hronom"/>
    <s v="Banskobystrický kraj"/>
    <n v="213"/>
    <n v="0"/>
    <n v="1051"/>
  </r>
  <r>
    <x v="9"/>
    <s v="N3"/>
    <s v="EURO IV+"/>
    <x v="9"/>
    <s v="Žilina"/>
    <s v="Žilinský kraj"/>
    <n v="749"/>
    <n v="0"/>
    <n v="3278"/>
  </r>
  <r>
    <x v="9"/>
    <s v="N3"/>
    <s v="EURO IV+"/>
    <x v="10"/>
    <s v="Bratislava IV"/>
    <s v="Bratislavský kraj"/>
    <n v="5651"/>
    <n v="6012"/>
    <n v="28104"/>
  </r>
  <r>
    <x v="9"/>
    <s v="N3"/>
    <s v="EURO IV+"/>
    <x v="10"/>
    <s v="Bratislava V"/>
    <s v="Bratislavský kraj"/>
    <n v="10719"/>
    <n v="12948"/>
    <n v="59027"/>
  </r>
  <r>
    <x v="9"/>
    <s v="N3"/>
    <s v="EURO IV+"/>
    <x v="10"/>
    <s v="Bytča"/>
    <s v="Žilinský kraj"/>
    <n v="1619"/>
    <n v="2206"/>
    <n v="10150"/>
  </r>
  <r>
    <x v="9"/>
    <s v="N3"/>
    <s v="EURO IV+"/>
    <x v="10"/>
    <s v="Čadca"/>
    <s v="Žilinský kraj"/>
    <n v="874"/>
    <n v="1495"/>
    <n v="6967"/>
  </r>
  <r>
    <x v="9"/>
    <s v="N3"/>
    <s v="EURO IV+"/>
    <x v="10"/>
    <s v="Hlohovec"/>
    <s v="Trnavský kraj"/>
    <n v="3744"/>
    <n v="7257"/>
    <n v="33608"/>
  </r>
  <r>
    <x v="9"/>
    <s v="N3"/>
    <s v="EURO IV+"/>
    <x v="10"/>
    <s v="Ilava"/>
    <s v="Trenčiansky kraj"/>
    <n v="4780"/>
    <n v="7273"/>
    <n v="33346"/>
  </r>
  <r>
    <x v="9"/>
    <s v="N3"/>
    <s v="EURO IV+"/>
    <x v="10"/>
    <s v="Košice - okolie"/>
    <s v="Košický kraj"/>
    <n v="1986"/>
    <n v="3207"/>
    <n v="14636"/>
  </r>
  <r>
    <x v="9"/>
    <s v="N3"/>
    <s v="EURO IV+"/>
    <x v="10"/>
    <s v="Levoča"/>
    <s v="Prešovský kraj"/>
    <n v="4220"/>
    <n v="5900"/>
    <n v="27487"/>
  </r>
  <r>
    <x v="9"/>
    <s v="N3"/>
    <s v="EURO IV+"/>
    <x v="10"/>
    <s v="Liptovský Mikuláš"/>
    <s v="Žilinský kraj"/>
    <n v="4892"/>
    <n v="7936"/>
    <n v="36589"/>
  </r>
  <r>
    <x v="9"/>
    <s v="N3"/>
    <s v="EURO IV+"/>
    <x v="10"/>
    <s v="Malacky"/>
    <s v="Bratislavský kraj"/>
    <n v="10355"/>
    <n v="22391"/>
    <n v="104642"/>
  </r>
  <r>
    <x v="9"/>
    <s v="N3"/>
    <s v="EURO IV+"/>
    <x v="10"/>
    <s v="Martin"/>
    <s v="Žilinský kraj"/>
    <n v="2075"/>
    <n v="3565"/>
    <n v="16423"/>
  </r>
  <r>
    <x v="9"/>
    <s v="N3"/>
    <s v="EURO IV+"/>
    <x v="10"/>
    <s v="Nové Mesto nad Váhom"/>
    <s v="Trenčiansky kraj"/>
    <n v="6351"/>
    <n v="10863"/>
    <n v="50015"/>
  </r>
  <r>
    <x v="9"/>
    <s v="N3"/>
    <s v="EURO IV+"/>
    <x v="10"/>
    <s v="Piešťany"/>
    <s v="Trnavský kraj"/>
    <n v="1995"/>
    <n v="4970"/>
    <n v="22942"/>
  </r>
  <r>
    <x v="9"/>
    <s v="N3"/>
    <s v="EURO IV+"/>
    <x v="10"/>
    <s v="Poprad"/>
    <s v="Prešovský kraj"/>
    <n v="4317"/>
    <n v="5715"/>
    <n v="26424"/>
  </r>
  <r>
    <x v="9"/>
    <s v="N3"/>
    <s v="EURO IV+"/>
    <x v="10"/>
    <s v="Považská Bystrica"/>
    <s v="Trenčiansky kraj"/>
    <n v="4799"/>
    <n v="6268"/>
    <n v="28846"/>
  </r>
  <r>
    <x v="9"/>
    <s v="N3"/>
    <s v="EURO IV+"/>
    <x v="10"/>
    <s v="Prešov"/>
    <s v="Prešovský kraj"/>
    <n v="5950"/>
    <n v="8350"/>
    <n v="38520"/>
  </r>
  <r>
    <x v="9"/>
    <s v="N3"/>
    <s v="EURO IV+"/>
    <x v="10"/>
    <s v="Púchov"/>
    <s v="Trenčiansky kraj"/>
    <n v="1711"/>
    <n v="2018"/>
    <n v="9269"/>
  </r>
  <r>
    <x v="9"/>
    <s v="N3"/>
    <s v="EURO IV+"/>
    <x v="10"/>
    <s v="Ružomberok"/>
    <s v="Žilinský kraj"/>
    <n v="853"/>
    <n v="248"/>
    <n v="1145"/>
  </r>
  <r>
    <x v="9"/>
    <s v="N3"/>
    <s v="EURO IV+"/>
    <x v="10"/>
    <s v="Senec"/>
    <s v="Bratislavský kraj"/>
    <n v="8847"/>
    <n v="19440"/>
    <n v="90454"/>
  </r>
  <r>
    <x v="9"/>
    <s v="N3"/>
    <s v="EURO IV+"/>
    <x v="10"/>
    <s v="Senica"/>
    <s v="Trnavský kraj"/>
    <n v="5046"/>
    <n v="15460"/>
    <n v="70386"/>
  </r>
  <r>
    <x v="9"/>
    <s v="N3"/>
    <s v="EURO IV+"/>
    <x v="10"/>
    <s v="Skalica"/>
    <s v="Trnavský kraj"/>
    <n v="2409"/>
    <n v="943"/>
    <n v="4276"/>
  </r>
  <r>
    <x v="9"/>
    <s v="N3"/>
    <s v="EURO IV+"/>
    <x v="10"/>
    <s v="Trenčín"/>
    <s v="Trenčiansky kraj"/>
    <n v="7940"/>
    <n v="11696"/>
    <n v="53842"/>
  </r>
  <r>
    <x v="9"/>
    <s v="N3"/>
    <s v="EURO IV+"/>
    <x v="10"/>
    <s v="Trnava"/>
    <s v="Trnavský kraj"/>
    <n v="3502"/>
    <n v="6680"/>
    <n v="30937"/>
  </r>
  <r>
    <x v="9"/>
    <s v="N3"/>
    <s v="EURO IV+"/>
    <x v="10"/>
    <s v="Žilina"/>
    <s v="Žilinský kraj"/>
    <n v="5162"/>
    <n v="4667"/>
    <n v="21502"/>
  </r>
  <r>
    <x v="9"/>
    <s v="N3"/>
    <s v="EURO IV+"/>
    <x v="11"/>
    <s v="Bánovce nad Bebravou"/>
    <s v="Trenčiansky kraj"/>
    <n v="269"/>
    <n v="572"/>
    <n v="2622"/>
  </r>
  <r>
    <x v="9"/>
    <s v="N3"/>
    <s v="EURO IV+"/>
    <x v="11"/>
    <s v="Banská Bystrica"/>
    <s v="Banskobystrický kraj"/>
    <n v="615"/>
    <n v="1063"/>
    <n v="4900"/>
  </r>
  <r>
    <x v="9"/>
    <s v="N3"/>
    <s v="EURO IV+"/>
    <x v="11"/>
    <s v="Detva"/>
    <s v="Banskobystrický kraj"/>
    <n v="1539"/>
    <n v="1953"/>
    <n v="8983"/>
  </r>
  <r>
    <x v="9"/>
    <s v="N3"/>
    <s v="EURO IV+"/>
    <x v="11"/>
    <s v="Dolný Kubín"/>
    <s v="Žilinský kraj"/>
    <n v="1152"/>
    <n v="1443"/>
    <n v="6617"/>
  </r>
  <r>
    <x v="9"/>
    <s v="N3"/>
    <s v="EURO IV+"/>
    <x v="11"/>
    <s v="Galanta"/>
    <s v="Trnavský kraj"/>
    <n v="8389"/>
    <n v="5111"/>
    <n v="23728"/>
  </r>
  <r>
    <x v="9"/>
    <s v="N3"/>
    <s v="EURO IV+"/>
    <x v="11"/>
    <s v="Košice - okolie"/>
    <s v="Košický kraj"/>
    <n v="1351"/>
    <n v="2175"/>
    <n v="9849"/>
  </r>
  <r>
    <x v="9"/>
    <s v="N3"/>
    <s v="EURO IV+"/>
    <x v="11"/>
    <s v="Košice I"/>
    <s v="Košický kraj"/>
    <n v="1770"/>
    <n v="2112"/>
    <n v="9650"/>
  </r>
  <r>
    <x v="9"/>
    <s v="N3"/>
    <s v="EURO IV+"/>
    <x v="11"/>
    <s v="Košice II"/>
    <s v="Košický kraj"/>
    <n v="426"/>
    <n v="780"/>
    <n v="3604"/>
  </r>
  <r>
    <x v="9"/>
    <s v="N3"/>
    <s v="EURO IV+"/>
    <x v="11"/>
    <s v="Nitra"/>
    <s v="Nitriansky kraj"/>
    <n v="6740"/>
    <n v="7190"/>
    <n v="33288"/>
  </r>
  <r>
    <x v="9"/>
    <s v="N3"/>
    <s v="EURO IV+"/>
    <x v="11"/>
    <s v="Púchov"/>
    <s v="Trenčiansky kraj"/>
    <n v="1483"/>
    <n v="272"/>
    <n v="1228"/>
  </r>
  <r>
    <x v="9"/>
    <s v="N3"/>
    <s v="EURO IV+"/>
    <x v="11"/>
    <s v="Revúca"/>
    <s v="Banskobystrický kraj"/>
    <n v="570"/>
    <n v="657"/>
    <n v="3035"/>
  </r>
  <r>
    <x v="9"/>
    <s v="N3"/>
    <s v="EURO IV+"/>
    <x v="11"/>
    <s v="Rimavská Sobota"/>
    <s v="Banskobystrický kraj"/>
    <n v="1550"/>
    <n v="1288"/>
    <n v="5953"/>
  </r>
  <r>
    <x v="9"/>
    <s v="N3"/>
    <s v="EURO IV+"/>
    <x v="11"/>
    <s v="Svidník"/>
    <s v="Prešovský kraj"/>
    <n v="1720"/>
    <n v="1677"/>
    <n v="7642"/>
  </r>
  <r>
    <x v="9"/>
    <s v="N3"/>
    <s v="EURO IV+"/>
    <x v="11"/>
    <s v="Trnava"/>
    <s v="Trnavský kraj"/>
    <n v="8671"/>
    <n v="4082"/>
    <n v="19008"/>
  </r>
  <r>
    <x v="9"/>
    <s v="N3"/>
    <s v="EURO IV+"/>
    <x v="11"/>
    <s v="Turčianske Teplice"/>
    <s v="Žilinský kraj"/>
    <n v="467"/>
    <n v="429"/>
    <n v="1970"/>
  </r>
  <r>
    <x v="9"/>
    <s v="N3"/>
    <s v="EURO IV+"/>
    <x v="11"/>
    <s v="Tvrdošín"/>
    <s v="Žilinský kraj"/>
    <n v="2314"/>
    <n v="1973"/>
    <n v="9042"/>
  </r>
  <r>
    <x v="9"/>
    <s v="N3"/>
    <s v="EURO IV+"/>
    <x v="11"/>
    <s v="Zlaté Moravce"/>
    <s v="Nitriansky kraj"/>
    <n v="1609"/>
    <n v="2472"/>
    <n v="11471"/>
  </r>
  <r>
    <x v="9"/>
    <s v="N3"/>
    <s v="EURO IV+"/>
    <x v="11"/>
    <s v="Zvolen"/>
    <s v="Banskobystrický kraj"/>
    <n v="7669"/>
    <n v="4128"/>
    <n v="19033"/>
  </r>
  <r>
    <x v="9"/>
    <s v="N3"/>
    <s v="EURO IV+"/>
    <x v="11"/>
    <s v="Žarnovica"/>
    <s v="Banskobystrický kraj"/>
    <n v="2791"/>
    <n v="4037"/>
    <n v="18826"/>
  </r>
  <r>
    <x v="9"/>
    <s v="N3"/>
    <s v="EURO IV+"/>
    <x v="11"/>
    <s v="Žiar nad Hronom"/>
    <s v="Banskobystrický kraj"/>
    <n v="3186"/>
    <n v="3750"/>
    <n v="17433"/>
  </r>
  <r>
    <x v="9"/>
    <s v="N3"/>
    <s v="EURO V,VI,EEV"/>
    <x v="3"/>
    <s v="Bánovce nad Bebravou"/>
    <s v="Trenčiansky kraj"/>
    <n v="277959"/>
    <n v="0"/>
    <n v="153889"/>
  </r>
  <r>
    <x v="9"/>
    <s v="N3"/>
    <s v="EURO V,VI,EEV"/>
    <x v="3"/>
    <s v="Banská Bystrica"/>
    <s v="Banskobystrický kraj"/>
    <n v="1653642"/>
    <n v="0"/>
    <n v="4240424"/>
  </r>
  <r>
    <x v="9"/>
    <s v="N3"/>
    <s v="EURO V,VI,EEV"/>
    <x v="3"/>
    <s v="Banská Štiavnica"/>
    <s v="Banskobystrický kraj"/>
    <n v="47231"/>
    <n v="0"/>
    <n v="105382"/>
  </r>
  <r>
    <x v="9"/>
    <s v="N3"/>
    <s v="EURO V,VI,EEV"/>
    <x v="3"/>
    <s v="Bardejov"/>
    <s v="Prešovský kraj"/>
    <n v="270457"/>
    <n v="0"/>
    <n v="378056"/>
  </r>
  <r>
    <x v="9"/>
    <s v="N3"/>
    <s v="EURO V,VI,EEV"/>
    <x v="3"/>
    <s v="Bratislava II"/>
    <s v="Bratislavský kraj"/>
    <n v="223861"/>
    <n v="0"/>
    <n v="616109"/>
  </r>
  <r>
    <x v="9"/>
    <s v="N3"/>
    <s v="EURO V,VI,EEV"/>
    <x v="3"/>
    <s v="Bratislava IV"/>
    <s v="Bratislavský kraj"/>
    <n v="15751"/>
    <n v="0"/>
    <n v="75290"/>
  </r>
  <r>
    <x v="9"/>
    <s v="N3"/>
    <s v="EURO V,VI,EEV"/>
    <x v="3"/>
    <s v="Brezno"/>
    <s v="Banskobystrický kraj"/>
    <n v="827375"/>
    <n v="0"/>
    <n v="1401967"/>
  </r>
  <r>
    <x v="9"/>
    <s v="N3"/>
    <s v="EURO V,VI,EEV"/>
    <x v="3"/>
    <s v="Bytča"/>
    <s v="Žilinský kraj"/>
    <n v="505505"/>
    <n v="0"/>
    <n v="1314499"/>
  </r>
  <r>
    <x v="9"/>
    <s v="N3"/>
    <s v="EURO V,VI,EEV"/>
    <x v="3"/>
    <s v="Čadca"/>
    <s v="Žilinský kraj"/>
    <n v="1176048"/>
    <n v="0"/>
    <n v="8727696"/>
  </r>
  <r>
    <x v="9"/>
    <s v="N3"/>
    <s v="EURO V,VI,EEV"/>
    <x v="3"/>
    <s v="Detva"/>
    <s v="Banskobystrický kraj"/>
    <n v="137571"/>
    <n v="0"/>
    <n v="169513"/>
  </r>
  <r>
    <x v="9"/>
    <s v="N3"/>
    <s v="EURO V,VI,EEV"/>
    <x v="3"/>
    <s v="Dolný Kubín"/>
    <s v="Žilinský kraj"/>
    <n v="2802761"/>
    <n v="0"/>
    <n v="3359342"/>
  </r>
  <r>
    <x v="9"/>
    <s v="N3"/>
    <s v="EURO V,VI,EEV"/>
    <x v="3"/>
    <s v="Dunajská Streda"/>
    <s v="Trnavský kraj"/>
    <n v="1406463"/>
    <n v="0"/>
    <n v="2132296"/>
  </r>
  <r>
    <x v="9"/>
    <s v="N3"/>
    <s v="EURO V,VI,EEV"/>
    <x v="3"/>
    <s v="Galanta"/>
    <s v="Trnavský kraj"/>
    <n v="498262"/>
    <n v="0"/>
    <n v="176500"/>
  </r>
  <r>
    <x v="9"/>
    <s v="N3"/>
    <s v="EURO V,VI,EEV"/>
    <x v="3"/>
    <s v="Hlohovec"/>
    <s v="Trnavský kraj"/>
    <n v="61927"/>
    <n v="0"/>
    <n v="105090"/>
  </r>
  <r>
    <x v="9"/>
    <s v="N3"/>
    <s v="EURO V,VI,EEV"/>
    <x v="3"/>
    <s v="Humenné"/>
    <s v="Prešovský kraj"/>
    <n v="182606"/>
    <n v="0"/>
    <n v="346636"/>
  </r>
  <r>
    <x v="9"/>
    <s v="N3"/>
    <s v="EURO V,VI,EEV"/>
    <x v="3"/>
    <s v="Ilava"/>
    <s v="Trenčiansky kraj"/>
    <n v="322128"/>
    <n v="0"/>
    <n v="521307"/>
  </r>
  <r>
    <x v="9"/>
    <s v="N3"/>
    <s v="EURO V,VI,EEV"/>
    <x v="3"/>
    <s v="Kežmarok"/>
    <s v="Prešovský kraj"/>
    <n v="399751"/>
    <n v="0"/>
    <n v="552703"/>
  </r>
  <r>
    <x v="9"/>
    <s v="N3"/>
    <s v="EURO V,VI,EEV"/>
    <x v="3"/>
    <s v="Komárno"/>
    <s v="Nitriansky kraj"/>
    <n v="902954"/>
    <n v="0"/>
    <n v="1525273"/>
  </r>
  <r>
    <x v="9"/>
    <s v="N3"/>
    <s v="EURO V,VI,EEV"/>
    <x v="3"/>
    <s v="Košice - okolie"/>
    <s v="Košický kraj"/>
    <n v="1447444"/>
    <n v="0"/>
    <n v="1666887"/>
  </r>
  <r>
    <x v="9"/>
    <s v="N3"/>
    <s v="EURO V,VI,EEV"/>
    <x v="3"/>
    <s v="Košice I"/>
    <s v="Košický kraj"/>
    <n v="332631"/>
    <n v="0"/>
    <n v="3293752"/>
  </r>
  <r>
    <x v="9"/>
    <s v="N3"/>
    <s v="EURO V,VI,EEV"/>
    <x v="3"/>
    <s v="Košice II"/>
    <s v="Košický kraj"/>
    <n v="330546"/>
    <n v="0"/>
    <n v="1337138"/>
  </r>
  <r>
    <x v="9"/>
    <s v="N3"/>
    <s v="EURO V,VI,EEV"/>
    <x v="3"/>
    <s v="Košice III"/>
    <s v="Košický kraj"/>
    <n v="51945"/>
    <n v="0"/>
    <n v="535356"/>
  </r>
  <r>
    <x v="9"/>
    <s v="N3"/>
    <s v="EURO V,VI,EEV"/>
    <x v="3"/>
    <s v="Košice IV"/>
    <s v="Košický kraj"/>
    <n v="879242"/>
    <n v="0"/>
    <n v="3307920"/>
  </r>
  <r>
    <x v="9"/>
    <s v="N3"/>
    <s v="EURO V,VI,EEV"/>
    <x v="3"/>
    <s v="Krupina"/>
    <s v="Banskobystrický kraj"/>
    <n v="2784068"/>
    <n v="0"/>
    <n v="3645636"/>
  </r>
  <r>
    <x v="9"/>
    <s v="N3"/>
    <s v="EURO V,VI,EEV"/>
    <x v="3"/>
    <s v="Kysucké Nové Mesto"/>
    <s v="Žilinský kraj"/>
    <n v="2429742"/>
    <n v="0"/>
    <n v="1981586"/>
  </r>
  <r>
    <x v="9"/>
    <s v="N3"/>
    <s v="EURO V,VI,EEV"/>
    <x v="3"/>
    <s v="Levice"/>
    <s v="Nitriansky kraj"/>
    <n v="3062834"/>
    <n v="0"/>
    <n v="4517440"/>
  </r>
  <r>
    <x v="9"/>
    <s v="N3"/>
    <s v="EURO V,VI,EEV"/>
    <x v="3"/>
    <s v="Levoča"/>
    <s v="Prešovský kraj"/>
    <n v="90037"/>
    <n v="0"/>
    <n v="54797"/>
  </r>
  <r>
    <x v="9"/>
    <s v="N3"/>
    <s v="EURO V,VI,EEV"/>
    <x v="3"/>
    <s v="Liptovský Mikuláš"/>
    <s v="Žilinský kraj"/>
    <n v="194999"/>
    <n v="0"/>
    <n v="251957"/>
  </r>
  <r>
    <x v="9"/>
    <s v="N3"/>
    <s v="EURO V,VI,EEV"/>
    <x v="3"/>
    <s v="Lučenec"/>
    <s v="Banskobystrický kraj"/>
    <n v="2189189"/>
    <n v="0"/>
    <n v="2349225"/>
  </r>
  <r>
    <x v="9"/>
    <s v="N3"/>
    <s v="EURO V,VI,EEV"/>
    <x v="3"/>
    <s v="Malacky"/>
    <s v="Bratislavský kraj"/>
    <n v="31823"/>
    <n v="0"/>
    <n v="68950"/>
  </r>
  <r>
    <x v="9"/>
    <s v="N3"/>
    <s v="EURO V,VI,EEV"/>
    <x v="3"/>
    <s v="Martin"/>
    <s v="Žilinský kraj"/>
    <n v="1185802"/>
    <n v="0"/>
    <n v="5060174"/>
  </r>
  <r>
    <x v="9"/>
    <s v="N3"/>
    <s v="EURO V,VI,EEV"/>
    <x v="3"/>
    <s v="Michalovce"/>
    <s v="Košický kraj"/>
    <n v="1441993"/>
    <n v="0"/>
    <n v="2516334"/>
  </r>
  <r>
    <x v="9"/>
    <s v="N3"/>
    <s v="EURO V,VI,EEV"/>
    <x v="3"/>
    <s v="Námestovo"/>
    <s v="Žilinský kraj"/>
    <n v="186627"/>
    <n v="0"/>
    <n v="311551"/>
  </r>
  <r>
    <x v="9"/>
    <s v="N3"/>
    <s v="EURO V,VI,EEV"/>
    <x v="3"/>
    <s v="Nitra"/>
    <s v="Nitriansky kraj"/>
    <n v="1744078"/>
    <n v="0"/>
    <n v="3069652"/>
  </r>
  <r>
    <x v="9"/>
    <s v="N3"/>
    <s v="EURO V,VI,EEV"/>
    <x v="3"/>
    <s v="Nové Mesto nad Váhom"/>
    <s v="Trenčiansky kraj"/>
    <n v="156419"/>
    <n v="0"/>
    <n v="281137"/>
  </r>
  <r>
    <x v="9"/>
    <s v="N3"/>
    <s v="EURO V,VI,EEV"/>
    <x v="3"/>
    <s v="Nové Zámky"/>
    <s v="Nitriansky kraj"/>
    <n v="739283"/>
    <n v="0"/>
    <n v="2005743"/>
  </r>
  <r>
    <x v="9"/>
    <s v="N3"/>
    <s v="EURO V,VI,EEV"/>
    <x v="3"/>
    <s v="Partizánske"/>
    <s v="Trenčiansky kraj"/>
    <n v="396941"/>
    <n v="0"/>
    <n v="649686"/>
  </r>
  <r>
    <x v="9"/>
    <s v="N3"/>
    <s v="EURO V,VI,EEV"/>
    <x v="3"/>
    <s v="Piešťany"/>
    <s v="Trnavský kraj"/>
    <n v="57415"/>
    <n v="0"/>
    <n v="117597"/>
  </r>
  <r>
    <x v="9"/>
    <s v="N3"/>
    <s v="EURO V,VI,EEV"/>
    <x v="3"/>
    <s v="Poprad"/>
    <s v="Prešovský kraj"/>
    <n v="256035"/>
    <n v="0"/>
    <n v="484858"/>
  </r>
  <r>
    <x v="9"/>
    <s v="N3"/>
    <s v="EURO V,VI,EEV"/>
    <x v="3"/>
    <s v="Považská Bystrica"/>
    <s v="Trenčiansky kraj"/>
    <n v="39189"/>
    <n v="0"/>
    <n v="108903"/>
  </r>
  <r>
    <x v="9"/>
    <s v="N3"/>
    <s v="EURO V,VI,EEV"/>
    <x v="3"/>
    <s v="Prešov"/>
    <s v="Prešovský kraj"/>
    <n v="4477395"/>
    <n v="0"/>
    <n v="12569453"/>
  </r>
  <r>
    <x v="9"/>
    <s v="N3"/>
    <s v="EURO V,VI,EEV"/>
    <x v="3"/>
    <s v="Prievidza"/>
    <s v="Trenčiansky kraj"/>
    <n v="2878107"/>
    <n v="0"/>
    <n v="5024832"/>
  </r>
  <r>
    <x v="9"/>
    <s v="N3"/>
    <s v="EURO V,VI,EEV"/>
    <x v="3"/>
    <s v="Púchov"/>
    <s v="Trenčiansky kraj"/>
    <n v="842203"/>
    <n v="0"/>
    <n v="1675753"/>
  </r>
  <r>
    <x v="9"/>
    <s v="N3"/>
    <s v="EURO V,VI,EEV"/>
    <x v="3"/>
    <s v="Revúca"/>
    <s v="Banskobystrický kraj"/>
    <n v="37522"/>
    <n v="0"/>
    <n v="57390"/>
  </r>
  <r>
    <x v="9"/>
    <s v="N3"/>
    <s v="EURO V,VI,EEV"/>
    <x v="3"/>
    <s v="Rimavská Sobota"/>
    <s v="Banskobystrický kraj"/>
    <n v="1812740"/>
    <n v="0"/>
    <n v="2526694"/>
  </r>
  <r>
    <x v="9"/>
    <s v="N3"/>
    <s v="EURO V,VI,EEV"/>
    <x v="3"/>
    <s v="Rožňava"/>
    <s v="Košický kraj"/>
    <n v="1093390"/>
    <n v="0"/>
    <n v="1126798"/>
  </r>
  <r>
    <x v="9"/>
    <s v="N3"/>
    <s v="EURO V,VI,EEV"/>
    <x v="3"/>
    <s v="Ružomberok"/>
    <s v="Žilinský kraj"/>
    <n v="2127366"/>
    <n v="0"/>
    <n v="7266100"/>
  </r>
  <r>
    <x v="9"/>
    <s v="N3"/>
    <s v="EURO V,VI,EEV"/>
    <x v="3"/>
    <s v="Sabinov"/>
    <s v="Prešovský kraj"/>
    <n v="266958"/>
    <n v="0"/>
    <n v="565461"/>
  </r>
  <r>
    <x v="9"/>
    <s v="N3"/>
    <s v="EURO V,VI,EEV"/>
    <x v="3"/>
    <s v="Senec"/>
    <s v="Bratislavský kraj"/>
    <n v="513044"/>
    <n v="0"/>
    <n v="1414564"/>
  </r>
  <r>
    <x v="9"/>
    <s v="N3"/>
    <s v="EURO V,VI,EEV"/>
    <x v="3"/>
    <s v="Senica"/>
    <s v="Trnavský kraj"/>
    <n v="668198"/>
    <n v="0"/>
    <n v="1686143"/>
  </r>
  <r>
    <x v="9"/>
    <s v="N3"/>
    <s v="EURO V,VI,EEV"/>
    <x v="3"/>
    <s v="Skalica"/>
    <s v="Trnavský kraj"/>
    <n v="655664"/>
    <n v="0"/>
    <n v="778810"/>
  </r>
  <r>
    <x v="9"/>
    <s v="N3"/>
    <s v="EURO V,VI,EEV"/>
    <x v="3"/>
    <s v="Snina"/>
    <s v="Prešovský kraj"/>
    <n v="73349"/>
    <n v="0"/>
    <n v="196311"/>
  </r>
  <r>
    <x v="9"/>
    <s v="N3"/>
    <s v="EURO V,VI,EEV"/>
    <x v="3"/>
    <s v="Sobrance"/>
    <s v="Košický kraj"/>
    <n v="385669"/>
    <n v="0"/>
    <n v="455048"/>
  </r>
  <r>
    <x v="9"/>
    <s v="N3"/>
    <s v="EURO V,VI,EEV"/>
    <x v="3"/>
    <s v="Stará Ľubovňa"/>
    <s v="Prešovský kraj"/>
    <n v="287323"/>
    <n v="0"/>
    <n v="442355"/>
  </r>
  <r>
    <x v="9"/>
    <s v="N3"/>
    <s v="EURO V,VI,EEV"/>
    <x v="3"/>
    <s v="Stropkov"/>
    <s v="Prešovský kraj"/>
    <n v="852483"/>
    <n v="0"/>
    <n v="1063411"/>
  </r>
  <r>
    <x v="9"/>
    <s v="N3"/>
    <s v="EURO V,VI,EEV"/>
    <x v="3"/>
    <s v="Svidník"/>
    <s v="Prešovský kraj"/>
    <n v="8931762"/>
    <n v="0"/>
    <n v="9183364"/>
  </r>
  <r>
    <x v="9"/>
    <s v="N3"/>
    <s v="EURO V,VI,EEV"/>
    <x v="3"/>
    <s v="Šaľa"/>
    <s v="Nitriansky kraj"/>
    <n v="333149"/>
    <n v="0"/>
    <n v="947448"/>
  </r>
  <r>
    <x v="9"/>
    <s v="N3"/>
    <s v="EURO V,VI,EEV"/>
    <x v="3"/>
    <s v="Topoľčany"/>
    <s v="Nitriansky kraj"/>
    <n v="589138"/>
    <n v="0"/>
    <n v="3237783"/>
  </r>
  <r>
    <x v="9"/>
    <s v="N3"/>
    <s v="EURO V,VI,EEV"/>
    <x v="3"/>
    <s v="Trebišov"/>
    <s v="Košický kraj"/>
    <n v="1346331"/>
    <n v="0"/>
    <n v="2079980"/>
  </r>
  <r>
    <x v="9"/>
    <s v="N3"/>
    <s v="EURO V,VI,EEV"/>
    <x v="3"/>
    <s v="Trenčín"/>
    <s v="Trenčiansky kraj"/>
    <n v="1581899"/>
    <n v="0"/>
    <n v="2015114"/>
  </r>
  <r>
    <x v="9"/>
    <s v="N3"/>
    <s v="EURO V,VI,EEV"/>
    <x v="3"/>
    <s v="Trnava"/>
    <s v="Trnavský kraj"/>
    <n v="1982114"/>
    <n v="0"/>
    <n v="4168332"/>
  </r>
  <r>
    <x v="9"/>
    <s v="N3"/>
    <s v="EURO V,VI,EEV"/>
    <x v="3"/>
    <s v="Turčianske Teplice"/>
    <s v="Žilinský kraj"/>
    <n v="838021"/>
    <n v="0"/>
    <n v="898935"/>
  </r>
  <r>
    <x v="9"/>
    <s v="N3"/>
    <s v="EURO V,VI,EEV"/>
    <x v="3"/>
    <s v="Tvrdošín"/>
    <s v="Žilinský kraj"/>
    <n v="863359"/>
    <n v="0"/>
    <n v="2120041"/>
  </r>
  <r>
    <x v="9"/>
    <s v="N3"/>
    <s v="EURO V,VI,EEV"/>
    <x v="3"/>
    <s v="Veľký Krtíš"/>
    <s v="Banskobystrický kraj"/>
    <n v="144431"/>
    <n v="0"/>
    <n v="134391"/>
  </r>
  <r>
    <x v="9"/>
    <s v="N3"/>
    <s v="EURO V,VI,EEV"/>
    <x v="3"/>
    <s v="Vranov nad Topľou"/>
    <s v="Prešovský kraj"/>
    <n v="2448050"/>
    <n v="0"/>
    <n v="3504571"/>
  </r>
  <r>
    <x v="9"/>
    <s v="N3"/>
    <s v="EURO V,VI,EEV"/>
    <x v="3"/>
    <s v="Zlaté Moravce"/>
    <s v="Nitriansky kraj"/>
    <n v="61965"/>
    <n v="0"/>
    <n v="44392"/>
  </r>
  <r>
    <x v="9"/>
    <s v="N3"/>
    <s v="EURO V,VI,EEV"/>
    <x v="3"/>
    <s v="Zvolen"/>
    <s v="Banskobystrický kraj"/>
    <n v="1867133"/>
    <n v="0"/>
    <n v="3910601"/>
  </r>
  <r>
    <x v="9"/>
    <s v="N3"/>
    <s v="EURO V,VI,EEV"/>
    <x v="3"/>
    <s v="Žarnovica"/>
    <s v="Banskobystrický kraj"/>
    <n v="182376"/>
    <n v="0"/>
    <n v="250382"/>
  </r>
  <r>
    <x v="9"/>
    <s v="N3"/>
    <s v="EURO V,VI,EEV"/>
    <x v="3"/>
    <s v="Žiar nad Hronom"/>
    <s v="Banskobystrický kraj"/>
    <n v="1312489"/>
    <n v="0"/>
    <n v="2672491"/>
  </r>
  <r>
    <x v="9"/>
    <s v="N3"/>
    <s v="EURO V,VI,EEV"/>
    <x v="3"/>
    <s v="Žilina"/>
    <s v="Žilinský kraj"/>
    <n v="1876180"/>
    <n v="0"/>
    <n v="10115295"/>
  </r>
  <r>
    <x v="9"/>
    <s v="N3"/>
    <s v="EURO V,VI,EEV"/>
    <x v="5"/>
    <s v="Bánovce nad Bebravou"/>
    <s v="Trenčiansky kraj"/>
    <n v="2067694"/>
    <n v="432033"/>
    <n v="3011341"/>
  </r>
  <r>
    <x v="9"/>
    <s v="N3"/>
    <s v="EURO V,VI,EEV"/>
    <x v="5"/>
    <s v="Banská Bystrica"/>
    <s v="Banskobystrický kraj"/>
    <n v="3908155"/>
    <n v="921345"/>
    <n v="6433272"/>
  </r>
  <r>
    <x v="9"/>
    <s v="N3"/>
    <s v="EURO V,VI,EEV"/>
    <x v="5"/>
    <s v="Bratislava II"/>
    <s v="Bratislavský kraj"/>
    <n v="265259"/>
    <n v="48909"/>
    <n v="336614"/>
  </r>
  <r>
    <x v="9"/>
    <s v="N3"/>
    <s v="EURO V,VI,EEV"/>
    <x v="5"/>
    <s v="Brezno"/>
    <s v="Banskobystrický kraj"/>
    <n v="1110225"/>
    <n v="207049"/>
    <n v="1455209"/>
  </r>
  <r>
    <x v="9"/>
    <s v="N3"/>
    <s v="EURO V,VI,EEV"/>
    <x v="5"/>
    <s v="Bytča"/>
    <s v="Žilinský kraj"/>
    <n v="1839080"/>
    <n v="412240"/>
    <n v="2855808"/>
  </r>
  <r>
    <x v="9"/>
    <s v="N3"/>
    <s v="EURO V,VI,EEV"/>
    <x v="5"/>
    <s v="Čadca"/>
    <s v="Žilinský kraj"/>
    <n v="8247736"/>
    <n v="2317126"/>
    <n v="15945988"/>
  </r>
  <r>
    <x v="9"/>
    <s v="N3"/>
    <s v="EURO V,VI,EEV"/>
    <x v="5"/>
    <s v="Detva"/>
    <s v="Banskobystrický kraj"/>
    <n v="859683"/>
    <n v="230896"/>
    <n v="1611449"/>
  </r>
  <r>
    <x v="9"/>
    <s v="N3"/>
    <s v="EURO V,VI,EEV"/>
    <x v="5"/>
    <s v="Dolný Kubín"/>
    <s v="Žilinský kraj"/>
    <n v="9289493"/>
    <n v="1568199"/>
    <n v="10869820"/>
  </r>
  <r>
    <x v="9"/>
    <s v="N3"/>
    <s v="EURO V,VI,EEV"/>
    <x v="5"/>
    <s v="Dunajská Streda"/>
    <s v="Trnavský kraj"/>
    <n v="7251479"/>
    <n v="2021552"/>
    <n v="13949524"/>
  </r>
  <r>
    <x v="9"/>
    <s v="N3"/>
    <s v="EURO V,VI,EEV"/>
    <x v="5"/>
    <s v="Galanta"/>
    <s v="Trnavský kraj"/>
    <n v="8071929"/>
    <n v="1978768"/>
    <n v="13789268"/>
  </r>
  <r>
    <x v="9"/>
    <s v="N3"/>
    <s v="EURO V,VI,EEV"/>
    <x v="5"/>
    <s v="Komárno"/>
    <s v="Nitriansky kraj"/>
    <n v="3117152"/>
    <n v="605925"/>
    <n v="4187908"/>
  </r>
  <r>
    <x v="9"/>
    <s v="N3"/>
    <s v="EURO V,VI,EEV"/>
    <x v="5"/>
    <s v="Košice - okolie"/>
    <s v="Košický kraj"/>
    <n v="6060033"/>
    <n v="1221306"/>
    <n v="8542375"/>
  </r>
  <r>
    <x v="9"/>
    <s v="N3"/>
    <s v="EURO V,VI,EEV"/>
    <x v="5"/>
    <s v="Košice II"/>
    <s v="Košický kraj"/>
    <n v="125060"/>
    <n v="36839"/>
    <n v="258249"/>
  </r>
  <r>
    <x v="9"/>
    <s v="N3"/>
    <s v="EURO V,VI,EEV"/>
    <x v="5"/>
    <s v="Košice III"/>
    <s v="Košický kraj"/>
    <n v="299698"/>
    <n v="55747"/>
    <n v="387295"/>
  </r>
  <r>
    <x v="9"/>
    <s v="N3"/>
    <s v="EURO V,VI,EEV"/>
    <x v="5"/>
    <s v="Košice IV"/>
    <s v="Košický kraj"/>
    <n v="1180919"/>
    <n v="153693"/>
    <n v="1051195"/>
  </r>
  <r>
    <x v="9"/>
    <s v="N3"/>
    <s v="EURO V,VI,EEV"/>
    <x v="5"/>
    <s v="Krupina"/>
    <s v="Banskobystrický kraj"/>
    <n v="5314945"/>
    <n v="1256261"/>
    <n v="8641500"/>
  </r>
  <r>
    <x v="9"/>
    <s v="N3"/>
    <s v="EURO V,VI,EEV"/>
    <x v="5"/>
    <s v="Kysucké Nové Mesto"/>
    <s v="Žilinský kraj"/>
    <n v="10715527"/>
    <n v="1661654"/>
    <n v="11438066"/>
  </r>
  <r>
    <x v="9"/>
    <s v="N3"/>
    <s v="EURO V,VI,EEV"/>
    <x v="5"/>
    <s v="Levice"/>
    <s v="Nitriansky kraj"/>
    <n v="8419679"/>
    <n v="2016571"/>
    <n v="13954424"/>
  </r>
  <r>
    <x v="9"/>
    <s v="N3"/>
    <s v="EURO V,VI,EEV"/>
    <x v="5"/>
    <s v="Liptovský Mikuláš"/>
    <s v="Žilinský kraj"/>
    <n v="604113"/>
    <n v="122155"/>
    <n v="855845"/>
  </r>
  <r>
    <x v="9"/>
    <s v="N3"/>
    <s v="EURO V,VI,EEV"/>
    <x v="5"/>
    <s v="Lučenec"/>
    <s v="Banskobystrický kraj"/>
    <n v="9215155"/>
    <n v="1935744"/>
    <n v="13501968"/>
  </r>
  <r>
    <x v="9"/>
    <s v="N3"/>
    <s v="EURO V,VI,EEV"/>
    <x v="5"/>
    <s v="Martin"/>
    <s v="Žilinský kraj"/>
    <n v="9653593"/>
    <n v="1597055"/>
    <n v="11059680"/>
  </r>
  <r>
    <x v="9"/>
    <s v="N3"/>
    <s v="EURO V,VI,EEV"/>
    <x v="5"/>
    <s v="Michalovce"/>
    <s v="Košický kraj"/>
    <n v="1585201"/>
    <n v="219923"/>
    <n v="1519025"/>
  </r>
  <r>
    <x v="9"/>
    <s v="N3"/>
    <s v="EURO V,VI,EEV"/>
    <x v="5"/>
    <s v="Nitra"/>
    <s v="Nitriansky kraj"/>
    <n v="2937579"/>
    <n v="722869"/>
    <n v="5029265"/>
  </r>
  <r>
    <x v="9"/>
    <s v="N3"/>
    <s v="EURO V,VI,EEV"/>
    <x v="5"/>
    <s v="Nové Zámky"/>
    <s v="Nitriansky kraj"/>
    <n v="2792179"/>
    <n v="833856"/>
    <n v="5806652"/>
  </r>
  <r>
    <x v="9"/>
    <s v="N3"/>
    <s v="EURO V,VI,EEV"/>
    <x v="5"/>
    <s v="Partizánske"/>
    <s v="Trenčiansky kraj"/>
    <n v="767654"/>
    <n v="185158"/>
    <n v="1291337"/>
  </r>
  <r>
    <x v="9"/>
    <s v="N3"/>
    <s v="EURO V,VI,EEV"/>
    <x v="5"/>
    <s v="Prešov"/>
    <s v="Prešovský kraj"/>
    <n v="5163462"/>
    <n v="997006"/>
    <n v="6835632"/>
  </r>
  <r>
    <x v="9"/>
    <s v="N3"/>
    <s v="EURO V,VI,EEV"/>
    <x v="5"/>
    <s v="Prievidza"/>
    <s v="Trenčiansky kraj"/>
    <n v="6299418"/>
    <n v="1351915"/>
    <n v="9429159"/>
  </r>
  <r>
    <x v="9"/>
    <s v="N3"/>
    <s v="EURO V,VI,EEV"/>
    <x v="5"/>
    <s v="Púchov"/>
    <s v="Trenčiansky kraj"/>
    <n v="1360497"/>
    <n v="222854"/>
    <n v="1542799"/>
  </r>
  <r>
    <x v="9"/>
    <s v="N3"/>
    <s v="EURO V,VI,EEV"/>
    <x v="5"/>
    <s v="Revúca"/>
    <s v="Banskobystrický kraj"/>
    <n v="204641"/>
    <n v="29583"/>
    <n v="207711"/>
  </r>
  <r>
    <x v="9"/>
    <s v="N3"/>
    <s v="EURO V,VI,EEV"/>
    <x v="5"/>
    <s v="Rimavská Sobota"/>
    <s v="Banskobystrický kraj"/>
    <n v="4081027"/>
    <n v="907171"/>
    <n v="6323425"/>
  </r>
  <r>
    <x v="9"/>
    <s v="N3"/>
    <s v="EURO V,VI,EEV"/>
    <x v="5"/>
    <s v="Rožňava"/>
    <s v="Košický kraj"/>
    <n v="6259907"/>
    <n v="1271266"/>
    <n v="8938474"/>
  </r>
  <r>
    <x v="9"/>
    <s v="N3"/>
    <s v="EURO V,VI,EEV"/>
    <x v="5"/>
    <s v="Ružomberok"/>
    <s v="Žilinský kraj"/>
    <n v="11125207"/>
    <n v="2101804"/>
    <n v="14657518"/>
  </r>
  <r>
    <x v="9"/>
    <s v="N3"/>
    <s v="EURO V,VI,EEV"/>
    <x v="5"/>
    <s v="Senec"/>
    <s v="Bratislavský kraj"/>
    <n v="1742930"/>
    <n v="454481"/>
    <n v="3157132"/>
  </r>
  <r>
    <x v="9"/>
    <s v="N3"/>
    <s v="EURO V,VI,EEV"/>
    <x v="5"/>
    <s v="Senica"/>
    <s v="Trnavský kraj"/>
    <n v="3980940"/>
    <n v="1154913"/>
    <n v="7967857"/>
  </r>
  <r>
    <x v="9"/>
    <s v="N3"/>
    <s v="EURO V,VI,EEV"/>
    <x v="5"/>
    <s v="Skalica"/>
    <s v="Trnavský kraj"/>
    <n v="2742935"/>
    <n v="561345"/>
    <n v="3864450"/>
  </r>
  <r>
    <x v="9"/>
    <s v="N3"/>
    <s v="EURO V,VI,EEV"/>
    <x v="5"/>
    <s v="Sobrance"/>
    <s v="Košický kraj"/>
    <n v="729658"/>
    <n v="177301"/>
    <n v="1211842"/>
  </r>
  <r>
    <x v="9"/>
    <s v="N3"/>
    <s v="EURO V,VI,EEV"/>
    <x v="5"/>
    <s v="Stropkov"/>
    <s v="Prešovský kraj"/>
    <n v="1517766"/>
    <n v="261539"/>
    <n v="1791368"/>
  </r>
  <r>
    <x v="9"/>
    <s v="N3"/>
    <s v="EURO V,VI,EEV"/>
    <x v="5"/>
    <s v="Svidník"/>
    <s v="Prešovský kraj"/>
    <n v="19715596"/>
    <n v="2839954"/>
    <n v="19378594"/>
  </r>
  <r>
    <x v="9"/>
    <s v="N3"/>
    <s v="EURO V,VI,EEV"/>
    <x v="5"/>
    <s v="Šaľa"/>
    <s v="Nitriansky kraj"/>
    <n v="2176162"/>
    <n v="315527"/>
    <n v="2196560"/>
  </r>
  <r>
    <x v="9"/>
    <s v="N3"/>
    <s v="EURO V,VI,EEV"/>
    <x v="5"/>
    <s v="Topoľčany"/>
    <s v="Nitriansky kraj"/>
    <n v="952979"/>
    <n v="225427"/>
    <n v="1576108"/>
  </r>
  <r>
    <x v="9"/>
    <s v="N3"/>
    <s v="EURO V,VI,EEV"/>
    <x v="5"/>
    <s v="Trebišov"/>
    <s v="Košický kraj"/>
    <n v="3392500"/>
    <n v="687155"/>
    <n v="4735641"/>
  </r>
  <r>
    <x v="9"/>
    <s v="N3"/>
    <s v="EURO V,VI,EEV"/>
    <x v="5"/>
    <s v="Trenčín"/>
    <s v="Trenčiansky kraj"/>
    <n v="7587682"/>
    <n v="2001600"/>
    <n v="13877533"/>
  </r>
  <r>
    <x v="9"/>
    <s v="N3"/>
    <s v="EURO V,VI,EEV"/>
    <x v="5"/>
    <s v="Trnava"/>
    <s v="Trnavský kraj"/>
    <n v="5900050"/>
    <n v="1307561"/>
    <n v="9047464"/>
  </r>
  <r>
    <x v="9"/>
    <s v="N3"/>
    <s v="EURO V,VI,EEV"/>
    <x v="5"/>
    <s v="Turčianske Teplice"/>
    <s v="Žilinský kraj"/>
    <n v="4167539"/>
    <n v="1029947"/>
    <n v="7105531"/>
  </r>
  <r>
    <x v="9"/>
    <s v="N3"/>
    <s v="EURO V,VI,EEV"/>
    <x v="5"/>
    <s v="Tvrdošín"/>
    <s v="Žilinský kraj"/>
    <n v="1553801"/>
    <n v="308894"/>
    <n v="2121703"/>
  </r>
  <r>
    <x v="9"/>
    <s v="N3"/>
    <s v="EURO V,VI,EEV"/>
    <x v="5"/>
    <s v="Vranov nad Topľou"/>
    <s v="Prešovský kraj"/>
    <n v="4275215"/>
    <n v="1061515"/>
    <n v="7352466"/>
  </r>
  <r>
    <x v="9"/>
    <s v="N3"/>
    <s v="EURO V,VI,EEV"/>
    <x v="5"/>
    <s v="Zvolen"/>
    <s v="Banskobystrický kraj"/>
    <n v="7541605"/>
    <n v="1464681"/>
    <n v="10151007"/>
  </r>
  <r>
    <x v="9"/>
    <s v="N3"/>
    <s v="EURO V,VI,EEV"/>
    <x v="5"/>
    <s v="Žarnovica"/>
    <s v="Banskobystrický kraj"/>
    <n v="223280"/>
    <n v="38211"/>
    <n v="266325"/>
  </r>
  <r>
    <x v="9"/>
    <s v="N3"/>
    <s v="EURO V,VI,EEV"/>
    <x v="5"/>
    <s v="Žiar nad Hronom"/>
    <s v="Banskobystrický kraj"/>
    <n v="4350276"/>
    <n v="1004668"/>
    <n v="6951550"/>
  </r>
  <r>
    <x v="9"/>
    <s v="N3"/>
    <s v="EURO V,VI,EEV"/>
    <x v="5"/>
    <s v="Žilina"/>
    <s v="Žilinský kraj"/>
    <n v="16996736"/>
    <n v="2972108"/>
    <n v="20595230"/>
  </r>
  <r>
    <x v="9"/>
    <s v="N3"/>
    <s v="EURO V,VI,EEV"/>
    <x v="6"/>
    <s v="Banská Bystrica"/>
    <s v="Banskobystrický kraj"/>
    <n v="148877"/>
    <n v="0"/>
    <n v="487503"/>
  </r>
  <r>
    <x v="9"/>
    <s v="N3"/>
    <s v="EURO V,VI,EEV"/>
    <x v="6"/>
    <s v="Banská Štiavnica"/>
    <s v="Banskobystrický kraj"/>
    <n v="97658"/>
    <n v="0"/>
    <n v="259386"/>
  </r>
  <r>
    <x v="9"/>
    <s v="N3"/>
    <s v="EURO V,VI,EEV"/>
    <x v="6"/>
    <s v="Bardejov"/>
    <s v="Prešovský kraj"/>
    <n v="466416"/>
    <n v="0"/>
    <n v="564391"/>
  </r>
  <r>
    <x v="9"/>
    <s v="N3"/>
    <s v="EURO V,VI,EEV"/>
    <x v="6"/>
    <s v="Brezno"/>
    <s v="Banskobystrický kraj"/>
    <n v="1092430"/>
    <n v="0"/>
    <n v="1760425"/>
  </r>
  <r>
    <x v="9"/>
    <s v="N3"/>
    <s v="EURO V,VI,EEV"/>
    <x v="6"/>
    <s v="Dolný Kubín"/>
    <s v="Žilinský kraj"/>
    <n v="26844"/>
    <n v="0"/>
    <n v="181949"/>
  </r>
  <r>
    <x v="9"/>
    <s v="N3"/>
    <s v="EURO V,VI,EEV"/>
    <x v="6"/>
    <s v="Humenné"/>
    <s v="Prešovský kraj"/>
    <n v="289286"/>
    <n v="0"/>
    <n v="578482"/>
  </r>
  <r>
    <x v="9"/>
    <s v="N3"/>
    <s v="EURO V,VI,EEV"/>
    <x v="6"/>
    <s v="Ilava"/>
    <s v="Trenčiansky kraj"/>
    <n v="209983"/>
    <n v="0"/>
    <n v="319174"/>
  </r>
  <r>
    <x v="9"/>
    <s v="N3"/>
    <s v="EURO V,VI,EEV"/>
    <x v="6"/>
    <s v="Kežmarok"/>
    <s v="Prešovský kraj"/>
    <n v="808023"/>
    <n v="0"/>
    <n v="1194857"/>
  </r>
  <r>
    <x v="9"/>
    <s v="N3"/>
    <s v="EURO V,VI,EEV"/>
    <x v="6"/>
    <s v="Komárno"/>
    <s v="Nitriansky kraj"/>
    <n v="317850"/>
    <n v="0"/>
    <n v="576290"/>
  </r>
  <r>
    <x v="9"/>
    <s v="N3"/>
    <s v="EURO V,VI,EEV"/>
    <x v="6"/>
    <s v="Krupina"/>
    <s v="Banskobystrický kraj"/>
    <n v="26945"/>
    <n v="0"/>
    <n v="85471"/>
  </r>
  <r>
    <x v="9"/>
    <s v="N3"/>
    <s v="EURO V,VI,EEV"/>
    <x v="6"/>
    <s v="Levice"/>
    <s v="Nitriansky kraj"/>
    <n v="54849"/>
    <n v="0"/>
    <n v="128661"/>
  </r>
  <r>
    <x v="9"/>
    <s v="N3"/>
    <s v="EURO V,VI,EEV"/>
    <x v="6"/>
    <s v="Lučenec"/>
    <s v="Banskobystrický kraj"/>
    <n v="2164589"/>
    <n v="0"/>
    <n v="2308004"/>
  </r>
  <r>
    <x v="9"/>
    <s v="N3"/>
    <s v="EURO V,VI,EEV"/>
    <x v="6"/>
    <s v="Michalovce"/>
    <s v="Košický kraj"/>
    <n v="1174369"/>
    <n v="0"/>
    <n v="2290965"/>
  </r>
  <r>
    <x v="9"/>
    <s v="N3"/>
    <s v="EURO V,VI,EEV"/>
    <x v="6"/>
    <s v="Námestovo"/>
    <s v="Žilinský kraj"/>
    <n v="569668"/>
    <n v="0"/>
    <n v="826670"/>
  </r>
  <r>
    <x v="9"/>
    <s v="N3"/>
    <s v="EURO V,VI,EEV"/>
    <x v="6"/>
    <s v="Nové Mesto nad Váhom"/>
    <s v="Trenčiansky kraj"/>
    <n v="131779"/>
    <n v="0"/>
    <n v="85076"/>
  </r>
  <r>
    <x v="9"/>
    <s v="N3"/>
    <s v="EURO V,VI,EEV"/>
    <x v="6"/>
    <s v="Nové Zámky"/>
    <s v="Nitriansky kraj"/>
    <n v="170797"/>
    <n v="0"/>
    <n v="345280"/>
  </r>
  <r>
    <x v="9"/>
    <s v="N3"/>
    <s v="EURO V,VI,EEV"/>
    <x v="6"/>
    <s v="Poprad"/>
    <s v="Prešovský kraj"/>
    <n v="351246"/>
    <n v="0"/>
    <n v="955299"/>
  </r>
  <r>
    <x v="9"/>
    <s v="N3"/>
    <s v="EURO V,VI,EEV"/>
    <x v="6"/>
    <s v="Prešov"/>
    <s v="Prešovský kraj"/>
    <n v="352165"/>
    <n v="0"/>
    <n v="601879"/>
  </r>
  <r>
    <x v="9"/>
    <s v="N3"/>
    <s v="EURO V,VI,EEV"/>
    <x v="6"/>
    <s v="Prievidza"/>
    <s v="Trenčiansky kraj"/>
    <n v="706918"/>
    <n v="0"/>
    <n v="989752"/>
  </r>
  <r>
    <x v="9"/>
    <s v="N3"/>
    <s v="EURO V,VI,EEV"/>
    <x v="6"/>
    <s v="Revúca"/>
    <s v="Banskobystrický kraj"/>
    <n v="20309"/>
    <n v="0"/>
    <n v="5219"/>
  </r>
  <r>
    <x v="9"/>
    <s v="N3"/>
    <s v="EURO V,VI,EEV"/>
    <x v="6"/>
    <s v="Rimavská Sobota"/>
    <s v="Banskobystrický kraj"/>
    <n v="1603703"/>
    <n v="0"/>
    <n v="2065713"/>
  </r>
  <r>
    <x v="9"/>
    <s v="N3"/>
    <s v="EURO V,VI,EEV"/>
    <x v="6"/>
    <s v="Rožňava"/>
    <s v="Košický kraj"/>
    <n v="571830"/>
    <n v="0"/>
    <n v="975279"/>
  </r>
  <r>
    <x v="9"/>
    <s v="N3"/>
    <s v="EURO V,VI,EEV"/>
    <x v="6"/>
    <s v="Sabinov"/>
    <s v="Prešovský kraj"/>
    <n v="390311"/>
    <n v="0"/>
    <n v="577940"/>
  </r>
  <r>
    <x v="9"/>
    <s v="N3"/>
    <s v="EURO V,VI,EEV"/>
    <x v="6"/>
    <s v="Snina"/>
    <s v="Prešovský kraj"/>
    <n v="102211"/>
    <n v="0"/>
    <n v="142384"/>
  </r>
  <r>
    <x v="9"/>
    <s v="N3"/>
    <s v="EURO V,VI,EEV"/>
    <x v="6"/>
    <s v="Stará Ľubovňa"/>
    <s v="Prešovský kraj"/>
    <n v="804155"/>
    <n v="0"/>
    <n v="1576728"/>
  </r>
  <r>
    <x v="9"/>
    <s v="N3"/>
    <s v="EURO V,VI,EEV"/>
    <x v="6"/>
    <s v="Svidník"/>
    <s v="Prešovský kraj"/>
    <n v="190573"/>
    <n v="0"/>
    <n v="190107"/>
  </r>
  <r>
    <x v="9"/>
    <s v="N3"/>
    <s v="EURO V,VI,EEV"/>
    <x v="6"/>
    <s v="Trenčín"/>
    <s v="Trenčiansky kraj"/>
    <n v="463185"/>
    <n v="0"/>
    <n v="434901"/>
  </r>
  <r>
    <x v="9"/>
    <s v="N3"/>
    <s v="EURO V,VI,EEV"/>
    <x v="6"/>
    <s v="Turčianske Teplice"/>
    <s v="Žilinský kraj"/>
    <n v="79618"/>
    <n v="0"/>
    <n v="455339"/>
  </r>
  <r>
    <x v="9"/>
    <s v="N3"/>
    <s v="EURO V,VI,EEV"/>
    <x v="6"/>
    <s v="Veľký Krtíš"/>
    <s v="Banskobystrický kraj"/>
    <n v="524050"/>
    <n v="0"/>
    <n v="1149772"/>
  </r>
  <r>
    <x v="9"/>
    <s v="N3"/>
    <s v="EURO V,VI,EEV"/>
    <x v="6"/>
    <s v="Vranov nad Topľou"/>
    <s v="Prešovský kraj"/>
    <n v="355964"/>
    <n v="0"/>
    <n v="457977"/>
  </r>
  <r>
    <x v="9"/>
    <s v="N3"/>
    <s v="EURO V,VI,EEV"/>
    <x v="6"/>
    <s v="Zvolen"/>
    <s v="Banskobystrický kraj"/>
    <n v="17225"/>
    <n v="0"/>
    <n v="25631"/>
  </r>
  <r>
    <x v="9"/>
    <s v="N3"/>
    <s v="EURO V,VI,EEV"/>
    <x v="6"/>
    <s v="Žilina"/>
    <s v="Žilinský kraj"/>
    <n v="1167923"/>
    <n v="0"/>
    <n v="1248576"/>
  </r>
  <r>
    <x v="9"/>
    <s v="N3"/>
    <s v="EURO V,VI,EEV"/>
    <x v="7"/>
    <s v="Bánovce nad Bebravou"/>
    <s v="Trenčiansky kraj"/>
    <n v="241549"/>
    <n v="68499"/>
    <n v="369993"/>
  </r>
  <r>
    <x v="9"/>
    <s v="N3"/>
    <s v="EURO V,VI,EEV"/>
    <x v="7"/>
    <s v="Banská Bystrica"/>
    <s v="Banskobystrický kraj"/>
    <n v="182358"/>
    <n v="31559"/>
    <n v="170513"/>
  </r>
  <r>
    <x v="9"/>
    <s v="N3"/>
    <s v="EURO V,VI,EEV"/>
    <x v="7"/>
    <s v="Bratislava IV"/>
    <s v="Bratislavský kraj"/>
    <n v="58878"/>
    <n v="6782"/>
    <n v="36134"/>
  </r>
  <r>
    <x v="9"/>
    <s v="N3"/>
    <s v="EURO V,VI,EEV"/>
    <x v="7"/>
    <s v="Bytča"/>
    <s v="Žilinský kraj"/>
    <n v="389266"/>
    <n v="91317"/>
    <n v="491647"/>
  </r>
  <r>
    <x v="9"/>
    <s v="N3"/>
    <s v="EURO V,VI,EEV"/>
    <x v="7"/>
    <s v="Čadca"/>
    <s v="Žilinský kraj"/>
    <n v="10822"/>
    <n v="2326"/>
    <n v="12421"/>
  </r>
  <r>
    <x v="9"/>
    <s v="N3"/>
    <s v="EURO V,VI,EEV"/>
    <x v="7"/>
    <s v="Detva"/>
    <s v="Banskobystrický kraj"/>
    <n v="318371"/>
    <n v="67473"/>
    <n v="365111"/>
  </r>
  <r>
    <x v="9"/>
    <s v="N3"/>
    <s v="EURO V,VI,EEV"/>
    <x v="7"/>
    <s v="Dolný Kubín"/>
    <s v="Žilinský kraj"/>
    <n v="78059"/>
    <n v="18274"/>
    <n v="98079"/>
  </r>
  <r>
    <x v="9"/>
    <s v="N3"/>
    <s v="EURO V,VI,EEV"/>
    <x v="7"/>
    <s v="Galanta"/>
    <s v="Trnavský kraj"/>
    <n v="127850"/>
    <n v="32078"/>
    <n v="172822"/>
  </r>
  <r>
    <x v="9"/>
    <s v="N3"/>
    <s v="EURO V,VI,EEV"/>
    <x v="7"/>
    <s v="Hlohovec"/>
    <s v="Trnavský kraj"/>
    <n v="546329"/>
    <n v="114297"/>
    <n v="622521"/>
  </r>
  <r>
    <x v="9"/>
    <s v="N3"/>
    <s v="EURO V,VI,EEV"/>
    <x v="7"/>
    <s v="Ilava"/>
    <s v="Trenčiansky kraj"/>
    <n v="673070"/>
    <n v="74139"/>
    <n v="402510"/>
  </r>
  <r>
    <x v="9"/>
    <s v="N3"/>
    <s v="EURO V,VI,EEV"/>
    <x v="7"/>
    <s v="Košice - okolie"/>
    <s v="Košický kraj"/>
    <n v="1460763"/>
    <n v="295120"/>
    <n v="1568923"/>
  </r>
  <r>
    <x v="9"/>
    <s v="N3"/>
    <s v="EURO V,VI,EEV"/>
    <x v="7"/>
    <s v="Levoča"/>
    <s v="Prešovský kraj"/>
    <n v="485228"/>
    <n v="124749"/>
    <n v="677009"/>
  </r>
  <r>
    <x v="9"/>
    <s v="N3"/>
    <s v="EURO V,VI,EEV"/>
    <x v="7"/>
    <s v="Liptovský Mikuláš"/>
    <s v="Žilinský kraj"/>
    <n v="674722"/>
    <n v="186777"/>
    <n v="1007225"/>
  </r>
  <r>
    <x v="9"/>
    <s v="N3"/>
    <s v="EURO V,VI,EEV"/>
    <x v="7"/>
    <s v="Malacky"/>
    <s v="Bratislavský kraj"/>
    <n v="663222"/>
    <n v="187085"/>
    <n v="998344"/>
  </r>
  <r>
    <x v="9"/>
    <s v="N3"/>
    <s v="EURO V,VI,EEV"/>
    <x v="7"/>
    <s v="Martin"/>
    <s v="Žilinský kraj"/>
    <n v="2920427"/>
    <n v="331748"/>
    <n v="1782836"/>
  </r>
  <r>
    <x v="9"/>
    <s v="N3"/>
    <s v="EURO V,VI,EEV"/>
    <x v="7"/>
    <s v="Nitra"/>
    <s v="Nitriansky kraj"/>
    <n v="524748"/>
    <n v="126044"/>
    <n v="676123"/>
  </r>
  <r>
    <x v="9"/>
    <s v="N3"/>
    <s v="EURO V,VI,EEV"/>
    <x v="7"/>
    <s v="Nové Mesto nad Váhom"/>
    <s v="Trenčiansky kraj"/>
    <n v="249245"/>
    <n v="97369"/>
    <n v="524765"/>
  </r>
  <r>
    <x v="9"/>
    <s v="N3"/>
    <s v="EURO V,VI,EEV"/>
    <x v="7"/>
    <s v="Piešťany"/>
    <s v="Trnavský kraj"/>
    <n v="243953"/>
    <n v="89533"/>
    <n v="487263"/>
  </r>
  <r>
    <x v="9"/>
    <s v="N3"/>
    <s v="EURO V,VI,EEV"/>
    <x v="7"/>
    <s v="Poprad"/>
    <s v="Prešovský kraj"/>
    <n v="318912"/>
    <n v="72531"/>
    <n v="391764"/>
  </r>
  <r>
    <x v="9"/>
    <s v="N3"/>
    <s v="EURO V,VI,EEV"/>
    <x v="7"/>
    <s v="Považská Bystrica"/>
    <s v="Trenčiansky kraj"/>
    <n v="273284"/>
    <n v="70048"/>
    <n v="379302"/>
  </r>
  <r>
    <x v="9"/>
    <s v="N3"/>
    <s v="EURO V,VI,EEV"/>
    <x v="7"/>
    <s v="Prešov"/>
    <s v="Prešovský kraj"/>
    <n v="534181"/>
    <n v="142311"/>
    <n v="767974"/>
  </r>
  <r>
    <x v="9"/>
    <s v="N3"/>
    <s v="EURO V,VI,EEV"/>
    <x v="7"/>
    <s v="Púchov"/>
    <s v="Trenčiansky kraj"/>
    <n v="179716"/>
    <n v="39024"/>
    <n v="209853"/>
  </r>
  <r>
    <x v="9"/>
    <s v="N3"/>
    <s v="EURO V,VI,EEV"/>
    <x v="7"/>
    <s v="Revúca"/>
    <s v="Banskobystrický kraj"/>
    <n v="93018"/>
    <n v="13134"/>
    <n v="71303"/>
  </r>
  <r>
    <x v="9"/>
    <s v="N3"/>
    <s v="EURO V,VI,EEV"/>
    <x v="7"/>
    <s v="Rimavská Sobota"/>
    <s v="Banskobystrický kraj"/>
    <n v="32642"/>
    <n v="4940"/>
    <n v="26900"/>
  </r>
  <r>
    <x v="9"/>
    <s v="N3"/>
    <s v="EURO V,VI,EEV"/>
    <x v="7"/>
    <s v="Ružomberok"/>
    <s v="Žilinský kraj"/>
    <n v="74426"/>
    <n v="10829"/>
    <n v="57336"/>
  </r>
  <r>
    <x v="9"/>
    <s v="N3"/>
    <s v="EURO V,VI,EEV"/>
    <x v="7"/>
    <s v="Senec"/>
    <s v="Bratislavský kraj"/>
    <n v="1732257"/>
    <n v="323465"/>
    <n v="1730701"/>
  </r>
  <r>
    <x v="9"/>
    <s v="N3"/>
    <s v="EURO V,VI,EEV"/>
    <x v="7"/>
    <s v="Senica"/>
    <s v="Trnavský kraj"/>
    <n v="112704"/>
    <n v="29836"/>
    <n v="158888"/>
  </r>
  <r>
    <x v="9"/>
    <s v="N3"/>
    <s v="EURO V,VI,EEV"/>
    <x v="7"/>
    <s v="Spišská Nová Ves"/>
    <s v="Košický kraj"/>
    <n v="3535"/>
    <n v="2187"/>
    <n v="11849"/>
  </r>
  <r>
    <x v="9"/>
    <s v="N3"/>
    <s v="EURO V,VI,EEV"/>
    <x v="7"/>
    <s v="Svidník"/>
    <s v="Prešovský kraj"/>
    <n v="11378"/>
    <n v="2780"/>
    <n v="14826"/>
  </r>
  <r>
    <x v="9"/>
    <s v="N3"/>
    <s v="EURO V,VI,EEV"/>
    <x v="7"/>
    <s v="Trenčín"/>
    <s v="Trenčiansky kraj"/>
    <n v="569571"/>
    <n v="163808"/>
    <n v="882185"/>
  </r>
  <r>
    <x v="9"/>
    <s v="N3"/>
    <s v="EURO V,VI,EEV"/>
    <x v="7"/>
    <s v="Trnava"/>
    <s v="Trnavský kraj"/>
    <n v="2847928"/>
    <n v="692893"/>
    <n v="3724431"/>
  </r>
  <r>
    <x v="9"/>
    <s v="N3"/>
    <s v="EURO V,VI,EEV"/>
    <x v="7"/>
    <s v="Turčianske Teplice"/>
    <s v="Žilinský kraj"/>
    <n v="4160"/>
    <n v="664"/>
    <n v="3609"/>
  </r>
  <r>
    <x v="9"/>
    <s v="N3"/>
    <s v="EURO V,VI,EEV"/>
    <x v="7"/>
    <s v="Tvrdošín"/>
    <s v="Žilinský kraj"/>
    <n v="52169"/>
    <n v="12017"/>
    <n v="64403"/>
  </r>
  <r>
    <x v="9"/>
    <s v="N3"/>
    <s v="EURO V,VI,EEV"/>
    <x v="7"/>
    <s v="Zlaté Moravce"/>
    <s v="Nitriansky kraj"/>
    <n v="512856"/>
    <n v="154451"/>
    <n v="832393"/>
  </r>
  <r>
    <x v="9"/>
    <s v="N3"/>
    <s v="EURO V,VI,EEV"/>
    <x v="7"/>
    <s v="Zvolen"/>
    <s v="Banskobystrický kraj"/>
    <n v="866075"/>
    <n v="129501"/>
    <n v="698889"/>
  </r>
  <r>
    <x v="9"/>
    <s v="N3"/>
    <s v="EURO V,VI,EEV"/>
    <x v="7"/>
    <s v="Žarnovica"/>
    <s v="Banskobystrický kraj"/>
    <n v="22661"/>
    <n v="11240"/>
    <n v="60764"/>
  </r>
  <r>
    <x v="9"/>
    <s v="N3"/>
    <s v="EURO V,VI,EEV"/>
    <x v="7"/>
    <s v="Žiar nad Hronom"/>
    <s v="Banskobystrický kraj"/>
    <n v="535775"/>
    <n v="136036"/>
    <n v="739768"/>
  </r>
  <r>
    <x v="9"/>
    <s v="N3"/>
    <s v="EURO V,VI,EEV"/>
    <x v="7"/>
    <s v="Žilina"/>
    <s v="Žilinský kraj"/>
    <n v="1577010"/>
    <n v="295215"/>
    <n v="1581106"/>
  </r>
  <r>
    <x v="9"/>
    <s v="N3"/>
    <s v="EURO V,VI,EEV"/>
    <x v="8"/>
    <s v="Bánovce nad Bebravou"/>
    <s v="Trenčiansky kraj"/>
    <n v="55038"/>
    <n v="0"/>
    <n v="677555"/>
  </r>
  <r>
    <x v="9"/>
    <s v="N3"/>
    <s v="EURO V,VI,EEV"/>
    <x v="8"/>
    <s v="Banská Bystrica"/>
    <s v="Banskobystrický kraj"/>
    <n v="789"/>
    <n v="0"/>
    <n v="10417"/>
  </r>
  <r>
    <x v="9"/>
    <s v="N3"/>
    <s v="EURO V,VI,EEV"/>
    <x v="8"/>
    <s v="Banská Štiavnica"/>
    <s v="Banskobystrický kraj"/>
    <n v="142"/>
    <n v="0"/>
    <n v="4530"/>
  </r>
  <r>
    <x v="9"/>
    <s v="N3"/>
    <s v="EURO V,VI,EEV"/>
    <x v="8"/>
    <s v="Bardejov"/>
    <s v="Prešovský kraj"/>
    <n v="21424"/>
    <n v="0"/>
    <n v="678980"/>
  </r>
  <r>
    <x v="9"/>
    <s v="N3"/>
    <s v="EURO V,VI,EEV"/>
    <x v="8"/>
    <s v="Bratislava I"/>
    <s v="Bratislavský kraj"/>
    <n v="5923"/>
    <n v="0"/>
    <n v="31392"/>
  </r>
  <r>
    <x v="9"/>
    <s v="N3"/>
    <s v="EURO V,VI,EEV"/>
    <x v="8"/>
    <s v="Bratislava III"/>
    <s v="Bratislavský kraj"/>
    <n v="4502"/>
    <n v="0"/>
    <n v="23861"/>
  </r>
  <r>
    <x v="9"/>
    <s v="N3"/>
    <s v="EURO V,VI,EEV"/>
    <x v="8"/>
    <s v="Bratislava IV"/>
    <s v="Bratislavský kraj"/>
    <n v="69"/>
    <n v="0"/>
    <n v="773"/>
  </r>
  <r>
    <x v="9"/>
    <s v="N3"/>
    <s v="EURO V,VI,EEV"/>
    <x v="8"/>
    <s v="Brezno"/>
    <s v="Banskobystrický kraj"/>
    <n v="4648"/>
    <n v="0"/>
    <n v="178940"/>
  </r>
  <r>
    <x v="9"/>
    <s v="N3"/>
    <s v="EURO V,VI,EEV"/>
    <x v="8"/>
    <s v="Bytča"/>
    <s v="Žilinský kraj"/>
    <n v="5153"/>
    <n v="0"/>
    <n v="90698"/>
  </r>
  <r>
    <x v="9"/>
    <s v="N3"/>
    <s v="EURO V,VI,EEV"/>
    <x v="8"/>
    <s v="Čadca"/>
    <s v="Žilinský kraj"/>
    <n v="28238"/>
    <n v="0"/>
    <n v="496051"/>
  </r>
  <r>
    <x v="9"/>
    <s v="N3"/>
    <s v="EURO V,VI,EEV"/>
    <x v="8"/>
    <s v="Detva"/>
    <s v="Banskobystrický kraj"/>
    <n v="7199"/>
    <n v="0"/>
    <n v="275710"/>
  </r>
  <r>
    <x v="9"/>
    <s v="N3"/>
    <s v="EURO V,VI,EEV"/>
    <x v="8"/>
    <s v="Dolný Kubín"/>
    <s v="Žilinský kraj"/>
    <n v="2"/>
    <n v="0"/>
    <n v="89"/>
  </r>
  <r>
    <x v="9"/>
    <s v="N3"/>
    <s v="EURO V,VI,EEV"/>
    <x v="8"/>
    <s v="Dunajská Streda"/>
    <s v="Trnavský kraj"/>
    <n v="80307"/>
    <n v="0"/>
    <n v="2913232"/>
  </r>
  <r>
    <x v="9"/>
    <s v="N3"/>
    <s v="EURO V,VI,EEV"/>
    <x v="8"/>
    <s v="Galanta"/>
    <s v="Trnavský kraj"/>
    <n v="168448"/>
    <n v="0"/>
    <n v="2976414"/>
  </r>
  <r>
    <x v="9"/>
    <s v="N3"/>
    <s v="EURO V,VI,EEV"/>
    <x v="8"/>
    <s v="Gelnica"/>
    <s v="Košický kraj"/>
    <n v="907"/>
    <n v="0"/>
    <n v="31773"/>
  </r>
  <r>
    <x v="9"/>
    <s v="N3"/>
    <s v="EURO V,VI,EEV"/>
    <x v="8"/>
    <s v="Hlohovec"/>
    <s v="Trnavský kraj"/>
    <n v="52767"/>
    <n v="0"/>
    <n v="988174"/>
  </r>
  <r>
    <x v="9"/>
    <s v="N3"/>
    <s v="EURO V,VI,EEV"/>
    <x v="8"/>
    <s v="Humenné"/>
    <s v="Prešovský kraj"/>
    <n v="22291"/>
    <n v="0"/>
    <n v="267670"/>
  </r>
  <r>
    <x v="9"/>
    <s v="N3"/>
    <s v="EURO V,VI,EEV"/>
    <x v="8"/>
    <s v="Ilava"/>
    <s v="Trenčiansky kraj"/>
    <n v="20680"/>
    <n v="0"/>
    <n v="35206"/>
  </r>
  <r>
    <x v="9"/>
    <s v="N3"/>
    <s v="EURO V,VI,EEV"/>
    <x v="8"/>
    <s v="Kežmarok"/>
    <s v="Prešovský kraj"/>
    <n v="12642"/>
    <n v="0"/>
    <n v="223433"/>
  </r>
  <r>
    <x v="9"/>
    <s v="N3"/>
    <s v="EURO V,VI,EEV"/>
    <x v="8"/>
    <s v="Komárno"/>
    <s v="Nitriansky kraj"/>
    <n v="30023"/>
    <n v="0"/>
    <n v="903353"/>
  </r>
  <r>
    <x v="9"/>
    <s v="N3"/>
    <s v="EURO V,VI,EEV"/>
    <x v="8"/>
    <s v="Košice - okolie"/>
    <s v="Košický kraj"/>
    <n v="7566"/>
    <n v="0"/>
    <n v="78752"/>
  </r>
  <r>
    <x v="9"/>
    <s v="N3"/>
    <s v="EURO V,VI,EEV"/>
    <x v="8"/>
    <s v="Košice I"/>
    <s v="Košický kraj"/>
    <n v="704"/>
    <n v="0"/>
    <n v="23936"/>
  </r>
  <r>
    <x v="9"/>
    <s v="N3"/>
    <s v="EURO V,VI,EEV"/>
    <x v="8"/>
    <s v="Košice II"/>
    <s v="Košický kraj"/>
    <n v="132"/>
    <n v="0"/>
    <n v="6389"/>
  </r>
  <r>
    <x v="9"/>
    <s v="N3"/>
    <s v="EURO V,VI,EEV"/>
    <x v="8"/>
    <s v="Krupina"/>
    <s v="Banskobystrický kraj"/>
    <n v="116"/>
    <n v="0"/>
    <n v="2298"/>
  </r>
  <r>
    <x v="9"/>
    <s v="N3"/>
    <s v="EURO V,VI,EEV"/>
    <x v="8"/>
    <s v="Levice"/>
    <s v="Nitriansky kraj"/>
    <n v="37075"/>
    <n v="0"/>
    <n v="399886"/>
  </r>
  <r>
    <x v="9"/>
    <s v="N3"/>
    <s v="EURO V,VI,EEV"/>
    <x v="8"/>
    <s v="Levoča"/>
    <s v="Prešovský kraj"/>
    <n v="10203"/>
    <n v="0"/>
    <n v="192778"/>
  </r>
  <r>
    <x v="9"/>
    <s v="N3"/>
    <s v="EURO V,VI,EEV"/>
    <x v="8"/>
    <s v="Liptovský Mikuláš"/>
    <s v="Žilinský kraj"/>
    <n v="628"/>
    <n v="0"/>
    <n v="25403"/>
  </r>
  <r>
    <x v="9"/>
    <s v="N3"/>
    <s v="EURO V,VI,EEV"/>
    <x v="8"/>
    <s v="Lučenec"/>
    <s v="Banskobystrický kraj"/>
    <n v="298"/>
    <n v="0"/>
    <n v="12161"/>
  </r>
  <r>
    <x v="9"/>
    <s v="N3"/>
    <s v="EURO V,VI,EEV"/>
    <x v="8"/>
    <s v="Malacky"/>
    <s v="Bratislavský kraj"/>
    <n v="5352"/>
    <n v="0"/>
    <n v="143328"/>
  </r>
  <r>
    <x v="9"/>
    <s v="N3"/>
    <s v="EURO V,VI,EEV"/>
    <x v="8"/>
    <s v="Martin"/>
    <s v="Žilinský kraj"/>
    <n v="29560"/>
    <n v="0"/>
    <n v="883844"/>
  </r>
  <r>
    <x v="9"/>
    <s v="N3"/>
    <s v="EURO V,VI,EEV"/>
    <x v="8"/>
    <s v="Medzilaborce"/>
    <s v="Prešovský kraj"/>
    <n v="2354"/>
    <n v="0"/>
    <n v="66933"/>
  </r>
  <r>
    <x v="9"/>
    <s v="N3"/>
    <s v="EURO V,VI,EEV"/>
    <x v="8"/>
    <s v="Michalovce"/>
    <s v="Košický kraj"/>
    <n v="31385"/>
    <n v="0"/>
    <n v="760427"/>
  </r>
  <r>
    <x v="9"/>
    <s v="N3"/>
    <s v="EURO V,VI,EEV"/>
    <x v="8"/>
    <s v="Myjava"/>
    <s v="Trenčiansky kraj"/>
    <n v="48330"/>
    <n v="0"/>
    <n v="958994"/>
  </r>
  <r>
    <x v="9"/>
    <s v="N3"/>
    <s v="EURO V,VI,EEV"/>
    <x v="8"/>
    <s v="Námestovo"/>
    <s v="Žilinský kraj"/>
    <n v="23611"/>
    <n v="0"/>
    <n v="422289"/>
  </r>
  <r>
    <x v="9"/>
    <s v="N3"/>
    <s v="EURO V,VI,EEV"/>
    <x v="8"/>
    <s v="Nitra"/>
    <s v="Nitriansky kraj"/>
    <n v="58382"/>
    <n v="0"/>
    <n v="1136151"/>
  </r>
  <r>
    <x v="9"/>
    <s v="N3"/>
    <s v="EURO V,VI,EEV"/>
    <x v="8"/>
    <s v="Nové Mesto nad Váhom"/>
    <s v="Trenčiansky kraj"/>
    <n v="68568"/>
    <n v="0"/>
    <n v="872382"/>
  </r>
  <r>
    <x v="9"/>
    <s v="N3"/>
    <s v="EURO V,VI,EEV"/>
    <x v="8"/>
    <s v="Nové Zámky"/>
    <s v="Nitriansky kraj"/>
    <n v="21800"/>
    <n v="0"/>
    <n v="438412"/>
  </r>
  <r>
    <x v="9"/>
    <s v="N3"/>
    <s v="EURO V,VI,EEV"/>
    <x v="8"/>
    <s v="Partizánske"/>
    <s v="Trenčiansky kraj"/>
    <n v="147044"/>
    <n v="0"/>
    <n v="1376305"/>
  </r>
  <r>
    <x v="9"/>
    <s v="N3"/>
    <s v="EURO V,VI,EEV"/>
    <x v="8"/>
    <s v="Pezinok"/>
    <s v="Bratislavský kraj"/>
    <n v="23796"/>
    <n v="0"/>
    <n v="462156"/>
  </r>
  <r>
    <x v="9"/>
    <s v="N3"/>
    <s v="EURO V,VI,EEV"/>
    <x v="8"/>
    <s v="Piešťany"/>
    <s v="Trnavský kraj"/>
    <n v="14964"/>
    <n v="0"/>
    <n v="368697"/>
  </r>
  <r>
    <x v="9"/>
    <s v="N3"/>
    <s v="EURO V,VI,EEV"/>
    <x v="8"/>
    <s v="Poltár"/>
    <s v="Banskobystrický kraj"/>
    <n v="1434"/>
    <n v="0"/>
    <n v="45314"/>
  </r>
  <r>
    <x v="9"/>
    <s v="N3"/>
    <s v="EURO V,VI,EEV"/>
    <x v="8"/>
    <s v="Poprad"/>
    <s v="Prešovský kraj"/>
    <n v="6285"/>
    <n v="0"/>
    <n v="54949"/>
  </r>
  <r>
    <x v="9"/>
    <s v="N3"/>
    <s v="EURO V,VI,EEV"/>
    <x v="8"/>
    <s v="Považská Bystrica"/>
    <s v="Trenčiansky kraj"/>
    <n v="16001"/>
    <n v="0"/>
    <n v="394745"/>
  </r>
  <r>
    <x v="9"/>
    <s v="N3"/>
    <s v="EURO V,VI,EEV"/>
    <x v="8"/>
    <s v="Prešov"/>
    <s v="Prešovský kraj"/>
    <n v="20350"/>
    <n v="0"/>
    <n v="654717"/>
  </r>
  <r>
    <x v="9"/>
    <s v="N3"/>
    <s v="EURO V,VI,EEV"/>
    <x v="8"/>
    <s v="Prievidza"/>
    <s v="Trenčiansky kraj"/>
    <n v="24811"/>
    <n v="0"/>
    <n v="741849"/>
  </r>
  <r>
    <x v="9"/>
    <s v="N3"/>
    <s v="EURO V,VI,EEV"/>
    <x v="8"/>
    <s v="Púchov"/>
    <s v="Trenčiansky kraj"/>
    <n v="259"/>
    <n v="0"/>
    <n v="8244"/>
  </r>
  <r>
    <x v="9"/>
    <s v="N3"/>
    <s v="EURO V,VI,EEV"/>
    <x v="8"/>
    <s v="Revúca"/>
    <s v="Banskobystrický kraj"/>
    <n v="30264"/>
    <n v="0"/>
    <n v="705672"/>
  </r>
  <r>
    <x v="9"/>
    <s v="N3"/>
    <s v="EURO V,VI,EEV"/>
    <x v="8"/>
    <s v="Rimavská Sobota"/>
    <s v="Banskobystrický kraj"/>
    <n v="5595"/>
    <n v="0"/>
    <n v="79574"/>
  </r>
  <r>
    <x v="9"/>
    <s v="N3"/>
    <s v="EURO V,VI,EEV"/>
    <x v="8"/>
    <s v="Rožňava"/>
    <s v="Košický kraj"/>
    <n v="3661"/>
    <n v="0"/>
    <n v="42983"/>
  </r>
  <r>
    <x v="9"/>
    <s v="N3"/>
    <s v="EURO V,VI,EEV"/>
    <x v="8"/>
    <s v="Senec"/>
    <s v="Bratislavský kraj"/>
    <n v="50918"/>
    <n v="0"/>
    <n v="969898"/>
  </r>
  <r>
    <x v="9"/>
    <s v="N3"/>
    <s v="EURO V,VI,EEV"/>
    <x v="8"/>
    <s v="Senica"/>
    <s v="Trnavský kraj"/>
    <n v="268385"/>
    <n v="0"/>
    <n v="7291312"/>
  </r>
  <r>
    <x v="9"/>
    <s v="N3"/>
    <s v="EURO V,VI,EEV"/>
    <x v="8"/>
    <s v="Skalica"/>
    <s v="Trnavský kraj"/>
    <n v="130528"/>
    <n v="0"/>
    <n v="1178710"/>
  </r>
  <r>
    <x v="9"/>
    <s v="N3"/>
    <s v="EURO V,VI,EEV"/>
    <x v="8"/>
    <s v="Snina"/>
    <s v="Prešovský kraj"/>
    <n v="947"/>
    <n v="0"/>
    <n v="30891"/>
  </r>
  <r>
    <x v="9"/>
    <s v="N3"/>
    <s v="EURO V,VI,EEV"/>
    <x v="8"/>
    <s v="Sobrance"/>
    <s v="Košický kraj"/>
    <n v="932"/>
    <n v="0"/>
    <n v="23319"/>
  </r>
  <r>
    <x v="9"/>
    <s v="N3"/>
    <s v="EURO V,VI,EEV"/>
    <x v="8"/>
    <s v="Spišská Nová Ves"/>
    <s v="Košický kraj"/>
    <n v="14338"/>
    <n v="0"/>
    <n v="88980"/>
  </r>
  <r>
    <x v="9"/>
    <s v="N3"/>
    <s v="EURO V,VI,EEV"/>
    <x v="8"/>
    <s v="Stará Ľubovňa"/>
    <s v="Prešovský kraj"/>
    <n v="217"/>
    <n v="0"/>
    <n v="6553"/>
  </r>
  <r>
    <x v="9"/>
    <s v="N3"/>
    <s v="EURO V,VI,EEV"/>
    <x v="8"/>
    <s v="Stropkov"/>
    <s v="Prešovský kraj"/>
    <n v="3537"/>
    <n v="0"/>
    <n v="67940"/>
  </r>
  <r>
    <x v="9"/>
    <s v="N3"/>
    <s v="EURO V,VI,EEV"/>
    <x v="8"/>
    <s v="Svidník"/>
    <s v="Prešovský kraj"/>
    <n v="2800"/>
    <n v="0"/>
    <n v="28288"/>
  </r>
  <r>
    <x v="9"/>
    <s v="N3"/>
    <s v="EURO V,VI,EEV"/>
    <x v="8"/>
    <s v="Šaľa"/>
    <s v="Nitriansky kraj"/>
    <n v="32056"/>
    <n v="0"/>
    <n v="825976"/>
  </r>
  <r>
    <x v="9"/>
    <s v="N3"/>
    <s v="EURO V,VI,EEV"/>
    <x v="8"/>
    <s v="Topoľčany"/>
    <s v="Nitriansky kraj"/>
    <n v="5549"/>
    <n v="0"/>
    <n v="168792"/>
  </r>
  <r>
    <x v="9"/>
    <s v="N3"/>
    <s v="EURO V,VI,EEV"/>
    <x v="8"/>
    <s v="Trebišov"/>
    <s v="Košický kraj"/>
    <n v="7953"/>
    <n v="0"/>
    <n v="131225"/>
  </r>
  <r>
    <x v="9"/>
    <s v="N3"/>
    <s v="EURO V,VI,EEV"/>
    <x v="8"/>
    <s v="Trenčín"/>
    <s v="Trenčiansky kraj"/>
    <n v="9003"/>
    <n v="0"/>
    <n v="63342"/>
  </r>
  <r>
    <x v="9"/>
    <s v="N3"/>
    <s v="EURO V,VI,EEV"/>
    <x v="8"/>
    <s v="Trnava"/>
    <s v="Trnavský kraj"/>
    <n v="19423"/>
    <n v="0"/>
    <n v="533519"/>
  </r>
  <r>
    <x v="9"/>
    <s v="N3"/>
    <s v="EURO V,VI,EEV"/>
    <x v="8"/>
    <s v="Tvrdošín"/>
    <s v="Žilinský kraj"/>
    <n v="22291"/>
    <n v="0"/>
    <n v="196466"/>
  </r>
  <r>
    <x v="9"/>
    <s v="N3"/>
    <s v="EURO V,VI,EEV"/>
    <x v="8"/>
    <s v="Veľký Krtíš"/>
    <s v="Banskobystrický kraj"/>
    <n v="63033"/>
    <n v="0"/>
    <n v="191889"/>
  </r>
  <r>
    <x v="9"/>
    <s v="N3"/>
    <s v="EURO V,VI,EEV"/>
    <x v="8"/>
    <s v="Vranov nad Topľou"/>
    <s v="Prešovský kraj"/>
    <n v="21288"/>
    <n v="0"/>
    <n v="256229"/>
  </r>
  <r>
    <x v="9"/>
    <s v="N3"/>
    <s v="EURO V,VI,EEV"/>
    <x v="8"/>
    <s v="Zlaté Moravce"/>
    <s v="Nitriansky kraj"/>
    <n v="15155"/>
    <n v="0"/>
    <n v="192602"/>
  </r>
  <r>
    <x v="9"/>
    <s v="N3"/>
    <s v="EURO V,VI,EEV"/>
    <x v="8"/>
    <s v="Zvolen"/>
    <s v="Banskobystrický kraj"/>
    <n v="452"/>
    <n v="0"/>
    <n v="10291"/>
  </r>
  <r>
    <x v="9"/>
    <s v="N3"/>
    <s v="EURO V,VI,EEV"/>
    <x v="8"/>
    <s v="Žarnovica"/>
    <s v="Banskobystrický kraj"/>
    <n v="12787"/>
    <n v="0"/>
    <n v="109239"/>
  </r>
  <r>
    <x v="9"/>
    <s v="N3"/>
    <s v="EURO V,VI,EEV"/>
    <x v="8"/>
    <s v="Žiar nad Hronom"/>
    <s v="Banskobystrický kraj"/>
    <n v="312"/>
    <n v="0"/>
    <n v="3089"/>
  </r>
  <r>
    <x v="9"/>
    <s v="N3"/>
    <s v="EURO V,VI,EEV"/>
    <x v="8"/>
    <s v="Žilina"/>
    <s v="Žilinský kraj"/>
    <n v="84580"/>
    <n v="0"/>
    <n v="609934"/>
  </r>
  <r>
    <x v="9"/>
    <s v="N3"/>
    <s v="EURO V,VI,EEV"/>
    <x v="9"/>
    <s v="Bánovce nad Bebravou"/>
    <s v="Trenčiansky kraj"/>
    <n v="33673"/>
    <n v="0"/>
    <n v="123386"/>
  </r>
  <r>
    <x v="9"/>
    <s v="N3"/>
    <s v="EURO V,VI,EEV"/>
    <x v="9"/>
    <s v="Banská Bystrica"/>
    <s v="Banskobystrický kraj"/>
    <n v="20944"/>
    <n v="0"/>
    <n v="80978"/>
  </r>
  <r>
    <x v="9"/>
    <s v="N3"/>
    <s v="EURO V,VI,EEV"/>
    <x v="9"/>
    <s v="Banská Štiavnica"/>
    <s v="Banskobystrický kraj"/>
    <n v="4358"/>
    <n v="0"/>
    <n v="28533"/>
  </r>
  <r>
    <x v="9"/>
    <s v="N3"/>
    <s v="EURO V,VI,EEV"/>
    <x v="9"/>
    <s v="Bardejov"/>
    <s v="Prešovský kraj"/>
    <n v="21050"/>
    <n v="0"/>
    <n v="130906"/>
  </r>
  <r>
    <x v="9"/>
    <s v="N3"/>
    <s v="EURO V,VI,EEV"/>
    <x v="9"/>
    <s v="Bratislava II"/>
    <s v="Bratislavský kraj"/>
    <n v="21168"/>
    <n v="0"/>
    <n v="47946"/>
  </r>
  <r>
    <x v="9"/>
    <s v="N3"/>
    <s v="EURO V,VI,EEV"/>
    <x v="9"/>
    <s v="Bratislava IV"/>
    <s v="Bratislavský kraj"/>
    <n v="3153"/>
    <n v="0"/>
    <n v="37946"/>
  </r>
  <r>
    <x v="9"/>
    <s v="N3"/>
    <s v="EURO V,VI,EEV"/>
    <x v="9"/>
    <s v="Bratislava V"/>
    <s v="Bratislavský kraj"/>
    <n v="72"/>
    <n v="0"/>
    <n v="198"/>
  </r>
  <r>
    <x v="9"/>
    <s v="N3"/>
    <s v="EURO V,VI,EEV"/>
    <x v="9"/>
    <s v="Brezno"/>
    <s v="Banskobystrický kraj"/>
    <n v="53587"/>
    <n v="0"/>
    <n v="285999"/>
  </r>
  <r>
    <x v="9"/>
    <s v="N3"/>
    <s v="EURO V,VI,EEV"/>
    <x v="9"/>
    <s v="Bytča"/>
    <s v="Žilinský kraj"/>
    <n v="5290"/>
    <n v="0"/>
    <n v="52931"/>
  </r>
  <r>
    <x v="9"/>
    <s v="N3"/>
    <s v="EURO V,VI,EEV"/>
    <x v="9"/>
    <s v="Čadca"/>
    <s v="Žilinský kraj"/>
    <n v="24681"/>
    <n v="0"/>
    <n v="174677"/>
  </r>
  <r>
    <x v="9"/>
    <s v="N3"/>
    <s v="EURO V,VI,EEV"/>
    <x v="9"/>
    <s v="Detva"/>
    <s v="Banskobystrický kraj"/>
    <n v="20370"/>
    <n v="0"/>
    <n v="52662"/>
  </r>
  <r>
    <x v="9"/>
    <s v="N3"/>
    <s v="EURO V,VI,EEV"/>
    <x v="9"/>
    <s v="Dolný Kubín"/>
    <s v="Žilinský kraj"/>
    <n v="35498"/>
    <n v="0"/>
    <n v="118285"/>
  </r>
  <r>
    <x v="9"/>
    <s v="N3"/>
    <s v="EURO V,VI,EEV"/>
    <x v="9"/>
    <s v="Dunajská Streda"/>
    <s v="Trnavský kraj"/>
    <n v="311098"/>
    <n v="0"/>
    <n v="1252502"/>
  </r>
  <r>
    <x v="9"/>
    <s v="N3"/>
    <s v="EURO V,VI,EEV"/>
    <x v="9"/>
    <s v="Galanta"/>
    <s v="Trnavský kraj"/>
    <n v="90522"/>
    <n v="0"/>
    <n v="529987"/>
  </r>
  <r>
    <x v="9"/>
    <s v="N3"/>
    <s v="EURO V,VI,EEV"/>
    <x v="9"/>
    <s v="Gelnica"/>
    <s v="Košický kraj"/>
    <n v="10848"/>
    <n v="0"/>
    <n v="84009"/>
  </r>
  <r>
    <x v="9"/>
    <s v="N3"/>
    <s v="EURO V,VI,EEV"/>
    <x v="9"/>
    <s v="Hlohovec"/>
    <s v="Trnavský kraj"/>
    <n v="25320"/>
    <n v="0"/>
    <n v="148726"/>
  </r>
  <r>
    <x v="9"/>
    <s v="N3"/>
    <s v="EURO V,VI,EEV"/>
    <x v="9"/>
    <s v="Humenné"/>
    <s v="Prešovský kraj"/>
    <n v="13215"/>
    <n v="0"/>
    <n v="90378"/>
  </r>
  <r>
    <x v="9"/>
    <s v="N3"/>
    <s v="EURO V,VI,EEV"/>
    <x v="9"/>
    <s v="Ilava"/>
    <s v="Trenčiansky kraj"/>
    <n v="16467"/>
    <n v="0"/>
    <n v="69073"/>
  </r>
  <r>
    <x v="9"/>
    <s v="N3"/>
    <s v="EURO V,VI,EEV"/>
    <x v="9"/>
    <s v="Kežmarok"/>
    <s v="Prešovský kraj"/>
    <n v="14962"/>
    <n v="0"/>
    <n v="72057"/>
  </r>
  <r>
    <x v="9"/>
    <s v="N3"/>
    <s v="EURO V,VI,EEV"/>
    <x v="9"/>
    <s v="Komárno"/>
    <s v="Nitriansky kraj"/>
    <n v="126152"/>
    <n v="0"/>
    <n v="1055684"/>
  </r>
  <r>
    <x v="9"/>
    <s v="N3"/>
    <s v="EURO V,VI,EEV"/>
    <x v="9"/>
    <s v="Košice - okolie"/>
    <s v="Košický kraj"/>
    <n v="211112"/>
    <n v="0"/>
    <n v="954961"/>
  </r>
  <r>
    <x v="9"/>
    <s v="N3"/>
    <s v="EURO V,VI,EEV"/>
    <x v="9"/>
    <s v="Košice I"/>
    <s v="Košický kraj"/>
    <n v="6101"/>
    <n v="0"/>
    <n v="32101"/>
  </r>
  <r>
    <x v="9"/>
    <s v="N3"/>
    <s v="EURO V,VI,EEV"/>
    <x v="9"/>
    <s v="Košice II"/>
    <s v="Košický kraj"/>
    <n v="47924"/>
    <n v="0"/>
    <n v="258518"/>
  </r>
  <r>
    <x v="9"/>
    <s v="N3"/>
    <s v="EURO V,VI,EEV"/>
    <x v="9"/>
    <s v="Košice III"/>
    <s v="Košický kraj"/>
    <n v="49"/>
    <n v="0"/>
    <n v="597"/>
  </r>
  <r>
    <x v="9"/>
    <s v="N3"/>
    <s v="EURO V,VI,EEV"/>
    <x v="9"/>
    <s v="Košice IV"/>
    <s v="Košický kraj"/>
    <n v="28083"/>
    <n v="0"/>
    <n v="46702"/>
  </r>
  <r>
    <x v="9"/>
    <s v="N3"/>
    <s v="EURO V,VI,EEV"/>
    <x v="9"/>
    <s v="Krupina"/>
    <s v="Banskobystrický kraj"/>
    <n v="7535"/>
    <n v="0"/>
    <n v="36824"/>
  </r>
  <r>
    <x v="9"/>
    <s v="N3"/>
    <s v="EURO V,VI,EEV"/>
    <x v="9"/>
    <s v="Kysucké Nové Mesto"/>
    <s v="Žilinský kraj"/>
    <n v="44261"/>
    <n v="0"/>
    <n v="217103"/>
  </r>
  <r>
    <x v="9"/>
    <s v="N3"/>
    <s v="EURO V,VI,EEV"/>
    <x v="9"/>
    <s v="Levice"/>
    <s v="Nitriansky kraj"/>
    <n v="117594"/>
    <n v="0"/>
    <n v="853317"/>
  </r>
  <r>
    <x v="9"/>
    <s v="N3"/>
    <s v="EURO V,VI,EEV"/>
    <x v="9"/>
    <s v="Levoča"/>
    <s v="Prešovský kraj"/>
    <n v="42890"/>
    <n v="0"/>
    <n v="160193"/>
  </r>
  <r>
    <x v="9"/>
    <s v="N3"/>
    <s v="EURO V,VI,EEV"/>
    <x v="9"/>
    <s v="Liptovský Mikuláš"/>
    <s v="Žilinský kraj"/>
    <n v="33403"/>
    <n v="0"/>
    <n v="140224"/>
  </r>
  <r>
    <x v="9"/>
    <s v="N3"/>
    <s v="EURO V,VI,EEV"/>
    <x v="9"/>
    <s v="Lučenec"/>
    <s v="Banskobystrický kraj"/>
    <n v="115465"/>
    <n v="0"/>
    <n v="416088"/>
  </r>
  <r>
    <x v="9"/>
    <s v="N3"/>
    <s v="EURO V,VI,EEV"/>
    <x v="9"/>
    <s v="Malacky"/>
    <s v="Bratislavský kraj"/>
    <n v="93136"/>
    <n v="0"/>
    <n v="576828"/>
  </r>
  <r>
    <x v="9"/>
    <s v="N3"/>
    <s v="EURO V,VI,EEV"/>
    <x v="9"/>
    <s v="Martin"/>
    <s v="Žilinský kraj"/>
    <n v="59829"/>
    <n v="0"/>
    <n v="140973"/>
  </r>
  <r>
    <x v="9"/>
    <s v="N3"/>
    <s v="EURO V,VI,EEV"/>
    <x v="9"/>
    <s v="Medzilaborce"/>
    <s v="Prešovský kraj"/>
    <n v="3119"/>
    <n v="0"/>
    <n v="26829"/>
  </r>
  <r>
    <x v="9"/>
    <s v="N3"/>
    <s v="EURO V,VI,EEV"/>
    <x v="9"/>
    <s v="Michalovce"/>
    <s v="Košický kraj"/>
    <n v="17142"/>
    <n v="0"/>
    <n v="102215"/>
  </r>
  <r>
    <x v="9"/>
    <s v="N3"/>
    <s v="EURO V,VI,EEV"/>
    <x v="9"/>
    <s v="Myjava"/>
    <s v="Trenčiansky kraj"/>
    <n v="38707"/>
    <n v="0"/>
    <n v="132122"/>
  </r>
  <r>
    <x v="9"/>
    <s v="N3"/>
    <s v="EURO V,VI,EEV"/>
    <x v="9"/>
    <s v="Námestovo"/>
    <s v="Žilinský kraj"/>
    <n v="42067"/>
    <n v="0"/>
    <n v="95492"/>
  </r>
  <r>
    <x v="9"/>
    <s v="N3"/>
    <s v="EURO V,VI,EEV"/>
    <x v="9"/>
    <s v="Nitra"/>
    <s v="Nitriansky kraj"/>
    <n v="167296"/>
    <n v="0"/>
    <n v="1100912"/>
  </r>
  <r>
    <x v="9"/>
    <s v="N3"/>
    <s v="EURO V,VI,EEV"/>
    <x v="9"/>
    <s v="Nové Mesto nad Váhom"/>
    <s v="Trenčiansky kraj"/>
    <n v="25327"/>
    <n v="0"/>
    <n v="80388"/>
  </r>
  <r>
    <x v="9"/>
    <s v="N3"/>
    <s v="EURO V,VI,EEV"/>
    <x v="9"/>
    <s v="Nové Zámky"/>
    <s v="Nitriansky kraj"/>
    <n v="114310"/>
    <n v="0"/>
    <n v="503498"/>
  </r>
  <r>
    <x v="9"/>
    <s v="N3"/>
    <s v="EURO V,VI,EEV"/>
    <x v="9"/>
    <s v="Partizánske"/>
    <s v="Trenčiansky kraj"/>
    <n v="33221"/>
    <n v="0"/>
    <n v="192938"/>
  </r>
  <r>
    <x v="9"/>
    <s v="N3"/>
    <s v="EURO V,VI,EEV"/>
    <x v="9"/>
    <s v="Pezinok"/>
    <s v="Bratislavský kraj"/>
    <n v="51736"/>
    <n v="0"/>
    <n v="247754"/>
  </r>
  <r>
    <x v="9"/>
    <s v="N3"/>
    <s v="EURO V,VI,EEV"/>
    <x v="9"/>
    <s v="Piešťany"/>
    <s v="Trnavský kraj"/>
    <n v="31960"/>
    <n v="0"/>
    <n v="162621"/>
  </r>
  <r>
    <x v="9"/>
    <s v="N3"/>
    <s v="EURO V,VI,EEV"/>
    <x v="9"/>
    <s v="Poltár"/>
    <s v="Banskobystrický kraj"/>
    <n v="9200"/>
    <n v="0"/>
    <n v="78440"/>
  </r>
  <r>
    <x v="9"/>
    <s v="N3"/>
    <s v="EURO V,VI,EEV"/>
    <x v="9"/>
    <s v="Poprad"/>
    <s v="Prešovský kraj"/>
    <n v="43145"/>
    <n v="0"/>
    <n v="184764"/>
  </r>
  <r>
    <x v="9"/>
    <s v="N3"/>
    <s v="EURO V,VI,EEV"/>
    <x v="9"/>
    <s v="Považská Bystrica"/>
    <s v="Trenčiansky kraj"/>
    <n v="16673"/>
    <n v="0"/>
    <n v="134136"/>
  </r>
  <r>
    <x v="9"/>
    <s v="N3"/>
    <s v="EURO V,VI,EEV"/>
    <x v="9"/>
    <s v="Prešov"/>
    <s v="Prešovský kraj"/>
    <n v="107534"/>
    <n v="0"/>
    <n v="463461"/>
  </r>
  <r>
    <x v="9"/>
    <s v="N3"/>
    <s v="EURO V,VI,EEV"/>
    <x v="9"/>
    <s v="Prievidza"/>
    <s v="Trenčiansky kraj"/>
    <n v="39492"/>
    <n v="0"/>
    <n v="123637"/>
  </r>
  <r>
    <x v="9"/>
    <s v="N3"/>
    <s v="EURO V,VI,EEV"/>
    <x v="9"/>
    <s v="Púchov"/>
    <s v="Trenčiansky kraj"/>
    <n v="2828"/>
    <n v="0"/>
    <n v="26069"/>
  </r>
  <r>
    <x v="9"/>
    <s v="N3"/>
    <s v="EURO V,VI,EEV"/>
    <x v="9"/>
    <s v="Revúca"/>
    <s v="Banskobystrický kraj"/>
    <n v="6518"/>
    <n v="0"/>
    <n v="43649"/>
  </r>
  <r>
    <x v="9"/>
    <s v="N3"/>
    <s v="EURO V,VI,EEV"/>
    <x v="9"/>
    <s v="Rimavská Sobota"/>
    <s v="Banskobystrický kraj"/>
    <n v="25057"/>
    <n v="0"/>
    <n v="154810"/>
  </r>
  <r>
    <x v="9"/>
    <s v="N3"/>
    <s v="EURO V,VI,EEV"/>
    <x v="9"/>
    <s v="Rožňava"/>
    <s v="Košický kraj"/>
    <n v="27974"/>
    <n v="0"/>
    <n v="125394"/>
  </r>
  <r>
    <x v="9"/>
    <s v="N3"/>
    <s v="EURO V,VI,EEV"/>
    <x v="9"/>
    <s v="Ružomberok"/>
    <s v="Žilinský kraj"/>
    <n v="152815"/>
    <n v="0"/>
    <n v="237297"/>
  </r>
  <r>
    <x v="9"/>
    <s v="N3"/>
    <s v="EURO V,VI,EEV"/>
    <x v="9"/>
    <s v="Sabinov"/>
    <s v="Prešovský kraj"/>
    <n v="20381"/>
    <n v="0"/>
    <n v="86428"/>
  </r>
  <r>
    <x v="9"/>
    <s v="N3"/>
    <s v="EURO V,VI,EEV"/>
    <x v="9"/>
    <s v="Senec"/>
    <s v="Bratislavský kraj"/>
    <n v="170179"/>
    <n v="0"/>
    <n v="656287"/>
  </r>
  <r>
    <x v="9"/>
    <s v="N3"/>
    <s v="EURO V,VI,EEV"/>
    <x v="9"/>
    <s v="Senica"/>
    <s v="Trnavský kraj"/>
    <n v="48667"/>
    <n v="0"/>
    <n v="238614"/>
  </r>
  <r>
    <x v="9"/>
    <s v="N3"/>
    <s v="EURO V,VI,EEV"/>
    <x v="9"/>
    <s v="Skalica"/>
    <s v="Trnavský kraj"/>
    <n v="36983"/>
    <n v="0"/>
    <n v="98519"/>
  </r>
  <r>
    <x v="9"/>
    <s v="N3"/>
    <s v="EURO V,VI,EEV"/>
    <x v="9"/>
    <s v="Snina"/>
    <s v="Prešovský kraj"/>
    <n v="6155"/>
    <n v="0"/>
    <n v="44250"/>
  </r>
  <r>
    <x v="9"/>
    <s v="N3"/>
    <s v="EURO V,VI,EEV"/>
    <x v="9"/>
    <s v="Sobrance"/>
    <s v="Košický kraj"/>
    <n v="6437"/>
    <n v="0"/>
    <n v="23890"/>
  </r>
  <r>
    <x v="9"/>
    <s v="N3"/>
    <s v="EURO V,VI,EEV"/>
    <x v="9"/>
    <s v="Spišská Nová Ves"/>
    <s v="Košický kraj"/>
    <n v="68097"/>
    <n v="0"/>
    <n v="190906"/>
  </r>
  <r>
    <x v="9"/>
    <s v="N3"/>
    <s v="EURO V,VI,EEV"/>
    <x v="9"/>
    <s v="Stará Ľubovňa"/>
    <s v="Prešovský kraj"/>
    <n v="32038"/>
    <n v="0"/>
    <n v="68143"/>
  </r>
  <r>
    <x v="9"/>
    <s v="N3"/>
    <s v="EURO V,VI,EEV"/>
    <x v="9"/>
    <s v="Stropkov"/>
    <s v="Prešovský kraj"/>
    <n v="3532"/>
    <n v="0"/>
    <n v="17074"/>
  </r>
  <r>
    <x v="9"/>
    <s v="N3"/>
    <s v="EURO V,VI,EEV"/>
    <x v="9"/>
    <s v="Svidník"/>
    <s v="Prešovský kraj"/>
    <n v="6330"/>
    <n v="0"/>
    <n v="29040"/>
  </r>
  <r>
    <x v="9"/>
    <s v="N3"/>
    <s v="EURO V,VI,EEV"/>
    <x v="9"/>
    <s v="Šaľa"/>
    <s v="Nitriansky kraj"/>
    <n v="33964"/>
    <n v="0"/>
    <n v="201708"/>
  </r>
  <r>
    <x v="9"/>
    <s v="N3"/>
    <s v="EURO V,VI,EEV"/>
    <x v="9"/>
    <s v="Topoľčany"/>
    <s v="Nitriansky kraj"/>
    <n v="155117"/>
    <n v="0"/>
    <n v="467470"/>
  </r>
  <r>
    <x v="9"/>
    <s v="N3"/>
    <s v="EURO V,VI,EEV"/>
    <x v="9"/>
    <s v="Trebišov"/>
    <s v="Košický kraj"/>
    <n v="53893"/>
    <n v="0"/>
    <n v="289212"/>
  </r>
  <r>
    <x v="9"/>
    <s v="N3"/>
    <s v="EURO V,VI,EEV"/>
    <x v="9"/>
    <s v="Trenčín"/>
    <s v="Trenčiansky kraj"/>
    <n v="44511"/>
    <n v="0"/>
    <n v="168106"/>
  </r>
  <r>
    <x v="9"/>
    <s v="N3"/>
    <s v="EURO V,VI,EEV"/>
    <x v="9"/>
    <s v="Trnava"/>
    <s v="Trnavský kraj"/>
    <n v="103031"/>
    <n v="0"/>
    <n v="598320"/>
  </r>
  <r>
    <x v="9"/>
    <s v="N3"/>
    <s v="EURO V,VI,EEV"/>
    <x v="9"/>
    <s v="Turčianske Teplice"/>
    <s v="Žilinský kraj"/>
    <n v="26346"/>
    <n v="0"/>
    <n v="125655"/>
  </r>
  <r>
    <x v="9"/>
    <s v="N3"/>
    <s v="EURO V,VI,EEV"/>
    <x v="9"/>
    <s v="Tvrdošín"/>
    <s v="Žilinský kraj"/>
    <n v="6491"/>
    <n v="0"/>
    <n v="22406"/>
  </r>
  <r>
    <x v="9"/>
    <s v="N3"/>
    <s v="EURO V,VI,EEV"/>
    <x v="9"/>
    <s v="Veľký Krtíš"/>
    <s v="Banskobystrický kraj"/>
    <n v="22797"/>
    <n v="0"/>
    <n v="159395"/>
  </r>
  <r>
    <x v="9"/>
    <s v="N3"/>
    <s v="EURO V,VI,EEV"/>
    <x v="9"/>
    <s v="Vranov nad Topľou"/>
    <s v="Prešovský kraj"/>
    <n v="12670"/>
    <n v="0"/>
    <n v="54168"/>
  </r>
  <r>
    <x v="9"/>
    <s v="N3"/>
    <s v="EURO V,VI,EEV"/>
    <x v="9"/>
    <s v="Zlaté Moravce"/>
    <s v="Nitriansky kraj"/>
    <n v="128147"/>
    <n v="0"/>
    <n v="282953"/>
  </r>
  <r>
    <x v="9"/>
    <s v="N3"/>
    <s v="EURO V,VI,EEV"/>
    <x v="9"/>
    <s v="Zvolen"/>
    <s v="Banskobystrický kraj"/>
    <n v="34660"/>
    <n v="0"/>
    <n v="148577"/>
  </r>
  <r>
    <x v="9"/>
    <s v="N3"/>
    <s v="EURO V,VI,EEV"/>
    <x v="9"/>
    <s v="Žarnovica"/>
    <s v="Banskobystrický kraj"/>
    <n v="35300"/>
    <n v="0"/>
    <n v="63625"/>
  </r>
  <r>
    <x v="9"/>
    <s v="N3"/>
    <s v="EURO V,VI,EEV"/>
    <x v="9"/>
    <s v="Žiar nad Hronom"/>
    <s v="Banskobystrický kraj"/>
    <n v="15690"/>
    <n v="0"/>
    <n v="103619"/>
  </r>
  <r>
    <x v="9"/>
    <s v="N3"/>
    <s v="EURO V,VI,EEV"/>
    <x v="9"/>
    <s v="Žilina"/>
    <s v="Žilinský kraj"/>
    <n v="126291"/>
    <n v="0"/>
    <n v="347379"/>
  </r>
  <r>
    <x v="9"/>
    <s v="N3"/>
    <s v="EURO V,VI,EEV"/>
    <x v="10"/>
    <s v="Bratislava IV"/>
    <s v="Bratislavský kraj"/>
    <n v="2862416"/>
    <n v="2597037"/>
    <n v="13733664"/>
  </r>
  <r>
    <x v="9"/>
    <s v="N3"/>
    <s v="EURO V,VI,EEV"/>
    <x v="10"/>
    <s v="Bratislava V"/>
    <s v="Bratislavský kraj"/>
    <n v="6515427"/>
    <n v="7682940"/>
    <n v="40551205"/>
  </r>
  <r>
    <x v="9"/>
    <s v="N3"/>
    <s v="EURO V,VI,EEV"/>
    <x v="10"/>
    <s v="Bytča"/>
    <s v="Žilinský kraj"/>
    <n v="1238298"/>
    <n v="1434501"/>
    <n v="7708765"/>
  </r>
  <r>
    <x v="9"/>
    <s v="N3"/>
    <s v="EURO V,VI,EEV"/>
    <x v="10"/>
    <s v="Čadca"/>
    <s v="Žilinský kraj"/>
    <n v="459880"/>
    <n v="714221"/>
    <n v="3780083"/>
  </r>
  <r>
    <x v="9"/>
    <s v="N3"/>
    <s v="EURO V,VI,EEV"/>
    <x v="10"/>
    <s v="Hlohovec"/>
    <s v="Trnavský kraj"/>
    <n v="2411904"/>
    <n v="4082799"/>
    <n v="21920427"/>
  </r>
  <r>
    <x v="9"/>
    <s v="N3"/>
    <s v="EURO V,VI,EEV"/>
    <x v="10"/>
    <s v="Ilava"/>
    <s v="Trenčiansky kraj"/>
    <n v="3416797"/>
    <n v="4425996"/>
    <n v="23788999"/>
  </r>
  <r>
    <x v="9"/>
    <s v="N3"/>
    <s v="EURO V,VI,EEV"/>
    <x v="10"/>
    <s v="Košice - okolie"/>
    <s v="Košický kraj"/>
    <n v="1030958"/>
    <n v="1449224"/>
    <n v="7724705"/>
  </r>
  <r>
    <x v="9"/>
    <s v="N3"/>
    <s v="EURO V,VI,EEV"/>
    <x v="10"/>
    <s v="Levoča"/>
    <s v="Prešovský kraj"/>
    <n v="2120391"/>
    <n v="2643945"/>
    <n v="14313698"/>
  </r>
  <r>
    <x v="9"/>
    <s v="N3"/>
    <s v="EURO V,VI,EEV"/>
    <x v="10"/>
    <s v="Liptovský Mikuláš"/>
    <s v="Žilinský kraj"/>
    <n v="3485296"/>
    <n v="4853119"/>
    <n v="26259809"/>
  </r>
  <r>
    <x v="9"/>
    <s v="N3"/>
    <s v="EURO V,VI,EEV"/>
    <x v="10"/>
    <s v="Malacky"/>
    <s v="Bratislavský kraj"/>
    <n v="5072544"/>
    <n v="9768422"/>
    <n v="51627244"/>
  </r>
  <r>
    <x v="9"/>
    <s v="N3"/>
    <s v="EURO V,VI,EEV"/>
    <x v="10"/>
    <s v="Martin"/>
    <s v="Žilinský kraj"/>
    <n v="1381836"/>
    <n v="1968705"/>
    <n v="10605185"/>
  </r>
  <r>
    <x v="9"/>
    <s v="N3"/>
    <s v="EURO V,VI,EEV"/>
    <x v="10"/>
    <s v="Nové Mesto nad Váhom"/>
    <s v="Trenčiansky kraj"/>
    <n v="3750436"/>
    <n v="5852355"/>
    <n v="31462106"/>
  </r>
  <r>
    <x v="9"/>
    <s v="N3"/>
    <s v="EURO V,VI,EEV"/>
    <x v="10"/>
    <s v="Piešťany"/>
    <s v="Trnavský kraj"/>
    <n v="1216088"/>
    <n v="2618571"/>
    <n v="14067953"/>
  </r>
  <r>
    <x v="9"/>
    <s v="N3"/>
    <s v="EURO V,VI,EEV"/>
    <x v="10"/>
    <s v="Poprad"/>
    <s v="Prešovský kraj"/>
    <n v="2730578"/>
    <n v="3125452"/>
    <n v="16920141"/>
  </r>
  <r>
    <x v="9"/>
    <s v="N3"/>
    <s v="EURO V,VI,EEV"/>
    <x v="10"/>
    <s v="Považská Bystrica"/>
    <s v="Trenčiansky kraj"/>
    <n v="3759397"/>
    <n v="4222044"/>
    <n v="22685668"/>
  </r>
  <r>
    <x v="9"/>
    <s v="N3"/>
    <s v="EURO V,VI,EEV"/>
    <x v="10"/>
    <s v="Prešov"/>
    <s v="Prešovský kraj"/>
    <n v="2941733"/>
    <n v="3518381"/>
    <n v="18907537"/>
  </r>
  <r>
    <x v="9"/>
    <s v="N3"/>
    <s v="EURO V,VI,EEV"/>
    <x v="10"/>
    <s v="Púchov"/>
    <s v="Trenčiansky kraj"/>
    <n v="1284129"/>
    <n v="1331995"/>
    <n v="7157142"/>
  </r>
  <r>
    <x v="9"/>
    <s v="N3"/>
    <s v="EURO V,VI,EEV"/>
    <x v="10"/>
    <s v="Ružomberok"/>
    <s v="Žilinský kraj"/>
    <n v="643170"/>
    <n v="159776"/>
    <n v="863134"/>
  </r>
  <r>
    <x v="9"/>
    <s v="N3"/>
    <s v="EURO V,VI,EEV"/>
    <x v="10"/>
    <s v="Senec"/>
    <s v="Bratislavský kraj"/>
    <n v="4556110"/>
    <n v="8519406"/>
    <n v="45594961"/>
  </r>
  <r>
    <x v="9"/>
    <s v="N3"/>
    <s v="EURO V,VI,EEV"/>
    <x v="10"/>
    <s v="Senica"/>
    <s v="Trnavský kraj"/>
    <n v="4596598"/>
    <n v="11622864"/>
    <n v="61303660"/>
  </r>
  <r>
    <x v="9"/>
    <s v="N3"/>
    <s v="EURO V,VI,EEV"/>
    <x v="10"/>
    <s v="Skalica"/>
    <s v="Trnavský kraj"/>
    <n v="2345948"/>
    <n v="789115"/>
    <n v="4164058"/>
  </r>
  <r>
    <x v="9"/>
    <s v="N3"/>
    <s v="EURO V,VI,EEV"/>
    <x v="10"/>
    <s v="Trenčín"/>
    <s v="Trenčiansky kraj"/>
    <n v="5234019"/>
    <n v="6800335"/>
    <n v="36569656"/>
  </r>
  <r>
    <x v="9"/>
    <s v="N3"/>
    <s v="EURO V,VI,EEV"/>
    <x v="10"/>
    <s v="Trnava"/>
    <s v="Trnavský kraj"/>
    <n v="2148519"/>
    <n v="3647686"/>
    <n v="19567897"/>
  </r>
  <r>
    <x v="9"/>
    <s v="N3"/>
    <s v="EURO V,VI,EEV"/>
    <x v="10"/>
    <s v="Žilina"/>
    <s v="Žilinský kraj"/>
    <n v="3690877"/>
    <n v="2882151"/>
    <n v="15466623"/>
  </r>
  <r>
    <x v="9"/>
    <s v="N3"/>
    <s v="EURO V,VI,EEV"/>
    <x v="11"/>
    <s v="Bánovce nad Bebravou"/>
    <s v="Trenčiansky kraj"/>
    <n v="254189"/>
    <n v="460476"/>
    <n v="2478089"/>
  </r>
  <r>
    <x v="9"/>
    <s v="N3"/>
    <s v="EURO V,VI,EEV"/>
    <x v="11"/>
    <s v="Banská Bystrica"/>
    <s v="Banskobystrický kraj"/>
    <n v="394132"/>
    <n v="581903"/>
    <n v="3140050"/>
  </r>
  <r>
    <x v="9"/>
    <s v="N3"/>
    <s v="EURO V,VI,EEV"/>
    <x v="11"/>
    <s v="Detva"/>
    <s v="Banskobystrický kraj"/>
    <n v="1064437"/>
    <n v="1132512"/>
    <n v="6109788"/>
  </r>
  <r>
    <x v="9"/>
    <s v="N3"/>
    <s v="EURO V,VI,EEV"/>
    <x v="11"/>
    <s v="Dolný Kubín"/>
    <s v="Žilinský kraj"/>
    <n v="299353"/>
    <n v="323057"/>
    <n v="1719484"/>
  </r>
  <r>
    <x v="9"/>
    <s v="N3"/>
    <s v="EURO V,VI,EEV"/>
    <x v="11"/>
    <s v="Galanta"/>
    <s v="Trnavský kraj"/>
    <n v="5763323"/>
    <n v="3102564"/>
    <n v="16719205"/>
  </r>
  <r>
    <x v="9"/>
    <s v="N3"/>
    <s v="EURO V,VI,EEV"/>
    <x v="11"/>
    <s v="Košice - okolie"/>
    <s v="Košický kraj"/>
    <n v="891056"/>
    <n v="1237310"/>
    <n v="6528099"/>
  </r>
  <r>
    <x v="9"/>
    <s v="N3"/>
    <s v="EURO V,VI,EEV"/>
    <x v="11"/>
    <s v="Košice I"/>
    <s v="Košický kraj"/>
    <n v="836989"/>
    <n v="856954"/>
    <n v="4563264"/>
  </r>
  <r>
    <x v="9"/>
    <s v="N3"/>
    <s v="EURO V,VI,EEV"/>
    <x v="11"/>
    <s v="Košice II"/>
    <s v="Košický kraj"/>
    <n v="232929"/>
    <n v="363885"/>
    <n v="1970346"/>
  </r>
  <r>
    <x v="9"/>
    <s v="N3"/>
    <s v="EURO V,VI,EEV"/>
    <x v="11"/>
    <s v="Nitra"/>
    <s v="Nitriansky kraj"/>
    <n v="5703352"/>
    <n v="4843205"/>
    <n v="26144036"/>
  </r>
  <r>
    <x v="9"/>
    <s v="N3"/>
    <s v="EURO V,VI,EEV"/>
    <x v="11"/>
    <s v="Púchov"/>
    <s v="Trenčiansky kraj"/>
    <n v="712272"/>
    <n v="106652"/>
    <n v="574713"/>
  </r>
  <r>
    <x v="9"/>
    <s v="N3"/>
    <s v="EURO V,VI,EEV"/>
    <x v="11"/>
    <s v="Revúca"/>
    <s v="Banskobystrický kraj"/>
    <n v="336767"/>
    <n v="343430"/>
    <n v="1859891"/>
  </r>
  <r>
    <x v="9"/>
    <s v="N3"/>
    <s v="EURO V,VI,EEV"/>
    <x v="11"/>
    <s v="Rimavská Sobota"/>
    <s v="Banskobystrický kraj"/>
    <n v="779018"/>
    <n v="566470"/>
    <n v="3053720"/>
  </r>
  <r>
    <x v="9"/>
    <s v="N3"/>
    <s v="EURO V,VI,EEV"/>
    <x v="11"/>
    <s v="Svidník"/>
    <s v="Prešovský kraj"/>
    <n v="648119"/>
    <n v="545882"/>
    <n v="2879593"/>
  </r>
  <r>
    <x v="9"/>
    <s v="N3"/>
    <s v="EURO V,VI,EEV"/>
    <x v="11"/>
    <s v="Trnava"/>
    <s v="Trnavský kraj"/>
    <n v="5048698"/>
    <n v="2145112"/>
    <n v="11528393"/>
  </r>
  <r>
    <x v="9"/>
    <s v="N3"/>
    <s v="EURO V,VI,EEV"/>
    <x v="11"/>
    <s v="Turčianske Teplice"/>
    <s v="Žilinský kraj"/>
    <n v="404605"/>
    <n v="320157"/>
    <n v="1707028"/>
  </r>
  <r>
    <x v="9"/>
    <s v="N3"/>
    <s v="EURO V,VI,EEV"/>
    <x v="11"/>
    <s v="Tvrdošín"/>
    <s v="Žilinský kraj"/>
    <n v="553965"/>
    <n v="409102"/>
    <n v="2170501"/>
  </r>
  <r>
    <x v="9"/>
    <s v="N3"/>
    <s v="EURO V,VI,EEV"/>
    <x v="11"/>
    <s v="Zlaté Moravce"/>
    <s v="Nitriansky kraj"/>
    <n v="1712056"/>
    <n v="2297612"/>
    <n v="12463612"/>
  </r>
  <r>
    <x v="9"/>
    <s v="N3"/>
    <s v="EURO V,VI,EEV"/>
    <x v="11"/>
    <s v="Zvolen"/>
    <s v="Banskobystrický kraj"/>
    <n v="6183730"/>
    <n v="2822703"/>
    <n v="15213139"/>
  </r>
  <r>
    <x v="9"/>
    <s v="N3"/>
    <s v="EURO V,VI,EEV"/>
    <x v="11"/>
    <s v="Žarnovica"/>
    <s v="Banskobystrický kraj"/>
    <n v="2092643"/>
    <n v="2485419"/>
    <n v="13487543"/>
  </r>
  <r>
    <x v="9"/>
    <s v="N3"/>
    <s v="EURO V,VI,EEV"/>
    <x v="11"/>
    <s v="Žiar nad Hronom"/>
    <s v="Banskobystrický kraj"/>
    <n v="2237017"/>
    <n v="2367185"/>
    <n v="12801097"/>
  </r>
  <r>
    <x v="9"/>
    <s v="N3"/>
    <s v="EURO 0-II"/>
    <x v="3"/>
    <s v="Bánovce nad Bebravou"/>
    <s v="Trenčiansky kraj"/>
    <n v="5938"/>
    <n v="0"/>
    <n v="4105"/>
  </r>
  <r>
    <x v="9"/>
    <s v="N3"/>
    <s v="EURO 0-II"/>
    <x v="3"/>
    <s v="Banská Bystrica"/>
    <s v="Banskobystrický kraj"/>
    <n v="33713"/>
    <n v="0"/>
    <n v="92834"/>
  </r>
  <r>
    <x v="9"/>
    <s v="N3"/>
    <s v="EURO 0-II"/>
    <x v="3"/>
    <s v="Banská Štiavnica"/>
    <s v="Banskobystrický kraj"/>
    <n v="11094"/>
    <n v="0"/>
    <n v="33556"/>
  </r>
  <r>
    <x v="9"/>
    <s v="N3"/>
    <s v="EURO 0-II"/>
    <x v="3"/>
    <s v="Bardejov"/>
    <s v="Prešovský kraj"/>
    <n v="42175"/>
    <n v="0"/>
    <n v="55202"/>
  </r>
  <r>
    <x v="9"/>
    <s v="N3"/>
    <s v="EURO 0-II"/>
    <x v="3"/>
    <s v="Bratislava II"/>
    <s v="Bratislavský kraj"/>
    <n v="16745"/>
    <n v="0"/>
    <n v="28260"/>
  </r>
  <r>
    <x v="9"/>
    <s v="N3"/>
    <s v="EURO 0-II"/>
    <x v="3"/>
    <s v="Bratislava IV"/>
    <s v="Bratislavský kraj"/>
    <n v="5991"/>
    <n v="0"/>
    <n v="28637"/>
  </r>
  <r>
    <x v="9"/>
    <s v="N3"/>
    <s v="EURO 0-II"/>
    <x v="3"/>
    <s v="Brezno"/>
    <s v="Banskobystrický kraj"/>
    <n v="77208"/>
    <n v="0"/>
    <n v="130038"/>
  </r>
  <r>
    <x v="9"/>
    <s v="N3"/>
    <s v="EURO 0-II"/>
    <x v="3"/>
    <s v="Bytča"/>
    <s v="Žilinský kraj"/>
    <n v="12187"/>
    <n v="0"/>
    <n v="22516"/>
  </r>
  <r>
    <x v="9"/>
    <s v="N3"/>
    <s v="EURO 0-II"/>
    <x v="3"/>
    <s v="Čadca"/>
    <s v="Žilinský kraj"/>
    <n v="16384"/>
    <n v="0"/>
    <n v="108418"/>
  </r>
  <r>
    <x v="9"/>
    <s v="N3"/>
    <s v="EURO 0-II"/>
    <x v="3"/>
    <s v="Detva"/>
    <s v="Banskobystrický kraj"/>
    <n v="18082"/>
    <n v="0"/>
    <n v="21791"/>
  </r>
  <r>
    <x v="9"/>
    <s v="N3"/>
    <s v="EURO 0-II"/>
    <x v="3"/>
    <s v="Dolný Kubín"/>
    <s v="Žilinský kraj"/>
    <n v="125018"/>
    <n v="0"/>
    <n v="153538"/>
  </r>
  <r>
    <x v="9"/>
    <s v="N3"/>
    <s v="EURO 0-II"/>
    <x v="3"/>
    <s v="Dunajská Streda"/>
    <s v="Trnavský kraj"/>
    <n v="39826"/>
    <n v="0"/>
    <n v="57481"/>
  </r>
  <r>
    <x v="9"/>
    <s v="N3"/>
    <s v="EURO 0-II"/>
    <x v="3"/>
    <s v="Galanta"/>
    <s v="Trnavský kraj"/>
    <n v="18109"/>
    <n v="0"/>
    <n v="6565"/>
  </r>
  <r>
    <x v="9"/>
    <s v="N3"/>
    <s v="EURO 0-II"/>
    <x v="3"/>
    <s v="Hlohovec"/>
    <s v="Trnavský kraj"/>
    <n v="5015"/>
    <n v="0"/>
    <n v="8510"/>
  </r>
  <r>
    <x v="9"/>
    <s v="N3"/>
    <s v="EURO 0-II"/>
    <x v="3"/>
    <s v="Humenné"/>
    <s v="Prešovský kraj"/>
    <n v="34016"/>
    <n v="0"/>
    <n v="58316"/>
  </r>
  <r>
    <x v="9"/>
    <s v="N3"/>
    <s v="EURO 0-II"/>
    <x v="3"/>
    <s v="Ilava"/>
    <s v="Trenčiansky kraj"/>
    <n v="35587"/>
    <n v="0"/>
    <n v="58230"/>
  </r>
  <r>
    <x v="9"/>
    <s v="N3"/>
    <s v="EURO 0-II"/>
    <x v="3"/>
    <s v="Kežmarok"/>
    <s v="Prešovský kraj"/>
    <n v="44831"/>
    <n v="0"/>
    <n v="59422"/>
  </r>
  <r>
    <x v="9"/>
    <s v="N3"/>
    <s v="EURO 0-II"/>
    <x v="3"/>
    <s v="Komárno"/>
    <s v="Nitriansky kraj"/>
    <n v="52068"/>
    <n v="0"/>
    <n v="91436"/>
  </r>
  <r>
    <x v="9"/>
    <s v="N3"/>
    <s v="EURO 0-II"/>
    <x v="3"/>
    <s v="Košice - okolie"/>
    <s v="Košický kraj"/>
    <n v="88639"/>
    <n v="0"/>
    <n v="102441"/>
  </r>
  <r>
    <x v="9"/>
    <s v="N3"/>
    <s v="EURO 0-II"/>
    <x v="3"/>
    <s v="Košice I"/>
    <s v="Košický kraj"/>
    <n v="7640"/>
    <n v="0"/>
    <n v="75532"/>
  </r>
  <r>
    <x v="9"/>
    <s v="N3"/>
    <s v="EURO 0-II"/>
    <x v="3"/>
    <s v="Košice II"/>
    <s v="Košický kraj"/>
    <n v="12356"/>
    <n v="0"/>
    <n v="39592"/>
  </r>
  <r>
    <x v="9"/>
    <s v="N3"/>
    <s v="EURO 0-II"/>
    <x v="3"/>
    <s v="Košice III"/>
    <s v="Košický kraj"/>
    <n v="1717"/>
    <n v="0"/>
    <n v="17725"/>
  </r>
  <r>
    <x v="9"/>
    <s v="N3"/>
    <s v="EURO 0-II"/>
    <x v="3"/>
    <s v="Košice IV"/>
    <s v="Košický kraj"/>
    <n v="32908"/>
    <n v="0"/>
    <n v="100027"/>
  </r>
  <r>
    <x v="9"/>
    <s v="N3"/>
    <s v="EURO 0-II"/>
    <x v="3"/>
    <s v="Krupina"/>
    <s v="Banskobystrický kraj"/>
    <n v="44205"/>
    <n v="0"/>
    <n v="57036"/>
  </r>
  <r>
    <x v="9"/>
    <s v="N3"/>
    <s v="EURO 0-II"/>
    <x v="3"/>
    <s v="Kysucké Nové Mesto"/>
    <s v="Žilinský kraj"/>
    <n v="41451"/>
    <n v="0"/>
    <n v="33400"/>
  </r>
  <r>
    <x v="9"/>
    <s v="N3"/>
    <s v="EURO 0-II"/>
    <x v="3"/>
    <s v="Levice"/>
    <s v="Nitriansky kraj"/>
    <n v="99398"/>
    <n v="0"/>
    <n v="134655"/>
  </r>
  <r>
    <x v="9"/>
    <s v="N3"/>
    <s v="EURO 0-II"/>
    <x v="3"/>
    <s v="Levoča"/>
    <s v="Prešovský kraj"/>
    <n v="11438"/>
    <n v="0"/>
    <n v="8758"/>
  </r>
  <r>
    <x v="9"/>
    <s v="N3"/>
    <s v="EURO 0-II"/>
    <x v="3"/>
    <s v="Liptovský Mikuláš"/>
    <s v="Žilinský kraj"/>
    <n v="17233"/>
    <n v="0"/>
    <n v="25655"/>
  </r>
  <r>
    <x v="9"/>
    <s v="N3"/>
    <s v="EURO 0-II"/>
    <x v="3"/>
    <s v="Lučenec"/>
    <s v="Banskobystrický kraj"/>
    <n v="77872"/>
    <n v="0"/>
    <n v="75181"/>
  </r>
  <r>
    <x v="9"/>
    <s v="N3"/>
    <s v="EURO 0-II"/>
    <x v="3"/>
    <s v="Malacky"/>
    <s v="Bratislavský kraj"/>
    <n v="4614"/>
    <n v="0"/>
    <n v="13497"/>
  </r>
  <r>
    <x v="9"/>
    <s v="N3"/>
    <s v="EURO 0-II"/>
    <x v="3"/>
    <s v="Martin"/>
    <s v="Žilinský kraj"/>
    <n v="30076"/>
    <n v="0"/>
    <n v="111080"/>
  </r>
  <r>
    <x v="9"/>
    <s v="N3"/>
    <s v="EURO 0-II"/>
    <x v="3"/>
    <s v="Michalovce"/>
    <s v="Košický kraj"/>
    <n v="88787"/>
    <n v="0"/>
    <n v="148268"/>
  </r>
  <r>
    <x v="9"/>
    <s v="N3"/>
    <s v="EURO 0-II"/>
    <x v="3"/>
    <s v="Námestovo"/>
    <s v="Žilinský kraj"/>
    <n v="30309"/>
    <n v="0"/>
    <n v="55751"/>
  </r>
  <r>
    <x v="9"/>
    <s v="N3"/>
    <s v="EURO 0-II"/>
    <x v="3"/>
    <s v="Nitra"/>
    <s v="Nitriansky kraj"/>
    <n v="63147"/>
    <n v="0"/>
    <n v="121551"/>
  </r>
  <r>
    <x v="9"/>
    <s v="N3"/>
    <s v="EURO 0-II"/>
    <x v="3"/>
    <s v="Nové Mesto nad Váhom"/>
    <s v="Trenčiansky kraj"/>
    <n v="14019"/>
    <n v="0"/>
    <n v="27105"/>
  </r>
  <r>
    <x v="9"/>
    <s v="N3"/>
    <s v="EURO 0-II"/>
    <x v="3"/>
    <s v="Nové Zámky"/>
    <s v="Nitriansky kraj"/>
    <n v="28048"/>
    <n v="0"/>
    <n v="72986"/>
  </r>
  <r>
    <x v="9"/>
    <s v="N3"/>
    <s v="EURO 0-II"/>
    <x v="3"/>
    <s v="Partizánske"/>
    <s v="Trenčiansky kraj"/>
    <n v="14171"/>
    <n v="0"/>
    <n v="41619"/>
  </r>
  <r>
    <x v="9"/>
    <s v="N3"/>
    <s v="EURO 0-II"/>
    <x v="3"/>
    <s v="Piešťany"/>
    <s v="Trnavský kraj"/>
    <n v="4401"/>
    <n v="0"/>
    <n v="11027"/>
  </r>
  <r>
    <x v="9"/>
    <s v="N3"/>
    <s v="EURO 0-II"/>
    <x v="3"/>
    <s v="Poprad"/>
    <s v="Prešovský kraj"/>
    <n v="37322"/>
    <n v="0"/>
    <n v="69234"/>
  </r>
  <r>
    <x v="9"/>
    <s v="N3"/>
    <s v="EURO 0-II"/>
    <x v="3"/>
    <s v="Považská Bystrica"/>
    <s v="Trenčiansky kraj"/>
    <n v="7205"/>
    <n v="0"/>
    <n v="19580"/>
  </r>
  <r>
    <x v="9"/>
    <s v="N3"/>
    <s v="EURO 0-II"/>
    <x v="3"/>
    <s v="Prešov"/>
    <s v="Prešovský kraj"/>
    <n v="208914"/>
    <n v="0"/>
    <n v="490297"/>
  </r>
  <r>
    <x v="9"/>
    <s v="N3"/>
    <s v="EURO 0-II"/>
    <x v="3"/>
    <s v="Prievidza"/>
    <s v="Trenčiansky kraj"/>
    <n v="125813"/>
    <n v="0"/>
    <n v="186225"/>
  </r>
  <r>
    <x v="9"/>
    <s v="N3"/>
    <s v="EURO 0-II"/>
    <x v="3"/>
    <s v="Púchov"/>
    <s v="Trenčiansky kraj"/>
    <n v="48619"/>
    <n v="0"/>
    <n v="86788"/>
  </r>
  <r>
    <x v="9"/>
    <s v="N3"/>
    <s v="EURO 0-II"/>
    <x v="3"/>
    <s v="Revúca"/>
    <s v="Banskobystrický kraj"/>
    <n v="6906"/>
    <n v="0"/>
    <n v="11672"/>
  </r>
  <r>
    <x v="9"/>
    <s v="N3"/>
    <s v="EURO 0-II"/>
    <x v="3"/>
    <s v="Rimavská Sobota"/>
    <s v="Banskobystrický kraj"/>
    <n v="91840"/>
    <n v="0"/>
    <n v="104746"/>
  </r>
  <r>
    <x v="9"/>
    <s v="N3"/>
    <s v="EURO 0-II"/>
    <x v="3"/>
    <s v="Rožňava"/>
    <s v="Košický kraj"/>
    <n v="49761"/>
    <n v="0"/>
    <n v="49558"/>
  </r>
  <r>
    <x v="9"/>
    <s v="N3"/>
    <s v="EURO 0-II"/>
    <x v="3"/>
    <s v="Ružomberok"/>
    <s v="Žilinský kraj"/>
    <n v="34287"/>
    <n v="0"/>
    <n v="121621"/>
  </r>
  <r>
    <x v="9"/>
    <s v="N3"/>
    <s v="EURO 0-II"/>
    <x v="3"/>
    <s v="Sabinov"/>
    <s v="Prešovský kraj"/>
    <n v="44859"/>
    <n v="0"/>
    <n v="95198"/>
  </r>
  <r>
    <x v="9"/>
    <s v="N3"/>
    <s v="EURO 0-II"/>
    <x v="3"/>
    <s v="Senec"/>
    <s v="Bratislavský kraj"/>
    <n v="33743"/>
    <n v="0"/>
    <n v="61439"/>
  </r>
  <r>
    <x v="9"/>
    <s v="N3"/>
    <s v="EURO 0-II"/>
    <x v="3"/>
    <s v="Senica"/>
    <s v="Trnavský kraj"/>
    <n v="11078"/>
    <n v="0"/>
    <n v="23986"/>
  </r>
  <r>
    <x v="9"/>
    <s v="N3"/>
    <s v="EURO 0-II"/>
    <x v="3"/>
    <s v="Skalica"/>
    <s v="Trnavský kraj"/>
    <n v="15804"/>
    <n v="0"/>
    <n v="20679"/>
  </r>
  <r>
    <x v="9"/>
    <s v="N3"/>
    <s v="EURO 0-II"/>
    <x v="3"/>
    <s v="Snina"/>
    <s v="Prešovský kraj"/>
    <n v="16023"/>
    <n v="0"/>
    <n v="45216"/>
  </r>
  <r>
    <x v="9"/>
    <s v="N3"/>
    <s v="EURO 0-II"/>
    <x v="3"/>
    <s v="Sobrance"/>
    <s v="Košický kraj"/>
    <n v="19744"/>
    <n v="0"/>
    <n v="21467"/>
  </r>
  <r>
    <x v="9"/>
    <s v="N3"/>
    <s v="EURO 0-II"/>
    <x v="3"/>
    <s v="Stará Ľubovňa"/>
    <s v="Prešovský kraj"/>
    <n v="29014"/>
    <n v="0"/>
    <n v="44433"/>
  </r>
  <r>
    <x v="9"/>
    <s v="N3"/>
    <s v="EURO 0-II"/>
    <x v="3"/>
    <s v="Stropkov"/>
    <s v="Prešovský kraj"/>
    <n v="40245"/>
    <n v="0"/>
    <n v="47430"/>
  </r>
  <r>
    <x v="9"/>
    <s v="N3"/>
    <s v="EURO 0-II"/>
    <x v="3"/>
    <s v="Svidník"/>
    <s v="Prešovský kraj"/>
    <n v="274473"/>
    <n v="0"/>
    <n v="296863"/>
  </r>
  <r>
    <x v="9"/>
    <s v="N3"/>
    <s v="EURO 0-II"/>
    <x v="3"/>
    <s v="Šaľa"/>
    <s v="Nitriansky kraj"/>
    <n v="7170"/>
    <n v="0"/>
    <n v="18591"/>
  </r>
  <r>
    <x v="9"/>
    <s v="N3"/>
    <s v="EURO 0-II"/>
    <x v="3"/>
    <s v="Topoľčany"/>
    <s v="Nitriansky kraj"/>
    <n v="23413"/>
    <n v="0"/>
    <n v="115603"/>
  </r>
  <r>
    <x v="9"/>
    <s v="N3"/>
    <s v="EURO 0-II"/>
    <x v="3"/>
    <s v="Trebišov"/>
    <s v="Košický kraj"/>
    <n v="86590"/>
    <n v="0"/>
    <n v="129159"/>
  </r>
  <r>
    <x v="9"/>
    <s v="N3"/>
    <s v="EURO 0-II"/>
    <x v="3"/>
    <s v="Trenčín"/>
    <s v="Trenčiansky kraj"/>
    <n v="37311"/>
    <n v="0"/>
    <n v="49010"/>
  </r>
  <r>
    <x v="9"/>
    <s v="N3"/>
    <s v="EURO 0-II"/>
    <x v="3"/>
    <s v="Trnava"/>
    <s v="Trnavský kraj"/>
    <n v="39841"/>
    <n v="0"/>
    <n v="89107"/>
  </r>
  <r>
    <x v="9"/>
    <s v="N3"/>
    <s v="EURO 0-II"/>
    <x v="3"/>
    <s v="Turčianske Teplice"/>
    <s v="Žilinský kraj"/>
    <n v="10978"/>
    <n v="0"/>
    <n v="12023"/>
  </r>
  <r>
    <x v="9"/>
    <s v="N3"/>
    <s v="EURO 0-II"/>
    <x v="3"/>
    <s v="Tvrdošín"/>
    <s v="Žilinský kraj"/>
    <n v="34249"/>
    <n v="0"/>
    <n v="88344"/>
  </r>
  <r>
    <x v="9"/>
    <s v="N3"/>
    <s v="EURO 0-II"/>
    <x v="3"/>
    <s v="Veľký Krtíš"/>
    <s v="Banskobystrický kraj"/>
    <n v="9557"/>
    <n v="0"/>
    <n v="9216"/>
  </r>
  <r>
    <x v="9"/>
    <s v="N3"/>
    <s v="EURO 0-II"/>
    <x v="3"/>
    <s v="Vranov nad Topľou"/>
    <s v="Prešovský kraj"/>
    <n v="129802"/>
    <n v="0"/>
    <n v="185805"/>
  </r>
  <r>
    <x v="9"/>
    <s v="N3"/>
    <s v="EURO 0-II"/>
    <x v="3"/>
    <s v="Zlaté Moravce"/>
    <s v="Nitriansky kraj"/>
    <n v="4829"/>
    <n v="0"/>
    <n v="3443"/>
  </r>
  <r>
    <x v="9"/>
    <s v="N3"/>
    <s v="EURO 0-II"/>
    <x v="3"/>
    <s v="Zvolen"/>
    <s v="Banskobystrický kraj"/>
    <n v="40957"/>
    <n v="0"/>
    <n v="78723"/>
  </r>
  <r>
    <x v="9"/>
    <s v="N3"/>
    <s v="EURO 0-II"/>
    <x v="3"/>
    <s v="Žarnovica"/>
    <s v="Banskobystrický kraj"/>
    <n v="5347"/>
    <n v="0"/>
    <n v="7313"/>
  </r>
  <r>
    <x v="9"/>
    <s v="N3"/>
    <s v="EURO 0-II"/>
    <x v="3"/>
    <s v="Žiar nad Hronom"/>
    <s v="Banskobystrický kraj"/>
    <n v="31402"/>
    <n v="0"/>
    <n v="57857"/>
  </r>
  <r>
    <x v="9"/>
    <s v="N3"/>
    <s v="EURO 0-II"/>
    <x v="3"/>
    <s v="Žilina"/>
    <s v="Žilinský kraj"/>
    <n v="63616"/>
    <n v="0"/>
    <n v="197522"/>
  </r>
  <r>
    <x v="9"/>
    <s v="N3"/>
    <s v="EURO 0-II"/>
    <x v="5"/>
    <s v="Bánovce nad Bebravou"/>
    <s v="Trenčiansky kraj"/>
    <n v="42056"/>
    <n v="11100"/>
    <n v="59616"/>
  </r>
  <r>
    <x v="9"/>
    <s v="N3"/>
    <s v="EURO 0-II"/>
    <x v="5"/>
    <s v="Banská Bystrica"/>
    <s v="Banskobystrický kraj"/>
    <n v="132735"/>
    <n v="35816"/>
    <n v="191562"/>
  </r>
  <r>
    <x v="9"/>
    <s v="N3"/>
    <s v="EURO 0-II"/>
    <x v="5"/>
    <s v="Bratislava II"/>
    <s v="Bratislavský kraj"/>
    <n v="12171"/>
    <n v="2905"/>
    <n v="15445"/>
  </r>
  <r>
    <x v="9"/>
    <s v="N3"/>
    <s v="EURO 0-II"/>
    <x v="5"/>
    <s v="Brezno"/>
    <s v="Banskobystrický kraj"/>
    <n v="66944"/>
    <n v="14729"/>
    <n v="78614"/>
  </r>
  <r>
    <x v="9"/>
    <s v="N3"/>
    <s v="EURO 0-II"/>
    <x v="5"/>
    <s v="Bytča"/>
    <s v="Žilinský kraj"/>
    <n v="39024"/>
    <n v="7168"/>
    <n v="38213"/>
  </r>
  <r>
    <x v="9"/>
    <s v="N3"/>
    <s v="EURO 0-II"/>
    <x v="5"/>
    <s v="Čadca"/>
    <s v="Žilinský kraj"/>
    <n v="135150"/>
    <n v="47157"/>
    <n v="249985"/>
  </r>
  <r>
    <x v="9"/>
    <s v="N3"/>
    <s v="EURO 0-II"/>
    <x v="5"/>
    <s v="Detva"/>
    <s v="Banskobystrický kraj"/>
    <n v="18571"/>
    <n v="6037"/>
    <n v="32542"/>
  </r>
  <r>
    <x v="9"/>
    <s v="N3"/>
    <s v="EURO 0-II"/>
    <x v="5"/>
    <s v="Dolný Kubín"/>
    <s v="Žilinský kraj"/>
    <n v="281750"/>
    <n v="65075"/>
    <n v="349614"/>
  </r>
  <r>
    <x v="9"/>
    <s v="N3"/>
    <s v="EURO 0-II"/>
    <x v="5"/>
    <s v="Dunajská Streda"/>
    <s v="Trnavský kraj"/>
    <n v="230145"/>
    <n v="78304"/>
    <n v="417178"/>
  </r>
  <r>
    <x v="9"/>
    <s v="N3"/>
    <s v="EURO 0-II"/>
    <x v="5"/>
    <s v="Galanta"/>
    <s v="Trnavský kraj"/>
    <n v="222350"/>
    <n v="69406"/>
    <n v="372382"/>
  </r>
  <r>
    <x v="9"/>
    <s v="N3"/>
    <s v="EURO 0-II"/>
    <x v="5"/>
    <s v="Komárno"/>
    <s v="Nitriansky kraj"/>
    <n v="172968"/>
    <n v="40852"/>
    <n v="222930"/>
  </r>
  <r>
    <x v="9"/>
    <s v="N3"/>
    <s v="EURO 0-II"/>
    <x v="5"/>
    <s v="Košice - okolie"/>
    <s v="Košický kraj"/>
    <n v="280245"/>
    <n v="72681"/>
    <n v="390355"/>
  </r>
  <r>
    <x v="9"/>
    <s v="N3"/>
    <s v="EURO 0-II"/>
    <x v="5"/>
    <s v="Košice II"/>
    <s v="Košický kraj"/>
    <n v="5330"/>
    <n v="2056"/>
    <n v="11006"/>
  </r>
  <r>
    <x v="9"/>
    <s v="N3"/>
    <s v="EURO 0-II"/>
    <x v="5"/>
    <s v="Košice III"/>
    <s v="Košický kraj"/>
    <n v="23156"/>
    <n v="5571"/>
    <n v="29931"/>
  </r>
  <r>
    <x v="9"/>
    <s v="N3"/>
    <s v="EURO 0-II"/>
    <x v="5"/>
    <s v="Košice IV"/>
    <s v="Košický kraj"/>
    <n v="46102"/>
    <n v="7702"/>
    <n v="40834"/>
  </r>
  <r>
    <x v="9"/>
    <s v="N3"/>
    <s v="EURO 0-II"/>
    <x v="5"/>
    <s v="Krupina"/>
    <s v="Banskobystrický kraj"/>
    <n v="94155"/>
    <n v="28189"/>
    <n v="149778"/>
  </r>
  <r>
    <x v="9"/>
    <s v="N3"/>
    <s v="EURO 0-II"/>
    <x v="5"/>
    <s v="Kysucké Nové Mesto"/>
    <s v="Žilinský kraj"/>
    <n v="209961"/>
    <n v="41771"/>
    <n v="221513"/>
  </r>
  <r>
    <x v="9"/>
    <s v="N3"/>
    <s v="EURO 0-II"/>
    <x v="5"/>
    <s v="Levice"/>
    <s v="Nitriansky kraj"/>
    <n v="286800"/>
    <n v="89409"/>
    <n v="486444"/>
  </r>
  <r>
    <x v="9"/>
    <s v="N3"/>
    <s v="EURO 0-II"/>
    <x v="5"/>
    <s v="Liptovský Mikuláš"/>
    <s v="Žilinský kraj"/>
    <n v="32402"/>
    <n v="7915"/>
    <n v="42219"/>
  </r>
  <r>
    <x v="9"/>
    <s v="N3"/>
    <s v="EURO 0-II"/>
    <x v="5"/>
    <s v="Lučenec"/>
    <s v="Banskobystrický kraj"/>
    <n v="206907"/>
    <n v="54797"/>
    <n v="294558"/>
  </r>
  <r>
    <x v="9"/>
    <s v="N3"/>
    <s v="EURO 0-II"/>
    <x v="5"/>
    <s v="Martin"/>
    <s v="Žilinský kraj"/>
    <n v="183381"/>
    <n v="39502"/>
    <n v="211486"/>
  </r>
  <r>
    <x v="9"/>
    <s v="N3"/>
    <s v="EURO 0-II"/>
    <x v="5"/>
    <s v="Michalovce"/>
    <s v="Košický kraj"/>
    <n v="103092"/>
    <n v="18433"/>
    <n v="98793"/>
  </r>
  <r>
    <x v="9"/>
    <s v="N3"/>
    <s v="EURO 0-II"/>
    <x v="5"/>
    <s v="Nitra"/>
    <s v="Nitriansky kraj"/>
    <n v="111935"/>
    <n v="31582"/>
    <n v="173406"/>
  </r>
  <r>
    <x v="9"/>
    <s v="N3"/>
    <s v="EURO 0-II"/>
    <x v="5"/>
    <s v="Nové Zámky"/>
    <s v="Nitriansky kraj"/>
    <n v="131678"/>
    <n v="42793"/>
    <n v="235580"/>
  </r>
  <r>
    <x v="9"/>
    <s v="N3"/>
    <s v="EURO 0-II"/>
    <x v="5"/>
    <s v="Partizánske"/>
    <s v="Trenčiansky kraj"/>
    <n v="49317"/>
    <n v="15118"/>
    <n v="81512"/>
  </r>
  <r>
    <x v="9"/>
    <s v="N3"/>
    <s v="EURO 0-II"/>
    <x v="5"/>
    <s v="Prešov"/>
    <s v="Prešovský kraj"/>
    <n v="198726"/>
    <n v="51894"/>
    <n v="276035"/>
  </r>
  <r>
    <x v="9"/>
    <s v="N3"/>
    <s v="EURO 0-II"/>
    <x v="5"/>
    <s v="Prievidza"/>
    <s v="Trenčiansky kraj"/>
    <n v="285389"/>
    <n v="75308"/>
    <n v="403379"/>
  </r>
  <r>
    <x v="9"/>
    <s v="N3"/>
    <s v="EURO 0-II"/>
    <x v="5"/>
    <s v="Púchov"/>
    <s v="Trenčiansky kraj"/>
    <n v="80286"/>
    <n v="16377"/>
    <n v="87362"/>
  </r>
  <r>
    <x v="9"/>
    <s v="N3"/>
    <s v="EURO 0-II"/>
    <x v="5"/>
    <s v="Revúca"/>
    <s v="Banskobystrický kraj"/>
    <n v="5639"/>
    <n v="1068"/>
    <n v="5724"/>
  </r>
  <r>
    <x v="9"/>
    <s v="N3"/>
    <s v="EURO 0-II"/>
    <x v="5"/>
    <s v="Rimavská Sobota"/>
    <s v="Banskobystrický kraj"/>
    <n v="95704"/>
    <n v="26920"/>
    <n v="145073"/>
  </r>
  <r>
    <x v="9"/>
    <s v="N3"/>
    <s v="EURO 0-II"/>
    <x v="5"/>
    <s v="Rožňava"/>
    <s v="Košický kraj"/>
    <n v="202277"/>
    <n v="52923"/>
    <n v="285410"/>
  </r>
  <r>
    <x v="9"/>
    <s v="N3"/>
    <s v="EURO 0-II"/>
    <x v="5"/>
    <s v="Ružomberok"/>
    <s v="Žilinský kraj"/>
    <n v="289922"/>
    <n v="66650"/>
    <n v="357439"/>
  </r>
  <r>
    <x v="9"/>
    <s v="N3"/>
    <s v="EURO 0-II"/>
    <x v="5"/>
    <s v="Senec"/>
    <s v="Bratislavský kraj"/>
    <n v="75854"/>
    <n v="21868"/>
    <n v="117560"/>
  </r>
  <r>
    <x v="9"/>
    <s v="N3"/>
    <s v="EURO 0-II"/>
    <x v="5"/>
    <s v="Senica"/>
    <s v="Trnavský kraj"/>
    <n v="74993"/>
    <n v="25406"/>
    <n v="136516"/>
  </r>
  <r>
    <x v="9"/>
    <s v="N3"/>
    <s v="EURO 0-II"/>
    <x v="5"/>
    <s v="Skalica"/>
    <s v="Trnavský kraj"/>
    <n v="77445"/>
    <n v="20900"/>
    <n v="112101"/>
  </r>
  <r>
    <x v="9"/>
    <s v="N3"/>
    <s v="EURO 0-II"/>
    <x v="5"/>
    <s v="Sobrance"/>
    <s v="Košický kraj"/>
    <n v="40523"/>
    <n v="13410"/>
    <n v="71894"/>
  </r>
  <r>
    <x v="9"/>
    <s v="N3"/>
    <s v="EURO 0-II"/>
    <x v="5"/>
    <s v="Stropkov"/>
    <s v="Prešovský kraj"/>
    <n v="77007"/>
    <n v="16267"/>
    <n v="86671"/>
  </r>
  <r>
    <x v="9"/>
    <s v="N3"/>
    <s v="EURO 0-II"/>
    <x v="5"/>
    <s v="Svidník"/>
    <s v="Prešovský kraj"/>
    <n v="586490"/>
    <n v="108729"/>
    <n v="575387"/>
  </r>
  <r>
    <x v="9"/>
    <s v="N3"/>
    <s v="EURO 0-II"/>
    <x v="5"/>
    <s v="Šaľa"/>
    <s v="Nitriansky kraj"/>
    <n v="62190"/>
    <n v="11697"/>
    <n v="63200"/>
  </r>
  <r>
    <x v="9"/>
    <s v="N3"/>
    <s v="EURO 0-II"/>
    <x v="5"/>
    <s v="Topoľčany"/>
    <s v="Nitriansky kraj"/>
    <n v="57652"/>
    <n v="15482"/>
    <n v="85107"/>
  </r>
  <r>
    <x v="9"/>
    <s v="N3"/>
    <s v="EURO 0-II"/>
    <x v="5"/>
    <s v="Trebišov"/>
    <s v="Košický kraj"/>
    <n v="239111"/>
    <n v="60526"/>
    <n v="323155"/>
  </r>
  <r>
    <x v="9"/>
    <s v="N3"/>
    <s v="EURO 0-II"/>
    <x v="5"/>
    <s v="Trenčín"/>
    <s v="Trenčiansky kraj"/>
    <n v="137376"/>
    <n v="49596"/>
    <n v="265505"/>
  </r>
  <r>
    <x v="9"/>
    <s v="N3"/>
    <s v="EURO 0-II"/>
    <x v="5"/>
    <s v="Trnava"/>
    <s v="Trnavský kraj"/>
    <n v="136677"/>
    <n v="39226"/>
    <n v="210312"/>
  </r>
  <r>
    <x v="9"/>
    <s v="N3"/>
    <s v="EURO 0-II"/>
    <x v="5"/>
    <s v="Turčianske Teplice"/>
    <s v="Žilinský kraj"/>
    <n v="68291"/>
    <n v="21601"/>
    <n v="115590"/>
  </r>
  <r>
    <x v="9"/>
    <s v="N3"/>
    <s v="EURO 0-II"/>
    <x v="5"/>
    <s v="Tvrdošín"/>
    <s v="Žilinský kraj"/>
    <n v="77225"/>
    <n v="19348"/>
    <n v="102075"/>
  </r>
  <r>
    <x v="9"/>
    <s v="N3"/>
    <s v="EURO 0-II"/>
    <x v="5"/>
    <s v="Vranov nad Topľou"/>
    <s v="Prešovský kraj"/>
    <n v="265721"/>
    <n v="81444"/>
    <n v="435298"/>
  </r>
  <r>
    <x v="9"/>
    <s v="N3"/>
    <s v="EURO 0-II"/>
    <x v="5"/>
    <s v="Zvolen"/>
    <s v="Banskobystrický kraj"/>
    <n v="140706"/>
    <n v="35542"/>
    <n v="189770"/>
  </r>
  <r>
    <x v="9"/>
    <s v="N3"/>
    <s v="EURO 0-II"/>
    <x v="5"/>
    <s v="Žarnovica"/>
    <s v="Banskobystrický kraj"/>
    <n v="6567"/>
    <n v="1441"/>
    <n v="7730"/>
  </r>
  <r>
    <x v="9"/>
    <s v="N3"/>
    <s v="EURO 0-II"/>
    <x v="5"/>
    <s v="Žiar nad Hronom"/>
    <s v="Banskobystrický kraj"/>
    <n v="66643"/>
    <n v="20213"/>
    <n v="108150"/>
  </r>
  <r>
    <x v="9"/>
    <s v="N3"/>
    <s v="EURO 0-II"/>
    <x v="5"/>
    <s v="Žilina"/>
    <s v="Žilinský kraj"/>
    <n v="314005"/>
    <n v="66996"/>
    <n v="359134"/>
  </r>
  <r>
    <x v="9"/>
    <s v="N3"/>
    <s v="EURO 0-II"/>
    <x v="6"/>
    <s v="Banská Bystrica"/>
    <s v="Banskobystrický kraj"/>
    <n v="5261"/>
    <n v="0"/>
    <n v="14475"/>
  </r>
  <r>
    <x v="9"/>
    <s v="N3"/>
    <s v="EURO 0-II"/>
    <x v="6"/>
    <s v="Banská Štiavnica"/>
    <s v="Banskobystrický kraj"/>
    <n v="20811"/>
    <n v="0"/>
    <n v="47775"/>
  </r>
  <r>
    <x v="9"/>
    <s v="N3"/>
    <s v="EURO 0-II"/>
    <x v="6"/>
    <s v="Bardejov"/>
    <s v="Prešovský kraj"/>
    <n v="87260"/>
    <n v="0"/>
    <n v="104077"/>
  </r>
  <r>
    <x v="9"/>
    <s v="N3"/>
    <s v="EURO 0-II"/>
    <x v="6"/>
    <s v="Brezno"/>
    <s v="Banskobystrický kraj"/>
    <n v="121820"/>
    <n v="0"/>
    <n v="176948"/>
  </r>
  <r>
    <x v="9"/>
    <s v="N3"/>
    <s v="EURO 0-II"/>
    <x v="6"/>
    <s v="Dolný Kubín"/>
    <s v="Žilinský kraj"/>
    <n v="3162"/>
    <n v="0"/>
    <n v="21432"/>
  </r>
  <r>
    <x v="9"/>
    <s v="N3"/>
    <s v="EURO 0-II"/>
    <x v="6"/>
    <s v="Humenné"/>
    <s v="Prešovský kraj"/>
    <n v="58178"/>
    <n v="0"/>
    <n v="118546"/>
  </r>
  <r>
    <x v="9"/>
    <s v="N3"/>
    <s v="EURO 0-II"/>
    <x v="6"/>
    <s v="Ilava"/>
    <s v="Trenčiansky kraj"/>
    <n v="9808"/>
    <n v="0"/>
    <n v="14908"/>
  </r>
  <r>
    <x v="9"/>
    <s v="N3"/>
    <s v="EURO 0-II"/>
    <x v="6"/>
    <s v="Kežmarok"/>
    <s v="Prešovský kraj"/>
    <n v="106300"/>
    <n v="0"/>
    <n v="154439"/>
  </r>
  <r>
    <x v="9"/>
    <s v="N3"/>
    <s v="EURO 0-II"/>
    <x v="6"/>
    <s v="Komárno"/>
    <s v="Nitriansky kraj"/>
    <n v="39222"/>
    <n v="0"/>
    <n v="78547"/>
  </r>
  <r>
    <x v="9"/>
    <s v="N3"/>
    <s v="EURO 0-II"/>
    <x v="6"/>
    <s v="Krupina"/>
    <s v="Banskobystrický kraj"/>
    <n v="5632"/>
    <n v="0"/>
    <n v="14409"/>
  </r>
  <r>
    <x v="9"/>
    <s v="N3"/>
    <s v="EURO 0-II"/>
    <x v="6"/>
    <s v="Levice"/>
    <s v="Nitriansky kraj"/>
    <n v="6353"/>
    <n v="0"/>
    <n v="14494"/>
  </r>
  <r>
    <x v="9"/>
    <s v="N3"/>
    <s v="EURO 0-II"/>
    <x v="6"/>
    <s v="Lučenec"/>
    <s v="Banskobystrický kraj"/>
    <n v="130369"/>
    <n v="0"/>
    <n v="141215"/>
  </r>
  <r>
    <x v="9"/>
    <s v="N3"/>
    <s v="EURO 0-II"/>
    <x v="6"/>
    <s v="Michalovce"/>
    <s v="Košický kraj"/>
    <n v="82903"/>
    <n v="0"/>
    <n v="156277"/>
  </r>
  <r>
    <x v="9"/>
    <s v="N3"/>
    <s v="EURO 0-II"/>
    <x v="6"/>
    <s v="Námestovo"/>
    <s v="Žilinský kraj"/>
    <n v="134780"/>
    <n v="0"/>
    <n v="175947"/>
  </r>
  <r>
    <x v="9"/>
    <s v="N3"/>
    <s v="EURO 0-II"/>
    <x v="6"/>
    <s v="Nové Mesto nad Váhom"/>
    <s v="Trenčiansky kraj"/>
    <n v="13717"/>
    <n v="0"/>
    <n v="13663"/>
  </r>
  <r>
    <x v="9"/>
    <s v="N3"/>
    <s v="EURO 0-II"/>
    <x v="6"/>
    <s v="Nové Zámky"/>
    <s v="Nitriansky kraj"/>
    <n v="26633"/>
    <n v="0"/>
    <n v="40969"/>
  </r>
  <r>
    <x v="9"/>
    <s v="N3"/>
    <s v="EURO 0-II"/>
    <x v="6"/>
    <s v="Poprad"/>
    <s v="Prešovský kraj"/>
    <n v="49871"/>
    <n v="0"/>
    <n v="106293"/>
  </r>
  <r>
    <x v="9"/>
    <s v="N3"/>
    <s v="EURO 0-II"/>
    <x v="6"/>
    <s v="Prešov"/>
    <s v="Prešovský kraj"/>
    <n v="66430"/>
    <n v="0"/>
    <n v="107684"/>
  </r>
  <r>
    <x v="9"/>
    <s v="N3"/>
    <s v="EURO 0-II"/>
    <x v="6"/>
    <s v="Prievidza"/>
    <s v="Trenčiansky kraj"/>
    <n v="61885"/>
    <n v="0"/>
    <n v="83726"/>
  </r>
  <r>
    <x v="9"/>
    <s v="N3"/>
    <s v="EURO 0-II"/>
    <x v="6"/>
    <s v="Revúca"/>
    <s v="Banskobystrický kraj"/>
    <n v="4120"/>
    <n v="0"/>
    <n v="1059"/>
  </r>
  <r>
    <x v="9"/>
    <s v="N3"/>
    <s v="EURO 0-II"/>
    <x v="6"/>
    <s v="Rimavská Sobota"/>
    <s v="Banskobystrický kraj"/>
    <n v="131262"/>
    <n v="0"/>
    <n v="164166"/>
  </r>
  <r>
    <x v="9"/>
    <s v="N3"/>
    <s v="EURO 0-II"/>
    <x v="6"/>
    <s v="Rožňava"/>
    <s v="Košický kraj"/>
    <n v="60605"/>
    <n v="0"/>
    <n v="87812"/>
  </r>
  <r>
    <x v="9"/>
    <s v="N3"/>
    <s v="EURO 0-II"/>
    <x v="6"/>
    <s v="Sabinov"/>
    <s v="Prešovský kraj"/>
    <n v="78163"/>
    <n v="0"/>
    <n v="109728"/>
  </r>
  <r>
    <x v="9"/>
    <s v="N3"/>
    <s v="EURO 0-II"/>
    <x v="6"/>
    <s v="Snina"/>
    <s v="Prešovský kraj"/>
    <n v="29753"/>
    <n v="0"/>
    <n v="46459"/>
  </r>
  <r>
    <x v="9"/>
    <s v="N3"/>
    <s v="EURO 0-II"/>
    <x v="6"/>
    <s v="Stará Ľubovňa"/>
    <s v="Prešovský kraj"/>
    <n v="101959"/>
    <n v="0"/>
    <n v="190806"/>
  </r>
  <r>
    <x v="9"/>
    <s v="N3"/>
    <s v="EURO 0-II"/>
    <x v="6"/>
    <s v="Svidník"/>
    <s v="Prešovský kraj"/>
    <n v="32302"/>
    <n v="0"/>
    <n v="32519"/>
  </r>
  <r>
    <x v="9"/>
    <s v="N3"/>
    <s v="EURO 0-II"/>
    <x v="6"/>
    <s v="Trenčín"/>
    <s v="Trenčiansky kraj"/>
    <n v="18523"/>
    <n v="0"/>
    <n v="18203"/>
  </r>
  <r>
    <x v="9"/>
    <s v="N3"/>
    <s v="EURO 0-II"/>
    <x v="6"/>
    <s v="Turčianske Teplice"/>
    <s v="Žilinský kraj"/>
    <n v="2150"/>
    <n v="0"/>
    <n v="12228"/>
  </r>
  <r>
    <x v="9"/>
    <s v="N3"/>
    <s v="EURO 0-II"/>
    <x v="6"/>
    <s v="Veľký Krtíš"/>
    <s v="Banskobystrický kraj"/>
    <n v="38793"/>
    <n v="0"/>
    <n v="82141"/>
  </r>
  <r>
    <x v="9"/>
    <s v="N3"/>
    <s v="EURO 0-II"/>
    <x v="6"/>
    <s v="Vranov nad Topľou"/>
    <s v="Prešovský kraj"/>
    <n v="24076"/>
    <n v="0"/>
    <n v="30784"/>
  </r>
  <r>
    <x v="9"/>
    <s v="N3"/>
    <s v="EURO 0-II"/>
    <x v="6"/>
    <s v="Zvolen"/>
    <s v="Banskobystrický kraj"/>
    <n v="1452"/>
    <n v="0"/>
    <n v="2161"/>
  </r>
  <r>
    <x v="9"/>
    <s v="N3"/>
    <s v="EURO 0-II"/>
    <x v="6"/>
    <s v="Žilina"/>
    <s v="Žilinský kraj"/>
    <n v="89419"/>
    <n v="0"/>
    <n v="83620"/>
  </r>
  <r>
    <x v="9"/>
    <s v="N3"/>
    <s v="EURO 0-II"/>
    <x v="7"/>
    <s v="Bánovce nad Bebravou"/>
    <s v="Trenčiansky kraj"/>
    <n v="11403"/>
    <n v="4360"/>
    <n v="18232"/>
  </r>
  <r>
    <x v="9"/>
    <s v="N3"/>
    <s v="EURO 0-II"/>
    <x v="7"/>
    <s v="Banská Bystrica"/>
    <s v="Banskobystrický kraj"/>
    <n v="30540"/>
    <n v="7426"/>
    <n v="30574"/>
  </r>
  <r>
    <x v="9"/>
    <s v="N3"/>
    <s v="EURO 0-II"/>
    <x v="7"/>
    <s v="Bratislava IV"/>
    <s v="Bratislavský kraj"/>
    <n v="21695"/>
    <n v="2949"/>
    <n v="12227"/>
  </r>
  <r>
    <x v="9"/>
    <s v="N3"/>
    <s v="EURO 0-II"/>
    <x v="7"/>
    <s v="Bytča"/>
    <s v="Žilinský kraj"/>
    <n v="42627"/>
    <n v="11263"/>
    <n v="46687"/>
  </r>
  <r>
    <x v="9"/>
    <s v="N3"/>
    <s v="EURO 0-II"/>
    <x v="7"/>
    <s v="Čadca"/>
    <s v="Žilinský kraj"/>
    <n v="8488"/>
    <n v="2195"/>
    <n v="9032"/>
  </r>
  <r>
    <x v="9"/>
    <s v="N3"/>
    <s v="EURO 0-II"/>
    <x v="7"/>
    <s v="Detva"/>
    <s v="Banskobystrický kraj"/>
    <n v="50810"/>
    <n v="15168"/>
    <n v="63000"/>
  </r>
  <r>
    <x v="9"/>
    <s v="N3"/>
    <s v="EURO 0-II"/>
    <x v="7"/>
    <s v="Dolný Kubín"/>
    <s v="Žilinský kraj"/>
    <n v="14626"/>
    <n v="3905"/>
    <n v="16422"/>
  </r>
  <r>
    <x v="9"/>
    <s v="N3"/>
    <s v="EURO 0-II"/>
    <x v="7"/>
    <s v="Galanta"/>
    <s v="Trnavský kraj"/>
    <n v="7930"/>
    <n v="3124"/>
    <n v="13089"/>
  </r>
  <r>
    <x v="9"/>
    <s v="N3"/>
    <s v="EURO 0-II"/>
    <x v="7"/>
    <s v="Hlohovec"/>
    <s v="Trnavský kraj"/>
    <n v="33680"/>
    <n v="8125"/>
    <n v="34133"/>
  </r>
  <r>
    <x v="9"/>
    <s v="N3"/>
    <s v="EURO 0-II"/>
    <x v="7"/>
    <s v="Ilava"/>
    <s v="Trenčiansky kraj"/>
    <n v="77441"/>
    <n v="10891"/>
    <n v="45583"/>
  </r>
  <r>
    <x v="9"/>
    <s v="N3"/>
    <s v="EURO 0-II"/>
    <x v="7"/>
    <s v="Košice - okolie"/>
    <s v="Košický kraj"/>
    <n v="119966"/>
    <n v="31708"/>
    <n v="131230"/>
  </r>
  <r>
    <x v="9"/>
    <s v="N3"/>
    <s v="EURO 0-II"/>
    <x v="7"/>
    <s v="Levoča"/>
    <s v="Prešovský kraj"/>
    <n v="52156"/>
    <n v="18274"/>
    <n v="76599"/>
  </r>
  <r>
    <x v="9"/>
    <s v="N3"/>
    <s v="EURO 0-II"/>
    <x v="7"/>
    <s v="Liptovský Mikuláš"/>
    <s v="Žilinský kraj"/>
    <n v="103755"/>
    <n v="37712"/>
    <n v="157866"/>
  </r>
  <r>
    <x v="9"/>
    <s v="N3"/>
    <s v="EURO 0-II"/>
    <x v="7"/>
    <s v="Malacky"/>
    <s v="Bratislavský kraj"/>
    <n v="87173"/>
    <n v="32988"/>
    <n v="137578"/>
  </r>
  <r>
    <x v="9"/>
    <s v="N3"/>
    <s v="EURO 0-II"/>
    <x v="7"/>
    <s v="Martin"/>
    <s v="Žilinský kraj"/>
    <n v="179504"/>
    <n v="21868"/>
    <n v="91545"/>
  </r>
  <r>
    <x v="9"/>
    <s v="N3"/>
    <s v="EURO 0-II"/>
    <x v="7"/>
    <s v="Nitra"/>
    <s v="Nitriansky kraj"/>
    <n v="74496"/>
    <n v="21859"/>
    <n v="93647"/>
  </r>
  <r>
    <x v="9"/>
    <s v="N3"/>
    <s v="EURO 0-II"/>
    <x v="7"/>
    <s v="Nové Mesto nad Váhom"/>
    <s v="Trenčiansky kraj"/>
    <n v="29728"/>
    <n v="16715"/>
    <n v="69328"/>
  </r>
  <r>
    <x v="9"/>
    <s v="N3"/>
    <s v="EURO 0-II"/>
    <x v="7"/>
    <s v="Piešťany"/>
    <s v="Trnavský kraj"/>
    <n v="19510"/>
    <n v="10411"/>
    <n v="43274"/>
  </r>
  <r>
    <x v="9"/>
    <s v="N3"/>
    <s v="EURO 0-II"/>
    <x v="7"/>
    <s v="Poprad"/>
    <s v="Prešovský kraj"/>
    <n v="49865"/>
    <n v="16701"/>
    <n v="69497"/>
  </r>
  <r>
    <x v="9"/>
    <s v="N3"/>
    <s v="EURO 0-II"/>
    <x v="7"/>
    <s v="Považská Bystrica"/>
    <s v="Trenčiansky kraj"/>
    <n v="40509"/>
    <n v="13687"/>
    <n v="57110"/>
  </r>
  <r>
    <x v="9"/>
    <s v="N3"/>
    <s v="EURO 0-II"/>
    <x v="7"/>
    <s v="Prešov"/>
    <s v="Prešovský kraj"/>
    <n v="123507"/>
    <n v="33204"/>
    <n v="138635"/>
  </r>
  <r>
    <x v="9"/>
    <s v="N3"/>
    <s v="EURO 0-II"/>
    <x v="7"/>
    <s v="Púchov"/>
    <s v="Trenčiansky kraj"/>
    <n v="32133"/>
    <n v="8983"/>
    <n v="37477"/>
  </r>
  <r>
    <x v="9"/>
    <s v="N3"/>
    <s v="EURO 0-II"/>
    <x v="7"/>
    <s v="Revúca"/>
    <s v="Banskobystrický kraj"/>
    <n v="20279"/>
    <n v="3507"/>
    <n v="14732"/>
  </r>
  <r>
    <x v="9"/>
    <s v="N3"/>
    <s v="EURO 0-II"/>
    <x v="7"/>
    <s v="Rimavská Sobota"/>
    <s v="Banskobystrický kraj"/>
    <n v="11537"/>
    <n v="2491"/>
    <n v="10422"/>
  </r>
  <r>
    <x v="9"/>
    <s v="N3"/>
    <s v="EURO 0-II"/>
    <x v="7"/>
    <s v="Ružomberok"/>
    <s v="Žilinský kraj"/>
    <n v="11179"/>
    <n v="2276"/>
    <n v="9519"/>
  </r>
  <r>
    <x v="9"/>
    <s v="N3"/>
    <s v="EURO 0-II"/>
    <x v="7"/>
    <s v="Senec"/>
    <s v="Bratislavský kraj"/>
    <n v="179157"/>
    <n v="42436"/>
    <n v="178282"/>
  </r>
  <r>
    <x v="9"/>
    <s v="N3"/>
    <s v="EURO 0-II"/>
    <x v="7"/>
    <s v="Senica"/>
    <s v="Trnavský kraj"/>
    <n v="11123"/>
    <n v="3284"/>
    <n v="13943"/>
  </r>
  <r>
    <x v="9"/>
    <s v="N3"/>
    <s v="EURO 0-II"/>
    <x v="7"/>
    <s v="Spišská Nová Ves"/>
    <s v="Košický kraj"/>
    <n v="750"/>
    <n v="597"/>
    <n v="2514"/>
  </r>
  <r>
    <x v="9"/>
    <s v="N3"/>
    <s v="EURO 0-II"/>
    <x v="7"/>
    <s v="Svidník"/>
    <s v="Prešovský kraj"/>
    <n v="3757"/>
    <n v="1176"/>
    <n v="4895"/>
  </r>
  <r>
    <x v="9"/>
    <s v="N3"/>
    <s v="EURO 0-II"/>
    <x v="7"/>
    <s v="Trenčín"/>
    <s v="Trenčiansky kraj"/>
    <n v="69021"/>
    <n v="25283"/>
    <n v="105496"/>
  </r>
  <r>
    <x v="9"/>
    <s v="N3"/>
    <s v="EURO 0-II"/>
    <x v="7"/>
    <s v="Trnava"/>
    <s v="Trnavský kraj"/>
    <n v="137195"/>
    <n v="43363"/>
    <n v="182447"/>
  </r>
  <r>
    <x v="9"/>
    <s v="N3"/>
    <s v="EURO 0-II"/>
    <x v="7"/>
    <s v="Turčianske Teplice"/>
    <s v="Žilinský kraj"/>
    <n v="2809"/>
    <n v="339"/>
    <n v="1436"/>
  </r>
  <r>
    <x v="9"/>
    <s v="N3"/>
    <s v="EURO 0-II"/>
    <x v="7"/>
    <s v="Tvrdošín"/>
    <s v="Žilinský kraj"/>
    <n v="15963"/>
    <n v="4523"/>
    <n v="18473"/>
  </r>
  <r>
    <x v="9"/>
    <s v="N3"/>
    <s v="EURO 0-II"/>
    <x v="7"/>
    <s v="Zlaté Moravce"/>
    <s v="Nitriansky kraj"/>
    <n v="50083"/>
    <n v="17255"/>
    <n v="77925"/>
  </r>
  <r>
    <x v="9"/>
    <s v="N3"/>
    <s v="EURO 0-II"/>
    <x v="7"/>
    <s v="Zvolen"/>
    <s v="Banskobystrický kraj"/>
    <n v="56403"/>
    <n v="11001"/>
    <n v="45731"/>
  </r>
  <r>
    <x v="9"/>
    <s v="N3"/>
    <s v="EURO 0-II"/>
    <x v="7"/>
    <s v="Žarnovica"/>
    <s v="Banskobystrický kraj"/>
    <n v="4530"/>
    <n v="2860"/>
    <n v="11997"/>
  </r>
  <r>
    <x v="9"/>
    <s v="N3"/>
    <s v="EURO 0-II"/>
    <x v="7"/>
    <s v="Žiar nad Hronom"/>
    <s v="Banskobystrický kraj"/>
    <n v="68810"/>
    <n v="21072"/>
    <n v="88234"/>
  </r>
  <r>
    <x v="9"/>
    <s v="N3"/>
    <s v="EURO 0-II"/>
    <x v="7"/>
    <s v="Žilina"/>
    <s v="Žilinský kraj"/>
    <n v="67403"/>
    <n v="17562"/>
    <n v="72956"/>
  </r>
  <r>
    <x v="9"/>
    <s v="N3"/>
    <s v="EURO 0-II"/>
    <x v="8"/>
    <s v="Bánovce nad Bebravou"/>
    <s v="Trenčiansky kraj"/>
    <n v="2525"/>
    <n v="0"/>
    <n v="32840"/>
  </r>
  <r>
    <x v="9"/>
    <s v="N3"/>
    <s v="EURO 0-II"/>
    <x v="8"/>
    <s v="Banská Bystrica"/>
    <s v="Banskobystrický kraj"/>
    <n v="477"/>
    <n v="0"/>
    <n v="6370"/>
  </r>
  <r>
    <x v="9"/>
    <s v="N3"/>
    <s v="EURO 0-II"/>
    <x v="8"/>
    <s v="Banská Štiavnica"/>
    <s v="Banskobystrický kraj"/>
    <n v="61"/>
    <n v="0"/>
    <n v="1946"/>
  </r>
  <r>
    <x v="9"/>
    <s v="N3"/>
    <s v="EURO 0-II"/>
    <x v="8"/>
    <s v="Bardejov"/>
    <s v="Prešovský kraj"/>
    <n v="2400"/>
    <n v="0"/>
    <n v="72794"/>
  </r>
  <r>
    <x v="9"/>
    <s v="N3"/>
    <s v="EURO 0-II"/>
    <x v="8"/>
    <s v="Bratislava I"/>
    <s v="Bratislavský kraj"/>
    <n v="3078"/>
    <n v="0"/>
    <n v="16313"/>
  </r>
  <r>
    <x v="9"/>
    <s v="N3"/>
    <s v="EURO 0-II"/>
    <x v="8"/>
    <s v="Bratislava III"/>
    <s v="Bratislavský kraj"/>
    <n v="1683"/>
    <n v="0"/>
    <n v="8920"/>
  </r>
  <r>
    <x v="9"/>
    <s v="N3"/>
    <s v="EURO 0-II"/>
    <x v="8"/>
    <s v="Bratislava IV"/>
    <s v="Bratislavský kraj"/>
    <n v="39"/>
    <n v="0"/>
    <n v="437"/>
  </r>
  <r>
    <x v="9"/>
    <s v="N3"/>
    <s v="EURO 0-II"/>
    <x v="8"/>
    <s v="Brezno"/>
    <s v="Banskobystrický kraj"/>
    <n v="226"/>
    <n v="0"/>
    <n v="8533"/>
  </r>
  <r>
    <x v="9"/>
    <s v="N3"/>
    <s v="EURO 0-II"/>
    <x v="8"/>
    <s v="Bytča"/>
    <s v="Žilinský kraj"/>
    <n v="1497"/>
    <n v="0"/>
    <n v="29196"/>
  </r>
  <r>
    <x v="9"/>
    <s v="N3"/>
    <s v="EURO 0-II"/>
    <x v="8"/>
    <s v="Čadca"/>
    <s v="Žilinský kraj"/>
    <n v="1681"/>
    <n v="0"/>
    <n v="27505"/>
  </r>
  <r>
    <x v="9"/>
    <s v="N3"/>
    <s v="EURO 0-II"/>
    <x v="8"/>
    <s v="Detva"/>
    <s v="Banskobystrický kraj"/>
    <n v="259"/>
    <n v="0"/>
    <n v="10114"/>
  </r>
  <r>
    <x v="9"/>
    <s v="N3"/>
    <s v="EURO 0-II"/>
    <x v="8"/>
    <s v="Dunajská Streda"/>
    <s v="Trnavský kraj"/>
    <n v="1737"/>
    <n v="0"/>
    <n v="54971"/>
  </r>
  <r>
    <x v="9"/>
    <s v="N3"/>
    <s v="EURO 0-II"/>
    <x v="8"/>
    <s v="Galanta"/>
    <s v="Trnavský kraj"/>
    <n v="9870"/>
    <n v="0"/>
    <n v="68619"/>
  </r>
  <r>
    <x v="9"/>
    <s v="N3"/>
    <s v="EURO 0-II"/>
    <x v="8"/>
    <s v="Gelnica"/>
    <s v="Košický kraj"/>
    <n v="170"/>
    <n v="0"/>
    <n v="6247"/>
  </r>
  <r>
    <x v="9"/>
    <s v="N3"/>
    <s v="EURO 0-II"/>
    <x v="8"/>
    <s v="Hlohovec"/>
    <s v="Trnavský kraj"/>
    <n v="2153"/>
    <n v="0"/>
    <n v="32164"/>
  </r>
  <r>
    <x v="9"/>
    <s v="N3"/>
    <s v="EURO 0-II"/>
    <x v="8"/>
    <s v="Humenné"/>
    <s v="Prešovský kraj"/>
    <n v="2796"/>
    <n v="0"/>
    <n v="33552"/>
  </r>
  <r>
    <x v="9"/>
    <s v="N3"/>
    <s v="EURO 0-II"/>
    <x v="8"/>
    <s v="Ilava"/>
    <s v="Trenčiansky kraj"/>
    <n v="6708"/>
    <n v="0"/>
    <n v="11404"/>
  </r>
  <r>
    <x v="9"/>
    <s v="N3"/>
    <s v="EURO 0-II"/>
    <x v="8"/>
    <s v="Kežmarok"/>
    <s v="Prešovský kraj"/>
    <n v="2304"/>
    <n v="0"/>
    <n v="36786"/>
  </r>
  <r>
    <x v="9"/>
    <s v="N3"/>
    <s v="EURO 0-II"/>
    <x v="8"/>
    <s v="Komárno"/>
    <s v="Nitriansky kraj"/>
    <n v="1209"/>
    <n v="0"/>
    <n v="37851"/>
  </r>
  <r>
    <x v="9"/>
    <s v="N3"/>
    <s v="EURO 0-II"/>
    <x v="8"/>
    <s v="Košice - okolie"/>
    <s v="Košický kraj"/>
    <n v="2192"/>
    <n v="0"/>
    <n v="22862"/>
  </r>
  <r>
    <x v="9"/>
    <s v="N3"/>
    <s v="EURO 0-II"/>
    <x v="8"/>
    <s v="Košice I"/>
    <s v="Košický kraj"/>
    <n v="169"/>
    <n v="0"/>
    <n v="5746"/>
  </r>
  <r>
    <x v="9"/>
    <s v="N3"/>
    <s v="EURO 0-II"/>
    <x v="8"/>
    <s v="Košice II"/>
    <s v="Košický kraj"/>
    <n v="23"/>
    <n v="0"/>
    <n v="1113"/>
  </r>
  <r>
    <x v="9"/>
    <s v="N3"/>
    <s v="EURO 0-II"/>
    <x v="8"/>
    <s v="Krupina"/>
    <s v="Banskobystrický kraj"/>
    <n v="67"/>
    <n v="0"/>
    <n v="1327"/>
  </r>
  <r>
    <x v="9"/>
    <s v="N3"/>
    <s v="EURO 0-II"/>
    <x v="8"/>
    <s v="Levice"/>
    <s v="Nitriansky kraj"/>
    <n v="3835"/>
    <n v="0"/>
    <n v="40002"/>
  </r>
  <r>
    <x v="9"/>
    <s v="N3"/>
    <s v="EURO 0-II"/>
    <x v="8"/>
    <s v="Levoča"/>
    <s v="Prešovský kraj"/>
    <n v="1572"/>
    <n v="0"/>
    <n v="28044"/>
  </r>
  <r>
    <x v="9"/>
    <s v="N3"/>
    <s v="EURO 0-II"/>
    <x v="8"/>
    <s v="Liptovský Mikuláš"/>
    <s v="Žilinský kraj"/>
    <n v="54"/>
    <n v="0"/>
    <n v="2235"/>
  </r>
  <r>
    <x v="9"/>
    <s v="N3"/>
    <s v="EURO 0-II"/>
    <x v="8"/>
    <s v="Lučenec"/>
    <s v="Banskobystrický kraj"/>
    <n v="71"/>
    <n v="0"/>
    <n v="2503"/>
  </r>
  <r>
    <x v="9"/>
    <s v="N3"/>
    <s v="EURO 0-II"/>
    <x v="8"/>
    <s v="Malacky"/>
    <s v="Bratislavský kraj"/>
    <n v="976"/>
    <n v="0"/>
    <n v="20537"/>
  </r>
  <r>
    <x v="9"/>
    <s v="N3"/>
    <s v="EURO 0-II"/>
    <x v="8"/>
    <s v="Martin"/>
    <s v="Žilinský kraj"/>
    <n v="550"/>
    <n v="0"/>
    <n v="16445"/>
  </r>
  <r>
    <x v="9"/>
    <s v="N3"/>
    <s v="EURO 0-II"/>
    <x v="8"/>
    <s v="Medzilaborce"/>
    <s v="Prešovský kraj"/>
    <n v="532"/>
    <n v="0"/>
    <n v="15435"/>
  </r>
  <r>
    <x v="9"/>
    <s v="N3"/>
    <s v="EURO 0-II"/>
    <x v="8"/>
    <s v="Michalovce"/>
    <s v="Košický kraj"/>
    <n v="2747"/>
    <n v="0"/>
    <n v="56762"/>
  </r>
  <r>
    <x v="9"/>
    <s v="N3"/>
    <s v="EURO 0-II"/>
    <x v="8"/>
    <s v="Myjava"/>
    <s v="Trenčiansky kraj"/>
    <n v="1401"/>
    <n v="0"/>
    <n v="24823"/>
  </r>
  <r>
    <x v="9"/>
    <s v="N3"/>
    <s v="EURO 0-II"/>
    <x v="8"/>
    <s v="Námestovo"/>
    <s v="Žilinský kraj"/>
    <n v="4208"/>
    <n v="0"/>
    <n v="75600"/>
  </r>
  <r>
    <x v="9"/>
    <s v="N3"/>
    <s v="EURO 0-II"/>
    <x v="8"/>
    <s v="Nitra"/>
    <s v="Nitriansky kraj"/>
    <n v="2423"/>
    <n v="0"/>
    <n v="45726"/>
  </r>
  <r>
    <x v="9"/>
    <s v="N3"/>
    <s v="EURO 0-II"/>
    <x v="8"/>
    <s v="Nové Mesto nad Váhom"/>
    <s v="Trenčiansky kraj"/>
    <n v="5841"/>
    <n v="0"/>
    <n v="39563"/>
  </r>
  <r>
    <x v="9"/>
    <s v="N3"/>
    <s v="EURO 0-II"/>
    <x v="8"/>
    <s v="Nové Zámky"/>
    <s v="Nitriansky kraj"/>
    <n v="2387"/>
    <n v="0"/>
    <n v="23983"/>
  </r>
  <r>
    <x v="9"/>
    <s v="N3"/>
    <s v="EURO 0-II"/>
    <x v="8"/>
    <s v="Partizánske"/>
    <s v="Trenčiansky kraj"/>
    <n v="8286"/>
    <n v="0"/>
    <n v="76548"/>
  </r>
  <r>
    <x v="9"/>
    <s v="N3"/>
    <s v="EURO 0-II"/>
    <x v="8"/>
    <s v="Pezinok"/>
    <s v="Bratislavský kraj"/>
    <n v="1628"/>
    <n v="0"/>
    <n v="32311"/>
  </r>
  <r>
    <x v="9"/>
    <s v="N3"/>
    <s v="EURO 0-II"/>
    <x v="8"/>
    <s v="Piešťany"/>
    <s v="Trnavský kraj"/>
    <n v="1230"/>
    <n v="0"/>
    <n v="29667"/>
  </r>
  <r>
    <x v="9"/>
    <s v="N3"/>
    <s v="EURO 0-II"/>
    <x v="8"/>
    <s v="Poltár"/>
    <s v="Banskobystrický kraj"/>
    <n v="126"/>
    <n v="0"/>
    <n v="3982"/>
  </r>
  <r>
    <x v="9"/>
    <s v="N3"/>
    <s v="EURO 0-II"/>
    <x v="8"/>
    <s v="Poprad"/>
    <s v="Prešovský kraj"/>
    <n v="3162"/>
    <n v="0"/>
    <n v="29572"/>
  </r>
  <r>
    <x v="9"/>
    <s v="N3"/>
    <s v="EURO 0-II"/>
    <x v="8"/>
    <s v="Považská Bystrica"/>
    <s v="Trenčiansky kraj"/>
    <n v="286"/>
    <n v="0"/>
    <n v="7056"/>
  </r>
  <r>
    <x v="9"/>
    <s v="N3"/>
    <s v="EURO 0-II"/>
    <x v="8"/>
    <s v="Prešov"/>
    <s v="Prešovský kraj"/>
    <n v="2158"/>
    <n v="0"/>
    <n v="69358"/>
  </r>
  <r>
    <x v="9"/>
    <s v="N3"/>
    <s v="EURO 0-II"/>
    <x v="8"/>
    <s v="Prievidza"/>
    <s v="Trenčiansky kraj"/>
    <n v="667"/>
    <n v="0"/>
    <n v="19943"/>
  </r>
  <r>
    <x v="9"/>
    <s v="N3"/>
    <s v="EURO 0-II"/>
    <x v="8"/>
    <s v="Púchov"/>
    <s v="Trenčiansky kraj"/>
    <n v="282"/>
    <n v="0"/>
    <n v="8898"/>
  </r>
  <r>
    <x v="9"/>
    <s v="N3"/>
    <s v="EURO 0-II"/>
    <x v="8"/>
    <s v="Revúca"/>
    <s v="Banskobystrický kraj"/>
    <n v="1301"/>
    <n v="0"/>
    <n v="30336"/>
  </r>
  <r>
    <x v="9"/>
    <s v="N3"/>
    <s v="EURO 0-II"/>
    <x v="8"/>
    <s v="Rimavská Sobota"/>
    <s v="Banskobystrický kraj"/>
    <n v="1456"/>
    <n v="0"/>
    <n v="17346"/>
  </r>
  <r>
    <x v="9"/>
    <s v="N3"/>
    <s v="EURO 0-II"/>
    <x v="8"/>
    <s v="Rožňava"/>
    <s v="Košický kraj"/>
    <n v="866"/>
    <n v="0"/>
    <n v="10548"/>
  </r>
  <r>
    <x v="9"/>
    <s v="N3"/>
    <s v="EURO 0-II"/>
    <x v="8"/>
    <s v="Senec"/>
    <s v="Bratislavský kraj"/>
    <n v="2139"/>
    <n v="0"/>
    <n v="38612"/>
  </r>
  <r>
    <x v="9"/>
    <s v="N3"/>
    <s v="EURO 0-II"/>
    <x v="8"/>
    <s v="Senica"/>
    <s v="Trnavský kraj"/>
    <n v="2793"/>
    <n v="0"/>
    <n v="66593"/>
  </r>
  <r>
    <x v="9"/>
    <s v="N3"/>
    <s v="EURO 0-II"/>
    <x v="8"/>
    <s v="Skalica"/>
    <s v="Trnavský kraj"/>
    <n v="1885"/>
    <n v="0"/>
    <n v="17880"/>
  </r>
  <r>
    <x v="9"/>
    <s v="N3"/>
    <s v="EURO 0-II"/>
    <x v="8"/>
    <s v="Snina"/>
    <s v="Prešovský kraj"/>
    <n v="515"/>
    <n v="0"/>
    <n v="6928"/>
  </r>
  <r>
    <x v="9"/>
    <s v="N3"/>
    <s v="EURO 0-II"/>
    <x v="8"/>
    <s v="Sobrance"/>
    <s v="Košický kraj"/>
    <n v="189"/>
    <n v="0"/>
    <n v="5273"/>
  </r>
  <r>
    <x v="9"/>
    <s v="N3"/>
    <s v="EURO 0-II"/>
    <x v="8"/>
    <s v="Spišská Nová Ves"/>
    <s v="Košický kraj"/>
    <n v="3206"/>
    <n v="0"/>
    <n v="9448"/>
  </r>
  <r>
    <x v="9"/>
    <s v="N3"/>
    <s v="EURO 0-II"/>
    <x v="8"/>
    <s v="Stará Ľubovňa"/>
    <s v="Prešovský kraj"/>
    <n v="5"/>
    <n v="0"/>
    <n v="151"/>
  </r>
  <r>
    <x v="9"/>
    <s v="N3"/>
    <s v="EURO 0-II"/>
    <x v="8"/>
    <s v="Stropkov"/>
    <s v="Prešovský kraj"/>
    <n v="1120"/>
    <n v="0"/>
    <n v="19329"/>
  </r>
  <r>
    <x v="9"/>
    <s v="N3"/>
    <s v="EURO 0-II"/>
    <x v="8"/>
    <s v="Svidník"/>
    <s v="Prešovský kraj"/>
    <n v="1526"/>
    <n v="0"/>
    <n v="15611"/>
  </r>
  <r>
    <x v="9"/>
    <s v="N3"/>
    <s v="EURO 0-II"/>
    <x v="8"/>
    <s v="Šaľa"/>
    <s v="Nitriansky kraj"/>
    <n v="1426"/>
    <n v="0"/>
    <n v="30109"/>
  </r>
  <r>
    <x v="9"/>
    <s v="N3"/>
    <s v="EURO 0-II"/>
    <x v="8"/>
    <s v="Topoľčany"/>
    <s v="Nitriansky kraj"/>
    <n v="150"/>
    <n v="0"/>
    <n v="4560"/>
  </r>
  <r>
    <x v="9"/>
    <s v="N3"/>
    <s v="EURO 0-II"/>
    <x v="8"/>
    <s v="Trebišov"/>
    <s v="Košický kraj"/>
    <n v="1722"/>
    <n v="0"/>
    <n v="28413"/>
  </r>
  <r>
    <x v="9"/>
    <s v="N3"/>
    <s v="EURO 0-II"/>
    <x v="8"/>
    <s v="Trenčín"/>
    <s v="Trenčiansky kraj"/>
    <n v="1768"/>
    <n v="0"/>
    <n v="17022"/>
  </r>
  <r>
    <x v="9"/>
    <s v="N3"/>
    <s v="EURO 0-II"/>
    <x v="8"/>
    <s v="Trnava"/>
    <s v="Trnavský kraj"/>
    <n v="2653"/>
    <n v="0"/>
    <n v="60958"/>
  </r>
  <r>
    <x v="9"/>
    <s v="N3"/>
    <s v="EURO 0-II"/>
    <x v="8"/>
    <s v="Tvrdošín"/>
    <s v="Žilinský kraj"/>
    <n v="6039"/>
    <n v="0"/>
    <n v="39112"/>
  </r>
  <r>
    <x v="9"/>
    <s v="N3"/>
    <s v="EURO 0-II"/>
    <x v="8"/>
    <s v="Veľký Krtíš"/>
    <s v="Banskobystrický kraj"/>
    <n v="3823"/>
    <n v="0"/>
    <n v="15727"/>
  </r>
  <r>
    <x v="9"/>
    <s v="N3"/>
    <s v="EURO 0-II"/>
    <x v="8"/>
    <s v="Vranov nad Topľou"/>
    <s v="Prešovský kraj"/>
    <n v="3459"/>
    <n v="0"/>
    <n v="41434"/>
  </r>
  <r>
    <x v="9"/>
    <s v="N3"/>
    <s v="EURO 0-II"/>
    <x v="8"/>
    <s v="Zlaté Moravce"/>
    <s v="Nitriansky kraj"/>
    <n v="907"/>
    <n v="0"/>
    <n v="11675"/>
  </r>
  <r>
    <x v="9"/>
    <s v="N3"/>
    <s v="EURO 0-II"/>
    <x v="8"/>
    <s v="Zvolen"/>
    <s v="Banskobystrický kraj"/>
    <n v="164"/>
    <n v="0"/>
    <n v="3814"/>
  </r>
  <r>
    <x v="9"/>
    <s v="N3"/>
    <s v="EURO 0-II"/>
    <x v="8"/>
    <s v="Žarnovica"/>
    <s v="Banskobystrický kraj"/>
    <n v="645"/>
    <n v="0"/>
    <n v="7601"/>
  </r>
  <r>
    <x v="9"/>
    <s v="N3"/>
    <s v="EURO 0-II"/>
    <x v="8"/>
    <s v="Žiar nad Hronom"/>
    <s v="Banskobystrický kraj"/>
    <n v="69"/>
    <n v="0"/>
    <n v="683"/>
  </r>
  <r>
    <x v="9"/>
    <s v="N3"/>
    <s v="EURO 0-II"/>
    <x v="8"/>
    <s v="Žilina"/>
    <s v="Žilinský kraj"/>
    <n v="11172"/>
    <n v="0"/>
    <n v="60960"/>
  </r>
  <r>
    <x v="9"/>
    <s v="N3"/>
    <s v="EURO 0-II"/>
    <x v="9"/>
    <s v="Bánovce nad Bebravou"/>
    <s v="Trenčiansky kraj"/>
    <n v="13441"/>
    <n v="0"/>
    <n v="63719"/>
  </r>
  <r>
    <x v="9"/>
    <s v="N3"/>
    <s v="EURO 0-II"/>
    <x v="9"/>
    <s v="Banská Bystrica"/>
    <s v="Banskobystrický kraj"/>
    <n v="8919"/>
    <n v="0"/>
    <n v="35148"/>
  </r>
  <r>
    <x v="9"/>
    <s v="N3"/>
    <s v="EURO 0-II"/>
    <x v="9"/>
    <s v="Banská Štiavnica"/>
    <s v="Banskobystrický kraj"/>
    <n v="4873"/>
    <n v="0"/>
    <n v="24580"/>
  </r>
  <r>
    <x v="9"/>
    <s v="N3"/>
    <s v="EURO 0-II"/>
    <x v="9"/>
    <s v="Bardejov"/>
    <s v="Prešovský kraj"/>
    <n v="14017"/>
    <n v="0"/>
    <n v="72735"/>
  </r>
  <r>
    <x v="9"/>
    <s v="N3"/>
    <s v="EURO 0-II"/>
    <x v="9"/>
    <s v="Bratislava II"/>
    <s v="Bratislavský kraj"/>
    <n v="4110"/>
    <n v="0"/>
    <n v="9309"/>
  </r>
  <r>
    <x v="9"/>
    <s v="N3"/>
    <s v="EURO 0-II"/>
    <x v="9"/>
    <s v="Bratislava IV"/>
    <s v="Bratislavský kraj"/>
    <n v="3030"/>
    <n v="0"/>
    <n v="36466"/>
  </r>
  <r>
    <x v="9"/>
    <s v="N3"/>
    <s v="EURO 0-II"/>
    <x v="9"/>
    <s v="Bratislava V"/>
    <s v="Bratislavský kraj"/>
    <n v="76"/>
    <n v="0"/>
    <n v="209"/>
  </r>
  <r>
    <x v="9"/>
    <s v="N3"/>
    <s v="EURO 0-II"/>
    <x v="9"/>
    <s v="Brezno"/>
    <s v="Banskobystrický kraj"/>
    <n v="8121"/>
    <n v="0"/>
    <n v="38683"/>
  </r>
  <r>
    <x v="9"/>
    <s v="N3"/>
    <s v="EURO 0-II"/>
    <x v="9"/>
    <s v="Bytča"/>
    <s v="Žilinský kraj"/>
    <n v="2789"/>
    <n v="0"/>
    <n v="23453"/>
  </r>
  <r>
    <x v="9"/>
    <s v="N3"/>
    <s v="EURO 0-II"/>
    <x v="9"/>
    <s v="Čadca"/>
    <s v="Žilinský kraj"/>
    <n v="10898"/>
    <n v="0"/>
    <n v="70430"/>
  </r>
  <r>
    <x v="9"/>
    <s v="N3"/>
    <s v="EURO 0-II"/>
    <x v="9"/>
    <s v="Detva"/>
    <s v="Banskobystrický kraj"/>
    <n v="4294"/>
    <n v="0"/>
    <n v="11266"/>
  </r>
  <r>
    <x v="9"/>
    <s v="N3"/>
    <s v="EURO 0-II"/>
    <x v="9"/>
    <s v="Dolný Kubín"/>
    <s v="Žilinský kraj"/>
    <n v="12900"/>
    <n v="0"/>
    <n v="46947"/>
  </r>
  <r>
    <x v="9"/>
    <s v="N3"/>
    <s v="EURO 0-II"/>
    <x v="9"/>
    <s v="Dunajská Streda"/>
    <s v="Trnavský kraj"/>
    <n v="92858"/>
    <n v="0"/>
    <n v="338603"/>
  </r>
  <r>
    <x v="9"/>
    <s v="N3"/>
    <s v="EURO 0-II"/>
    <x v="9"/>
    <s v="Galanta"/>
    <s v="Trnavský kraj"/>
    <n v="18688"/>
    <n v="0"/>
    <n v="126942"/>
  </r>
  <r>
    <x v="9"/>
    <s v="N3"/>
    <s v="EURO 0-II"/>
    <x v="9"/>
    <s v="Gelnica"/>
    <s v="Košický kraj"/>
    <n v="5505"/>
    <n v="0"/>
    <n v="26045"/>
  </r>
  <r>
    <x v="9"/>
    <s v="N3"/>
    <s v="EURO 0-II"/>
    <x v="9"/>
    <s v="Hlohovec"/>
    <s v="Trnavský kraj"/>
    <n v="7738"/>
    <n v="0"/>
    <n v="34980"/>
  </r>
  <r>
    <x v="9"/>
    <s v="N3"/>
    <s v="EURO 0-II"/>
    <x v="9"/>
    <s v="Humenné"/>
    <s v="Prešovský kraj"/>
    <n v="11905"/>
    <n v="0"/>
    <n v="69272"/>
  </r>
  <r>
    <x v="9"/>
    <s v="N3"/>
    <s v="EURO 0-II"/>
    <x v="9"/>
    <s v="Ilava"/>
    <s v="Trenčiansky kraj"/>
    <n v="7932"/>
    <n v="0"/>
    <n v="25620"/>
  </r>
  <r>
    <x v="9"/>
    <s v="N3"/>
    <s v="EURO 0-II"/>
    <x v="9"/>
    <s v="Kežmarok"/>
    <s v="Prešovský kraj"/>
    <n v="11166"/>
    <n v="0"/>
    <n v="51224"/>
  </r>
  <r>
    <x v="9"/>
    <s v="N3"/>
    <s v="EURO 0-II"/>
    <x v="9"/>
    <s v="Komárno"/>
    <s v="Nitriansky kraj"/>
    <n v="27227"/>
    <n v="0"/>
    <n v="197597"/>
  </r>
  <r>
    <x v="9"/>
    <s v="N3"/>
    <s v="EURO 0-II"/>
    <x v="9"/>
    <s v="Košice - okolie"/>
    <s v="Košický kraj"/>
    <n v="86103"/>
    <n v="0"/>
    <n v="341215"/>
  </r>
  <r>
    <x v="9"/>
    <s v="N3"/>
    <s v="EURO 0-II"/>
    <x v="9"/>
    <s v="Košice I"/>
    <s v="Košický kraj"/>
    <n v="3153"/>
    <n v="0"/>
    <n v="14744"/>
  </r>
  <r>
    <x v="9"/>
    <s v="N3"/>
    <s v="EURO 0-II"/>
    <x v="9"/>
    <s v="Košice II"/>
    <s v="Košický kraj"/>
    <n v="7839"/>
    <n v="0"/>
    <n v="29614"/>
  </r>
  <r>
    <x v="9"/>
    <s v="N3"/>
    <s v="EURO 0-II"/>
    <x v="9"/>
    <s v="Košice III"/>
    <s v="Košický kraj"/>
    <n v="42"/>
    <n v="0"/>
    <n v="512"/>
  </r>
  <r>
    <x v="9"/>
    <s v="N3"/>
    <s v="EURO 0-II"/>
    <x v="9"/>
    <s v="Košice IV"/>
    <s v="Košický kraj"/>
    <n v="1321"/>
    <n v="0"/>
    <n v="2197"/>
  </r>
  <r>
    <x v="9"/>
    <s v="N3"/>
    <s v="EURO 0-II"/>
    <x v="9"/>
    <s v="Krupina"/>
    <s v="Banskobystrický kraj"/>
    <n v="2421"/>
    <n v="0"/>
    <n v="10228"/>
  </r>
  <r>
    <x v="9"/>
    <s v="N3"/>
    <s v="EURO 0-II"/>
    <x v="9"/>
    <s v="Kysucké Nové Mesto"/>
    <s v="Žilinský kraj"/>
    <n v="15789"/>
    <n v="0"/>
    <n v="97836"/>
  </r>
  <r>
    <x v="9"/>
    <s v="N3"/>
    <s v="EURO 0-II"/>
    <x v="9"/>
    <s v="Levice"/>
    <s v="Nitriansky kraj"/>
    <n v="41969"/>
    <n v="0"/>
    <n v="253813"/>
  </r>
  <r>
    <x v="9"/>
    <s v="N3"/>
    <s v="EURO 0-II"/>
    <x v="9"/>
    <s v="Levoča"/>
    <s v="Prešovský kraj"/>
    <n v="9109"/>
    <n v="0"/>
    <n v="36052"/>
  </r>
  <r>
    <x v="9"/>
    <s v="N3"/>
    <s v="EURO 0-II"/>
    <x v="9"/>
    <s v="Liptovský Mikuláš"/>
    <s v="Žilinský kraj"/>
    <n v="16027"/>
    <n v="0"/>
    <n v="50356"/>
  </r>
  <r>
    <x v="9"/>
    <s v="N3"/>
    <s v="EURO 0-II"/>
    <x v="9"/>
    <s v="Lučenec"/>
    <s v="Banskobystrický kraj"/>
    <n v="29291"/>
    <n v="0"/>
    <n v="115788"/>
  </r>
  <r>
    <x v="9"/>
    <s v="N3"/>
    <s v="EURO 0-II"/>
    <x v="9"/>
    <s v="Malacky"/>
    <s v="Bratislavský kraj"/>
    <n v="12257"/>
    <n v="0"/>
    <n v="80687"/>
  </r>
  <r>
    <x v="9"/>
    <s v="N3"/>
    <s v="EURO 0-II"/>
    <x v="9"/>
    <s v="Martin"/>
    <s v="Žilinský kraj"/>
    <n v="16507"/>
    <n v="0"/>
    <n v="53516"/>
  </r>
  <r>
    <x v="9"/>
    <s v="N3"/>
    <s v="EURO 0-II"/>
    <x v="9"/>
    <s v="Medzilaborce"/>
    <s v="Prešovský kraj"/>
    <n v="2830"/>
    <n v="0"/>
    <n v="24374"/>
  </r>
  <r>
    <x v="9"/>
    <s v="N3"/>
    <s v="EURO 0-II"/>
    <x v="9"/>
    <s v="Michalovce"/>
    <s v="Košický kraj"/>
    <n v="13666"/>
    <n v="0"/>
    <n v="69128"/>
  </r>
  <r>
    <x v="9"/>
    <s v="N3"/>
    <s v="EURO 0-II"/>
    <x v="9"/>
    <s v="Myjava"/>
    <s v="Trenčiansky kraj"/>
    <n v="9819"/>
    <n v="0"/>
    <n v="40373"/>
  </r>
  <r>
    <x v="9"/>
    <s v="N3"/>
    <s v="EURO 0-II"/>
    <x v="9"/>
    <s v="Námestovo"/>
    <s v="Žilinský kraj"/>
    <n v="13779"/>
    <n v="0"/>
    <n v="29816"/>
  </r>
  <r>
    <x v="9"/>
    <s v="N3"/>
    <s v="EURO 0-II"/>
    <x v="9"/>
    <s v="Nitra"/>
    <s v="Nitriansky kraj"/>
    <n v="37032"/>
    <n v="0"/>
    <n v="208069"/>
  </r>
  <r>
    <x v="9"/>
    <s v="N3"/>
    <s v="EURO 0-II"/>
    <x v="9"/>
    <s v="Nové Mesto nad Váhom"/>
    <s v="Trenčiansky kraj"/>
    <n v="10378"/>
    <n v="0"/>
    <n v="38415"/>
  </r>
  <r>
    <x v="9"/>
    <s v="N3"/>
    <s v="EURO 0-II"/>
    <x v="9"/>
    <s v="Nové Zámky"/>
    <s v="Nitriansky kraj"/>
    <n v="31226"/>
    <n v="0"/>
    <n v="102935"/>
  </r>
  <r>
    <x v="9"/>
    <s v="N3"/>
    <s v="EURO 0-II"/>
    <x v="9"/>
    <s v="Partizánske"/>
    <s v="Trenčiansky kraj"/>
    <n v="11554"/>
    <n v="0"/>
    <n v="44402"/>
  </r>
  <r>
    <x v="9"/>
    <s v="N3"/>
    <s v="EURO 0-II"/>
    <x v="9"/>
    <s v="Pezinok"/>
    <s v="Bratislavský kraj"/>
    <n v="18203"/>
    <n v="0"/>
    <n v="86483"/>
  </r>
  <r>
    <x v="9"/>
    <s v="N3"/>
    <s v="EURO 0-II"/>
    <x v="9"/>
    <s v="Piešťany"/>
    <s v="Trnavský kraj"/>
    <n v="14837"/>
    <n v="0"/>
    <n v="65183"/>
  </r>
  <r>
    <x v="9"/>
    <s v="N3"/>
    <s v="EURO 0-II"/>
    <x v="9"/>
    <s v="Poltár"/>
    <s v="Banskobystrický kraj"/>
    <n v="4049"/>
    <n v="0"/>
    <n v="33075"/>
  </r>
  <r>
    <x v="9"/>
    <s v="N3"/>
    <s v="EURO 0-II"/>
    <x v="9"/>
    <s v="Poprad"/>
    <s v="Prešovský kraj"/>
    <n v="17744"/>
    <n v="0"/>
    <n v="68561"/>
  </r>
  <r>
    <x v="9"/>
    <s v="N3"/>
    <s v="EURO 0-II"/>
    <x v="9"/>
    <s v="Považská Bystrica"/>
    <s v="Trenčiansky kraj"/>
    <n v="9198"/>
    <n v="0"/>
    <n v="58745"/>
  </r>
  <r>
    <x v="9"/>
    <s v="N3"/>
    <s v="EURO 0-II"/>
    <x v="9"/>
    <s v="Prešov"/>
    <s v="Prešovský kraj"/>
    <n v="52151"/>
    <n v="0"/>
    <n v="202635"/>
  </r>
  <r>
    <x v="9"/>
    <s v="N3"/>
    <s v="EURO 0-II"/>
    <x v="9"/>
    <s v="Prievidza"/>
    <s v="Trenčiansky kraj"/>
    <n v="25932"/>
    <n v="0"/>
    <n v="85433"/>
  </r>
  <r>
    <x v="9"/>
    <s v="N3"/>
    <s v="EURO 0-II"/>
    <x v="9"/>
    <s v="Púchov"/>
    <s v="Trenčiansky kraj"/>
    <n v="3201"/>
    <n v="0"/>
    <n v="21799"/>
  </r>
  <r>
    <x v="9"/>
    <s v="N3"/>
    <s v="EURO 0-II"/>
    <x v="9"/>
    <s v="Revúca"/>
    <s v="Banskobystrický kraj"/>
    <n v="3352"/>
    <n v="0"/>
    <n v="18415"/>
  </r>
  <r>
    <x v="9"/>
    <s v="N3"/>
    <s v="EURO 0-II"/>
    <x v="9"/>
    <s v="Rimavská Sobota"/>
    <s v="Banskobystrický kraj"/>
    <n v="13609"/>
    <n v="0"/>
    <n v="69487"/>
  </r>
  <r>
    <x v="9"/>
    <s v="N3"/>
    <s v="EURO 0-II"/>
    <x v="9"/>
    <s v="Rožňava"/>
    <s v="Košický kraj"/>
    <n v="9586"/>
    <n v="0"/>
    <n v="38439"/>
  </r>
  <r>
    <x v="9"/>
    <s v="N3"/>
    <s v="EURO 0-II"/>
    <x v="9"/>
    <s v="Ružomberok"/>
    <s v="Žilinský kraj"/>
    <n v="28797"/>
    <n v="0"/>
    <n v="71056"/>
  </r>
  <r>
    <x v="9"/>
    <s v="N3"/>
    <s v="EURO 0-II"/>
    <x v="9"/>
    <s v="Sabinov"/>
    <s v="Prešovský kraj"/>
    <n v="13525"/>
    <n v="0"/>
    <n v="44355"/>
  </r>
  <r>
    <x v="9"/>
    <s v="N3"/>
    <s v="EURO 0-II"/>
    <x v="9"/>
    <s v="Senec"/>
    <s v="Bratislavský kraj"/>
    <n v="57014"/>
    <n v="0"/>
    <n v="230803"/>
  </r>
  <r>
    <x v="9"/>
    <s v="N3"/>
    <s v="EURO 0-II"/>
    <x v="9"/>
    <s v="Senica"/>
    <s v="Trnavský kraj"/>
    <n v="12676"/>
    <n v="0"/>
    <n v="61149"/>
  </r>
  <r>
    <x v="9"/>
    <s v="N3"/>
    <s v="EURO 0-II"/>
    <x v="9"/>
    <s v="Skalica"/>
    <s v="Trnavský kraj"/>
    <n v="7774"/>
    <n v="0"/>
    <n v="29224"/>
  </r>
  <r>
    <x v="9"/>
    <s v="N3"/>
    <s v="EURO 0-II"/>
    <x v="9"/>
    <s v="Snina"/>
    <s v="Prešovský kraj"/>
    <n v="4880"/>
    <n v="0"/>
    <n v="28822"/>
  </r>
  <r>
    <x v="9"/>
    <s v="N3"/>
    <s v="EURO 0-II"/>
    <x v="9"/>
    <s v="Sobrance"/>
    <s v="Košický kraj"/>
    <n v="13001"/>
    <n v="0"/>
    <n v="45042"/>
  </r>
  <r>
    <x v="9"/>
    <s v="N3"/>
    <s v="EURO 0-II"/>
    <x v="9"/>
    <s v="Spišská Nová Ves"/>
    <s v="Košický kraj"/>
    <n v="13724"/>
    <n v="0"/>
    <n v="39514"/>
  </r>
  <r>
    <x v="9"/>
    <s v="N3"/>
    <s v="EURO 0-II"/>
    <x v="9"/>
    <s v="Stará Ľubovňa"/>
    <s v="Prešovský kraj"/>
    <n v="19499"/>
    <n v="0"/>
    <n v="47504"/>
  </r>
  <r>
    <x v="9"/>
    <s v="N3"/>
    <s v="EURO 0-II"/>
    <x v="9"/>
    <s v="Stropkov"/>
    <s v="Prešovský kraj"/>
    <n v="3404"/>
    <n v="0"/>
    <n v="16022"/>
  </r>
  <r>
    <x v="9"/>
    <s v="N3"/>
    <s v="EURO 0-II"/>
    <x v="9"/>
    <s v="Svidník"/>
    <s v="Prešovský kraj"/>
    <n v="5615"/>
    <n v="0"/>
    <n v="20917"/>
  </r>
  <r>
    <x v="9"/>
    <s v="N3"/>
    <s v="EURO 0-II"/>
    <x v="9"/>
    <s v="Šaľa"/>
    <s v="Nitriansky kraj"/>
    <n v="6107"/>
    <n v="0"/>
    <n v="37578"/>
  </r>
  <r>
    <x v="9"/>
    <s v="N3"/>
    <s v="EURO 0-II"/>
    <x v="9"/>
    <s v="Topoľčany"/>
    <s v="Nitriansky kraj"/>
    <n v="49907"/>
    <n v="0"/>
    <n v="156537"/>
  </r>
  <r>
    <x v="9"/>
    <s v="N3"/>
    <s v="EURO 0-II"/>
    <x v="9"/>
    <s v="Trebišov"/>
    <s v="Košický kraj"/>
    <n v="27110"/>
    <n v="0"/>
    <n v="142508"/>
  </r>
  <r>
    <x v="9"/>
    <s v="N3"/>
    <s v="EURO 0-II"/>
    <x v="9"/>
    <s v="Trenčín"/>
    <s v="Trenčiansky kraj"/>
    <n v="21848"/>
    <n v="0"/>
    <n v="81001"/>
  </r>
  <r>
    <x v="9"/>
    <s v="N3"/>
    <s v="EURO 0-II"/>
    <x v="9"/>
    <s v="Trnava"/>
    <s v="Trnavský kraj"/>
    <n v="29280"/>
    <n v="0"/>
    <n v="154925"/>
  </r>
  <r>
    <x v="9"/>
    <s v="N3"/>
    <s v="EURO 0-II"/>
    <x v="9"/>
    <s v="Turčianske Teplice"/>
    <s v="Žilinský kraj"/>
    <n v="9095"/>
    <n v="0"/>
    <n v="26622"/>
  </r>
  <r>
    <x v="9"/>
    <s v="N3"/>
    <s v="EURO 0-II"/>
    <x v="9"/>
    <s v="Tvrdošín"/>
    <s v="Žilinský kraj"/>
    <n v="3324"/>
    <n v="0"/>
    <n v="11498"/>
  </r>
  <r>
    <x v="9"/>
    <s v="N3"/>
    <s v="EURO 0-II"/>
    <x v="9"/>
    <s v="Veľký Krtíš"/>
    <s v="Banskobystrický kraj"/>
    <n v="7163"/>
    <n v="0"/>
    <n v="42844"/>
  </r>
  <r>
    <x v="9"/>
    <s v="N3"/>
    <s v="EURO 0-II"/>
    <x v="9"/>
    <s v="Vranov nad Topľou"/>
    <s v="Prešovský kraj"/>
    <n v="11773"/>
    <n v="0"/>
    <n v="44638"/>
  </r>
  <r>
    <x v="9"/>
    <s v="N3"/>
    <s v="EURO 0-II"/>
    <x v="9"/>
    <s v="Zlaté Moravce"/>
    <s v="Nitriansky kraj"/>
    <n v="21531"/>
    <n v="0"/>
    <n v="56558"/>
  </r>
  <r>
    <x v="9"/>
    <s v="N3"/>
    <s v="EURO 0-II"/>
    <x v="9"/>
    <s v="Zvolen"/>
    <s v="Banskobystrický kraj"/>
    <n v="7788"/>
    <n v="0"/>
    <n v="33471"/>
  </r>
  <r>
    <x v="9"/>
    <s v="N3"/>
    <s v="EURO 0-II"/>
    <x v="9"/>
    <s v="Žarnovica"/>
    <s v="Banskobystrický kraj"/>
    <n v="7126"/>
    <n v="0"/>
    <n v="21884"/>
  </r>
  <r>
    <x v="9"/>
    <s v="N3"/>
    <s v="EURO 0-II"/>
    <x v="9"/>
    <s v="Žiar nad Hronom"/>
    <s v="Banskobystrický kraj"/>
    <n v="5704"/>
    <n v="0"/>
    <n v="30977"/>
  </r>
  <r>
    <x v="9"/>
    <s v="N3"/>
    <s v="EURO 0-II"/>
    <x v="9"/>
    <s v="Žilina"/>
    <s v="Žilinský kraj"/>
    <n v="20486"/>
    <n v="0"/>
    <n v="82141"/>
  </r>
  <r>
    <x v="9"/>
    <s v="N3"/>
    <s v="EURO 0-II"/>
    <x v="10"/>
    <s v="Bratislava IV"/>
    <s v="Bratislavský kraj"/>
    <n v="29559"/>
    <n v="31783"/>
    <n v="131613"/>
  </r>
  <r>
    <x v="9"/>
    <s v="N3"/>
    <s v="EURO 0-II"/>
    <x v="10"/>
    <s v="Bratislava V"/>
    <s v="Bratislavský kraj"/>
    <n v="32613"/>
    <n v="54199"/>
    <n v="223129"/>
  </r>
  <r>
    <x v="9"/>
    <s v="N3"/>
    <s v="EURO 0-II"/>
    <x v="10"/>
    <s v="Bytča"/>
    <s v="Žilinský kraj"/>
    <n v="13835"/>
    <n v="20475"/>
    <n v="85659"/>
  </r>
  <r>
    <x v="9"/>
    <s v="N3"/>
    <s v="EURO 0-II"/>
    <x v="10"/>
    <s v="Čadca"/>
    <s v="Žilinský kraj"/>
    <n v="9894"/>
    <n v="20158"/>
    <n v="82850"/>
  </r>
  <r>
    <x v="9"/>
    <s v="N3"/>
    <s v="EURO 0-II"/>
    <x v="10"/>
    <s v="Hlohovec"/>
    <s v="Trnavský kraj"/>
    <n v="26257"/>
    <n v="57255"/>
    <n v="239979"/>
  </r>
  <r>
    <x v="9"/>
    <s v="N3"/>
    <s v="EURO 0-II"/>
    <x v="10"/>
    <s v="Ilava"/>
    <s v="Trenčiansky kraj"/>
    <n v="38045"/>
    <n v="62955"/>
    <n v="263991"/>
  </r>
  <r>
    <x v="9"/>
    <s v="N3"/>
    <s v="EURO 0-II"/>
    <x v="10"/>
    <s v="Košice - okolie"/>
    <s v="Košický kraj"/>
    <n v="30225"/>
    <n v="54051"/>
    <n v="224262"/>
  </r>
  <r>
    <x v="9"/>
    <s v="N3"/>
    <s v="EURO 0-II"/>
    <x v="10"/>
    <s v="Levoča"/>
    <s v="Prešovský kraj"/>
    <n v="31741"/>
    <n v="49689"/>
    <n v="208624"/>
  </r>
  <r>
    <x v="9"/>
    <s v="N3"/>
    <s v="EURO 0-II"/>
    <x v="10"/>
    <s v="Liptovský Mikuláš"/>
    <s v="Žilinský kraj"/>
    <n v="40811"/>
    <n v="74539"/>
    <n v="312762"/>
  </r>
  <r>
    <x v="9"/>
    <s v="N3"/>
    <s v="EURO 0-II"/>
    <x v="10"/>
    <s v="Malacky"/>
    <s v="Bratislavský kraj"/>
    <n v="41820"/>
    <n v="96979"/>
    <n v="401157"/>
  </r>
  <r>
    <x v="9"/>
    <s v="N3"/>
    <s v="EURO 0-II"/>
    <x v="10"/>
    <s v="Martin"/>
    <s v="Žilinský kraj"/>
    <n v="17100"/>
    <n v="30593"/>
    <n v="127918"/>
  </r>
  <r>
    <x v="9"/>
    <s v="N3"/>
    <s v="EURO 0-II"/>
    <x v="10"/>
    <s v="Nové Mesto nad Váhom"/>
    <s v="Trenčiansky kraj"/>
    <n v="43947"/>
    <n v="84319"/>
    <n v="353301"/>
  </r>
  <r>
    <x v="9"/>
    <s v="N3"/>
    <s v="EURO 0-II"/>
    <x v="10"/>
    <s v="Piešťany"/>
    <s v="Trnavský kraj"/>
    <n v="13259"/>
    <n v="37025"/>
    <n v="155271"/>
  </r>
  <r>
    <x v="9"/>
    <s v="N3"/>
    <s v="EURO 0-II"/>
    <x v="10"/>
    <s v="Poprad"/>
    <s v="Prešovský kraj"/>
    <n v="42047"/>
    <n v="60778"/>
    <n v="255028"/>
  </r>
  <r>
    <x v="9"/>
    <s v="N3"/>
    <s v="EURO 0-II"/>
    <x v="10"/>
    <s v="Považská Bystrica"/>
    <s v="Trenčiansky kraj"/>
    <n v="41247"/>
    <n v="59382"/>
    <n v="248570"/>
  </r>
  <r>
    <x v="9"/>
    <s v="N3"/>
    <s v="EURO 0-II"/>
    <x v="10"/>
    <s v="Prešov"/>
    <s v="Prešovský kraj"/>
    <n v="66335"/>
    <n v="104845"/>
    <n v="436379"/>
  </r>
  <r>
    <x v="9"/>
    <s v="N3"/>
    <s v="EURO 0-II"/>
    <x v="10"/>
    <s v="Púchov"/>
    <s v="Trenčiansky kraj"/>
    <n v="14287"/>
    <n v="19023"/>
    <n v="79616"/>
  </r>
  <r>
    <x v="9"/>
    <s v="N3"/>
    <s v="EURO 0-II"/>
    <x v="10"/>
    <s v="Ružomberok"/>
    <s v="Žilinský kraj"/>
    <n v="14019"/>
    <n v="4503"/>
    <n v="18813"/>
  </r>
  <r>
    <x v="9"/>
    <s v="N3"/>
    <s v="EURO 0-II"/>
    <x v="10"/>
    <s v="Senec"/>
    <s v="Bratislavský kraj"/>
    <n v="58387"/>
    <n v="137625"/>
    <n v="578031"/>
  </r>
  <r>
    <x v="9"/>
    <s v="N3"/>
    <s v="EURO 0-II"/>
    <x v="10"/>
    <s v="Senica"/>
    <s v="Trnavský kraj"/>
    <n v="23172"/>
    <n v="79449"/>
    <n v="327563"/>
  </r>
  <r>
    <x v="9"/>
    <s v="N3"/>
    <s v="EURO 0-II"/>
    <x v="10"/>
    <s v="Skalica"/>
    <s v="Trnavský kraj"/>
    <n v="10798"/>
    <n v="4656"/>
    <n v="19166"/>
  </r>
  <r>
    <x v="9"/>
    <s v="N3"/>
    <s v="EURO 0-II"/>
    <x v="10"/>
    <s v="Trenčín"/>
    <s v="Trenčiansky kraj"/>
    <n v="61479"/>
    <n v="98383"/>
    <n v="412201"/>
  </r>
  <r>
    <x v="9"/>
    <s v="N3"/>
    <s v="EURO 0-II"/>
    <x v="10"/>
    <s v="Trnava"/>
    <s v="Trnavský kraj"/>
    <n v="24742"/>
    <n v="52429"/>
    <n v="219859"/>
  </r>
  <r>
    <x v="9"/>
    <s v="N3"/>
    <s v="EURO 0-II"/>
    <x v="10"/>
    <s v="Žilina"/>
    <s v="Žilinský kraj"/>
    <n v="47688"/>
    <n v="47720"/>
    <n v="199040"/>
  </r>
  <r>
    <x v="9"/>
    <s v="N3"/>
    <s v="EURO 0-II"/>
    <x v="11"/>
    <s v="Bánovce nad Bebravou"/>
    <s v="Trenčiansky kraj"/>
    <n v="3128"/>
    <n v="7284"/>
    <n v="30495"/>
  </r>
  <r>
    <x v="9"/>
    <s v="N3"/>
    <s v="EURO 0-II"/>
    <x v="11"/>
    <s v="Banská Bystrica"/>
    <s v="Banskobystrický kraj"/>
    <n v="8909"/>
    <n v="17026"/>
    <n v="70978"/>
  </r>
  <r>
    <x v="9"/>
    <s v="N3"/>
    <s v="EURO 0-II"/>
    <x v="11"/>
    <s v="Detva"/>
    <s v="Banskobystrický kraj"/>
    <n v="15127"/>
    <n v="20620"/>
    <n v="86346"/>
  </r>
  <r>
    <x v="9"/>
    <s v="N3"/>
    <s v="EURO 0-II"/>
    <x v="11"/>
    <s v="Dolný Kubín"/>
    <s v="Žilinský kraj"/>
    <n v="9113"/>
    <n v="12579"/>
    <n v="52345"/>
  </r>
  <r>
    <x v="9"/>
    <s v="N3"/>
    <s v="EURO 0-II"/>
    <x v="11"/>
    <s v="Galanta"/>
    <s v="Trnavský kraj"/>
    <n v="92906"/>
    <n v="63781"/>
    <n v="267649"/>
  </r>
  <r>
    <x v="9"/>
    <s v="N3"/>
    <s v="EURO 0-II"/>
    <x v="11"/>
    <s v="Košice - okolie"/>
    <s v="Košický kraj"/>
    <n v="22594"/>
    <n v="39013"/>
    <n v="160305"/>
  </r>
  <r>
    <x v="9"/>
    <s v="N3"/>
    <s v="EURO 0-II"/>
    <x v="11"/>
    <s v="Košice I"/>
    <s v="Košický kraj"/>
    <n v="31174"/>
    <n v="40910"/>
    <n v="169961"/>
  </r>
  <r>
    <x v="9"/>
    <s v="N3"/>
    <s v="EURO 0-II"/>
    <x v="11"/>
    <s v="Košice II"/>
    <s v="Košický kraj"/>
    <n v="12540"/>
    <n v="25218"/>
    <n v="106076"/>
  </r>
  <r>
    <x v="9"/>
    <s v="N3"/>
    <s v="EURO 0-II"/>
    <x v="11"/>
    <s v="Nitra"/>
    <s v="Nitriansky kraj"/>
    <n v="161071"/>
    <n v="116353"/>
    <n v="486731"/>
  </r>
  <r>
    <x v="9"/>
    <s v="N3"/>
    <s v="EURO 0-II"/>
    <x v="11"/>
    <s v="Púchov"/>
    <s v="Trenčiansky kraj"/>
    <n v="15490"/>
    <n v="3729"/>
    <n v="15530"/>
  </r>
  <r>
    <x v="9"/>
    <s v="N3"/>
    <s v="EURO 0-II"/>
    <x v="11"/>
    <s v="Revúca"/>
    <s v="Banskobystrický kraj"/>
    <n v="7084"/>
    <n v="9690"/>
    <n v="40542"/>
  </r>
  <r>
    <x v="9"/>
    <s v="N3"/>
    <s v="EURO 0-II"/>
    <x v="11"/>
    <s v="Rimavská Sobota"/>
    <s v="Banskobystrický kraj"/>
    <n v="14870"/>
    <n v="13752"/>
    <n v="57909"/>
  </r>
  <r>
    <x v="9"/>
    <s v="N3"/>
    <s v="EURO 0-II"/>
    <x v="11"/>
    <s v="Svidník"/>
    <s v="Prešovský kraj"/>
    <n v="18279"/>
    <n v="19778"/>
    <n v="81214"/>
  </r>
  <r>
    <x v="9"/>
    <s v="N3"/>
    <s v="EURO 0-II"/>
    <x v="11"/>
    <s v="Trnava"/>
    <s v="Trnavský kraj"/>
    <n v="84068"/>
    <n v="43615"/>
    <n v="182760"/>
  </r>
  <r>
    <x v="9"/>
    <s v="N3"/>
    <s v="EURO 0-II"/>
    <x v="11"/>
    <s v="Turčianske Teplice"/>
    <s v="Žilinský kraj"/>
    <n v="5588"/>
    <n v="5665"/>
    <n v="23576"/>
  </r>
  <r>
    <x v="9"/>
    <s v="N3"/>
    <s v="EURO 0-II"/>
    <x v="11"/>
    <s v="Tvrdošín"/>
    <s v="Žilinský kraj"/>
    <n v="24004"/>
    <n v="21988"/>
    <n v="90163"/>
  </r>
  <r>
    <x v="9"/>
    <s v="N3"/>
    <s v="EURO 0-II"/>
    <x v="11"/>
    <s v="Zlaté Moravce"/>
    <s v="Nitriansky kraj"/>
    <n v="21982"/>
    <n v="37914"/>
    <n v="159230"/>
  </r>
  <r>
    <x v="9"/>
    <s v="N3"/>
    <s v="EURO 0-II"/>
    <x v="11"/>
    <s v="Zvolen"/>
    <s v="Banskobystrický kraj"/>
    <n v="102980"/>
    <n v="57479"/>
    <n v="240383"/>
  </r>
  <r>
    <x v="9"/>
    <s v="N3"/>
    <s v="EURO 0-II"/>
    <x v="11"/>
    <s v="Žarnovica"/>
    <s v="Banskobystrický kraj"/>
    <n v="30620"/>
    <n v="47598"/>
    <n v="199941"/>
  </r>
  <r>
    <x v="9"/>
    <s v="N3"/>
    <s v="EURO 0-II"/>
    <x v="11"/>
    <s v="Žiar nad Hronom"/>
    <s v="Banskobystrický kraj"/>
    <n v="33318"/>
    <n v="44291"/>
    <n v="185764"/>
  </r>
  <r>
    <x v="10"/>
    <m/>
    <m/>
    <x v="12"/>
    <m/>
    <m/>
    <m/>
    <m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551">
  <r>
    <s v="TT"/>
    <n v="84200"/>
    <n v="426"/>
    <x v="0"/>
    <s v="426-01"/>
    <x v="0"/>
    <s v="Skalica"/>
    <n v="514"/>
    <n v="1778"/>
    <n v="6"/>
    <n v="2298"/>
    <m/>
    <n v="4.4000000000000004"/>
    <n v="522"/>
    <n v="576496.80000000005"/>
    <n v="76443.475680000003"/>
    <n v="17085.94275727222"/>
    <n v="0.22351080462112524"/>
  </r>
  <r>
    <s v="TT"/>
    <n v="81860"/>
    <n v="426"/>
    <x v="0"/>
    <s v="426-02"/>
    <x v="0"/>
    <s v="Skalica"/>
    <n v="1712"/>
    <n v="12686"/>
    <n v="24"/>
    <n v="14422"/>
    <m/>
    <n v="3.4"/>
    <n v="1740"/>
    <n v="1484916"/>
    <n v="196899.8616"/>
    <n v="23126.526973441258"/>
    <n v="0.11745324138633756"/>
  </r>
  <r>
    <s v="TT"/>
    <n v="81861"/>
    <n v="426"/>
    <x v="0"/>
    <s v="426-03"/>
    <x v="1"/>
    <s v="Skalica"/>
    <n v="1217"/>
    <n v="8704"/>
    <n v="98"/>
    <n v="10019"/>
    <m/>
    <n v="1.2"/>
    <n v="1237"/>
    <n v="372584.39999999997"/>
    <n v="49404.691439999995"/>
    <n v="6715.8684677651499"/>
    <n v="0.13593584479565674"/>
  </r>
  <r>
    <s v="BB"/>
    <n v="90831"/>
    <n v="428"/>
    <x v="1"/>
    <s v="428-01"/>
    <x v="1"/>
    <s v="Žarnovica"/>
    <n v="942"/>
    <n v="5580"/>
    <n v="33"/>
    <n v="6555"/>
    <m/>
    <n v="1.3"/>
    <n v="958"/>
    <n v="312595.40000000002"/>
    <n v="41450.15004"/>
    <n v="6406.3690439722468"/>
    <n v="0.15455599166203277"/>
  </r>
  <r>
    <s v="BB"/>
    <n v="90371"/>
    <n v="428"/>
    <x v="1"/>
    <s v="428-02"/>
    <x v="1"/>
    <s v="Žarnovica"/>
    <n v="846"/>
    <n v="4930"/>
    <n v="48"/>
    <n v="5824"/>
    <m/>
    <n v="2.2000000000000002"/>
    <n v="860"/>
    <n v="474892.00000000006"/>
    <n v="62970.679200000006"/>
    <n v="10324.895156556111"/>
    <n v="0.16396353489793883"/>
  </r>
  <r>
    <s v="ZA"/>
    <n v="91109"/>
    <n v="487"/>
    <x v="2"/>
    <s v="487-00"/>
    <x v="0"/>
    <s v="Čadca"/>
    <n v="133"/>
    <n v="848"/>
    <n v="19"/>
    <n v="1000"/>
    <s v="oddelený úsek, smer CR"/>
    <n v="0.109"/>
    <n v="135"/>
    <n v="3693.4650000000001"/>
    <n v="489.75345900000002"/>
    <n v="322.18028618573453"/>
    <n v="0.65784177786835096"/>
  </r>
  <r>
    <s v="ZA"/>
    <n v="91107"/>
    <n v="487"/>
    <x v="3"/>
    <s v="487-01"/>
    <x v="0"/>
    <s v="Čadca"/>
    <n v="306"/>
    <n v="1765"/>
    <n v="8"/>
    <n v="2079"/>
    <m/>
    <n v="2"/>
    <n v="311"/>
    <n v="156122"/>
    <n v="20701.7772"/>
    <n v="6755.079098541918"/>
    <n v="0.32630430872098837"/>
  </r>
  <r>
    <s v="ZA"/>
    <n v="91100"/>
    <n v="487"/>
    <x v="3"/>
    <s v="487-02"/>
    <x v="0"/>
    <s v="Čadca"/>
    <n v="341"/>
    <n v="2177"/>
    <n v="8"/>
    <n v="2526"/>
    <m/>
    <n v="6.8"/>
    <n v="347"/>
    <n v="592259.6"/>
    <n v="78533.622959999993"/>
    <n v="23553.894729602518"/>
    <n v="0.29992115277298953"/>
  </r>
  <r>
    <s v="ZA"/>
    <n v="91101"/>
    <n v="487"/>
    <x v="3"/>
    <s v="487-03"/>
    <x v="1"/>
    <s v="Čadca"/>
    <n v="557"/>
    <n v="3531"/>
    <n v="29"/>
    <n v="4117"/>
    <m/>
    <n v="2.5"/>
    <n v="566"/>
    <n v="355165"/>
    <n v="47094.879000000001"/>
    <n v="9971.5202131773967"/>
    <n v="0.21173257952690347"/>
  </r>
  <r>
    <s v="ZA"/>
    <n v="91103"/>
    <n v="487"/>
    <x v="3"/>
    <s v="487-04"/>
    <x v="1"/>
    <s v="Čadca"/>
    <n v="521"/>
    <n v="3625"/>
    <n v="11"/>
    <n v="4157"/>
    <m/>
    <n v="0.91400000000000003"/>
    <n v="530"/>
    <n v="121589.42"/>
    <n v="16122.757092"/>
    <n v="3566.7383816688566"/>
    <n v="0.22122384907967432"/>
  </r>
  <r>
    <s v="ZA"/>
    <n v="91102"/>
    <n v="487"/>
    <x v="4"/>
    <s v="487-05"/>
    <x v="1"/>
    <s v="Čadca"/>
    <n v="750"/>
    <n v="4913"/>
    <n v="32"/>
    <n v="5695"/>
    <m/>
    <n v="1.5"/>
    <n v="762"/>
    <n v="286893"/>
    <n v="38042.0118"/>
    <n v="6687.4382047064391"/>
    <n v="0.17579086615777872"/>
  </r>
  <r>
    <s v="ZA"/>
    <n v="91106"/>
    <n v="487"/>
    <x v="4"/>
    <s v="487-06"/>
    <x v="0"/>
    <s v="Čadca"/>
    <n v="762"/>
    <n v="5713"/>
    <n v="35"/>
    <n v="6510"/>
    <m/>
    <n v="4.3"/>
    <n v="775"/>
    <n v="836457.5"/>
    <n v="110914.26449999999"/>
    <n v="19304.611995305124"/>
    <n v="0.17404985808029341"/>
  </r>
  <r>
    <s v="ZA"/>
    <n v="91117"/>
    <n v="487"/>
    <x v="4"/>
    <s v="487-07"/>
    <x v="0"/>
    <s v="Čadca"/>
    <n v="876"/>
    <n v="7562"/>
    <n v="59"/>
    <n v="8497"/>
    <m/>
    <n v="4.4000000000000004"/>
    <n v="890"/>
    <n v="982916.00000000012"/>
    <n v="130334.66160000001"/>
    <n v="20966.108143512218"/>
    <n v="0.1608636404631768"/>
  </r>
  <r>
    <s v="ZA"/>
    <n v="91110"/>
    <n v="487"/>
    <x v="4"/>
    <s v="487-08"/>
    <x v="0"/>
    <s v="Čadca"/>
    <n v="1046"/>
    <n v="9629"/>
    <n v="48"/>
    <n v="10723"/>
    <m/>
    <n v="2.4"/>
    <n v="1063"/>
    <n v="640351.19999999995"/>
    <n v="84910.569119999986"/>
    <n v="12431.022344810299"/>
    <n v="0.14640135466813486"/>
  </r>
  <r>
    <s v="ZA"/>
    <n v="91121"/>
    <n v="487"/>
    <x v="4"/>
    <s v="487-09"/>
    <x v="1"/>
    <s v="Čadca"/>
    <n v="1140"/>
    <n v="13152"/>
    <n v="13"/>
    <n v="14305"/>
    <m/>
    <n v="1.3"/>
    <n v="1159"/>
    <n v="378181.7"/>
    <n v="50146.89342"/>
    <n v="7032.5345673322463"/>
    <n v="0.1402386885351401"/>
  </r>
  <r>
    <s v="ZA"/>
    <n v="91122"/>
    <n v="487"/>
    <x v="4"/>
    <s v="487-10"/>
    <x v="1"/>
    <s v="Čadca"/>
    <n v="1356"/>
    <n v="13569"/>
    <n v="29"/>
    <n v="14954"/>
    <m/>
    <n v="0.56200000000000006"/>
    <n v="1378"/>
    <n v="194383.43600000002"/>
    <n v="25775.2436136"/>
    <n v="3335.1564105590787"/>
    <n v="0.12939378810756702"/>
  </r>
  <r>
    <s v="TN"/>
    <n v="81870"/>
    <n v="499"/>
    <x v="5"/>
    <s v="499-01"/>
    <x v="0"/>
    <s v="Myjava"/>
    <n v="157"/>
    <n v="1055"/>
    <n v="15"/>
    <n v="1227"/>
    <m/>
    <n v="8.6999999999999993"/>
    <n v="160"/>
    <n v="349392"/>
    <n v="46329.379199999996"/>
    <n v="26236.512762017341"/>
    <n v="0.56630400007642112"/>
  </r>
  <r>
    <s v="TN"/>
    <n v="81872"/>
    <n v="499"/>
    <x v="5"/>
    <s v="499-02"/>
    <x v="1"/>
    <s v="Myjava"/>
    <n v="1548"/>
    <n v="9107"/>
    <n v="97"/>
    <n v="10752"/>
    <s v="peáž 581"/>
    <n v="0.20300000000000001"/>
    <n v="1574"/>
    <n v="80200.022000000012"/>
    <n v="10634.522917200002"/>
    <n v="1300.0375907628047"/>
    <n v="0.12224691233305422"/>
  </r>
  <r>
    <s v="TN"/>
    <n v="81871"/>
    <n v="499"/>
    <x v="5"/>
    <s v="499-02"/>
    <x v="1"/>
    <s v="Myjava"/>
    <n v="184"/>
    <n v="1523"/>
    <n v="18"/>
    <n v="1725"/>
    <m/>
    <n v="0.95599999999999996"/>
    <n v="187"/>
    <n v="44871.771999999997"/>
    <n v="5949.9969671999997"/>
    <n v="2944.8552266262368"/>
    <n v="0.49493390380870261"/>
  </r>
  <r>
    <s v="TN"/>
    <n v="81880"/>
    <n v="499"/>
    <x v="5"/>
    <s v="499-04"/>
    <x v="0"/>
    <s v="Myjava"/>
    <n v="372"/>
    <n v="2095"/>
    <n v="7"/>
    <n v="2474"/>
    <m/>
    <n v="10"/>
    <n v="378"/>
    <n v="948780"/>
    <n v="125808.228"/>
    <n v="35380.948116709587"/>
    <n v="0.28122920638155391"/>
  </r>
  <r>
    <s v="TN"/>
    <n v="81881"/>
    <n v="499"/>
    <x v="5"/>
    <s v="499-05"/>
    <x v="1"/>
    <s v="Myjava"/>
    <n v="312"/>
    <n v="1344"/>
    <n v="17"/>
    <n v="1673"/>
    <m/>
    <n v="0.69599999999999995"/>
    <n v="317"/>
    <n v="55378.631999999991"/>
    <n v="7343.2066031999984"/>
    <n v="2360.7746721997873"/>
    <n v="0.32149097795655329"/>
  </r>
  <r>
    <s v="TN"/>
    <n v="81890"/>
    <n v="499"/>
    <x v="5"/>
    <s v="499-06"/>
    <x v="0"/>
    <s v="Myjava"/>
    <n v="270"/>
    <n v="1421"/>
    <n v="7"/>
    <n v="1698"/>
    <m/>
    <n v="7.3"/>
    <n v="274"/>
    <n v="502050.2"/>
    <n v="66571.856520000001"/>
    <n v="24008.785330957999"/>
    <n v="0.36064467157747215"/>
  </r>
  <r>
    <s v="TT"/>
    <n v="81909"/>
    <n v="499"/>
    <x v="5"/>
    <s v="499-07"/>
    <x v="0"/>
    <s v="Piešťany"/>
    <n v="278"/>
    <n v="2072"/>
    <n v="16"/>
    <n v="2366"/>
    <m/>
    <n v="9.3000000000000007"/>
    <n v="283"/>
    <n v="660606.9"/>
    <n v="87596.47494"/>
    <n v="30787.108997339921"/>
    <n v="0.35146515905380704"/>
  </r>
  <r>
    <s v="TT"/>
    <n v="81901"/>
    <n v="499"/>
    <x v="6"/>
    <s v="499-08"/>
    <x v="1"/>
    <s v="Piešťany"/>
    <n v="656"/>
    <n v="4132"/>
    <n v="29"/>
    <n v="4817"/>
    <m/>
    <n v="0.91800000000000004"/>
    <n v="667"/>
    <n v="153688.80600000001"/>
    <n v="20379.135675600002"/>
    <n v="3883.7267419683403"/>
    <n v="0.19057367318175017"/>
  </r>
  <r>
    <s v="TT"/>
    <n v="81902"/>
    <n v="499"/>
    <x v="6"/>
    <s v="499-09"/>
    <x v="1"/>
    <s v="Piešťany"/>
    <n v="1538"/>
    <n v="10420"/>
    <n v="51"/>
    <n v="12009"/>
    <m/>
    <n v="1.1000000000000001"/>
    <n v="1563"/>
    <n v="431544.30000000005"/>
    <n v="57222.774180000008"/>
    <n v="7015.5428680380555"/>
    <n v="0.12260053743584605"/>
  </r>
  <r>
    <s v="TT"/>
    <n v="81917"/>
    <n v="499"/>
    <x v="6"/>
    <s v="499-10"/>
    <x v="0"/>
    <s v="Piešťany"/>
    <n v="1546"/>
    <n v="9692"/>
    <n v="40"/>
    <n v="11278"/>
    <m/>
    <n v="1"/>
    <n v="1572"/>
    <n v="394572"/>
    <n v="52320.247199999998"/>
    <n v="6399.3333684709587"/>
    <n v="0.12231083970243473"/>
  </r>
  <r>
    <s v="TT"/>
    <n v="81916"/>
    <n v="499"/>
    <x v="6"/>
    <s v="499-11"/>
    <x v="0"/>
    <s v="Piešťany"/>
    <n v="1418"/>
    <n v="9352"/>
    <n v="17"/>
    <n v="10787"/>
    <m/>
    <n v="2"/>
    <n v="1441"/>
    <n v="723382"/>
    <n v="95920.453200000004"/>
    <n v="12170.823770541918"/>
    <n v="0.12688455240265606"/>
  </r>
  <r>
    <s v="TT"/>
    <n v="81910"/>
    <n v="499"/>
    <x v="6"/>
    <s v="499-12"/>
    <x v="0"/>
    <s v="Piešťany"/>
    <n v="1675"/>
    <n v="9879"/>
    <n v="69"/>
    <n v="11623"/>
    <m/>
    <n v="3.4"/>
    <n v="1703"/>
    <n v="1453340.2"/>
    <n v="192712.91051999998"/>
    <n v="22825.066495681258"/>
    <n v="0.11844077510993974"/>
  </r>
  <r>
    <s v="TT"/>
    <n v="81912"/>
    <n v="499"/>
    <x v="6"/>
    <s v="499-13"/>
    <x v="1"/>
    <s v="Piešťany"/>
    <n v="1665"/>
    <n v="12855"/>
    <n v="70"/>
    <n v="14590"/>
    <m/>
    <n v="3.8"/>
    <n v="1693"/>
    <n v="1614783.4"/>
    <n v="214120.27883999998"/>
    <n v="25419.307242749641"/>
    <n v="0.11871508565400317"/>
  </r>
  <r>
    <s v="TT"/>
    <n v="81911"/>
    <n v="499"/>
    <x v="6"/>
    <s v="499-14"/>
    <x v="1"/>
    <s v="Piešťany"/>
    <n v="1124"/>
    <n v="12982"/>
    <n v="83"/>
    <n v="14189"/>
    <m/>
    <n v="0.68799999999999994"/>
    <n v="1143"/>
    <n v="197382.38399999996"/>
    <n v="26172.904118399994"/>
    <n v="3695.4546887336192"/>
    <n v="0.14119391077185248"/>
  </r>
  <r>
    <s v="TT"/>
    <n v="81913"/>
    <n v="499"/>
    <x v="6"/>
    <s v="499-15"/>
    <x v="1"/>
    <s v="Piešťany"/>
    <n v="894"/>
    <n v="9918"/>
    <n v="92"/>
    <n v="10904"/>
    <m/>
    <n v="4.4000000000000004"/>
    <n v="909"/>
    <n v="1003899.6000000001"/>
    <n v="133117.08696000002"/>
    <n v="21166.442769432222"/>
    <n v="0.15900620463391352"/>
  </r>
  <r>
    <s v="TT"/>
    <n v="81928"/>
    <n v="499"/>
    <x v="7"/>
    <s v="499-16"/>
    <x v="0"/>
    <s v="Piešťany"/>
    <n v="538"/>
    <n v="3366"/>
    <n v="20"/>
    <n v="3924"/>
    <m/>
    <n v="5.8"/>
    <n v="547"/>
    <n v="796322.6"/>
    <n v="105592.37676"/>
    <n v="22869.84943313156"/>
    <n v="0.21658617918140285"/>
  </r>
  <r>
    <s v="NR"/>
    <n v="81929"/>
    <n v="499"/>
    <x v="7"/>
    <s v="499-17"/>
    <x v="0"/>
    <s v="Topoľčany"/>
    <n v="608"/>
    <n v="3538"/>
    <n v="46"/>
    <n v="4192"/>
    <m/>
    <n v="5.7"/>
    <n v="618"/>
    <n v="884172.6"/>
    <n v="117241.28675999999"/>
    <n v="23445.343396124466"/>
    <n v="0.19997514565085339"/>
  </r>
  <r>
    <s v="NR"/>
    <n v="81920"/>
    <n v="499"/>
    <x v="7"/>
    <s v="499-18"/>
    <x v="0"/>
    <s v="Topoľčany"/>
    <n v="514"/>
    <n v="2945"/>
    <n v="19"/>
    <n v="3478"/>
    <m/>
    <n v="4.5999999999999996"/>
    <n v="522"/>
    <n v="602701.19999999995"/>
    <n v="79918.179119999986"/>
    <n v="17862.576518966409"/>
    <n v="0.22351080462112527"/>
  </r>
  <r>
    <s v="NR"/>
    <n v="81940"/>
    <n v="499"/>
    <x v="7"/>
    <s v="499-19"/>
    <x v="0"/>
    <s v="Topoľčany"/>
    <n v="600"/>
    <n v="3552"/>
    <n v="23"/>
    <n v="4175"/>
    <m/>
    <n v="5.7"/>
    <n v="610"/>
    <n v="872727"/>
    <n v="115723.6002"/>
    <n v="23336.069963804468"/>
    <n v="0.2016535082167662"/>
  </r>
  <r>
    <s v="NR"/>
    <n v="83712"/>
    <n v="499"/>
    <x v="8"/>
    <s v="499-20"/>
    <x v="1"/>
    <s v="Topoľčany"/>
    <n v="1460"/>
    <n v="8517"/>
    <n v="55"/>
    <n v="10032"/>
    <m/>
    <n v="2.8"/>
    <n v="1484"/>
    <n v="1042955.2"/>
    <n v="138295.85952"/>
    <n v="17327.673481638685"/>
    <n v="0.1252942318141694"/>
  </r>
  <r>
    <s v="NR"/>
    <n v="83711"/>
    <n v="499"/>
    <x v="8"/>
    <s v="499-21"/>
    <x v="1"/>
    <s v="Topoľčany"/>
    <n v="1490"/>
    <n v="12200"/>
    <n v="117"/>
    <n v="13807"/>
    <m/>
    <n v="1.6"/>
    <n v="1515"/>
    <n v="608424"/>
    <n v="80677.022400000002"/>
    <n v="10020.386524913534"/>
    <n v="0.12420372278034809"/>
  </r>
  <r>
    <s v="NR"/>
    <n v="80563"/>
    <n v="499"/>
    <x v="8"/>
    <s v="499-22"/>
    <x v="1"/>
    <s v="Topoľčany"/>
    <n v="930"/>
    <n v="13092"/>
    <n v="73"/>
    <n v="14095"/>
    <m/>
    <n v="1.4"/>
    <n v="945"/>
    <n v="332073"/>
    <n v="44032.879799999995"/>
    <n v="6855.5531436993415"/>
    <n v="0.15569168255262156"/>
  </r>
  <r>
    <s v="TT"/>
    <n v="80910"/>
    <n v="500"/>
    <x v="9"/>
    <s v="500-01"/>
    <x v="0"/>
    <s v="Senica"/>
    <n v="867"/>
    <n v="3073"/>
    <n v="24"/>
    <n v="3964"/>
    <m/>
    <n v="10.1"/>
    <n v="881"/>
    <n v="2233423.1"/>
    <n v="296151.90305999998"/>
    <n v="47908.920278036683"/>
    <n v="0.16177144155757933"/>
  </r>
  <r>
    <s v="TT"/>
    <n v="80920"/>
    <n v="500"/>
    <x v="9"/>
    <s v="500-02"/>
    <x v="0"/>
    <s v="Senica"/>
    <n v="880"/>
    <n v="3601"/>
    <n v="22"/>
    <n v="4503"/>
    <m/>
    <n v="3.3"/>
    <n v="895"/>
    <n v="741328.5"/>
    <n v="98300.15909999999"/>
    <n v="15764.120836434162"/>
    <n v="0.16036719554438814"/>
  </r>
  <r>
    <s v="TT"/>
    <n v="80930"/>
    <n v="500"/>
    <x v="9"/>
    <s v="500-03"/>
    <x v="0"/>
    <s v="Senica"/>
    <n v="1188"/>
    <n v="5175"/>
    <n v="20"/>
    <n v="6383"/>
    <m/>
    <n v="7.4"/>
    <n v="1208"/>
    <n v="2243739.2000000002"/>
    <n v="297519.81792"/>
    <n v="40900.266108765092"/>
    <n v="0.13747072848694317"/>
  </r>
  <r>
    <s v="TT"/>
    <n v="80940"/>
    <n v="500"/>
    <x v="9"/>
    <s v="500-04"/>
    <x v="0"/>
    <s v="Senica"/>
    <n v="1354"/>
    <n v="6600"/>
    <n v="30"/>
    <n v="7984"/>
    <m/>
    <n v="4.5"/>
    <n v="1376"/>
    <n v="1554192"/>
    <n v="206085.85920000001"/>
    <n v="26683.421927719315"/>
    <n v="0.12947720931121176"/>
  </r>
  <r>
    <s v="TT"/>
    <n v="80941"/>
    <n v="500"/>
    <x v="9"/>
    <s v="500-05"/>
    <x v="1"/>
    <s v="Senica"/>
    <n v="1076"/>
    <n v="7330"/>
    <n v="24"/>
    <n v="8430"/>
    <m/>
    <n v="2.9"/>
    <n v="1094"/>
    <n v="796322.6"/>
    <n v="105592.37676"/>
    <n v="15236.25027992578"/>
    <n v="0.14429308959070145"/>
  </r>
  <r>
    <s v="TT"/>
    <n v="80942"/>
    <n v="500"/>
    <x v="10"/>
    <s v="500-06"/>
    <x v="1"/>
    <s v="Senica"/>
    <n v="712"/>
    <n v="5531"/>
    <n v="23"/>
    <n v="6266"/>
    <m/>
    <n v="0.95899999999999996"/>
    <n v="724"/>
    <n v="174273.31599999999"/>
    <n v="23108.641701599998"/>
    <n v="4188.1744742132496"/>
    <n v="0.18123845305556269"/>
  </r>
  <r>
    <s v="TT"/>
    <n v="80950"/>
    <n v="500"/>
    <x v="10"/>
    <s v="500-07"/>
    <x v="0"/>
    <s v="Senica"/>
    <n v="564"/>
    <n v="2859"/>
    <n v="16"/>
    <n v="3439"/>
    <m/>
    <n v="6"/>
    <n v="573"/>
    <n v="862938"/>
    <n v="114425.5788"/>
    <n v="24032.295094025754"/>
    <n v="0.21002554975955912"/>
  </r>
  <r>
    <s v="TT"/>
    <n v="81950"/>
    <n v="500"/>
    <x v="10"/>
    <s v="500-08"/>
    <x v="0"/>
    <s v="Senica"/>
    <n v="114"/>
    <n v="759"/>
    <n v="22"/>
    <n v="895"/>
    <m/>
    <n v="10.6"/>
    <n v="116"/>
    <n v="308629.59999999998"/>
    <n v="40924.284959999997"/>
    <n v="30848.669559872164"/>
    <n v="0.75379862079506366"/>
  </r>
  <r>
    <s v="TN"/>
    <n v="81958"/>
    <n v="500"/>
    <x v="10"/>
    <s v="500-09"/>
    <x v="0"/>
    <s v="Myjava"/>
    <n v="87"/>
    <n v="716"/>
    <n v="7"/>
    <n v="810"/>
    <m/>
    <n v="3.7"/>
    <n v="88"/>
    <n v="81725.600000000006"/>
    <n v="10836.814560000001"/>
    <n v="10519.670257582547"/>
    <n v="0.97073454559349281"/>
  </r>
  <r>
    <s v="BA"/>
    <n v="81960"/>
    <n v="501"/>
    <x v="11"/>
    <s v="501-01"/>
    <x v="0"/>
    <s v="Malacky "/>
    <n v="528"/>
    <n v="5260"/>
    <n v="74"/>
    <n v="5862"/>
    <m/>
    <n v="10.6"/>
    <n v="537"/>
    <n v="1428742.2"/>
    <n v="189451.21571999998"/>
    <n v="41542.608574592159"/>
    <n v="0.21927865924064688"/>
  </r>
  <r>
    <s v="BA"/>
    <n v="81978"/>
    <n v="501"/>
    <x v="11"/>
    <s v="501-02"/>
    <x v="0"/>
    <s v="Malacky "/>
    <n v="535"/>
    <n v="1946"/>
    <n v="22"/>
    <n v="2503"/>
    <s v="preberá z 81979"/>
    <n v="7.6"/>
    <n v="544"/>
    <n v="1037734.3999999999"/>
    <n v="137603.58143999998"/>
    <n v="29912.752196219284"/>
    <n v="0.2173835294342415"/>
  </r>
  <r>
    <s v="BA"/>
    <n v="81979"/>
    <n v="501"/>
    <x v="11"/>
    <s v="501-03"/>
    <x v="0"/>
    <s v="Malacky "/>
    <n v="535"/>
    <n v="1946"/>
    <n v="22"/>
    <n v="2503"/>
    <m/>
    <n v="3.2"/>
    <n v="544"/>
    <n v="436940.80000000005"/>
    <n v="57938.350080000004"/>
    <n v="12594.843029987071"/>
    <n v="0.21738352943424152"/>
  </r>
  <r>
    <s v="BA"/>
    <n v="81980"/>
    <n v="501"/>
    <x v="11"/>
    <s v="501-04"/>
    <x v="0"/>
    <s v="Malacky "/>
    <n v="666"/>
    <n v="2814"/>
    <n v="37"/>
    <n v="3517"/>
    <m/>
    <n v="4.7"/>
    <n v="677"/>
    <n v="798656.9"/>
    <n v="105901.90493999999"/>
    <n v="19996.632335013506"/>
    <n v="0.1888222156753728"/>
  </r>
  <r>
    <s v="BA"/>
    <n v="81987"/>
    <n v="501"/>
    <x v="11"/>
    <s v="501-05"/>
    <x v="0"/>
    <s v="Malacky "/>
    <n v="638"/>
    <n v="2867"/>
    <n v="11"/>
    <n v="3516"/>
    <m/>
    <n v="7.5"/>
    <n v="649"/>
    <n v="1221742.5"/>
    <n v="162003.05549999999"/>
    <n v="31406.286771532192"/>
    <n v="0.19386231126691431"/>
  </r>
  <r>
    <s v="BA"/>
    <n v="81990"/>
    <n v="501"/>
    <x v="11"/>
    <s v="501-06"/>
    <x v="0"/>
    <s v="Malacky "/>
    <n v="495"/>
    <n v="1552"/>
    <n v="15"/>
    <n v="2062"/>
    <m/>
    <n v="5.0999999999999996"/>
    <n v="503"/>
    <n v="643890.29999999993"/>
    <n v="85379.85377999999"/>
    <n v="19571.954879521891"/>
    <n v="0.22923387676387155"/>
  </r>
  <r>
    <s v="TT"/>
    <n v="82000"/>
    <n v="501"/>
    <x v="11"/>
    <s v="501-07"/>
    <x v="0"/>
    <s v="Senica"/>
    <n v="271"/>
    <n v="962"/>
    <n v="17"/>
    <n v="1250"/>
    <m/>
    <n v="12.2"/>
    <n v="275"/>
    <n v="842105"/>
    <n v="111663.12299999999"/>
    <n v="40153.5068108657"/>
    <n v="0.35959505458991775"/>
  </r>
  <r>
    <s v="TT"/>
    <n v="82007"/>
    <n v="501"/>
    <x v="11"/>
    <s v="501-08"/>
    <x v="0"/>
    <s v="Senica"/>
    <n v="423"/>
    <n v="1650"/>
    <n v="8"/>
    <n v="2081"/>
    <m/>
    <n v="5.5"/>
    <n v="430"/>
    <n v="593615"/>
    <n v="78713.349000000002"/>
    <n v="20144.876763390275"/>
    <n v="0.25592706979587765"/>
  </r>
  <r>
    <s v="TT"/>
    <n v="82010"/>
    <n v="501"/>
    <x v="11"/>
    <s v="501-09"/>
    <x v="0"/>
    <s v="Senica"/>
    <n v="485"/>
    <n v="1129"/>
    <n v="15"/>
    <n v="1629"/>
    <m/>
    <n v="5.4"/>
    <n v="493"/>
    <n v="668212.20000000007"/>
    <n v="88604.937720000002"/>
    <n v="20593.843594223177"/>
    <n v="0.23242320489295612"/>
  </r>
  <r>
    <s v="TN"/>
    <n v="82011"/>
    <n v="501"/>
    <x v="11"/>
    <s v="501-10"/>
    <x v="0"/>
    <s v="Myjava"/>
    <n v="726"/>
    <n v="3322"/>
    <n v="37"/>
    <n v="4085"/>
    <m/>
    <n v="1.4"/>
    <n v="738"/>
    <n v="259333.2"/>
    <n v="34387.582320000001"/>
    <n v="6161.0917251393421"/>
    <n v="0.17916617887835687"/>
  </r>
  <r>
    <s v="BA"/>
    <n v="81005"/>
    <n v="502"/>
    <x v="12"/>
    <s v="502-01"/>
    <x v="1"/>
    <s v="Bratislava III "/>
    <n v="1146"/>
    <n v="16060"/>
    <n v="131"/>
    <n v="17337"/>
    <m/>
    <n v="1.3"/>
    <n v="1165"/>
    <n v="380139.5"/>
    <n v="50406.4977"/>
    <n v="7051.2260754922463"/>
    <n v="0.13988724464568872"/>
  </r>
  <r>
    <s v="BA"/>
    <n v="81002"/>
    <n v="502"/>
    <x v="12"/>
    <s v="502-02"/>
    <x v="1"/>
    <s v="Bratislava III "/>
    <n v="1802"/>
    <n v="25605"/>
    <n v="111"/>
    <n v="27518"/>
    <m/>
    <n v="3.3"/>
    <n v="1832"/>
    <n v="1517445.5999999999"/>
    <n v="201213.28655999998"/>
    <n v="23173.866013554161"/>
    <n v="0.11517065502850839"/>
  </r>
  <r>
    <s v="BA"/>
    <n v="81001"/>
    <n v="502"/>
    <x v="12"/>
    <s v="502-03"/>
    <x v="1"/>
    <s v="Bratislava III "/>
    <n v="1736"/>
    <n v="15164"/>
    <n v="288"/>
    <n v="17188"/>
    <m/>
    <n v="3.7"/>
    <n v="1765"/>
    <n v="1639155.5"/>
    <n v="217352.01929999999"/>
    <n v="25388.764998862545"/>
    <n v="0.11680942776896734"/>
  </r>
  <r>
    <s v="BA"/>
    <n v="81008"/>
    <n v="502"/>
    <x v="12"/>
    <s v="502-04"/>
    <x v="1"/>
    <s v="Bratislava III "/>
    <n v="1419"/>
    <n v="15538"/>
    <n v="141"/>
    <n v="17098"/>
    <m/>
    <n v="1.6"/>
    <n v="1442"/>
    <n v="579107.20000000007"/>
    <n v="76789.614720000012"/>
    <n v="9740.4931719535343"/>
    <n v="0.12684649099322284"/>
  </r>
  <r>
    <s v="BA"/>
    <n v="81009"/>
    <n v="502"/>
    <x v="12"/>
    <s v="502-05"/>
    <x v="0"/>
    <s v="Pezinok "/>
    <n v="2448"/>
    <n v="17679"/>
    <n v="128"/>
    <n v="20255"/>
    <s v="preberá z 81004 "/>
    <n v="2.2000000000000002"/>
    <n v="2488"/>
    <n v="1373873.6"/>
    <n v="182175.63936"/>
    <n v="18907.652288076108"/>
    <n v="0.10378803859012353"/>
  </r>
  <r>
    <s v="BA"/>
    <n v="81004"/>
    <n v="502"/>
    <x v="12"/>
    <s v="502-06"/>
    <x v="1"/>
    <s v="Pezinok "/>
    <n v="2448"/>
    <n v="17679"/>
    <n v="128"/>
    <n v="20255"/>
    <m/>
    <n v="1.6"/>
    <n v="2488"/>
    <n v="999180.80000000005"/>
    <n v="132491.37408000001"/>
    <n v="13751.019845873534"/>
    <n v="0.10378803859012353"/>
  </r>
  <r>
    <s v="BA"/>
    <n v="81010"/>
    <n v="502"/>
    <x v="12"/>
    <s v="502-07"/>
    <x v="0"/>
    <s v="Pezinok "/>
    <n v="1974"/>
    <n v="19548"/>
    <n v="145"/>
    <n v="21667"/>
    <s v="preberá z 81012 "/>
    <n v="2.2999999999999998"/>
    <n v="2007"/>
    <n v="1158641.0999999999"/>
    <n v="153635.80985999998"/>
    <n v="17116.0121210832"/>
    <n v="0.11140639761446305"/>
  </r>
  <r>
    <s v="BA"/>
    <n v="81012"/>
    <n v="502"/>
    <x v="12"/>
    <s v="502-08"/>
    <x v="1"/>
    <s v="Pezinok "/>
    <n v="1974"/>
    <n v="19548"/>
    <n v="145"/>
    <n v="21667"/>
    <m/>
    <n v="1.2"/>
    <n v="2007"/>
    <n v="604508.4"/>
    <n v="80157.813840000003"/>
    <n v="8930.0932805651501"/>
    <n v="0.11140639761446305"/>
  </r>
  <r>
    <s v="BA"/>
    <n v="81011"/>
    <n v="502"/>
    <x v="12"/>
    <s v="502-09"/>
    <x v="1"/>
    <s v="Pezinok "/>
    <n v="2147"/>
    <n v="21155"/>
    <n v="198"/>
    <n v="23500"/>
    <m/>
    <n v="1.7"/>
    <n v="2183"/>
    <n v="931486.1"/>
    <n v="123515.05686"/>
    <n v="13367.952563040628"/>
    <n v="0.10822933578205558"/>
  </r>
  <r>
    <s v="BA"/>
    <n v="81101"/>
    <n v="502"/>
    <x v="12"/>
    <s v="502-10"/>
    <x v="1"/>
    <s v="Pezinok "/>
    <n v="1841"/>
    <n v="16222"/>
    <n v="55"/>
    <n v="18118"/>
    <m/>
    <n v="0.79600000000000004"/>
    <n v="1871"/>
    <n v="373818.31599999999"/>
    <n v="49568.308701599999"/>
    <n v="5664.2095802916829"/>
    <n v="0.11427078568264423"/>
  </r>
  <r>
    <s v="BA"/>
    <n v="80116"/>
    <n v="502"/>
    <x v="12"/>
    <s v="502-11"/>
    <x v="0"/>
    <s v="Pezinok "/>
    <n v="1841"/>
    <n v="16222"/>
    <n v="55"/>
    <n v="18118"/>
    <s v="preberá z 81101 "/>
    <n v="1.2"/>
    <n v="1871"/>
    <n v="563545.19999999995"/>
    <n v="74726.093519999995"/>
    <n v="8539.0094175251506"/>
    <n v="0.11427078568264425"/>
  </r>
  <r>
    <s v="BA"/>
    <n v="81020"/>
    <n v="502"/>
    <x v="12"/>
    <s v="502-12"/>
    <x v="0"/>
    <s v="Pezinok "/>
    <n v="1639"/>
    <n v="10996"/>
    <n v="75"/>
    <n v="12710"/>
    <m/>
    <n v="3.7"/>
    <n v="1666"/>
    <n v="1547214.2000000002"/>
    <n v="205160.60292"/>
    <n v="24510.98301950255"/>
    <n v="0.11947217287648702"/>
  </r>
  <r>
    <s v="BA"/>
    <n v="81023"/>
    <n v="502"/>
    <x v="12"/>
    <s v="502-13"/>
    <x v="1"/>
    <s v="Pezinok "/>
    <n v="974"/>
    <n v="9797"/>
    <n v="137"/>
    <n v="10908"/>
    <m/>
    <n v="1.3"/>
    <n v="990"/>
    <n v="323037"/>
    <n v="42834.706200000001"/>
    <n v="6506.0570874922469"/>
    <n v="0.15188751516386603"/>
  </r>
  <r>
    <s v="BA"/>
    <n v="81021"/>
    <n v="502"/>
    <x v="12"/>
    <s v="502-14"/>
    <x v="1"/>
    <s v="Pezinok "/>
    <n v="1860"/>
    <n v="8496"/>
    <n v="43"/>
    <n v="10399"/>
    <s v="údaje za 2016 "/>
    <n v="1.7"/>
    <n v="1891"/>
    <n v="806889.7"/>
    <n v="106993.57421999999"/>
    <n v="12178.405812960629"/>
    <n v="0.11382371232798909"/>
  </r>
  <r>
    <s v="BA"/>
    <n v="81022"/>
    <n v="502"/>
    <x v="13"/>
    <s v="502-15"/>
    <x v="1"/>
    <s v="Pezinok "/>
    <n v="823"/>
    <n v="4490"/>
    <n v="51"/>
    <n v="5364"/>
    <m/>
    <n v="0.54600000000000004"/>
    <n v="837"/>
    <n v="114707.50200000001"/>
    <n v="15210.2147652"/>
    <n v="2532.357924353144"/>
    <n v="0.16649060933360502"/>
  </r>
  <r>
    <s v="BA"/>
    <n v="81030"/>
    <n v="502"/>
    <x v="13"/>
    <s v="502-16"/>
    <x v="0"/>
    <s v="Pezinok "/>
    <n v="577"/>
    <n v="4448"/>
    <n v="38"/>
    <n v="5063"/>
    <m/>
    <n v="8.9"/>
    <n v="587"/>
    <n v="1311299.3"/>
    <n v="173878.28718000001"/>
    <n v="35946.489250591534"/>
    <n v="0.20673362864093248"/>
  </r>
  <r>
    <s v="BA"/>
    <n v="81040"/>
    <n v="502"/>
    <x v="13"/>
    <s v="502-17"/>
    <x v="0"/>
    <s v="Pezinok "/>
    <n v="483"/>
    <n v="2886"/>
    <n v="31"/>
    <n v="3400"/>
    <m/>
    <n v="1.5"/>
    <n v="491"/>
    <n v="184861.5"/>
    <n v="24512.634900000001"/>
    <n v="5713.3230679064382"/>
    <n v="0.2330766599027034"/>
  </r>
  <r>
    <s v="TT"/>
    <n v="81060"/>
    <n v="502"/>
    <x v="13"/>
    <s v="502-18"/>
    <x v="0"/>
    <s v="Trnava"/>
    <n v="383"/>
    <n v="1945"/>
    <n v="32"/>
    <n v="2360"/>
    <m/>
    <n v="7.4"/>
    <n v="389"/>
    <n v="722528.60000000009"/>
    <n v="95807.292360000007"/>
    <n v="26376.964268445096"/>
    <n v="0.27531269926022461"/>
  </r>
  <r>
    <s v="TT"/>
    <n v="81067"/>
    <n v="502"/>
    <x v="13"/>
    <s v="502-19"/>
    <x v="0"/>
    <s v="Trnava"/>
    <n v="408"/>
    <n v="2027"/>
    <n v="39"/>
    <n v="2474"/>
    <m/>
    <n v="5.3"/>
    <n v="415"/>
    <n v="552074.5"/>
    <n v="73205.078699999998"/>
    <n v="19221.826187776081"/>
    <n v="0.26257503617404188"/>
  </r>
  <r>
    <s v="TT"/>
    <n v="81080"/>
    <n v="502"/>
    <x v="13"/>
    <s v="502-20"/>
    <x v="0"/>
    <s v="Trnava"/>
    <n v="659"/>
    <n v="2626"/>
    <n v="32"/>
    <n v="3317"/>
    <m/>
    <n v="3.6"/>
    <n v="670"/>
    <n v="605412"/>
    <n v="80277.631200000003"/>
    <n v="15256.181498655453"/>
    <n v="0.19004274628690654"/>
  </r>
  <r>
    <s v="TT"/>
    <n v="83420"/>
    <n v="502"/>
    <x v="13"/>
    <s v="502-21"/>
    <x v="0"/>
    <s v="Trnava"/>
    <n v="395"/>
    <n v="1416"/>
    <n v="39"/>
    <n v="1850"/>
    <m/>
    <n v="3.6"/>
    <n v="402"/>
    <n v="363247.2"/>
    <n v="48166.578719999998"/>
    <n v="12944.185720095451"/>
    <n v="0.26873791047817752"/>
  </r>
  <r>
    <s v="TT"/>
    <n v="83427"/>
    <n v="502"/>
    <x v="13"/>
    <s v="502-22"/>
    <x v="0"/>
    <s v="Trnava"/>
    <n v="285"/>
    <n v="1245"/>
    <n v="30"/>
    <n v="1560"/>
    <m/>
    <n v="7.3"/>
    <n v="290"/>
    <n v="531367"/>
    <n v="70459.264199999991"/>
    <n v="24288.678683917999"/>
    <n v="0.34471944831802548"/>
  </r>
  <r>
    <s v="TT"/>
    <n v="83410"/>
    <n v="502"/>
    <x v="13"/>
    <s v="502-23"/>
    <x v="0"/>
    <s v="Trnava"/>
    <n v="518"/>
    <n v="2834"/>
    <n v="51"/>
    <n v="3403"/>
    <m/>
    <n v="3.2"/>
    <n v="527"/>
    <n v="423286.4"/>
    <n v="56127.776640000004"/>
    <n v="12464.481742307069"/>
    <n v="0.2220733207063138"/>
  </r>
  <r>
    <s v="TT"/>
    <n v="83400"/>
    <n v="502"/>
    <x v="13"/>
    <s v="502-24"/>
    <x v="0"/>
    <s v="Piešťany"/>
    <n v="523"/>
    <n v="2484"/>
    <n v="22"/>
    <n v="3029"/>
    <m/>
    <n v="8.8000000000000007"/>
    <n v="532"/>
    <n v="1175081.6000000001"/>
    <n v="155815.82016"/>
    <n v="34382.764068144439"/>
    <n v="0.22066285716584094"/>
  </r>
  <r>
    <s v="TT"/>
    <n v="83401"/>
    <n v="502"/>
    <x v="13"/>
    <s v="502-25"/>
    <x v="1"/>
    <s v="Piešťany"/>
    <n v="592"/>
    <n v="3688"/>
    <n v="33"/>
    <n v="4313"/>
    <m/>
    <n v="1"/>
    <n v="602"/>
    <n v="151102"/>
    <n v="20036.125199999999"/>
    <n v="4074.8765844709587"/>
    <n v="0.20337647842562687"/>
  </r>
  <r>
    <s v="TT"/>
    <n v="81597"/>
    <n v="503"/>
    <x v="14"/>
    <s v="503-01"/>
    <x v="0"/>
    <s v="Dunajská Streda"/>
    <n v="1024"/>
    <n v="6424"/>
    <n v="30"/>
    <n v="7478"/>
    <m/>
    <n v="3.9"/>
    <n v="1041"/>
    <n v="1019034.9"/>
    <n v="135124.02773999999"/>
    <n v="19994.804720556738"/>
    <n v="0.14797371759099651"/>
  </r>
  <r>
    <s v="TT"/>
    <n v="81590"/>
    <n v="503"/>
    <x v="14"/>
    <s v="503-02"/>
    <x v="0"/>
    <s v="Dunajská Streda"/>
    <n v="937"/>
    <n v="4682"/>
    <n v="22"/>
    <n v="5641"/>
    <m/>
    <n v="4.3"/>
    <n v="952"/>
    <n v="1027493.6"/>
    <n v="136245.65135999999"/>
    <n v="21128.471849225123"/>
    <n v="0.15507630253385229"/>
  </r>
  <r>
    <s v="TT"/>
    <n v="81600"/>
    <n v="503"/>
    <x v="14"/>
    <s v="503-03"/>
    <x v="0"/>
    <s v="Dunajská Streda"/>
    <n v="795"/>
    <n v="3836"/>
    <n v="6"/>
    <n v="4637"/>
    <m/>
    <n v="5.6"/>
    <n v="808"/>
    <n v="1135724.7999999998"/>
    <n v="150597.10847999997"/>
    <n v="25583.735002957364"/>
    <n v="0.16988198021315271"/>
  </r>
  <r>
    <s v="TT"/>
    <n v="81618"/>
    <n v="503"/>
    <x v="14"/>
    <s v="503-04"/>
    <x v="0"/>
    <s v="Dunajská Streda"/>
    <n v="795"/>
    <n v="3836"/>
    <n v="6"/>
    <n v="4637"/>
    <s v="preberá z 81600"/>
    <n v="2.4"/>
    <n v="808"/>
    <n v="486739.19999999995"/>
    <n v="64541.61791999999"/>
    <n v="10964.4578584103"/>
    <n v="0.16988198021315271"/>
  </r>
  <r>
    <s v="BA"/>
    <n v="81619"/>
    <n v="503"/>
    <x v="14"/>
    <s v="503-05"/>
    <x v="0"/>
    <s v="Senec "/>
    <n v="871"/>
    <n v="4947"/>
    <n v="24"/>
    <n v="5842"/>
    <m/>
    <n v="4.5999999999999996"/>
    <n v="885"/>
    <n v="1021820.9999999999"/>
    <n v="135493.46459999998"/>
    <n v="21863.997073526407"/>
    <n v="0.16136569492907049"/>
  </r>
  <r>
    <s v="BA"/>
    <n v="81629"/>
    <n v="503"/>
    <x v="14"/>
    <s v="503-06"/>
    <x v="0"/>
    <s v="Senec "/>
    <n v="1139"/>
    <n v="5722"/>
    <n v="9"/>
    <n v="6870"/>
    <m/>
    <n v="2.8"/>
    <n v="1158"/>
    <n v="813842.39999999991"/>
    <n v="107915.50223999999"/>
    <n v="15140.287757478683"/>
    <n v="0.14029761659086992"/>
  </r>
  <r>
    <s v="BA"/>
    <n v="81627"/>
    <n v="503"/>
    <x v="15"/>
    <s v="503-07"/>
    <x v="0"/>
    <s v="Senec "/>
    <n v="2375"/>
    <n v="15327"/>
    <n v="44"/>
    <n v="17746"/>
    <m/>
    <n v="3"/>
    <n v="2414"/>
    <n v="1817742"/>
    <n v="241032.58919999999"/>
    <n v="25251.173132612876"/>
    <n v="0.10476248550630794"/>
  </r>
  <r>
    <s v="BA"/>
    <n v="81096"/>
    <n v="503"/>
    <x v="15"/>
    <s v="503-08"/>
    <x v="0"/>
    <s v="Pezinok "/>
    <n v="1707"/>
    <n v="8734"/>
    <n v="36"/>
    <n v="10477"/>
    <m/>
    <n v="5.8"/>
    <n v="1735"/>
    <n v="2525813"/>
    <n v="334922.80379999999"/>
    <n v="39381.640180011556"/>
    <n v="0.11758423055459789"/>
  </r>
  <r>
    <s v="BA"/>
    <n v="81100"/>
    <n v="503"/>
    <x v="15"/>
    <s v="503-09"/>
    <x v="0"/>
    <s v="Pezinok "/>
    <n v="1992"/>
    <n v="10874"/>
    <n v="72"/>
    <n v="12938"/>
    <m/>
    <n v="3.1"/>
    <n v="2025"/>
    <n v="1575652.5"/>
    <n v="208931.5215"/>
    <n v="23203.123815219973"/>
    <n v="0.11105611852455673"/>
  </r>
  <r>
    <s v="BA"/>
    <n v="81106"/>
    <n v="503"/>
    <x v="16"/>
    <s v="503-10"/>
    <x v="0"/>
    <s v="Pezinok "/>
    <n v="700"/>
    <n v="4477"/>
    <n v="61"/>
    <n v="5238"/>
    <m/>
    <n v="2.9"/>
    <n v="712"/>
    <n v="518264.79999999993"/>
    <n v="68721.912479999984"/>
    <n v="12581.576851765778"/>
    <n v="0.18307955057897105"/>
  </r>
  <r>
    <s v="BA"/>
    <n v="81107"/>
    <n v="503"/>
    <x v="16"/>
    <s v="503-11"/>
    <x v="0"/>
    <s v="Pezinok "/>
    <n v="539"/>
    <n v="2978"/>
    <n v="75"/>
    <n v="3592"/>
    <m/>
    <n v="9.3000000000000007"/>
    <n v="548"/>
    <n v="1279196.4000000001"/>
    <n v="169621.44264000002"/>
    <n v="36692.906671739926"/>
    <n v="0.21632233578873611"/>
  </r>
  <r>
    <s v="BA"/>
    <n v="81110"/>
    <n v="503"/>
    <x v="16"/>
    <s v="503-12"/>
    <x v="0"/>
    <s v="Malacky "/>
    <n v="539"/>
    <n v="2978"/>
    <n v="75"/>
    <n v="3592"/>
    <s v="preberá z 81107 "/>
    <n v="6.8"/>
    <n v="548"/>
    <n v="935326.4"/>
    <n v="124024.28064"/>
    <n v="26829.222082562519"/>
    <n v="0.21632233578873608"/>
  </r>
  <r>
    <s v="BA"/>
    <n v="81120"/>
    <n v="503"/>
    <x v="17"/>
    <s v="503-13"/>
    <x v="0"/>
    <s v="Malacky "/>
    <n v="981"/>
    <n v="3767"/>
    <n v="4"/>
    <n v="4752"/>
    <m/>
    <n v="10"/>
    <n v="997"/>
    <n v="2502470"/>
    <n v="331827.522"/>
    <n v="50214.337284709589"/>
    <n v="0.1513266198718429"/>
  </r>
  <r>
    <s v="BA"/>
    <n v="81121"/>
    <n v="503"/>
    <x v="17"/>
    <s v="503-14"/>
    <x v="1"/>
    <s v="Malacky "/>
    <n v="1418"/>
    <n v="11593"/>
    <n v="46"/>
    <n v="13057"/>
    <s v="údaje za 2016"/>
    <n v="1.7"/>
    <n v="1441"/>
    <n v="614874.69999999995"/>
    <n v="81532.385219999996"/>
    <n v="10345.200204960629"/>
    <n v="0.12688455240265606"/>
  </r>
  <r>
    <s v="BA"/>
    <n v="81122"/>
    <n v="503"/>
    <x v="17"/>
    <s v="503-15"/>
    <x v="1"/>
    <s v="Malacky "/>
    <n v="1493"/>
    <n v="12688"/>
    <n v="51"/>
    <n v="14232"/>
    <s v="údaje za 2016 "/>
    <n v="0.63300000000000001"/>
    <n v="1518"/>
    <n v="241184.394"/>
    <n v="31981.050644399998"/>
    <n v="3968.8660822517168"/>
    <n v="0.12410055336773872"/>
  </r>
  <r>
    <s v="BA"/>
    <n v="82771"/>
    <n v="503"/>
    <x v="18"/>
    <s v="503-16"/>
    <x v="1"/>
    <s v="Malacky "/>
    <n v="649"/>
    <n v="6224"/>
    <n v="41"/>
    <n v="6914"/>
    <m/>
    <n v="0.70799999999999996"/>
    <n v="660"/>
    <n v="117287.28"/>
    <n v="15552.293328"/>
    <n v="2983.4162232262388"/>
    <n v="0.19183127274579906"/>
  </r>
  <r>
    <s v="BA"/>
    <n v="82770"/>
    <n v="503"/>
    <x v="18"/>
    <s v="503-17"/>
    <x v="0"/>
    <s v="Malacky "/>
    <n v="673"/>
    <n v="5714"/>
    <n v="44"/>
    <n v="6431"/>
    <m/>
    <n v="2.1"/>
    <n v="684"/>
    <n v="360536.4"/>
    <n v="47807.126640000002"/>
    <n v="8969.8918152290134"/>
    <n v="0.18762666668454295"/>
  </r>
  <r>
    <s v="BA"/>
    <n v="82778"/>
    <n v="503"/>
    <x v="18"/>
    <s v="503-18"/>
    <x v="0"/>
    <s v="Malacky "/>
    <n v="275"/>
    <n v="2411"/>
    <n v="22"/>
    <n v="2708"/>
    <m/>
    <n v="7.4"/>
    <n v="280"/>
    <n v="520072"/>
    <n v="68961.547200000001"/>
    <n v="24444.070616925095"/>
    <n v="0.35445942861509777"/>
  </r>
  <r>
    <s v="BA"/>
    <n v="82786"/>
    <n v="503"/>
    <x v="18"/>
    <s v="503-19"/>
    <x v="0"/>
    <s v="Malacky "/>
    <n v="170"/>
    <n v="1702"/>
    <n v="15"/>
    <n v="1887"/>
    <m/>
    <n v="5.6"/>
    <n v="173"/>
    <n v="243168.8"/>
    <n v="32244.182879999997"/>
    <n v="17062.324359757367"/>
    <n v="0.5291597688568056"/>
  </r>
  <r>
    <s v="BA"/>
    <n v="82020"/>
    <n v="504"/>
    <x v="19"/>
    <s v="504-01"/>
    <x v="0"/>
    <s v="Pezinok "/>
    <n v="491"/>
    <n v="2916"/>
    <n v="16"/>
    <n v="3423"/>
    <m/>
    <n v="3.9"/>
    <n v="499"/>
    <n v="488471.1"/>
    <n v="64771.267859999993"/>
    <n v="14929.40600919674"/>
    <n v="0.23049426856157795"/>
  </r>
  <r>
    <s v="BA"/>
    <n v="82030"/>
    <n v="504"/>
    <x v="19"/>
    <s v="504-02"/>
    <x v="0"/>
    <s v="Pezinok "/>
    <n v="517"/>
    <n v="3121"/>
    <n v="32"/>
    <n v="3670"/>
    <m/>
    <n v="3.4"/>
    <n v="526"/>
    <n v="448888.39999999997"/>
    <n v="59522.601839999996"/>
    <n v="13235.36427072126"/>
    <n v="0.22235863120195321"/>
  </r>
  <r>
    <s v="BA"/>
    <n v="82038"/>
    <n v="504"/>
    <x v="19"/>
    <s v="504-03"/>
    <x v="0"/>
    <s v="Pezinok "/>
    <n v="640"/>
    <n v="3619"/>
    <n v="47"/>
    <n v="4306"/>
    <m/>
    <n v="4.4000000000000004"/>
    <n v="651"/>
    <n v="718964.4"/>
    <n v="95334.679440000007"/>
    <n v="18446.109427992218"/>
    <n v="0.19348792628606354"/>
  </r>
  <r>
    <s v="TT"/>
    <n v="82039"/>
    <n v="504"/>
    <x v="19"/>
    <s v="504-04"/>
    <x v="0"/>
    <s v="Trnava"/>
    <n v="415"/>
    <n v="3826"/>
    <n v="16"/>
    <n v="4257"/>
    <m/>
    <n v="7.9"/>
    <n v="422"/>
    <n v="836783.8"/>
    <n v="110957.53188000001"/>
    <n v="28783.919298920577"/>
    <n v="0.25941383889153408"/>
  </r>
  <r>
    <s v="TT"/>
    <n v="82041"/>
    <n v="504"/>
    <x v="19"/>
    <s v="504-05"/>
    <x v="1"/>
    <s v="Trnava"/>
    <n v="1651"/>
    <n v="12526"/>
    <n v="84"/>
    <n v="14261"/>
    <m/>
    <n v="1.4"/>
    <n v="1678"/>
    <n v="589649.19999999995"/>
    <n v="78187.483919999984"/>
    <n v="9314.6846403393411"/>
    <n v="0.11913268177129165"/>
  </r>
  <r>
    <s v="TT"/>
    <n v="80794"/>
    <n v="504"/>
    <x v="19"/>
    <s v="504-06"/>
    <x v="1"/>
    <s v="Trnava"/>
    <n v="2328"/>
    <n v="13929"/>
    <n v="59"/>
    <n v="16316"/>
    <m/>
    <n v="1.6"/>
    <n v="2366"/>
    <n v="950185.60000000009"/>
    <n v="125994.61056"/>
    <n v="13283.252872433533"/>
    <n v="0.10542715131539618"/>
  </r>
  <r>
    <s v="TT"/>
    <n v="82040"/>
    <n v="504"/>
    <x v="20"/>
    <s v="504-07"/>
    <x v="0"/>
    <s v="Trnava"/>
    <n v="530"/>
    <n v="2900"/>
    <n v="23"/>
    <n v="3453"/>
    <m/>
    <n v="8"/>
    <n v="539"/>
    <n v="1082312"/>
    <n v="143514.57120000001"/>
    <n v="31391.25368696767"/>
    <n v="0.21873217070914169"/>
  </r>
  <r>
    <s v="TT"/>
    <n v="82050"/>
    <n v="504"/>
    <x v="20"/>
    <s v="504-08"/>
    <x v="0"/>
    <s v="Piešťany"/>
    <n v="384"/>
    <n v="2301"/>
    <n v="15"/>
    <n v="2700"/>
    <m/>
    <n v="8.5"/>
    <n v="390"/>
    <n v="832065"/>
    <n v="110331.819"/>
    <n v="30318.233313603152"/>
    <n v="0.27479138464673686"/>
  </r>
  <r>
    <s v="TT"/>
    <n v="82060"/>
    <n v="504"/>
    <x v="20"/>
    <s v="504-09"/>
    <x v="0"/>
    <s v="Piešťany"/>
    <n v="554"/>
    <n v="3668"/>
    <n v="20"/>
    <n v="4242"/>
    <m/>
    <n v="9.6"/>
    <n v="563"/>
    <n v="1356604.8"/>
    <n v="179885.79647999999"/>
    <n v="38221.622819241202"/>
    <n v="0.21247715810342341"/>
  </r>
  <r>
    <s v="TT"/>
    <n v="82078"/>
    <n v="504"/>
    <x v="20"/>
    <s v="504-10"/>
    <x v="0"/>
    <s v="Piešťany"/>
    <n v="515"/>
    <n v="2241"/>
    <n v="18"/>
    <n v="2774"/>
    <m/>
    <n v="4.7"/>
    <n v="524"/>
    <n v="618162.80000000005"/>
    <n v="81968.38728000001"/>
    <n v="18273.419063493508"/>
    <n v="0.22293251910730413"/>
  </r>
  <r>
    <s v="TN"/>
    <n v="82079"/>
    <n v="504"/>
    <x v="20"/>
    <s v="504-11"/>
    <x v="0"/>
    <s v="Nové Mesto nad Váhom"/>
    <n v="529"/>
    <n v="3259"/>
    <n v="35"/>
    <n v="3823"/>
    <m/>
    <n v="7.9"/>
    <n v="538"/>
    <n v="1066800.2"/>
    <n v="141457.70651999998"/>
    <n v="30979.931873000576"/>
    <n v="0.21900490708592454"/>
  </r>
  <r>
    <s v="TN"/>
    <n v="82080"/>
    <n v="504"/>
    <x v="20"/>
    <s v="504-12"/>
    <x v="0"/>
    <s v="Nové Mesto nad Váhom"/>
    <n v="565"/>
    <n v="4627"/>
    <n v="41"/>
    <n v="5233"/>
    <m/>
    <n v="4.0999999999999996"/>
    <n v="574"/>
    <n v="590703.39999999991"/>
    <n v="78327.270839999983"/>
    <n v="16431.893337770929"/>
    <n v="0.20978508712931601"/>
  </r>
  <r>
    <s v="TN"/>
    <n v="82082"/>
    <n v="504"/>
    <x v="20"/>
    <s v="504-13"/>
    <x v="1"/>
    <s v="Nové Mesto nad Váhom"/>
    <n v="631"/>
    <n v="7509"/>
    <n v="34"/>
    <n v="8174"/>
    <m/>
    <n v="2.4"/>
    <n v="641"/>
    <n v="386138.39999999997"/>
    <n v="51201.951839999994"/>
    <n v="10004.001900650301"/>
    <n v="0.19538321374762463"/>
  </r>
  <r>
    <s v="TN"/>
    <n v="82081"/>
    <n v="504"/>
    <x v="20"/>
    <s v="504-14"/>
    <x v="1"/>
    <s v="Nové Mesto nad Váhom"/>
    <n v="802"/>
    <n v="9733"/>
    <n v="28"/>
    <n v="10563"/>
    <m/>
    <n v="1.3"/>
    <n v="815"/>
    <n v="265934.5"/>
    <n v="35262.914700000001"/>
    <n v="5960.8880994922465"/>
    <n v="0.16904127608862254"/>
  </r>
  <r>
    <s v="BA"/>
    <n v="85381"/>
    <n v="505"/>
    <x v="21"/>
    <s v="505-01"/>
    <x v="1"/>
    <s v="Bratislava IV "/>
    <n v="2082"/>
    <n v="16662"/>
    <n v="59"/>
    <n v="18803"/>
    <m/>
    <n v="1.3"/>
    <n v="2116"/>
    <n v="690450.8"/>
    <n v="91553.776079999996"/>
    <n v="10013.830118852246"/>
    <n v="0.1093764839377256"/>
  </r>
  <r>
    <s v="BA"/>
    <n v="82090"/>
    <n v="505"/>
    <x v="21"/>
    <s v="505-02"/>
    <x v="0"/>
    <s v="Bratislava IV "/>
    <n v="981"/>
    <n v="7301"/>
    <n v="35"/>
    <n v="8317"/>
    <m/>
    <n v="3.3"/>
    <n v="997"/>
    <n v="825815.1"/>
    <n v="109503.08226"/>
    <n v="16570.731303954162"/>
    <n v="0.1513266198718429"/>
  </r>
  <r>
    <s v="BA"/>
    <n v="82095"/>
    <n v="505"/>
    <x v="21"/>
    <s v="505-03"/>
    <x v="0"/>
    <s v="Malacky "/>
    <n v="289"/>
    <n v="3389"/>
    <n v="33"/>
    <n v="3711"/>
    <m/>
    <n v="3.7"/>
    <n v="294"/>
    <n v="273037.8"/>
    <n v="36204.812279999998"/>
    <n v="12346.166093422547"/>
    <n v="0.34100897963342647"/>
  </r>
  <r>
    <s v="TT"/>
    <n v="82130"/>
    <n v="507"/>
    <x v="22"/>
    <s v="507-01"/>
    <x v="0"/>
    <s v="Dunajská Streda"/>
    <n v="603"/>
    <n v="4283"/>
    <n v="48"/>
    <n v="4934"/>
    <s v="údaje za 2016"/>
    <n v="6.9"/>
    <n v="613"/>
    <n v="1061654.7"/>
    <n v="140775.41321999999"/>
    <n v="28298.531185329615"/>
    <n v="0.2010189886006972"/>
  </r>
  <r>
    <s v="TT"/>
    <n v="82140"/>
    <n v="507"/>
    <x v="22"/>
    <s v="507-02"/>
    <x v="0"/>
    <s v="Dunajská Streda"/>
    <n v="782"/>
    <n v="6302"/>
    <n v="15"/>
    <n v="7099"/>
    <s v="údaje za 2016"/>
    <n v="4.8"/>
    <n v="795"/>
    <n v="957816"/>
    <n v="127006.4016"/>
    <n v="21779.3836515406"/>
    <n v="0.17148256605311618"/>
  </r>
  <r>
    <s v="TT"/>
    <n v="82141"/>
    <n v="507"/>
    <x v="22"/>
    <s v="507-03"/>
    <x v="1"/>
    <s v="Dunajská Streda"/>
    <n v="969"/>
    <n v="9447"/>
    <n v="19"/>
    <n v="10435"/>
    <m/>
    <n v="0.93799999999999994"/>
    <n v="985"/>
    <n v="231906.43"/>
    <n v="30750.792617999999"/>
    <n v="4683.1315532225599"/>
    <n v="0.15229303554540852"/>
  </r>
  <r>
    <s v="TT"/>
    <n v="80871"/>
    <n v="507"/>
    <x v="22"/>
    <s v="507-04"/>
    <x v="0"/>
    <s v="Dunajská Streda"/>
    <n v="1497"/>
    <n v="12561"/>
    <n v="65"/>
    <n v="14123"/>
    <m/>
    <n v="1"/>
    <n v="1522"/>
    <n v="382022"/>
    <n v="50656.117200000001"/>
    <n v="6279.5160084709587"/>
    <n v="0.12396362681486686"/>
  </r>
  <r>
    <s v="TT"/>
    <n v="80866"/>
    <n v="507"/>
    <x v="22"/>
    <s v="507-05"/>
    <x v="0"/>
    <s v="Dunajská Streda"/>
    <n v="1133"/>
    <n v="5905"/>
    <n v="17"/>
    <n v="7055"/>
    <m/>
    <n v="10.199999999999999"/>
    <n v="1152"/>
    <n v="2949350.4"/>
    <n v="391083.86303999997"/>
    <n v="55007.248953603776"/>
    <n v="0.14065333334394736"/>
  </r>
  <r>
    <s v="TT"/>
    <n v="80859"/>
    <n v="507"/>
    <x v="22"/>
    <s v="507-06"/>
    <x v="0"/>
    <s v="Galanta"/>
    <n v="1106"/>
    <n v="3681"/>
    <n v="23"/>
    <n v="4810"/>
    <m/>
    <n v="4.0999999999999996"/>
    <n v="1124"/>
    <n v="1156708.3999999999"/>
    <n v="153379.53383999999"/>
    <n v="21835.656273770928"/>
    <n v="0.14236355872973966"/>
  </r>
  <r>
    <s v="TT"/>
    <n v="80858"/>
    <n v="507"/>
    <x v="22"/>
    <s v="507-07"/>
    <x v="0"/>
    <s v="Galanta"/>
    <n v="947"/>
    <n v="2884"/>
    <n v="19"/>
    <n v="3850"/>
    <m/>
    <n v="7.1"/>
    <n v="963"/>
    <n v="1716162.2999999998"/>
    <n v="227563.12097999998"/>
    <n v="35073.701258063804"/>
    <n v="0.15412735203761929"/>
  </r>
  <r>
    <s v="TT"/>
    <n v="80840"/>
    <n v="507"/>
    <x v="22"/>
    <s v="507-08"/>
    <x v="0"/>
    <s v="Galanta"/>
    <n v="951"/>
    <n v="4501"/>
    <n v="30"/>
    <n v="5482"/>
    <m/>
    <n v="5.3"/>
    <n v="967"/>
    <n v="1286400.0999999999"/>
    <n v="170576.65325999996"/>
    <n v="26232.57955609608"/>
    <n v="0.15378763186373051"/>
  </r>
  <r>
    <s v="TT"/>
    <n v="80831"/>
    <n v="507"/>
    <x v="22"/>
    <s v="507-09"/>
    <x v="1"/>
    <s v="Galanta"/>
    <n v="927"/>
    <n v="9673"/>
    <n v="81"/>
    <n v="10681"/>
    <m/>
    <n v="2.6"/>
    <n v="942"/>
    <n v="614749.20000000007"/>
    <n v="81515.743920000008"/>
    <n v="12713.050044424494"/>
    <n v="0.15595821657348977"/>
  </r>
  <r>
    <s v="TT"/>
    <n v="85992"/>
    <n v="507"/>
    <x v="22"/>
    <s v="507-10"/>
    <x v="1"/>
    <s v="Galanta"/>
    <n v="962"/>
    <n v="7486"/>
    <n v="37"/>
    <n v="8485"/>
    <m/>
    <n v="3.5"/>
    <n v="978"/>
    <n v="859173"/>
    <n v="113926.3398"/>
    <n v="17415.660960848356"/>
    <n v="0.15286773007385213"/>
  </r>
  <r>
    <s v="TT"/>
    <n v="80830"/>
    <n v="507"/>
    <x v="22"/>
    <s v="507-11"/>
    <x v="0"/>
    <s v="Galanta"/>
    <n v="3691"/>
    <n v="8874"/>
    <n v="38"/>
    <n v="12603"/>
    <s v="skrátené, časť zmena na I/35"/>
    <n v="1.1000000000000001"/>
    <n v="3752"/>
    <n v="1035927.2000000002"/>
    <n v="137363.94672000001"/>
    <n v="12785.707290918055"/>
    <n v="9.3079061836947599E-2"/>
  </r>
  <r>
    <s v="TT"/>
    <n v="80821"/>
    <n v="507"/>
    <x v="22"/>
    <s v="507-12"/>
    <x v="1"/>
    <s v="Galanta"/>
    <n v="837"/>
    <n v="9701"/>
    <n v="35"/>
    <n v="10573"/>
    <m/>
    <n v="2.2999999999999998"/>
    <n v="851"/>
    <n v="491282.3"/>
    <n v="65144.032979999996"/>
    <n v="10744.604185723205"/>
    <n v="0.16493612222353393"/>
  </r>
  <r>
    <s v="TT"/>
    <n v="82158"/>
    <n v="507"/>
    <x v="23"/>
    <s v="507-13"/>
    <x v="0"/>
    <s v="Galanta"/>
    <n v="460"/>
    <n v="3673"/>
    <n v="20"/>
    <n v="4153"/>
    <m/>
    <n v="5.7"/>
    <n v="468"/>
    <n v="669567.6"/>
    <n v="88784.663759999996"/>
    <n v="21396.466540124467"/>
    <n v="0.24099282053894741"/>
  </r>
  <r>
    <s v="TT"/>
    <n v="82159"/>
    <n v="507"/>
    <x v="23"/>
    <s v="507-14"/>
    <x v="0"/>
    <s v="Hlohovec"/>
    <n v="267"/>
    <n v="1403"/>
    <n v="23"/>
    <n v="1693"/>
    <m/>
    <n v="3.6"/>
    <n v="271"/>
    <n v="244875.6"/>
    <n v="32470.504560000001"/>
    <n v="11814.068380575452"/>
    <n v="0.36384000004511946"/>
  </r>
  <r>
    <s v="TT"/>
    <n v="82170"/>
    <n v="507"/>
    <x v="23"/>
    <s v="507-15"/>
    <x v="0"/>
    <s v="Hlohovec"/>
    <n v="259"/>
    <n v="2340"/>
    <n v="16"/>
    <n v="2615"/>
    <m/>
    <n v="9.5"/>
    <n v="263"/>
    <n v="627123.5"/>
    <n v="83156.576099999991"/>
    <n v="30993.89139487411"/>
    <n v="0.3727172624039064"/>
  </r>
  <r>
    <s v="TT"/>
    <n v="82171"/>
    <n v="507"/>
    <x v="24"/>
    <s v="507-16"/>
    <x v="1"/>
    <s v="Hlohovec"/>
    <n v="1498"/>
    <n v="11791"/>
    <n v="189"/>
    <n v="13478"/>
    <m/>
    <n v="0.623"/>
    <n v="1523"/>
    <n v="238156.079"/>
    <n v="31579.496075399999"/>
    <n v="3913.6313975830071"/>
    <n v="0.12392950755891488"/>
  </r>
  <r>
    <s v="TT"/>
    <n v="82181"/>
    <n v="507"/>
    <x v="24"/>
    <s v="507-17"/>
    <x v="1"/>
    <s v="Hlohovec"/>
    <n v="1542"/>
    <n v="8511"/>
    <n v="111"/>
    <n v="10164"/>
    <m/>
    <n v="2.5"/>
    <n v="1567"/>
    <n v="983292.5"/>
    <n v="130384.5855"/>
    <n v="15968.379081177396"/>
    <n v="0.12247137205630336"/>
  </r>
  <r>
    <s v="TT"/>
    <n v="82190"/>
    <n v="507"/>
    <x v="25"/>
    <s v="507-18"/>
    <x v="0"/>
    <s v="Hlohovec"/>
    <n v="393"/>
    <n v="4755"/>
    <n v="100"/>
    <n v="5248"/>
    <m/>
    <n v="1.8"/>
    <n v="399"/>
    <n v="180268.2"/>
    <n v="23903.563320000001"/>
    <n v="6459.1525851677261"/>
    <n v="0.27021714288778792"/>
  </r>
  <r>
    <s v="TT"/>
    <n v="82200"/>
    <n v="507"/>
    <x v="25"/>
    <s v="507-19"/>
    <x v="0"/>
    <s v="Piešťany"/>
    <n v="256"/>
    <n v="2080"/>
    <n v="12"/>
    <n v="2348"/>
    <m/>
    <n v="15.6"/>
    <n v="260"/>
    <n v="1018056"/>
    <n v="134994.22560000001"/>
    <n v="50783.083136306959"/>
    <n v="0.37618707697010528"/>
  </r>
  <r>
    <s v="TT"/>
    <n v="82201"/>
    <n v="507"/>
    <x v="25"/>
    <s v="507-20"/>
    <x v="1"/>
    <s v="Piešťany"/>
    <n v="582"/>
    <n v="6636"/>
    <n v="56"/>
    <n v="7274"/>
    <m/>
    <n v="1.4"/>
    <n v="592"/>
    <n v="208028.79999999999"/>
    <n v="27584.618879999998"/>
    <n v="5671.2783574593423"/>
    <n v="0.20559567569633003"/>
  </r>
  <r>
    <s v="TT"/>
    <n v="82218"/>
    <n v="507"/>
    <x v="25"/>
    <s v="507-21"/>
    <x v="0"/>
    <s v="Piešťany"/>
    <n v="399"/>
    <n v="2480"/>
    <n v="34"/>
    <n v="2913"/>
    <m/>
    <n v="5.5"/>
    <n v="406"/>
    <n v="560483"/>
    <n v="74320.045799999993"/>
    <n v="19828.558932990272"/>
    <n v="0.26679960594144675"/>
  </r>
  <r>
    <s v="TN"/>
    <n v="82219"/>
    <n v="507"/>
    <x v="25"/>
    <s v="507-22"/>
    <x v="0"/>
    <s v="Nové Mesto nad Váhom"/>
    <n v="364"/>
    <n v="1459"/>
    <n v="42"/>
    <n v="1865"/>
    <m/>
    <n v="2"/>
    <n v="370"/>
    <n v="185740"/>
    <n v="24629.124"/>
    <n v="7037.8480681419178"/>
    <n v="0.28575308111412806"/>
  </r>
  <r>
    <s v="TN"/>
    <n v="82220"/>
    <n v="507"/>
    <x v="25"/>
    <s v="507-23"/>
    <x v="0"/>
    <s v="Nové Mesto nad Váhom"/>
    <n v="186"/>
    <n v="947"/>
    <n v="4"/>
    <n v="1137"/>
    <m/>
    <n v="13.7"/>
    <n v="189"/>
    <n v="649914.29999999993"/>
    <n v="86178.636179999987"/>
    <n v="42267.037114932136"/>
    <n v="0.49045841276310786"/>
  </r>
  <r>
    <s v="TN"/>
    <n v="82240"/>
    <n v="507"/>
    <x v="25"/>
    <s v="507-24"/>
    <x v="0"/>
    <s v="Nové Mesto nad Váhom"/>
    <n v="195"/>
    <n v="1340"/>
    <n v="52"/>
    <n v="1587"/>
    <m/>
    <n v="13.2"/>
    <n v="198"/>
    <n v="656013.6"/>
    <n v="86987.403359999997"/>
    <n v="41009.130566856657"/>
    <n v="0.47143757581933021"/>
  </r>
  <r>
    <s v="TN"/>
    <n v="82250"/>
    <n v="507"/>
    <x v="25"/>
    <s v="507-25"/>
    <x v="0"/>
    <s v="Trenčín"/>
    <n v="410"/>
    <n v="3999"/>
    <n v="47"/>
    <n v="4456"/>
    <m/>
    <n v="1.9"/>
    <n v="417"/>
    <n v="198867.3"/>
    <n v="26369.803979999997"/>
    <n v="6899.9494696948213"/>
    <n v="0.26166100722356683"/>
  </r>
  <r>
    <s v="TN"/>
    <n v="81820"/>
    <n v="507"/>
    <x v="26"/>
    <s v="507-26"/>
    <x v="0"/>
    <s v="Trenčín"/>
    <n v="2193"/>
    <n v="16743"/>
    <n v="43"/>
    <n v="18979"/>
    <m/>
    <n v="1.5"/>
    <n v="2229"/>
    <n v="839218.5"/>
    <n v="111280.3731"/>
    <n v="11960.600218306437"/>
    <n v="0.10748166891531062"/>
  </r>
  <r>
    <s v="TN"/>
    <n v="81821"/>
    <n v="507"/>
    <x v="26"/>
    <s v="507-27"/>
    <x v="1"/>
    <s v="Trenčín"/>
    <n v="929"/>
    <n v="14586"/>
    <n v="62"/>
    <n v="15577"/>
    <m/>
    <n v="2.4"/>
    <n v="944"/>
    <n v="568665.59999999998"/>
    <n v="75405.05855999999"/>
    <n v="11746.625584490299"/>
    <n v="0.15578033899600358"/>
  </r>
  <r>
    <s v="TN"/>
    <n v="81822"/>
    <n v="507"/>
    <x v="26"/>
    <s v="507-28"/>
    <x v="1"/>
    <s v="Trenčín"/>
    <n v="1009"/>
    <n v="12486"/>
    <n v="78"/>
    <n v="13573"/>
    <m/>
    <n v="2.1"/>
    <n v="1026"/>
    <n v="540804.6"/>
    <n v="71710.689959999989"/>
    <n v="10690.948374269014"/>
    <n v="0.14908444445636199"/>
  </r>
  <r>
    <s v="TN"/>
    <n v="81823"/>
    <n v="507"/>
    <x v="26"/>
    <s v="507-29"/>
    <x v="1"/>
    <s v="Trenčín"/>
    <n v="770"/>
    <n v="5378"/>
    <n v="82"/>
    <n v="6230"/>
    <s v="údaje za 2016"/>
    <n v="2.7"/>
    <n v="783"/>
    <n v="530639.10000000009"/>
    <n v="70362.744660000011"/>
    <n v="12173.26165471159"/>
    <n v="0.17300720308075015"/>
  </r>
  <r>
    <s v="TN"/>
    <n v="82260"/>
    <n v="507"/>
    <x v="27"/>
    <s v="507-30"/>
    <x v="0"/>
    <s v="Trenčín"/>
    <n v="209"/>
    <n v="1231"/>
    <n v="15"/>
    <n v="1455"/>
    <m/>
    <n v="4.2"/>
    <n v="212"/>
    <n v="223490.40000000002"/>
    <n v="29634.827040000004"/>
    <n v="13189.264941178029"/>
    <n v="0.44505962269918575"/>
  </r>
  <r>
    <s v="TN"/>
    <n v="82270"/>
    <n v="507"/>
    <x v="27"/>
    <s v="507-31"/>
    <x v="0"/>
    <s v="Trenčín"/>
    <n v="322"/>
    <n v="1639"/>
    <n v="13"/>
    <n v="1974"/>
    <m/>
    <n v="2.7"/>
    <n v="327"/>
    <n v="221607.90000000002"/>
    <n v="29385.207540000003"/>
    <n v="9222.8789820715901"/>
    <n v="0.31386128444106232"/>
  </r>
  <r>
    <s v="TN"/>
    <n v="82271"/>
    <n v="507"/>
    <x v="27"/>
    <s v="507-32"/>
    <x v="1"/>
    <s v="Trenčín"/>
    <n v="447"/>
    <n v="3759"/>
    <n v="49"/>
    <n v="4255"/>
    <m/>
    <n v="3.1"/>
    <n v="454"/>
    <n v="353257.4"/>
    <n v="46841.931239999998"/>
    <n v="11532.673316499973"/>
    <n v="0.2462040528903687"/>
  </r>
  <r>
    <s v="TN"/>
    <n v="82272"/>
    <n v="507"/>
    <x v="27"/>
    <s v="507-33"/>
    <x v="1"/>
    <s v="Trenčín"/>
    <n v="417"/>
    <n v="5238"/>
    <n v="72"/>
    <n v="5727"/>
    <m/>
    <n v="1.1000000000000001"/>
    <n v="424"/>
    <n v="117066.40000000001"/>
    <n v="15523.004640000001"/>
    <n v="4013.1594611580549"/>
    <n v="0.25852981134959285"/>
  </r>
  <r>
    <s v="TN"/>
    <n v="82278"/>
    <n v="507"/>
    <x v="27"/>
    <s v="507-34"/>
    <x v="0"/>
    <s v="Trenčín"/>
    <n v="357"/>
    <n v="2492"/>
    <n v="51"/>
    <n v="2900"/>
    <m/>
    <n v="0.83699999999999997"/>
    <n v="363"/>
    <n v="76261.580999999991"/>
    <n v="10112.285640599999"/>
    <n v="2931.299218272593"/>
    <n v="0.28987504135599834"/>
  </r>
  <r>
    <s v="TN"/>
    <n v="92198"/>
    <n v="507"/>
    <x v="27"/>
    <s v="507-35"/>
    <x v="0"/>
    <s v="Ilava"/>
    <n v="356"/>
    <n v="1982"/>
    <n v="12"/>
    <n v="2350"/>
    <m/>
    <n v="5.3"/>
    <n v="362"/>
    <n v="481568.6"/>
    <n v="63855.996359999997"/>
    <n v="18548.692259296084"/>
    <n v="0.29047690611112537"/>
  </r>
  <r>
    <s v="TN"/>
    <n v="92190"/>
    <n v="507"/>
    <x v="27"/>
    <s v="507-36"/>
    <x v="0"/>
    <s v="Ilava"/>
    <n v="437"/>
    <n v="2272"/>
    <n v="56"/>
    <n v="2765"/>
    <m/>
    <n v="2.9"/>
    <n v="444"/>
    <n v="323187.59999999998"/>
    <n v="42854.675759999998"/>
    <n v="10719.135807925781"/>
    <n v="0.25012756759510674"/>
  </r>
  <r>
    <s v="TN"/>
    <n v="92200"/>
    <n v="507"/>
    <x v="27"/>
    <s v="507-37"/>
    <x v="0"/>
    <s v="Ilava"/>
    <n v="610"/>
    <n v="3317"/>
    <n v="16"/>
    <n v="3943"/>
    <m/>
    <n v="2"/>
    <n v="620"/>
    <n v="311240"/>
    <n v="41270.423999999999"/>
    <n v="8236.0216681419188"/>
    <n v="0.19956232260036677"/>
  </r>
  <r>
    <s v="TN"/>
    <n v="92206"/>
    <n v="507"/>
    <x v="27"/>
    <s v="507-38"/>
    <x v="0"/>
    <s v="Púchov"/>
    <n v="559"/>
    <n v="2713"/>
    <n v="33"/>
    <n v="3305"/>
    <m/>
    <n v="6.1"/>
    <n v="568"/>
    <n v="869664.79999999993"/>
    <n v="115317.55247999998"/>
    <n v="24359.744755992848"/>
    <n v="0.21124056340180877"/>
  </r>
  <r>
    <s v="TN"/>
    <n v="92210"/>
    <n v="507"/>
    <x v="27"/>
    <s v="507-39"/>
    <x v="0"/>
    <s v="Púchov"/>
    <n v="579"/>
    <n v="3558"/>
    <n v="38"/>
    <n v="4175"/>
    <m/>
    <n v="6.7"/>
    <n v="589"/>
    <n v="990521.3"/>
    <n v="131343.12437999999"/>
    <n v="27092.951274835425"/>
    <n v="0.20627612905301762"/>
  </r>
  <r>
    <s v="TN"/>
    <n v="92212"/>
    <n v="507"/>
    <x v="28"/>
    <s v="507-40"/>
    <x v="1"/>
    <s v="Púchov"/>
    <n v="1270"/>
    <n v="10529"/>
    <n v="73"/>
    <n v="11872"/>
    <m/>
    <n v="1.2"/>
    <n v="1291"/>
    <n v="388849.2"/>
    <n v="51561.403919999997"/>
    <n v="6871.1517663251507"/>
    <n v="0.13326153370428148"/>
  </r>
  <r>
    <s v="TN"/>
    <n v="92220"/>
    <n v="507"/>
    <x v="28"/>
    <s v="507-41"/>
    <x v="0"/>
    <s v="Púchov"/>
    <n v="567"/>
    <n v="4412"/>
    <n v="33"/>
    <n v="5012"/>
    <m/>
    <n v="8.4"/>
    <n v="576"/>
    <n v="1214438.4000000001"/>
    <n v="161034.53184000001"/>
    <n v="33705.601081076056"/>
    <n v="0.20930666668789474"/>
  </r>
  <r>
    <s v="TN"/>
    <n v="92230"/>
    <n v="507"/>
    <x v="28"/>
    <s v="507-42"/>
    <x v="0"/>
    <s v="Považská Bystrica"/>
    <n v="739"/>
    <n v="5906"/>
    <n v="52"/>
    <n v="6697"/>
    <m/>
    <n v="5.2"/>
    <n v="751"/>
    <n v="980205.20000000007"/>
    <n v="129975.20952"/>
    <n v="23046.048049808986"/>
    <n v="0.17731110520935736"/>
  </r>
  <r>
    <s v="TN"/>
    <n v="92240"/>
    <n v="507"/>
    <x v="28"/>
    <s v="507-43"/>
    <x v="0"/>
    <s v="Považská Bystrica"/>
    <n v="647"/>
    <n v="4868"/>
    <n v="32"/>
    <n v="5547"/>
    <m/>
    <n v="2.1"/>
    <n v="658"/>
    <n v="346831.8"/>
    <n v="45989.896679999998"/>
    <n v="8839.0512581090134"/>
    <n v="0.19219550153833947"/>
  </r>
  <r>
    <s v="ZA"/>
    <n v="92248"/>
    <n v="507"/>
    <x v="28"/>
    <s v="507-44"/>
    <x v="0"/>
    <s v="Bytča"/>
    <n v="614"/>
    <n v="3400"/>
    <n v="18"/>
    <n v="4032"/>
    <m/>
    <n v="12.5"/>
    <n v="624"/>
    <n v="1957800"/>
    <n v="259604.28"/>
    <n v="51594.952785886984"/>
    <n v="0.19874461540421054"/>
  </r>
  <r>
    <s v="ZA"/>
    <n v="92242"/>
    <n v="507"/>
    <x v="29"/>
    <s v="507-45"/>
    <x v="1"/>
    <s v="Bytča"/>
    <n v="709"/>
    <n v="3727"/>
    <n v="13"/>
    <n v="4449"/>
    <m/>
    <n v="0.66100000000000003"/>
    <n v="721"/>
    <n v="119621.83100000001"/>
    <n v="15861.8547906"/>
    <n v="2881.9876967401042"/>
    <n v="0.18169298198644576"/>
  </r>
  <r>
    <s v="ZA"/>
    <n v="92241"/>
    <n v="507"/>
    <x v="29"/>
    <s v="507-46"/>
    <x v="1"/>
    <s v="Bytča"/>
    <n v="1526"/>
    <n v="5765"/>
    <n v="30"/>
    <n v="7321"/>
    <m/>
    <n v="0.86399999999999999"/>
    <n v="1551"/>
    <n v="336356.06400000001"/>
    <n v="44600.814086400002"/>
    <n v="5485.544706762108"/>
    <n v="0.12299203095565917"/>
  </r>
  <r>
    <s v="ZA"/>
    <n v="92251"/>
    <n v="507"/>
    <x v="29"/>
    <s v="507-47"/>
    <x v="1"/>
    <s v="Bytča"/>
    <n v="685"/>
    <n v="4212"/>
    <n v="27"/>
    <n v="4924"/>
    <m/>
    <n v="2.2000000000000002"/>
    <n v="696"/>
    <n v="384331.2"/>
    <n v="50962.31712"/>
    <n v="9460.2930867961095"/>
    <n v="0.18563310346584394"/>
  </r>
  <r>
    <s v="ZA"/>
    <n v="92250"/>
    <n v="507"/>
    <x v="29"/>
    <s v="507-48"/>
    <x v="0"/>
    <s v="Bytča"/>
    <n v="609"/>
    <n v="2879"/>
    <n v="41"/>
    <n v="3529"/>
    <m/>
    <n v="0.91500000000000004"/>
    <n v="619"/>
    <n v="142162.63500000001"/>
    <n v="18850.765401000001"/>
    <n v="3765.7872554869273"/>
    <n v="0.19976840066595697"/>
  </r>
  <r>
    <s v="ZA"/>
    <n v="92260"/>
    <n v="507"/>
    <x v="29"/>
    <s v="507-49"/>
    <x v="0"/>
    <s v="Bytča"/>
    <n v="478"/>
    <n v="2787"/>
    <n v="42"/>
    <n v="3307"/>
    <m/>
    <n v="5.3"/>
    <n v="486"/>
    <n v="646525.79999999993"/>
    <n v="85729.321079999994"/>
    <n v="20123.571639136084"/>
    <n v="0.23473382718565308"/>
  </r>
  <r>
    <s v="ZA"/>
    <n v="92270"/>
    <n v="507"/>
    <x v="29"/>
    <s v="507-50"/>
    <x v="0"/>
    <s v="Žilina"/>
    <n v="603"/>
    <n v="4638"/>
    <n v="21"/>
    <n v="5262"/>
    <m/>
    <n v="4.5999999999999996"/>
    <n v="613"/>
    <n v="707769.79999999993"/>
    <n v="93850.275479999982"/>
    <n v="18865.687456886408"/>
    <n v="0.2010189886006972"/>
  </r>
  <r>
    <s v="ZA"/>
    <n v="92280"/>
    <n v="507"/>
    <x v="29"/>
    <s v="507-51"/>
    <x v="0"/>
    <s v="Žilina"/>
    <n v="959"/>
    <n v="6501"/>
    <n v="32"/>
    <n v="7492"/>
    <m/>
    <n v="1.5"/>
    <n v="975"/>
    <n v="367087.5"/>
    <n v="48675.802499999998"/>
    <n v="7453.0711351064383"/>
    <n v="0.15311655385869474"/>
  </r>
  <r>
    <s v="ZA"/>
    <n v="92281"/>
    <n v="507"/>
    <x v="29"/>
    <s v="507-52"/>
    <x v="1"/>
    <s v="Žilina"/>
    <n v="1701"/>
    <n v="8703"/>
    <n v="27"/>
    <n v="10431"/>
    <m/>
    <n v="1.5"/>
    <n v="1729"/>
    <n v="650968.5"/>
    <n v="86318.4231"/>
    <n v="10163.339818306438"/>
    <n v="0.11774241758948951"/>
  </r>
  <r>
    <s v="NR"/>
    <n v="81407"/>
    <n v="509"/>
    <x v="30"/>
    <s v="509-01"/>
    <x v="0"/>
    <s v="Komárno"/>
    <n v="497"/>
    <n v="2946"/>
    <n v="28"/>
    <n v="3471"/>
    <m/>
    <n v="2.1"/>
    <n v="505"/>
    <n v="266185.5"/>
    <n v="35296.1973"/>
    <n v="8069.1049027490135"/>
    <n v="0.22861116834104431"/>
  </r>
  <r>
    <s v="NR"/>
    <n v="81400"/>
    <n v="509"/>
    <x v="30"/>
    <s v="509-02"/>
    <x v="0"/>
    <s v="Komárno"/>
    <n v="464"/>
    <n v="2872"/>
    <n v="12"/>
    <n v="3348"/>
    <m/>
    <n v="5.7"/>
    <n v="472"/>
    <n v="675290.4"/>
    <n v="89543.507039999997"/>
    <n v="21451.103256284467"/>
    <n v="0.23956067799200717"/>
  </r>
  <r>
    <s v="NR"/>
    <n v="81406"/>
    <n v="509"/>
    <x v="30"/>
    <s v="509-03"/>
    <x v="0"/>
    <s v="Komárno"/>
    <n v="581"/>
    <n v="2835"/>
    <n v="22"/>
    <n v="3438"/>
    <m/>
    <n v="3"/>
    <n v="591"/>
    <n v="445023"/>
    <n v="59010.049800000001"/>
    <n v="12145.550295812878"/>
    <n v="0.20582172590901421"/>
  </r>
  <r>
    <s v="NR"/>
    <n v="81418"/>
    <n v="509"/>
    <x v="30"/>
    <s v="509-04"/>
    <x v="0"/>
    <s v="Nové Zámky"/>
    <n v="535"/>
    <n v="2643"/>
    <n v="10"/>
    <n v="3188"/>
    <m/>
    <n v="5.7"/>
    <n v="544"/>
    <n v="778300.8"/>
    <n v="103202.68608"/>
    <n v="22434.564147164467"/>
    <n v="0.21738352943424152"/>
  </r>
  <r>
    <s v="NR"/>
    <n v="81420"/>
    <n v="509"/>
    <x v="30"/>
    <s v="509-05"/>
    <x v="0"/>
    <s v="Nové Zámky"/>
    <n v="742"/>
    <n v="2161"/>
    <n v="31"/>
    <n v="2934"/>
    <m/>
    <n v="8"/>
    <n v="754"/>
    <n v="1514032"/>
    <n v="200760.64319999999"/>
    <n v="35512.970870967671"/>
    <n v="0.17689209550693286"/>
  </r>
  <r>
    <s v="NR"/>
    <n v="81430"/>
    <n v="509"/>
    <x v="30"/>
    <s v="509-06"/>
    <x v="0"/>
    <s v="Nové Zámky"/>
    <n v="472"/>
    <n v="2338"/>
    <n v="3"/>
    <n v="2813"/>
    <m/>
    <n v="8.1999999999999993"/>
    <n v="480"/>
    <n v="987935.99999999988"/>
    <n v="131000.31359999998"/>
    <n v="31016.682253781859"/>
    <n v="0.23676800002547371"/>
  </r>
  <r>
    <s v="NR"/>
    <n v="81440"/>
    <n v="509"/>
    <x v="30"/>
    <s v="509-07"/>
    <x v="0"/>
    <s v="Nové Zámky"/>
    <n v="568"/>
    <n v="2748"/>
    <n v="7"/>
    <n v="3323"/>
    <m/>
    <n v="5.4"/>
    <n v="577"/>
    <n v="782065.8"/>
    <n v="103701.92508"/>
    <n v="21680.82668414318"/>
    <n v="0.20906870019450152"/>
  </r>
  <r>
    <s v="BA"/>
    <n v="82846"/>
    <n v="510"/>
    <x v="31"/>
    <s v="510-01"/>
    <x v="0"/>
    <s v="Senec "/>
    <n v="838"/>
    <n v="6049"/>
    <n v="53"/>
    <n v="6940"/>
    <m/>
    <n v="2"/>
    <n v="852"/>
    <n v="427704"/>
    <n v="56713.5504"/>
    <n v="9347.9267689419175"/>
    <n v="0.16482704226787251"/>
  </r>
  <r>
    <s v="BA"/>
    <n v="82847"/>
    <n v="510"/>
    <x v="31"/>
    <s v="510-02"/>
    <x v="0"/>
    <s v="Senec "/>
    <n v="563"/>
    <n v="5624"/>
    <n v="13"/>
    <n v="6200"/>
    <m/>
    <n v="3.9"/>
    <n v="572"/>
    <n v="559930.79999999993"/>
    <n v="74246.824079999991"/>
    <n v="15611.646057036738"/>
    <n v="0.21026685316822968"/>
  </r>
  <r>
    <s v="BA"/>
    <n v="82848"/>
    <n v="510"/>
    <x v="31"/>
    <s v="510-03"/>
    <x v="0"/>
    <s v="Senec "/>
    <n v="299"/>
    <n v="3113"/>
    <n v="14"/>
    <n v="3426"/>
    <m/>
    <n v="4.2"/>
    <n v="304"/>
    <n v="320476.79999999999"/>
    <n v="42495.223679999996"/>
    <n v="14115.213499258029"/>
    <n v="0.33216000004022173"/>
  </r>
  <r>
    <s v="TT"/>
    <n v="82940"/>
    <n v="510"/>
    <x v="31"/>
    <s v="510-04"/>
    <x v="0"/>
    <s v="Dunajská Streda"/>
    <n v="447"/>
    <n v="2103"/>
    <n v="12"/>
    <n v="2562"/>
    <m/>
    <n v="3.2"/>
    <n v="454"/>
    <n v="364652.80000000005"/>
    <n v="48352.961280000003"/>
    <n v="11904.695036387069"/>
    <n v="0.24620405289036867"/>
  </r>
  <r>
    <s v="TT"/>
    <n v="82946"/>
    <n v="510"/>
    <x v="31"/>
    <s v="510-05"/>
    <x v="0"/>
    <s v="Dunajská Streda"/>
    <n v="329"/>
    <n v="1991"/>
    <n v="17"/>
    <n v="2337"/>
    <m/>
    <n v="5.8"/>
    <n v="334"/>
    <n v="486237.2"/>
    <n v="64475.05272"/>
    <n v="19909.402102251559"/>
    <n v="0.30879233536595019"/>
  </r>
  <r>
    <s v="TT"/>
    <n v="82979"/>
    <n v="510"/>
    <x v="31"/>
    <s v="510-06"/>
    <x v="0"/>
    <s v="Galanta"/>
    <n v="337"/>
    <n v="2438"/>
    <n v="20"/>
    <n v="2795"/>
    <m/>
    <n v="8.1"/>
    <n v="343"/>
    <n v="697353.29999999993"/>
    <n v="92469.047579999984"/>
    <n v="27979.203543334766"/>
    <n v="0.30257912540007986"/>
  </r>
  <r>
    <s v="TT"/>
    <n v="82970"/>
    <n v="510"/>
    <x v="31"/>
    <s v="510-07"/>
    <x v="0"/>
    <s v="Galanta"/>
    <n v="829"/>
    <n v="4152"/>
    <n v="19"/>
    <n v="5000"/>
    <m/>
    <n v="3.6"/>
    <n v="843"/>
    <n v="761734.8"/>
    <n v="101006.03448"/>
    <n v="16748.626534815452"/>
    <n v="0.16581807830631953"/>
  </r>
  <r>
    <s v="TN"/>
    <n v="82459"/>
    <n v="511"/>
    <x v="32"/>
    <s v="511-01"/>
    <x v="0"/>
    <s v="Partizánske"/>
    <n v="477"/>
    <n v="3354"/>
    <n v="9"/>
    <n v="3840"/>
    <m/>
    <n v="13.7"/>
    <n v="485"/>
    <n v="1667769.5"/>
    <n v="221146.23569999999"/>
    <n v="51984.704280372142"/>
    <n v="0.23506936084995339"/>
  </r>
  <r>
    <s v="NR"/>
    <n v="82458"/>
    <n v="511"/>
    <x v="32"/>
    <s v="511-02"/>
    <x v="0"/>
    <s v="Zlaté Moravce"/>
    <n v="382"/>
    <n v="1999"/>
    <n v="16"/>
    <n v="2397"/>
    <m/>
    <n v="13.2"/>
    <n v="388"/>
    <n v="1285521.5999999999"/>
    <n v="170460.16415999999"/>
    <n v="47019.169344456655"/>
    <n v="0.27583670106244168"/>
  </r>
  <r>
    <s v="NR"/>
    <n v="82430"/>
    <n v="511"/>
    <x v="32"/>
    <s v="511-03"/>
    <x v="0"/>
    <s v="Zlaté Moravce"/>
    <n v="768"/>
    <n v="4840"/>
    <n v="37"/>
    <n v="5645"/>
    <m/>
    <n v="2.6"/>
    <n v="781"/>
    <n v="509680.60000000003"/>
    <n v="67583.647559999998"/>
    <n v="11709.939106504493"/>
    <n v="0.17326586429222457"/>
  </r>
  <r>
    <s v="NR"/>
    <n v="82423"/>
    <n v="511"/>
    <x v="32"/>
    <s v="511-04"/>
    <x v="1"/>
    <s v="Zlaté Moravce"/>
    <n v="1017"/>
    <n v="7570"/>
    <n v="42"/>
    <n v="8629"/>
    <m/>
    <n v="1.8"/>
    <n v="1034"/>
    <n v="467161.2"/>
    <n v="61945.575120000001"/>
    <n v="9198.1774347677256"/>
    <n v="0.14848804643348876"/>
  </r>
  <r>
    <s v="NR"/>
    <n v="82421"/>
    <n v="511"/>
    <x v="32"/>
    <s v="511-05"/>
    <x v="1"/>
    <s v="Zlaté Moravce"/>
    <n v="656"/>
    <n v="8642"/>
    <n v="37"/>
    <n v="9335"/>
    <m/>
    <n v="0.78"/>
    <n v="667"/>
    <n v="130585.26"/>
    <n v="17315.605475999997"/>
    <n v="3299.8985389273475"/>
    <n v="0.1905736731817502"/>
  </r>
  <r>
    <s v="NR"/>
    <n v="82422"/>
    <n v="511"/>
    <x v="32"/>
    <s v="511-06"/>
    <x v="1"/>
    <s v="Zlaté Moravce"/>
    <n v="296"/>
    <n v="2131"/>
    <n v="11"/>
    <n v="2438"/>
    <m/>
    <n v="2.9"/>
    <n v="301"/>
    <n v="219097.9"/>
    <n v="29052.381539999998"/>
    <n v="9725.3706240857809"/>
    <n v="0.33475295685125378"/>
  </r>
  <r>
    <s v="NR"/>
    <n v="82407"/>
    <n v="511"/>
    <x v="33"/>
    <s v="511-07"/>
    <x v="0"/>
    <s v="Zlaté Moravce"/>
    <n v="522"/>
    <n v="2469"/>
    <n v="36"/>
    <n v="3027"/>
    <m/>
    <n v="7.6"/>
    <n v="531"/>
    <n v="1012935.6"/>
    <n v="134315.26056"/>
    <n v="29675.993092859288"/>
    <n v="0.22094282488178416"/>
  </r>
  <r>
    <s v="NR"/>
    <n v="82400"/>
    <n v="511"/>
    <x v="33"/>
    <s v="511-08"/>
    <x v="0"/>
    <s v="Nitra"/>
    <n v="583"/>
    <n v="3009"/>
    <n v="27"/>
    <n v="3619"/>
    <m/>
    <n v="5.0999999999999996"/>
    <n v="593"/>
    <n v="759099.29999999993"/>
    <n v="100656.56717999998"/>
    <n v="20671.878244321888"/>
    <n v="0.20537038787896691"/>
  </r>
  <r>
    <s v="NR"/>
    <n v="82401"/>
    <n v="511"/>
    <x v="34"/>
    <s v="511-09"/>
    <x v="1"/>
    <s v="Nitra"/>
    <n v="513"/>
    <n v="3682"/>
    <n v="28"/>
    <n v="4223"/>
    <m/>
    <n v="1.7"/>
    <n v="521"/>
    <n v="222310.69999999998"/>
    <n v="29478.398819999999"/>
    <n v="6597.31318416063"/>
    <n v="0.22380161230753817"/>
  </r>
  <r>
    <s v="NR"/>
    <n v="83370"/>
    <n v="511"/>
    <x v="34"/>
    <s v="511-10"/>
    <x v="0"/>
    <s v="Nitra"/>
    <n v="434"/>
    <n v="3167"/>
    <n v="31"/>
    <n v="3632"/>
    <m/>
    <n v="5.7"/>
    <n v="441"/>
    <n v="630938.70000000007"/>
    <n v="83662.471620000011"/>
    <n v="21027.668706044467"/>
    <n v="0.25133931975561763"/>
  </r>
  <r>
    <s v="NR"/>
    <n v="83168"/>
    <n v="511"/>
    <x v="34"/>
    <s v="511-11"/>
    <x v="0"/>
    <s v="Nové Zámky"/>
    <n v="330"/>
    <n v="1904"/>
    <n v="8"/>
    <n v="2242"/>
    <m/>
    <n v="11"/>
    <n v="335"/>
    <n v="924935"/>
    <n v="122646.38099999999"/>
    <n v="37785.570702780547"/>
    <n v="0.30808549257381307"/>
  </r>
  <r>
    <s v="NR"/>
    <n v="83167"/>
    <n v="511"/>
    <x v="35"/>
    <s v="511-12"/>
    <x v="0"/>
    <s v="Nové Zámky"/>
    <n v="498"/>
    <n v="1800"/>
    <n v="17"/>
    <n v="2315"/>
    <m/>
    <n v="11.1"/>
    <n v="506"/>
    <n v="1409766.5999999999"/>
    <n v="186935.05115999997"/>
    <n v="42677.582511307643"/>
    <n v="0.22830166010321618"/>
  </r>
  <r>
    <s v="NR"/>
    <n v="83152"/>
    <n v="511"/>
    <x v="35"/>
    <s v="511-13"/>
    <x v="1"/>
    <s v="Nové Zámky"/>
    <n v="435"/>
    <n v="1995"/>
    <n v="11"/>
    <n v="2441"/>
    <m/>
    <n v="1.3"/>
    <n v="442"/>
    <n v="144224.6"/>
    <n v="19124.181960000002"/>
    <n v="4798.8993422122467"/>
    <n v="0.25093357468829719"/>
  </r>
  <r>
    <s v="NR"/>
    <n v="83151"/>
    <n v="511"/>
    <x v="36"/>
    <s v="511-14"/>
    <x v="1"/>
    <s v="Nové Zámky"/>
    <n v="630"/>
    <n v="1690"/>
    <n v="20"/>
    <n v="2340"/>
    <m/>
    <n v="1.7"/>
    <n v="640"/>
    <n v="273088"/>
    <n v="36211.468800000002"/>
    <n v="7082.0942227206306"/>
    <n v="0.19557600001910527"/>
  </r>
  <r>
    <s v="NR"/>
    <n v="83150"/>
    <n v="511"/>
    <x v="36"/>
    <s v="511-15"/>
    <x v="0"/>
    <s v="Nové Zámky"/>
    <n v="411"/>
    <n v="922"/>
    <n v="3"/>
    <n v="1336"/>
    <m/>
    <n v="3.2"/>
    <n v="418"/>
    <n v="335737.60000000003"/>
    <n v="44518.805760000003"/>
    <n v="11628.63583894707"/>
    <n v="0.26120727275652483"/>
  </r>
  <r>
    <s v="NR"/>
    <n v="85238"/>
    <n v="511"/>
    <x v="36"/>
    <s v="511-16"/>
    <x v="0"/>
    <s v="Komárno"/>
    <n v="365"/>
    <n v="707"/>
    <n v="9"/>
    <n v="1081"/>
    <m/>
    <n v="5.5"/>
    <n v="371"/>
    <n v="512165.5"/>
    <n v="67913.145300000004"/>
    <n v="19367.262096990275"/>
    <n v="0.28517692725667754"/>
  </r>
  <r>
    <s v="TT"/>
    <n v="81130"/>
    <n v="513"/>
    <x v="37"/>
    <s v="513-01"/>
    <x v="0"/>
    <s v="Hlohovec"/>
    <n v="806"/>
    <n v="6522"/>
    <n v="37"/>
    <n v="7365"/>
    <m/>
    <n v="2.9"/>
    <n v="819"/>
    <n v="596150.1"/>
    <n v="79049.503259999998"/>
    <n v="13325.163387925779"/>
    <n v="0.16856732602225563"/>
  </r>
  <r>
    <s v="TT"/>
    <n v="81136"/>
    <n v="513"/>
    <x v="37"/>
    <s v="513-02"/>
    <x v="0"/>
    <s v="Hlohovec"/>
    <n v="2450"/>
    <n v="10004"/>
    <n v="53"/>
    <n v="12507"/>
    <m/>
    <n v="2.2000000000000002"/>
    <n v="2491"/>
    <n v="1375530.2000000002"/>
    <n v="182395.30452000001"/>
    <n v="18923.468179596108"/>
    <n v="0.10374975512333494"/>
  </r>
  <r>
    <s v="TT"/>
    <n v="81140"/>
    <n v="513"/>
    <x v="37"/>
    <s v="513-03"/>
    <x v="0"/>
    <s v="Hlohovec"/>
    <n v="1531"/>
    <n v="13019"/>
    <n v="83"/>
    <n v="14633"/>
    <m/>
    <n v="2.2999999999999998"/>
    <n v="1556"/>
    <n v="898278.79999999993"/>
    <n v="119111.76887999999"/>
    <n v="14630.281170523203"/>
    <n v="0.12282817481505615"/>
  </r>
  <r>
    <s v="TT"/>
    <n v="81141"/>
    <n v="513"/>
    <x v="37"/>
    <s v="513-04"/>
    <x v="1"/>
    <s v="Hlohovec"/>
    <n v="1448"/>
    <n v="10690"/>
    <n v="94"/>
    <n v="12232"/>
    <m/>
    <n v="1.3"/>
    <n v="1472"/>
    <n v="480313.60000000003"/>
    <n v="63689.583360000004"/>
    <n v="8007.6082430122469"/>
    <n v="0.12572869566048056"/>
  </r>
  <r>
    <s v="TT"/>
    <n v="81159"/>
    <n v="513"/>
    <x v="37"/>
    <s v="513-05"/>
    <x v="0"/>
    <s v="Hlohovec"/>
    <n v="961"/>
    <n v="6279"/>
    <n v="66"/>
    <n v="7306"/>
    <m/>
    <n v="6.9"/>
    <n v="977"/>
    <n v="1692066.3"/>
    <n v="224367.99137999999"/>
    <n v="34317.196812849616"/>
    <n v="0.15295050154782741"/>
  </r>
  <r>
    <s v="NR"/>
    <n v="81168"/>
    <n v="513"/>
    <x v="37"/>
    <s v="513-06"/>
    <x v="0"/>
    <s v="Nitra"/>
    <n v="1194"/>
    <n v="4847"/>
    <n v="21"/>
    <n v="6062"/>
    <m/>
    <n v="4.4000000000000004"/>
    <n v="1214"/>
    <n v="1340741.6000000001"/>
    <n v="177782.33616000001"/>
    <n v="24382.340711832221"/>
    <n v="0.13714714992769966"/>
  </r>
  <r>
    <s v="NR"/>
    <n v="81160"/>
    <n v="513"/>
    <x v="37"/>
    <s v="513-07"/>
    <x v="0"/>
    <s v="Nitra"/>
    <n v="1179"/>
    <n v="5457"/>
    <n v="16"/>
    <n v="6652"/>
    <m/>
    <n v="9.4"/>
    <n v="1198"/>
    <n v="2826561.2"/>
    <n v="374802.01512"/>
    <n v="51729.13544730701"/>
    <n v="0.13801722872473068"/>
  </r>
  <r>
    <s v="TN"/>
    <n v="83630"/>
    <n v="515"/>
    <x v="38"/>
    <s v="515-01"/>
    <x v="0"/>
    <s v="Nové Mesto nad Váhom"/>
    <n v="1270"/>
    <n v="5601"/>
    <n v="32"/>
    <n v="6903"/>
    <m/>
    <n v="3.2"/>
    <n v="1291"/>
    <n v="1036931.2"/>
    <n v="137497.07712"/>
    <n v="18323.071376867068"/>
    <n v="0.13326153370428145"/>
  </r>
  <r>
    <s v="TN"/>
    <n v="92372"/>
    <n v="517"/>
    <x v="39"/>
    <s v="517-01"/>
    <x v="1"/>
    <s v="Považská Bystrica"/>
    <n v="2440"/>
    <n v="15453"/>
    <n v="133"/>
    <n v="18026"/>
    <m/>
    <n v="0.70599999999999996"/>
    <n v="2480"/>
    <n v="439470.87999999995"/>
    <n v="58273.838687999989"/>
    <n v="6054.1029380060954"/>
    <n v="0.10389058065009167"/>
  </r>
  <r>
    <s v="TN"/>
    <n v="92371"/>
    <n v="517"/>
    <x v="39"/>
    <s v="517-02"/>
    <x v="1"/>
    <s v="Považská Bystrica"/>
    <n v="2095"/>
    <n v="15045"/>
    <n v="102"/>
    <n v="17242"/>
    <m/>
    <n v="0.53400000000000003"/>
    <n v="2130"/>
    <n v="285492.42000000004"/>
    <n v="37856.294892000005"/>
    <n v="4131.2883866418924"/>
    <n v="0.109130816907149"/>
  </r>
  <r>
    <s v="TN"/>
    <n v="92381"/>
    <n v="517"/>
    <x v="39"/>
    <s v="517-03"/>
    <x v="1"/>
    <s v="Považská Bystrica"/>
    <n v="952"/>
    <n v="9393"/>
    <n v="65"/>
    <n v="10410"/>
    <m/>
    <n v="3.9"/>
    <n v="968"/>
    <n v="947575.2"/>
    <n v="125648.47151999999"/>
    <n v="19312.56467271674"/>
    <n v="0.15370314050849937"/>
  </r>
  <r>
    <s v="TN"/>
    <n v="92380"/>
    <n v="517"/>
    <x v="39"/>
    <s v="517-04"/>
    <x v="0"/>
    <s v="Považská Bystrica"/>
    <n v="624"/>
    <n v="4025"/>
    <n v="27"/>
    <n v="4676"/>
    <m/>
    <n v="3.4"/>
    <n v="634"/>
    <n v="541055.6"/>
    <n v="71743.972559999995"/>
    <n v="14115.302962561258"/>
    <n v="0.19674548897827659"/>
  </r>
  <r>
    <s v="TN"/>
    <n v="92390"/>
    <n v="517"/>
    <x v="39"/>
    <s v="517-05"/>
    <x v="0"/>
    <s v="Považská Bystrica"/>
    <n v="431"/>
    <n v="3226"/>
    <n v="22"/>
    <n v="3679"/>
    <m/>
    <n v="5.5"/>
    <n v="438"/>
    <n v="604659"/>
    <n v="80177.7834"/>
    <n v="20250.316040190275"/>
    <n v="0.2525676712607931"/>
  </r>
  <r>
    <s v="TN"/>
    <n v="92408"/>
    <n v="517"/>
    <x v="39"/>
    <s v="517-06"/>
    <x v="0"/>
    <s v="Považská Bystrica"/>
    <n v="380"/>
    <n v="1768"/>
    <n v="12"/>
    <n v="2160"/>
    <m/>
    <n v="5"/>
    <n v="386"/>
    <n v="484430"/>
    <n v="64235.417999999998"/>
    <n v="17786.327946354795"/>
    <n v="0.27689284977260981"/>
  </r>
  <r>
    <s v="ZA"/>
    <n v="92409"/>
    <n v="517"/>
    <x v="39"/>
    <s v="517-07"/>
    <x v="0"/>
    <s v="Žilina"/>
    <n v="355"/>
    <n v="1694"/>
    <n v="10"/>
    <n v="2059"/>
    <m/>
    <n v="5.6"/>
    <n v="361"/>
    <n v="507421.6"/>
    <n v="67284.104159999988"/>
    <n v="19585.198691917369"/>
    <n v="0.29108210529702877"/>
  </r>
  <r>
    <s v="TN"/>
    <n v="91488"/>
    <n v="519"/>
    <x v="40"/>
    <s v="519-01"/>
    <x v="0"/>
    <s v="Prievidza"/>
    <n v="778"/>
    <n v="3245"/>
    <n v="27"/>
    <n v="4050"/>
    <m/>
    <n v="6.7"/>
    <n v="791"/>
    <n v="1330224.7"/>
    <n v="176387.79522"/>
    <n v="30336.167575315427"/>
    <n v="0.17198563844782222"/>
  </r>
  <r>
    <s v="ZA"/>
    <n v="91489"/>
    <n v="519"/>
    <x v="40"/>
    <s v="519-02"/>
    <x v="0"/>
    <s v="Turčianske Teplice"/>
    <n v="654"/>
    <n v="2111"/>
    <n v="21"/>
    <n v="2786"/>
    <m/>
    <n v="3.4"/>
    <n v="665"/>
    <n v="567511"/>
    <n v="75251.958599999998"/>
    <n v="14367.877957441258"/>
    <n v="0.19093028573267273"/>
  </r>
  <r>
    <s v="ZA"/>
    <n v="92410"/>
    <n v="519"/>
    <x v="40"/>
    <s v="519-03"/>
    <x v="0"/>
    <s v="Turčianske Teplice"/>
    <n v="600"/>
    <n v="2197"/>
    <n v="15"/>
    <n v="2812"/>
    <m/>
    <n v="5.4"/>
    <n v="610"/>
    <n v="826794"/>
    <n v="109632.8844"/>
    <n v="22107.855755183176"/>
    <n v="0.2016535082167662"/>
  </r>
  <r>
    <s v="ZA"/>
    <n v="92420"/>
    <n v="519"/>
    <x v="40"/>
    <s v="519-04"/>
    <x v="0"/>
    <s v="Turčianske Teplice"/>
    <n v="493"/>
    <n v="1819"/>
    <n v="27"/>
    <n v="2339"/>
    <m/>
    <n v="5.8"/>
    <n v="501"/>
    <n v="729355.79999999993"/>
    <n v="96712.579079999981"/>
    <n v="22230.504000171561"/>
    <n v="0.22986155691063351"/>
  </r>
  <r>
    <s v="ZA"/>
    <n v="92430"/>
    <n v="519"/>
    <x v="40"/>
    <s v="519-05"/>
    <x v="0"/>
    <s v="Turčianske Teplice"/>
    <n v="857"/>
    <n v="3976"/>
    <n v="24"/>
    <n v="4857"/>
    <m/>
    <n v="2.7"/>
    <n v="871"/>
    <n v="590276.70000000007"/>
    <n v="78270.690420000014"/>
    <n v="12742.63374943159"/>
    <n v="0.16280211252838964"/>
  </r>
  <r>
    <s v="ZA"/>
    <n v="92440"/>
    <n v="519"/>
    <x v="40"/>
    <s v="519-06"/>
    <x v="0"/>
    <s v="Martin"/>
    <n v="853"/>
    <n v="4389"/>
    <n v="36"/>
    <n v="5278"/>
    <m/>
    <n v="2"/>
    <n v="867"/>
    <n v="435234"/>
    <n v="57712.028399999996"/>
    <n v="9419.8171849419177"/>
    <n v="0.16322103807638683"/>
  </r>
  <r>
    <s v="ZA"/>
    <n v="92450"/>
    <n v="519"/>
    <x v="40"/>
    <s v="519-07"/>
    <x v="0"/>
    <s v="Martin"/>
    <n v="834"/>
    <n v="5319"/>
    <n v="28"/>
    <n v="6181"/>
    <m/>
    <n v="4"/>
    <n v="848"/>
    <n v="851392"/>
    <n v="112894.57919999999"/>
    <n v="18657.511982683835"/>
    <n v="0.16526490567479643"/>
  </r>
  <r>
    <s v="ZA"/>
    <n v="91136"/>
    <n v="520"/>
    <x v="41"/>
    <s v="520-01"/>
    <x v="0"/>
    <s v="Čadca"/>
    <n v="628"/>
    <n v="4845"/>
    <n v="43"/>
    <n v="5516"/>
    <m/>
    <n v="7"/>
    <n v="638"/>
    <n v="1120966"/>
    <n v="148640.09159999999"/>
    <n v="29128.01558569671"/>
    <n v="0.19596338559910248"/>
  </r>
  <r>
    <s v="ZA"/>
    <n v="91130"/>
    <n v="520"/>
    <x v="41"/>
    <s v="520-02"/>
    <x v="0"/>
    <s v="Čadca"/>
    <n v="599"/>
    <n v="4319"/>
    <n v="26"/>
    <n v="4944"/>
    <m/>
    <n v="3.8"/>
    <n v="609"/>
    <n v="580864.19999999995"/>
    <n v="77022.592919999996"/>
    <n v="15548.273856509644"/>
    <n v="0.2018664039609645"/>
  </r>
  <r>
    <s v="ZA"/>
    <n v="91140"/>
    <n v="520"/>
    <x v="41"/>
    <s v="520-03"/>
    <x v="0"/>
    <s v="Čadca"/>
    <n v="476"/>
    <n v="2898"/>
    <n v="9"/>
    <n v="3383"/>
    <m/>
    <n v="7.1"/>
    <n v="484"/>
    <n v="862536.39999999991"/>
    <n v="114372.32663999998"/>
    <n v="26923.964065583808"/>
    <n v="0.23540628101699876"/>
  </r>
  <r>
    <s v="ZA"/>
    <n v="95790"/>
    <n v="520"/>
    <x v="41"/>
    <s v="520-04"/>
    <x v="0"/>
    <s v="Čadca"/>
    <n v="323"/>
    <n v="1647"/>
    <n v="43"/>
    <n v="2013"/>
    <s v="(pov.cesta 2036)"/>
    <n v="4.3"/>
    <n v="328"/>
    <n v="354010.39999999997"/>
    <n v="46941.779039999994"/>
    <n v="14698.593042185123"/>
    <n v="0.31312390247630301"/>
  </r>
  <r>
    <s v="ZA"/>
    <n v="91150"/>
    <n v="520"/>
    <x v="41"/>
    <s v="520-05"/>
    <x v="0"/>
    <s v="Čadca"/>
    <n v="352"/>
    <n v="2461"/>
    <n v="18"/>
    <n v="2831"/>
    <s v="preberá z 91160"/>
    <n v="9.4"/>
    <n v="358"/>
    <n v="844665.20000000007"/>
    <n v="112002.60552000001"/>
    <n v="32807.577956107016"/>
    <n v="0.29291798886097031"/>
  </r>
  <r>
    <s v="ZA"/>
    <n v="91160"/>
    <n v="520"/>
    <x v="41"/>
    <s v="520-06"/>
    <x v="0"/>
    <s v="Námestovo"/>
    <n v="352"/>
    <n v="2461"/>
    <n v="18"/>
    <n v="2831"/>
    <m/>
    <n v="13.2"/>
    <n v="358"/>
    <n v="1186125.5999999999"/>
    <n v="157280.25455999997"/>
    <n v="46070.215853256654"/>
    <n v="0.29291798886097037"/>
  </r>
  <r>
    <s v="ZA"/>
    <n v="91170"/>
    <n v="520"/>
    <x v="41"/>
    <s v="520-07"/>
    <x v="0"/>
    <s v="Námestovo"/>
    <n v="690"/>
    <n v="4281"/>
    <n v="39"/>
    <n v="5010"/>
    <m/>
    <n v="4.7"/>
    <n v="701"/>
    <n v="826969.70000000007"/>
    <n v="109656.18222"/>
    <n v="20266.940299173508"/>
    <n v="0.1848225963084556"/>
  </r>
  <r>
    <s v="ZA"/>
    <n v="91180"/>
    <n v="520"/>
    <x v="42"/>
    <s v="520-08"/>
    <x v="0"/>
    <s v="Námestovo"/>
    <n v="800"/>
    <n v="3876"/>
    <n v="23"/>
    <n v="4699"/>
    <m/>
    <n v="5.4"/>
    <n v="813"/>
    <n v="1101940.2000000002"/>
    <n v="146117.27052000002"/>
    <n v="24734.731555823178"/>
    <n v="0.16928000001503982"/>
  </r>
  <r>
    <s v="ZA"/>
    <n v="91200"/>
    <n v="520"/>
    <x v="42"/>
    <s v="520-09"/>
    <x v="0"/>
    <s v="Námestovo"/>
    <n v="718"/>
    <n v="3996"/>
    <n v="31"/>
    <n v="4745"/>
    <m/>
    <n v="3.1"/>
    <n v="730"/>
    <n v="568013"/>
    <n v="75318.523799999995"/>
    <n v="13582.987980819973"/>
    <n v="0.18034060275647587"/>
  </r>
  <r>
    <s v="ZA"/>
    <n v="91210"/>
    <n v="520"/>
    <x v="42"/>
    <s v="520-10"/>
    <x v="0"/>
    <s v="Námestovo"/>
    <n v="1015"/>
    <n v="4959"/>
    <n v="39"/>
    <n v="6013"/>
    <m/>
    <n v="9.9"/>
    <n v="1032"/>
    <n v="2564416.8000000003"/>
    <n v="340041.66768000001"/>
    <n v="50542.528216662497"/>
    <n v="0.14863627908161567"/>
  </r>
  <r>
    <s v="ZA"/>
    <n v="91220"/>
    <n v="520"/>
    <x v="42"/>
    <s v="520-11"/>
    <x v="0"/>
    <s v="Tvrdošín"/>
    <n v="746"/>
    <n v="3498"/>
    <n v="46"/>
    <n v="4290"/>
    <m/>
    <n v="1.6"/>
    <n v="758"/>
    <n v="304412.79999999999"/>
    <n v="40365.137279999995"/>
    <n v="7117.9307962735347"/>
    <n v="0.17633857521402033"/>
  </r>
  <r>
    <s v="ZA"/>
    <n v="91221"/>
    <n v="520"/>
    <x v="42"/>
    <s v="520-12"/>
    <x v="1"/>
    <s v="Tvrdošín"/>
    <n v="899"/>
    <n v="4761"/>
    <n v="20"/>
    <n v="5680"/>
    <m/>
    <n v="1.2"/>
    <n v="914"/>
    <n v="275296.8"/>
    <n v="36504.355680000001"/>
    <n v="5787.04429304515"/>
    <n v="0.15853024071359667"/>
  </r>
  <r>
    <s v="ZA"/>
    <n v="92461"/>
    <n v="520"/>
    <x v="43"/>
    <s v="520-13"/>
    <x v="0"/>
    <s v="Tvrdošín"/>
    <n v="693"/>
    <n v="4597"/>
    <n v="31"/>
    <n v="5321"/>
    <m/>
    <n v="1.5"/>
    <n v="704"/>
    <n v="265056"/>
    <n v="35146.425600000002"/>
    <n v="6478.9559983064391"/>
    <n v="0.18434181819918663"/>
  </r>
  <r>
    <s v="ZA"/>
    <n v="92460"/>
    <n v="520"/>
    <x v="43"/>
    <s v="520-14"/>
    <x v="0"/>
    <s v="Tvrdošín"/>
    <n v="693"/>
    <n v="4597"/>
    <n v="31"/>
    <n v="5321"/>
    <s v="preberá z 92461"/>
    <n v="6.6"/>
    <n v="704"/>
    <n v="1166246.3999999999"/>
    <n v="154644.27263999998"/>
    <n v="28507.406392548328"/>
    <n v="0.18434181819918663"/>
  </r>
  <r>
    <s v="ZA"/>
    <n v="92470"/>
    <n v="520"/>
    <x v="43"/>
    <s v="520-15"/>
    <x v="0"/>
    <s v="Tvrdošín"/>
    <n v="198"/>
    <n v="1537"/>
    <n v="19"/>
    <n v="1754"/>
    <m/>
    <n v="6.4"/>
    <n v="201"/>
    <n v="322886.40000000002"/>
    <n v="42814.736640000003"/>
    <n v="19929.22468653414"/>
    <n v="0.46547582095635515"/>
  </r>
  <r>
    <s v="BB"/>
    <n v="92550"/>
    <n v="526"/>
    <x v="44"/>
    <s v="526-01"/>
    <x v="0"/>
    <s v="Krupina"/>
    <n v="76"/>
    <n v="455"/>
    <n v="6"/>
    <n v="537"/>
    <m/>
    <n v="3.3"/>
    <n v="77"/>
    <n v="63779.1"/>
    <n v="8457.1086599999999"/>
    <n v="9295.4212047541641"/>
    <n v="1.099125194963992"/>
  </r>
  <r>
    <s v="BB"/>
    <n v="92557"/>
    <n v="526"/>
    <x v="44"/>
    <s v="526-02"/>
    <x v="0"/>
    <s v="Krupina"/>
    <n v="398"/>
    <n v="2381"/>
    <n v="8"/>
    <n v="2787"/>
    <m/>
    <n v="1.3"/>
    <n v="405"/>
    <n v="132151.5"/>
    <n v="17523.2889"/>
    <n v="4683.6350418922466"/>
    <n v="0.26728059262278364"/>
  </r>
  <r>
    <s v="BB"/>
    <n v="92560"/>
    <n v="526"/>
    <x v="44"/>
    <s v="526-03"/>
    <x v="0"/>
    <s v="Krupina"/>
    <n v="116"/>
    <n v="622"/>
    <n v="9"/>
    <n v="747"/>
    <m/>
    <n v="9.5"/>
    <n v="118"/>
    <n v="281371"/>
    <n v="37309.794600000001"/>
    <n v="27692.92312687411"/>
    <n v="0.7422427119680286"/>
  </r>
  <r>
    <s v="BB"/>
    <n v="92580"/>
    <n v="526"/>
    <x v="45"/>
    <s v="526-04"/>
    <x v="0"/>
    <s v="Detva"/>
    <n v="71"/>
    <n v="468"/>
    <n v="3"/>
    <n v="542"/>
    <m/>
    <n v="11.6"/>
    <n v="72"/>
    <n v="209635.19999999998"/>
    <n v="27797.627519999998"/>
    <n v="32535.825794263121"/>
    <n v="1.1704533335031579"/>
  </r>
  <r>
    <s v="BB"/>
    <n v="91710"/>
    <n v="526"/>
    <x v="45"/>
    <s v="526-05"/>
    <x v="0"/>
    <s v="Detva"/>
    <n v="702"/>
    <n v="4098"/>
    <n v="9"/>
    <n v="4809"/>
    <m/>
    <n v="6.3"/>
    <n v="714"/>
    <n v="1129048.2"/>
    <n v="149711.79131999999"/>
    <n v="27362.585066487041"/>
    <n v="0.18276840337846972"/>
  </r>
  <r>
    <s v="BB"/>
    <n v="91711"/>
    <n v="526"/>
    <x v="46"/>
    <s v="526-06"/>
    <x v="1"/>
    <s v="Detva"/>
    <n v="806"/>
    <n v="4196"/>
    <n v="23"/>
    <n v="5025"/>
    <m/>
    <n v="1.4"/>
    <n v="819"/>
    <n v="287796.59999999998"/>
    <n v="38161.829159999994"/>
    <n v="6432.8374976193418"/>
    <n v="0.16856732602225566"/>
  </r>
  <r>
    <s v="BB"/>
    <n v="91941"/>
    <n v="526"/>
    <x v="46"/>
    <s v="526-07"/>
    <x v="1"/>
    <s v="Detva"/>
    <n v="328"/>
    <n v="1592"/>
    <n v="3"/>
    <n v="1923"/>
    <m/>
    <n v="1.1000000000000001"/>
    <n v="333"/>
    <n v="91941.3"/>
    <n v="12191.416380000001"/>
    <n v="3773.2851064380548"/>
    <n v="0.30950342346014226"/>
  </r>
  <r>
    <s v="BB"/>
    <n v="91940"/>
    <n v="526"/>
    <x v="47"/>
    <s v="526-08"/>
    <x v="0"/>
    <s v="Detva"/>
    <n v="210"/>
    <n v="1221"/>
    <n v="9"/>
    <n v="1440"/>
    <m/>
    <n v="7.9"/>
    <n v="213"/>
    <n v="422357.7"/>
    <n v="56004.631020000001"/>
    <n v="24827.310437000575"/>
    <n v="0.44330816907149001"/>
  </r>
  <r>
    <s v="BB"/>
    <n v="91949"/>
    <n v="526"/>
    <x v="47"/>
    <s v="526-09"/>
    <x v="0"/>
    <s v="Detva"/>
    <n v="164"/>
    <n v="844"/>
    <n v="9"/>
    <n v="1017"/>
    <m/>
    <n v="7.1"/>
    <n v="167"/>
    <n v="297610.7"/>
    <n v="39463.178820000001"/>
    <n v="21530.505422543807"/>
    <n v="0.54558467073190042"/>
  </r>
  <r>
    <s v="BB"/>
    <n v="91950"/>
    <n v="526"/>
    <x v="47"/>
    <s v="526-10"/>
    <x v="0"/>
    <s v="Poltár"/>
    <n v="194"/>
    <n v="842"/>
    <n v="18"/>
    <n v="1054"/>
    <m/>
    <n v="13.9"/>
    <n v="197"/>
    <n v="687313.3"/>
    <n v="91137.743580000009"/>
    <n v="43150.547961746328"/>
    <n v="0.47346517772704244"/>
  </r>
  <r>
    <s v="BB"/>
    <n v="91960"/>
    <n v="526"/>
    <x v="47"/>
    <s v="526-11"/>
    <x v="0"/>
    <s v="Poltár"/>
    <n v="130"/>
    <n v="426"/>
    <n v="0"/>
    <n v="556"/>
    <m/>
    <n v="4.9000000000000004"/>
    <n v="132"/>
    <n v="162346.80000000002"/>
    <n v="21527.185680000002"/>
    <n v="14448.107662307701"/>
    <n v="0.67115636372899534"/>
  </r>
  <r>
    <s v="BB"/>
    <n v="91970"/>
    <n v="526"/>
    <x v="47"/>
    <s v="526-12"/>
    <x v="0"/>
    <s v="Rimavská Sobota"/>
    <n v="251"/>
    <n v="1855"/>
    <n v="19"/>
    <n v="2125"/>
    <m/>
    <n v="7.1"/>
    <n v="255"/>
    <n v="454435.5"/>
    <n v="60258.147299999997"/>
    <n v="23027.743153103809"/>
    <n v="0.38215152945971526"/>
  </r>
  <r>
    <s v="BB"/>
    <n v="91971"/>
    <n v="526"/>
    <x v="47"/>
    <s v="526-13"/>
    <x v="1"/>
    <s v="Rimavská Sobota"/>
    <n v="235"/>
    <n v="1618"/>
    <n v="37"/>
    <n v="1890"/>
    <m/>
    <n v="2.5"/>
    <n v="239"/>
    <n v="149972.5"/>
    <n v="19886.353500000001"/>
    <n v="8012.5063771773976"/>
    <n v="0.40291481176664173"/>
  </r>
  <r>
    <s v="BB"/>
    <n v="91980"/>
    <n v="526"/>
    <x v="47"/>
    <s v="526-14"/>
    <x v="0"/>
    <s v="Rimavská Sobota"/>
    <n v="276"/>
    <n v="960"/>
    <n v="6"/>
    <n v="1242"/>
    <m/>
    <n v="13"/>
    <n v="281"/>
    <n v="916903"/>
    <n v="121581.33779999999"/>
    <n v="42973.438732522467"/>
    <n v="0.35345423491895867"/>
  </r>
  <r>
    <s v="BB"/>
    <n v="91988"/>
    <n v="526"/>
    <x v="47"/>
    <s v="526-15"/>
    <x v="0"/>
    <s v="Rimavská Sobota"/>
    <n v="54"/>
    <n v="309"/>
    <n v="4"/>
    <n v="367"/>
    <s v="preberá z 1849"/>
    <n v="6.7"/>
    <n v="55"/>
    <n v="92493.5"/>
    <n v="12264.6381"/>
    <n v="18519.300262675428"/>
    <n v="1.509975272949589"/>
  </r>
  <r>
    <s v="BB"/>
    <n v="1849"/>
    <n v="526"/>
    <x v="47"/>
    <s v="526-16"/>
    <x v="0"/>
    <s v="Revúca"/>
    <n v="54"/>
    <n v="309"/>
    <n v="4"/>
    <n v="367"/>
    <m/>
    <n v="7.4"/>
    <n v="55"/>
    <n v="102157"/>
    <n v="13546.0182"/>
    <n v="20454.152528925097"/>
    <n v="1.5099752729495888"/>
  </r>
  <r>
    <s v="BB"/>
    <n v="1850"/>
    <n v="526"/>
    <x v="47"/>
    <s v="526-17"/>
    <x v="0"/>
    <s v="Revúca"/>
    <n v="79"/>
    <n v="378"/>
    <n v="10"/>
    <n v="467"/>
    <m/>
    <n v="10.4"/>
    <n v="80"/>
    <n v="208832"/>
    <n v="27691.123199999998"/>
    <n v="29369.426799137975"/>
    <n v="1.0606080001528424"/>
  </r>
  <r>
    <s v="BB"/>
    <n v="1856"/>
    <n v="526"/>
    <x v="47"/>
    <s v="526-18"/>
    <x v="0"/>
    <s v="Revúca"/>
    <n v="360"/>
    <n v="2308"/>
    <n v="35"/>
    <n v="2703"/>
    <m/>
    <n v="0.54900000000000004"/>
    <n v="366"/>
    <n v="50434.434000000008"/>
    <n v="6687.6059484000007"/>
    <n v="1926.6269162537565"/>
    <n v="0.28808918036127695"/>
  </r>
  <r>
    <s v="BB"/>
    <n v="1860"/>
    <n v="526"/>
    <x v="47"/>
    <s v="526-19"/>
    <x v="0"/>
    <s v="Rimavská Sobota"/>
    <n v="162"/>
    <n v="1100"/>
    <n v="39"/>
    <n v="1301"/>
    <m/>
    <n v="12.6"/>
    <n v="165"/>
    <n v="521829"/>
    <n v="69194.525399999999"/>
    <n v="38148.678011694086"/>
    <n v="0.55132509098319626"/>
  </r>
  <r>
    <s v="KE"/>
    <n v="1867"/>
    <n v="526"/>
    <x v="47"/>
    <s v="526-20"/>
    <x v="0"/>
    <s v="Rožňava"/>
    <n v="176"/>
    <n v="976"/>
    <n v="8"/>
    <n v="1160"/>
    <m/>
    <n v="2.2999999999999998"/>
    <n v="179"/>
    <n v="103336.7"/>
    <n v="13702.446419999998"/>
    <n v="7040.8099534032053"/>
    <n v="0.51383597772194067"/>
  </r>
  <r>
    <s v="KE"/>
    <n v="1870"/>
    <n v="526"/>
    <x v="48"/>
    <s v="526-21"/>
    <x v="0"/>
    <s v="Rožňava"/>
    <n v="282"/>
    <n v="1946"/>
    <n v="6"/>
    <n v="2234"/>
    <m/>
    <n v="1.1000000000000001"/>
    <n v="287"/>
    <n v="79240.700000000012"/>
    <n v="10507.316820000002"/>
    <n v="3652.0299381180553"/>
    <n v="0.34757017425863196"/>
  </r>
  <r>
    <s v="KE"/>
    <n v="1880"/>
    <n v="526"/>
    <x v="48"/>
    <s v="526-22"/>
    <x v="0"/>
    <s v="Rožňava"/>
    <n v="265"/>
    <n v="2197"/>
    <n v="9"/>
    <n v="2471"/>
    <m/>
    <n v="6.7"/>
    <n v="269"/>
    <n v="452377.3"/>
    <n v="59985.229979999996"/>
    <n v="21955.182878035426"/>
    <n v="0.36600981417184902"/>
  </r>
  <r>
    <s v="KE"/>
    <n v="1890"/>
    <n v="526"/>
    <x v="48"/>
    <s v="526-23"/>
    <x v="0"/>
    <s v="Rožňava"/>
    <n v="305"/>
    <n v="3068"/>
    <n v="37"/>
    <n v="3410"/>
    <m/>
    <n v="4.9000000000000004"/>
    <n v="310"/>
    <n v="381269"/>
    <n v="50556.269399999997"/>
    <n v="16538.2016901477"/>
    <n v="0.32712464520073353"/>
  </r>
  <r>
    <s v="KE"/>
    <n v="1892"/>
    <n v="526"/>
    <x v="48"/>
    <s v="526-24"/>
    <x v="1"/>
    <s v="Rožňava"/>
    <n v="571"/>
    <n v="5335"/>
    <n v="32"/>
    <n v="5938"/>
    <m/>
    <n v="0.67300000000000004"/>
    <n v="580"/>
    <n v="97975.340000000011"/>
    <n v="12991.530084000002"/>
    <n v="2706.9116247057555"/>
    <n v="0.20835972415901269"/>
  </r>
  <r>
    <s v="KE"/>
    <n v="1891"/>
    <n v="526"/>
    <x v="48"/>
    <s v="526-25"/>
    <x v="1"/>
    <s v="Rožňava"/>
    <n v="511"/>
    <n v="9108"/>
    <n v="40"/>
    <n v="9659"/>
    <m/>
    <n v="0.79700000000000004"/>
    <n v="519"/>
    <n v="103824.39300000001"/>
    <n v="13767.1145118"/>
    <n v="3089.1558741961544"/>
    <n v="0.22438658961893523"/>
  </r>
  <r>
    <s v="KE"/>
    <n v="531"/>
    <n v="526"/>
    <x v="48"/>
    <s v="526-26"/>
    <x v="1"/>
    <s v="Rožňava"/>
    <n v="626"/>
    <n v="9747"/>
    <n v="60"/>
    <n v="10433"/>
    <m/>
    <n v="1.5"/>
    <n v="636"/>
    <n v="239454"/>
    <n v="31751.600399999999"/>
    <n v="6234.5285839064381"/>
    <n v="0.19635320756639524"/>
  </r>
  <r>
    <s v="KE"/>
    <n v="533"/>
    <n v="526"/>
    <x v="48"/>
    <s v="526-27"/>
    <x v="1"/>
    <s v="Rožňava"/>
    <n v="485"/>
    <n v="3855"/>
    <n v="29"/>
    <n v="4369"/>
    <m/>
    <n v="0.72799999999999998"/>
    <n v="493"/>
    <n v="90084.903999999995"/>
    <n v="11945.2582704"/>
    <n v="2776.355210480458"/>
    <n v="0.23242320489295615"/>
  </r>
  <r>
    <s v="BB"/>
    <n v="91701"/>
    <n v="529"/>
    <x v="49"/>
    <s v="529-01"/>
    <x v="1"/>
    <s v="Detva"/>
    <n v="651"/>
    <n v="1959"/>
    <n v="23"/>
    <n v="2633"/>
    <m/>
    <n v="1.7"/>
    <n v="662"/>
    <n v="282475.39999999997"/>
    <n v="37456.238039999997"/>
    <n v="7171.7176080006293"/>
    <n v="0.19146924473146129"/>
  </r>
  <r>
    <s v="BB"/>
    <n v="91708"/>
    <n v="529"/>
    <x v="49"/>
    <s v="529-02"/>
    <x v="0"/>
    <s v="Detva"/>
    <n v="207"/>
    <n v="813"/>
    <n v="13"/>
    <n v="1033"/>
    <m/>
    <n v="11.9"/>
    <n v="210"/>
    <n v="627249"/>
    <n v="83173.217399999994"/>
    <n v="37312.550936644417"/>
    <n v="0.44861257148679712"/>
  </r>
  <r>
    <s v="BB"/>
    <n v="91690"/>
    <n v="529"/>
    <x v="49"/>
    <s v="529-03"/>
    <x v="0"/>
    <s v="Brezno"/>
    <n v="211"/>
    <n v="933"/>
    <n v="25"/>
    <n v="1169"/>
    <m/>
    <n v="16.3"/>
    <n v="214"/>
    <n v="875538.20000000007"/>
    <n v="116096.36532000001"/>
    <n v="51265.030095196635"/>
    <n v="0.44157308416928681"/>
  </r>
  <r>
    <s v="BB"/>
    <n v="91691"/>
    <n v="529"/>
    <x v="49"/>
    <s v="529-04"/>
    <x v="1"/>
    <s v="Brezno"/>
    <n v="226"/>
    <n v="1032"/>
    <n v="9"/>
    <n v="1267"/>
    <m/>
    <n v="1.6"/>
    <n v="230"/>
    <n v="92368"/>
    <n v="12247.996799999999"/>
    <n v="5093.4966817135346"/>
    <n v="0.41586365222707561"/>
  </r>
  <r>
    <s v="BB"/>
    <n v="91680"/>
    <n v="529"/>
    <x v="49"/>
    <s v="529-05"/>
    <x v="0"/>
    <s v="Brezno"/>
    <n v="449"/>
    <n v="3358"/>
    <n v="13"/>
    <n v="3820"/>
    <m/>
    <n v="3.1"/>
    <n v="456"/>
    <n v="354813.60000000003"/>
    <n v="47048.283360000001"/>
    <n v="11547.530669139973"/>
    <n v="0.24544000002681443"/>
  </r>
  <r>
    <s v="BB"/>
    <n v="91682"/>
    <n v="529"/>
    <x v="49"/>
    <s v="529-06"/>
    <x v="1"/>
    <s v="Brezno"/>
    <n v="1390"/>
    <n v="9223"/>
    <n v="37"/>
    <n v="10650"/>
    <m/>
    <n v="4"/>
    <n v="1413"/>
    <n v="1418652"/>
    <n v="188113.25519999999"/>
    <n v="24073.256654683835"/>
    <n v="0.12797214438232654"/>
  </r>
  <r>
    <s v="BB"/>
    <n v="91681"/>
    <n v="529"/>
    <x v="49"/>
    <s v="529-07"/>
    <x v="1"/>
    <s v="Brezno"/>
    <n v="774"/>
    <n v="4334"/>
    <n v="26"/>
    <n v="5134"/>
    <m/>
    <n v="0.44700000000000001"/>
    <n v="787"/>
    <n v="88299.03899999999"/>
    <n v="11708.452571399997"/>
    <n v="2019.6357649625184"/>
    <n v="0.17249382466610849"/>
  </r>
  <r>
    <s v="BB"/>
    <n v="92650"/>
    <n v="531"/>
    <x v="50"/>
    <s v="531-01"/>
    <x v="0"/>
    <s v="Rimavská Sobota"/>
    <n v="507"/>
    <n v="4244"/>
    <n v="10"/>
    <n v="4761"/>
    <m/>
    <n v="7.5"/>
    <n v="515"/>
    <n v="969487.5"/>
    <n v="128554.0425"/>
    <n v="28997.95783553219"/>
    <n v="0.22557017478102404"/>
  </r>
  <r>
    <s v="BB"/>
    <n v="92651"/>
    <n v="531"/>
    <x v="50"/>
    <s v="531-02"/>
    <x v="1"/>
    <s v="Rimavská Sobota"/>
    <n v="790"/>
    <n v="7168"/>
    <n v="25"/>
    <n v="7983"/>
    <s v="údaje za 2016"/>
    <n v="1.1000000000000001"/>
    <n v="803"/>
    <n v="221708.30000000002"/>
    <n v="29398.52058"/>
    <n v="5012.196608838055"/>
    <n v="0.17049145705134169"/>
  </r>
  <r>
    <s v="BB"/>
    <n v="92653"/>
    <n v="531"/>
    <x v="50"/>
    <s v="531-03"/>
    <x v="1"/>
    <s v="Rimavská Sobota"/>
    <n v="884"/>
    <n v="8837"/>
    <n v="54"/>
    <n v="9775"/>
    <m/>
    <n v="0.99399999999999999"/>
    <n v="899"/>
    <n v="224295.106"/>
    <n v="29741.5310556"/>
    <n v="4757.8721526537329"/>
    <n v="0.15997401558645979"/>
  </r>
  <r>
    <s v="BB"/>
    <n v="92652"/>
    <n v="531"/>
    <x v="50"/>
    <s v="531-04"/>
    <x v="1"/>
    <s v="Rimavská Sobota"/>
    <n v="890"/>
    <n v="9398"/>
    <n v="26"/>
    <n v="10314"/>
    <m/>
    <n v="1.6"/>
    <n v="905"/>
    <n v="363448"/>
    <n v="48193.2048"/>
    <n v="7681.551657713535"/>
    <n v="0.15939076244445016"/>
  </r>
  <r>
    <s v="BB"/>
    <n v="92008"/>
    <n v="531"/>
    <x v="50"/>
    <s v="531-05"/>
    <x v="0"/>
    <s v="Rimavská Sobota"/>
    <n v="369"/>
    <n v="1537"/>
    <n v="13"/>
    <n v="1919"/>
    <m/>
    <n v="4"/>
    <n v="375"/>
    <n v="376500"/>
    <n v="49923.9"/>
    <n v="14123.623080283836"/>
    <n v="0.28290304003260636"/>
  </r>
  <r>
    <s v="BB"/>
    <n v="1919"/>
    <n v="531"/>
    <x v="50"/>
    <s v="531-06"/>
    <x v="0"/>
    <s v="Revúca"/>
    <n v="308"/>
    <n v="1374"/>
    <n v="18"/>
    <n v="1700"/>
    <m/>
    <n v="6.8"/>
    <n v="313"/>
    <n v="534228.4"/>
    <n v="70838.685840000006"/>
    <n v="22999.859256962518"/>
    <n v="0.32467936106142925"/>
  </r>
  <r>
    <s v="BB"/>
    <n v="1908"/>
    <n v="531"/>
    <x v="50"/>
    <s v="531-07"/>
    <x v="0"/>
    <s v="Revúca"/>
    <n v="242"/>
    <n v="682"/>
    <n v="9"/>
    <n v="933"/>
    <m/>
    <n v="9.9"/>
    <n v="246"/>
    <n v="611285.4"/>
    <n v="81056.444040000002"/>
    <n v="31895.592114582498"/>
    <n v="0.39349853663507067"/>
  </r>
  <r>
    <s v="BB"/>
    <n v="91999"/>
    <n v="531"/>
    <x v="50"/>
    <s v="531-08"/>
    <x v="0"/>
    <s v="Brezno"/>
    <n v="193"/>
    <n v="772"/>
    <n v="0"/>
    <n v="965"/>
    <m/>
    <n v="4.3"/>
    <n v="196"/>
    <n v="211542.8"/>
    <n v="28050.575279999997"/>
    <n v="13338.426371465124"/>
    <n v="0.47551346945013978"/>
  </r>
  <r>
    <s v="BB"/>
    <n v="92660"/>
    <n v="532"/>
    <x v="51"/>
    <s v="532-01"/>
    <x v="0"/>
    <s v="Revúca"/>
    <n v="131"/>
    <n v="1076"/>
    <n v="27"/>
    <n v="1234"/>
    <m/>
    <n v="7.6"/>
    <n v="133"/>
    <n v="253710.8"/>
    <n v="33642.052079999994"/>
    <n v="22427.522082299289"/>
    <n v="0.66665142866336391"/>
  </r>
  <r>
    <s v="BB"/>
    <n v="2249"/>
    <n v="532"/>
    <x v="51"/>
    <s v="532-02"/>
    <x v="0"/>
    <s v="Revúca"/>
    <n v="128"/>
    <n v="603"/>
    <n v="1"/>
    <n v="732"/>
    <m/>
    <n v="6.6"/>
    <n v="130"/>
    <n v="215358"/>
    <n v="28556.470799999999"/>
    <n v="19429.084660068329"/>
    <n v="0.68037415394021061"/>
  </r>
  <r>
    <s v="BB"/>
    <n v="2257"/>
    <n v="532"/>
    <x v="51"/>
    <s v="532-03"/>
    <x v="0"/>
    <s v="Revúca"/>
    <n v="132"/>
    <n v="683"/>
    <n v="4"/>
    <n v="819"/>
    <m/>
    <n v="7.5"/>
    <n v="134"/>
    <n v="252255"/>
    <n v="33449.012999999999"/>
    <n v="22150.39571153219"/>
    <n v="0.66221373143453266"/>
  </r>
  <r>
    <s v="BB"/>
    <n v="2250"/>
    <n v="532"/>
    <x v="51"/>
    <s v="532-04"/>
    <x v="0"/>
    <s v="Revúca"/>
    <n v="218"/>
    <n v="1123"/>
    <n v="6"/>
    <n v="1347"/>
    <m/>
    <n v="3.3"/>
    <n v="222"/>
    <n v="183882.59999999998"/>
    <n v="24382.832759999998"/>
    <n v="10442.073339954164"/>
    <n v="0.42825513519021347"/>
  </r>
  <r>
    <s v="BB"/>
    <n v="2267"/>
    <n v="532"/>
    <x v="51"/>
    <s v="532-05"/>
    <x v="0"/>
    <s v="Revúca"/>
    <n v="381"/>
    <n v="2723"/>
    <n v="19"/>
    <n v="3123"/>
    <m/>
    <n v="2.7"/>
    <n v="387"/>
    <n v="262269.90000000002"/>
    <n v="34776.988740000001"/>
    <n v="9611.0872284715897"/>
    <n v="0.27636341088430849"/>
  </r>
  <r>
    <s v="BB"/>
    <n v="2260"/>
    <n v="532"/>
    <x v="51"/>
    <s v="532-06"/>
    <x v="0"/>
    <s v="Revúca"/>
    <n v="458"/>
    <n v="3232"/>
    <n v="22"/>
    <n v="3712"/>
    <m/>
    <n v="3.3"/>
    <n v="466"/>
    <n v="385987.8"/>
    <n v="51181.982279999997"/>
    <n v="12371.612105394164"/>
    <n v="0.24171811161422185"/>
  </r>
  <r>
    <s v="BB"/>
    <n v="2270"/>
    <n v="532"/>
    <x v="51"/>
    <s v="532-07"/>
    <x v="0"/>
    <s v="Revúca"/>
    <n v="502"/>
    <n v="4286"/>
    <n v="23"/>
    <n v="4811"/>
    <m/>
    <n v="4.0999999999999996"/>
    <n v="510"/>
    <n v="524841"/>
    <n v="69593.916599999997"/>
    <n v="15803.091832490929"/>
    <n v="0.22707576472985758"/>
  </r>
  <r>
    <s v="BB"/>
    <n v="2273"/>
    <n v="532"/>
    <x v="51"/>
    <s v="532-08"/>
    <x v="1"/>
    <s v="Revúca"/>
    <n v="718"/>
    <n v="6361"/>
    <n v="44"/>
    <n v="7123"/>
    <m/>
    <n v="1.5"/>
    <n v="730"/>
    <n v="274845"/>
    <n v="36444.447"/>
    <n v="6572.4135391064392"/>
    <n v="0.18034060275647587"/>
  </r>
  <r>
    <s v="BB"/>
    <n v="2272"/>
    <n v="532"/>
    <x v="51"/>
    <s v="532-09"/>
    <x v="1"/>
    <s v="Revúca"/>
    <n v="469"/>
    <n v="2924"/>
    <n v="24"/>
    <n v="3417"/>
    <m/>
    <n v="0.90900000000000003"/>
    <n v="477"/>
    <n v="108831.84300000001"/>
    <n v="14431.102381800001"/>
    <n v="3431.7778646841016"/>
    <n v="0.23780427675519364"/>
  </r>
  <r>
    <s v="BB"/>
    <n v="2280"/>
    <n v="532"/>
    <x v="51"/>
    <s v="532-10"/>
    <x v="0"/>
    <s v="Revúca"/>
    <n v="394"/>
    <n v="2560"/>
    <n v="11"/>
    <n v="2965"/>
    <m/>
    <n v="7.6"/>
    <n v="401"/>
    <n v="764947.6"/>
    <n v="101432.05175999999"/>
    <n v="27308.402059259286"/>
    <n v="0.26922852870879649"/>
  </r>
  <r>
    <s v="KE"/>
    <n v="1978"/>
    <n v="533"/>
    <x v="52"/>
    <s v="533-01"/>
    <x v="0"/>
    <s v="Spišská Nová Ves"/>
    <n v="121"/>
    <n v="485"/>
    <n v="18"/>
    <n v="624"/>
    <m/>
    <n v="17.2"/>
    <n v="123"/>
    <n v="531015.6"/>
    <n v="70412.668559999991"/>
    <n v="50344.851941540495"/>
    <n v="0.71499707327014139"/>
  </r>
  <r>
    <s v="KE"/>
    <n v="1979"/>
    <n v="533"/>
    <x v="52"/>
    <s v="533-02"/>
    <x v="0"/>
    <s v="Spišská Nová Ves"/>
    <n v="72"/>
    <n v="323"/>
    <n v="11"/>
    <n v="406"/>
    <s v="údaje za 2016"/>
    <n v="9.6"/>
    <n v="73"/>
    <n v="175900.79999999999"/>
    <n v="23324.446079999998"/>
    <n v="26949.205590441205"/>
    <n v="1.1554060275647586"/>
  </r>
  <r>
    <s v="KE"/>
    <n v="1960"/>
    <n v="533"/>
    <x v="52"/>
    <s v="533-03"/>
    <x v="0"/>
    <s v="Spišská Nová Ves"/>
    <n v="97"/>
    <n v="571"/>
    <n v="4"/>
    <n v="672"/>
    <m/>
    <n v="8.8000000000000007"/>
    <n v="99"/>
    <n v="218671.2"/>
    <n v="28995.80112"/>
    <n v="25251.722697264442"/>
    <n v="0.87087515163866047"/>
  </r>
  <r>
    <s v="KE"/>
    <n v="1950"/>
    <n v="533"/>
    <x v="52"/>
    <s v="533-04"/>
    <x v="0"/>
    <s v="Spišská Nová Ves"/>
    <n v="305"/>
    <n v="1869"/>
    <n v="14"/>
    <n v="2188"/>
    <m/>
    <n v="5.4"/>
    <n v="310"/>
    <n v="420174"/>
    <n v="55715.072399999997"/>
    <n v="18225.773291183177"/>
    <n v="0.32712464520073348"/>
  </r>
  <r>
    <s v="KE"/>
    <n v="1940"/>
    <n v="533"/>
    <x v="52"/>
    <s v="533-05"/>
    <x v="0"/>
    <s v="Spišská Nová Ves"/>
    <n v="470"/>
    <n v="2722"/>
    <n v="39"/>
    <n v="3231"/>
    <m/>
    <n v="4.0999999999999996"/>
    <n v="478"/>
    <n v="491909.79999999993"/>
    <n v="65227.239479999989"/>
    <n v="15488.691079850929"/>
    <n v="0.23745740588332087"/>
  </r>
  <r>
    <s v="KE"/>
    <n v="1933"/>
    <n v="533"/>
    <x v="52"/>
    <s v="533-06"/>
    <x v="1"/>
    <s v="Spišská Nová Ves"/>
    <n v="562"/>
    <n v="5242"/>
    <n v="56"/>
    <n v="5860"/>
    <m/>
    <n v="1.6"/>
    <n v="571"/>
    <n v="229313.6"/>
    <n v="30406.983359999998"/>
    <n v="6400.943714033534"/>
    <n v="0.21050900177272747"/>
  </r>
  <r>
    <s v="KE"/>
    <n v="1934"/>
    <n v="533"/>
    <x v="53"/>
    <s v="533-07"/>
    <x v="1"/>
    <s v="Spišská Nová Ves"/>
    <n v="707"/>
    <n v="8824"/>
    <n v="40"/>
    <n v="9571"/>
    <m/>
    <n v="1.2"/>
    <n v="719"/>
    <n v="216562.8"/>
    <n v="28716.227279999999"/>
    <n v="5226.2990482451505"/>
    <n v="0.18199810850101164"/>
  </r>
  <r>
    <s v="KE"/>
    <n v="1931"/>
    <n v="533"/>
    <x v="53"/>
    <s v="533-08"/>
    <x v="1"/>
    <s v="Spišská Nová Ves"/>
    <n v="1307"/>
    <n v="10771"/>
    <n v="47"/>
    <n v="12125"/>
    <m/>
    <n v="0.88"/>
    <n v="1329"/>
    <n v="293549.52"/>
    <n v="38924.666352"/>
    <n v="5118.9784790064441"/>
    <n v="0.13150988714238329"/>
  </r>
  <r>
    <s v="KE"/>
    <n v="1936"/>
    <n v="533"/>
    <x v="53"/>
    <s v="533-09"/>
    <x v="0"/>
    <s v="Spišská Nová Ves"/>
    <n v="1410"/>
    <n v="8912"/>
    <n v="32"/>
    <n v="10354"/>
    <m/>
    <n v="0.752"/>
    <n v="1433"/>
    <n v="270481.61599999998"/>
    <n v="35865.862281599999"/>
    <n v="4561.8133129685611"/>
    <n v="0.12719095604482022"/>
  </r>
  <r>
    <s v="KE"/>
    <n v="1930"/>
    <n v="533"/>
    <x v="53"/>
    <s v="533-10"/>
    <x v="0"/>
    <s v="Spišská Nová Ves"/>
    <n v="645"/>
    <n v="4821"/>
    <n v="36"/>
    <n v="5502"/>
    <m/>
    <n v="0.97099999999999997"/>
    <n v="656"/>
    <n v="159880.976"/>
    <n v="21200.217417599997"/>
    <n v="4082.3552326061008"/>
    <n v="0.19256195123815151"/>
  </r>
  <r>
    <s v="KE"/>
    <n v="1920"/>
    <n v="533"/>
    <x v="53"/>
    <s v="533-11"/>
    <x v="0"/>
    <s v="Spišská Nová Ves"/>
    <n v="760"/>
    <n v="4783"/>
    <n v="106"/>
    <n v="5649"/>
    <m/>
    <n v="6.9"/>
    <n v="773"/>
    <n v="1338758.7000000002"/>
    <n v="177519.40362000003"/>
    <n v="30944.098494129619"/>
    <n v="0.17431389393561109"/>
  </r>
  <r>
    <s v="PO"/>
    <n v="1921"/>
    <n v="533"/>
    <x v="53"/>
    <s v="533-12"/>
    <x v="1"/>
    <s v="Levoča"/>
    <n v="1162"/>
    <n v="4229"/>
    <n v="29"/>
    <n v="5420"/>
    <m/>
    <n v="0.45"/>
    <n v="1181"/>
    <n v="133393.95000000001"/>
    <n v="17688.037770000003"/>
    <n v="2458.0627259719313"/>
    <n v="0.13896751906200452"/>
  </r>
  <r>
    <s v="PO"/>
    <n v="1261"/>
    <n v="534"/>
    <x v="54"/>
    <s v="534-01"/>
    <x v="1"/>
    <s v="Poprad"/>
    <n v="715"/>
    <n v="5388"/>
    <n v="30"/>
    <n v="6133"/>
    <m/>
    <n v="1.9"/>
    <n v="727"/>
    <n v="346706.3"/>
    <n v="45973.255379999995"/>
    <n v="8311.3979704948215"/>
    <n v="0.18078767539508581"/>
  </r>
  <r>
    <s v="PO"/>
    <n v="1260"/>
    <n v="534"/>
    <x v="54"/>
    <s v="534-02"/>
    <x v="0"/>
    <s v="Poprad"/>
    <n v="308"/>
    <n v="3956"/>
    <n v="23"/>
    <n v="4287"/>
    <m/>
    <n v="5"/>
    <n v="313"/>
    <n v="392815"/>
    <n v="52087.269"/>
    <n v="16911.661218354795"/>
    <n v="0.32467936106142931"/>
  </r>
  <r>
    <s v="PO"/>
    <n v="1266"/>
    <n v="534"/>
    <x v="54"/>
    <s v="534-03"/>
    <x v="0"/>
    <s v="Poprad"/>
    <n v="345"/>
    <n v="5973"/>
    <n v="17"/>
    <n v="6335"/>
    <m/>
    <n v="4.0999999999999996"/>
    <n v="351"/>
    <n v="361214.1"/>
    <n v="47896.989659999992"/>
    <n v="14240.91309281093"/>
    <n v="0.29732376071859651"/>
  </r>
  <r>
    <s v="KE"/>
    <n v="2350"/>
    <n v="536"/>
    <x v="55"/>
    <s v="536-01"/>
    <x v="0"/>
    <s v="Spišská Nová Ves"/>
    <n v="533"/>
    <n v="3414"/>
    <n v="42"/>
    <n v="3989"/>
    <m/>
    <n v="7.9"/>
    <n v="542"/>
    <n v="1074731.8"/>
    <n v="142509.43668000001"/>
    <n v="31055.656444520577"/>
    <n v="0.21792000002255973"/>
  </r>
  <r>
    <s v="KE"/>
    <n v="2340"/>
    <n v="536"/>
    <x v="55"/>
    <s v="536-02"/>
    <x v="0"/>
    <s v="Spišská Nová Ves"/>
    <n v="597"/>
    <n v="3752"/>
    <n v="37"/>
    <n v="4386"/>
    <m/>
    <n v="3.4"/>
    <n v="607"/>
    <n v="518013.79999999993"/>
    <n v="68688.629879999993"/>
    <n v="13895.318289601259"/>
    <n v="0.20229429985539929"/>
  </r>
  <r>
    <s v="KE"/>
    <n v="2330"/>
    <n v="536"/>
    <x v="55"/>
    <s v="536-03"/>
    <x v="0"/>
    <s v="Spišská Nová Ves"/>
    <n v="991"/>
    <n v="5523"/>
    <n v="27"/>
    <n v="6541"/>
    <m/>
    <n v="2.9"/>
    <n v="1007"/>
    <n v="732995.29999999993"/>
    <n v="97195.176779999994"/>
    <n v="14631.651881365779"/>
    <n v="0.15053886793667068"/>
  </r>
  <r>
    <s v="KE"/>
    <n v="2326"/>
    <n v="536"/>
    <x v="55"/>
    <s v="536-04"/>
    <x v="0"/>
    <s v="Spišská Nová Ves"/>
    <n v="981"/>
    <n v="6950"/>
    <n v="65"/>
    <n v="7996"/>
    <m/>
    <n v="3.1"/>
    <n v="997"/>
    <n v="775765.70000000007"/>
    <n v="102866.53182"/>
    <n v="15566.444558259973"/>
    <n v="0.1513266198718429"/>
  </r>
  <r>
    <s v="KE"/>
    <n v="2316"/>
    <n v="536"/>
    <x v="55"/>
    <s v="536-05"/>
    <x v="0"/>
    <s v="Spišská Nová Ves"/>
    <n v="915"/>
    <n v="5606"/>
    <n v="54"/>
    <n v="6575"/>
    <m/>
    <n v="1.6"/>
    <n v="930"/>
    <n v="373488"/>
    <n v="49524.508799999996"/>
    <n v="7777.4055457135346"/>
    <n v="0.15704154840024451"/>
  </r>
  <r>
    <s v="KE"/>
    <n v="2311"/>
    <n v="536"/>
    <x v="56"/>
    <s v="536-06"/>
    <x v="1"/>
    <s v="Spišská Nová Ves"/>
    <n v="791"/>
    <n v="5992"/>
    <n v="24"/>
    <n v="6807"/>
    <m/>
    <n v="2.2999999999999998"/>
    <n v="804"/>
    <n v="464149.19999999995"/>
    <n v="61546.183919999989"/>
    <n v="10485.559053403205"/>
    <n v="0.17036895523908879"/>
  </r>
  <r>
    <s v="KE"/>
    <n v="2317"/>
    <n v="536"/>
    <x v="56"/>
    <s v="536-07"/>
    <x v="0"/>
    <s v="Spišská Nová Ves"/>
    <n v="1014"/>
    <n v="6669"/>
    <n v="46"/>
    <n v="7729"/>
    <m/>
    <n v="2.6"/>
    <n v="1031"/>
    <n v="672830.6"/>
    <n v="89217.33756"/>
    <n v="13267.564786504492"/>
    <n v="0.1487106110690857"/>
  </r>
  <r>
    <s v="KE"/>
    <n v="2310"/>
    <n v="536"/>
    <x v="56"/>
    <s v="536-08"/>
    <x v="0"/>
    <s v="Spišská Nová Ves"/>
    <n v="1253"/>
    <n v="7388"/>
    <n v="52"/>
    <n v="8693"/>
    <m/>
    <n v="2.1"/>
    <n v="1274"/>
    <n v="671525.4"/>
    <n v="89044.268039999995"/>
    <n v="11938.965996029014"/>
    <n v="0.13407899530002149"/>
  </r>
  <r>
    <s v="KE"/>
    <n v="5670"/>
    <n v="536"/>
    <x v="56"/>
    <s v="536-09"/>
    <x v="0"/>
    <s v="Spišská Nová Ves"/>
    <n v="1259"/>
    <n v="6592"/>
    <n v="64"/>
    <n v="7915"/>
    <m/>
    <n v="3.8"/>
    <n v="1280"/>
    <n v="1220864"/>
    <n v="161886.56639999998"/>
    <n v="21658.479947069642"/>
    <n v="0.13378800000955263"/>
  </r>
  <r>
    <s v="PO"/>
    <n v="3450"/>
    <n v="536"/>
    <x v="56"/>
    <s v="536-10"/>
    <x v="0"/>
    <s v="Kežmarok"/>
    <n v="791"/>
    <n v="3548"/>
    <n v="20"/>
    <n v="4359"/>
    <s v="preberá z 03440"/>
    <n v="8.6999999999999993"/>
    <n v="804"/>
    <n v="1755694.7999999998"/>
    <n v="232805.13047999996"/>
    <n v="39662.766854177338"/>
    <n v="0.17036895523908879"/>
  </r>
  <r>
    <s v="PO"/>
    <n v="3440"/>
    <n v="536"/>
    <x v="56"/>
    <s v="536-11"/>
    <x v="0"/>
    <s v="Kežmarok"/>
    <n v="791"/>
    <n v="3548"/>
    <n v="20"/>
    <n v="4359"/>
    <m/>
    <n v="3.7"/>
    <n v="804"/>
    <n v="746674.8"/>
    <n v="99009.078479999996"/>
    <n v="16868.073259822548"/>
    <n v="0.17036895523908879"/>
  </r>
  <r>
    <s v="PO"/>
    <n v="3441"/>
    <n v="536"/>
    <x v="56"/>
    <s v="536-12"/>
    <x v="1"/>
    <s v="Kežmarok"/>
    <n v="752"/>
    <n v="3893"/>
    <n v="46"/>
    <n v="4691"/>
    <m/>
    <n v="0.54100000000000004"/>
    <n v="764"/>
    <n v="103744.32400000001"/>
    <n v="13756.497362400001"/>
    <n v="2414.528893501189"/>
    <n v="0.17551916231966935"/>
  </r>
  <r>
    <s v="PO"/>
    <n v="2301"/>
    <n v="536"/>
    <x v="56"/>
    <s v="536-13"/>
    <x v="1"/>
    <s v="Kežmarok"/>
    <n v="848"/>
    <n v="7374"/>
    <n v="51"/>
    <n v="8273"/>
    <m/>
    <n v="2.2999999999999998"/>
    <n v="862"/>
    <n v="497632.6"/>
    <n v="65986.08275999999"/>
    <n v="10805.231769883205"/>
    <n v="0.16375016242717794"/>
  </r>
  <r>
    <s v="ZA"/>
    <n v="91671"/>
    <n v="537"/>
    <x v="57"/>
    <s v="537-01"/>
    <x v="1"/>
    <s v="Liptovský Mikuláš"/>
    <n v="829"/>
    <n v="5698"/>
    <n v="51"/>
    <n v="6578"/>
    <m/>
    <n v="0.76500000000000001"/>
    <n v="843"/>
    <n v="161868.64499999999"/>
    <n v="21463.782326999997"/>
    <n v="3559.0831386482832"/>
    <n v="0.16581807830631956"/>
  </r>
  <r>
    <s v="ZA"/>
    <n v="91672"/>
    <n v="537"/>
    <x v="57"/>
    <s v="537-02"/>
    <x v="1"/>
    <s v="Liptovský Mikuláš"/>
    <n v="761"/>
    <n v="4427"/>
    <n v="60"/>
    <n v="5248"/>
    <m/>
    <n v="1.7"/>
    <n v="774"/>
    <n v="330265.8"/>
    <n v="43793.245080000001"/>
    <n v="7627.9821148806295"/>
    <n v="0.17418170544215422"/>
  </r>
  <r>
    <s v="ZA"/>
    <n v="91670"/>
    <n v="537"/>
    <x v="57"/>
    <s v="537-03"/>
    <x v="0"/>
    <s v="Liptovský Mikuláš"/>
    <n v="157"/>
    <n v="1806"/>
    <n v="7"/>
    <n v="1970"/>
    <m/>
    <n v="7.7"/>
    <n v="160"/>
    <n v="309232"/>
    <n v="41004.163199999995"/>
    <n v="23220.821639946385"/>
    <n v="0.56630400007642123"/>
  </r>
  <r>
    <s v="ZA"/>
    <n v="91678"/>
    <n v="537"/>
    <x v="57"/>
    <s v="537-04"/>
    <x v="0"/>
    <s v="Liptovský Mikuláš"/>
    <n v="194"/>
    <n v="1559"/>
    <n v="59"/>
    <n v="1812"/>
    <m/>
    <n v="8.3000000000000007"/>
    <n v="197"/>
    <n v="410410.10000000003"/>
    <n v="54420.379260000002"/>
    <n v="25766.154538308961"/>
    <n v="0.47346517772704255"/>
  </r>
  <r>
    <s v="PO"/>
    <n v="759"/>
    <n v="537"/>
    <x v="57"/>
    <s v="537-05"/>
    <x v="0"/>
    <s v="Poprad"/>
    <n v="142"/>
    <n v="1438"/>
    <n v="82"/>
    <n v="1662"/>
    <m/>
    <n v="14.8"/>
    <n v="144"/>
    <n v="534931.20000000007"/>
    <n v="70931.877120000005"/>
    <n v="44064.773589690194"/>
    <n v="0.621226666751579"/>
  </r>
  <r>
    <s v="PO"/>
    <n v="757"/>
    <n v="537"/>
    <x v="57"/>
    <s v="537-06"/>
    <x v="0"/>
    <s v="Poprad"/>
    <n v="122"/>
    <n v="2611"/>
    <n v="52"/>
    <n v="2785"/>
    <s v="preberá z 00750"/>
    <n v="1.7"/>
    <n v="124"/>
    <n v="52910.799999999996"/>
    <n v="7015.9720799999996"/>
    <n v="4980.0184588806296"/>
    <n v="0.70981161300183371"/>
  </r>
  <r>
    <s v="PO"/>
    <n v="750"/>
    <n v="537"/>
    <x v="57"/>
    <s v="537-07"/>
    <x v="0"/>
    <s v="Poprad"/>
    <n v="122"/>
    <n v="2611"/>
    <n v="52"/>
    <n v="2785"/>
    <m/>
    <n v="4.0999999999999996"/>
    <n v="124"/>
    <n v="127608.4"/>
    <n v="16920.87384"/>
    <n v="12010.632753770929"/>
    <n v="0.7098116130018336"/>
  </r>
  <r>
    <s v="PO"/>
    <n v="760"/>
    <n v="537"/>
    <x v="57"/>
    <s v="537-08"/>
    <x v="0"/>
    <s v="Poprad"/>
    <n v="170"/>
    <n v="3708"/>
    <n v="67"/>
    <n v="3945"/>
    <m/>
    <n v="5.0999999999999996"/>
    <n v="173"/>
    <n v="221457.3"/>
    <n v="29365.237979999998"/>
    <n v="15538.902541921891"/>
    <n v="0.52915976885680571"/>
  </r>
  <r>
    <s v="PO"/>
    <n v="770"/>
    <n v="537"/>
    <x v="57"/>
    <s v="537-09"/>
    <x v="0"/>
    <s v="Poprad"/>
    <n v="212"/>
    <n v="3278"/>
    <n v="246"/>
    <n v="3736"/>
    <m/>
    <n v="2.4"/>
    <n v="216"/>
    <n v="130118.39999999999"/>
    <n v="17253.699839999997"/>
    <n v="7559.7277566503008"/>
    <n v="0.43815111116771938"/>
  </r>
  <r>
    <s v="PO"/>
    <n v="771"/>
    <n v="537"/>
    <x v="57"/>
    <s v="537-10"/>
    <x v="1"/>
    <s v="Poprad"/>
    <n v="323"/>
    <n v="4887"/>
    <n v="79"/>
    <n v="5289"/>
    <m/>
    <n v="1.6"/>
    <n v="328"/>
    <n v="131724.80000000002"/>
    <n v="17466.708480000001"/>
    <n v="5469.2439226735351"/>
    <n v="0.31312390247630301"/>
  </r>
  <r>
    <s v="PO"/>
    <n v="772"/>
    <n v="537"/>
    <x v="57"/>
    <s v="537-11"/>
    <x v="1"/>
    <s v="Poprad"/>
    <n v="359"/>
    <n v="4876"/>
    <n v="51"/>
    <n v="5286"/>
    <m/>
    <n v="1.4"/>
    <n v="365"/>
    <n v="128260.99999999999"/>
    <n v="17007.408599999999"/>
    <n v="4909.7192172993418"/>
    <n v="0.28868120551295168"/>
  </r>
  <r>
    <s v="PO"/>
    <n v="780"/>
    <n v="537"/>
    <x v="57"/>
    <s v="537-12"/>
    <x v="0"/>
    <s v="Poprad"/>
    <n v="359"/>
    <n v="4876"/>
    <n v="51"/>
    <n v="5286"/>
    <s v="preberá z 00772"/>
    <n v="4.5999999999999996"/>
    <n v="365"/>
    <n v="421428.99999999994"/>
    <n v="55881.48539999999"/>
    <n v="16131.93457112641"/>
    <n v="0.28868120551295173"/>
  </r>
  <r>
    <s v="PO"/>
    <n v="796"/>
    <n v="537"/>
    <x v="57"/>
    <s v="537-13"/>
    <x v="0"/>
    <s v="Poprad"/>
    <n v="512"/>
    <n v="4937"/>
    <n v="138"/>
    <n v="5587"/>
    <m/>
    <n v="7.8"/>
    <n v="520"/>
    <n v="1018056"/>
    <n v="134994.22560000001"/>
    <n v="30251.333689753479"/>
    <n v="0.22409353848505265"/>
  </r>
  <r>
    <s v="PO"/>
    <n v="1450"/>
    <n v="545"/>
    <x v="58"/>
    <s v="545-01"/>
    <x v="0"/>
    <s v="Prešov"/>
    <n v="1118"/>
    <n v="7554"/>
    <n v="28"/>
    <n v="8700"/>
    <m/>
    <n v="2.1"/>
    <n v="1136"/>
    <n v="598785.6"/>
    <n v="79398.970560000002"/>
    <n v="11244.504577469013"/>
    <n v="0.14162028170090438"/>
  </r>
  <r>
    <s v="PO"/>
    <n v="1456"/>
    <n v="545"/>
    <x v="58"/>
    <s v="545-02"/>
    <x v="0"/>
    <s v="Prešov"/>
    <n v="986"/>
    <n v="5258"/>
    <n v="31"/>
    <n v="6275"/>
    <m/>
    <n v="6.2"/>
    <n v="1002"/>
    <n v="1559312.4000000001"/>
    <n v="206764.82424000002"/>
    <n v="31207.175879719947"/>
    <n v="0.15093077845531674"/>
  </r>
  <r>
    <s v="PO"/>
    <n v="1468"/>
    <n v="545"/>
    <x v="58"/>
    <s v="545-03"/>
    <x v="0"/>
    <s v="Prešov"/>
    <n v="1032"/>
    <n v="4555"/>
    <n v="21"/>
    <n v="5608"/>
    <m/>
    <n v="1.9"/>
    <n v="1049"/>
    <n v="500268.1"/>
    <n v="66335.550059999994"/>
    <n v="9777.4831874548217"/>
    <n v="0.14739431841013098"/>
  </r>
  <r>
    <s v="PO"/>
    <n v="1469"/>
    <n v="545"/>
    <x v="58"/>
    <s v="545-04"/>
    <x v="0"/>
    <s v="Bardejov"/>
    <n v="1032"/>
    <n v="4555"/>
    <n v="21"/>
    <n v="5608"/>
    <s v="preberá z 01468"/>
    <n v="3.9"/>
    <n v="1049"/>
    <n v="1026866.1"/>
    <n v="136162.44485999999"/>
    <n v="20069.570753196738"/>
    <n v="0.14739431841013095"/>
  </r>
  <r>
    <s v="PO"/>
    <n v="1470"/>
    <n v="545"/>
    <x v="58"/>
    <s v="545-05"/>
    <x v="0"/>
    <s v="Bardejov"/>
    <n v="1274"/>
    <n v="5961"/>
    <n v="16"/>
    <n v="7251"/>
    <m/>
    <n v="4.3"/>
    <n v="1295"/>
    <n v="1397693.5"/>
    <n v="185334.1581"/>
    <n v="24662.844334505124"/>
    <n v="0.13307230888975088"/>
  </r>
  <r>
    <s v="PO"/>
    <n v="1480"/>
    <n v="545"/>
    <x v="58"/>
    <s v="545-06"/>
    <x v="0"/>
    <s v="Bardejov"/>
    <n v="1164"/>
    <n v="4619"/>
    <n v="21"/>
    <n v="5804"/>
    <m/>
    <n v="9.3000000000000007"/>
    <n v="1183"/>
    <n v="2761476.9000000004"/>
    <n v="366171.83694000001"/>
    <n v="50844.535061339921"/>
    <n v="0.13885430263079238"/>
  </r>
  <r>
    <s v="PO"/>
    <n v="1490"/>
    <n v="545"/>
    <x v="58"/>
    <s v="545-07"/>
    <x v="0"/>
    <s v="Bardejov"/>
    <n v="1331"/>
    <n v="6880"/>
    <n v="31"/>
    <n v="8242"/>
    <m/>
    <n v="1.4"/>
    <n v="1353"/>
    <n v="475444.19999999995"/>
    <n v="63043.900919999993"/>
    <n v="8224.3466643393422"/>
    <n v="0.13045427938819468"/>
  </r>
  <r>
    <s v="PO"/>
    <n v="1492"/>
    <n v="545"/>
    <x v="58"/>
    <s v="545-08"/>
    <x v="1"/>
    <s v="Bardejov"/>
    <n v="1468"/>
    <n v="8810"/>
    <n v="52"/>
    <n v="10330"/>
    <m/>
    <n v="2.1"/>
    <n v="1492"/>
    <n v="786433.20000000007"/>
    <n v="104281.04232000001"/>
    <n v="13036.013744189015"/>
    <n v="0.12500847185806124"/>
  </r>
  <r>
    <s v="PO"/>
    <n v="1491"/>
    <n v="545"/>
    <x v="58"/>
    <s v="545-09"/>
    <x v="1"/>
    <s v="Bardejov"/>
    <n v="1548"/>
    <n v="11337"/>
    <n v="69"/>
    <n v="12954"/>
    <s v="korekcia na preložku I/77"/>
    <n v="0.41699999999999998"/>
    <n v="1574"/>
    <n v="164745.85799999998"/>
    <n v="21845.300770799997"/>
    <n v="2670.5205682171895"/>
    <n v="0.12224691233305425"/>
  </r>
  <r>
    <s v="PO"/>
    <n v="2460"/>
    <n v="545"/>
    <x v="59"/>
    <s v="545-10"/>
    <x v="0"/>
    <s v="Bardejov"/>
    <n v="338"/>
    <n v="1085"/>
    <n v="17"/>
    <n v="1440"/>
    <m/>
    <n v="4.9000000000000004"/>
    <n v="344"/>
    <n v="423085.60000000003"/>
    <n v="56101.150560000002"/>
    <n v="16937.433133667699"/>
    <n v="0.30190883724484702"/>
  </r>
  <r>
    <s v="PO"/>
    <n v="2466"/>
    <n v="545"/>
    <x v="59"/>
    <s v="545-11"/>
    <x v="0"/>
    <s v="Bardejov"/>
    <n v="164"/>
    <n v="715"/>
    <n v="35"/>
    <n v="914"/>
    <m/>
    <n v="5.3"/>
    <n v="167"/>
    <n v="222160.1"/>
    <n v="29458.429260000001"/>
    <n v="16072.067428096083"/>
    <n v="0.54558467073190042"/>
  </r>
  <r>
    <s v="KE"/>
    <n v="222"/>
    <n v="547"/>
    <x v="60"/>
    <s v="547-01"/>
    <x v="1"/>
    <s v="Košice I"/>
    <n v="2004"/>
    <n v="26631"/>
    <n v="121"/>
    <n v="28756"/>
    <m/>
    <n v="1.7"/>
    <n v="2037"/>
    <n v="869187.9"/>
    <n v="115254.31554"/>
    <n v="12773.179188000628"/>
    <n v="0.11082603829760793"/>
  </r>
  <r>
    <s v="KE"/>
    <n v="2044"/>
    <n v="547"/>
    <x v="60"/>
    <s v="547-02"/>
    <x v="1"/>
    <s v="Košice I"/>
    <n v="878"/>
    <n v="7892"/>
    <n v="105"/>
    <n v="8875"/>
    <m/>
    <n v="0.20799999999999999"/>
    <n v="893"/>
    <n v="46621.743999999999"/>
    <n v="6182.0432543999996"/>
    <n v="992.6204328915594"/>
    <n v="0.16056510639667121"/>
  </r>
  <r>
    <s v="KE"/>
    <n v="2043"/>
    <n v="547"/>
    <x v="60"/>
    <s v="547-03"/>
    <x v="1"/>
    <s v="Košice I"/>
    <n v="521"/>
    <n v="6022"/>
    <n v="64"/>
    <n v="6607"/>
    <m/>
    <n v="1.6"/>
    <n v="530"/>
    <n v="212848"/>
    <n v="28223.644799999998"/>
    <n v="6243.7433377135349"/>
    <n v="0.22122384907967432"/>
  </r>
  <r>
    <s v="KE"/>
    <n v="2040"/>
    <n v="547"/>
    <x v="60"/>
    <s v="547-04"/>
    <x v="1"/>
    <s v="Košice I"/>
    <n v="461"/>
    <n v="4788"/>
    <n v="123"/>
    <n v="5372"/>
    <m/>
    <n v="10.1"/>
    <n v="469"/>
    <n v="1188961.8999999999"/>
    <n v="157656.34793999998"/>
    <n v="37937.240309396686"/>
    <n v="0.24063249469558079"/>
  </r>
  <r>
    <s v="KE"/>
    <n v="2049"/>
    <n v="547"/>
    <x v="60"/>
    <s v="547-05"/>
    <x v="1"/>
    <s v="Košice I"/>
    <n v="461"/>
    <n v="4788"/>
    <n v="123"/>
    <n v="5372"/>
    <s v="preberá z 02040"/>
    <n v="2.4"/>
    <n v="469"/>
    <n v="282525.59999999998"/>
    <n v="37462.894559999993"/>
    <n v="9014.7897764903009"/>
    <n v="0.24063249469558079"/>
  </r>
  <r>
    <s v="KE"/>
    <n v="2048"/>
    <n v="547"/>
    <x v="60"/>
    <s v="547-06"/>
    <x v="0"/>
    <s v="Košice - okolie"/>
    <n v="332"/>
    <n v="3005"/>
    <n v="62"/>
    <n v="3399"/>
    <s v="preberá z 02039"/>
    <n v="6.9"/>
    <n v="337"/>
    <n v="583650.30000000005"/>
    <n v="77392.029779999997"/>
    <n v="23734.927577649618"/>
    <n v="0.3066843917276777"/>
  </r>
  <r>
    <s v="KE"/>
    <n v="2038"/>
    <n v="547"/>
    <x v="60"/>
    <s v="547-07"/>
    <x v="0"/>
    <s v="Košice - okolie"/>
    <n v="332"/>
    <n v="3005"/>
    <n v="62"/>
    <n v="3399"/>
    <s v="preberá z 02039"/>
    <n v="2"/>
    <n v="337"/>
    <n v="169174"/>
    <n v="22432.472399999999"/>
    <n v="6879.6891529419181"/>
    <n v="0.3066843917276777"/>
  </r>
  <r>
    <s v="KE"/>
    <n v="2039"/>
    <n v="547"/>
    <x v="60"/>
    <s v="547-08"/>
    <x v="0"/>
    <s v="Gelnica"/>
    <n v="332"/>
    <n v="3005"/>
    <n v="62"/>
    <n v="3399"/>
    <m/>
    <n v="5.8"/>
    <n v="337"/>
    <n v="490604.6"/>
    <n v="65054.169959999992"/>
    <n v="19951.09854353156"/>
    <n v="0.3066843917276777"/>
  </r>
  <r>
    <s v="KE"/>
    <n v="2020"/>
    <n v="547"/>
    <x v="60"/>
    <s v="547-09"/>
    <x v="0"/>
    <s v="Gelnica"/>
    <n v="390"/>
    <n v="3549"/>
    <n v="40"/>
    <n v="3979"/>
    <m/>
    <n v="3.1"/>
    <n v="396"/>
    <n v="308127.60000000003"/>
    <n v="40857.71976"/>
    <n v="11101.810089939972"/>
    <n v="0.27171878790966508"/>
  </r>
  <r>
    <s v="KE"/>
    <n v="2010"/>
    <n v="547"/>
    <x v="60"/>
    <s v="547-10"/>
    <x v="0"/>
    <s v="Gelnica"/>
    <n v="445"/>
    <n v="2736"/>
    <n v="35"/>
    <n v="3216"/>
    <m/>
    <n v="7.5"/>
    <n v="452"/>
    <n v="850890"/>
    <n v="112828.014"/>
    <n v="27865.683783532193"/>
    <n v="0.24697486728368892"/>
  </r>
  <r>
    <s v="KE"/>
    <n v="2000"/>
    <n v="547"/>
    <x v="60"/>
    <s v="547-11"/>
    <x v="0"/>
    <s v="Gelnica"/>
    <n v="522"/>
    <n v="3407"/>
    <n v="15"/>
    <n v="3944"/>
    <m/>
    <n v="2.5"/>
    <n v="531"/>
    <n v="333202.5"/>
    <n v="44182.6515"/>
    <n v="9761.8398331773969"/>
    <n v="0.22094282488178413"/>
  </r>
  <r>
    <s v="KE"/>
    <n v="1991"/>
    <n v="547"/>
    <x v="60"/>
    <s v="547-12"/>
    <x v="1"/>
    <s v="Spišská Nová Ves"/>
    <n v="818"/>
    <n v="5525"/>
    <n v="49"/>
    <n v="6392"/>
    <m/>
    <n v="2.1"/>
    <n v="832"/>
    <n v="438547.20000000001"/>
    <n v="58151.358719999997"/>
    <n v="9714.6765249890123"/>
    <n v="0.1670584615531579"/>
  </r>
  <r>
    <s v="KE"/>
    <n v="1992"/>
    <n v="547"/>
    <x v="60"/>
    <s v="547-13"/>
    <x v="1"/>
    <s v="Spišská Nová Ves"/>
    <n v="840"/>
    <n v="4867"/>
    <n v="39"/>
    <n v="5746"/>
    <m/>
    <n v="0.501"/>
    <n v="854"/>
    <n v="107391.35399999999"/>
    <n v="14240.093540399999"/>
    <n v="2344.0567955143506"/>
    <n v="0.16460964872626158"/>
  </r>
  <r>
    <s v="KE"/>
    <n v="1990"/>
    <n v="547"/>
    <x v="60"/>
    <s v="547-14"/>
    <x v="0"/>
    <s v="Spišská Nová Ves"/>
    <n v="692"/>
    <n v="4374"/>
    <n v="49"/>
    <n v="5115"/>
    <m/>
    <n v="6.4"/>
    <n v="703"/>
    <n v="1129299.2"/>
    <n v="149745.07392"/>
    <n v="27628.208970694141"/>
    <n v="0.18450162163901479"/>
  </r>
  <r>
    <s v="KE"/>
    <n v="1980"/>
    <n v="547"/>
    <x v="60"/>
    <s v="547-15"/>
    <x v="0"/>
    <s v="Spišská Nová Ves"/>
    <n v="494"/>
    <n v="2979"/>
    <n v="13"/>
    <n v="3486"/>
    <m/>
    <n v="7.2"/>
    <n v="502"/>
    <n v="907214.4"/>
    <n v="120296.62944"/>
    <n v="27613.741424190903"/>
    <n v="0.22954709165782344"/>
  </r>
  <r>
    <s v="PO"/>
    <n v="1987"/>
    <n v="547"/>
    <x v="60"/>
    <s v="547-16"/>
    <x v="1"/>
    <s v="Levoča"/>
    <n v="387"/>
    <n v="1651"/>
    <n v="28"/>
    <n v="2066"/>
    <m/>
    <n v="1.4"/>
    <n v="393"/>
    <n v="138100.19999999998"/>
    <n v="18312.086519999997"/>
    <n v="5003.6560275393422"/>
    <n v="0.27324335880973888"/>
  </r>
  <r>
    <s v="KE"/>
    <n v="2532"/>
    <n v="550"/>
    <x v="61"/>
    <s v="550-01"/>
    <x v="0"/>
    <s v="Košice - okolie"/>
    <n v="700"/>
    <n v="7547"/>
    <n v="41"/>
    <n v="8288"/>
    <m/>
    <n v="1.2"/>
    <n v="712"/>
    <n v="214454.39999999999"/>
    <n v="28436.653439999998"/>
    <n v="5206.1697317651506"/>
    <n v="0.18307955057897105"/>
  </r>
  <r>
    <s v="KE"/>
    <n v="2531"/>
    <n v="550"/>
    <x v="61"/>
    <s v="550-02"/>
    <x v="0"/>
    <s v="Košice - okolie"/>
    <n v="402"/>
    <n v="3771"/>
    <n v="35"/>
    <n v="4208"/>
    <m/>
    <n v="0.92500000000000004"/>
    <n v="409"/>
    <n v="94959.575000000012"/>
    <n v="12591.639645000001"/>
    <n v="3341.4529567556369"/>
    <n v="0.26537075797610604"/>
  </r>
  <r>
    <s v="KE"/>
    <n v="2530"/>
    <n v="550"/>
    <x v="61"/>
    <s v="550-03"/>
    <x v="0"/>
    <s v="Košice - okolie"/>
    <n v="318"/>
    <n v="2136"/>
    <n v="8"/>
    <n v="2462"/>
    <m/>
    <n v="8.1"/>
    <n v="323"/>
    <n v="656691.29999999993"/>
    <n v="87077.266379999986"/>
    <n v="27590.995296934765"/>
    <n v="0.31685647062609096"/>
  </r>
  <r>
    <s v="KE"/>
    <n v="2542"/>
    <n v="552"/>
    <x v="62"/>
    <s v="552-01"/>
    <x v="1"/>
    <s v="Košice IV"/>
    <n v="2694"/>
    <n v="19643"/>
    <n v="63"/>
    <n v="22400"/>
    <m/>
    <n v="2.8"/>
    <n v="2739"/>
    <n v="1924969.2"/>
    <n v="255250.91592"/>
    <n v="25748.437542438685"/>
    <n v="0.10087500548091544"/>
  </r>
  <r>
    <s v="KE"/>
    <n v="2543"/>
    <n v="552"/>
    <x v="62"/>
    <s v="552-02"/>
    <x v="1"/>
    <s v="Košice IV"/>
    <n v="1373"/>
    <n v="11173"/>
    <n v="72"/>
    <n v="12618"/>
    <m/>
    <n v="2.1"/>
    <n v="1396"/>
    <n v="735831.6"/>
    <n v="97571.27016"/>
    <n v="12552.910148669012"/>
    <n v="0.12865375359042075"/>
  </r>
  <r>
    <s v="KE"/>
    <n v="2548"/>
    <n v="552"/>
    <x v="62"/>
    <s v="552-03"/>
    <x v="1"/>
    <s v="Košice IV"/>
    <n v="901"/>
    <n v="8330"/>
    <n v="37"/>
    <n v="9268"/>
    <m/>
    <n v="1.6"/>
    <n v="916"/>
    <n v="367865.60000000003"/>
    <n v="48778.978560000003"/>
    <n v="7723.7273684335341"/>
    <n v="0.15834131005701677"/>
  </r>
  <r>
    <s v="KE"/>
    <n v="2559"/>
    <n v="552"/>
    <x v="62"/>
    <s v="552-04"/>
    <x v="0"/>
    <s v="Košice - okolie"/>
    <n v="877"/>
    <n v="6360"/>
    <n v="15"/>
    <n v="7252"/>
    <m/>
    <n v="2.5"/>
    <n v="892"/>
    <n v="559730"/>
    <n v="74220.198000000004"/>
    <n v="11924.543181177396"/>
    <n v="0.16066439463254187"/>
  </r>
  <r>
    <s v="KE"/>
    <n v="2560"/>
    <n v="552"/>
    <x v="62"/>
    <s v="552-05"/>
    <x v="0"/>
    <s v="Košice - okolie"/>
    <n v="933"/>
    <n v="6550"/>
    <n v="23"/>
    <n v="7506"/>
    <m/>
    <n v="3.8"/>
    <n v="948"/>
    <n v="904202.39999999991"/>
    <n v="119897.23823999998"/>
    <n v="18635.248319549642"/>
    <n v="0.15542683545593608"/>
  </r>
  <r>
    <s v="KE"/>
    <n v="2570"/>
    <n v="552"/>
    <x v="62"/>
    <s v="552-06"/>
    <x v="0"/>
    <s v="Košice - okolie"/>
    <n v="676"/>
    <n v="4334"/>
    <n v="12"/>
    <n v="5022"/>
    <m/>
    <n v="7.1"/>
    <n v="687"/>
    <n v="1224302.7"/>
    <n v="162342.53801999998"/>
    <n v="30377.819284943806"/>
    <n v="0.18712174674268905"/>
  </r>
  <r>
    <s v="KE"/>
    <n v="2578"/>
    <n v="552"/>
    <x v="62"/>
    <s v="552-07"/>
    <x v="0"/>
    <s v="Košice - okolie"/>
    <n v="671"/>
    <n v="4075"/>
    <n v="5"/>
    <n v="4751"/>
    <m/>
    <n v="6.9"/>
    <n v="682"/>
    <n v="1181155.8"/>
    <n v="156621.25907999999"/>
    <n v="29439.432087249617"/>
    <n v="0.18796574781851524"/>
  </r>
  <r>
    <s v="KE"/>
    <n v="2599"/>
    <n v="552"/>
    <x v="62"/>
    <s v="552-08"/>
    <x v="0"/>
    <s v="Trebišov"/>
    <n v="529"/>
    <n v="2758"/>
    <n v="23"/>
    <n v="3310"/>
    <m/>
    <n v="2.2000000000000002"/>
    <n v="538"/>
    <n v="297083.60000000003"/>
    <n v="39393.285360000002"/>
    <n v="8627.3228000761101"/>
    <n v="0.21900490708592449"/>
  </r>
  <r>
    <s v="KE"/>
    <n v="2600"/>
    <n v="552"/>
    <x v="62"/>
    <s v="552-09"/>
    <x v="0"/>
    <s v="Trebišov"/>
    <n v="464"/>
    <n v="2328"/>
    <n v="15"/>
    <n v="2807"/>
    <m/>
    <n v="6.2"/>
    <n v="472"/>
    <n v="734526.4"/>
    <n v="97398.200639999995"/>
    <n v="23332.778980519946"/>
    <n v="0.23956067799200717"/>
  </r>
  <r>
    <s v="KE"/>
    <n v="2610"/>
    <n v="552"/>
    <x v="62"/>
    <s v="552-10"/>
    <x v="0"/>
    <s v="Trebišov"/>
    <n v="281"/>
    <n v="1906"/>
    <n v="4"/>
    <n v="2191"/>
    <m/>
    <n v="3.6"/>
    <n v="286"/>
    <n v="258429.60000000003"/>
    <n v="34267.76496"/>
    <n v="11943.471129375452"/>
    <n v="0.34853370633645936"/>
  </r>
  <r>
    <s v="KE"/>
    <n v="2620"/>
    <n v="552"/>
    <x v="62"/>
    <s v="552-11"/>
    <x v="0"/>
    <s v="Trebišov"/>
    <n v="419"/>
    <n v="1708"/>
    <n v="18"/>
    <n v="2145"/>
    <m/>
    <n v="5.3"/>
    <n v="426"/>
    <n v="566707.79999999993"/>
    <n v="75145.454279999991"/>
    <n v="19361.533229536082"/>
    <n v="0.25765408453574506"/>
  </r>
  <r>
    <s v="KE"/>
    <n v="2630"/>
    <n v="552"/>
    <x v="63"/>
    <s v="552-12"/>
    <x v="0"/>
    <s v="Trebišov"/>
    <n v="256"/>
    <n v="2287"/>
    <n v="11"/>
    <n v="2554"/>
    <m/>
    <n v="2.1"/>
    <n v="260"/>
    <n v="137046"/>
    <n v="18172.299599999998"/>
    <n v="6836.184268349014"/>
    <n v="0.37618707697010534"/>
  </r>
  <r>
    <s v="KE"/>
    <n v="2640"/>
    <n v="552"/>
    <x v="63"/>
    <s v="552-13"/>
    <x v="0"/>
    <s v="Trebišov"/>
    <n v="491"/>
    <n v="3302"/>
    <n v="4"/>
    <n v="3797"/>
    <m/>
    <n v="2.2000000000000002"/>
    <n v="499"/>
    <n v="275547.80000000005"/>
    <n v="36537.638280000006"/>
    <n v="8421.7162103161099"/>
    <n v="0.23049426856157787"/>
  </r>
  <r>
    <s v="KE"/>
    <n v="2650"/>
    <n v="552"/>
    <x v="63"/>
    <s v="552-14"/>
    <x v="0"/>
    <s v="Trebišov"/>
    <n v="449"/>
    <n v="2081"/>
    <n v="5"/>
    <n v="2535"/>
    <m/>
    <n v="4.3"/>
    <n v="456"/>
    <n v="492160.8"/>
    <n v="65260.522079999995"/>
    <n v="16017.542541065122"/>
    <n v="0.24544000002681443"/>
  </r>
  <r>
    <s v="KE"/>
    <n v="2660"/>
    <n v="552"/>
    <x v="63"/>
    <s v="552-15"/>
    <x v="0"/>
    <s v="Michalovce"/>
    <n v="288"/>
    <n v="1493"/>
    <n v="12"/>
    <n v="1793"/>
    <m/>
    <n v="10"/>
    <n v="293"/>
    <n v="735430"/>
    <n v="97518.017999999996"/>
    <n v="33344.052996709586"/>
    <n v="0.34192709901784085"/>
  </r>
  <r>
    <s v="KE"/>
    <n v="2670"/>
    <n v="552"/>
    <x v="63"/>
    <s v="552-16"/>
    <x v="0"/>
    <s v="Michalovce"/>
    <n v="204"/>
    <n v="1426"/>
    <n v="9"/>
    <n v="1639"/>
    <m/>
    <n v="7.6"/>
    <n v="207"/>
    <n v="394873.19999999995"/>
    <n v="52360.186319999993"/>
    <n v="23775.227747579287"/>
    <n v="0.45407072469675064"/>
  </r>
  <r>
    <s v="KE"/>
    <n v="2680"/>
    <n v="552"/>
    <x v="63"/>
    <s v="552-17"/>
    <x v="0"/>
    <s v="Michalovce"/>
    <n v="192"/>
    <n v="1396"/>
    <n v="12"/>
    <n v="1600"/>
    <m/>
    <n v="0.96899999999999997"/>
    <n v="195"/>
    <n v="47427.704999999994"/>
    <n v="6288.9136829999989"/>
    <n v="3003.4768125747592"/>
    <n v="0.47758276929347382"/>
  </r>
  <r>
    <s v="KE"/>
    <n v="2687"/>
    <n v="552"/>
    <x v="63"/>
    <s v="552-18"/>
    <x v="0"/>
    <s v="Michalovce"/>
    <n v="450"/>
    <n v="3536"/>
    <n v="25"/>
    <n v="4011"/>
    <m/>
    <n v="6.2"/>
    <n v="457"/>
    <n v="711183.4"/>
    <n v="94302.918839999998"/>
    <n v="23109.918690919945"/>
    <n v="0.24506048142719339"/>
  </r>
  <r>
    <s v="KE"/>
    <n v="2691"/>
    <n v="552"/>
    <x v="63"/>
    <s v="552-19"/>
    <x v="1"/>
    <s v="Michalovce"/>
    <n v="548"/>
    <n v="4406"/>
    <n v="44"/>
    <n v="4998"/>
    <m/>
    <n v="1.3"/>
    <n v="557"/>
    <n v="181749.1"/>
    <n v="24099.930659999998"/>
    <n v="5157.1532486122469"/>
    <n v="0.21399037704170087"/>
  </r>
  <r>
    <s v="KE"/>
    <n v="2692"/>
    <n v="552"/>
    <x v="63"/>
    <s v="552-20"/>
    <x v="1"/>
    <s v="Michalovce"/>
    <n v="481"/>
    <n v="4439"/>
    <n v="27"/>
    <n v="4947"/>
    <m/>
    <n v="0.77300000000000002"/>
    <n v="489"/>
    <n v="94877.247000000003"/>
    <n v="12580.7229522"/>
    <n v="2940.5610682232514"/>
    <n v="0.23373546014770427"/>
  </r>
  <r>
    <s v="KE"/>
    <n v="2701"/>
    <n v="552"/>
    <x v="63"/>
    <s v="552-21"/>
    <x v="1"/>
    <s v="Michalovce"/>
    <n v="407"/>
    <n v="3179"/>
    <n v="13"/>
    <n v="3599"/>
    <m/>
    <n v="1.6"/>
    <n v="414"/>
    <n v="166262.40000000002"/>
    <n v="22046.394240000001"/>
    <n v="5798.981297393535"/>
    <n v="0.26303536234837532"/>
  </r>
  <r>
    <s v="KE"/>
    <n v="2706"/>
    <n v="552"/>
    <x v="63"/>
    <s v="552-22"/>
    <x v="0"/>
    <s v="Michalovce"/>
    <n v="43"/>
    <n v="407"/>
    <n v="3"/>
    <n v="453"/>
    <m/>
    <n v="3.4"/>
    <n v="44"/>
    <n v="37549.599999999999"/>
    <n v="4979.0769599999994"/>
    <n v="9308.2304793612602"/>
    <n v="1.869469091186986"/>
  </r>
  <r>
    <s v="PO"/>
    <n v="1180"/>
    <n v="558"/>
    <x v="64"/>
    <s v="558-01"/>
    <x v="0"/>
    <s v="Vranov nad Topľou"/>
    <n v="732"/>
    <n v="3331"/>
    <n v="11"/>
    <n v="4074"/>
    <m/>
    <n v="0.48499999999999999"/>
    <n v="744"/>
    <n v="90570.84"/>
    <n v="12009.693383999998"/>
    <n v="2141.3515751324148"/>
    <n v="0.17830193550030562"/>
  </r>
  <r>
    <s v="PO"/>
    <n v="1188"/>
    <n v="558"/>
    <x v="64"/>
    <s v="558-02"/>
    <x v="0"/>
    <s v="Vranov nad Topľou"/>
    <n v="519"/>
    <n v="2401"/>
    <n v="12"/>
    <n v="2932"/>
    <m/>
    <n v="2.7"/>
    <n v="528"/>
    <n v="357825.60000000003"/>
    <n v="47447.674559999999"/>
    <n v="10523.376607511589"/>
    <n v="0.22178909093224883"/>
  </r>
  <r>
    <s v="PO"/>
    <n v="1189"/>
    <n v="558"/>
    <x v="64"/>
    <s v="558-03"/>
    <x v="0"/>
    <s v="Humenné"/>
    <n v="536"/>
    <n v="2445"/>
    <n v="27"/>
    <n v="3008"/>
    <m/>
    <n v="3.9"/>
    <n v="545"/>
    <n v="533500.5"/>
    <n v="70742.166299999997"/>
    <n v="15359.310696876739"/>
    <n v="0.21711677066463739"/>
  </r>
  <r>
    <s v="PO"/>
    <n v="1190"/>
    <n v="558"/>
    <x v="64"/>
    <s v="558-04"/>
    <x v="0"/>
    <s v="Humenné"/>
    <n v="585"/>
    <n v="3446"/>
    <n v="27"/>
    <n v="4058"/>
    <m/>
    <n v="4.9000000000000004"/>
    <n v="595"/>
    <n v="731790.5"/>
    <n v="97035.420299999998"/>
    <n v="19884.7005549477"/>
    <n v="0.20492208405416368"/>
  </r>
  <r>
    <s v="PO"/>
    <n v="2850"/>
    <n v="558"/>
    <x v="64"/>
    <s v="558-05"/>
    <x v="0"/>
    <s v="Snina"/>
    <n v="154"/>
    <n v="1539"/>
    <n v="17"/>
    <n v="1710"/>
    <m/>
    <n v="4.5999999999999996"/>
    <n v="157"/>
    <n v="181272.19999999998"/>
    <n v="24036.693719999996"/>
    <n v="13839.109570166411"/>
    <n v="0.57574929944093878"/>
  </r>
  <r>
    <s v="PO"/>
    <n v="2860"/>
    <n v="558"/>
    <x v="64"/>
    <s v="558-06"/>
    <x v="0"/>
    <s v="Snina"/>
    <n v="102"/>
    <n v="629"/>
    <n v="0"/>
    <n v="731"/>
    <m/>
    <n v="11.1"/>
    <n v="104"/>
    <n v="289754.39999999997"/>
    <n v="38421.433439999993"/>
    <n v="31984.602035467644"/>
    <n v="0.83246769242526342"/>
  </r>
  <r>
    <s v="PO"/>
    <n v="5416"/>
    <n v="558"/>
    <x v="64"/>
    <s v="558-07"/>
    <x v="0"/>
    <s v="Snina"/>
    <n v="131"/>
    <n v="580"/>
    <n v="20"/>
    <n v="731"/>
    <m/>
    <n v="11"/>
    <n v="133"/>
    <n v="367213"/>
    <n v="48692.443800000001"/>
    <n v="32460.887224380549"/>
    <n v="0.6666514286633638"/>
  </r>
  <r>
    <s v="PO"/>
    <n v="1772"/>
    <n v="559"/>
    <x v="65"/>
    <s v="559-01"/>
    <x v="1"/>
    <s v="Humenné"/>
    <n v="1058"/>
    <n v="12513"/>
    <n v="36"/>
    <n v="13607"/>
    <m/>
    <n v="2.2000000000000002"/>
    <n v="1075"/>
    <n v="593615"/>
    <n v="78713.349000000002"/>
    <n v="11458.36738215611"/>
    <n v="0.14557082791835105"/>
  </r>
  <r>
    <s v="PO"/>
    <n v="1770"/>
    <n v="559"/>
    <x v="65"/>
    <s v="559-02"/>
    <x v="0"/>
    <s v="Humenné"/>
    <n v="639"/>
    <n v="5147"/>
    <n v="35"/>
    <n v="5821"/>
    <m/>
    <n v="3.1"/>
    <n v="650"/>
    <n v="505765"/>
    <n v="67064.438999999998"/>
    <n v="12988.693875219973"/>
    <n v="0.19367483078804212"/>
  </r>
  <r>
    <s v="PO"/>
    <n v="1760"/>
    <n v="559"/>
    <x v="65"/>
    <s v="559-03"/>
    <x v="0"/>
    <s v="Humenné"/>
    <n v="306"/>
    <n v="2449"/>
    <n v="26"/>
    <n v="2781"/>
    <m/>
    <n v="7"/>
    <n v="311"/>
    <n v="546427"/>
    <n v="72456.220199999996"/>
    <n v="23642.776844896711"/>
    <n v="0.32630430872098837"/>
  </r>
  <r>
    <s v="PO"/>
    <n v="1750"/>
    <n v="559"/>
    <x v="65"/>
    <s v="559-04"/>
    <x v="0"/>
    <s v="Humenné"/>
    <n v="252"/>
    <n v="1887"/>
    <n v="4"/>
    <n v="2143"/>
    <m/>
    <n v="4.0999999999999996"/>
    <n v="256"/>
    <n v="263449.59999999998"/>
    <n v="34933.416959999995"/>
    <n v="13307.535858410931"/>
    <n v="0.38094000004776324"/>
  </r>
  <r>
    <s v="PO"/>
    <n v="1740"/>
    <n v="559"/>
    <x v="65"/>
    <s v="559-05"/>
    <x v="0"/>
    <s v="Humenné"/>
    <n v="296"/>
    <n v="1792"/>
    <n v="15"/>
    <n v="2103"/>
    <m/>
    <n v="8.1999999999999993"/>
    <n v="301"/>
    <n v="619518.19999999995"/>
    <n v="82148.113319999989"/>
    <n v="27499.32383362186"/>
    <n v="0.33475295685125372"/>
  </r>
  <r>
    <s v="PO"/>
    <n v="1730"/>
    <n v="559"/>
    <x v="65"/>
    <s v="559-06"/>
    <x v="0"/>
    <s v="Medzilaborce"/>
    <n v="271"/>
    <n v="1237"/>
    <n v="39"/>
    <n v="1547"/>
    <m/>
    <n v="6"/>
    <n v="275"/>
    <n v="414150"/>
    <n v="54916.29"/>
    <n v="19747.626300425756"/>
    <n v="0.35959505458991781"/>
  </r>
  <r>
    <s v="PO"/>
    <n v="1720"/>
    <n v="559"/>
    <x v="65"/>
    <s v="559-07"/>
    <x v="0"/>
    <s v="Medzilaborce"/>
    <n v="223"/>
    <n v="1753"/>
    <n v="0"/>
    <n v="1976"/>
    <m/>
    <n v="7.3"/>
    <n v="227"/>
    <n v="415932.1"/>
    <n v="55152.596459999993"/>
    <n v="23186.598606637999"/>
    <n v="0.4204081057807374"/>
  </r>
  <r>
    <s v="PO"/>
    <n v="2887"/>
    <n v="559"/>
    <x v="65"/>
    <s v="559-08"/>
    <x v="0"/>
    <s v="Medzilaborce"/>
    <n v="268"/>
    <n v="2358"/>
    <n v="35"/>
    <n v="2661"/>
    <m/>
    <n v="0.63100000000000001"/>
    <n v="272"/>
    <n v="43079.631999999998"/>
    <n v="5712.3592031999997"/>
    <n v="2072.2557473451752"/>
    <n v="0.36276705886848304"/>
  </r>
  <r>
    <s v="PO"/>
    <n v="2881"/>
    <n v="559"/>
    <x v="65"/>
    <s v="559-09"/>
    <x v="1"/>
    <s v="Medzilaborce"/>
    <n v="291"/>
    <n v="2454"/>
    <n v="3"/>
    <n v="2748"/>
    <m/>
    <n v="1"/>
    <n v="296"/>
    <n v="74296"/>
    <n v="9851.6495999999988"/>
    <n v="3341.5943412709589"/>
    <n v="0.3391913513926601"/>
  </r>
  <r>
    <s v="PO"/>
    <n v="2882"/>
    <n v="559"/>
    <x v="65"/>
    <s v="559-10"/>
    <x v="1"/>
    <s v="Medzilaborce"/>
    <n v="350"/>
    <n v="3629"/>
    <n v="10"/>
    <n v="3989"/>
    <m/>
    <n v="2.4"/>
    <n v="356"/>
    <n v="214454.39999999999"/>
    <n v="28436.653439999998"/>
    <n v="8364.9004158503012"/>
    <n v="0.29415910115794208"/>
  </r>
  <r>
    <s v="PO"/>
    <n v="2883"/>
    <n v="559"/>
    <x v="65"/>
    <s v="559-11"/>
    <x v="1"/>
    <s v="Medzilaborce"/>
    <n v="165"/>
    <n v="1848"/>
    <n v="9"/>
    <n v="2022"/>
    <m/>
    <n v="0.40699999999999997"/>
    <n v="168"/>
    <n v="17162.375999999997"/>
    <n v="2275.7310575999995"/>
    <n v="1235.1887931660801"/>
    <n v="0.5427657143584963"/>
  </r>
  <r>
    <s v="PO"/>
    <n v="2886"/>
    <n v="559"/>
    <x v="65"/>
    <s v="559-12"/>
    <x v="0"/>
    <s v="Medzilaborce"/>
    <n v="95"/>
    <n v="804"/>
    <n v="0"/>
    <n v="899"/>
    <m/>
    <n v="5.5"/>
    <n v="97"/>
    <n v="133908.5"/>
    <n v="17756.267100000001"/>
    <n v="15755.966866590275"/>
    <n v="0.88734680424976686"/>
  </r>
  <r>
    <s v="PO"/>
    <n v="2890"/>
    <n v="559"/>
    <x v="65"/>
    <s v="559-13"/>
    <x v="0"/>
    <s v="Medzilaborce"/>
    <n v="28"/>
    <n v="118"/>
    <n v="4"/>
    <n v="150"/>
    <m/>
    <n v="6.4"/>
    <n v="28"/>
    <n v="44979.200000000004"/>
    <n v="5964.2419200000004"/>
    <n v="17275.989066694139"/>
    <n v="2.8965942861509779"/>
  </r>
  <r>
    <s v="TT"/>
    <n v="83440"/>
    <n v="560"/>
    <x v="66"/>
    <s v="560-01"/>
    <x v="0"/>
    <s v="Trnava"/>
    <n v="709"/>
    <n v="6097"/>
    <n v="25"/>
    <n v="6831"/>
    <m/>
    <n v="6.1"/>
    <n v="721"/>
    <n v="1103923.0999999999"/>
    <n v="146380.20305999997"/>
    <n v="26596.255597752846"/>
    <n v="0.18169298198644576"/>
  </r>
  <r>
    <s v="TT"/>
    <n v="83446"/>
    <n v="560"/>
    <x v="66"/>
    <s v="560-02"/>
    <x v="0"/>
    <s v="Trnava"/>
    <n v="494"/>
    <n v="2287"/>
    <n v="24"/>
    <n v="2805"/>
    <m/>
    <n v="11.7"/>
    <n v="502"/>
    <n v="1474223.4"/>
    <n v="195482.02283999999"/>
    <n v="44872.329814310215"/>
    <n v="0.22954709165782344"/>
  </r>
  <r>
    <s v="TT"/>
    <n v="82581"/>
    <n v="561"/>
    <x v="67"/>
    <s v="561-01"/>
    <x v="1"/>
    <s v="Galanta"/>
    <n v="1017"/>
    <n v="11846"/>
    <n v="52"/>
    <n v="12915"/>
    <m/>
    <n v="1.6"/>
    <n v="1034"/>
    <n v="415254.4"/>
    <n v="55062.733440000004"/>
    <n v="8176.1577197935349"/>
    <n v="0.14848804643348876"/>
  </r>
  <r>
    <s v="TT"/>
    <n v="82582"/>
    <n v="561"/>
    <x v="67"/>
    <s v="561-02"/>
    <x v="1"/>
    <s v="Galanta"/>
    <n v="1462"/>
    <n v="8976"/>
    <n v="41"/>
    <n v="10479"/>
    <m/>
    <n v="1.7"/>
    <n v="1486"/>
    <n v="634076.19999999995"/>
    <n v="84078.504119999998"/>
    <n v="10528.52076576063"/>
    <n v="0.12522250337296592"/>
  </r>
  <r>
    <s v="TT"/>
    <n v="82570"/>
    <n v="561"/>
    <x v="67"/>
    <s v="561-03"/>
    <x v="0"/>
    <s v="Galanta"/>
    <n v="964"/>
    <n v="5580"/>
    <n v="22"/>
    <n v="6566"/>
    <m/>
    <n v="4.0999999999999996"/>
    <n v="980"/>
    <n v="1008517.9999999999"/>
    <n v="133729.48679999998"/>
    <n v="20420.852886890927"/>
    <n v="0.15270269389002791"/>
  </r>
  <r>
    <s v="TT"/>
    <n v="82576"/>
    <n v="561"/>
    <x v="68"/>
    <s v="561-04"/>
    <x v="0"/>
    <s v="Galanta"/>
    <n v="797"/>
    <n v="2325"/>
    <n v="5"/>
    <n v="3127"/>
    <m/>
    <n v="2.9"/>
    <n v="810"/>
    <n v="589599"/>
    <n v="78180.827399999995"/>
    <n v="13262.61872600578"/>
    <n v="0.16964029631139182"/>
  </r>
  <r>
    <s v="TT"/>
    <n v="82560"/>
    <n v="561"/>
    <x v="68"/>
    <s v="561-05"/>
    <x v="0"/>
    <s v="Galanta"/>
    <n v="615"/>
    <n v="1484"/>
    <n v="7"/>
    <n v="2106"/>
    <m/>
    <n v="6.9"/>
    <n v="625"/>
    <n v="1082437.5"/>
    <n v="143531.21249999999"/>
    <n v="28496.948733489618"/>
    <n v="0.19854182401956383"/>
  </r>
  <r>
    <s v="TT"/>
    <n v="82559"/>
    <n v="561"/>
    <x v="68"/>
    <s v="561-06"/>
    <x v="0"/>
    <s v="Galanta"/>
    <n v="945"/>
    <n v="2003"/>
    <n v="18"/>
    <n v="2966"/>
    <m/>
    <n v="7"/>
    <n v="961"/>
    <n v="1688477"/>
    <n v="223892.0502"/>
    <n v="34546.156604896707"/>
    <n v="0.15429827264539786"/>
  </r>
  <r>
    <s v="TT"/>
    <n v="82558"/>
    <n v="561"/>
    <x v="69"/>
    <s v="561-07"/>
    <x v="0"/>
    <s v="Dunajská Streda"/>
    <n v="1056"/>
    <n v="2339"/>
    <n v="17"/>
    <n v="3412"/>
    <m/>
    <n v="1.8"/>
    <n v="1073"/>
    <n v="484781.4"/>
    <n v="64282.013639999997"/>
    <n v="9366.4010082077257"/>
    <n v="0.14570795900487174"/>
  </r>
  <r>
    <s v="TT"/>
    <n v="82556"/>
    <n v="561"/>
    <x v="69"/>
    <s v="561-08"/>
    <x v="0"/>
    <s v="Dunajská Streda"/>
    <n v="944"/>
    <n v="1299"/>
    <n v="73"/>
    <n v="2316"/>
    <m/>
    <n v="3.3"/>
    <n v="960"/>
    <n v="795168"/>
    <n v="105439.27679999999"/>
    <n v="16278.137310834161"/>
    <n v="0.15438400001273683"/>
  </r>
  <r>
    <s v="TT"/>
    <n v="82540"/>
    <n v="561"/>
    <x v="69"/>
    <s v="561-09"/>
    <x v="0"/>
    <s v="Dunajská Streda"/>
    <n v="1152"/>
    <n v="2451"/>
    <n v="11"/>
    <n v="3614"/>
    <m/>
    <n v="9.9"/>
    <n v="1171"/>
    <n v="2909817.9"/>
    <n v="385841.85353999998"/>
    <n v="53840.141598582493"/>
    <n v="0.13953940223076633"/>
  </r>
  <r>
    <s v="TT"/>
    <n v="82530"/>
    <n v="561"/>
    <x v="69"/>
    <s v="561-10"/>
    <x v="0"/>
    <s v="Dunajská Streda"/>
    <n v="1188"/>
    <n v="4165"/>
    <n v="16"/>
    <n v="5369"/>
    <m/>
    <n v="3.2"/>
    <n v="1208"/>
    <n v="970265.60000000009"/>
    <n v="128657.21856000001"/>
    <n v="17686.601560547067"/>
    <n v="0.13747072848694317"/>
  </r>
  <r>
    <s v="TT"/>
    <n v="82531"/>
    <n v="561"/>
    <x v="69"/>
    <s v="561-11"/>
    <x v="1"/>
    <s v="Dunajská Streda"/>
    <n v="1057"/>
    <n v="3282"/>
    <n v="12"/>
    <n v="4351"/>
    <m/>
    <n v="1.2"/>
    <n v="1074"/>
    <n v="323488.8"/>
    <n v="42894.614879999994"/>
    <n v="6247.1429554451497"/>
    <n v="0.14563932962032344"/>
  </r>
  <r>
    <s v="NR"/>
    <n v="82591"/>
    <n v="562"/>
    <x v="70"/>
    <s v="562-01"/>
    <x v="1"/>
    <s v="Nitra"/>
    <n v="2060"/>
    <n v="9127"/>
    <n v="49"/>
    <n v="11236"/>
    <m/>
    <n v="1.7"/>
    <n v="2094"/>
    <n v="893509.79999999993"/>
    <n v="118479.39947999999"/>
    <n v="13005.38523168063"/>
    <n v="0.1097691690602805"/>
  </r>
  <r>
    <s v="NR"/>
    <n v="82590"/>
    <n v="562"/>
    <x v="70"/>
    <s v="562-02"/>
    <x v="0"/>
    <s v="Nitra"/>
    <n v="1039"/>
    <n v="8058"/>
    <n v="62"/>
    <n v="9159"/>
    <m/>
    <n v="5.6"/>
    <n v="1056"/>
    <n v="1484313.5999999999"/>
    <n v="196819.98335999998"/>
    <n v="28911.781994317367"/>
    <n v="0.1468945454661244"/>
  </r>
  <r>
    <s v="NR"/>
    <n v="82597"/>
    <n v="562"/>
    <x v="70"/>
    <s v="562-03"/>
    <x v="0"/>
    <s v="Nitra"/>
    <n v="726"/>
    <n v="4208"/>
    <n v="29"/>
    <n v="4963"/>
    <m/>
    <n v="3.7"/>
    <n v="738"/>
    <n v="685380.6"/>
    <n v="90881.46755999999"/>
    <n v="16282.885273582546"/>
    <n v="0.17916617887835687"/>
  </r>
  <r>
    <s v="NR"/>
    <n v="82608"/>
    <n v="562"/>
    <x v="70"/>
    <s v="562-04"/>
    <x v="0"/>
    <s v="Nitra"/>
    <n v="545"/>
    <n v="2987"/>
    <n v="8"/>
    <n v="3540"/>
    <m/>
    <n v="3.4"/>
    <n v="554"/>
    <n v="472783.6"/>
    <n v="62691.105359999994"/>
    <n v="13463.496524161259"/>
    <n v="0.21475927800041042"/>
  </r>
  <r>
    <s v="NR"/>
    <n v="82609"/>
    <n v="562"/>
    <x v="70"/>
    <s v="562-05"/>
    <x v="0"/>
    <s v="Šaľa"/>
    <n v="760"/>
    <n v="2929"/>
    <n v="8"/>
    <n v="3697"/>
    <m/>
    <n v="5.4"/>
    <n v="773"/>
    <n v="1047724.2000000002"/>
    <n v="138928.22892000002"/>
    <n v="24217.120560623182"/>
    <n v="0.17431389393561109"/>
  </r>
  <r>
    <s v="NR"/>
    <n v="80452"/>
    <n v="563"/>
    <x v="71"/>
    <s v="563-01"/>
    <x v="1"/>
    <s v="Nové Zámky"/>
    <n v="785"/>
    <n v="10160"/>
    <n v="31"/>
    <n v="10976"/>
    <m/>
    <n v="2.1"/>
    <n v="798"/>
    <n v="420625.80000000005"/>
    <n v="55774.981080000005"/>
    <n v="9543.5773349090141"/>
    <n v="0.17110857144389394"/>
  </r>
  <r>
    <s v="NR"/>
    <n v="82621"/>
    <n v="563"/>
    <x v="71"/>
    <s v="563-02"/>
    <x v="1"/>
    <s v="Nové Zámky"/>
    <n v="651"/>
    <n v="4966"/>
    <n v="33"/>
    <n v="5650"/>
    <m/>
    <n v="1.4"/>
    <n v="662"/>
    <n v="232626.8"/>
    <n v="30846.313679999996"/>
    <n v="5906.1203830593422"/>
    <n v="0.19146924473146132"/>
  </r>
  <r>
    <s v="NR"/>
    <n v="82620"/>
    <n v="563"/>
    <x v="71"/>
    <s v="563-03"/>
    <x v="0"/>
    <s v="Nové Zámky"/>
    <n v="355"/>
    <n v="2025"/>
    <n v="24"/>
    <n v="2404"/>
    <m/>
    <n v="11.5"/>
    <n v="361"/>
    <n v="1042026.5"/>
    <n v="138172.7139"/>
    <n v="40219.604456616027"/>
    <n v="0.29108210529702871"/>
  </r>
  <r>
    <s v="NR"/>
    <n v="82618"/>
    <n v="563"/>
    <x v="71"/>
    <s v="563-04"/>
    <x v="0"/>
    <s v="Komárno"/>
    <n v="924"/>
    <n v="3625"/>
    <n v="50"/>
    <n v="4599"/>
    <m/>
    <n v="4.3"/>
    <n v="939"/>
    <n v="1013462.7"/>
    <n v="134385.15401999999"/>
    <n v="20994.516040745122"/>
    <n v="0.15622645368714311"/>
  </r>
  <r>
    <s v="NR"/>
    <n v="80891"/>
    <n v="564"/>
    <x v="72"/>
    <s v="564-01"/>
    <x v="1"/>
    <s v="Levice"/>
    <n v="949"/>
    <n v="7857"/>
    <n v="47"/>
    <n v="8853"/>
    <m/>
    <n v="0.38900000000000001"/>
    <n v="965"/>
    <n v="94221.634999999995"/>
    <n v="12493.788800999999"/>
    <n v="1923.5079904296031"/>
    <n v="0.15395713990904394"/>
  </r>
  <r>
    <s v="NR"/>
    <n v="80892"/>
    <n v="564"/>
    <x v="72"/>
    <s v="564-02"/>
    <x v="1"/>
    <s v="Levice"/>
    <n v="974"/>
    <n v="7904"/>
    <n v="25"/>
    <n v="8903"/>
    <m/>
    <n v="0.85299999999999998"/>
    <n v="990"/>
    <n v="211961.97"/>
    <n v="28106.157221999998"/>
    <n v="4268.9743812545275"/>
    <n v="0.15188751516386603"/>
  </r>
  <r>
    <s v="NR"/>
    <n v="80890"/>
    <n v="564"/>
    <x v="72"/>
    <s v="564-03"/>
    <x v="0"/>
    <s v="Levice"/>
    <n v="1013"/>
    <n v="6940"/>
    <n v="35"/>
    <n v="7988"/>
    <m/>
    <n v="0.86299999999999999"/>
    <n v="1030"/>
    <n v="223111.38999999998"/>
    <n v="29584.570313999997"/>
    <n v="4401.7428795792366"/>
    <n v="0.14878508739051199"/>
  </r>
  <r>
    <s v="NR"/>
    <n v="80900"/>
    <n v="564"/>
    <x v="72"/>
    <s v="564-04"/>
    <x v="0"/>
    <s v="Levice"/>
    <n v="805"/>
    <n v="6503"/>
    <n v="54"/>
    <n v="7362"/>
    <m/>
    <n v="6.4"/>
    <n v="818"/>
    <n v="1314035.2000000002"/>
    <n v="174241.06752000001"/>
    <n v="29391.920509894138"/>
    <n v="0.16868537898805303"/>
  </r>
  <r>
    <s v="NR"/>
    <n v="80901"/>
    <n v="564"/>
    <x v="72"/>
    <s v="564-05"/>
    <x v="1"/>
    <s v="Levice"/>
    <n v="1180"/>
    <n v="10042"/>
    <n v="63"/>
    <n v="11285"/>
    <m/>
    <n v="0.97399999999999998"/>
    <n v="1200"/>
    <n v="293368.8"/>
    <n v="38900.702879999997"/>
    <n v="5364.6870126091144"/>
    <n v="0.1379072000101895"/>
  </r>
  <r>
    <s v="NR"/>
    <n v="80902"/>
    <n v="564"/>
    <x v="73"/>
    <s v="564-06"/>
    <x v="1"/>
    <s v="Levice"/>
    <n v="444"/>
    <n v="3888"/>
    <n v="30"/>
    <n v="4362"/>
    <m/>
    <n v="1.6"/>
    <n v="451"/>
    <n v="181121.6"/>
    <n v="24016.724160000002"/>
    <n v="5940.8450516335342"/>
    <n v="0.24736283816458396"/>
  </r>
  <r>
    <s v="NR"/>
    <n v="82630"/>
    <n v="564"/>
    <x v="73"/>
    <s v="564-07"/>
    <x v="0"/>
    <s v="Levice"/>
    <n v="246"/>
    <n v="1775"/>
    <n v="9"/>
    <n v="2030"/>
    <m/>
    <n v="6.5"/>
    <n v="250"/>
    <n v="407875"/>
    <n v="54084.224999999999"/>
    <n v="21003.855405461236"/>
    <n v="0.38835456004890956"/>
  </r>
  <r>
    <s v="NR"/>
    <n v="82637"/>
    <n v="564"/>
    <x v="73"/>
    <s v="564-08"/>
    <x v="0"/>
    <s v="Levice"/>
    <n v="207"/>
    <n v="1432"/>
    <n v="9"/>
    <n v="1648"/>
    <m/>
    <n v="6.1"/>
    <n v="210"/>
    <n v="321531"/>
    <n v="42635.010600000001"/>
    <n v="19126.60174063285"/>
    <n v="0.44861257148679706"/>
  </r>
  <r>
    <s v="NR"/>
    <n v="82640"/>
    <n v="564"/>
    <x v="73"/>
    <s v="564-09"/>
    <x v="0"/>
    <s v="Levice"/>
    <n v="192"/>
    <n v="1017"/>
    <n v="2"/>
    <n v="1211"/>
    <m/>
    <n v="3.8"/>
    <n v="195"/>
    <n v="185991"/>
    <n v="24662.406599999998"/>
    <n v="11778.340441469643"/>
    <n v="0.47758276929347376"/>
  </r>
  <r>
    <s v="NR"/>
    <n v="85500"/>
    <n v="564"/>
    <x v="73"/>
    <s v="564-10"/>
    <x v="0"/>
    <s v="Levice"/>
    <n v="150"/>
    <n v="959"/>
    <n v="2"/>
    <n v="1111"/>
    <m/>
    <n v="5.5"/>
    <n v="152"/>
    <n v="209836"/>
    <n v="27824.2536"/>
    <n v="16480.861894590274"/>
    <n v="0.59232000008044328"/>
  </r>
  <r>
    <s v="NR"/>
    <n v="85507"/>
    <n v="564"/>
    <x v="73"/>
    <s v="564-11"/>
    <x v="0"/>
    <s v="Levice"/>
    <n v="134"/>
    <n v="643"/>
    <n v="6"/>
    <n v="783"/>
    <m/>
    <n v="7.9"/>
    <n v="136"/>
    <n v="269674.40000000002"/>
    <n v="35758.825440000001"/>
    <n v="23369.612435240575"/>
    <n v="0.65353411773696601"/>
  </r>
  <r>
    <s v="NR"/>
    <n v="85498"/>
    <n v="564"/>
    <x v="73"/>
    <s v="564-12"/>
    <x v="0"/>
    <s v="Levice"/>
    <n v="171"/>
    <n v="1044"/>
    <n v="15"/>
    <n v="1230"/>
    <m/>
    <n v="10.6"/>
    <n v="174"/>
    <n v="462944.39999999997"/>
    <n v="61386.427439999992"/>
    <n v="32321.943818432163"/>
    <n v="0.52653241386337579"/>
  </r>
  <r>
    <s v="NR"/>
    <n v="85490"/>
    <n v="564"/>
    <x v="73"/>
    <s v="564-13"/>
    <x v="0"/>
    <s v="Nové Zámky"/>
    <n v="297"/>
    <n v="1472"/>
    <n v="18"/>
    <n v="1787"/>
    <m/>
    <n v="14.2"/>
    <n v="302"/>
    <n v="1076388.3999999999"/>
    <n v="142729.10183999999"/>
    <n v="47654.808427487616"/>
    <n v="0.33388291394777281"/>
  </r>
  <r>
    <s v="NR"/>
    <n v="83140"/>
    <n v="564"/>
    <x v="73"/>
    <s v="564-14"/>
    <x v="0"/>
    <s v="Nové Zámky"/>
    <n v="425"/>
    <n v="4050"/>
    <n v="51"/>
    <n v="4526"/>
    <m/>
    <n v="2.9"/>
    <n v="432"/>
    <n v="314452.8"/>
    <n v="41696.441279999999"/>
    <n v="10635.742925365779"/>
    <n v="0.25507555558385964"/>
  </r>
  <r>
    <s v="NR"/>
    <n v="83141"/>
    <n v="564"/>
    <x v="73"/>
    <s v="564-15"/>
    <x v="1"/>
    <s v="Nové Zámky"/>
    <n v="351"/>
    <n v="2165"/>
    <n v="9"/>
    <n v="2525"/>
    <m/>
    <n v="1.2"/>
    <n v="357"/>
    <n v="107528.4"/>
    <n v="14258.265839999998"/>
    <n v="4185.3258245651505"/>
    <n v="0.29353680675693944"/>
  </r>
  <r>
    <s v="BA"/>
    <n v="80122"/>
    <n v="572"/>
    <x v="74"/>
    <s v="572-01"/>
    <x v="1"/>
    <s v="Bratislava I "/>
    <n v="2265"/>
    <n v="31553"/>
    <n v="320"/>
    <n v="34138"/>
    <m/>
    <n v="1.6"/>
    <n v="2302"/>
    <n v="924483.20000000007"/>
    <n v="122586.47232"/>
    <n v="13037.866919153534"/>
    <n v="0.10635649001399973"/>
  </r>
  <r>
    <s v="BA"/>
    <n v="81582"/>
    <n v="572"/>
    <x v="74"/>
    <s v="572-02"/>
    <x v="1"/>
    <s v="Bratislava I "/>
    <n v="2801"/>
    <n v="33385"/>
    <n v="114"/>
    <n v="36300"/>
    <m/>
    <n v="1.1000000000000001"/>
    <n v="2847"/>
    <n v="786056.70000000007"/>
    <n v="104231.11842"/>
    <n v="10400.143653318055"/>
    <n v="9.9779641732429716E-2"/>
  </r>
  <r>
    <s v="BA"/>
    <n v="80133"/>
    <n v="572"/>
    <x v="74"/>
    <s v="572-03"/>
    <x v="1"/>
    <s v="Bratislava I "/>
    <n v="2915"/>
    <n v="31984"/>
    <n v="152"/>
    <n v="35051"/>
    <m/>
    <n v="1.1000000000000001"/>
    <n v="2963"/>
    <n v="818084.3"/>
    <n v="108477.97818000001"/>
    <n v="10705.917556038055"/>
    <n v="9.869208235309733E-2"/>
  </r>
  <r>
    <s v="BA"/>
    <n v="80135"/>
    <n v="572"/>
    <x v="74"/>
    <s v="572-04"/>
    <x v="1"/>
    <s v="Bratislava III "/>
    <n v="2269"/>
    <n v="26139"/>
    <n v="135"/>
    <n v="28543"/>
    <m/>
    <n v="0.54500000000000004"/>
    <n v="2307"/>
    <n v="315586.065"/>
    <n v="41846.712219000001"/>
    <n v="4447.5534654566727"/>
    <n v="0.1062820286138827"/>
  </r>
  <r>
    <s v="BA"/>
    <n v="80132"/>
    <n v="572"/>
    <x v="74"/>
    <s v="572-05"/>
    <x v="1"/>
    <s v="Bratislava II "/>
    <n v="2464"/>
    <n v="32314"/>
    <n v="127"/>
    <n v="34905"/>
    <m/>
    <n v="1.1000000000000001"/>
    <n v="2505"/>
    <n v="691630.5"/>
    <n v="91710.204299999998"/>
    <n v="9498.6378366780536"/>
    <n v="0.10357231138212669"/>
  </r>
  <r>
    <s v="BA"/>
    <n v="82652"/>
    <n v="572"/>
    <x v="74"/>
    <s v="572-06"/>
    <x v="1"/>
    <s v="Bratislava II "/>
    <n v="1001"/>
    <n v="14600"/>
    <n v="34"/>
    <n v="15635"/>
    <m/>
    <n v="1.3"/>
    <n v="1018"/>
    <n v="332173.40000000002"/>
    <n v="44046.192840000003"/>
    <n v="6593.2841255722469"/>
    <n v="0.14969021612203082"/>
  </r>
  <r>
    <s v="BA"/>
    <n v="82651"/>
    <n v="572"/>
    <x v="74"/>
    <s v="572-07"/>
    <x v="1"/>
    <s v="Bratislava II "/>
    <n v="823"/>
    <n v="9979"/>
    <n v="65"/>
    <n v="10867"/>
    <m/>
    <n v="1"/>
    <n v="837"/>
    <n v="210087"/>
    <n v="27857.536199999999"/>
    <n v="4638.0181764709587"/>
    <n v="0.16649060933360499"/>
  </r>
  <r>
    <s v="BA"/>
    <n v="82653"/>
    <n v="572"/>
    <x v="74"/>
    <s v="572-08"/>
    <x v="1"/>
    <s v="Bratislava II "/>
    <n v="1242"/>
    <n v="13645"/>
    <n v="70"/>
    <n v="14957"/>
    <m/>
    <n v="2.4"/>
    <n v="1263"/>
    <n v="760831.2"/>
    <n v="100886.21711999999"/>
    <n v="13581.2690008103"/>
    <n v="0.13461966746811352"/>
  </r>
  <r>
    <s v="BA"/>
    <n v="82658"/>
    <n v="572"/>
    <x v="74"/>
    <s v="572-09"/>
    <x v="0"/>
    <s v="Bratislava II "/>
    <n v="977"/>
    <n v="9726"/>
    <n v="72"/>
    <n v="10775"/>
    <m/>
    <n v="2.9"/>
    <n v="993"/>
    <n v="722804.7"/>
    <n v="95843.903219999993"/>
    <n v="14534.36018504578"/>
    <n v="0.15164616315430754"/>
  </r>
  <r>
    <s v="BA"/>
    <n v="82650"/>
    <n v="572"/>
    <x v="74"/>
    <s v="572-10"/>
    <x v="0"/>
    <s v="Senec "/>
    <n v="1534"/>
    <n v="13630"/>
    <n v="107"/>
    <n v="15271"/>
    <m/>
    <n v="2.8"/>
    <n v="1559"/>
    <n v="1095665.2"/>
    <n v="145285.20551999999"/>
    <n v="17830.906393638685"/>
    <n v="0.12273036562682962"/>
  </r>
  <r>
    <s v="BA"/>
    <n v="82668"/>
    <n v="572"/>
    <x v="74"/>
    <s v="572-11"/>
    <x v="0"/>
    <s v="Senec "/>
    <n v="880"/>
    <n v="7068"/>
    <n v="0"/>
    <n v="7948"/>
    <m/>
    <n v="3.1"/>
    <n v="895"/>
    <n v="696399.5"/>
    <n v="92342.573699999994"/>
    <n v="14808.719573619972"/>
    <n v="0.16036719554438814"/>
  </r>
  <r>
    <s v="TT"/>
    <n v="82669"/>
    <n v="572"/>
    <x v="74"/>
    <s v="572-12"/>
    <x v="0"/>
    <s v="Dunajská Streda"/>
    <n v="521"/>
    <n v="6011"/>
    <n v="24"/>
    <n v="6556"/>
    <m/>
    <n v="4.4000000000000004"/>
    <n v="530"/>
    <n v="585332"/>
    <n v="77615.023199999996"/>
    <n v="17170.294178712218"/>
    <n v="0.2212238490796743"/>
  </r>
  <r>
    <s v="TT"/>
    <n v="82660"/>
    <n v="572"/>
    <x v="74"/>
    <s v="572-13"/>
    <x v="0"/>
    <s v="Dunajská Streda"/>
    <n v="606"/>
    <n v="4375"/>
    <n v="12"/>
    <n v="4993"/>
    <m/>
    <n v="3.2"/>
    <n v="616"/>
    <n v="494771.20000000001"/>
    <n v="65606.661120000004"/>
    <n v="13146.96142486707"/>
    <n v="0.200390649370499"/>
  </r>
  <r>
    <s v="TT"/>
    <n v="82670"/>
    <n v="572"/>
    <x v="75"/>
    <s v="572-14"/>
    <x v="0"/>
    <s v="Dunajská Streda"/>
    <n v="576"/>
    <n v="4021"/>
    <n v="8"/>
    <n v="4605"/>
    <m/>
    <n v="6.8"/>
    <n v="586"/>
    <n v="1000184.7999999999"/>
    <n v="132624.50447999997"/>
    <n v="27448.438199042517"/>
    <n v="0.20696354950892046"/>
  </r>
  <r>
    <s v="TT"/>
    <n v="82677"/>
    <n v="572"/>
    <x v="75"/>
    <s v="572-15"/>
    <x v="0"/>
    <s v="Dunajská Streda"/>
    <n v="835"/>
    <n v="5008"/>
    <n v="17"/>
    <n v="5860"/>
    <m/>
    <n v="6.8"/>
    <n v="849"/>
    <n v="1449073.2"/>
    <n v="192147.10631999999"/>
    <n v="31734.065531522516"/>
    <n v="0.16515505301793565"/>
  </r>
  <r>
    <s v="TT"/>
    <n v="82680"/>
    <n v="572"/>
    <x v="75"/>
    <s v="572-16"/>
    <x v="0"/>
    <s v="Dunajská Streda"/>
    <n v="702"/>
    <n v="4952"/>
    <n v="12"/>
    <n v="5666"/>
    <m/>
    <n v="3.6"/>
    <n v="714"/>
    <n v="645170.4"/>
    <n v="85549.59504"/>
    <n v="15635.762895135453"/>
    <n v="0.18276840337846972"/>
  </r>
  <r>
    <s v="TT"/>
    <n v="82690"/>
    <n v="572"/>
    <x v="75"/>
    <s v="572-17"/>
    <x v="0"/>
    <s v="Dunajská Streda"/>
    <n v="664"/>
    <n v="5951"/>
    <n v="43"/>
    <n v="6658"/>
    <m/>
    <n v="1.8"/>
    <n v="675"/>
    <n v="304965"/>
    <n v="40438.358999999997"/>
    <n v="7649.6578741277253"/>
    <n v="0.18916835557367018"/>
  </r>
  <r>
    <s v="TT"/>
    <n v="82691"/>
    <n v="572"/>
    <x v="75"/>
    <s v="572-18"/>
    <x v="1"/>
    <s v="Dunajská Streda"/>
    <n v="906"/>
    <n v="14768"/>
    <n v="123"/>
    <n v="15797"/>
    <m/>
    <n v="1.4"/>
    <n v="921"/>
    <n v="323639.39999999997"/>
    <n v="42914.584439999991"/>
    <n v="6775.0358777793408"/>
    <n v="0.15787257330317847"/>
  </r>
  <r>
    <s v="TT"/>
    <n v="81503"/>
    <n v="572"/>
    <x v="75"/>
    <s v="572-19"/>
    <x v="1"/>
    <s v="Dunajská Streda"/>
    <n v="919"/>
    <n v="14021"/>
    <n v="92"/>
    <n v="15032"/>
    <m/>
    <n v="0.63700000000000001"/>
    <n v="934"/>
    <n v="149334.45799999998"/>
    <n v="19801.749130799999"/>
    <n v="3102.4854755528008"/>
    <n v="0.15667734476683876"/>
  </r>
  <r>
    <s v="TT"/>
    <n v="81502"/>
    <n v="572"/>
    <x v="75"/>
    <s v="572-20"/>
    <x v="1"/>
    <s v="Dunajská Streda"/>
    <n v="856"/>
    <n v="8832"/>
    <n v="55"/>
    <n v="9743"/>
    <m/>
    <n v="1.1000000000000001"/>
    <n v="870"/>
    <n v="240207.00000000003"/>
    <n v="31851.448200000003"/>
    <n v="5188.8073974780546"/>
    <n v="0.16290648277267514"/>
  </r>
  <r>
    <s v="TT"/>
    <n v="81506"/>
    <n v="572"/>
    <x v="75"/>
    <s v="572-21"/>
    <x v="0"/>
    <s v="Dunajská Streda"/>
    <n v="635"/>
    <n v="5575"/>
    <n v="40"/>
    <n v="6250"/>
    <m/>
    <n v="1.1000000000000001"/>
    <n v="645"/>
    <n v="178084.50000000003"/>
    <n v="23614.004700000001"/>
    <n v="4595.7114654780553"/>
    <n v="0.19461804653058509"/>
  </r>
  <r>
    <s v="TT"/>
    <n v="83030"/>
    <n v="573"/>
    <x v="76"/>
    <s v="573-01"/>
    <x v="0"/>
    <s v="Galanta"/>
    <n v="809"/>
    <n v="3567"/>
    <n v="18"/>
    <n v="4394"/>
    <m/>
    <n v="13.9"/>
    <n v="822"/>
    <n v="2867875.8000000003"/>
    <n v="380280.33108000003"/>
    <n v="63968.814261746331"/>
    <n v="0.16821489052582406"/>
  </r>
  <r>
    <s v="NR"/>
    <n v="81351"/>
    <n v="573"/>
    <x v="77"/>
    <s v="573-02"/>
    <x v="1"/>
    <s v="Šaľa"/>
    <n v="629"/>
    <n v="5792"/>
    <n v="98"/>
    <n v="6519"/>
    <m/>
    <n v="1.2"/>
    <n v="639"/>
    <n v="192466.8"/>
    <n v="25521.097679999999"/>
    <n v="4996.2497170451506"/>
    <n v="0.19576938969049668"/>
  </r>
  <r>
    <s v="NR"/>
    <n v="82731"/>
    <n v="573"/>
    <x v="77"/>
    <s v="573-03"/>
    <x v="1"/>
    <s v="Šaľa"/>
    <n v="843"/>
    <n v="4392"/>
    <n v="18"/>
    <n v="5253"/>
    <m/>
    <n v="0.29799999999999999"/>
    <n v="857"/>
    <n v="64101.885999999999"/>
    <n v="8499.9100835999998"/>
    <n v="1396.4116459003458"/>
    <n v="0.16428546092441934"/>
  </r>
  <r>
    <s v="NR"/>
    <n v="82730"/>
    <n v="573"/>
    <x v="77"/>
    <s v="573-04"/>
    <x v="0"/>
    <s v="Šaľa"/>
    <n v="564"/>
    <n v="2356"/>
    <n v="3"/>
    <n v="2923"/>
    <m/>
    <n v="10"/>
    <n v="573"/>
    <n v="1438230"/>
    <n v="190709.29799999998"/>
    <n v="40053.825156709587"/>
    <n v="0.21002554975955914"/>
  </r>
  <r>
    <s v="NR"/>
    <n v="82727"/>
    <n v="573"/>
    <x v="77"/>
    <s v="573-05"/>
    <x v="0"/>
    <s v="Šaľa"/>
    <n v="615"/>
    <n v="3126"/>
    <n v="18"/>
    <n v="3759"/>
    <m/>
    <n v="3.4"/>
    <n v="625"/>
    <n v="533375"/>
    <n v="70725.524999999994"/>
    <n v="14041.974738241259"/>
    <n v="0.1985418240195638"/>
  </r>
  <r>
    <s v="NR"/>
    <n v="82729"/>
    <n v="573"/>
    <x v="77"/>
    <s v="573-06"/>
    <x v="0"/>
    <s v="Šaľa"/>
    <n v="485"/>
    <n v="1609"/>
    <n v="12"/>
    <n v="2106"/>
    <m/>
    <n v="9.3000000000000007"/>
    <n v="493"/>
    <n v="1150809.9000000001"/>
    <n v="152597.39274000001"/>
    <n v="35467.175078939923"/>
    <n v="0.23242320489295615"/>
  </r>
  <r>
    <s v="NR"/>
    <n v="82720"/>
    <n v="573"/>
    <x v="77"/>
    <s v="573-07"/>
    <x v="0"/>
    <s v="Komárno"/>
    <n v="485"/>
    <n v="1609"/>
    <n v="12"/>
    <n v="2106"/>
    <s v="preberá z 82729"/>
    <n v="6.2"/>
    <n v="493"/>
    <n v="767206.6"/>
    <n v="101731.59516"/>
    <n v="23644.783385959945"/>
    <n v="0.23242320489295615"/>
  </r>
  <r>
    <s v="NR"/>
    <n v="82711"/>
    <n v="573"/>
    <x v="77"/>
    <s v="573-08"/>
    <x v="1"/>
    <s v="Komárno"/>
    <n v="845"/>
    <n v="4896"/>
    <n v="64"/>
    <n v="5805"/>
    <m/>
    <n v="1.7"/>
    <n v="859"/>
    <n v="366535.3"/>
    <n v="48602.580779999997"/>
    <n v="7974.2542852806291"/>
    <n v="0.1640705937278549"/>
  </r>
  <r>
    <s v="NR"/>
    <n v="82712"/>
    <n v="573"/>
    <x v="77"/>
    <s v="573-09"/>
    <x v="1"/>
    <s v="Komárno"/>
    <n v="1100"/>
    <n v="5512"/>
    <n v="56"/>
    <n v="6668"/>
    <m/>
    <n v="1.3"/>
    <n v="1118"/>
    <n v="364803.4"/>
    <n v="48372.930840000001"/>
    <n v="6904.8092615722471"/>
    <n v="0.14274118069072217"/>
  </r>
  <r>
    <s v="NR"/>
    <n v="82713"/>
    <n v="573"/>
    <x v="78"/>
    <s v="573-10"/>
    <x v="1"/>
    <s v="Komárno"/>
    <n v="700"/>
    <n v="3090"/>
    <n v="44"/>
    <n v="3834"/>
    <m/>
    <n v="0.85599999999999998"/>
    <n v="712"/>
    <n v="152977.47200000001"/>
    <n v="20284.8127872"/>
    <n v="3713.7344086591411"/>
    <n v="0.18307955057897105"/>
  </r>
  <r>
    <s v="NR"/>
    <n v="82710"/>
    <n v="573"/>
    <x v="78"/>
    <s v="573-11"/>
    <x v="0"/>
    <s v="Komárno"/>
    <n v="533"/>
    <n v="2543"/>
    <n v="22"/>
    <n v="3098"/>
    <m/>
    <n v="9.9"/>
    <n v="542"/>
    <n v="1346815.8"/>
    <n v="178587.77507999999"/>
    <n v="38917.847949462492"/>
    <n v="0.21792000002255973"/>
  </r>
  <r>
    <s v="NR"/>
    <n v="82700"/>
    <n v="573"/>
    <x v="78"/>
    <s v="573-12"/>
    <x v="0"/>
    <s v="Komárno"/>
    <n v="510"/>
    <n v="3522"/>
    <n v="45"/>
    <n v="4077"/>
    <m/>
    <n v="5.7"/>
    <n v="518"/>
    <n v="741102.6"/>
    <n v="98270.204759999993"/>
    <n v="22079.425492124465"/>
    <n v="0.22468077222437718"/>
  </r>
  <r>
    <s v="NR"/>
    <n v="82701"/>
    <n v="573"/>
    <x v="78"/>
    <s v="573-13"/>
    <x v="1"/>
    <s v="Komárno"/>
    <n v="502"/>
    <n v="4907"/>
    <n v="20"/>
    <n v="5429"/>
    <m/>
    <n v="3.4"/>
    <n v="510"/>
    <n v="435234"/>
    <n v="57712.028399999996"/>
    <n v="13105.00298304126"/>
    <n v="0.22707576472985763"/>
  </r>
  <r>
    <s v="TN"/>
    <n v="93220"/>
    <n v="574"/>
    <x v="79"/>
    <s v="574-01"/>
    <x v="0"/>
    <s v="Ilava"/>
    <n v="793"/>
    <n v="4622"/>
    <n v="66"/>
    <n v="5481"/>
    <m/>
    <n v="2.4"/>
    <n v="806"/>
    <n v="485534.39999999997"/>
    <n v="64381.861439999993"/>
    <n v="10952.955391850301"/>
    <n v="0.17012486353874365"/>
  </r>
  <r>
    <s v="TN"/>
    <n v="92776"/>
    <n v="574"/>
    <x v="79"/>
    <s v="574-02"/>
    <x v="0"/>
    <s v="Ilava"/>
    <n v="717"/>
    <n v="4453"/>
    <n v="37"/>
    <n v="5207"/>
    <m/>
    <n v="1.8"/>
    <n v="729"/>
    <n v="329362.2"/>
    <n v="43673.42772"/>
    <n v="7882.582821967726"/>
    <n v="0.1804892181237687"/>
  </r>
  <r>
    <s v="TN"/>
    <n v="93222"/>
    <n v="574"/>
    <x v="80"/>
    <s v="574-03"/>
    <x v="1"/>
    <s v="Ilava"/>
    <n v="509"/>
    <n v="3946"/>
    <n v="41"/>
    <n v="4496"/>
    <m/>
    <n v="1.8"/>
    <n v="517"/>
    <n v="233580.6"/>
    <n v="30972.787560000001"/>
    <n v="6968.1367304477262"/>
    <n v="0.22497609286697753"/>
  </r>
  <r>
    <s v="TN"/>
    <n v="92770"/>
    <n v="574"/>
    <x v="80"/>
    <s v="574-04"/>
    <x v="0"/>
    <s v="Ilava"/>
    <n v="292"/>
    <n v="1597"/>
    <n v="52"/>
    <n v="1941"/>
    <m/>
    <n v="4.9000000000000004"/>
    <n v="297"/>
    <n v="365280.30000000005"/>
    <n v="48436.167780000003"/>
    <n v="16385.554373507701"/>
    <n v="0.33829171721288681"/>
  </r>
  <r>
    <s v="TN"/>
    <n v="92788"/>
    <n v="574"/>
    <x v="80"/>
    <s v="574-05"/>
    <x v="0"/>
    <s v="Ilava"/>
    <n v="263"/>
    <n v="1431"/>
    <n v="15"/>
    <n v="1709"/>
    <s v="preberá z 92789"/>
    <n v="3.8"/>
    <n v="267"/>
    <n v="254664.59999999998"/>
    <n v="33768.525959999999"/>
    <n v="12433.981035389643"/>
    <n v="0.36821213487725607"/>
  </r>
  <r>
    <s v="TN"/>
    <n v="92789"/>
    <n v="574"/>
    <x v="80"/>
    <s v="574-06"/>
    <x v="0"/>
    <s v="Prievidza"/>
    <n v="263"/>
    <n v="1431"/>
    <n v="15"/>
    <n v="1709"/>
    <m/>
    <n v="13"/>
    <n v="267"/>
    <n v="871221"/>
    <n v="115523.90459999999"/>
    <n v="42537.30354212247"/>
    <n v="0.36821213487725613"/>
  </r>
  <r>
    <s v="TN"/>
    <n v="92790"/>
    <n v="574"/>
    <x v="80"/>
    <s v="574-07"/>
    <x v="0"/>
    <s v="Prievidza"/>
    <n v="271"/>
    <n v="1124"/>
    <n v="13"/>
    <n v="1408"/>
    <m/>
    <n v="5.2"/>
    <n v="275"/>
    <n v="358930"/>
    <n v="47594.117999999995"/>
    <n v="17114.609460368985"/>
    <n v="0.35959505458991775"/>
  </r>
  <r>
    <s v="TN"/>
    <n v="92800"/>
    <n v="574"/>
    <x v="80"/>
    <s v="574-08"/>
    <x v="0"/>
    <s v="Prievidza"/>
    <n v="400"/>
    <n v="1868"/>
    <n v="25"/>
    <n v="2293"/>
    <m/>
    <n v="9.1999999999999993"/>
    <n v="407"/>
    <n v="939844.39999999991"/>
    <n v="124623.36743999999"/>
    <n v="33189.817700332816"/>
    <n v="0.26632098283102545"/>
  </r>
  <r>
    <s v="TN"/>
    <n v="92810"/>
    <n v="574"/>
    <x v="80"/>
    <s v="574-09"/>
    <x v="0"/>
    <s v="Prievidza"/>
    <n v="614"/>
    <n v="4076"/>
    <n v="24"/>
    <n v="4714"/>
    <m/>
    <n v="9.5"/>
    <n v="624"/>
    <n v="1487928"/>
    <n v="197299.25279999999"/>
    <n v="39212.164117274107"/>
    <n v="0.19874461540421054"/>
  </r>
  <r>
    <s v="TN"/>
    <n v="82741"/>
    <n v="579"/>
    <x v="81"/>
    <s v="579-01"/>
    <x v="1"/>
    <s v="Partizánske"/>
    <n v="1005"/>
    <n v="5323"/>
    <n v="30"/>
    <n v="6358"/>
    <m/>
    <n v="1.2"/>
    <n v="1022"/>
    <n v="307826.39999999997"/>
    <n v="40817.780639999997"/>
    <n v="6097.6108901651496"/>
    <n v="0.14938614482605417"/>
  </r>
  <r>
    <s v="TN"/>
    <n v="82740"/>
    <n v="579"/>
    <x v="81"/>
    <s v="579-02"/>
    <x v="0"/>
    <s v="Partizánske"/>
    <n v="903"/>
    <n v="4558"/>
    <n v="26"/>
    <n v="5487"/>
    <m/>
    <n v="5.9"/>
    <n v="918"/>
    <n v="1359466.2000000002"/>
    <n v="180265.21812000001"/>
    <n v="28509.521568058659"/>
    <n v="0.15815320262769866"/>
  </r>
  <r>
    <s v="NR"/>
    <n v="81650"/>
    <n v="580"/>
    <x v="82"/>
    <s v="580-01"/>
    <x v="0"/>
    <s v="Nové Zámky"/>
    <n v="301"/>
    <n v="2859"/>
    <n v="32"/>
    <n v="3192"/>
    <m/>
    <n v="4.8"/>
    <n v="306"/>
    <n v="368668.8"/>
    <n v="48885.482879999996"/>
    <n v="16154.677503700601"/>
    <n v="0.33045960788309597"/>
  </r>
  <r>
    <s v="NR"/>
    <n v="81660"/>
    <n v="580"/>
    <x v="83"/>
    <s v="580-02"/>
    <x v="0"/>
    <s v="Nové Zámky"/>
    <n v="1098"/>
    <n v="5963"/>
    <n v="24"/>
    <n v="7085"/>
    <s v="údaje za 2016"/>
    <n v="0.84"/>
    <n v="1116"/>
    <n v="235297.43999999997"/>
    <n v="31200.440543999994"/>
    <n v="4457.5431980276044"/>
    <n v="0.14286795700020374"/>
  </r>
  <r>
    <s v="NR"/>
    <n v="81661"/>
    <n v="580"/>
    <x v="83"/>
    <s v="580-03"/>
    <x v="1"/>
    <s v="Nové Zámky"/>
    <n v="912"/>
    <n v="6652"/>
    <n v="37"/>
    <n v="7601"/>
    <m/>
    <n v="1.4"/>
    <n v="927"/>
    <n v="325747.8"/>
    <n v="43194.158279999996"/>
    <n v="6795.1651942593417"/>
    <n v="0.15731676376723558"/>
  </r>
  <r>
    <s v="NR"/>
    <n v="81662"/>
    <n v="580"/>
    <x v="83"/>
    <s v="580-04"/>
    <x v="1"/>
    <s v="Nové Zámky"/>
    <n v="798"/>
    <n v="6454"/>
    <n v="58"/>
    <n v="7310"/>
    <m/>
    <n v="1.9"/>
    <n v="811"/>
    <n v="386765.89999999997"/>
    <n v="51285.158339999994"/>
    <n v="8693.8549836148213"/>
    <n v="0.16951990137142711"/>
  </r>
  <r>
    <s v="NR"/>
    <n v="81666"/>
    <n v="580"/>
    <x v="83"/>
    <s v="580-05"/>
    <x v="0"/>
    <s v="Nové Zámky"/>
    <n v="774"/>
    <n v="6425"/>
    <n v="33"/>
    <n v="7232"/>
    <m/>
    <n v="2.7"/>
    <n v="787"/>
    <n v="533349.9"/>
    <n v="70722.196739999999"/>
    <n v="12199.142204471589"/>
    <n v="0.17249382466610849"/>
  </r>
  <r>
    <s v="NR"/>
    <n v="81670"/>
    <n v="580"/>
    <x v="83"/>
    <s v="580-06"/>
    <x v="0"/>
    <s v="Nové Zámky"/>
    <n v="560"/>
    <n v="4431"/>
    <n v="48"/>
    <n v="5039"/>
    <m/>
    <n v="2"/>
    <n v="569"/>
    <n v="285638"/>
    <n v="37875.5988"/>
    <n v="7991.5942537419178"/>
    <n v="0.21099585239407273"/>
  </r>
  <r>
    <s v="NR"/>
    <n v="81677"/>
    <n v="580"/>
    <x v="84"/>
    <s v="580-07"/>
    <x v="0"/>
    <s v="Nové Zámky"/>
    <n v="401"/>
    <n v="2913"/>
    <n v="9"/>
    <n v="3323"/>
    <m/>
    <n v="6.5"/>
    <n v="408"/>
    <n v="665652"/>
    <n v="88265.455199999997"/>
    <n v="23464.903979861236"/>
    <n v="0.26584470591232207"/>
  </r>
  <r>
    <s v="NR"/>
    <n v="81680"/>
    <n v="580"/>
    <x v="84"/>
    <s v="580-08"/>
    <x v="0"/>
    <s v="Nové Zámky"/>
    <n v="309"/>
    <n v="1945"/>
    <n v="21"/>
    <n v="2275"/>
    <m/>
    <n v="3.8"/>
    <n v="314"/>
    <n v="299493.2"/>
    <n v="39712.798320000002"/>
    <n v="12861.968645309644"/>
    <n v="0.32387464972046937"/>
  </r>
  <r>
    <s v="NR"/>
    <n v="81698"/>
    <n v="580"/>
    <x v="84"/>
    <s v="580-09"/>
    <x v="0"/>
    <s v="Nové Zámky"/>
    <n v="246"/>
    <n v="1417"/>
    <n v="7"/>
    <n v="1670"/>
    <m/>
    <n v="2.2999999999999998"/>
    <n v="250"/>
    <n v="144325"/>
    <n v="19137.494999999999"/>
    <n v="7432.1334511632049"/>
    <n v="0.3883545600489095"/>
  </r>
  <r>
    <s v="NR"/>
    <n v="81700"/>
    <n v="580"/>
    <x v="84"/>
    <s v="580-10"/>
    <x v="0"/>
    <s v="Levice"/>
    <n v="275"/>
    <n v="1168"/>
    <n v="16"/>
    <n v="1459"/>
    <m/>
    <n v="4.9000000000000004"/>
    <n v="280"/>
    <n v="344372"/>
    <n v="45663.727200000001"/>
    <n v="16185.9386517477"/>
    <n v="0.35445942861509777"/>
  </r>
  <r>
    <s v="NR"/>
    <n v="81710"/>
    <n v="580"/>
    <x v="84"/>
    <s v="580-11"/>
    <x v="0"/>
    <s v="Levice"/>
    <n v="357"/>
    <n v="2252"/>
    <n v="9"/>
    <n v="2618"/>
    <m/>
    <n v="7.5"/>
    <n v="363"/>
    <n v="683347.5"/>
    <n v="90611.878499999992"/>
    <n v="26266.12202753219"/>
    <n v="0.28987504135599829"/>
  </r>
  <r>
    <s v="TT"/>
    <n v="85960"/>
    <n v="581"/>
    <x v="85"/>
    <s v="581-01"/>
    <x v="0"/>
    <s v="Senica"/>
    <n v="304"/>
    <n v="1002"/>
    <n v="6"/>
    <n v="1312"/>
    <m/>
    <n v="4.0999999999999996"/>
    <n v="309"/>
    <n v="317991.89999999997"/>
    <n v="42165.725939999997"/>
    <n v="13828.262104970931"/>
    <n v="0.32795029130170672"/>
  </r>
  <r>
    <s v="TT"/>
    <n v="80960"/>
    <n v="581"/>
    <x v="86"/>
    <s v="581-02"/>
    <x v="0"/>
    <s v="Senica"/>
    <n v="771"/>
    <n v="2633"/>
    <n v="30"/>
    <n v="3434"/>
    <m/>
    <n v="10.8"/>
    <n v="784"/>
    <n v="2125267.2000000002"/>
    <n v="281810.43072"/>
    <n v="48718.927168606358"/>
    <n v="0.17287836736253492"/>
  </r>
  <r>
    <s v="TN"/>
    <n v="80961"/>
    <n v="581"/>
    <x v="86"/>
    <s v="581-03"/>
    <x v="1"/>
    <s v="Myjava"/>
    <n v="970"/>
    <n v="4209"/>
    <n v="33"/>
    <n v="5212"/>
    <m/>
    <n v="3"/>
    <n v="986"/>
    <n v="742458"/>
    <n v="98449.930800000002"/>
    <n v="14985.221727812877"/>
    <n v="0.15221160244647808"/>
  </r>
  <r>
    <s v="TN"/>
    <n v="83561"/>
    <n v="581"/>
    <x v="86"/>
    <s v="581-04"/>
    <x v="1"/>
    <s v="Myjava"/>
    <n v="1000"/>
    <n v="5608"/>
    <n v="60"/>
    <n v="6668"/>
    <m/>
    <n v="1"/>
    <n v="1017"/>
    <n v="255267"/>
    <n v="33848.404199999997"/>
    <n v="5069.3606724709589"/>
    <n v="0.14976660768163952"/>
  </r>
  <r>
    <s v="TN"/>
    <n v="83569"/>
    <n v="581"/>
    <x v="86"/>
    <s v="581-05"/>
    <x v="0"/>
    <s v="Myjava"/>
    <n v="894"/>
    <n v="3790"/>
    <n v="27"/>
    <n v="4711"/>
    <m/>
    <n v="5.7"/>
    <n v="909"/>
    <n v="1300506.3"/>
    <n v="172447.13537999999"/>
    <n v="27420.164496764468"/>
    <n v="0.15900620463391352"/>
  </r>
  <r>
    <s v="TN"/>
    <n v="85539"/>
    <n v="581"/>
    <x v="86"/>
    <s v="581-06"/>
    <x v="0"/>
    <s v="Myjava"/>
    <n v="890"/>
    <n v="3517"/>
    <n v="12"/>
    <n v="4419"/>
    <m/>
    <n v="5.9"/>
    <n v="905"/>
    <n v="1340214.5"/>
    <n v="177712.44269999999"/>
    <n v="28325.721737818658"/>
    <n v="0.15939076244445016"/>
  </r>
  <r>
    <s v="TN"/>
    <n v="85531"/>
    <n v="581"/>
    <x v="86"/>
    <s v="581-07"/>
    <x v="1"/>
    <s v="Nové Mesto nad Váhom"/>
    <n v="1122"/>
    <n v="6776"/>
    <n v="32"/>
    <n v="7930"/>
    <m/>
    <n v="1"/>
    <n v="1141"/>
    <n v="286391"/>
    <n v="37975.446599999996"/>
    <n v="5366.507725270958"/>
    <n v="0.14131519720615895"/>
  </r>
  <r>
    <s v="TN"/>
    <n v="85532"/>
    <n v="581"/>
    <x v="86"/>
    <s v="581-08"/>
    <x v="1"/>
    <s v="Nové Mesto nad Váhom"/>
    <n v="1300"/>
    <n v="7438"/>
    <n v="15"/>
    <n v="8753"/>
    <m/>
    <n v="0.433"/>
    <n v="1321"/>
    <n v="143570.24299999999"/>
    <n v="19037.414221799998"/>
    <n v="2510.4691458103248"/>
    <n v="0.13187028010009641"/>
  </r>
  <r>
    <s v="TN"/>
    <n v="80980"/>
    <n v="581"/>
    <x v="86"/>
    <s v="581-09"/>
    <x v="0"/>
    <s v="Nové Mesto nad Váhom"/>
    <n v="1188"/>
    <n v="5604"/>
    <n v="9"/>
    <n v="6801"/>
    <m/>
    <n v="5.3"/>
    <n v="1208"/>
    <n v="1607002.4"/>
    <n v="213088.51823999998"/>
    <n v="29293.43383465608"/>
    <n v="0.13747072848694319"/>
  </r>
  <r>
    <s v="TN"/>
    <n v="80990"/>
    <n v="581"/>
    <x v="86"/>
    <s v="581-10"/>
    <x v="0"/>
    <s v="Nové Mesto nad Váhom"/>
    <n v="1385"/>
    <n v="7097"/>
    <n v="27"/>
    <n v="8509"/>
    <m/>
    <n v="4.4000000000000004"/>
    <n v="1408"/>
    <n v="1554995.2000000002"/>
    <n v="206192.36352000001"/>
    <n v="26427.86268175222"/>
    <n v="0.12817090909959331"/>
  </r>
  <r>
    <s v="KE"/>
    <n v="493"/>
    <n v="582"/>
    <x v="87"/>
    <s v="582-01"/>
    <x v="1"/>
    <s v="Michalovce"/>
    <n v="1067"/>
    <n v="9735"/>
    <n v="25"/>
    <n v="10827"/>
    <m/>
    <n v="1.2"/>
    <n v="1085"/>
    <n v="326802"/>
    <n v="43333.945200000002"/>
    <n v="6278.77473848515"/>
    <n v="0.14489275577163813"/>
  </r>
  <r>
    <s v="KE"/>
    <n v="3304"/>
    <n v="582"/>
    <x v="87"/>
    <s v="582-02"/>
    <x v="1"/>
    <s v="Michalovce"/>
    <n v="993"/>
    <n v="9721"/>
    <n v="50"/>
    <n v="10764"/>
    <m/>
    <n v="1"/>
    <n v="1009"/>
    <n v="253259"/>
    <n v="33582.143400000001"/>
    <n v="5050.1898948709586"/>
    <n v="0.15038319129061187"/>
  </r>
  <r>
    <s v="KE"/>
    <n v="3305"/>
    <n v="582"/>
    <x v="87"/>
    <s v="582-03"/>
    <x v="1"/>
    <s v="Michalovce"/>
    <n v="396"/>
    <n v="6631"/>
    <n v="39"/>
    <n v="7066"/>
    <m/>
    <n v="0.504"/>
    <n v="403"/>
    <n v="50981.112000000001"/>
    <n v="6760.0954511999998"/>
    <n v="1813.3937598021635"/>
    <n v="0.26824972707748734"/>
  </r>
  <r>
    <s v="KE"/>
    <n v="3300"/>
    <n v="582"/>
    <x v="87"/>
    <s v="582-04"/>
    <x v="0"/>
    <s v="Michalovce"/>
    <n v="513"/>
    <n v="6424"/>
    <n v="28"/>
    <n v="6965"/>
    <m/>
    <n v="4.7"/>
    <n v="521"/>
    <n v="614623.70000000007"/>
    <n v="81499.102620000005"/>
    <n v="18239.630567973509"/>
    <n v="0.22380161230753817"/>
  </r>
  <r>
    <s v="KE"/>
    <n v="3306"/>
    <n v="582"/>
    <x v="87"/>
    <s v="582-05"/>
    <x v="0"/>
    <s v="Michalovce"/>
    <n v="360"/>
    <n v="4619"/>
    <n v="21"/>
    <n v="5000"/>
    <m/>
    <n v="10.8"/>
    <n v="366"/>
    <n v="992152.8"/>
    <n v="131559.46127999999"/>
    <n v="37900.857368926358"/>
    <n v="0.28808918036127701"/>
  </r>
  <r>
    <s v="KE"/>
    <n v="3307"/>
    <n v="582"/>
    <x v="87"/>
    <s v="582-06"/>
    <x v="0"/>
    <s v="Michalovce"/>
    <n v="185"/>
    <n v="1590"/>
    <n v="14"/>
    <n v="1789"/>
    <m/>
    <n v="6.2"/>
    <n v="188"/>
    <n v="292565.60000000003"/>
    <n v="38794.198560000004"/>
    <n v="19113.290830759946"/>
    <n v="0.49268425538418814"/>
  </r>
  <r>
    <s v="KE"/>
    <n v="4140"/>
    <n v="582"/>
    <x v="87"/>
    <s v="582-07"/>
    <x v="0"/>
    <s v="Sobrance"/>
    <n v="149"/>
    <n v="1915"/>
    <n v="10"/>
    <n v="2074"/>
    <m/>
    <n v="6.9"/>
    <n v="151"/>
    <n v="261516.90000000002"/>
    <n v="34677.140940000005"/>
    <n v="20659.455581169619"/>
    <n v="0.59576582789554555"/>
  </r>
  <r>
    <s v="KE"/>
    <n v="4141"/>
    <n v="582"/>
    <x v="87"/>
    <s v="582-08"/>
    <x v="1"/>
    <s v="Sobrance"/>
    <n v="381"/>
    <n v="4180"/>
    <n v="35"/>
    <n v="4596"/>
    <m/>
    <n v="1.2"/>
    <n v="387"/>
    <n v="116564.4"/>
    <n v="15456.439439999998"/>
    <n v="4271.59432376515"/>
    <n v="0.27636341088430844"/>
  </r>
  <r>
    <s v="ZA"/>
    <n v="93501"/>
    <n v="583"/>
    <x v="88"/>
    <s v="583-01"/>
    <x v="1"/>
    <s v="Žilina"/>
    <n v="89"/>
    <n v="876"/>
    <n v="26"/>
    <n v="991"/>
    <s v="preberá z 93500"/>
    <n v="1.3"/>
    <n v="90"/>
    <n v="29367"/>
    <n v="3894.0641999999998"/>
    <n v="3702.3308634922469"/>
    <n v="0.95076266680252652"/>
  </r>
  <r>
    <s v="ZA"/>
    <n v="93500"/>
    <n v="583"/>
    <x v="88"/>
    <s v="583-02"/>
    <x v="0"/>
    <s v="Žilina"/>
    <n v="89"/>
    <n v="876"/>
    <n v="26"/>
    <n v="991"/>
    <m/>
    <n v="1.7"/>
    <n v="90"/>
    <n v="38403"/>
    <n v="5092.2377999999999"/>
    <n v="4841.5095907206296"/>
    <n v="0.9507626668025263"/>
  </r>
  <r>
    <s v="ZA"/>
    <n v="95890"/>
    <n v="583"/>
    <x v="89"/>
    <s v="583-03"/>
    <x v="0"/>
    <s v="Žilina"/>
    <n v="693"/>
    <n v="4100"/>
    <n v="29"/>
    <n v="4822"/>
    <m/>
    <n v="2.5"/>
    <n v="704"/>
    <n v="441760"/>
    <n v="58577.375999999997"/>
    <n v="10798.259997177396"/>
    <n v="0.1843418181991866"/>
  </r>
  <r>
    <s v="ZA"/>
    <n v="93506"/>
    <n v="583"/>
    <x v="89"/>
    <s v="583-04"/>
    <x v="0"/>
    <s v="Žilina"/>
    <n v="365"/>
    <n v="2118"/>
    <n v="20"/>
    <n v="2503"/>
    <m/>
    <n v="3.8"/>
    <n v="371"/>
    <n v="353859.8"/>
    <n v="46921.809479999996"/>
    <n v="13381.017448829643"/>
    <n v="0.28517692725667759"/>
  </r>
  <r>
    <s v="ZA"/>
    <n v="93510"/>
    <n v="583"/>
    <x v="90"/>
    <s v="583-05"/>
    <x v="0"/>
    <s v="Žilina"/>
    <n v="1013"/>
    <n v="8292"/>
    <n v="43"/>
    <n v="9348"/>
    <m/>
    <n v="7.1"/>
    <n v="1030"/>
    <n v="1835563"/>
    <n v="243395.6538"/>
    <n v="36213.643621103809"/>
    <n v="0.14878508739051202"/>
  </r>
  <r>
    <s v="ZA"/>
    <n v="93516"/>
    <n v="583"/>
    <x v="90"/>
    <s v="583-06"/>
    <x v="0"/>
    <s v="Žilina"/>
    <n v="852"/>
    <n v="6924"/>
    <n v="35"/>
    <n v="7811"/>
    <m/>
    <n v="2.5"/>
    <n v="866"/>
    <n v="543415"/>
    <n v="72056.828999999998"/>
    <n v="11768.780613177398"/>
    <n v="0.16332637414806858"/>
  </r>
  <r>
    <s v="ZA"/>
    <n v="93517"/>
    <n v="583"/>
    <x v="90"/>
    <s v="583-07"/>
    <x v="0"/>
    <s v="Žilina"/>
    <n v="632"/>
    <n v="6084"/>
    <n v="25"/>
    <n v="6741"/>
    <m/>
    <n v="5.7"/>
    <n v="642"/>
    <n v="918509.4"/>
    <n v="121794.34643999999"/>
    <n v="23773.163693084465"/>
    <n v="0.19519102805642893"/>
  </r>
  <r>
    <s v="ZA"/>
    <n v="93518"/>
    <n v="583"/>
    <x v="91"/>
    <s v="583-08"/>
    <x v="0"/>
    <s v="Dolný Kubín"/>
    <n v="375"/>
    <n v="3509"/>
    <n v="20"/>
    <n v="3904"/>
    <m/>
    <n v="5.3"/>
    <n v="381"/>
    <n v="506844.3"/>
    <n v="67207.554179999992"/>
    <n v="18790.004422336082"/>
    <n v="0.27958173231555744"/>
  </r>
  <r>
    <s v="ZA"/>
    <n v="92928"/>
    <n v="583"/>
    <x v="91"/>
    <s v="583-09"/>
    <x v="0"/>
    <s v="Dolný Kubín"/>
    <n v="400"/>
    <n v="3542"/>
    <n v="21"/>
    <n v="3963"/>
    <m/>
    <n v="3.5"/>
    <n v="407"/>
    <n v="357549.5"/>
    <n v="47411.063699999999"/>
    <n v="12626.561081648355"/>
    <n v="0.26632098283102545"/>
  </r>
  <r>
    <s v="ZA"/>
    <n v="92920"/>
    <n v="583"/>
    <x v="91"/>
    <s v="583-10"/>
    <x v="0"/>
    <s v="Dolný Kubín"/>
    <n v="369"/>
    <n v="3598"/>
    <n v="24"/>
    <n v="3991"/>
    <m/>
    <n v="10.4"/>
    <n v="375"/>
    <n v="978900"/>
    <n v="129802.14"/>
    <n v="36721.420008737972"/>
    <n v="0.28290304003260636"/>
  </r>
  <r>
    <s v="ZA"/>
    <n v="95750"/>
    <s v="583A"/>
    <x v="92"/>
    <s v="583A-01"/>
    <x v="0"/>
    <s v="Žilina"/>
    <n v="2381"/>
    <n v="13025"/>
    <n v="75"/>
    <n v="15481"/>
    <m/>
    <n v="3.7"/>
    <n v="2420"/>
    <n v="2247454"/>
    <n v="298012.40039999998"/>
    <n v="31196.312438062545"/>
    <n v="0.10468125620339974"/>
  </r>
  <r>
    <s v="ZA"/>
    <n v="95870"/>
    <s v="583A"/>
    <x v="92"/>
    <s v="583A-02"/>
    <x v="0"/>
    <s v="Žilina"/>
    <n v="1495"/>
    <n v="8557"/>
    <n v="41"/>
    <n v="10093"/>
    <m/>
    <n v="3.8"/>
    <n v="1520"/>
    <n v="1449776"/>
    <n v="192240.29759999999"/>
    <n v="23843.948593469642"/>
    <n v="0.12403200000804432"/>
  </r>
  <r>
    <s v="ZA"/>
    <n v="93910"/>
    <n v="584"/>
    <x v="93"/>
    <s v="584-01"/>
    <x v="0"/>
    <s v="Tvrdošín"/>
    <n v="340"/>
    <n v="2278"/>
    <n v="29"/>
    <n v="2647"/>
    <m/>
    <n v="10.1"/>
    <n v="346"/>
    <n v="877144.6"/>
    <n v="116309.37396"/>
    <n v="34960.258182836682"/>
    <n v="0.30057988442840283"/>
  </r>
  <r>
    <s v="ZA"/>
    <n v="93917"/>
    <n v="584"/>
    <x v="93"/>
    <s v="584-02"/>
    <x v="0"/>
    <s v="Tvrdošín"/>
    <n v="358"/>
    <n v="2436"/>
    <n v="107"/>
    <n v="2901"/>
    <m/>
    <n v="2.2999999999999998"/>
    <n v="364"/>
    <n v="210137.19999999998"/>
    <n v="27864.192719999995"/>
    <n v="8060.4556870032047"/>
    <n v="0.28927648355007524"/>
  </r>
  <r>
    <s v="ZA"/>
    <n v="93919"/>
    <n v="584"/>
    <x v="93"/>
    <s v="584-03"/>
    <x v="0"/>
    <s v="Tvrdošín"/>
    <n v="262"/>
    <n v="1823"/>
    <n v="46"/>
    <n v="2131"/>
    <m/>
    <n v="4.9000000000000004"/>
    <n v="266"/>
    <n v="327153.40000000002"/>
    <n v="43380.540840000001"/>
    <n v="16021.5492338277"/>
    <n v="0.36932571433168188"/>
  </r>
  <r>
    <s v="ZA"/>
    <n v="92999"/>
    <n v="584"/>
    <x v="93"/>
    <s v="584-04"/>
    <x v="0"/>
    <s v="Liptovský Mikuláš"/>
    <n v="208"/>
    <n v="1378"/>
    <n v="46"/>
    <n v="1632"/>
    <m/>
    <n v="16.399999999999999"/>
    <n v="211"/>
    <n v="868560.39999999991"/>
    <n v="115171.10903999998"/>
    <n v="51461.639200043719"/>
    <n v="0.44682767778306814"/>
  </r>
  <r>
    <s v="ZA"/>
    <n v="92990"/>
    <n v="584"/>
    <x v="93"/>
    <s v="584-05"/>
    <x v="0"/>
    <s v="Liptovský Mikuláš"/>
    <n v="272"/>
    <n v="1859"/>
    <n v="9"/>
    <n v="2140"/>
    <m/>
    <n v="2.4"/>
    <n v="276"/>
    <n v="166262.39999999999"/>
    <n v="22046.394239999998"/>
    <n v="7904.8017534503015"/>
    <n v="0.35855304352256301"/>
  </r>
  <r>
    <s v="ZA"/>
    <n v="92960"/>
    <n v="584"/>
    <x v="93"/>
    <s v="584-06"/>
    <x v="0"/>
    <s v="Liptovský Mikuláš"/>
    <n v="306"/>
    <n v="2897"/>
    <n v="27"/>
    <n v="3230"/>
    <m/>
    <n v="4.0999999999999996"/>
    <n v="311"/>
    <n v="320050.09999999998"/>
    <n v="42438.643259999997"/>
    <n v="13847.912152010929"/>
    <n v="0.32630430872098831"/>
  </r>
  <r>
    <s v="ZA"/>
    <n v="92970"/>
    <n v="584"/>
    <x v="93"/>
    <s v="584-07"/>
    <x v="0"/>
    <s v="Liptovský Mikuláš"/>
    <n v="372"/>
    <n v="4040"/>
    <n v="59"/>
    <n v="4471"/>
    <m/>
    <n v="3.3"/>
    <n v="378"/>
    <n v="313097.39999999997"/>
    <n v="41516.71523999999"/>
    <n v="11675.712878514163"/>
    <n v="0.28122920638155396"/>
  </r>
  <r>
    <s v="ZA"/>
    <n v="92971"/>
    <n v="584"/>
    <x v="94"/>
    <s v="584-08"/>
    <x v="1"/>
    <s v="Liptovský Mikuláš"/>
    <n v="934"/>
    <n v="10095"/>
    <n v="99"/>
    <n v="11128"/>
    <m/>
    <n v="2.1"/>
    <n v="949"/>
    <n v="500217.9"/>
    <n v="66328.893540000005"/>
    <n v="10303.459032029015"/>
    <n v="0.15533892519728915"/>
  </r>
  <r>
    <s v="ZA"/>
    <n v="92972"/>
    <n v="584"/>
    <x v="94"/>
    <s v="584-09"/>
    <x v="1"/>
    <s v="Liptovský Mikuláš"/>
    <n v="1477"/>
    <n v="13452"/>
    <n v="53"/>
    <n v="14982"/>
    <m/>
    <n v="1.1000000000000001"/>
    <n v="1501"/>
    <n v="414426.10000000003"/>
    <n v="54952.900860000002"/>
    <n v="6852.1119889980546"/>
    <n v="0.12469063291953855"/>
  </r>
  <r>
    <s v="ZA"/>
    <n v="93000"/>
    <n v="584"/>
    <x v="95"/>
    <s v="584-10"/>
    <x v="0"/>
    <s v="Liptovský Mikuláš"/>
    <n v="399"/>
    <n v="5317"/>
    <n v="28"/>
    <n v="5744"/>
    <m/>
    <n v="5.3"/>
    <n v="406"/>
    <n v="540101.79999999993"/>
    <n v="71617.49867999999"/>
    <n v="19107.520426336083"/>
    <n v="0.2667996059414468"/>
  </r>
  <r>
    <s v="ZA"/>
    <n v="93006"/>
    <n v="584"/>
    <x v="95"/>
    <s v="584-11"/>
    <x v="0"/>
    <s v="Liptovský Mikuláš"/>
    <n v="190"/>
    <n v="2491"/>
    <n v="0"/>
    <n v="2681"/>
    <m/>
    <n v="8.5"/>
    <n v="193"/>
    <n v="411765.5"/>
    <n v="54600.105299999996"/>
    <n v="26305.549927203152"/>
    <n v="0.48178569954521966"/>
  </r>
  <r>
    <s v="BB"/>
    <n v="94740"/>
    <n v="584"/>
    <x v="96"/>
    <s v="584-12"/>
    <x v="0"/>
    <s v="Brezno"/>
    <n v="182"/>
    <n v="1178"/>
    <n v="11"/>
    <n v="1371"/>
    <s v="oddelený úsek"/>
    <n v="10.9"/>
    <n v="185"/>
    <n v="506141.5"/>
    <n v="67114.362899999993"/>
    <n v="33524.037842573453"/>
    <n v="0.49950616222825617"/>
  </r>
  <r>
    <s v="BB"/>
    <n v="91901"/>
    <n v="585"/>
    <x v="97"/>
    <s v="585-01"/>
    <x v="1"/>
    <s v="Lučenec"/>
    <n v="946"/>
    <n v="6591"/>
    <n v="35"/>
    <n v="7572"/>
    <m/>
    <n v="0.29399999999999998"/>
    <n v="962"/>
    <n v="70989.827999999994"/>
    <n v="9413.2511927999985"/>
    <n v="1451.6431034824618"/>
    <n v="0.15421272350543389"/>
  </r>
  <r>
    <s v="BB"/>
    <n v="91903"/>
    <n v="585"/>
    <x v="97"/>
    <s v="585-02"/>
    <x v="1"/>
    <s v="Lučenec"/>
    <n v="1387"/>
    <n v="12370"/>
    <n v="58"/>
    <n v="13815"/>
    <m/>
    <n v="1.2"/>
    <n v="1410"/>
    <n v="424692"/>
    <n v="56314.159199999995"/>
    <n v="7213.3501464851506"/>
    <n v="0.12809123405122511"/>
  </r>
  <r>
    <s v="BB"/>
    <n v="91900"/>
    <n v="585"/>
    <x v="98"/>
    <s v="585-03"/>
    <x v="0"/>
    <s v="Lučenec"/>
    <n v="431"/>
    <n v="3612"/>
    <n v="22"/>
    <n v="4065"/>
    <m/>
    <n v="1.9"/>
    <n v="438"/>
    <n v="208882.19999999998"/>
    <n v="27697.779719999995"/>
    <n v="6995.5637229748218"/>
    <n v="0.25256767126079316"/>
  </r>
  <r>
    <s v="BB"/>
    <n v="91907"/>
    <n v="585"/>
    <x v="98"/>
    <s v="585-04"/>
    <x v="0"/>
    <s v="Lučenec"/>
    <n v="319"/>
    <n v="1544"/>
    <n v="19"/>
    <n v="1882"/>
    <m/>
    <n v="5.4"/>
    <n v="324"/>
    <n v="439149.60000000003"/>
    <n v="58231.236960000002"/>
    <n v="18406.937139503178"/>
    <n v="0.31610074077847955"/>
  </r>
  <r>
    <s v="BB"/>
    <n v="91890"/>
    <n v="585"/>
    <x v="98"/>
    <s v="585-05"/>
    <x v="0"/>
    <s v="Lučenec"/>
    <n v="268"/>
    <n v="1565"/>
    <n v="7"/>
    <n v="1840"/>
    <m/>
    <n v="8.4"/>
    <n v="272"/>
    <n v="573484.80000000005"/>
    <n v="76044.084480000005"/>
    <n v="27586.288871156055"/>
    <n v="0.36276705886848298"/>
  </r>
  <r>
    <s v="BB"/>
    <n v="91870"/>
    <n v="585"/>
    <x v="98"/>
    <s v="585-06"/>
    <x v="0"/>
    <s v="Veľký Krtíš"/>
    <n v="113"/>
    <n v="496"/>
    <n v="3"/>
    <n v="612"/>
    <m/>
    <n v="6.8"/>
    <n v="115"/>
    <n v="196282"/>
    <n v="26026.993200000001"/>
    <n v="19773.41738688252"/>
    <n v="0.75972730445415104"/>
  </r>
  <r>
    <s v="BB"/>
    <n v="91880"/>
    <n v="585"/>
    <x v="98"/>
    <s v="585-07"/>
    <x v="0"/>
    <s v="Veľký Krtíš"/>
    <n v="45"/>
    <n v="697"/>
    <n v="0"/>
    <n v="742"/>
    <m/>
    <n v="5.7"/>
    <n v="46"/>
    <n v="65812.2"/>
    <n v="8726.6977200000001"/>
    <n v="15632.292985244467"/>
    <n v="1.791318261135378"/>
  </r>
  <r>
    <s v="TN"/>
    <n v="80670"/>
    <n v="592"/>
    <x v="99"/>
    <s v="592-01"/>
    <x v="0"/>
    <s v="Bánovce nad Bebravou"/>
    <n v="1342"/>
    <n v="6166"/>
    <n v="39"/>
    <n v="7547"/>
    <m/>
    <n v="5.3"/>
    <n v="1364"/>
    <n v="1814529.2"/>
    <n v="240606.57191999999"/>
    <n v="31274.733699616081"/>
    <n v="0.12998287390925761"/>
  </r>
  <r>
    <s v="TN"/>
    <n v="86050"/>
    <n v="592"/>
    <x v="99"/>
    <s v="592-02"/>
    <x v="0"/>
    <s v="Partizánske"/>
    <n v="961"/>
    <n v="3175"/>
    <n v="15"/>
    <n v="4151"/>
    <m/>
    <n v="6.9"/>
    <n v="977"/>
    <n v="1692066.3"/>
    <n v="224367.99137999999"/>
    <n v="34317.196812849616"/>
    <n v="0.15295050154782741"/>
  </r>
  <r>
    <s v="NR"/>
    <n v="83380"/>
    <n v="593"/>
    <x v="100"/>
    <s v="593-01"/>
    <x v="0"/>
    <s v="Nitra"/>
    <n v="469"/>
    <n v="4288"/>
    <n v="26"/>
    <n v="4783"/>
    <m/>
    <n v="13.3"/>
    <n v="477"/>
    <n v="1592369.1"/>
    <n v="211148.14266000001"/>
    <n v="50211.931353463755"/>
    <n v="0.23780427675519367"/>
  </r>
  <r>
    <s v="NR"/>
    <n v="83709"/>
    <n v="593"/>
    <x v="100"/>
    <s v="593-02"/>
    <x v="0"/>
    <s v="Topoľčany"/>
    <n v="466"/>
    <n v="3972"/>
    <n v="19"/>
    <n v="4457"/>
    <m/>
    <n v="9.4"/>
    <n v="474"/>
    <n v="1118355.6000000001"/>
    <n v="148293.95256000001"/>
    <n v="35420.554942987015"/>
    <n v="0.2388536709118721"/>
  </r>
  <r>
    <s v="NR"/>
    <n v="83690"/>
    <n v="593"/>
    <x v="100"/>
    <s v="593-03"/>
    <x v="0"/>
    <s v="Topoľčany"/>
    <n v="820"/>
    <n v="5405"/>
    <n v="26"/>
    <n v="6251"/>
    <m/>
    <n v="8.4"/>
    <n v="834"/>
    <n v="1758405.6"/>
    <n v="233164.58256000001"/>
    <n v="38898.964732916051"/>
    <n v="0.16683050361178339"/>
  </r>
  <r>
    <s v="TN"/>
    <n v="83697"/>
    <n v="593"/>
    <x v="100"/>
    <s v="593-04"/>
    <x v="0"/>
    <s v="Partizánske"/>
    <n v="692"/>
    <n v="3847"/>
    <n v="13"/>
    <n v="4552"/>
    <m/>
    <n v="3.5"/>
    <n v="703"/>
    <n v="617585.5"/>
    <n v="81891.837299999999"/>
    <n v="15109.176780848356"/>
    <n v="0.18450162163901476"/>
  </r>
  <r>
    <s v="TN"/>
    <n v="83670"/>
    <n v="593"/>
    <x v="100"/>
    <s v="593-05"/>
    <x v="0"/>
    <s v="Partizánske"/>
    <n v="598"/>
    <n v="4720"/>
    <n v="31"/>
    <n v="5349"/>
    <m/>
    <n v="6.8"/>
    <n v="608"/>
    <n v="1037734.3999999999"/>
    <n v="137603.58143999998"/>
    <n v="27806.931740162516"/>
    <n v="0.20208000002011081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558">
  <r>
    <s v="TT"/>
    <n v="84200"/>
    <x v="0"/>
    <s v="426.0"/>
    <x v="0"/>
    <m/>
    <s v="Skalica"/>
    <n v="514"/>
    <n v="1778"/>
    <n v="6"/>
    <n v="2298"/>
    <m/>
    <n v="4.4000000000000004"/>
    <n v="522"/>
    <n v="576496.80000000005"/>
    <n v="76443.475680000003"/>
    <n v="17085.94275727222"/>
    <n v="0.22351080462112524"/>
  </r>
  <r>
    <s v="TT"/>
    <n v="81860"/>
    <x v="0"/>
    <s v="426.0"/>
    <x v="1"/>
    <m/>
    <s v="Skalica"/>
    <n v="1712"/>
    <n v="12686"/>
    <n v="24"/>
    <n v="14422"/>
    <m/>
    <n v="3.4"/>
    <n v="1740"/>
    <n v="1484916"/>
    <n v="196899.8616"/>
    <n v="23126.526973441258"/>
    <n v="0.11745324138633756"/>
  </r>
  <r>
    <s v="TT"/>
    <n v="81861"/>
    <x v="0"/>
    <s v="426.0"/>
    <x v="2"/>
    <s v="i"/>
    <s v="Skalica"/>
    <n v="1217"/>
    <n v="8704"/>
    <n v="98"/>
    <n v="10019"/>
    <m/>
    <n v="1.2"/>
    <n v="1237"/>
    <n v="372584.39999999997"/>
    <n v="49404.691439999995"/>
    <n v="6715.8684677651499"/>
    <n v="0.13593584479565674"/>
  </r>
  <r>
    <s v="BB"/>
    <n v="90831"/>
    <x v="1"/>
    <s v="428.0"/>
    <x v="3"/>
    <s v="i"/>
    <s v="Žarnovica"/>
    <n v="942"/>
    <n v="5580"/>
    <n v="33"/>
    <n v="6555"/>
    <m/>
    <n v="1.3"/>
    <n v="958"/>
    <n v="312595.40000000002"/>
    <n v="41450.15004"/>
    <n v="6406.3690439722468"/>
    <n v="0.15455599166203277"/>
  </r>
  <r>
    <s v="BB"/>
    <n v="90371"/>
    <x v="1"/>
    <s v="428.0"/>
    <x v="4"/>
    <s v="i"/>
    <s v="Žarnovica"/>
    <n v="846"/>
    <n v="4930"/>
    <n v="48"/>
    <n v="5824"/>
    <m/>
    <n v="2.2000000000000002"/>
    <n v="860"/>
    <n v="474892.00000000006"/>
    <n v="62970.679200000006"/>
    <n v="10324.895156556111"/>
    <n v="0.16396353489793883"/>
  </r>
  <r>
    <s v="ZA"/>
    <n v="91109"/>
    <x v="2"/>
    <s v="487.1"/>
    <x v="5"/>
    <m/>
    <s v="Čadca"/>
    <n v="133"/>
    <n v="848"/>
    <n v="19"/>
    <n v="1000"/>
    <s v="oddelený úsek, smer CR"/>
    <n v="0.109"/>
    <n v="135"/>
    <n v="3693.4650000000001"/>
    <n v="489.75345900000002"/>
    <n v="322.18028618573453"/>
    <n v="0.65784177786835096"/>
  </r>
  <r>
    <s v="ZA"/>
    <n v="91107"/>
    <x v="2"/>
    <s v="487.2"/>
    <x v="6"/>
    <m/>
    <s v="Čadca"/>
    <n v="306"/>
    <n v="1765"/>
    <n v="8"/>
    <n v="2079"/>
    <m/>
    <n v="2"/>
    <n v="311"/>
    <n v="156122"/>
    <n v="20701.7772"/>
    <n v="6755.079098541918"/>
    <n v="0.32630430872098837"/>
  </r>
  <r>
    <s v="ZA"/>
    <n v="91100"/>
    <x v="2"/>
    <s v="487.2"/>
    <x v="7"/>
    <m/>
    <s v="Čadca"/>
    <n v="341"/>
    <n v="2177"/>
    <n v="8"/>
    <n v="2526"/>
    <m/>
    <n v="6.8"/>
    <n v="347"/>
    <n v="592259.6"/>
    <n v="78533.622959999993"/>
    <n v="23553.894729602518"/>
    <n v="0.29992115277298953"/>
  </r>
  <r>
    <s v="ZA"/>
    <n v="91101"/>
    <x v="2"/>
    <s v="487.2"/>
    <x v="8"/>
    <s v="i"/>
    <s v="Čadca"/>
    <n v="557"/>
    <n v="3531"/>
    <n v="29"/>
    <n v="4117"/>
    <m/>
    <n v="2.5"/>
    <n v="566"/>
    <n v="355165"/>
    <n v="47094.879000000001"/>
    <n v="9971.5202131773967"/>
    <n v="0.21173257952690347"/>
  </r>
  <r>
    <s v="ZA"/>
    <n v="91103"/>
    <x v="2"/>
    <s v="487.2"/>
    <x v="9"/>
    <s v="i"/>
    <s v="Čadca"/>
    <n v="521"/>
    <n v="3625"/>
    <n v="11"/>
    <n v="4157"/>
    <m/>
    <n v="0.91400000000000003"/>
    <n v="530"/>
    <n v="121589.42"/>
    <n v="16122.757092"/>
    <n v="3566.7383816688566"/>
    <n v="0.22122384907967432"/>
  </r>
  <r>
    <s v="ZA"/>
    <n v="91102"/>
    <x v="2"/>
    <s v="487.3"/>
    <x v="10"/>
    <s v="i"/>
    <s v="Čadca"/>
    <n v="750"/>
    <n v="4913"/>
    <n v="32"/>
    <n v="5695"/>
    <m/>
    <n v="1.5"/>
    <n v="762"/>
    <n v="286893"/>
    <n v="38042.0118"/>
    <n v="6687.4382047064391"/>
    <n v="0.17579086615777872"/>
  </r>
  <r>
    <s v="ZA"/>
    <n v="91106"/>
    <x v="2"/>
    <s v="487.3"/>
    <x v="11"/>
    <m/>
    <s v="Čadca"/>
    <n v="762"/>
    <n v="5713"/>
    <n v="35"/>
    <n v="6510"/>
    <m/>
    <n v="4.3"/>
    <n v="775"/>
    <n v="836457.5"/>
    <n v="110914.26449999999"/>
    <n v="19304.611995305124"/>
    <n v="0.17404985808029341"/>
  </r>
  <r>
    <s v="ZA"/>
    <n v="91117"/>
    <x v="2"/>
    <s v="487.3"/>
    <x v="12"/>
    <m/>
    <s v="Čadca"/>
    <n v="876"/>
    <n v="7562"/>
    <n v="59"/>
    <n v="8497"/>
    <m/>
    <n v="4.4000000000000004"/>
    <n v="890"/>
    <n v="982916.00000000012"/>
    <n v="130334.66160000001"/>
    <n v="20966.108143512218"/>
    <n v="0.1608636404631768"/>
  </r>
  <r>
    <s v="ZA"/>
    <n v="91110"/>
    <x v="2"/>
    <s v="487.3"/>
    <x v="13"/>
    <m/>
    <s v="Čadca"/>
    <n v="1046"/>
    <n v="9629"/>
    <n v="48"/>
    <n v="10723"/>
    <m/>
    <n v="2.4"/>
    <n v="1063"/>
    <n v="640351.19999999995"/>
    <n v="84910.569119999986"/>
    <n v="12431.022344810299"/>
    <n v="0.14640135466813486"/>
  </r>
  <r>
    <s v="ZA"/>
    <n v="91121"/>
    <x v="2"/>
    <s v="487.3"/>
    <x v="14"/>
    <s v="i"/>
    <s v="Čadca"/>
    <n v="1140"/>
    <n v="13152"/>
    <n v="13"/>
    <n v="14305"/>
    <m/>
    <n v="1.3"/>
    <n v="1159"/>
    <n v="378181.7"/>
    <n v="50146.89342"/>
    <n v="7032.5345673322463"/>
    <n v="0.1402386885351401"/>
  </r>
  <r>
    <s v="ZA"/>
    <n v="91122"/>
    <x v="2"/>
    <s v="487.3"/>
    <x v="15"/>
    <s v="i"/>
    <s v="Čadca"/>
    <n v="1356"/>
    <n v="13569"/>
    <n v="29"/>
    <n v="14954"/>
    <m/>
    <n v="0.56200000000000006"/>
    <n v="1378"/>
    <n v="194383.43600000002"/>
    <n v="25775.2436136"/>
    <n v="3335.1564105590787"/>
    <n v="0.12939378810756702"/>
  </r>
  <r>
    <s v="TN"/>
    <n v="81870"/>
    <x v="3"/>
    <s v="499.1"/>
    <x v="16"/>
    <m/>
    <s v="Myjava"/>
    <n v="157"/>
    <n v="1055"/>
    <n v="15"/>
    <n v="1227"/>
    <m/>
    <n v="8.6999999999999993"/>
    <n v="160"/>
    <n v="349392"/>
    <n v="46329.379199999996"/>
    <n v="26236.512762017341"/>
    <n v="0.56630400007642112"/>
  </r>
  <r>
    <s v="TN"/>
    <n v="81872"/>
    <x v="3"/>
    <s v="499.1"/>
    <x v="17"/>
    <s v="i"/>
    <s v="Myjava"/>
    <n v="1548"/>
    <n v="9107"/>
    <n v="97"/>
    <n v="10752"/>
    <s v="peáž 581"/>
    <n v="0.20300000000000001"/>
    <n v="1574"/>
    <n v="80200.022000000012"/>
    <n v="10634.522917200002"/>
    <n v="1300.0375907628047"/>
    <n v="0.12224691233305422"/>
  </r>
  <r>
    <s v="TN"/>
    <n v="81871"/>
    <x v="3"/>
    <s v="499.1"/>
    <x v="17"/>
    <s v="i"/>
    <s v="Myjava"/>
    <n v="184"/>
    <n v="1523"/>
    <n v="18"/>
    <n v="1725"/>
    <m/>
    <n v="0.95599999999999996"/>
    <n v="187"/>
    <n v="44871.771999999997"/>
    <n v="5949.9969671999997"/>
    <n v="2944.8552266262368"/>
    <n v="0.49493390380870261"/>
  </r>
  <r>
    <s v="TN"/>
    <n v="81880"/>
    <x v="3"/>
    <s v="499.1"/>
    <x v="18"/>
    <m/>
    <s v="Myjava"/>
    <n v="372"/>
    <n v="2095"/>
    <n v="7"/>
    <n v="2474"/>
    <m/>
    <n v="10"/>
    <n v="378"/>
    <n v="948780"/>
    <n v="125808.228"/>
    <n v="35380.948116709587"/>
    <n v="0.28122920638155391"/>
  </r>
  <r>
    <s v="TN"/>
    <n v="81881"/>
    <x v="3"/>
    <s v="499.1"/>
    <x v="19"/>
    <s v="i"/>
    <s v="Myjava"/>
    <n v="312"/>
    <n v="1344"/>
    <n v="17"/>
    <n v="1673"/>
    <m/>
    <n v="0.69599999999999995"/>
    <n v="317"/>
    <n v="55378.631999999991"/>
    <n v="7343.2066031999984"/>
    <n v="2360.7746721997873"/>
    <n v="0.32149097795655329"/>
  </r>
  <r>
    <s v="TN"/>
    <n v="81890"/>
    <x v="3"/>
    <s v="499.1"/>
    <x v="20"/>
    <m/>
    <s v="Myjava"/>
    <n v="270"/>
    <n v="1421"/>
    <n v="7"/>
    <n v="1698"/>
    <m/>
    <n v="7.3"/>
    <n v="274"/>
    <n v="502050.2"/>
    <n v="66571.856520000001"/>
    <n v="24008.785330957999"/>
    <n v="0.36064467157747215"/>
  </r>
  <r>
    <s v="TT"/>
    <n v="81909"/>
    <x v="3"/>
    <s v="499.1"/>
    <x v="21"/>
    <m/>
    <s v="Piešťany"/>
    <n v="278"/>
    <n v="2072"/>
    <n v="16"/>
    <n v="2366"/>
    <m/>
    <n v="9.3000000000000007"/>
    <n v="283"/>
    <n v="660606.9"/>
    <n v="87596.47494"/>
    <n v="30787.108997339921"/>
    <n v="0.35146515905380704"/>
  </r>
  <r>
    <s v="TT"/>
    <n v="81901"/>
    <x v="3"/>
    <s v="499.2"/>
    <x v="22"/>
    <s v="i"/>
    <s v="Piešťany"/>
    <n v="656"/>
    <n v="4132"/>
    <n v="29"/>
    <n v="4817"/>
    <m/>
    <n v="0.91800000000000004"/>
    <n v="667"/>
    <n v="153688.80600000001"/>
    <n v="20379.135675600002"/>
    <n v="3883.7267419683403"/>
    <n v="0.19057367318175017"/>
  </r>
  <r>
    <s v="TT"/>
    <n v="81902"/>
    <x v="3"/>
    <s v="499.2"/>
    <x v="23"/>
    <s v="i"/>
    <s v="Piešťany"/>
    <n v="1538"/>
    <n v="10420"/>
    <n v="51"/>
    <n v="12009"/>
    <m/>
    <n v="1.1000000000000001"/>
    <n v="1563"/>
    <n v="431544.30000000005"/>
    <n v="57222.774180000008"/>
    <n v="7015.5428680380555"/>
    <n v="0.12260053743584605"/>
  </r>
  <r>
    <s v="TT"/>
    <n v="81917"/>
    <x v="3"/>
    <s v="499.2"/>
    <x v="24"/>
    <m/>
    <s v="Piešťany"/>
    <n v="1546"/>
    <n v="9692"/>
    <n v="40"/>
    <n v="11278"/>
    <m/>
    <n v="1"/>
    <n v="1572"/>
    <n v="394572"/>
    <n v="52320.247199999998"/>
    <n v="6399.3333684709587"/>
    <n v="0.12231083970243473"/>
  </r>
  <r>
    <s v="TT"/>
    <n v="81916"/>
    <x v="3"/>
    <s v="499.2"/>
    <x v="25"/>
    <m/>
    <s v="Piešťany"/>
    <n v="1418"/>
    <n v="9352"/>
    <n v="17"/>
    <n v="10787"/>
    <m/>
    <n v="2"/>
    <n v="1441"/>
    <n v="723382"/>
    <n v="95920.453200000004"/>
    <n v="12170.823770541918"/>
    <n v="0.12688455240265606"/>
  </r>
  <r>
    <s v="TT"/>
    <n v="81910"/>
    <x v="3"/>
    <s v="499.2"/>
    <x v="26"/>
    <m/>
    <s v="Piešťany"/>
    <n v="1675"/>
    <n v="9879"/>
    <n v="69"/>
    <n v="11623"/>
    <m/>
    <n v="3.4"/>
    <n v="1703"/>
    <n v="1453340.2"/>
    <n v="192712.91051999998"/>
    <n v="22825.066495681258"/>
    <n v="0.11844077510993974"/>
  </r>
  <r>
    <s v="TT"/>
    <n v="81912"/>
    <x v="3"/>
    <s v="499.2"/>
    <x v="27"/>
    <s v="i"/>
    <s v="Piešťany"/>
    <n v="1665"/>
    <n v="12855"/>
    <n v="70"/>
    <n v="14590"/>
    <m/>
    <n v="3.8"/>
    <n v="1693"/>
    <n v="1614783.4"/>
    <n v="214120.27883999998"/>
    <n v="25419.307242749641"/>
    <n v="0.11871508565400317"/>
  </r>
  <r>
    <s v="TT"/>
    <n v="81911"/>
    <x v="3"/>
    <s v="499.2"/>
    <x v="28"/>
    <s v="i"/>
    <s v="Piešťany"/>
    <n v="1124"/>
    <n v="12982"/>
    <n v="83"/>
    <n v="14189"/>
    <m/>
    <n v="0.68799999999999994"/>
    <n v="1143"/>
    <n v="197382.38399999996"/>
    <n v="26172.904118399994"/>
    <n v="3695.4546887336192"/>
    <n v="0.14119391077185248"/>
  </r>
  <r>
    <s v="TT"/>
    <n v="81913"/>
    <x v="3"/>
    <s v="499.2"/>
    <x v="29"/>
    <s v="i"/>
    <s v="Piešťany"/>
    <n v="894"/>
    <n v="9918"/>
    <n v="92"/>
    <n v="10904"/>
    <m/>
    <n v="4.4000000000000004"/>
    <n v="909"/>
    <n v="1003899.6000000001"/>
    <n v="133117.08696000002"/>
    <n v="21166.442769432222"/>
    <n v="0.15900620463391352"/>
  </r>
  <r>
    <s v="TT"/>
    <n v="81928"/>
    <x v="3"/>
    <s v="499.3"/>
    <x v="30"/>
    <m/>
    <s v="Piešťany"/>
    <n v="538"/>
    <n v="3366"/>
    <n v="20"/>
    <n v="3924"/>
    <m/>
    <n v="5.8"/>
    <n v="547"/>
    <n v="796322.6"/>
    <n v="105592.37676"/>
    <n v="22869.84943313156"/>
    <n v="0.21658617918140285"/>
  </r>
  <r>
    <s v="NR"/>
    <n v="81929"/>
    <x v="3"/>
    <s v="499.3"/>
    <x v="31"/>
    <m/>
    <s v="Topoľčany"/>
    <n v="608"/>
    <n v="3538"/>
    <n v="46"/>
    <n v="4192"/>
    <m/>
    <n v="5.7"/>
    <n v="618"/>
    <n v="884172.6"/>
    <n v="117241.28675999999"/>
    <n v="23445.343396124466"/>
    <n v="0.19997514565085339"/>
  </r>
  <r>
    <s v="NR"/>
    <n v="81920"/>
    <x v="3"/>
    <s v="499.3"/>
    <x v="32"/>
    <m/>
    <s v="Topoľčany"/>
    <n v="514"/>
    <n v="2945"/>
    <n v="19"/>
    <n v="3478"/>
    <m/>
    <n v="4.5999999999999996"/>
    <n v="522"/>
    <n v="602701.19999999995"/>
    <n v="79918.179119999986"/>
    <n v="17862.576518966409"/>
    <n v="0.22351080462112527"/>
  </r>
  <r>
    <s v="NR"/>
    <n v="81940"/>
    <x v="3"/>
    <s v="499.3"/>
    <x v="33"/>
    <m/>
    <s v="Topoľčany"/>
    <n v="600"/>
    <n v="3552"/>
    <n v="23"/>
    <n v="4175"/>
    <m/>
    <n v="5.7"/>
    <n v="610"/>
    <n v="872727"/>
    <n v="115723.6002"/>
    <n v="23336.069963804468"/>
    <n v="0.2016535082167662"/>
  </r>
  <r>
    <s v="NR"/>
    <n v="83712"/>
    <x v="3"/>
    <s v="499.4"/>
    <x v="34"/>
    <s v="i"/>
    <s v="Topoľčany"/>
    <n v="1460"/>
    <n v="8517"/>
    <n v="55"/>
    <n v="10032"/>
    <m/>
    <n v="2.8"/>
    <n v="1484"/>
    <n v="1042955.2"/>
    <n v="138295.85952"/>
    <n v="17327.673481638685"/>
    <n v="0.1252942318141694"/>
  </r>
  <r>
    <s v="NR"/>
    <n v="83711"/>
    <x v="3"/>
    <s v="499.4"/>
    <x v="35"/>
    <s v="i"/>
    <s v="Topoľčany"/>
    <n v="1490"/>
    <n v="12200"/>
    <n v="117"/>
    <n v="13807"/>
    <m/>
    <n v="1.6"/>
    <n v="1515"/>
    <n v="608424"/>
    <n v="80677.022400000002"/>
    <n v="10020.386524913534"/>
    <n v="0.12420372278034809"/>
  </r>
  <r>
    <s v="NR"/>
    <n v="80563"/>
    <x v="3"/>
    <s v="499.4"/>
    <x v="36"/>
    <s v="i"/>
    <s v="Topoľčany"/>
    <n v="930"/>
    <n v="13092"/>
    <n v="73"/>
    <n v="14095"/>
    <m/>
    <n v="1.4"/>
    <n v="945"/>
    <n v="332073"/>
    <n v="44032.879799999995"/>
    <n v="6855.5531436993415"/>
    <n v="0.15569168255262156"/>
  </r>
  <r>
    <s v="TT"/>
    <n v="80910"/>
    <x v="4"/>
    <s v="500.1"/>
    <x v="37"/>
    <m/>
    <s v="Senica"/>
    <n v="867"/>
    <n v="3073"/>
    <n v="24"/>
    <n v="3964"/>
    <m/>
    <n v="10.1"/>
    <n v="881"/>
    <n v="2233423.1"/>
    <n v="296151.90305999998"/>
    <n v="47908.920278036683"/>
    <n v="0.16177144155757933"/>
  </r>
  <r>
    <s v="TT"/>
    <n v="80920"/>
    <x v="4"/>
    <s v="500.1"/>
    <x v="38"/>
    <m/>
    <s v="Senica"/>
    <n v="880"/>
    <n v="3601"/>
    <n v="22"/>
    <n v="4503"/>
    <m/>
    <n v="3.3"/>
    <n v="895"/>
    <n v="741328.5"/>
    <n v="98300.15909999999"/>
    <n v="15764.120836434162"/>
    <n v="0.16036719554438814"/>
  </r>
  <r>
    <s v="TT"/>
    <n v="80930"/>
    <x v="4"/>
    <s v="500.1"/>
    <x v="39"/>
    <m/>
    <s v="Senica"/>
    <n v="1188"/>
    <n v="5175"/>
    <n v="20"/>
    <n v="6383"/>
    <m/>
    <n v="7.4"/>
    <n v="1208"/>
    <n v="2243739.2000000002"/>
    <n v="297519.81792"/>
    <n v="40900.266108765092"/>
    <n v="0.13747072848694317"/>
  </r>
  <r>
    <s v="TT"/>
    <n v="80940"/>
    <x v="4"/>
    <s v="500.1"/>
    <x v="40"/>
    <m/>
    <s v="Senica"/>
    <n v="1354"/>
    <n v="6600"/>
    <n v="30"/>
    <n v="7984"/>
    <m/>
    <n v="4.5"/>
    <n v="1376"/>
    <n v="1554192"/>
    <n v="206085.85920000001"/>
    <n v="26683.421927719315"/>
    <n v="0.12947720931121176"/>
  </r>
  <r>
    <s v="TT"/>
    <n v="80941"/>
    <x v="4"/>
    <s v="500.1"/>
    <x v="41"/>
    <s v="i"/>
    <s v="Senica"/>
    <n v="1076"/>
    <n v="7330"/>
    <n v="24"/>
    <n v="8430"/>
    <m/>
    <n v="2.9"/>
    <n v="1094"/>
    <n v="796322.6"/>
    <n v="105592.37676"/>
    <n v="15236.25027992578"/>
    <n v="0.14429308959070145"/>
  </r>
  <r>
    <s v="TT"/>
    <n v="80942"/>
    <x v="4"/>
    <s v="500.2"/>
    <x v="42"/>
    <s v="i"/>
    <s v="Senica"/>
    <n v="712"/>
    <n v="5531"/>
    <n v="23"/>
    <n v="6266"/>
    <m/>
    <n v="0.95899999999999996"/>
    <n v="724"/>
    <n v="174273.31599999999"/>
    <n v="23108.641701599998"/>
    <n v="4188.1744742132496"/>
    <n v="0.18123845305556269"/>
  </r>
  <r>
    <s v="TT"/>
    <n v="80950"/>
    <x v="4"/>
    <s v="500.2"/>
    <x v="43"/>
    <m/>
    <s v="Senica"/>
    <n v="564"/>
    <n v="2859"/>
    <n v="16"/>
    <n v="3439"/>
    <m/>
    <n v="6"/>
    <n v="573"/>
    <n v="862938"/>
    <n v="114425.5788"/>
    <n v="24032.295094025754"/>
    <n v="0.21002554975955912"/>
  </r>
  <r>
    <s v="TT"/>
    <n v="81950"/>
    <x v="4"/>
    <s v="500.2"/>
    <x v="44"/>
    <m/>
    <s v="Senica"/>
    <n v="114"/>
    <n v="759"/>
    <n v="22"/>
    <n v="895"/>
    <m/>
    <n v="10.6"/>
    <n v="116"/>
    <n v="308629.59999999998"/>
    <n v="40924.284959999997"/>
    <n v="30848.669559872164"/>
    <n v="0.75379862079506366"/>
  </r>
  <r>
    <s v="TN"/>
    <n v="81958"/>
    <x v="4"/>
    <s v="500.2"/>
    <x v="45"/>
    <m/>
    <s v="Myjava"/>
    <n v="87"/>
    <n v="716"/>
    <n v="7"/>
    <n v="810"/>
    <m/>
    <n v="3.7"/>
    <n v="88"/>
    <n v="81725.600000000006"/>
    <n v="10836.814560000001"/>
    <n v="10519.670257582547"/>
    <n v="0.97073454559349281"/>
  </r>
  <r>
    <s v="BA"/>
    <n v="81960"/>
    <x v="5"/>
    <s v="501.0"/>
    <x v="46"/>
    <m/>
    <s v="Malacky "/>
    <n v="528"/>
    <n v="5260"/>
    <n v="74"/>
    <n v="5862"/>
    <m/>
    <n v="10.6"/>
    <n v="537"/>
    <n v="1428742.2"/>
    <n v="189451.21571999998"/>
    <n v="41542.608574592159"/>
    <n v="0.21927865924064688"/>
  </r>
  <r>
    <s v="BA"/>
    <n v="81978"/>
    <x v="5"/>
    <s v="501.0"/>
    <x v="47"/>
    <m/>
    <s v="Malacky "/>
    <n v="535"/>
    <n v="1946"/>
    <n v="22"/>
    <n v="2503"/>
    <s v="preberá z 81979"/>
    <n v="7.6"/>
    <n v="544"/>
    <n v="1037734.3999999999"/>
    <n v="137603.58143999998"/>
    <n v="29912.752196219284"/>
    <n v="0.2173835294342415"/>
  </r>
  <r>
    <s v="BA"/>
    <n v="81979"/>
    <x v="5"/>
    <s v="501.0"/>
    <x v="48"/>
    <m/>
    <s v="Malacky "/>
    <n v="535"/>
    <n v="1946"/>
    <n v="22"/>
    <n v="2503"/>
    <m/>
    <n v="3.2"/>
    <n v="544"/>
    <n v="436940.80000000005"/>
    <n v="57938.350080000004"/>
    <n v="12594.843029987071"/>
    <n v="0.21738352943424152"/>
  </r>
  <r>
    <s v="BA"/>
    <n v="81980"/>
    <x v="5"/>
    <s v="501.0"/>
    <x v="49"/>
    <m/>
    <s v="Malacky "/>
    <n v="666"/>
    <n v="2814"/>
    <n v="37"/>
    <n v="3517"/>
    <m/>
    <n v="4.7"/>
    <n v="677"/>
    <n v="798656.9"/>
    <n v="105901.90493999999"/>
    <n v="19996.632335013506"/>
    <n v="0.1888222156753728"/>
  </r>
  <r>
    <s v="BA"/>
    <n v="81987"/>
    <x v="5"/>
    <s v="501.0"/>
    <x v="50"/>
    <m/>
    <s v="Malacky "/>
    <n v="638"/>
    <n v="2867"/>
    <n v="11"/>
    <n v="3516"/>
    <m/>
    <n v="7.5"/>
    <n v="649"/>
    <n v="1221742.5"/>
    <n v="162003.05549999999"/>
    <n v="31406.286771532192"/>
    <n v="0.19386231126691431"/>
  </r>
  <r>
    <s v="BA"/>
    <n v="81990"/>
    <x v="5"/>
    <s v="501.0"/>
    <x v="51"/>
    <m/>
    <s v="Malacky "/>
    <n v="495"/>
    <n v="1552"/>
    <n v="15"/>
    <n v="2062"/>
    <m/>
    <n v="5.0999999999999996"/>
    <n v="503"/>
    <n v="643890.29999999993"/>
    <n v="85379.85377999999"/>
    <n v="19571.954879521891"/>
    <n v="0.22923387676387155"/>
  </r>
  <r>
    <s v="TT"/>
    <n v="82000"/>
    <x v="5"/>
    <s v="501.0"/>
    <x v="52"/>
    <m/>
    <s v="Senica"/>
    <n v="271"/>
    <n v="962"/>
    <n v="17"/>
    <n v="1250"/>
    <m/>
    <n v="12.2"/>
    <n v="275"/>
    <n v="842105"/>
    <n v="111663.12299999999"/>
    <n v="40153.5068108657"/>
    <n v="0.35959505458991775"/>
  </r>
  <r>
    <s v="TT"/>
    <n v="82007"/>
    <x v="5"/>
    <s v="501.0"/>
    <x v="53"/>
    <m/>
    <s v="Senica"/>
    <n v="423"/>
    <n v="1650"/>
    <n v="8"/>
    <n v="2081"/>
    <m/>
    <n v="5.5"/>
    <n v="430"/>
    <n v="593615"/>
    <n v="78713.349000000002"/>
    <n v="20144.876763390275"/>
    <n v="0.25592706979587765"/>
  </r>
  <r>
    <s v="TT"/>
    <n v="82010"/>
    <x v="5"/>
    <s v="501.0"/>
    <x v="54"/>
    <m/>
    <s v="Senica"/>
    <n v="485"/>
    <n v="1129"/>
    <n v="15"/>
    <n v="1629"/>
    <m/>
    <n v="5.4"/>
    <n v="493"/>
    <n v="668212.20000000007"/>
    <n v="88604.937720000002"/>
    <n v="20593.843594223177"/>
    <n v="0.23242320489295612"/>
  </r>
  <r>
    <s v="TN"/>
    <n v="82011"/>
    <x v="5"/>
    <s v="501.0"/>
    <x v="55"/>
    <m/>
    <s v="Myjava"/>
    <n v="726"/>
    <n v="3322"/>
    <n v="37"/>
    <n v="4085"/>
    <m/>
    <n v="1.4"/>
    <n v="738"/>
    <n v="259333.2"/>
    <n v="34387.582320000001"/>
    <n v="6161.0917251393421"/>
    <n v="0.17916617887835687"/>
  </r>
  <r>
    <s v="BA"/>
    <n v="81005"/>
    <x v="6"/>
    <s v="502.1"/>
    <x v="56"/>
    <s v="i"/>
    <s v="Bratislava III "/>
    <n v="1146"/>
    <n v="16060"/>
    <n v="131"/>
    <n v="17337"/>
    <m/>
    <n v="1.3"/>
    <n v="1165"/>
    <n v="380139.5"/>
    <n v="50406.4977"/>
    <n v="7051.2260754922463"/>
    <n v="0.13988724464568872"/>
  </r>
  <r>
    <s v="BA"/>
    <n v="81002"/>
    <x v="6"/>
    <s v="502.1"/>
    <x v="57"/>
    <s v="i"/>
    <s v="Bratislava III "/>
    <n v="1802"/>
    <n v="25605"/>
    <n v="111"/>
    <n v="27518"/>
    <m/>
    <n v="3.3"/>
    <n v="1832"/>
    <n v="1517445.5999999999"/>
    <n v="201213.28655999998"/>
    <n v="23173.866013554161"/>
    <n v="0.11517065502850839"/>
  </r>
  <r>
    <s v="BA"/>
    <n v="81001"/>
    <x v="6"/>
    <s v="502.1"/>
    <x v="58"/>
    <s v="i"/>
    <s v="Bratislava III "/>
    <n v="1736"/>
    <n v="15164"/>
    <n v="288"/>
    <n v="17188"/>
    <m/>
    <n v="3.7"/>
    <n v="1765"/>
    <n v="1639155.5"/>
    <n v="217352.01929999999"/>
    <n v="25388.764998862545"/>
    <n v="0.11680942776896734"/>
  </r>
  <r>
    <s v="BA"/>
    <n v="81008"/>
    <x v="6"/>
    <s v="502.1"/>
    <x v="59"/>
    <s v="i"/>
    <s v="Bratislava III "/>
    <n v="1419"/>
    <n v="15538"/>
    <n v="141"/>
    <n v="17098"/>
    <m/>
    <n v="1.6"/>
    <n v="1442"/>
    <n v="579107.20000000007"/>
    <n v="76789.614720000012"/>
    <n v="9740.4931719535343"/>
    <n v="0.12684649099322284"/>
  </r>
  <r>
    <s v="BA"/>
    <n v="81009"/>
    <x v="6"/>
    <s v="502.1"/>
    <x v="60"/>
    <m/>
    <s v="Pezinok "/>
    <n v="2448"/>
    <n v="17679"/>
    <n v="128"/>
    <n v="20255"/>
    <s v="preberá z 81004 "/>
    <n v="2.2000000000000002"/>
    <n v="2488"/>
    <n v="1373873.6"/>
    <n v="182175.63936"/>
    <n v="18907.652288076108"/>
    <n v="0.10378803859012353"/>
  </r>
  <r>
    <s v="BA"/>
    <n v="81004"/>
    <x v="6"/>
    <s v="502.1"/>
    <x v="61"/>
    <s v="i"/>
    <s v="Pezinok "/>
    <n v="2448"/>
    <n v="17679"/>
    <n v="128"/>
    <n v="20255"/>
    <m/>
    <n v="1.6"/>
    <n v="2488"/>
    <n v="999180.80000000005"/>
    <n v="132491.37408000001"/>
    <n v="13751.019845873534"/>
    <n v="0.10378803859012353"/>
  </r>
  <r>
    <s v="BA"/>
    <n v="81010"/>
    <x v="6"/>
    <s v="502.1"/>
    <x v="62"/>
    <m/>
    <s v="Pezinok "/>
    <n v="1974"/>
    <n v="19548"/>
    <n v="145"/>
    <n v="21667"/>
    <s v="preberá z 81012 "/>
    <n v="2.2999999999999998"/>
    <n v="2007"/>
    <n v="1158641.0999999999"/>
    <n v="153635.80985999998"/>
    <n v="17116.0121210832"/>
    <n v="0.11140639761446305"/>
  </r>
  <r>
    <s v="BA"/>
    <n v="81012"/>
    <x v="6"/>
    <s v="502.1"/>
    <x v="63"/>
    <s v="i"/>
    <s v="Pezinok "/>
    <n v="1974"/>
    <n v="19548"/>
    <n v="145"/>
    <n v="21667"/>
    <m/>
    <n v="1.2"/>
    <n v="2007"/>
    <n v="604508.4"/>
    <n v="80157.813840000003"/>
    <n v="8930.0932805651501"/>
    <n v="0.11140639761446305"/>
  </r>
  <r>
    <s v="BA"/>
    <n v="81011"/>
    <x v="6"/>
    <s v="502.1"/>
    <x v="64"/>
    <s v="i"/>
    <s v="Pezinok "/>
    <n v="2147"/>
    <n v="21155"/>
    <n v="198"/>
    <n v="23500"/>
    <m/>
    <n v="1.7"/>
    <n v="2183"/>
    <n v="931486.1"/>
    <n v="123515.05686"/>
    <n v="13367.952563040628"/>
    <n v="0.10822933578205558"/>
  </r>
  <r>
    <s v="BA"/>
    <n v="81101"/>
    <x v="6"/>
    <s v="502.1"/>
    <x v="65"/>
    <s v="i"/>
    <s v="Pezinok "/>
    <n v="1841"/>
    <n v="16222"/>
    <n v="55"/>
    <n v="18118"/>
    <m/>
    <n v="0.79600000000000004"/>
    <n v="1871"/>
    <n v="373818.31599999999"/>
    <n v="49568.308701599999"/>
    <n v="5664.2095802916829"/>
    <n v="0.11427078568264423"/>
  </r>
  <r>
    <s v="BA"/>
    <n v="80116"/>
    <x v="6"/>
    <s v="502.1"/>
    <x v="66"/>
    <m/>
    <s v="Pezinok "/>
    <n v="1841"/>
    <n v="16222"/>
    <n v="55"/>
    <n v="18118"/>
    <s v="preberá z 81101 "/>
    <n v="1.2"/>
    <n v="1871"/>
    <n v="563545.19999999995"/>
    <n v="74726.093519999995"/>
    <n v="8539.0094175251506"/>
    <n v="0.11427078568264425"/>
  </r>
  <r>
    <s v="BA"/>
    <n v="81020"/>
    <x v="6"/>
    <s v="502.1"/>
    <x v="67"/>
    <m/>
    <s v="Pezinok "/>
    <n v="1639"/>
    <n v="10996"/>
    <n v="75"/>
    <n v="12710"/>
    <m/>
    <n v="3.7"/>
    <n v="1666"/>
    <n v="1547214.2000000002"/>
    <n v="205160.60292"/>
    <n v="24510.98301950255"/>
    <n v="0.11947217287648702"/>
  </r>
  <r>
    <s v="BA"/>
    <n v="81023"/>
    <x v="6"/>
    <s v="502.1"/>
    <x v="68"/>
    <s v="i"/>
    <s v="Pezinok "/>
    <n v="974"/>
    <n v="9797"/>
    <n v="137"/>
    <n v="10908"/>
    <m/>
    <n v="1.3"/>
    <n v="990"/>
    <n v="323037"/>
    <n v="42834.706200000001"/>
    <n v="6506.0570874922469"/>
    <n v="0.15188751516386603"/>
  </r>
  <r>
    <s v="BA"/>
    <n v="81021"/>
    <x v="6"/>
    <s v="502.1"/>
    <x v="69"/>
    <s v="i"/>
    <s v="Pezinok "/>
    <n v="1860"/>
    <n v="8496"/>
    <n v="43"/>
    <n v="10399"/>
    <s v="údaje za 2016 "/>
    <n v="1.7"/>
    <n v="1891"/>
    <n v="806889.7"/>
    <n v="106993.57421999999"/>
    <n v="12178.405812960629"/>
    <n v="0.11382371232798909"/>
  </r>
  <r>
    <s v="BA"/>
    <n v="81022"/>
    <x v="6"/>
    <s v="502.2"/>
    <x v="70"/>
    <s v="i"/>
    <s v="Pezinok "/>
    <n v="823"/>
    <n v="4490"/>
    <n v="51"/>
    <n v="5364"/>
    <m/>
    <n v="0.54600000000000004"/>
    <n v="837"/>
    <n v="114707.50200000001"/>
    <n v="15210.2147652"/>
    <n v="2532.357924353144"/>
    <n v="0.16649060933360502"/>
  </r>
  <r>
    <s v="BA"/>
    <n v="81030"/>
    <x v="6"/>
    <s v="502.2"/>
    <x v="71"/>
    <m/>
    <s v="Pezinok "/>
    <n v="577"/>
    <n v="4448"/>
    <n v="38"/>
    <n v="5063"/>
    <m/>
    <n v="8.9"/>
    <n v="587"/>
    <n v="1311299.3"/>
    <n v="173878.28718000001"/>
    <n v="35946.489250591534"/>
    <n v="0.20673362864093248"/>
  </r>
  <r>
    <s v="BA"/>
    <n v="81040"/>
    <x v="6"/>
    <s v="502.2"/>
    <x v="72"/>
    <m/>
    <s v="Pezinok "/>
    <n v="483"/>
    <n v="2886"/>
    <n v="31"/>
    <n v="3400"/>
    <m/>
    <n v="1.5"/>
    <n v="491"/>
    <n v="184861.5"/>
    <n v="24512.634900000001"/>
    <n v="5713.3230679064382"/>
    <n v="0.2330766599027034"/>
  </r>
  <r>
    <s v="TT"/>
    <n v="81060"/>
    <x v="6"/>
    <s v="502.2"/>
    <x v="73"/>
    <m/>
    <s v="Trnava"/>
    <n v="383"/>
    <n v="1945"/>
    <n v="32"/>
    <n v="2360"/>
    <m/>
    <n v="7.4"/>
    <n v="389"/>
    <n v="722528.60000000009"/>
    <n v="95807.292360000007"/>
    <n v="26376.964268445096"/>
    <n v="0.27531269926022461"/>
  </r>
  <r>
    <s v="TT"/>
    <n v="81067"/>
    <x v="6"/>
    <s v="502.2"/>
    <x v="74"/>
    <m/>
    <s v="Trnava"/>
    <n v="408"/>
    <n v="2027"/>
    <n v="39"/>
    <n v="2474"/>
    <m/>
    <n v="5.3"/>
    <n v="415"/>
    <n v="552074.5"/>
    <n v="73205.078699999998"/>
    <n v="19221.826187776081"/>
    <n v="0.26257503617404188"/>
  </r>
  <r>
    <s v="TT"/>
    <n v="81080"/>
    <x v="6"/>
    <s v="502.2"/>
    <x v="75"/>
    <m/>
    <s v="Trnava"/>
    <n v="659"/>
    <n v="2626"/>
    <n v="32"/>
    <n v="3317"/>
    <m/>
    <n v="3.6"/>
    <n v="670"/>
    <n v="605412"/>
    <n v="80277.631200000003"/>
    <n v="15256.181498655453"/>
    <n v="0.19004274628690654"/>
  </r>
  <r>
    <s v="TT"/>
    <n v="83420"/>
    <x v="6"/>
    <s v="502.2"/>
    <x v="76"/>
    <m/>
    <s v="Trnava"/>
    <n v="395"/>
    <n v="1416"/>
    <n v="39"/>
    <n v="1850"/>
    <m/>
    <n v="3.6"/>
    <n v="402"/>
    <n v="363247.2"/>
    <n v="48166.578719999998"/>
    <n v="12944.185720095451"/>
    <n v="0.26873791047817752"/>
  </r>
  <r>
    <s v="TT"/>
    <n v="83427"/>
    <x v="6"/>
    <s v="502.2"/>
    <x v="77"/>
    <m/>
    <s v="Trnava"/>
    <n v="285"/>
    <n v="1245"/>
    <n v="30"/>
    <n v="1560"/>
    <m/>
    <n v="7.3"/>
    <n v="290"/>
    <n v="531367"/>
    <n v="70459.264199999991"/>
    <n v="24288.678683917999"/>
    <n v="0.34471944831802548"/>
  </r>
  <r>
    <s v="TT"/>
    <n v="83410"/>
    <x v="6"/>
    <s v="502.2"/>
    <x v="78"/>
    <m/>
    <s v="Trnava"/>
    <n v="518"/>
    <n v="2834"/>
    <n v="51"/>
    <n v="3403"/>
    <m/>
    <n v="3.2"/>
    <n v="527"/>
    <n v="423286.4"/>
    <n v="56127.776640000004"/>
    <n v="12464.481742307069"/>
    <n v="0.2220733207063138"/>
  </r>
  <r>
    <s v="TT"/>
    <n v="83400"/>
    <x v="6"/>
    <s v="502.2"/>
    <x v="79"/>
    <m/>
    <s v="Piešťany"/>
    <n v="523"/>
    <n v="2484"/>
    <n v="22"/>
    <n v="3029"/>
    <m/>
    <n v="8.8000000000000007"/>
    <n v="532"/>
    <n v="1175081.6000000001"/>
    <n v="155815.82016"/>
    <n v="34382.764068144439"/>
    <n v="0.22066285716584094"/>
  </r>
  <r>
    <s v="TT"/>
    <n v="83401"/>
    <x v="6"/>
    <s v="502.2"/>
    <x v="80"/>
    <s v="i"/>
    <s v="Piešťany"/>
    <n v="592"/>
    <n v="3688"/>
    <n v="33"/>
    <n v="4313"/>
    <m/>
    <n v="1"/>
    <n v="602"/>
    <n v="151102"/>
    <n v="20036.125199999999"/>
    <n v="4074.8765844709587"/>
    <n v="0.20337647842562687"/>
  </r>
  <r>
    <s v="TT"/>
    <n v="81597"/>
    <x v="7"/>
    <s v="503.1"/>
    <x v="81"/>
    <m/>
    <s v="Dunajská Streda"/>
    <n v="1024"/>
    <n v="6424"/>
    <n v="30"/>
    <n v="7478"/>
    <m/>
    <n v="3.9"/>
    <n v="1041"/>
    <n v="1019034.9"/>
    <n v="135124.02773999999"/>
    <n v="19994.804720556738"/>
    <n v="0.14797371759099651"/>
  </r>
  <r>
    <s v="TT"/>
    <n v="81590"/>
    <x v="7"/>
    <s v="503.1"/>
    <x v="82"/>
    <m/>
    <s v="Dunajská Streda"/>
    <n v="937"/>
    <n v="4682"/>
    <n v="22"/>
    <n v="5641"/>
    <m/>
    <n v="4.3"/>
    <n v="952"/>
    <n v="1027493.6"/>
    <n v="136245.65135999999"/>
    <n v="21128.471849225123"/>
    <n v="0.15507630253385229"/>
  </r>
  <r>
    <s v="TT"/>
    <n v="81600"/>
    <x v="7"/>
    <s v="503.1"/>
    <x v="83"/>
    <m/>
    <s v="Dunajská Streda"/>
    <n v="795"/>
    <n v="3836"/>
    <n v="6"/>
    <n v="4637"/>
    <m/>
    <n v="5.6"/>
    <n v="808"/>
    <n v="1135724.7999999998"/>
    <n v="150597.10847999997"/>
    <n v="25583.735002957364"/>
    <n v="0.16988198021315271"/>
  </r>
  <r>
    <s v="TT"/>
    <n v="81618"/>
    <x v="7"/>
    <s v="503.1"/>
    <x v="84"/>
    <m/>
    <s v="Dunajská Streda"/>
    <n v="795"/>
    <n v="3836"/>
    <n v="6"/>
    <n v="4637"/>
    <s v="preberá z 81600"/>
    <n v="2.4"/>
    <n v="808"/>
    <n v="486739.19999999995"/>
    <n v="64541.61791999999"/>
    <n v="10964.4578584103"/>
    <n v="0.16988198021315271"/>
  </r>
  <r>
    <s v="BA"/>
    <n v="81619"/>
    <x v="7"/>
    <s v="503.1"/>
    <x v="85"/>
    <m/>
    <s v="Senec "/>
    <n v="871"/>
    <n v="4947"/>
    <n v="24"/>
    <n v="5842"/>
    <m/>
    <n v="4.5999999999999996"/>
    <n v="885"/>
    <n v="1021820.9999999999"/>
    <n v="135493.46459999998"/>
    <n v="21863.997073526407"/>
    <n v="0.16136569492907049"/>
  </r>
  <r>
    <s v="BA"/>
    <n v="81629"/>
    <x v="7"/>
    <s v="503.1"/>
    <x v="86"/>
    <m/>
    <s v="Senec "/>
    <n v="1139"/>
    <n v="5722"/>
    <n v="9"/>
    <n v="6870"/>
    <m/>
    <n v="2.8"/>
    <n v="1158"/>
    <n v="813842.39999999991"/>
    <n v="107915.50223999999"/>
    <n v="15140.287757478683"/>
    <n v="0.14029761659086992"/>
  </r>
  <r>
    <s v="BA"/>
    <n v="81627"/>
    <x v="7"/>
    <s v="503.2"/>
    <x v="87"/>
    <m/>
    <s v="Senec "/>
    <n v="2375"/>
    <n v="15327"/>
    <n v="44"/>
    <n v="17746"/>
    <m/>
    <n v="3"/>
    <n v="2414"/>
    <n v="1817742"/>
    <n v="241032.58919999999"/>
    <n v="25251.173132612876"/>
    <n v="0.10476248550630794"/>
  </r>
  <r>
    <s v="BA"/>
    <n v="81096"/>
    <x v="7"/>
    <s v="503.2"/>
    <x v="88"/>
    <m/>
    <s v="Pezinok "/>
    <n v="1707"/>
    <n v="8734"/>
    <n v="36"/>
    <n v="10477"/>
    <m/>
    <n v="5.8"/>
    <n v="1735"/>
    <n v="2525813"/>
    <n v="334922.80379999999"/>
    <n v="39381.640180011556"/>
    <n v="0.11758423055459789"/>
  </r>
  <r>
    <s v="BA"/>
    <n v="81100"/>
    <x v="7"/>
    <s v="503.2"/>
    <x v="89"/>
    <m/>
    <s v="Pezinok "/>
    <n v="1992"/>
    <n v="10874"/>
    <n v="72"/>
    <n v="12938"/>
    <m/>
    <n v="3.1"/>
    <n v="2025"/>
    <n v="1575652.5"/>
    <n v="208931.5215"/>
    <n v="23203.123815219973"/>
    <n v="0.11105611852455673"/>
  </r>
  <r>
    <s v="BA"/>
    <n v="81106"/>
    <x v="7"/>
    <s v="503.3"/>
    <x v="90"/>
    <m/>
    <s v="Pezinok "/>
    <n v="700"/>
    <n v="4477"/>
    <n v="61"/>
    <n v="5238"/>
    <m/>
    <n v="2.9"/>
    <n v="712"/>
    <n v="518264.79999999993"/>
    <n v="68721.912479999984"/>
    <n v="12581.576851765778"/>
    <n v="0.18307955057897105"/>
  </r>
  <r>
    <s v="BA"/>
    <n v="81107"/>
    <x v="7"/>
    <s v="503.3"/>
    <x v="91"/>
    <m/>
    <s v="Pezinok "/>
    <n v="539"/>
    <n v="2978"/>
    <n v="75"/>
    <n v="3592"/>
    <m/>
    <n v="9.3000000000000007"/>
    <n v="548"/>
    <n v="1279196.4000000001"/>
    <n v="169621.44264000002"/>
    <n v="36692.906671739926"/>
    <n v="0.21632233578873611"/>
  </r>
  <r>
    <s v="BA"/>
    <n v="81110"/>
    <x v="7"/>
    <s v="503.3"/>
    <x v="92"/>
    <m/>
    <s v="Malacky "/>
    <n v="539"/>
    <n v="2978"/>
    <n v="75"/>
    <n v="3592"/>
    <s v="preberá z 81107 "/>
    <n v="6.8"/>
    <n v="548"/>
    <n v="935326.4"/>
    <n v="124024.28064"/>
    <n v="26829.222082562519"/>
    <n v="0.21632233578873608"/>
  </r>
  <r>
    <s v="BA"/>
    <n v="81120"/>
    <x v="7"/>
    <s v="503.4"/>
    <x v="93"/>
    <m/>
    <s v="Malacky "/>
    <n v="981"/>
    <n v="3767"/>
    <n v="4"/>
    <n v="4752"/>
    <m/>
    <n v="10"/>
    <n v="997"/>
    <n v="2502470"/>
    <n v="331827.522"/>
    <n v="50214.337284709589"/>
    <n v="0.1513266198718429"/>
  </r>
  <r>
    <s v="BA"/>
    <n v="81121"/>
    <x v="7"/>
    <s v="503.4"/>
    <x v="94"/>
    <s v="i"/>
    <s v="Malacky "/>
    <n v="1418"/>
    <n v="11593"/>
    <n v="46"/>
    <n v="13057"/>
    <s v="údaje za 2016"/>
    <n v="1.7"/>
    <n v="1441"/>
    <n v="614874.69999999995"/>
    <n v="81532.385219999996"/>
    <n v="10345.200204960629"/>
    <n v="0.12688455240265606"/>
  </r>
  <r>
    <s v="BA"/>
    <n v="81122"/>
    <x v="7"/>
    <s v="503.4"/>
    <x v="95"/>
    <s v="i"/>
    <s v="Malacky "/>
    <n v="1493"/>
    <n v="12688"/>
    <n v="51"/>
    <n v="14232"/>
    <s v="údaje za 2016 "/>
    <n v="0.63300000000000001"/>
    <n v="1518"/>
    <n v="241184.394"/>
    <n v="31981.050644399998"/>
    <n v="3968.8660822517168"/>
    <n v="0.12410055336773872"/>
  </r>
  <r>
    <s v="BA"/>
    <n v="82771"/>
    <x v="7"/>
    <s v="503.5"/>
    <x v="96"/>
    <s v="i"/>
    <s v="Malacky "/>
    <n v="649"/>
    <n v="6224"/>
    <n v="41"/>
    <n v="6914"/>
    <m/>
    <n v="0.70799999999999996"/>
    <n v="660"/>
    <n v="117287.28"/>
    <n v="15552.293328"/>
    <n v="2983.4162232262388"/>
    <n v="0.19183127274579906"/>
  </r>
  <r>
    <s v="BA"/>
    <n v="82770"/>
    <x v="7"/>
    <s v="503.5"/>
    <x v="97"/>
    <m/>
    <s v="Malacky "/>
    <n v="673"/>
    <n v="5714"/>
    <n v="44"/>
    <n v="6431"/>
    <m/>
    <n v="2.1"/>
    <n v="684"/>
    <n v="360536.4"/>
    <n v="47807.126640000002"/>
    <n v="8969.8918152290134"/>
    <n v="0.18762666668454295"/>
  </r>
  <r>
    <s v="BA"/>
    <n v="82778"/>
    <x v="7"/>
    <s v="503.5"/>
    <x v="98"/>
    <m/>
    <s v="Malacky "/>
    <n v="275"/>
    <n v="2411"/>
    <n v="22"/>
    <n v="2708"/>
    <m/>
    <n v="7.4"/>
    <n v="280"/>
    <n v="520072"/>
    <n v="68961.547200000001"/>
    <n v="24444.070616925095"/>
    <n v="0.35445942861509777"/>
  </r>
  <r>
    <s v="BA"/>
    <n v="82786"/>
    <x v="7"/>
    <s v="503.5"/>
    <x v="99"/>
    <m/>
    <s v="Malacky "/>
    <n v="170"/>
    <n v="1702"/>
    <n v="15"/>
    <n v="1887"/>
    <m/>
    <n v="5.6"/>
    <n v="173"/>
    <n v="243168.8"/>
    <n v="32244.182879999997"/>
    <n v="17062.324359757367"/>
    <n v="0.5291597688568056"/>
  </r>
  <r>
    <s v="BA"/>
    <n v="82020"/>
    <x v="8"/>
    <s v="504.1"/>
    <x v="100"/>
    <m/>
    <s v="Pezinok "/>
    <n v="491"/>
    <n v="2916"/>
    <n v="16"/>
    <n v="3423"/>
    <m/>
    <n v="3.9"/>
    <n v="499"/>
    <n v="488471.1"/>
    <n v="64771.267859999993"/>
    <n v="14929.40600919674"/>
    <n v="0.23049426856157795"/>
  </r>
  <r>
    <s v="BA"/>
    <n v="82030"/>
    <x v="8"/>
    <s v="504.1"/>
    <x v="101"/>
    <m/>
    <s v="Pezinok "/>
    <n v="517"/>
    <n v="3121"/>
    <n v="32"/>
    <n v="3670"/>
    <m/>
    <n v="3.4"/>
    <n v="526"/>
    <n v="448888.39999999997"/>
    <n v="59522.601839999996"/>
    <n v="13235.36427072126"/>
    <n v="0.22235863120195321"/>
  </r>
  <r>
    <s v="BA"/>
    <n v="82038"/>
    <x v="8"/>
    <s v="504.1"/>
    <x v="102"/>
    <m/>
    <s v="Pezinok "/>
    <n v="640"/>
    <n v="3619"/>
    <n v="47"/>
    <n v="4306"/>
    <m/>
    <n v="4.4000000000000004"/>
    <n v="651"/>
    <n v="718964.4"/>
    <n v="95334.679440000007"/>
    <n v="18446.109427992218"/>
    <n v="0.19348792628606354"/>
  </r>
  <r>
    <s v="TT"/>
    <n v="82039"/>
    <x v="8"/>
    <s v="504.1"/>
    <x v="103"/>
    <m/>
    <s v="Trnava"/>
    <n v="415"/>
    <n v="3826"/>
    <n v="16"/>
    <n v="4257"/>
    <m/>
    <n v="7.9"/>
    <n v="422"/>
    <n v="836783.8"/>
    <n v="110957.53188000001"/>
    <n v="28783.919298920577"/>
    <n v="0.25941383889153408"/>
  </r>
  <r>
    <s v="TT"/>
    <n v="82041"/>
    <x v="8"/>
    <s v="504.1"/>
    <x v="104"/>
    <s v="i"/>
    <s v="Trnava"/>
    <n v="1651"/>
    <n v="12526"/>
    <n v="84"/>
    <n v="14261"/>
    <m/>
    <n v="1.4"/>
    <n v="1678"/>
    <n v="589649.19999999995"/>
    <n v="78187.483919999984"/>
    <n v="9314.6846403393411"/>
    <n v="0.11913268177129165"/>
  </r>
  <r>
    <s v="TT"/>
    <n v="80794"/>
    <x v="8"/>
    <s v="504.1"/>
    <x v="105"/>
    <s v="i"/>
    <s v="Trnava"/>
    <n v="2328"/>
    <n v="13929"/>
    <n v="59"/>
    <n v="16316"/>
    <m/>
    <n v="1.6"/>
    <n v="2366"/>
    <n v="950185.60000000009"/>
    <n v="125994.61056"/>
    <n v="13283.252872433533"/>
    <n v="0.10542715131539618"/>
  </r>
  <r>
    <s v="TT"/>
    <n v="82040"/>
    <x v="8"/>
    <s v="504.2"/>
    <x v="106"/>
    <m/>
    <s v="Trnava"/>
    <n v="530"/>
    <n v="2900"/>
    <n v="23"/>
    <n v="3453"/>
    <m/>
    <n v="8"/>
    <n v="539"/>
    <n v="1082312"/>
    <n v="143514.57120000001"/>
    <n v="31391.25368696767"/>
    <n v="0.21873217070914169"/>
  </r>
  <r>
    <s v="TT"/>
    <n v="82050"/>
    <x v="8"/>
    <s v="504.2"/>
    <x v="107"/>
    <m/>
    <s v="Piešťany"/>
    <n v="384"/>
    <n v="2301"/>
    <n v="15"/>
    <n v="2700"/>
    <m/>
    <n v="8.5"/>
    <n v="390"/>
    <n v="832065"/>
    <n v="110331.819"/>
    <n v="30318.233313603152"/>
    <n v="0.27479138464673686"/>
  </r>
  <r>
    <s v="TT"/>
    <n v="82060"/>
    <x v="8"/>
    <s v="504.2"/>
    <x v="108"/>
    <m/>
    <s v="Piešťany"/>
    <n v="554"/>
    <n v="3668"/>
    <n v="20"/>
    <n v="4242"/>
    <m/>
    <n v="9.6"/>
    <n v="563"/>
    <n v="1356604.8"/>
    <n v="179885.79647999999"/>
    <n v="38221.622819241202"/>
    <n v="0.21247715810342341"/>
  </r>
  <r>
    <s v="TT"/>
    <n v="82078"/>
    <x v="8"/>
    <s v="504.2"/>
    <x v="109"/>
    <m/>
    <s v="Piešťany"/>
    <n v="515"/>
    <n v="2241"/>
    <n v="18"/>
    <n v="2774"/>
    <m/>
    <n v="4.7"/>
    <n v="524"/>
    <n v="618162.80000000005"/>
    <n v="81968.38728000001"/>
    <n v="18273.419063493508"/>
    <n v="0.22293251910730413"/>
  </r>
  <r>
    <s v="TN"/>
    <n v="82079"/>
    <x v="8"/>
    <s v="504.2"/>
    <x v="110"/>
    <m/>
    <s v="Nové Mesto nad Váhom"/>
    <n v="529"/>
    <n v="3259"/>
    <n v="35"/>
    <n v="3823"/>
    <m/>
    <n v="7.9"/>
    <n v="538"/>
    <n v="1066800.2"/>
    <n v="141457.70651999998"/>
    <n v="30979.931873000576"/>
    <n v="0.21900490708592454"/>
  </r>
  <r>
    <s v="TN"/>
    <n v="82080"/>
    <x v="8"/>
    <s v="504.2"/>
    <x v="111"/>
    <m/>
    <s v="Nové Mesto nad Váhom"/>
    <n v="565"/>
    <n v="4627"/>
    <n v="41"/>
    <n v="5233"/>
    <m/>
    <n v="4.0999999999999996"/>
    <n v="574"/>
    <n v="590703.39999999991"/>
    <n v="78327.270839999983"/>
    <n v="16431.893337770929"/>
    <n v="0.20978508712931601"/>
  </r>
  <r>
    <s v="TN"/>
    <n v="82082"/>
    <x v="8"/>
    <s v="504.2"/>
    <x v="112"/>
    <s v="i"/>
    <s v="Nové Mesto nad Váhom"/>
    <n v="631"/>
    <n v="7509"/>
    <n v="34"/>
    <n v="8174"/>
    <m/>
    <n v="2.4"/>
    <n v="641"/>
    <n v="386138.39999999997"/>
    <n v="51201.951839999994"/>
    <n v="10004.001900650301"/>
    <n v="0.19538321374762463"/>
  </r>
  <r>
    <s v="TN"/>
    <n v="82081"/>
    <x v="8"/>
    <s v="504.2"/>
    <x v="113"/>
    <s v="i"/>
    <s v="Nové Mesto nad Váhom"/>
    <n v="802"/>
    <n v="9733"/>
    <n v="28"/>
    <n v="10563"/>
    <m/>
    <n v="1.3"/>
    <n v="815"/>
    <n v="265934.5"/>
    <n v="35262.914700000001"/>
    <n v="5960.8880994922465"/>
    <n v="0.16904127608862254"/>
  </r>
  <r>
    <s v="BA"/>
    <n v="85381"/>
    <x v="9"/>
    <s v="505.0"/>
    <x v="114"/>
    <s v="i"/>
    <s v="Bratislava IV "/>
    <n v="2082"/>
    <n v="16662"/>
    <n v="59"/>
    <n v="18803"/>
    <m/>
    <n v="1.3"/>
    <n v="2116"/>
    <n v="690450.8"/>
    <n v="91553.776079999996"/>
    <n v="10013.830118852246"/>
    <n v="0.1093764839377256"/>
  </r>
  <r>
    <s v="BA"/>
    <n v="82090"/>
    <x v="9"/>
    <s v="505.0"/>
    <x v="115"/>
    <m/>
    <s v="Bratislava IV "/>
    <n v="981"/>
    <n v="7301"/>
    <n v="35"/>
    <n v="8317"/>
    <m/>
    <n v="3.3"/>
    <n v="997"/>
    <n v="825815.1"/>
    <n v="109503.08226"/>
    <n v="16570.731303954162"/>
    <n v="0.1513266198718429"/>
  </r>
  <r>
    <s v="BA"/>
    <n v="82095"/>
    <x v="9"/>
    <s v="505.0"/>
    <x v="116"/>
    <m/>
    <s v="Malacky "/>
    <n v="289"/>
    <n v="3389"/>
    <n v="33"/>
    <n v="3711"/>
    <m/>
    <n v="3.7"/>
    <n v="294"/>
    <n v="273037.8"/>
    <n v="36204.812279999998"/>
    <n v="12346.166093422547"/>
    <n v="0.34100897963342647"/>
  </r>
  <r>
    <s v="TT"/>
    <n v="82130"/>
    <x v="10"/>
    <s v="507.1"/>
    <x v="117"/>
    <m/>
    <s v="Dunajská Streda"/>
    <n v="603"/>
    <n v="4283"/>
    <n v="48"/>
    <n v="4934"/>
    <s v="údaje za 2016"/>
    <n v="6.9"/>
    <n v="613"/>
    <n v="1061654.7"/>
    <n v="140775.41321999999"/>
    <n v="28298.531185329615"/>
    <n v="0.2010189886006972"/>
  </r>
  <r>
    <s v="TT"/>
    <n v="82140"/>
    <x v="10"/>
    <s v="507.1"/>
    <x v="118"/>
    <m/>
    <s v="Dunajská Streda"/>
    <n v="782"/>
    <n v="6302"/>
    <n v="15"/>
    <n v="7099"/>
    <s v="údaje za 2016"/>
    <n v="4.8"/>
    <n v="795"/>
    <n v="957816"/>
    <n v="127006.4016"/>
    <n v="21779.3836515406"/>
    <n v="0.17148256605311618"/>
  </r>
  <r>
    <s v="TT"/>
    <n v="82141"/>
    <x v="10"/>
    <s v="507.1"/>
    <x v="119"/>
    <s v="i"/>
    <s v="Dunajská Streda"/>
    <n v="969"/>
    <n v="9447"/>
    <n v="19"/>
    <n v="10435"/>
    <m/>
    <n v="0.93799999999999994"/>
    <n v="985"/>
    <n v="231906.43"/>
    <n v="30750.792617999999"/>
    <n v="4683.1315532225599"/>
    <n v="0.15229303554540852"/>
  </r>
  <r>
    <s v="TT"/>
    <n v="80871"/>
    <x v="10"/>
    <s v="507.1"/>
    <x v="120"/>
    <m/>
    <s v="Dunajská Streda"/>
    <n v="1497"/>
    <n v="12561"/>
    <n v="65"/>
    <n v="14123"/>
    <m/>
    <n v="1"/>
    <n v="1522"/>
    <n v="382022"/>
    <n v="50656.117200000001"/>
    <n v="6279.5160084709587"/>
    <n v="0.12396362681486686"/>
  </r>
  <r>
    <s v="TT"/>
    <n v="80866"/>
    <x v="10"/>
    <s v="507.1"/>
    <x v="121"/>
    <m/>
    <s v="Dunajská Streda"/>
    <n v="1133"/>
    <n v="5905"/>
    <n v="17"/>
    <n v="7055"/>
    <m/>
    <n v="10.199999999999999"/>
    <n v="1152"/>
    <n v="2949350.4"/>
    <n v="391083.86303999997"/>
    <n v="55007.248953603776"/>
    <n v="0.14065333334394736"/>
  </r>
  <r>
    <s v="TT"/>
    <n v="80859"/>
    <x v="10"/>
    <s v="507.1"/>
    <x v="122"/>
    <m/>
    <s v="Galanta"/>
    <n v="1106"/>
    <n v="3681"/>
    <n v="23"/>
    <n v="4810"/>
    <m/>
    <n v="4.0999999999999996"/>
    <n v="1124"/>
    <n v="1156708.3999999999"/>
    <n v="153379.53383999999"/>
    <n v="21835.656273770928"/>
    <n v="0.14236355872973966"/>
  </r>
  <r>
    <s v="TT"/>
    <n v="80858"/>
    <x v="10"/>
    <s v="507.1"/>
    <x v="123"/>
    <m/>
    <s v="Galanta"/>
    <n v="947"/>
    <n v="2884"/>
    <n v="19"/>
    <n v="3850"/>
    <m/>
    <n v="7.1"/>
    <n v="963"/>
    <n v="1716162.2999999998"/>
    <n v="227563.12097999998"/>
    <n v="35073.701258063804"/>
    <n v="0.15412735203761929"/>
  </r>
  <r>
    <s v="TT"/>
    <n v="80840"/>
    <x v="10"/>
    <s v="507.1"/>
    <x v="124"/>
    <m/>
    <s v="Galanta"/>
    <n v="951"/>
    <n v="4501"/>
    <n v="30"/>
    <n v="5482"/>
    <m/>
    <n v="5.3"/>
    <n v="967"/>
    <n v="1286400.0999999999"/>
    <n v="170576.65325999996"/>
    <n v="26232.57955609608"/>
    <n v="0.15378763186373051"/>
  </r>
  <r>
    <s v="TT"/>
    <n v="80831"/>
    <x v="10"/>
    <s v="507.1"/>
    <x v="125"/>
    <s v="i"/>
    <s v="Galanta"/>
    <n v="927"/>
    <n v="9673"/>
    <n v="81"/>
    <n v="10681"/>
    <m/>
    <n v="2.6"/>
    <n v="942"/>
    <n v="614749.20000000007"/>
    <n v="81515.743920000008"/>
    <n v="12713.050044424494"/>
    <n v="0.15595821657348977"/>
  </r>
  <r>
    <s v="TT"/>
    <n v="85992"/>
    <x v="10"/>
    <s v="507.1"/>
    <x v="126"/>
    <s v="i"/>
    <s v="Galanta"/>
    <n v="962"/>
    <n v="7486"/>
    <n v="37"/>
    <n v="8485"/>
    <m/>
    <n v="3.5"/>
    <n v="978"/>
    <n v="859173"/>
    <n v="113926.3398"/>
    <n v="17415.660960848356"/>
    <n v="0.15286773007385213"/>
  </r>
  <r>
    <s v="TT"/>
    <n v="80830"/>
    <x v="10"/>
    <s v="507.1"/>
    <x v="127"/>
    <m/>
    <s v="Galanta"/>
    <n v="3691"/>
    <n v="8874"/>
    <n v="38"/>
    <n v="12603"/>
    <s v="skrátené, časť zmena na I/35"/>
    <n v="1.1000000000000001"/>
    <n v="3752"/>
    <n v="1035927.2000000002"/>
    <n v="137363.94672000001"/>
    <n v="12785.707290918055"/>
    <n v="9.3079061836947599E-2"/>
  </r>
  <r>
    <s v="TT"/>
    <n v="80821"/>
    <x v="10"/>
    <s v="507.1"/>
    <x v="128"/>
    <s v="i"/>
    <s v="Galanta"/>
    <n v="837"/>
    <n v="9701"/>
    <n v="35"/>
    <n v="10573"/>
    <m/>
    <n v="2.2999999999999998"/>
    <n v="851"/>
    <n v="491282.3"/>
    <n v="65144.032979999996"/>
    <n v="10744.604185723205"/>
    <n v="0.16493612222353393"/>
  </r>
  <r>
    <s v="TT"/>
    <n v="82158"/>
    <x v="10"/>
    <s v="507.2"/>
    <x v="129"/>
    <m/>
    <s v="Galanta"/>
    <n v="460"/>
    <n v="3673"/>
    <n v="20"/>
    <n v="4153"/>
    <m/>
    <n v="5.7"/>
    <n v="468"/>
    <n v="669567.6"/>
    <n v="88784.663759999996"/>
    <n v="21396.466540124467"/>
    <n v="0.24099282053894741"/>
  </r>
  <r>
    <s v="TT"/>
    <n v="82159"/>
    <x v="10"/>
    <s v="507.2"/>
    <x v="130"/>
    <m/>
    <s v="Hlohovec"/>
    <n v="267"/>
    <n v="1403"/>
    <n v="23"/>
    <n v="1693"/>
    <m/>
    <n v="3.6"/>
    <n v="271"/>
    <n v="244875.6"/>
    <n v="32470.504560000001"/>
    <n v="11814.068380575452"/>
    <n v="0.36384000004511946"/>
  </r>
  <r>
    <s v="TT"/>
    <n v="82170"/>
    <x v="10"/>
    <s v="507.2"/>
    <x v="131"/>
    <m/>
    <s v="Hlohovec"/>
    <n v="259"/>
    <n v="2340"/>
    <n v="16"/>
    <n v="2615"/>
    <m/>
    <n v="9.5"/>
    <n v="263"/>
    <n v="627123.5"/>
    <n v="83156.576099999991"/>
    <n v="30993.89139487411"/>
    <n v="0.3727172624039064"/>
  </r>
  <r>
    <s v="TT"/>
    <n v="82171"/>
    <x v="10"/>
    <s v="507.3"/>
    <x v="132"/>
    <s v="i"/>
    <s v="Hlohovec"/>
    <n v="1498"/>
    <n v="11791"/>
    <n v="189"/>
    <n v="13478"/>
    <m/>
    <n v="0.623"/>
    <n v="1523"/>
    <n v="238156.079"/>
    <n v="31579.496075399999"/>
    <n v="3913.6313975830071"/>
    <n v="0.12392950755891488"/>
  </r>
  <r>
    <s v="TT"/>
    <n v="82181"/>
    <x v="10"/>
    <s v="507.3"/>
    <x v="133"/>
    <s v="i"/>
    <s v="Hlohovec"/>
    <n v="1542"/>
    <n v="8511"/>
    <n v="111"/>
    <n v="10164"/>
    <m/>
    <n v="2.5"/>
    <n v="1567"/>
    <n v="983292.5"/>
    <n v="130384.5855"/>
    <n v="15968.379081177396"/>
    <n v="0.12247137205630336"/>
  </r>
  <r>
    <s v="TT"/>
    <n v="82190"/>
    <x v="10"/>
    <s v="507.4"/>
    <x v="134"/>
    <m/>
    <s v="Hlohovec"/>
    <n v="393"/>
    <n v="4755"/>
    <n v="100"/>
    <n v="5248"/>
    <m/>
    <n v="1.8"/>
    <n v="399"/>
    <n v="180268.2"/>
    <n v="23903.563320000001"/>
    <n v="6459.1525851677261"/>
    <n v="0.27021714288778792"/>
  </r>
  <r>
    <s v="TT"/>
    <n v="82200"/>
    <x v="10"/>
    <s v="507.4"/>
    <x v="135"/>
    <m/>
    <s v="Piešťany"/>
    <n v="256"/>
    <n v="2080"/>
    <n v="12"/>
    <n v="2348"/>
    <m/>
    <n v="15.6"/>
    <n v="260"/>
    <n v="1018056"/>
    <n v="134994.22560000001"/>
    <n v="50783.083136306959"/>
    <n v="0.37618707697010528"/>
  </r>
  <r>
    <s v="TT"/>
    <n v="82201"/>
    <x v="10"/>
    <s v="507.4"/>
    <x v="136"/>
    <s v="i"/>
    <s v="Piešťany"/>
    <n v="582"/>
    <n v="6636"/>
    <n v="56"/>
    <n v="7274"/>
    <m/>
    <n v="1.4"/>
    <n v="592"/>
    <n v="208028.79999999999"/>
    <n v="27584.618879999998"/>
    <n v="5671.2783574593423"/>
    <n v="0.20559567569633003"/>
  </r>
  <r>
    <s v="TT"/>
    <n v="82218"/>
    <x v="10"/>
    <s v="507.4"/>
    <x v="137"/>
    <m/>
    <s v="Piešťany"/>
    <n v="399"/>
    <n v="2480"/>
    <n v="34"/>
    <n v="2913"/>
    <m/>
    <n v="5.5"/>
    <n v="406"/>
    <n v="560483"/>
    <n v="74320.045799999993"/>
    <n v="19828.558932990272"/>
    <n v="0.26679960594144675"/>
  </r>
  <r>
    <s v="TN"/>
    <n v="82219"/>
    <x v="10"/>
    <s v="507.4"/>
    <x v="138"/>
    <m/>
    <s v="Nové Mesto nad Váhom"/>
    <n v="364"/>
    <n v="1459"/>
    <n v="42"/>
    <n v="1865"/>
    <m/>
    <n v="2"/>
    <n v="370"/>
    <n v="185740"/>
    <n v="24629.124"/>
    <n v="7037.8480681419178"/>
    <n v="0.28575308111412806"/>
  </r>
  <r>
    <s v="TN"/>
    <n v="82220"/>
    <x v="10"/>
    <s v="507.4"/>
    <x v="139"/>
    <m/>
    <s v="Nové Mesto nad Váhom"/>
    <n v="186"/>
    <n v="947"/>
    <n v="4"/>
    <n v="1137"/>
    <m/>
    <n v="13.7"/>
    <n v="189"/>
    <n v="649914.29999999993"/>
    <n v="86178.636179999987"/>
    <n v="42267.037114932136"/>
    <n v="0.49045841276310786"/>
  </r>
  <r>
    <s v="TN"/>
    <n v="82240"/>
    <x v="10"/>
    <s v="507.4"/>
    <x v="140"/>
    <m/>
    <s v="Nové Mesto nad Váhom"/>
    <n v="195"/>
    <n v="1340"/>
    <n v="52"/>
    <n v="1587"/>
    <m/>
    <n v="13.2"/>
    <n v="198"/>
    <n v="656013.6"/>
    <n v="86987.403359999997"/>
    <n v="41009.130566856657"/>
    <n v="0.47143757581933021"/>
  </r>
  <r>
    <s v="TN"/>
    <n v="82250"/>
    <x v="10"/>
    <s v="507.4"/>
    <x v="141"/>
    <m/>
    <s v="Trenčín"/>
    <n v="410"/>
    <n v="3999"/>
    <n v="47"/>
    <n v="4456"/>
    <m/>
    <n v="1.9"/>
    <n v="417"/>
    <n v="198867.3"/>
    <n v="26369.803979999997"/>
    <n v="6899.9494696948213"/>
    <n v="0.26166100722356683"/>
  </r>
  <r>
    <s v="TN"/>
    <n v="81820"/>
    <x v="10"/>
    <s v="507.5"/>
    <x v="142"/>
    <m/>
    <s v="Trenčín"/>
    <n v="2193"/>
    <n v="16743"/>
    <n v="43"/>
    <n v="18979"/>
    <m/>
    <n v="1.5"/>
    <n v="2229"/>
    <n v="839218.5"/>
    <n v="111280.3731"/>
    <n v="11960.600218306437"/>
    <n v="0.10748166891531062"/>
  </r>
  <r>
    <s v="TN"/>
    <n v="81821"/>
    <x v="10"/>
    <s v="507.5"/>
    <x v="143"/>
    <s v="i"/>
    <s v="Trenčín"/>
    <n v="929"/>
    <n v="14586"/>
    <n v="62"/>
    <n v="15577"/>
    <m/>
    <n v="2.4"/>
    <n v="944"/>
    <n v="568665.59999999998"/>
    <n v="75405.05855999999"/>
    <n v="11746.625584490299"/>
    <n v="0.15578033899600358"/>
  </r>
  <r>
    <s v="TN"/>
    <n v="81822"/>
    <x v="10"/>
    <s v="507.5"/>
    <x v="144"/>
    <s v="i"/>
    <s v="Trenčín"/>
    <n v="1009"/>
    <n v="12486"/>
    <n v="78"/>
    <n v="13573"/>
    <m/>
    <n v="2.1"/>
    <n v="1026"/>
    <n v="540804.6"/>
    <n v="71710.689959999989"/>
    <n v="10690.948374269014"/>
    <n v="0.14908444445636199"/>
  </r>
  <r>
    <s v="TN"/>
    <n v="81823"/>
    <x v="10"/>
    <s v="507.5"/>
    <x v="145"/>
    <s v="i"/>
    <s v="Trenčín"/>
    <n v="770"/>
    <n v="5378"/>
    <n v="82"/>
    <n v="6230"/>
    <s v="údaje za 2016"/>
    <n v="2.7"/>
    <n v="783"/>
    <n v="530639.10000000009"/>
    <n v="70362.744660000011"/>
    <n v="12173.26165471159"/>
    <n v="0.17300720308075015"/>
  </r>
  <r>
    <s v="TN"/>
    <n v="82260"/>
    <x v="10"/>
    <s v="507.6"/>
    <x v="146"/>
    <m/>
    <s v="Trenčín"/>
    <n v="209"/>
    <n v="1231"/>
    <n v="15"/>
    <n v="1455"/>
    <m/>
    <n v="4.2"/>
    <n v="212"/>
    <n v="223490.40000000002"/>
    <n v="29634.827040000004"/>
    <n v="13189.264941178029"/>
    <n v="0.44505962269918575"/>
  </r>
  <r>
    <s v="TN"/>
    <n v="82270"/>
    <x v="10"/>
    <s v="507.6"/>
    <x v="147"/>
    <m/>
    <s v="Trenčín"/>
    <n v="322"/>
    <n v="1639"/>
    <n v="13"/>
    <n v="1974"/>
    <m/>
    <n v="2.7"/>
    <n v="327"/>
    <n v="221607.90000000002"/>
    <n v="29385.207540000003"/>
    <n v="9222.8789820715901"/>
    <n v="0.31386128444106232"/>
  </r>
  <r>
    <s v="TN"/>
    <n v="82271"/>
    <x v="10"/>
    <s v="507.6"/>
    <x v="148"/>
    <s v="i"/>
    <s v="Trenčín"/>
    <n v="447"/>
    <n v="3759"/>
    <n v="49"/>
    <n v="4255"/>
    <m/>
    <n v="3.1"/>
    <n v="454"/>
    <n v="353257.4"/>
    <n v="46841.931239999998"/>
    <n v="11532.673316499973"/>
    <n v="0.2462040528903687"/>
  </r>
  <r>
    <s v="TN"/>
    <n v="82272"/>
    <x v="10"/>
    <s v="507.6"/>
    <x v="149"/>
    <s v="i"/>
    <s v="Trenčín"/>
    <n v="417"/>
    <n v="5238"/>
    <n v="72"/>
    <n v="5727"/>
    <m/>
    <n v="1.1000000000000001"/>
    <n v="424"/>
    <n v="117066.40000000001"/>
    <n v="15523.004640000001"/>
    <n v="4013.1594611580549"/>
    <n v="0.25852981134959285"/>
  </r>
  <r>
    <s v="TN"/>
    <n v="82278"/>
    <x v="10"/>
    <s v="507.6"/>
    <x v="150"/>
    <m/>
    <s v="Trenčín"/>
    <n v="357"/>
    <n v="2492"/>
    <n v="51"/>
    <n v="2900"/>
    <m/>
    <n v="0.83699999999999997"/>
    <n v="363"/>
    <n v="76261.580999999991"/>
    <n v="10112.285640599999"/>
    <n v="2931.299218272593"/>
    <n v="0.28987504135599834"/>
  </r>
  <r>
    <s v="TN"/>
    <n v="92198"/>
    <x v="10"/>
    <s v="507.6"/>
    <x v="151"/>
    <m/>
    <s v="Ilava"/>
    <n v="356"/>
    <n v="1982"/>
    <n v="12"/>
    <n v="2350"/>
    <m/>
    <n v="5.3"/>
    <n v="362"/>
    <n v="481568.6"/>
    <n v="63855.996359999997"/>
    <n v="18548.692259296084"/>
    <n v="0.29047690611112537"/>
  </r>
  <r>
    <s v="TN"/>
    <n v="92190"/>
    <x v="10"/>
    <s v="507.6"/>
    <x v="152"/>
    <m/>
    <s v="Ilava"/>
    <n v="437"/>
    <n v="2272"/>
    <n v="56"/>
    <n v="2765"/>
    <m/>
    <n v="2.9"/>
    <n v="444"/>
    <n v="323187.59999999998"/>
    <n v="42854.675759999998"/>
    <n v="10719.135807925781"/>
    <n v="0.25012756759510674"/>
  </r>
  <r>
    <s v="TN"/>
    <n v="92200"/>
    <x v="10"/>
    <s v="507.6"/>
    <x v="153"/>
    <m/>
    <s v="Ilava"/>
    <n v="610"/>
    <n v="3317"/>
    <n v="16"/>
    <n v="3943"/>
    <m/>
    <n v="2"/>
    <n v="620"/>
    <n v="311240"/>
    <n v="41270.423999999999"/>
    <n v="8236.0216681419188"/>
    <n v="0.19956232260036677"/>
  </r>
  <r>
    <s v="TN"/>
    <n v="92206"/>
    <x v="10"/>
    <s v="507.6"/>
    <x v="154"/>
    <m/>
    <s v="Púchov"/>
    <n v="559"/>
    <n v="2713"/>
    <n v="33"/>
    <n v="3305"/>
    <m/>
    <n v="6.1"/>
    <n v="568"/>
    <n v="869664.79999999993"/>
    <n v="115317.55247999998"/>
    <n v="24359.744755992848"/>
    <n v="0.21124056340180877"/>
  </r>
  <r>
    <s v="TN"/>
    <n v="92210"/>
    <x v="10"/>
    <s v="507.6"/>
    <x v="155"/>
    <m/>
    <s v="Púchov"/>
    <n v="579"/>
    <n v="3558"/>
    <n v="38"/>
    <n v="4175"/>
    <m/>
    <n v="6.7"/>
    <n v="589"/>
    <n v="990521.3"/>
    <n v="131343.12437999999"/>
    <n v="27092.951274835425"/>
    <n v="0.20627612905301762"/>
  </r>
  <r>
    <s v="TN"/>
    <n v="92212"/>
    <x v="10"/>
    <s v="507.7"/>
    <x v="156"/>
    <s v="i"/>
    <s v="Púchov"/>
    <n v="1270"/>
    <n v="10529"/>
    <n v="73"/>
    <n v="11872"/>
    <m/>
    <n v="1.2"/>
    <n v="1291"/>
    <n v="388849.2"/>
    <n v="51561.403919999997"/>
    <n v="6871.1517663251507"/>
    <n v="0.13326153370428148"/>
  </r>
  <r>
    <s v="TN"/>
    <n v="92220"/>
    <x v="10"/>
    <s v="507.7"/>
    <x v="157"/>
    <m/>
    <s v="Púchov"/>
    <n v="567"/>
    <n v="4412"/>
    <n v="33"/>
    <n v="5012"/>
    <m/>
    <n v="8.4"/>
    <n v="576"/>
    <n v="1214438.4000000001"/>
    <n v="161034.53184000001"/>
    <n v="33705.601081076056"/>
    <n v="0.20930666668789474"/>
  </r>
  <r>
    <s v="TN"/>
    <n v="92230"/>
    <x v="10"/>
    <s v="507.7"/>
    <x v="158"/>
    <m/>
    <s v="Považská Bystrica"/>
    <n v="739"/>
    <n v="5906"/>
    <n v="52"/>
    <n v="6697"/>
    <m/>
    <n v="5.2"/>
    <n v="751"/>
    <n v="980205.20000000007"/>
    <n v="129975.20952"/>
    <n v="23046.048049808986"/>
    <n v="0.17731110520935736"/>
  </r>
  <r>
    <s v="TN"/>
    <n v="92240"/>
    <x v="10"/>
    <s v="507.7"/>
    <x v="159"/>
    <m/>
    <s v="Považská Bystrica"/>
    <n v="647"/>
    <n v="4868"/>
    <n v="32"/>
    <n v="5547"/>
    <m/>
    <n v="2.1"/>
    <n v="658"/>
    <n v="346831.8"/>
    <n v="45989.896679999998"/>
    <n v="8839.0512581090134"/>
    <n v="0.19219550153833947"/>
  </r>
  <r>
    <s v="ZA"/>
    <n v="92248"/>
    <x v="10"/>
    <s v="507.7"/>
    <x v="160"/>
    <m/>
    <s v="Bytča"/>
    <n v="614"/>
    <n v="3400"/>
    <n v="18"/>
    <n v="4032"/>
    <m/>
    <n v="12.5"/>
    <n v="624"/>
    <n v="1957800"/>
    <n v="259604.28"/>
    <n v="51594.952785886984"/>
    <n v="0.19874461540421054"/>
  </r>
  <r>
    <s v="ZA"/>
    <n v="92242"/>
    <x v="10"/>
    <s v="507.8"/>
    <x v="161"/>
    <s v="i"/>
    <s v="Bytča"/>
    <n v="709"/>
    <n v="3727"/>
    <n v="13"/>
    <n v="4449"/>
    <m/>
    <n v="0.66100000000000003"/>
    <n v="721"/>
    <n v="119621.83100000001"/>
    <n v="15861.8547906"/>
    <n v="2881.9876967401042"/>
    <n v="0.18169298198644576"/>
  </r>
  <r>
    <s v="ZA"/>
    <n v="92241"/>
    <x v="10"/>
    <s v="507.8"/>
    <x v="162"/>
    <s v="i"/>
    <s v="Bytča"/>
    <n v="1526"/>
    <n v="5765"/>
    <n v="30"/>
    <n v="7321"/>
    <m/>
    <n v="0.86399999999999999"/>
    <n v="1551"/>
    <n v="336356.06400000001"/>
    <n v="44600.814086400002"/>
    <n v="5485.544706762108"/>
    <n v="0.12299203095565917"/>
  </r>
  <r>
    <s v="ZA"/>
    <n v="92251"/>
    <x v="10"/>
    <s v="507.8"/>
    <x v="163"/>
    <s v="i"/>
    <s v="Bytča"/>
    <n v="685"/>
    <n v="4212"/>
    <n v="27"/>
    <n v="4924"/>
    <m/>
    <n v="2.2000000000000002"/>
    <n v="696"/>
    <n v="384331.2"/>
    <n v="50962.31712"/>
    <n v="9460.2930867961095"/>
    <n v="0.18563310346584394"/>
  </r>
  <r>
    <s v="ZA"/>
    <n v="92250"/>
    <x v="10"/>
    <s v="507.8"/>
    <x v="164"/>
    <m/>
    <s v="Bytča"/>
    <n v="609"/>
    <n v="2879"/>
    <n v="41"/>
    <n v="3529"/>
    <m/>
    <n v="0.91500000000000004"/>
    <n v="619"/>
    <n v="142162.63500000001"/>
    <n v="18850.765401000001"/>
    <n v="3765.7872554869273"/>
    <n v="0.19976840066595697"/>
  </r>
  <r>
    <s v="ZA"/>
    <n v="92260"/>
    <x v="10"/>
    <s v="507.8"/>
    <x v="165"/>
    <m/>
    <s v="Bytča"/>
    <n v="478"/>
    <n v="2787"/>
    <n v="42"/>
    <n v="3307"/>
    <m/>
    <n v="5.3"/>
    <n v="486"/>
    <n v="646525.79999999993"/>
    <n v="85729.321079999994"/>
    <n v="20123.571639136084"/>
    <n v="0.23473382718565308"/>
  </r>
  <r>
    <s v="ZA"/>
    <n v="92270"/>
    <x v="10"/>
    <s v="507.8"/>
    <x v="166"/>
    <m/>
    <s v="Žilina"/>
    <n v="603"/>
    <n v="4638"/>
    <n v="21"/>
    <n v="5262"/>
    <m/>
    <n v="4.5999999999999996"/>
    <n v="613"/>
    <n v="707769.79999999993"/>
    <n v="93850.275479999982"/>
    <n v="18865.687456886408"/>
    <n v="0.2010189886006972"/>
  </r>
  <r>
    <s v="ZA"/>
    <n v="92280"/>
    <x v="10"/>
    <s v="507.8"/>
    <x v="167"/>
    <m/>
    <s v="Žilina"/>
    <n v="959"/>
    <n v="6501"/>
    <n v="32"/>
    <n v="7492"/>
    <m/>
    <n v="1.5"/>
    <n v="975"/>
    <n v="367087.5"/>
    <n v="48675.802499999998"/>
    <n v="7453.0711351064383"/>
    <n v="0.15311655385869474"/>
  </r>
  <r>
    <s v="ZA"/>
    <n v="92281"/>
    <x v="10"/>
    <s v="507.8"/>
    <x v="168"/>
    <s v="i"/>
    <s v="Žilina"/>
    <n v="1701"/>
    <n v="8703"/>
    <n v="27"/>
    <n v="10431"/>
    <m/>
    <n v="1.5"/>
    <n v="1729"/>
    <n v="650968.5"/>
    <n v="86318.4231"/>
    <n v="10163.339818306438"/>
    <n v="0.11774241758948951"/>
  </r>
  <r>
    <s v="NR"/>
    <n v="81407"/>
    <x v="11"/>
    <s v="509.0"/>
    <x v="169"/>
    <m/>
    <s v="Komárno"/>
    <n v="497"/>
    <n v="2946"/>
    <n v="28"/>
    <n v="3471"/>
    <m/>
    <n v="2.1"/>
    <n v="505"/>
    <n v="266185.5"/>
    <n v="35296.1973"/>
    <n v="8069.1049027490135"/>
    <n v="0.22861116834104431"/>
  </r>
  <r>
    <s v="NR"/>
    <n v="81400"/>
    <x v="11"/>
    <s v="509.0"/>
    <x v="170"/>
    <m/>
    <s v="Komárno"/>
    <n v="464"/>
    <n v="2872"/>
    <n v="12"/>
    <n v="3348"/>
    <m/>
    <n v="5.7"/>
    <n v="472"/>
    <n v="675290.4"/>
    <n v="89543.507039999997"/>
    <n v="21451.103256284467"/>
    <n v="0.23956067799200717"/>
  </r>
  <r>
    <s v="NR"/>
    <n v="81406"/>
    <x v="11"/>
    <s v="509.0"/>
    <x v="171"/>
    <m/>
    <s v="Komárno"/>
    <n v="581"/>
    <n v="2835"/>
    <n v="22"/>
    <n v="3438"/>
    <m/>
    <n v="3"/>
    <n v="591"/>
    <n v="445023"/>
    <n v="59010.049800000001"/>
    <n v="12145.550295812878"/>
    <n v="0.20582172590901421"/>
  </r>
  <r>
    <s v="NR"/>
    <n v="81418"/>
    <x v="11"/>
    <s v="509.0"/>
    <x v="172"/>
    <m/>
    <s v="Nové Zámky"/>
    <n v="535"/>
    <n v="2643"/>
    <n v="10"/>
    <n v="3188"/>
    <m/>
    <n v="5.7"/>
    <n v="544"/>
    <n v="778300.8"/>
    <n v="103202.68608"/>
    <n v="22434.564147164467"/>
    <n v="0.21738352943424152"/>
  </r>
  <r>
    <s v="NR"/>
    <n v="81420"/>
    <x v="11"/>
    <s v="509.0"/>
    <x v="173"/>
    <m/>
    <s v="Nové Zámky"/>
    <n v="742"/>
    <n v="2161"/>
    <n v="31"/>
    <n v="2934"/>
    <m/>
    <n v="8"/>
    <n v="754"/>
    <n v="1514032"/>
    <n v="200760.64319999999"/>
    <n v="35512.970870967671"/>
    <n v="0.17689209550693286"/>
  </r>
  <r>
    <s v="NR"/>
    <n v="81430"/>
    <x v="11"/>
    <s v="509.0"/>
    <x v="174"/>
    <m/>
    <s v="Nové Zámky"/>
    <n v="472"/>
    <n v="2338"/>
    <n v="3"/>
    <n v="2813"/>
    <m/>
    <n v="8.1999999999999993"/>
    <n v="480"/>
    <n v="987935.99999999988"/>
    <n v="131000.31359999998"/>
    <n v="31016.682253781859"/>
    <n v="0.23676800002547371"/>
  </r>
  <r>
    <s v="NR"/>
    <n v="81440"/>
    <x v="11"/>
    <s v="509.0"/>
    <x v="175"/>
    <m/>
    <s v="Nové Zámky"/>
    <n v="568"/>
    <n v="2748"/>
    <n v="7"/>
    <n v="3323"/>
    <m/>
    <n v="5.4"/>
    <n v="577"/>
    <n v="782065.8"/>
    <n v="103701.92508"/>
    <n v="21680.82668414318"/>
    <n v="0.20906870019450152"/>
  </r>
  <r>
    <s v="BA"/>
    <n v="82846"/>
    <x v="12"/>
    <s v="510.0"/>
    <x v="176"/>
    <m/>
    <s v="Senec "/>
    <n v="838"/>
    <n v="6049"/>
    <n v="53"/>
    <n v="6940"/>
    <m/>
    <n v="2"/>
    <n v="852"/>
    <n v="427704"/>
    <n v="56713.5504"/>
    <n v="9347.9267689419175"/>
    <n v="0.16482704226787251"/>
  </r>
  <r>
    <s v="BA"/>
    <n v="82847"/>
    <x v="12"/>
    <s v="510.0"/>
    <x v="177"/>
    <m/>
    <s v="Senec "/>
    <n v="563"/>
    <n v="5624"/>
    <n v="13"/>
    <n v="6200"/>
    <m/>
    <n v="3.9"/>
    <n v="572"/>
    <n v="559930.79999999993"/>
    <n v="74246.824079999991"/>
    <n v="15611.646057036738"/>
    <n v="0.21026685316822968"/>
  </r>
  <r>
    <s v="BA"/>
    <n v="82848"/>
    <x v="12"/>
    <s v="510.0"/>
    <x v="178"/>
    <m/>
    <s v="Senec "/>
    <n v="299"/>
    <n v="3113"/>
    <n v="14"/>
    <n v="3426"/>
    <m/>
    <n v="4.2"/>
    <n v="304"/>
    <n v="320476.79999999999"/>
    <n v="42495.223679999996"/>
    <n v="14115.213499258029"/>
    <n v="0.33216000004022173"/>
  </r>
  <r>
    <s v="TT"/>
    <n v="82940"/>
    <x v="12"/>
    <s v="510.0"/>
    <x v="179"/>
    <m/>
    <s v="Dunajská Streda"/>
    <n v="447"/>
    <n v="2103"/>
    <n v="12"/>
    <n v="2562"/>
    <m/>
    <n v="3.2"/>
    <n v="454"/>
    <n v="364652.80000000005"/>
    <n v="48352.961280000003"/>
    <n v="11904.695036387069"/>
    <n v="0.24620405289036867"/>
  </r>
  <r>
    <s v="TT"/>
    <n v="82946"/>
    <x v="12"/>
    <s v="510.0"/>
    <x v="180"/>
    <m/>
    <s v="Dunajská Streda"/>
    <n v="329"/>
    <n v="1991"/>
    <n v="17"/>
    <n v="2337"/>
    <m/>
    <n v="5.8"/>
    <n v="334"/>
    <n v="486237.2"/>
    <n v="64475.05272"/>
    <n v="19909.402102251559"/>
    <n v="0.30879233536595019"/>
  </r>
  <r>
    <s v="TT"/>
    <n v="82979"/>
    <x v="12"/>
    <s v="510.0"/>
    <x v="181"/>
    <m/>
    <s v="Galanta"/>
    <n v="337"/>
    <n v="2438"/>
    <n v="20"/>
    <n v="2795"/>
    <m/>
    <n v="8.1"/>
    <n v="343"/>
    <n v="697353.29999999993"/>
    <n v="92469.047579999984"/>
    <n v="27979.203543334766"/>
    <n v="0.30257912540007986"/>
  </r>
  <r>
    <s v="TT"/>
    <n v="82970"/>
    <x v="12"/>
    <s v="510.0"/>
    <x v="182"/>
    <m/>
    <s v="Galanta"/>
    <n v="829"/>
    <n v="4152"/>
    <n v="19"/>
    <n v="5000"/>
    <m/>
    <n v="3.6"/>
    <n v="843"/>
    <n v="761734.8"/>
    <n v="101006.03448"/>
    <n v="16748.626534815452"/>
    <n v="0.16581807830631953"/>
  </r>
  <r>
    <s v="TN"/>
    <n v="82459"/>
    <x v="13"/>
    <s v="511.1"/>
    <x v="183"/>
    <m/>
    <s v="Partizánske"/>
    <n v="477"/>
    <n v="3354"/>
    <n v="9"/>
    <n v="3840"/>
    <m/>
    <n v="13.7"/>
    <n v="485"/>
    <n v="1667769.5"/>
    <n v="221146.23569999999"/>
    <n v="51984.704280372142"/>
    <n v="0.23506936084995339"/>
  </r>
  <r>
    <s v="NR"/>
    <n v="82458"/>
    <x v="13"/>
    <s v="511.1"/>
    <x v="184"/>
    <m/>
    <s v="Zlaté Moravce"/>
    <n v="382"/>
    <n v="1999"/>
    <n v="16"/>
    <n v="2397"/>
    <m/>
    <n v="13.2"/>
    <n v="388"/>
    <n v="1285521.5999999999"/>
    <n v="170460.16415999999"/>
    <n v="47019.169344456655"/>
    <n v="0.27583670106244168"/>
  </r>
  <r>
    <s v="NR"/>
    <n v="82430"/>
    <x v="13"/>
    <s v="511.1"/>
    <x v="185"/>
    <m/>
    <s v="Zlaté Moravce"/>
    <n v="768"/>
    <n v="4840"/>
    <n v="37"/>
    <n v="5645"/>
    <m/>
    <n v="2.6"/>
    <n v="781"/>
    <n v="509680.60000000003"/>
    <n v="67583.647559999998"/>
    <n v="11709.939106504493"/>
    <n v="0.17326586429222457"/>
  </r>
  <r>
    <s v="NR"/>
    <n v="82423"/>
    <x v="13"/>
    <s v="511.1"/>
    <x v="186"/>
    <s v="i"/>
    <s v="Zlaté Moravce"/>
    <n v="1017"/>
    <n v="7570"/>
    <n v="42"/>
    <n v="8629"/>
    <m/>
    <n v="1.8"/>
    <n v="1034"/>
    <n v="467161.2"/>
    <n v="61945.575120000001"/>
    <n v="9198.1774347677256"/>
    <n v="0.14848804643348876"/>
  </r>
  <r>
    <s v="NR"/>
    <n v="82421"/>
    <x v="13"/>
    <s v="511.1"/>
    <x v="187"/>
    <s v="i"/>
    <s v="Zlaté Moravce"/>
    <n v="656"/>
    <n v="8642"/>
    <n v="37"/>
    <n v="9335"/>
    <m/>
    <n v="0.78"/>
    <n v="667"/>
    <n v="130585.26"/>
    <n v="17315.605475999997"/>
    <n v="3299.8985389273475"/>
    <n v="0.1905736731817502"/>
  </r>
  <r>
    <s v="NR"/>
    <n v="82422"/>
    <x v="13"/>
    <s v="511.1"/>
    <x v="188"/>
    <s v="i"/>
    <s v="Zlaté Moravce"/>
    <n v="296"/>
    <n v="2131"/>
    <n v="11"/>
    <n v="2438"/>
    <m/>
    <n v="2.9"/>
    <n v="301"/>
    <n v="219097.9"/>
    <n v="29052.381539999998"/>
    <n v="9725.3706240857809"/>
    <n v="0.33475295685125378"/>
  </r>
  <r>
    <s v="NR"/>
    <n v="82407"/>
    <x v="13"/>
    <s v="511.2"/>
    <x v="189"/>
    <m/>
    <s v="Zlaté Moravce"/>
    <n v="522"/>
    <n v="2469"/>
    <n v="36"/>
    <n v="3027"/>
    <m/>
    <n v="7.6"/>
    <n v="531"/>
    <n v="1012935.6"/>
    <n v="134315.26056"/>
    <n v="29675.993092859288"/>
    <n v="0.22094282488178416"/>
  </r>
  <r>
    <s v="NR"/>
    <n v="82400"/>
    <x v="13"/>
    <s v="511.2"/>
    <x v="190"/>
    <m/>
    <s v="Nitra"/>
    <n v="583"/>
    <n v="3009"/>
    <n v="27"/>
    <n v="3619"/>
    <m/>
    <n v="5.0999999999999996"/>
    <n v="593"/>
    <n v="759099.29999999993"/>
    <n v="100656.56717999998"/>
    <n v="20671.878244321888"/>
    <n v="0.20537038787896691"/>
  </r>
  <r>
    <s v="NR"/>
    <n v="82401"/>
    <x v="13"/>
    <s v="511.3"/>
    <x v="191"/>
    <s v="i"/>
    <s v="Nitra"/>
    <n v="513"/>
    <n v="3682"/>
    <n v="28"/>
    <n v="4223"/>
    <m/>
    <n v="1.7"/>
    <n v="521"/>
    <n v="222310.69999999998"/>
    <n v="29478.398819999999"/>
    <n v="6597.31318416063"/>
    <n v="0.22380161230753817"/>
  </r>
  <r>
    <s v="NR"/>
    <n v="83370"/>
    <x v="13"/>
    <s v="511.3"/>
    <x v="192"/>
    <m/>
    <s v="Nitra"/>
    <n v="434"/>
    <n v="3167"/>
    <n v="31"/>
    <n v="3632"/>
    <m/>
    <n v="5.7"/>
    <n v="441"/>
    <n v="630938.70000000007"/>
    <n v="83662.471620000011"/>
    <n v="21027.668706044467"/>
    <n v="0.25133931975561763"/>
  </r>
  <r>
    <s v="NR"/>
    <n v="83168"/>
    <x v="13"/>
    <s v="511.3"/>
    <x v="193"/>
    <m/>
    <s v="Nové Zámky"/>
    <n v="330"/>
    <n v="1904"/>
    <n v="8"/>
    <n v="2242"/>
    <m/>
    <n v="11"/>
    <n v="335"/>
    <n v="924935"/>
    <n v="122646.38099999999"/>
    <n v="37785.570702780547"/>
    <n v="0.30808549257381307"/>
  </r>
  <r>
    <s v="NR"/>
    <n v="83167"/>
    <x v="13"/>
    <s v="511.4"/>
    <x v="194"/>
    <m/>
    <s v="Nové Zámky"/>
    <n v="498"/>
    <n v="1800"/>
    <n v="17"/>
    <n v="2315"/>
    <m/>
    <n v="11.1"/>
    <n v="506"/>
    <n v="1409766.5999999999"/>
    <n v="186935.05115999997"/>
    <n v="42677.582511307643"/>
    <n v="0.22830166010321618"/>
  </r>
  <r>
    <s v="NR"/>
    <n v="83152"/>
    <x v="13"/>
    <s v="511.4"/>
    <x v="195"/>
    <s v="i"/>
    <s v="Nové Zámky"/>
    <n v="435"/>
    <n v="1995"/>
    <n v="11"/>
    <n v="2441"/>
    <m/>
    <n v="1.3"/>
    <n v="442"/>
    <n v="144224.6"/>
    <n v="19124.181960000002"/>
    <n v="4798.8993422122467"/>
    <n v="0.25093357468829719"/>
  </r>
  <r>
    <s v="NR"/>
    <n v="83151"/>
    <x v="13"/>
    <s v="511.5"/>
    <x v="196"/>
    <s v="i"/>
    <s v="Nové Zámky"/>
    <n v="630"/>
    <n v="1690"/>
    <n v="20"/>
    <n v="2340"/>
    <m/>
    <n v="1.7"/>
    <n v="640"/>
    <n v="273088"/>
    <n v="36211.468800000002"/>
    <n v="7082.0942227206306"/>
    <n v="0.19557600001910527"/>
  </r>
  <r>
    <s v="NR"/>
    <n v="83150"/>
    <x v="13"/>
    <s v="511.5"/>
    <x v="197"/>
    <m/>
    <s v="Nové Zámky"/>
    <n v="411"/>
    <n v="922"/>
    <n v="3"/>
    <n v="1336"/>
    <m/>
    <n v="3.2"/>
    <n v="418"/>
    <n v="335737.60000000003"/>
    <n v="44518.805760000003"/>
    <n v="11628.63583894707"/>
    <n v="0.26120727275652483"/>
  </r>
  <r>
    <s v="NR"/>
    <n v="85238"/>
    <x v="13"/>
    <s v="511.5"/>
    <x v="198"/>
    <m/>
    <s v="Komárno"/>
    <n v="365"/>
    <n v="707"/>
    <n v="9"/>
    <n v="1081"/>
    <m/>
    <n v="5.5"/>
    <n v="371"/>
    <n v="512165.5"/>
    <n v="67913.145300000004"/>
    <n v="19367.262096990275"/>
    <n v="0.28517692725667754"/>
  </r>
  <r>
    <s v="TT"/>
    <n v="81130"/>
    <x v="14"/>
    <s v="513.0"/>
    <x v="199"/>
    <m/>
    <s v="Hlohovec"/>
    <n v="806"/>
    <n v="6522"/>
    <n v="37"/>
    <n v="7365"/>
    <m/>
    <n v="2.9"/>
    <n v="819"/>
    <n v="596150.1"/>
    <n v="79049.503259999998"/>
    <n v="13325.163387925779"/>
    <n v="0.16856732602225563"/>
  </r>
  <r>
    <s v="TT"/>
    <n v="81136"/>
    <x v="14"/>
    <s v="513.0"/>
    <x v="200"/>
    <m/>
    <s v="Hlohovec"/>
    <n v="2450"/>
    <n v="10004"/>
    <n v="53"/>
    <n v="12507"/>
    <m/>
    <n v="2.2000000000000002"/>
    <n v="2491"/>
    <n v="1375530.2000000002"/>
    <n v="182395.30452000001"/>
    <n v="18923.468179596108"/>
    <n v="0.10374975512333494"/>
  </r>
  <r>
    <s v="TT"/>
    <n v="81140"/>
    <x v="14"/>
    <s v="513.0"/>
    <x v="201"/>
    <m/>
    <s v="Hlohovec"/>
    <n v="1531"/>
    <n v="13019"/>
    <n v="83"/>
    <n v="14633"/>
    <m/>
    <n v="2.2999999999999998"/>
    <n v="1556"/>
    <n v="898278.79999999993"/>
    <n v="119111.76887999999"/>
    <n v="14630.281170523203"/>
    <n v="0.12282817481505615"/>
  </r>
  <r>
    <s v="TT"/>
    <n v="81141"/>
    <x v="14"/>
    <s v="513.0"/>
    <x v="202"/>
    <s v="i"/>
    <s v="Hlohovec"/>
    <n v="1448"/>
    <n v="10690"/>
    <n v="94"/>
    <n v="12232"/>
    <m/>
    <n v="1.3"/>
    <n v="1472"/>
    <n v="480313.60000000003"/>
    <n v="63689.583360000004"/>
    <n v="8007.6082430122469"/>
    <n v="0.12572869566048056"/>
  </r>
  <r>
    <s v="TT"/>
    <n v="81159"/>
    <x v="14"/>
    <s v="513.0"/>
    <x v="203"/>
    <m/>
    <s v="Hlohovec"/>
    <n v="961"/>
    <n v="6279"/>
    <n v="66"/>
    <n v="7306"/>
    <m/>
    <n v="6.9"/>
    <n v="977"/>
    <n v="1692066.3"/>
    <n v="224367.99137999999"/>
    <n v="34317.196812849616"/>
    <n v="0.15295050154782741"/>
  </r>
  <r>
    <s v="NR"/>
    <n v="81168"/>
    <x v="14"/>
    <s v="513.0"/>
    <x v="204"/>
    <m/>
    <s v="Nitra"/>
    <n v="1194"/>
    <n v="4847"/>
    <n v="21"/>
    <n v="6062"/>
    <m/>
    <n v="4.4000000000000004"/>
    <n v="1214"/>
    <n v="1340741.6000000001"/>
    <n v="177782.33616000001"/>
    <n v="24382.340711832221"/>
    <n v="0.13714714992769966"/>
  </r>
  <r>
    <s v="NR"/>
    <n v="81160"/>
    <x v="14"/>
    <s v="513.0"/>
    <x v="205"/>
    <m/>
    <s v="Nitra"/>
    <n v="1179"/>
    <n v="5457"/>
    <n v="16"/>
    <n v="6652"/>
    <m/>
    <n v="9.4"/>
    <n v="1198"/>
    <n v="2826561.2"/>
    <n v="374802.01512"/>
    <n v="51729.13544730701"/>
    <n v="0.13801722872473068"/>
  </r>
  <r>
    <s v="TN"/>
    <n v="83630"/>
    <x v="15"/>
    <s v="515.0"/>
    <x v="206"/>
    <m/>
    <s v="Nové Mesto nad Váhom"/>
    <n v="1270"/>
    <n v="5601"/>
    <n v="32"/>
    <n v="6903"/>
    <m/>
    <n v="3.2"/>
    <n v="1291"/>
    <n v="1036931.2"/>
    <n v="137497.07712"/>
    <n v="18323.071376867068"/>
    <n v="0.13326153370428145"/>
  </r>
  <r>
    <s v="TN"/>
    <n v="92372"/>
    <x v="16"/>
    <s v="517.0"/>
    <x v="207"/>
    <s v="i"/>
    <s v="Považská Bystrica"/>
    <n v="2440"/>
    <n v="15453"/>
    <n v="133"/>
    <n v="18026"/>
    <m/>
    <n v="0.70599999999999996"/>
    <n v="2480"/>
    <n v="439470.87999999995"/>
    <n v="58273.838687999989"/>
    <n v="6054.1029380060954"/>
    <n v="0.10389058065009167"/>
  </r>
  <r>
    <s v="TN"/>
    <n v="92371"/>
    <x v="16"/>
    <s v="517.0"/>
    <x v="208"/>
    <s v="i"/>
    <s v="Považská Bystrica"/>
    <n v="2095"/>
    <n v="15045"/>
    <n v="102"/>
    <n v="17242"/>
    <m/>
    <n v="0.53400000000000003"/>
    <n v="2130"/>
    <n v="285492.42000000004"/>
    <n v="37856.294892000005"/>
    <n v="4131.2883866418924"/>
    <n v="0.109130816907149"/>
  </r>
  <r>
    <s v="TN"/>
    <n v="92381"/>
    <x v="16"/>
    <s v="517.0"/>
    <x v="209"/>
    <s v="i"/>
    <s v="Považská Bystrica"/>
    <n v="952"/>
    <n v="9393"/>
    <n v="65"/>
    <n v="10410"/>
    <m/>
    <n v="3.9"/>
    <n v="968"/>
    <n v="947575.2"/>
    <n v="125648.47151999999"/>
    <n v="19312.56467271674"/>
    <n v="0.15370314050849937"/>
  </r>
  <r>
    <s v="TN"/>
    <n v="92380"/>
    <x v="16"/>
    <s v="517.0"/>
    <x v="210"/>
    <m/>
    <s v="Považská Bystrica"/>
    <n v="624"/>
    <n v="4025"/>
    <n v="27"/>
    <n v="4676"/>
    <m/>
    <n v="3.4"/>
    <n v="634"/>
    <n v="541055.6"/>
    <n v="71743.972559999995"/>
    <n v="14115.302962561258"/>
    <n v="0.19674548897827659"/>
  </r>
  <r>
    <s v="TN"/>
    <n v="92390"/>
    <x v="16"/>
    <s v="517.0"/>
    <x v="211"/>
    <m/>
    <s v="Považská Bystrica"/>
    <n v="431"/>
    <n v="3226"/>
    <n v="22"/>
    <n v="3679"/>
    <m/>
    <n v="5.5"/>
    <n v="438"/>
    <n v="604659"/>
    <n v="80177.7834"/>
    <n v="20250.316040190275"/>
    <n v="0.2525676712607931"/>
  </r>
  <r>
    <s v="TN"/>
    <n v="92408"/>
    <x v="16"/>
    <s v="517.0"/>
    <x v="212"/>
    <m/>
    <s v="Považská Bystrica"/>
    <n v="380"/>
    <n v="1768"/>
    <n v="12"/>
    <n v="2160"/>
    <m/>
    <n v="5"/>
    <n v="386"/>
    <n v="484430"/>
    <n v="64235.417999999998"/>
    <n v="17786.327946354795"/>
    <n v="0.27689284977260981"/>
  </r>
  <r>
    <s v="ZA"/>
    <n v="92409"/>
    <x v="16"/>
    <s v="517.0"/>
    <x v="213"/>
    <m/>
    <s v="Žilina"/>
    <n v="355"/>
    <n v="1694"/>
    <n v="10"/>
    <n v="2059"/>
    <m/>
    <n v="5.6"/>
    <n v="361"/>
    <n v="507421.6"/>
    <n v="67284.104159999988"/>
    <n v="19585.198691917369"/>
    <n v="0.29108210529702877"/>
  </r>
  <r>
    <s v="TN"/>
    <n v="91488"/>
    <x v="17"/>
    <s v="519.0"/>
    <x v="214"/>
    <m/>
    <s v="Prievidza"/>
    <n v="778"/>
    <n v="3245"/>
    <n v="27"/>
    <n v="4050"/>
    <m/>
    <n v="6.7"/>
    <n v="791"/>
    <n v="1330224.7"/>
    <n v="176387.79522"/>
    <n v="30336.167575315427"/>
    <n v="0.17198563844782222"/>
  </r>
  <r>
    <s v="ZA"/>
    <n v="91489"/>
    <x v="17"/>
    <s v="519.0"/>
    <x v="215"/>
    <m/>
    <s v="Turčianske Teplice"/>
    <n v="654"/>
    <n v="2111"/>
    <n v="21"/>
    <n v="2786"/>
    <m/>
    <n v="3.4"/>
    <n v="665"/>
    <n v="567511"/>
    <n v="75251.958599999998"/>
    <n v="14367.877957441258"/>
    <n v="0.19093028573267273"/>
  </r>
  <r>
    <s v="ZA"/>
    <n v="92410"/>
    <x v="17"/>
    <s v="519.0"/>
    <x v="216"/>
    <m/>
    <s v="Turčianske Teplice"/>
    <n v="600"/>
    <n v="2197"/>
    <n v="15"/>
    <n v="2812"/>
    <m/>
    <n v="5.4"/>
    <n v="610"/>
    <n v="826794"/>
    <n v="109632.8844"/>
    <n v="22107.855755183176"/>
    <n v="0.2016535082167662"/>
  </r>
  <r>
    <s v="ZA"/>
    <n v="92420"/>
    <x v="17"/>
    <s v="519.0"/>
    <x v="217"/>
    <m/>
    <s v="Turčianske Teplice"/>
    <n v="493"/>
    <n v="1819"/>
    <n v="27"/>
    <n v="2339"/>
    <m/>
    <n v="5.8"/>
    <n v="501"/>
    <n v="729355.79999999993"/>
    <n v="96712.579079999981"/>
    <n v="22230.504000171561"/>
    <n v="0.22986155691063351"/>
  </r>
  <r>
    <s v="ZA"/>
    <n v="92430"/>
    <x v="17"/>
    <s v="519.0"/>
    <x v="218"/>
    <m/>
    <s v="Turčianske Teplice"/>
    <n v="857"/>
    <n v="3976"/>
    <n v="24"/>
    <n v="4857"/>
    <m/>
    <n v="2.7"/>
    <n v="871"/>
    <n v="590276.70000000007"/>
    <n v="78270.690420000014"/>
    <n v="12742.63374943159"/>
    <n v="0.16280211252838964"/>
  </r>
  <r>
    <s v="ZA"/>
    <n v="92440"/>
    <x v="17"/>
    <s v="519.0"/>
    <x v="219"/>
    <m/>
    <s v="Martin"/>
    <n v="853"/>
    <n v="4389"/>
    <n v="36"/>
    <n v="5278"/>
    <m/>
    <n v="2"/>
    <n v="867"/>
    <n v="435234"/>
    <n v="57712.028399999996"/>
    <n v="9419.8171849419177"/>
    <n v="0.16322103807638683"/>
  </r>
  <r>
    <s v="ZA"/>
    <n v="92450"/>
    <x v="17"/>
    <s v="519.0"/>
    <x v="220"/>
    <m/>
    <s v="Martin"/>
    <n v="834"/>
    <n v="5319"/>
    <n v="28"/>
    <n v="6181"/>
    <m/>
    <n v="4"/>
    <n v="848"/>
    <n v="851392"/>
    <n v="112894.57919999999"/>
    <n v="18657.511982683835"/>
    <n v="0.16526490567479643"/>
  </r>
  <r>
    <s v="ZA"/>
    <n v="91136"/>
    <x v="18"/>
    <s v="520.1"/>
    <x v="221"/>
    <m/>
    <s v="Čadca"/>
    <n v="628"/>
    <n v="4845"/>
    <n v="43"/>
    <n v="5516"/>
    <m/>
    <n v="7"/>
    <n v="638"/>
    <n v="1120966"/>
    <n v="148640.09159999999"/>
    <n v="29128.01558569671"/>
    <n v="0.19596338559910248"/>
  </r>
  <r>
    <s v="ZA"/>
    <n v="91130"/>
    <x v="18"/>
    <s v="520.1"/>
    <x v="222"/>
    <m/>
    <s v="Čadca"/>
    <n v="599"/>
    <n v="4319"/>
    <n v="26"/>
    <n v="4944"/>
    <m/>
    <n v="3.8"/>
    <n v="609"/>
    <n v="580864.19999999995"/>
    <n v="77022.592919999996"/>
    <n v="15548.273856509644"/>
    <n v="0.2018664039609645"/>
  </r>
  <r>
    <s v="ZA"/>
    <n v="91140"/>
    <x v="18"/>
    <s v="520.1"/>
    <x v="223"/>
    <m/>
    <s v="Čadca"/>
    <n v="476"/>
    <n v="2898"/>
    <n v="9"/>
    <n v="3383"/>
    <m/>
    <n v="7.1"/>
    <n v="484"/>
    <n v="862536.39999999991"/>
    <n v="114372.32663999998"/>
    <n v="26923.964065583808"/>
    <n v="0.23540628101699876"/>
  </r>
  <r>
    <s v="ZA"/>
    <n v="95790"/>
    <x v="18"/>
    <s v="520.1"/>
    <x v="224"/>
    <m/>
    <s v="Čadca"/>
    <n v="323"/>
    <n v="1647"/>
    <n v="43"/>
    <n v="2013"/>
    <s v="(pov.cesta 2036)"/>
    <n v="4.3"/>
    <n v="328"/>
    <n v="354010.39999999997"/>
    <n v="46941.779039999994"/>
    <n v="14698.593042185123"/>
    <n v="0.31312390247630301"/>
  </r>
  <r>
    <s v="ZA"/>
    <n v="91150"/>
    <x v="18"/>
    <s v="520.1"/>
    <x v="225"/>
    <m/>
    <s v="Čadca"/>
    <n v="352"/>
    <n v="2461"/>
    <n v="18"/>
    <n v="2831"/>
    <s v="preberá z 91160"/>
    <n v="9.4"/>
    <n v="358"/>
    <n v="844665.20000000007"/>
    <n v="112002.60552000001"/>
    <n v="32807.577956107016"/>
    <n v="0.29291798886097031"/>
  </r>
  <r>
    <s v="ZA"/>
    <n v="91160"/>
    <x v="18"/>
    <s v="520.1"/>
    <x v="226"/>
    <m/>
    <s v="Námestovo"/>
    <n v="352"/>
    <n v="2461"/>
    <n v="18"/>
    <n v="2831"/>
    <m/>
    <n v="13.2"/>
    <n v="358"/>
    <n v="1186125.5999999999"/>
    <n v="157280.25455999997"/>
    <n v="46070.215853256654"/>
    <n v="0.29291798886097037"/>
  </r>
  <r>
    <s v="ZA"/>
    <n v="91170"/>
    <x v="18"/>
    <s v="520.1"/>
    <x v="227"/>
    <m/>
    <s v="Námestovo"/>
    <n v="690"/>
    <n v="4281"/>
    <n v="39"/>
    <n v="5010"/>
    <m/>
    <n v="4.7"/>
    <n v="701"/>
    <n v="826969.70000000007"/>
    <n v="109656.18222"/>
    <n v="20266.940299173508"/>
    <n v="0.1848225963084556"/>
  </r>
  <r>
    <s v="ZA"/>
    <n v="91180"/>
    <x v="18"/>
    <s v="520.2"/>
    <x v="228"/>
    <m/>
    <s v="Námestovo"/>
    <n v="800"/>
    <n v="3876"/>
    <n v="23"/>
    <n v="4699"/>
    <m/>
    <n v="5.4"/>
    <n v="813"/>
    <n v="1101940.2000000002"/>
    <n v="146117.27052000002"/>
    <n v="24734.731555823178"/>
    <n v="0.16928000001503982"/>
  </r>
  <r>
    <s v="ZA"/>
    <n v="91200"/>
    <x v="18"/>
    <s v="520.2"/>
    <x v="229"/>
    <m/>
    <s v="Námestovo"/>
    <n v="718"/>
    <n v="3996"/>
    <n v="31"/>
    <n v="4745"/>
    <m/>
    <n v="3.1"/>
    <n v="730"/>
    <n v="568013"/>
    <n v="75318.523799999995"/>
    <n v="13582.987980819973"/>
    <n v="0.18034060275647587"/>
  </r>
  <r>
    <s v="ZA"/>
    <n v="91210"/>
    <x v="18"/>
    <s v="520.2"/>
    <x v="230"/>
    <m/>
    <s v="Námestovo"/>
    <n v="1015"/>
    <n v="4959"/>
    <n v="39"/>
    <n v="6013"/>
    <m/>
    <n v="9.9"/>
    <n v="1032"/>
    <n v="2564416.8000000003"/>
    <n v="340041.66768000001"/>
    <n v="50542.528216662497"/>
    <n v="0.14863627908161567"/>
  </r>
  <r>
    <s v="ZA"/>
    <n v="91220"/>
    <x v="18"/>
    <s v="520.2"/>
    <x v="231"/>
    <m/>
    <s v="Tvrdošín"/>
    <n v="746"/>
    <n v="3498"/>
    <n v="46"/>
    <n v="4290"/>
    <m/>
    <n v="1.6"/>
    <n v="758"/>
    <n v="304412.79999999999"/>
    <n v="40365.137279999995"/>
    <n v="7117.9307962735347"/>
    <n v="0.17633857521402033"/>
  </r>
  <r>
    <s v="ZA"/>
    <n v="91221"/>
    <x v="18"/>
    <s v="520.2"/>
    <x v="232"/>
    <s v="i"/>
    <s v="Tvrdošín"/>
    <n v="899"/>
    <n v="4761"/>
    <n v="20"/>
    <n v="5680"/>
    <m/>
    <n v="1.2"/>
    <n v="914"/>
    <n v="275296.8"/>
    <n v="36504.355680000001"/>
    <n v="5787.04429304515"/>
    <n v="0.15853024071359667"/>
  </r>
  <r>
    <s v="ZA"/>
    <n v="92461"/>
    <x v="18"/>
    <s v="520.3"/>
    <x v="233"/>
    <m/>
    <s v="Tvrdošín"/>
    <n v="693"/>
    <n v="4597"/>
    <n v="31"/>
    <n v="5321"/>
    <m/>
    <n v="1.5"/>
    <n v="704"/>
    <n v="265056"/>
    <n v="35146.425600000002"/>
    <n v="6478.9559983064391"/>
    <n v="0.18434181819918663"/>
  </r>
  <r>
    <s v="ZA"/>
    <n v="92460"/>
    <x v="18"/>
    <s v="520.3"/>
    <x v="234"/>
    <m/>
    <s v="Tvrdošín"/>
    <n v="693"/>
    <n v="4597"/>
    <n v="31"/>
    <n v="5321"/>
    <s v="preberá z 92461"/>
    <n v="6.6"/>
    <n v="704"/>
    <n v="1166246.3999999999"/>
    <n v="154644.27263999998"/>
    <n v="28507.406392548328"/>
    <n v="0.18434181819918663"/>
  </r>
  <r>
    <s v="ZA"/>
    <n v="92470"/>
    <x v="18"/>
    <s v="520.3"/>
    <x v="235"/>
    <m/>
    <s v="Tvrdošín"/>
    <n v="198"/>
    <n v="1537"/>
    <n v="19"/>
    <n v="1754"/>
    <m/>
    <n v="6.4"/>
    <n v="201"/>
    <n v="322886.40000000002"/>
    <n v="42814.736640000003"/>
    <n v="19929.22468653414"/>
    <n v="0.46547582095635515"/>
  </r>
  <r>
    <s v="BB"/>
    <n v="92550"/>
    <x v="19"/>
    <s v="526.1"/>
    <x v="236"/>
    <m/>
    <s v="Krupina"/>
    <n v="76"/>
    <n v="455"/>
    <n v="6"/>
    <n v="537"/>
    <m/>
    <n v="3.3"/>
    <n v="77"/>
    <n v="63779.1"/>
    <n v="8457.1086599999999"/>
    <n v="9295.4212047541641"/>
    <n v="1.099125194963992"/>
  </r>
  <r>
    <s v="BB"/>
    <n v="92557"/>
    <x v="19"/>
    <s v="526.1"/>
    <x v="237"/>
    <m/>
    <s v="Krupina"/>
    <n v="398"/>
    <n v="2381"/>
    <n v="8"/>
    <n v="2787"/>
    <m/>
    <n v="1.3"/>
    <n v="405"/>
    <n v="132151.5"/>
    <n v="17523.2889"/>
    <n v="4683.6350418922466"/>
    <n v="0.26728059262278364"/>
  </r>
  <r>
    <s v="BB"/>
    <n v="92560"/>
    <x v="19"/>
    <s v="526.1"/>
    <x v="238"/>
    <m/>
    <s v="Krupina"/>
    <n v="116"/>
    <n v="622"/>
    <n v="9"/>
    <n v="747"/>
    <m/>
    <n v="9.5"/>
    <n v="118"/>
    <n v="281371"/>
    <n v="37309.794600000001"/>
    <n v="27692.92312687411"/>
    <n v="0.7422427119680286"/>
  </r>
  <r>
    <s v="BB"/>
    <n v="92580"/>
    <x v="19"/>
    <s v="526.2"/>
    <x v="239"/>
    <m/>
    <s v="Detva"/>
    <n v="71"/>
    <n v="468"/>
    <n v="3"/>
    <n v="542"/>
    <m/>
    <n v="11.6"/>
    <n v="72"/>
    <n v="209635.19999999998"/>
    <n v="27797.627519999998"/>
    <n v="32535.825794263121"/>
    <n v="1.1704533335031579"/>
  </r>
  <r>
    <s v="BB"/>
    <n v="91710"/>
    <x v="19"/>
    <s v="526.2"/>
    <x v="240"/>
    <m/>
    <s v="Detva"/>
    <n v="702"/>
    <n v="4098"/>
    <n v="9"/>
    <n v="4809"/>
    <m/>
    <n v="6.3"/>
    <n v="714"/>
    <n v="1129048.2"/>
    <n v="149711.79131999999"/>
    <n v="27362.585066487041"/>
    <n v="0.18276840337846972"/>
  </r>
  <r>
    <s v="BB"/>
    <n v="91711"/>
    <x v="19"/>
    <s v="526.3"/>
    <x v="241"/>
    <s v="i"/>
    <s v="Detva"/>
    <n v="806"/>
    <n v="4196"/>
    <n v="23"/>
    <n v="5025"/>
    <m/>
    <n v="1.4"/>
    <n v="819"/>
    <n v="287796.59999999998"/>
    <n v="38161.829159999994"/>
    <n v="6432.8374976193418"/>
    <n v="0.16856732602225566"/>
  </r>
  <r>
    <s v="BB"/>
    <n v="91941"/>
    <x v="19"/>
    <s v="526.3"/>
    <x v="242"/>
    <s v="i"/>
    <s v="Detva"/>
    <n v="328"/>
    <n v="1592"/>
    <n v="3"/>
    <n v="1923"/>
    <m/>
    <n v="1.1000000000000001"/>
    <n v="333"/>
    <n v="91941.3"/>
    <n v="12191.416380000001"/>
    <n v="3773.2851064380548"/>
    <n v="0.30950342346014226"/>
  </r>
  <r>
    <s v="BB"/>
    <n v="91940"/>
    <x v="19"/>
    <s v="526.4"/>
    <x v="243"/>
    <m/>
    <s v="Detva"/>
    <n v="210"/>
    <n v="1221"/>
    <n v="9"/>
    <n v="1440"/>
    <m/>
    <n v="7.9"/>
    <n v="213"/>
    <n v="422357.7"/>
    <n v="56004.631020000001"/>
    <n v="24827.310437000575"/>
    <n v="0.44330816907149001"/>
  </r>
  <r>
    <s v="BB"/>
    <n v="91949"/>
    <x v="19"/>
    <s v="526.4"/>
    <x v="244"/>
    <m/>
    <s v="Detva"/>
    <n v="164"/>
    <n v="844"/>
    <n v="9"/>
    <n v="1017"/>
    <m/>
    <n v="7.1"/>
    <n v="167"/>
    <n v="297610.7"/>
    <n v="39463.178820000001"/>
    <n v="21530.505422543807"/>
    <n v="0.54558467073190042"/>
  </r>
  <r>
    <s v="BB"/>
    <n v="91950"/>
    <x v="19"/>
    <s v="526.4"/>
    <x v="245"/>
    <m/>
    <s v="Poltár"/>
    <n v="194"/>
    <n v="842"/>
    <n v="18"/>
    <n v="1054"/>
    <m/>
    <n v="13.9"/>
    <n v="197"/>
    <n v="687313.3"/>
    <n v="91137.743580000009"/>
    <n v="43150.547961746328"/>
    <n v="0.47346517772704244"/>
  </r>
  <r>
    <s v="BB"/>
    <n v="91960"/>
    <x v="19"/>
    <s v="526.4"/>
    <x v="246"/>
    <m/>
    <s v="Poltár"/>
    <n v="130"/>
    <n v="426"/>
    <n v="0"/>
    <n v="556"/>
    <m/>
    <n v="4.9000000000000004"/>
    <n v="132"/>
    <n v="162346.80000000002"/>
    <n v="21527.185680000002"/>
    <n v="14448.107662307701"/>
    <n v="0.67115636372899534"/>
  </r>
  <r>
    <s v="BB"/>
    <n v="91970"/>
    <x v="19"/>
    <s v="526.4"/>
    <x v="247"/>
    <m/>
    <s v="Rimavská Sobota"/>
    <n v="251"/>
    <n v="1855"/>
    <n v="19"/>
    <n v="2125"/>
    <m/>
    <n v="7.1"/>
    <n v="255"/>
    <n v="454435.5"/>
    <n v="60258.147299999997"/>
    <n v="23027.743153103809"/>
    <n v="0.38215152945971526"/>
  </r>
  <r>
    <s v="BB"/>
    <n v="91971"/>
    <x v="19"/>
    <s v="526.4"/>
    <x v="248"/>
    <s v="i"/>
    <s v="Rimavská Sobota"/>
    <n v="235"/>
    <n v="1618"/>
    <n v="37"/>
    <n v="1890"/>
    <m/>
    <n v="2.5"/>
    <n v="239"/>
    <n v="149972.5"/>
    <n v="19886.353500000001"/>
    <n v="8012.5063771773976"/>
    <n v="0.40291481176664173"/>
  </r>
  <r>
    <s v="BB"/>
    <n v="91980"/>
    <x v="19"/>
    <s v="526.4"/>
    <x v="249"/>
    <m/>
    <s v="Rimavská Sobota"/>
    <n v="276"/>
    <n v="960"/>
    <n v="6"/>
    <n v="1242"/>
    <m/>
    <n v="13"/>
    <n v="281"/>
    <n v="916903"/>
    <n v="121581.33779999999"/>
    <n v="42973.438732522467"/>
    <n v="0.35345423491895867"/>
  </r>
  <r>
    <s v="BB"/>
    <n v="91988"/>
    <x v="19"/>
    <s v="526.4"/>
    <x v="250"/>
    <m/>
    <s v="Rimavská Sobota"/>
    <n v="54"/>
    <n v="309"/>
    <n v="4"/>
    <n v="367"/>
    <s v="preberá z 1849"/>
    <n v="6.7"/>
    <n v="55"/>
    <n v="92493.5"/>
    <n v="12264.6381"/>
    <n v="18519.300262675428"/>
    <n v="1.509975272949589"/>
  </r>
  <r>
    <s v="BB"/>
    <n v="1849"/>
    <x v="19"/>
    <s v="526.4"/>
    <x v="251"/>
    <m/>
    <s v="Revúca"/>
    <n v="54"/>
    <n v="309"/>
    <n v="4"/>
    <n v="367"/>
    <m/>
    <n v="7.4"/>
    <n v="55"/>
    <n v="102157"/>
    <n v="13546.0182"/>
    <n v="20454.152528925097"/>
    <n v="1.5099752729495888"/>
  </r>
  <r>
    <s v="BB"/>
    <n v="1850"/>
    <x v="19"/>
    <s v="526.4"/>
    <x v="252"/>
    <m/>
    <s v="Revúca"/>
    <n v="79"/>
    <n v="378"/>
    <n v="10"/>
    <n v="467"/>
    <m/>
    <n v="10.4"/>
    <n v="80"/>
    <n v="208832"/>
    <n v="27691.123199999998"/>
    <n v="29369.426799137975"/>
    <n v="1.0606080001528424"/>
  </r>
  <r>
    <s v="BB"/>
    <n v="1856"/>
    <x v="19"/>
    <s v="526.4"/>
    <x v="253"/>
    <m/>
    <s v="Revúca"/>
    <n v="360"/>
    <n v="2308"/>
    <n v="35"/>
    <n v="2703"/>
    <m/>
    <n v="0.54900000000000004"/>
    <n v="366"/>
    <n v="50434.434000000008"/>
    <n v="6687.6059484000007"/>
    <n v="1926.6269162537565"/>
    <n v="0.28808918036127695"/>
  </r>
  <r>
    <s v="BB"/>
    <n v="1860"/>
    <x v="19"/>
    <s v="526.4"/>
    <x v="254"/>
    <m/>
    <s v="Rimavská Sobota"/>
    <n v="162"/>
    <n v="1100"/>
    <n v="39"/>
    <n v="1301"/>
    <m/>
    <n v="12.6"/>
    <n v="165"/>
    <n v="521829"/>
    <n v="69194.525399999999"/>
    <n v="38148.678011694086"/>
    <n v="0.55132509098319626"/>
  </r>
  <r>
    <s v="KE"/>
    <n v="1867"/>
    <x v="19"/>
    <s v="526.4"/>
    <x v="255"/>
    <m/>
    <s v="Rožňava"/>
    <n v="176"/>
    <n v="976"/>
    <n v="8"/>
    <n v="1160"/>
    <m/>
    <n v="2.2999999999999998"/>
    <n v="179"/>
    <n v="103336.7"/>
    <n v="13702.446419999998"/>
    <n v="7040.8099534032053"/>
    <n v="0.51383597772194067"/>
  </r>
  <r>
    <s v="KE"/>
    <n v="1870"/>
    <x v="19"/>
    <s v="526.5"/>
    <x v="256"/>
    <m/>
    <s v="Rožňava"/>
    <n v="282"/>
    <n v="1946"/>
    <n v="6"/>
    <n v="2234"/>
    <m/>
    <n v="1.1000000000000001"/>
    <n v="287"/>
    <n v="79240.700000000012"/>
    <n v="10507.316820000002"/>
    <n v="3652.0299381180553"/>
    <n v="0.34757017425863196"/>
  </r>
  <r>
    <s v="KE"/>
    <n v="1880"/>
    <x v="19"/>
    <s v="526.5"/>
    <x v="257"/>
    <m/>
    <s v="Rožňava"/>
    <n v="265"/>
    <n v="2197"/>
    <n v="9"/>
    <n v="2471"/>
    <m/>
    <n v="6.7"/>
    <n v="269"/>
    <n v="452377.3"/>
    <n v="59985.229979999996"/>
    <n v="21955.182878035426"/>
    <n v="0.36600981417184902"/>
  </r>
  <r>
    <s v="KE"/>
    <n v="1890"/>
    <x v="19"/>
    <s v="526.5"/>
    <x v="258"/>
    <m/>
    <s v="Rožňava"/>
    <n v="305"/>
    <n v="3068"/>
    <n v="37"/>
    <n v="3410"/>
    <m/>
    <n v="4.9000000000000004"/>
    <n v="310"/>
    <n v="381269"/>
    <n v="50556.269399999997"/>
    <n v="16538.2016901477"/>
    <n v="0.32712464520073353"/>
  </r>
  <r>
    <s v="KE"/>
    <n v="1892"/>
    <x v="19"/>
    <s v="526.5"/>
    <x v="259"/>
    <s v="i"/>
    <s v="Rožňava"/>
    <n v="571"/>
    <n v="5335"/>
    <n v="32"/>
    <n v="5938"/>
    <m/>
    <n v="0.67300000000000004"/>
    <n v="580"/>
    <n v="97975.340000000011"/>
    <n v="12991.530084000002"/>
    <n v="2706.9116247057555"/>
    <n v="0.20835972415901269"/>
  </r>
  <r>
    <s v="KE"/>
    <n v="1891"/>
    <x v="19"/>
    <s v="526.5"/>
    <x v="260"/>
    <s v="i"/>
    <s v="Rožňava"/>
    <n v="511"/>
    <n v="9108"/>
    <n v="40"/>
    <n v="9659"/>
    <m/>
    <n v="0.79700000000000004"/>
    <n v="519"/>
    <n v="103824.39300000001"/>
    <n v="13767.1145118"/>
    <n v="3089.1558741961544"/>
    <n v="0.22438658961893523"/>
  </r>
  <r>
    <s v="KE"/>
    <n v="531"/>
    <x v="19"/>
    <s v="526.5"/>
    <x v="261"/>
    <s v="i"/>
    <s v="Rožňava"/>
    <n v="626"/>
    <n v="9747"/>
    <n v="60"/>
    <n v="10433"/>
    <m/>
    <n v="1.5"/>
    <n v="636"/>
    <n v="239454"/>
    <n v="31751.600399999999"/>
    <n v="6234.5285839064381"/>
    <n v="0.19635320756639524"/>
  </r>
  <r>
    <s v="KE"/>
    <n v="533"/>
    <x v="19"/>
    <s v="526.5"/>
    <x v="262"/>
    <s v="i"/>
    <s v="Rožňava"/>
    <n v="485"/>
    <n v="3855"/>
    <n v="29"/>
    <n v="4369"/>
    <m/>
    <n v="0.72799999999999998"/>
    <n v="493"/>
    <n v="90084.903999999995"/>
    <n v="11945.2582704"/>
    <n v="2776.355210480458"/>
    <n v="0.23242320489295615"/>
  </r>
  <r>
    <s v="BB"/>
    <n v="91701"/>
    <x v="20"/>
    <s v="529.0"/>
    <x v="263"/>
    <s v="i"/>
    <s v="Detva"/>
    <n v="651"/>
    <n v="1959"/>
    <n v="23"/>
    <n v="2633"/>
    <m/>
    <n v="1.7"/>
    <n v="662"/>
    <n v="282475.39999999997"/>
    <n v="37456.238039999997"/>
    <n v="7171.7176080006293"/>
    <n v="0.19146924473146129"/>
  </r>
  <r>
    <s v="BB"/>
    <n v="91708"/>
    <x v="20"/>
    <s v="529.0"/>
    <x v="264"/>
    <m/>
    <s v="Detva"/>
    <n v="207"/>
    <n v="813"/>
    <n v="13"/>
    <n v="1033"/>
    <m/>
    <n v="11.9"/>
    <n v="210"/>
    <n v="627249"/>
    <n v="83173.217399999994"/>
    <n v="37312.550936644417"/>
    <n v="0.44861257148679712"/>
  </r>
  <r>
    <s v="BB"/>
    <n v="91690"/>
    <x v="20"/>
    <s v="529.0"/>
    <x v="265"/>
    <m/>
    <s v="Brezno"/>
    <n v="211"/>
    <n v="933"/>
    <n v="25"/>
    <n v="1169"/>
    <m/>
    <n v="16.3"/>
    <n v="214"/>
    <n v="875538.20000000007"/>
    <n v="116096.36532000001"/>
    <n v="51265.030095196635"/>
    <n v="0.44157308416928681"/>
  </r>
  <r>
    <s v="BB"/>
    <n v="91691"/>
    <x v="20"/>
    <s v="529.0"/>
    <x v="266"/>
    <s v="i"/>
    <s v="Brezno"/>
    <n v="226"/>
    <n v="1032"/>
    <n v="9"/>
    <n v="1267"/>
    <m/>
    <n v="1.6"/>
    <n v="230"/>
    <n v="92368"/>
    <n v="12247.996799999999"/>
    <n v="5093.4966817135346"/>
    <n v="0.41586365222707561"/>
  </r>
  <r>
    <s v="BB"/>
    <n v="91680"/>
    <x v="20"/>
    <s v="529.0"/>
    <x v="267"/>
    <m/>
    <s v="Brezno"/>
    <n v="449"/>
    <n v="3358"/>
    <n v="13"/>
    <n v="3820"/>
    <m/>
    <n v="3.1"/>
    <n v="456"/>
    <n v="354813.60000000003"/>
    <n v="47048.283360000001"/>
    <n v="11547.530669139973"/>
    <n v="0.24544000002681443"/>
  </r>
  <r>
    <s v="BB"/>
    <n v="91682"/>
    <x v="20"/>
    <s v="529.0"/>
    <x v="268"/>
    <s v="i"/>
    <s v="Brezno"/>
    <n v="1390"/>
    <n v="9223"/>
    <n v="37"/>
    <n v="10650"/>
    <m/>
    <n v="4"/>
    <n v="1413"/>
    <n v="1418652"/>
    <n v="188113.25519999999"/>
    <n v="24073.256654683835"/>
    <n v="0.12797214438232654"/>
  </r>
  <r>
    <s v="BB"/>
    <n v="91681"/>
    <x v="20"/>
    <s v="529.0"/>
    <x v="269"/>
    <s v="i"/>
    <s v="Brezno"/>
    <n v="774"/>
    <n v="4334"/>
    <n v="26"/>
    <n v="5134"/>
    <m/>
    <n v="0.44700000000000001"/>
    <n v="787"/>
    <n v="88299.03899999999"/>
    <n v="11708.452571399997"/>
    <n v="2019.6357649625184"/>
    <n v="0.17249382466610849"/>
  </r>
  <r>
    <s v="BB"/>
    <n v="92650"/>
    <x v="21"/>
    <s v="531.0"/>
    <x v="270"/>
    <m/>
    <s v="Rimavská Sobota"/>
    <n v="507"/>
    <n v="4244"/>
    <n v="10"/>
    <n v="4761"/>
    <m/>
    <n v="7.5"/>
    <n v="515"/>
    <n v="969487.5"/>
    <n v="128554.0425"/>
    <n v="28997.95783553219"/>
    <n v="0.22557017478102404"/>
  </r>
  <r>
    <s v="BB"/>
    <n v="92651"/>
    <x v="21"/>
    <s v="531.0"/>
    <x v="271"/>
    <s v="i"/>
    <s v="Rimavská Sobota"/>
    <n v="790"/>
    <n v="7168"/>
    <n v="25"/>
    <n v="7983"/>
    <s v="údaje za 2016"/>
    <n v="1.1000000000000001"/>
    <n v="803"/>
    <n v="221708.30000000002"/>
    <n v="29398.52058"/>
    <n v="5012.196608838055"/>
    <n v="0.17049145705134169"/>
  </r>
  <r>
    <s v="BB"/>
    <n v="92653"/>
    <x v="21"/>
    <s v="531.0"/>
    <x v="272"/>
    <s v="i"/>
    <s v="Rimavská Sobota"/>
    <n v="884"/>
    <n v="8837"/>
    <n v="54"/>
    <n v="9775"/>
    <m/>
    <n v="0.99399999999999999"/>
    <n v="899"/>
    <n v="224295.106"/>
    <n v="29741.5310556"/>
    <n v="4757.8721526537329"/>
    <n v="0.15997401558645979"/>
  </r>
  <r>
    <s v="BB"/>
    <n v="92652"/>
    <x v="21"/>
    <s v="531.0"/>
    <x v="273"/>
    <s v="i"/>
    <s v="Rimavská Sobota"/>
    <n v="890"/>
    <n v="9398"/>
    <n v="26"/>
    <n v="10314"/>
    <m/>
    <n v="1.6"/>
    <n v="905"/>
    <n v="363448"/>
    <n v="48193.2048"/>
    <n v="7681.551657713535"/>
    <n v="0.15939076244445016"/>
  </r>
  <r>
    <s v="BB"/>
    <n v="92008"/>
    <x v="21"/>
    <s v="531.0"/>
    <x v="274"/>
    <m/>
    <s v="Rimavská Sobota"/>
    <n v="369"/>
    <n v="1537"/>
    <n v="13"/>
    <n v="1919"/>
    <m/>
    <n v="4"/>
    <n v="375"/>
    <n v="376500"/>
    <n v="49923.9"/>
    <n v="14123.623080283836"/>
    <n v="0.28290304003260636"/>
  </r>
  <r>
    <s v="BB"/>
    <n v="1919"/>
    <x v="21"/>
    <s v="531.0"/>
    <x v="275"/>
    <m/>
    <s v="Revúca"/>
    <n v="308"/>
    <n v="1374"/>
    <n v="18"/>
    <n v="1700"/>
    <m/>
    <n v="6.8"/>
    <n v="313"/>
    <n v="534228.4"/>
    <n v="70838.685840000006"/>
    <n v="22999.859256962518"/>
    <n v="0.32467936106142925"/>
  </r>
  <r>
    <s v="BB"/>
    <n v="1908"/>
    <x v="21"/>
    <s v="531.0"/>
    <x v="276"/>
    <m/>
    <s v="Revúca"/>
    <n v="242"/>
    <n v="682"/>
    <n v="9"/>
    <n v="933"/>
    <m/>
    <n v="9.9"/>
    <n v="246"/>
    <n v="611285.4"/>
    <n v="81056.444040000002"/>
    <n v="31895.592114582498"/>
    <n v="0.39349853663507067"/>
  </r>
  <r>
    <s v="BB"/>
    <n v="91999"/>
    <x v="21"/>
    <s v="531.0"/>
    <x v="277"/>
    <m/>
    <s v="Brezno"/>
    <n v="193"/>
    <n v="772"/>
    <n v="0"/>
    <n v="965"/>
    <m/>
    <n v="4.3"/>
    <n v="196"/>
    <n v="211542.8"/>
    <n v="28050.575279999997"/>
    <n v="13338.426371465124"/>
    <n v="0.47551346945013978"/>
  </r>
  <r>
    <s v="BB"/>
    <n v="92660"/>
    <x v="22"/>
    <s v="532.0"/>
    <x v="278"/>
    <m/>
    <s v="Revúca"/>
    <n v="131"/>
    <n v="1076"/>
    <n v="27"/>
    <n v="1234"/>
    <m/>
    <n v="7.6"/>
    <n v="133"/>
    <n v="253710.8"/>
    <n v="33642.052079999994"/>
    <n v="22427.522082299289"/>
    <n v="0.66665142866336391"/>
  </r>
  <r>
    <s v="BB"/>
    <n v="2249"/>
    <x v="22"/>
    <s v="532.0"/>
    <x v="279"/>
    <m/>
    <s v="Revúca"/>
    <n v="128"/>
    <n v="603"/>
    <n v="1"/>
    <n v="732"/>
    <m/>
    <n v="6.6"/>
    <n v="130"/>
    <n v="215358"/>
    <n v="28556.470799999999"/>
    <n v="19429.084660068329"/>
    <n v="0.68037415394021061"/>
  </r>
  <r>
    <s v="BB"/>
    <n v="2257"/>
    <x v="22"/>
    <s v="532.0"/>
    <x v="280"/>
    <m/>
    <s v="Revúca"/>
    <n v="132"/>
    <n v="683"/>
    <n v="4"/>
    <n v="819"/>
    <m/>
    <n v="7.5"/>
    <n v="134"/>
    <n v="252255"/>
    <n v="33449.012999999999"/>
    <n v="22150.39571153219"/>
    <n v="0.66221373143453266"/>
  </r>
  <r>
    <s v="BB"/>
    <n v="2250"/>
    <x v="22"/>
    <s v="532.0"/>
    <x v="281"/>
    <m/>
    <s v="Revúca"/>
    <n v="218"/>
    <n v="1123"/>
    <n v="6"/>
    <n v="1347"/>
    <m/>
    <n v="3.3"/>
    <n v="222"/>
    <n v="183882.59999999998"/>
    <n v="24382.832759999998"/>
    <n v="10442.073339954164"/>
    <n v="0.42825513519021347"/>
  </r>
  <r>
    <s v="BB"/>
    <n v="2267"/>
    <x v="22"/>
    <s v="532.0"/>
    <x v="282"/>
    <m/>
    <s v="Revúca"/>
    <n v="381"/>
    <n v="2723"/>
    <n v="19"/>
    <n v="3123"/>
    <m/>
    <n v="2.7"/>
    <n v="387"/>
    <n v="262269.90000000002"/>
    <n v="34776.988740000001"/>
    <n v="9611.0872284715897"/>
    <n v="0.27636341088430849"/>
  </r>
  <r>
    <s v="BB"/>
    <n v="2260"/>
    <x v="22"/>
    <s v="532.0"/>
    <x v="283"/>
    <m/>
    <s v="Revúca"/>
    <n v="458"/>
    <n v="3232"/>
    <n v="22"/>
    <n v="3712"/>
    <m/>
    <n v="3.3"/>
    <n v="466"/>
    <n v="385987.8"/>
    <n v="51181.982279999997"/>
    <n v="12371.612105394164"/>
    <n v="0.24171811161422185"/>
  </r>
  <r>
    <s v="BB"/>
    <n v="2270"/>
    <x v="22"/>
    <s v="532.0"/>
    <x v="284"/>
    <m/>
    <s v="Revúca"/>
    <n v="502"/>
    <n v="4286"/>
    <n v="23"/>
    <n v="4811"/>
    <m/>
    <n v="4.0999999999999996"/>
    <n v="510"/>
    <n v="524841"/>
    <n v="69593.916599999997"/>
    <n v="15803.091832490929"/>
    <n v="0.22707576472985758"/>
  </r>
  <r>
    <s v="BB"/>
    <n v="2273"/>
    <x v="22"/>
    <s v="532.0"/>
    <x v="285"/>
    <s v="i"/>
    <s v="Revúca"/>
    <n v="718"/>
    <n v="6361"/>
    <n v="44"/>
    <n v="7123"/>
    <m/>
    <n v="1.5"/>
    <n v="730"/>
    <n v="274845"/>
    <n v="36444.447"/>
    <n v="6572.4135391064392"/>
    <n v="0.18034060275647587"/>
  </r>
  <r>
    <s v="BB"/>
    <n v="2272"/>
    <x v="22"/>
    <s v="532.0"/>
    <x v="286"/>
    <s v="i"/>
    <s v="Revúca"/>
    <n v="469"/>
    <n v="2924"/>
    <n v="24"/>
    <n v="3417"/>
    <m/>
    <n v="0.90900000000000003"/>
    <n v="477"/>
    <n v="108831.84300000001"/>
    <n v="14431.102381800001"/>
    <n v="3431.7778646841016"/>
    <n v="0.23780427675519364"/>
  </r>
  <r>
    <s v="BB"/>
    <n v="2280"/>
    <x v="22"/>
    <s v="532.0"/>
    <x v="287"/>
    <m/>
    <s v="Revúca"/>
    <n v="394"/>
    <n v="2560"/>
    <n v="11"/>
    <n v="2965"/>
    <m/>
    <n v="7.6"/>
    <n v="401"/>
    <n v="764947.6"/>
    <n v="101432.05175999999"/>
    <n v="27308.402059259286"/>
    <n v="0.26922852870879649"/>
  </r>
  <r>
    <s v="KE"/>
    <n v="1978"/>
    <x v="23"/>
    <s v="533.1"/>
    <x v="288"/>
    <m/>
    <s v="Spišská Nová Ves"/>
    <n v="121"/>
    <n v="485"/>
    <n v="18"/>
    <n v="624"/>
    <m/>
    <n v="17.2"/>
    <n v="123"/>
    <n v="531015.6"/>
    <n v="70412.668559999991"/>
    <n v="50344.851941540495"/>
    <n v="0.71499707327014139"/>
  </r>
  <r>
    <s v="KE"/>
    <n v="1979"/>
    <x v="23"/>
    <s v="533.1"/>
    <x v="289"/>
    <m/>
    <s v="Spišská Nová Ves"/>
    <n v="72"/>
    <n v="323"/>
    <n v="11"/>
    <n v="406"/>
    <s v="údaje za 2016"/>
    <n v="9.6"/>
    <n v="73"/>
    <n v="175900.79999999999"/>
    <n v="23324.446079999998"/>
    <n v="26949.205590441205"/>
    <n v="1.1554060275647586"/>
  </r>
  <r>
    <s v="KE"/>
    <n v="1960"/>
    <x v="23"/>
    <s v="533.1"/>
    <x v="290"/>
    <m/>
    <s v="Spišská Nová Ves"/>
    <n v="97"/>
    <n v="571"/>
    <n v="4"/>
    <n v="672"/>
    <m/>
    <n v="8.8000000000000007"/>
    <n v="99"/>
    <n v="218671.2"/>
    <n v="28995.80112"/>
    <n v="25251.722697264442"/>
    <n v="0.87087515163866047"/>
  </r>
  <r>
    <s v="KE"/>
    <n v="1950"/>
    <x v="23"/>
    <s v="533.1"/>
    <x v="291"/>
    <m/>
    <s v="Spišská Nová Ves"/>
    <n v="305"/>
    <n v="1869"/>
    <n v="14"/>
    <n v="2188"/>
    <m/>
    <n v="5.4"/>
    <n v="310"/>
    <n v="420174"/>
    <n v="55715.072399999997"/>
    <n v="18225.773291183177"/>
    <n v="0.32712464520073348"/>
  </r>
  <r>
    <s v="KE"/>
    <n v="1940"/>
    <x v="23"/>
    <s v="533.1"/>
    <x v="292"/>
    <m/>
    <s v="Spišská Nová Ves"/>
    <n v="470"/>
    <n v="2722"/>
    <n v="39"/>
    <n v="3231"/>
    <m/>
    <n v="4.0999999999999996"/>
    <n v="478"/>
    <n v="491909.79999999993"/>
    <n v="65227.239479999989"/>
    <n v="15488.691079850929"/>
    <n v="0.23745740588332087"/>
  </r>
  <r>
    <s v="KE"/>
    <n v="1933"/>
    <x v="23"/>
    <s v="533.1"/>
    <x v="293"/>
    <s v="i"/>
    <s v="Spišská Nová Ves"/>
    <n v="562"/>
    <n v="5242"/>
    <n v="56"/>
    <n v="5860"/>
    <m/>
    <n v="1.6"/>
    <n v="571"/>
    <n v="229313.6"/>
    <n v="30406.983359999998"/>
    <n v="6400.943714033534"/>
    <n v="0.21050900177272747"/>
  </r>
  <r>
    <s v="KE"/>
    <n v="1934"/>
    <x v="23"/>
    <s v="533.2"/>
    <x v="294"/>
    <s v="i"/>
    <s v="Spišská Nová Ves"/>
    <n v="707"/>
    <n v="8824"/>
    <n v="40"/>
    <n v="9571"/>
    <m/>
    <n v="1.2"/>
    <n v="719"/>
    <n v="216562.8"/>
    <n v="28716.227279999999"/>
    <n v="5226.2990482451505"/>
    <n v="0.18199810850101164"/>
  </r>
  <r>
    <s v="KE"/>
    <n v="1931"/>
    <x v="23"/>
    <s v="533.2"/>
    <x v="295"/>
    <s v="i"/>
    <s v="Spišská Nová Ves"/>
    <n v="1307"/>
    <n v="10771"/>
    <n v="47"/>
    <n v="12125"/>
    <m/>
    <n v="0.88"/>
    <n v="1329"/>
    <n v="293549.52"/>
    <n v="38924.666352"/>
    <n v="5118.9784790064441"/>
    <n v="0.13150988714238329"/>
  </r>
  <r>
    <s v="KE"/>
    <n v="1936"/>
    <x v="23"/>
    <s v="533.2"/>
    <x v="296"/>
    <m/>
    <s v="Spišská Nová Ves"/>
    <n v="1410"/>
    <n v="8912"/>
    <n v="32"/>
    <n v="10354"/>
    <m/>
    <n v="0.752"/>
    <n v="1433"/>
    <n v="270481.61599999998"/>
    <n v="35865.862281599999"/>
    <n v="4561.8133129685611"/>
    <n v="0.12719095604482022"/>
  </r>
  <r>
    <s v="KE"/>
    <n v="1930"/>
    <x v="23"/>
    <s v="533.2"/>
    <x v="297"/>
    <m/>
    <s v="Spišská Nová Ves"/>
    <n v="645"/>
    <n v="4821"/>
    <n v="36"/>
    <n v="5502"/>
    <m/>
    <n v="0.97099999999999997"/>
    <n v="656"/>
    <n v="159880.976"/>
    <n v="21200.217417599997"/>
    <n v="4082.3552326061008"/>
    <n v="0.19256195123815151"/>
  </r>
  <r>
    <s v="KE"/>
    <n v="1920"/>
    <x v="23"/>
    <s v="533.2"/>
    <x v="298"/>
    <m/>
    <s v="Spišská Nová Ves"/>
    <n v="760"/>
    <n v="4783"/>
    <n v="106"/>
    <n v="5649"/>
    <m/>
    <n v="6.9"/>
    <n v="773"/>
    <n v="1338758.7000000002"/>
    <n v="177519.40362000003"/>
    <n v="30944.098494129619"/>
    <n v="0.17431389393561109"/>
  </r>
  <r>
    <s v="PO"/>
    <n v="1921"/>
    <x v="23"/>
    <s v="533.2"/>
    <x v="299"/>
    <s v="i"/>
    <s v="Levoča"/>
    <n v="1162"/>
    <n v="4229"/>
    <n v="29"/>
    <n v="5420"/>
    <m/>
    <n v="0.45"/>
    <n v="1181"/>
    <n v="133393.95000000001"/>
    <n v="17688.037770000003"/>
    <n v="2458.0627259719313"/>
    <n v="0.13896751906200452"/>
  </r>
  <r>
    <s v="PO"/>
    <n v="1261"/>
    <x v="24"/>
    <s v="534.0"/>
    <x v="300"/>
    <s v="i"/>
    <s v="Poprad"/>
    <n v="715"/>
    <n v="5388"/>
    <n v="30"/>
    <n v="6133"/>
    <m/>
    <n v="1.9"/>
    <n v="727"/>
    <n v="346706.3"/>
    <n v="45973.255379999995"/>
    <n v="8311.3979704948215"/>
    <n v="0.18078767539508581"/>
  </r>
  <r>
    <s v="PO"/>
    <n v="1260"/>
    <x v="24"/>
    <s v="534.0"/>
    <x v="301"/>
    <m/>
    <s v="Poprad"/>
    <n v="308"/>
    <n v="3956"/>
    <n v="23"/>
    <n v="4287"/>
    <m/>
    <n v="5"/>
    <n v="313"/>
    <n v="392815"/>
    <n v="52087.269"/>
    <n v="16911.661218354795"/>
    <n v="0.32467936106142931"/>
  </r>
  <r>
    <s v="PO"/>
    <n v="1266"/>
    <x v="24"/>
    <s v="534.0"/>
    <x v="302"/>
    <m/>
    <s v="Poprad"/>
    <n v="345"/>
    <n v="5973"/>
    <n v="17"/>
    <n v="6335"/>
    <m/>
    <n v="4.0999999999999996"/>
    <n v="351"/>
    <n v="361214.1"/>
    <n v="47896.989659999992"/>
    <n v="14240.91309281093"/>
    <n v="0.29732376071859651"/>
  </r>
  <r>
    <s v="KE"/>
    <n v="2350"/>
    <x v="25"/>
    <s v="536.1"/>
    <x v="303"/>
    <m/>
    <s v="Spišská Nová Ves"/>
    <n v="533"/>
    <n v="3414"/>
    <n v="42"/>
    <n v="3989"/>
    <m/>
    <n v="7.9"/>
    <n v="542"/>
    <n v="1074731.8"/>
    <n v="142509.43668000001"/>
    <n v="31055.656444520577"/>
    <n v="0.21792000002255973"/>
  </r>
  <r>
    <s v="KE"/>
    <n v="2340"/>
    <x v="25"/>
    <s v="536.1"/>
    <x v="304"/>
    <m/>
    <s v="Spišská Nová Ves"/>
    <n v="597"/>
    <n v="3752"/>
    <n v="37"/>
    <n v="4386"/>
    <m/>
    <n v="3.4"/>
    <n v="607"/>
    <n v="518013.79999999993"/>
    <n v="68688.629879999993"/>
    <n v="13895.318289601259"/>
    <n v="0.20229429985539929"/>
  </r>
  <r>
    <s v="KE"/>
    <n v="2330"/>
    <x v="25"/>
    <s v="536.1"/>
    <x v="305"/>
    <m/>
    <s v="Spišská Nová Ves"/>
    <n v="991"/>
    <n v="5523"/>
    <n v="27"/>
    <n v="6541"/>
    <m/>
    <n v="2.9"/>
    <n v="1007"/>
    <n v="732995.29999999993"/>
    <n v="97195.176779999994"/>
    <n v="14631.651881365779"/>
    <n v="0.15053886793667068"/>
  </r>
  <r>
    <s v="KE"/>
    <n v="2326"/>
    <x v="25"/>
    <s v="536.1"/>
    <x v="306"/>
    <m/>
    <s v="Spišská Nová Ves"/>
    <n v="981"/>
    <n v="6950"/>
    <n v="65"/>
    <n v="7996"/>
    <m/>
    <n v="3.1"/>
    <n v="997"/>
    <n v="775765.70000000007"/>
    <n v="102866.53182"/>
    <n v="15566.444558259973"/>
    <n v="0.1513266198718429"/>
  </r>
  <r>
    <s v="KE"/>
    <n v="2316"/>
    <x v="25"/>
    <s v="536.1"/>
    <x v="307"/>
    <m/>
    <s v="Spišská Nová Ves"/>
    <n v="915"/>
    <n v="5606"/>
    <n v="54"/>
    <n v="6575"/>
    <m/>
    <n v="1.6"/>
    <n v="930"/>
    <n v="373488"/>
    <n v="49524.508799999996"/>
    <n v="7777.4055457135346"/>
    <n v="0.15704154840024451"/>
  </r>
  <r>
    <s v="KE"/>
    <n v="2311"/>
    <x v="25"/>
    <s v="536.2"/>
    <x v="308"/>
    <s v="i"/>
    <s v="Spišská Nová Ves"/>
    <n v="791"/>
    <n v="5992"/>
    <n v="24"/>
    <n v="6807"/>
    <m/>
    <n v="2.2999999999999998"/>
    <n v="804"/>
    <n v="464149.19999999995"/>
    <n v="61546.183919999989"/>
    <n v="10485.559053403205"/>
    <n v="0.17036895523908879"/>
  </r>
  <r>
    <s v="KE"/>
    <n v="2317"/>
    <x v="25"/>
    <s v="536.2"/>
    <x v="309"/>
    <m/>
    <s v="Spišská Nová Ves"/>
    <n v="1014"/>
    <n v="6669"/>
    <n v="46"/>
    <n v="7729"/>
    <m/>
    <n v="2.6"/>
    <n v="1031"/>
    <n v="672830.6"/>
    <n v="89217.33756"/>
    <n v="13267.564786504492"/>
    <n v="0.1487106110690857"/>
  </r>
  <r>
    <s v="KE"/>
    <n v="2310"/>
    <x v="25"/>
    <s v="536.2"/>
    <x v="310"/>
    <m/>
    <s v="Spišská Nová Ves"/>
    <n v="1253"/>
    <n v="7388"/>
    <n v="52"/>
    <n v="8693"/>
    <m/>
    <n v="2.1"/>
    <n v="1274"/>
    <n v="671525.4"/>
    <n v="89044.268039999995"/>
    <n v="11938.965996029014"/>
    <n v="0.13407899530002149"/>
  </r>
  <r>
    <s v="KE"/>
    <n v="5670"/>
    <x v="25"/>
    <s v="536.2"/>
    <x v="311"/>
    <m/>
    <s v="Spišská Nová Ves"/>
    <n v="1259"/>
    <n v="6592"/>
    <n v="64"/>
    <n v="7915"/>
    <m/>
    <n v="3.8"/>
    <n v="1280"/>
    <n v="1220864"/>
    <n v="161886.56639999998"/>
    <n v="21658.479947069642"/>
    <n v="0.13378800000955263"/>
  </r>
  <r>
    <s v="PO"/>
    <n v="3450"/>
    <x v="25"/>
    <s v="536.2"/>
    <x v="312"/>
    <m/>
    <s v="Kežmarok"/>
    <n v="791"/>
    <n v="3548"/>
    <n v="20"/>
    <n v="4359"/>
    <s v="preberá z 03440"/>
    <n v="8.6999999999999993"/>
    <n v="804"/>
    <n v="1755694.7999999998"/>
    <n v="232805.13047999996"/>
    <n v="39662.766854177338"/>
    <n v="0.17036895523908879"/>
  </r>
  <r>
    <s v="PO"/>
    <n v="3440"/>
    <x v="25"/>
    <s v="536.2"/>
    <x v="313"/>
    <m/>
    <s v="Kežmarok"/>
    <n v="791"/>
    <n v="3548"/>
    <n v="20"/>
    <n v="4359"/>
    <m/>
    <n v="3.7"/>
    <n v="804"/>
    <n v="746674.8"/>
    <n v="99009.078479999996"/>
    <n v="16868.073259822548"/>
    <n v="0.17036895523908879"/>
  </r>
  <r>
    <s v="PO"/>
    <n v="3441"/>
    <x v="25"/>
    <s v="536.2"/>
    <x v="314"/>
    <s v="i"/>
    <s v="Kežmarok"/>
    <n v="752"/>
    <n v="3893"/>
    <n v="46"/>
    <n v="4691"/>
    <m/>
    <n v="0.54100000000000004"/>
    <n v="764"/>
    <n v="103744.32400000001"/>
    <n v="13756.497362400001"/>
    <n v="2414.528893501189"/>
    <n v="0.17551916231966935"/>
  </r>
  <r>
    <s v="PO"/>
    <n v="2301"/>
    <x v="25"/>
    <s v="536.2"/>
    <x v="315"/>
    <s v="i"/>
    <s v="Kežmarok"/>
    <n v="848"/>
    <n v="7374"/>
    <n v="51"/>
    <n v="8273"/>
    <m/>
    <n v="2.2999999999999998"/>
    <n v="862"/>
    <n v="497632.6"/>
    <n v="65986.08275999999"/>
    <n v="10805.231769883205"/>
    <n v="0.16375016242717794"/>
  </r>
  <r>
    <s v="ZA"/>
    <n v="91671"/>
    <x v="26"/>
    <s v="537.0"/>
    <x v="316"/>
    <s v="i"/>
    <s v="Liptovský Mikuláš"/>
    <n v="829"/>
    <n v="5698"/>
    <n v="51"/>
    <n v="6578"/>
    <m/>
    <n v="0.76500000000000001"/>
    <n v="843"/>
    <n v="161868.64499999999"/>
    <n v="21463.782326999997"/>
    <n v="3559.0831386482832"/>
    <n v="0.16581807830631956"/>
  </r>
  <r>
    <s v="ZA"/>
    <n v="91672"/>
    <x v="26"/>
    <s v="537.0"/>
    <x v="317"/>
    <s v="i"/>
    <s v="Liptovský Mikuláš"/>
    <n v="761"/>
    <n v="4427"/>
    <n v="60"/>
    <n v="5248"/>
    <m/>
    <n v="1.7"/>
    <n v="774"/>
    <n v="330265.8"/>
    <n v="43793.245080000001"/>
    <n v="7627.9821148806295"/>
    <n v="0.17418170544215422"/>
  </r>
  <r>
    <s v="ZA"/>
    <n v="91670"/>
    <x v="26"/>
    <s v="537.0"/>
    <x v="318"/>
    <m/>
    <s v="Liptovský Mikuláš"/>
    <n v="157"/>
    <n v="1806"/>
    <n v="7"/>
    <n v="1970"/>
    <m/>
    <n v="7.7"/>
    <n v="160"/>
    <n v="309232"/>
    <n v="41004.163199999995"/>
    <n v="23220.821639946385"/>
    <n v="0.56630400007642123"/>
  </r>
  <r>
    <s v="ZA"/>
    <n v="91678"/>
    <x v="26"/>
    <s v="537.0"/>
    <x v="319"/>
    <m/>
    <s v="Liptovský Mikuláš"/>
    <n v="194"/>
    <n v="1559"/>
    <n v="59"/>
    <n v="1812"/>
    <m/>
    <n v="8.3000000000000007"/>
    <n v="197"/>
    <n v="410410.10000000003"/>
    <n v="54420.379260000002"/>
    <n v="25766.154538308961"/>
    <n v="0.47346517772704255"/>
  </r>
  <r>
    <s v="PO"/>
    <n v="759"/>
    <x v="26"/>
    <s v="537.0"/>
    <x v="320"/>
    <m/>
    <s v="Poprad"/>
    <n v="142"/>
    <n v="1438"/>
    <n v="82"/>
    <n v="1662"/>
    <m/>
    <n v="14.8"/>
    <n v="144"/>
    <n v="534931.20000000007"/>
    <n v="70931.877120000005"/>
    <n v="44064.773589690194"/>
    <n v="0.621226666751579"/>
  </r>
  <r>
    <s v="PO"/>
    <n v="757"/>
    <x v="26"/>
    <s v="537.0"/>
    <x v="321"/>
    <m/>
    <s v="Poprad"/>
    <n v="122"/>
    <n v="2611"/>
    <n v="52"/>
    <n v="2785"/>
    <s v="preberá z 00750"/>
    <n v="1.7"/>
    <n v="124"/>
    <n v="52910.799999999996"/>
    <n v="7015.9720799999996"/>
    <n v="4980.0184588806296"/>
    <n v="0.70981161300183371"/>
  </r>
  <r>
    <s v="PO"/>
    <n v="750"/>
    <x v="26"/>
    <s v="537.0"/>
    <x v="322"/>
    <m/>
    <s v="Poprad"/>
    <n v="122"/>
    <n v="2611"/>
    <n v="52"/>
    <n v="2785"/>
    <m/>
    <n v="4.0999999999999996"/>
    <n v="124"/>
    <n v="127608.4"/>
    <n v="16920.87384"/>
    <n v="12010.632753770929"/>
    <n v="0.7098116130018336"/>
  </r>
  <r>
    <s v="PO"/>
    <n v="760"/>
    <x v="26"/>
    <s v="537.0"/>
    <x v="323"/>
    <m/>
    <s v="Poprad"/>
    <n v="170"/>
    <n v="3708"/>
    <n v="67"/>
    <n v="3945"/>
    <m/>
    <n v="5.0999999999999996"/>
    <n v="173"/>
    <n v="221457.3"/>
    <n v="29365.237979999998"/>
    <n v="15538.902541921891"/>
    <n v="0.52915976885680571"/>
  </r>
  <r>
    <s v="PO"/>
    <n v="770"/>
    <x v="26"/>
    <s v="537.0"/>
    <x v="324"/>
    <m/>
    <s v="Poprad"/>
    <n v="212"/>
    <n v="3278"/>
    <n v="246"/>
    <n v="3736"/>
    <m/>
    <n v="2.4"/>
    <n v="216"/>
    <n v="130118.39999999999"/>
    <n v="17253.699839999997"/>
    <n v="7559.7277566503008"/>
    <n v="0.43815111116771938"/>
  </r>
  <r>
    <s v="PO"/>
    <n v="771"/>
    <x v="26"/>
    <s v="537.0"/>
    <x v="325"/>
    <s v="i"/>
    <s v="Poprad"/>
    <n v="323"/>
    <n v="4887"/>
    <n v="79"/>
    <n v="5289"/>
    <m/>
    <n v="1.6"/>
    <n v="328"/>
    <n v="131724.80000000002"/>
    <n v="17466.708480000001"/>
    <n v="5469.2439226735351"/>
    <n v="0.31312390247630301"/>
  </r>
  <r>
    <s v="PO"/>
    <n v="772"/>
    <x v="26"/>
    <s v="537.0"/>
    <x v="326"/>
    <s v="i"/>
    <s v="Poprad"/>
    <n v="359"/>
    <n v="4876"/>
    <n v="51"/>
    <n v="5286"/>
    <m/>
    <n v="1.4"/>
    <n v="365"/>
    <n v="128260.99999999999"/>
    <n v="17007.408599999999"/>
    <n v="4909.7192172993418"/>
    <n v="0.28868120551295168"/>
  </r>
  <r>
    <s v="PO"/>
    <n v="780"/>
    <x v="26"/>
    <s v="537.0"/>
    <x v="327"/>
    <m/>
    <s v="Poprad"/>
    <n v="359"/>
    <n v="4876"/>
    <n v="51"/>
    <n v="5286"/>
    <s v="preberá z 00772"/>
    <n v="4.5999999999999996"/>
    <n v="365"/>
    <n v="421428.99999999994"/>
    <n v="55881.48539999999"/>
    <n v="16131.93457112641"/>
    <n v="0.28868120551295173"/>
  </r>
  <r>
    <s v="PO"/>
    <n v="796"/>
    <x v="26"/>
    <s v="537.0"/>
    <x v="328"/>
    <m/>
    <s v="Poprad"/>
    <n v="512"/>
    <n v="4937"/>
    <n v="138"/>
    <n v="5587"/>
    <m/>
    <n v="7.8"/>
    <n v="520"/>
    <n v="1018056"/>
    <n v="134994.22560000001"/>
    <n v="30251.333689753479"/>
    <n v="0.22409353848505265"/>
  </r>
  <r>
    <s v="PO"/>
    <n v="1450"/>
    <x v="27"/>
    <s v="545.1"/>
    <x v="329"/>
    <m/>
    <s v="Prešov"/>
    <n v="1118"/>
    <n v="7554"/>
    <n v="28"/>
    <n v="8700"/>
    <m/>
    <n v="2.1"/>
    <n v="1136"/>
    <n v="598785.6"/>
    <n v="79398.970560000002"/>
    <n v="11244.504577469013"/>
    <n v="0.14162028170090438"/>
  </r>
  <r>
    <s v="PO"/>
    <n v="1456"/>
    <x v="27"/>
    <s v="545.1"/>
    <x v="330"/>
    <m/>
    <s v="Prešov"/>
    <n v="986"/>
    <n v="5258"/>
    <n v="31"/>
    <n v="6275"/>
    <m/>
    <n v="6.2"/>
    <n v="1002"/>
    <n v="1559312.4000000001"/>
    <n v="206764.82424000002"/>
    <n v="31207.175879719947"/>
    <n v="0.15093077845531674"/>
  </r>
  <r>
    <s v="PO"/>
    <n v="1468"/>
    <x v="27"/>
    <s v="545.1"/>
    <x v="331"/>
    <m/>
    <s v="Prešov"/>
    <n v="1032"/>
    <n v="4555"/>
    <n v="21"/>
    <n v="5608"/>
    <m/>
    <n v="1.9"/>
    <n v="1049"/>
    <n v="500268.1"/>
    <n v="66335.550059999994"/>
    <n v="9777.4831874548217"/>
    <n v="0.14739431841013098"/>
  </r>
  <r>
    <s v="PO"/>
    <n v="1469"/>
    <x v="27"/>
    <s v="545.1"/>
    <x v="332"/>
    <m/>
    <s v="Bardejov"/>
    <n v="1032"/>
    <n v="4555"/>
    <n v="21"/>
    <n v="5608"/>
    <s v="preberá z 01468"/>
    <n v="3.9"/>
    <n v="1049"/>
    <n v="1026866.1"/>
    <n v="136162.44485999999"/>
    <n v="20069.570753196738"/>
    <n v="0.14739431841013095"/>
  </r>
  <r>
    <s v="PO"/>
    <n v="1470"/>
    <x v="27"/>
    <s v="545.1"/>
    <x v="333"/>
    <m/>
    <s v="Bardejov"/>
    <n v="1274"/>
    <n v="5961"/>
    <n v="16"/>
    <n v="7251"/>
    <m/>
    <n v="4.3"/>
    <n v="1295"/>
    <n v="1397693.5"/>
    <n v="185334.1581"/>
    <n v="24662.844334505124"/>
    <n v="0.13307230888975088"/>
  </r>
  <r>
    <s v="PO"/>
    <n v="1480"/>
    <x v="27"/>
    <s v="545.1"/>
    <x v="334"/>
    <m/>
    <s v="Bardejov"/>
    <n v="1164"/>
    <n v="4619"/>
    <n v="21"/>
    <n v="5804"/>
    <m/>
    <n v="9.3000000000000007"/>
    <n v="1183"/>
    <n v="2761476.9000000004"/>
    <n v="366171.83694000001"/>
    <n v="50844.535061339921"/>
    <n v="0.13885430263079238"/>
  </r>
  <r>
    <s v="PO"/>
    <n v="1490"/>
    <x v="27"/>
    <s v="545.1"/>
    <x v="335"/>
    <m/>
    <s v="Bardejov"/>
    <n v="1331"/>
    <n v="6880"/>
    <n v="31"/>
    <n v="8242"/>
    <m/>
    <n v="1.4"/>
    <n v="1353"/>
    <n v="475444.19999999995"/>
    <n v="63043.900919999993"/>
    <n v="8224.3466643393422"/>
    <n v="0.13045427938819468"/>
  </r>
  <r>
    <s v="PO"/>
    <n v="1492"/>
    <x v="27"/>
    <s v="545.1"/>
    <x v="336"/>
    <s v="i"/>
    <s v="Bardejov"/>
    <n v="1468"/>
    <n v="8810"/>
    <n v="52"/>
    <n v="10330"/>
    <m/>
    <n v="2.1"/>
    <n v="1492"/>
    <n v="786433.20000000007"/>
    <n v="104281.04232000001"/>
    <n v="13036.013744189015"/>
    <n v="0.12500847185806124"/>
  </r>
  <r>
    <s v="PO"/>
    <n v="1491"/>
    <x v="27"/>
    <s v="545.1"/>
    <x v="337"/>
    <s v="i"/>
    <s v="Bardejov"/>
    <n v="1548"/>
    <n v="11337"/>
    <n v="69"/>
    <n v="12954"/>
    <s v="korekcia na preložku I/77"/>
    <n v="0.41699999999999998"/>
    <n v="1574"/>
    <n v="164745.85799999998"/>
    <n v="21845.300770799997"/>
    <n v="2670.5205682171895"/>
    <n v="0.12224691233305425"/>
  </r>
  <r>
    <s v="PO"/>
    <n v="2460"/>
    <x v="27"/>
    <s v="545.2"/>
    <x v="338"/>
    <m/>
    <s v="Bardejov"/>
    <n v="338"/>
    <n v="1085"/>
    <n v="17"/>
    <n v="1440"/>
    <m/>
    <n v="4.9000000000000004"/>
    <n v="344"/>
    <n v="423085.60000000003"/>
    <n v="56101.150560000002"/>
    <n v="16937.433133667699"/>
    <n v="0.30190883724484702"/>
  </r>
  <r>
    <s v="PO"/>
    <n v="2466"/>
    <x v="27"/>
    <s v="545.2"/>
    <x v="339"/>
    <m/>
    <s v="Bardejov"/>
    <n v="164"/>
    <n v="715"/>
    <n v="35"/>
    <n v="914"/>
    <m/>
    <n v="5.3"/>
    <n v="167"/>
    <n v="222160.1"/>
    <n v="29458.429260000001"/>
    <n v="16072.067428096083"/>
    <n v="0.54558467073190042"/>
  </r>
  <r>
    <s v="KE"/>
    <n v="222"/>
    <x v="28"/>
    <s v="547.0"/>
    <x v="340"/>
    <s v="i"/>
    <s v="Košice I"/>
    <n v="2004"/>
    <n v="26631"/>
    <n v="121"/>
    <n v="28756"/>
    <m/>
    <n v="1.7"/>
    <n v="2037"/>
    <n v="869187.9"/>
    <n v="115254.31554"/>
    <n v="12773.179188000628"/>
    <n v="0.11082603829760793"/>
  </r>
  <r>
    <s v="KE"/>
    <n v="2044"/>
    <x v="28"/>
    <s v="547.0"/>
    <x v="341"/>
    <s v="i"/>
    <s v="Košice I"/>
    <n v="878"/>
    <n v="7892"/>
    <n v="105"/>
    <n v="8875"/>
    <m/>
    <n v="0.20799999999999999"/>
    <n v="893"/>
    <n v="46621.743999999999"/>
    <n v="6182.0432543999996"/>
    <n v="992.6204328915594"/>
    <n v="0.16056510639667121"/>
  </r>
  <r>
    <s v="KE"/>
    <n v="2043"/>
    <x v="28"/>
    <s v="547.0"/>
    <x v="342"/>
    <s v="i"/>
    <s v="Košice I"/>
    <n v="521"/>
    <n v="6022"/>
    <n v="64"/>
    <n v="6607"/>
    <m/>
    <n v="1.6"/>
    <n v="530"/>
    <n v="212848"/>
    <n v="28223.644799999998"/>
    <n v="6243.7433377135349"/>
    <n v="0.22122384907967432"/>
  </r>
  <r>
    <s v="KE"/>
    <n v="2040"/>
    <x v="28"/>
    <s v="547.0"/>
    <x v="343"/>
    <s v="i"/>
    <s v="Košice I"/>
    <n v="461"/>
    <n v="4788"/>
    <n v="123"/>
    <n v="5372"/>
    <m/>
    <n v="10.1"/>
    <n v="469"/>
    <n v="1188961.8999999999"/>
    <n v="157656.34793999998"/>
    <n v="37937.240309396686"/>
    <n v="0.24063249469558079"/>
  </r>
  <r>
    <s v="KE"/>
    <n v="2049"/>
    <x v="28"/>
    <s v="547.0"/>
    <x v="344"/>
    <s v="i"/>
    <s v="Košice I"/>
    <n v="461"/>
    <n v="4788"/>
    <n v="123"/>
    <n v="5372"/>
    <s v="preberá z 02040"/>
    <n v="2.4"/>
    <n v="469"/>
    <n v="282525.59999999998"/>
    <n v="37462.894559999993"/>
    <n v="9014.7897764903009"/>
    <n v="0.24063249469558079"/>
  </r>
  <r>
    <s v="KE"/>
    <n v="2048"/>
    <x v="28"/>
    <s v="547.0"/>
    <x v="345"/>
    <m/>
    <s v="Košice - okolie"/>
    <n v="332"/>
    <n v="3005"/>
    <n v="62"/>
    <n v="3399"/>
    <s v="preberá z 02039"/>
    <n v="6.9"/>
    <n v="337"/>
    <n v="583650.30000000005"/>
    <n v="77392.029779999997"/>
    <n v="23734.927577649618"/>
    <n v="0.3066843917276777"/>
  </r>
  <r>
    <s v="KE"/>
    <n v="2038"/>
    <x v="28"/>
    <s v="547.0"/>
    <x v="346"/>
    <m/>
    <s v="Košice - okolie"/>
    <n v="332"/>
    <n v="3005"/>
    <n v="62"/>
    <n v="3399"/>
    <s v="preberá z 02039"/>
    <n v="2"/>
    <n v="337"/>
    <n v="169174"/>
    <n v="22432.472399999999"/>
    <n v="6879.6891529419181"/>
    <n v="0.3066843917276777"/>
  </r>
  <r>
    <s v="KE"/>
    <n v="2039"/>
    <x v="28"/>
    <s v="547.0"/>
    <x v="347"/>
    <m/>
    <s v="Gelnica"/>
    <n v="332"/>
    <n v="3005"/>
    <n v="62"/>
    <n v="3399"/>
    <m/>
    <n v="5.8"/>
    <n v="337"/>
    <n v="490604.6"/>
    <n v="65054.169959999992"/>
    <n v="19951.09854353156"/>
    <n v="0.3066843917276777"/>
  </r>
  <r>
    <s v="KE"/>
    <n v="2020"/>
    <x v="28"/>
    <s v="547.0"/>
    <x v="348"/>
    <m/>
    <s v="Gelnica"/>
    <n v="390"/>
    <n v="3549"/>
    <n v="40"/>
    <n v="3979"/>
    <m/>
    <n v="3.1"/>
    <n v="396"/>
    <n v="308127.60000000003"/>
    <n v="40857.71976"/>
    <n v="11101.810089939972"/>
    <n v="0.27171878790966508"/>
  </r>
  <r>
    <s v="KE"/>
    <n v="2010"/>
    <x v="28"/>
    <s v="547.0"/>
    <x v="349"/>
    <m/>
    <s v="Gelnica"/>
    <n v="445"/>
    <n v="2736"/>
    <n v="35"/>
    <n v="3216"/>
    <m/>
    <n v="7.5"/>
    <n v="452"/>
    <n v="850890"/>
    <n v="112828.014"/>
    <n v="27865.683783532193"/>
    <n v="0.24697486728368892"/>
  </r>
  <r>
    <s v="KE"/>
    <n v="2000"/>
    <x v="28"/>
    <s v="547.0"/>
    <x v="350"/>
    <m/>
    <s v="Gelnica"/>
    <n v="522"/>
    <n v="3407"/>
    <n v="15"/>
    <n v="3944"/>
    <m/>
    <n v="2.5"/>
    <n v="531"/>
    <n v="333202.5"/>
    <n v="44182.6515"/>
    <n v="9761.8398331773969"/>
    <n v="0.22094282488178413"/>
  </r>
  <r>
    <s v="KE"/>
    <n v="1991"/>
    <x v="28"/>
    <s v="547.0"/>
    <x v="351"/>
    <s v="i"/>
    <s v="Spišská Nová Ves"/>
    <n v="818"/>
    <n v="5525"/>
    <n v="49"/>
    <n v="6392"/>
    <m/>
    <n v="2.1"/>
    <n v="832"/>
    <n v="438547.20000000001"/>
    <n v="58151.358719999997"/>
    <n v="9714.6765249890123"/>
    <n v="0.1670584615531579"/>
  </r>
  <r>
    <s v="KE"/>
    <n v="1992"/>
    <x v="28"/>
    <s v="547.0"/>
    <x v="352"/>
    <s v="i"/>
    <s v="Spišská Nová Ves"/>
    <n v="840"/>
    <n v="4867"/>
    <n v="39"/>
    <n v="5746"/>
    <m/>
    <n v="0.501"/>
    <n v="854"/>
    <n v="107391.35399999999"/>
    <n v="14240.093540399999"/>
    <n v="2344.0567955143506"/>
    <n v="0.16460964872626158"/>
  </r>
  <r>
    <s v="KE"/>
    <n v="1990"/>
    <x v="28"/>
    <s v="547.0"/>
    <x v="353"/>
    <m/>
    <s v="Spišská Nová Ves"/>
    <n v="692"/>
    <n v="4374"/>
    <n v="49"/>
    <n v="5115"/>
    <m/>
    <n v="6.4"/>
    <n v="703"/>
    <n v="1129299.2"/>
    <n v="149745.07392"/>
    <n v="27628.208970694141"/>
    <n v="0.18450162163901479"/>
  </r>
  <r>
    <s v="KE"/>
    <n v="1980"/>
    <x v="28"/>
    <s v="547.0"/>
    <x v="354"/>
    <m/>
    <s v="Spišská Nová Ves"/>
    <n v="494"/>
    <n v="2979"/>
    <n v="13"/>
    <n v="3486"/>
    <m/>
    <n v="7.2"/>
    <n v="502"/>
    <n v="907214.4"/>
    <n v="120296.62944"/>
    <n v="27613.741424190903"/>
    <n v="0.22954709165782344"/>
  </r>
  <r>
    <s v="PO"/>
    <n v="1987"/>
    <x v="28"/>
    <s v="547.0"/>
    <x v="355"/>
    <s v="i"/>
    <s v="Levoča"/>
    <n v="387"/>
    <n v="1651"/>
    <n v="28"/>
    <n v="2066"/>
    <m/>
    <n v="1.4"/>
    <n v="393"/>
    <n v="138100.19999999998"/>
    <n v="18312.086519999997"/>
    <n v="5003.6560275393422"/>
    <n v="0.27324335880973888"/>
  </r>
  <r>
    <s v="KE"/>
    <n v="2532"/>
    <x v="29"/>
    <s v="550.0"/>
    <x v="356"/>
    <m/>
    <s v="Košice - okolie"/>
    <n v="700"/>
    <n v="7547"/>
    <n v="41"/>
    <n v="8288"/>
    <m/>
    <n v="1.2"/>
    <n v="712"/>
    <n v="214454.39999999999"/>
    <n v="28436.653439999998"/>
    <n v="5206.1697317651506"/>
    <n v="0.18307955057897105"/>
  </r>
  <r>
    <s v="KE"/>
    <n v="2531"/>
    <x v="29"/>
    <s v="550.0"/>
    <x v="357"/>
    <m/>
    <s v="Košice - okolie"/>
    <n v="402"/>
    <n v="3771"/>
    <n v="35"/>
    <n v="4208"/>
    <m/>
    <n v="0.92500000000000004"/>
    <n v="409"/>
    <n v="94959.575000000012"/>
    <n v="12591.639645000001"/>
    <n v="3341.4529567556369"/>
    <n v="0.26537075797610604"/>
  </r>
  <r>
    <s v="KE"/>
    <n v="2530"/>
    <x v="29"/>
    <s v="550.0"/>
    <x v="358"/>
    <m/>
    <s v="Košice - okolie"/>
    <n v="318"/>
    <n v="2136"/>
    <n v="8"/>
    <n v="2462"/>
    <m/>
    <n v="8.1"/>
    <n v="323"/>
    <n v="656691.29999999993"/>
    <n v="87077.266379999986"/>
    <n v="27590.995296934765"/>
    <n v="0.31685647062609096"/>
  </r>
  <r>
    <s v="KE"/>
    <n v="2542"/>
    <x v="30"/>
    <s v="552.1"/>
    <x v="359"/>
    <s v="i"/>
    <s v="Košice IV"/>
    <n v="2694"/>
    <n v="19643"/>
    <n v="63"/>
    <n v="22400"/>
    <m/>
    <n v="2.8"/>
    <n v="2739"/>
    <n v="1924969.2"/>
    <n v="255250.91592"/>
    <n v="25748.437542438685"/>
    <n v="0.10087500548091544"/>
  </r>
  <r>
    <s v="KE"/>
    <n v="2543"/>
    <x v="30"/>
    <s v="552.1"/>
    <x v="360"/>
    <s v="i"/>
    <s v="Košice IV"/>
    <n v="1373"/>
    <n v="11173"/>
    <n v="72"/>
    <n v="12618"/>
    <m/>
    <n v="2.1"/>
    <n v="1396"/>
    <n v="735831.6"/>
    <n v="97571.27016"/>
    <n v="12552.910148669012"/>
    <n v="0.12865375359042075"/>
  </r>
  <r>
    <s v="KE"/>
    <n v="2548"/>
    <x v="30"/>
    <s v="552.1"/>
    <x v="361"/>
    <s v="i"/>
    <s v="Košice IV"/>
    <n v="901"/>
    <n v="8330"/>
    <n v="37"/>
    <n v="9268"/>
    <m/>
    <n v="1.6"/>
    <n v="916"/>
    <n v="367865.60000000003"/>
    <n v="48778.978560000003"/>
    <n v="7723.7273684335341"/>
    <n v="0.15834131005701677"/>
  </r>
  <r>
    <s v="KE"/>
    <n v="2559"/>
    <x v="30"/>
    <s v="552.1"/>
    <x v="362"/>
    <m/>
    <s v="Košice - okolie"/>
    <n v="877"/>
    <n v="6360"/>
    <n v="15"/>
    <n v="7252"/>
    <m/>
    <n v="2.5"/>
    <n v="892"/>
    <n v="559730"/>
    <n v="74220.198000000004"/>
    <n v="11924.543181177396"/>
    <n v="0.16066439463254187"/>
  </r>
  <r>
    <s v="KE"/>
    <n v="2560"/>
    <x v="30"/>
    <s v="552.1"/>
    <x v="363"/>
    <m/>
    <s v="Košice - okolie"/>
    <n v="933"/>
    <n v="6550"/>
    <n v="23"/>
    <n v="7506"/>
    <m/>
    <n v="3.8"/>
    <n v="948"/>
    <n v="904202.39999999991"/>
    <n v="119897.23823999998"/>
    <n v="18635.248319549642"/>
    <n v="0.15542683545593608"/>
  </r>
  <r>
    <s v="KE"/>
    <n v="2570"/>
    <x v="30"/>
    <s v="552.1"/>
    <x v="364"/>
    <m/>
    <s v="Košice - okolie"/>
    <n v="676"/>
    <n v="4334"/>
    <n v="12"/>
    <n v="5022"/>
    <m/>
    <n v="7.1"/>
    <n v="687"/>
    <n v="1224302.7"/>
    <n v="162342.53801999998"/>
    <n v="30377.819284943806"/>
    <n v="0.18712174674268905"/>
  </r>
  <r>
    <s v="KE"/>
    <n v="2578"/>
    <x v="30"/>
    <s v="552.1"/>
    <x v="365"/>
    <m/>
    <s v="Košice - okolie"/>
    <n v="671"/>
    <n v="4075"/>
    <n v="5"/>
    <n v="4751"/>
    <m/>
    <n v="6.9"/>
    <n v="682"/>
    <n v="1181155.8"/>
    <n v="156621.25907999999"/>
    <n v="29439.432087249617"/>
    <n v="0.18796574781851524"/>
  </r>
  <r>
    <s v="KE"/>
    <n v="2599"/>
    <x v="30"/>
    <s v="552.1"/>
    <x v="366"/>
    <m/>
    <s v="Trebišov"/>
    <n v="529"/>
    <n v="2758"/>
    <n v="23"/>
    <n v="3310"/>
    <m/>
    <n v="2.2000000000000002"/>
    <n v="538"/>
    <n v="297083.60000000003"/>
    <n v="39393.285360000002"/>
    <n v="8627.3228000761101"/>
    <n v="0.21900490708592449"/>
  </r>
  <r>
    <s v="KE"/>
    <n v="2600"/>
    <x v="30"/>
    <s v="552.1"/>
    <x v="367"/>
    <m/>
    <s v="Trebišov"/>
    <n v="464"/>
    <n v="2328"/>
    <n v="15"/>
    <n v="2807"/>
    <m/>
    <n v="6.2"/>
    <n v="472"/>
    <n v="734526.4"/>
    <n v="97398.200639999995"/>
    <n v="23332.778980519946"/>
    <n v="0.23956067799200717"/>
  </r>
  <r>
    <s v="KE"/>
    <n v="2610"/>
    <x v="30"/>
    <s v="552.1"/>
    <x v="368"/>
    <m/>
    <s v="Trebišov"/>
    <n v="281"/>
    <n v="1906"/>
    <n v="4"/>
    <n v="2191"/>
    <m/>
    <n v="3.6"/>
    <n v="286"/>
    <n v="258429.60000000003"/>
    <n v="34267.76496"/>
    <n v="11943.471129375452"/>
    <n v="0.34853370633645936"/>
  </r>
  <r>
    <s v="KE"/>
    <n v="2620"/>
    <x v="30"/>
    <s v="552.1"/>
    <x v="369"/>
    <m/>
    <s v="Trebišov"/>
    <n v="419"/>
    <n v="1708"/>
    <n v="18"/>
    <n v="2145"/>
    <m/>
    <n v="5.3"/>
    <n v="426"/>
    <n v="566707.79999999993"/>
    <n v="75145.454279999991"/>
    <n v="19361.533229536082"/>
    <n v="0.25765408453574506"/>
  </r>
  <r>
    <s v="KE"/>
    <n v="2630"/>
    <x v="30"/>
    <s v="552.2"/>
    <x v="370"/>
    <m/>
    <s v="Trebišov"/>
    <n v="256"/>
    <n v="2287"/>
    <n v="11"/>
    <n v="2554"/>
    <m/>
    <n v="2.1"/>
    <n v="260"/>
    <n v="137046"/>
    <n v="18172.299599999998"/>
    <n v="6836.184268349014"/>
    <n v="0.37618707697010534"/>
  </r>
  <r>
    <s v="KE"/>
    <n v="2640"/>
    <x v="30"/>
    <s v="552.2"/>
    <x v="371"/>
    <m/>
    <s v="Trebišov"/>
    <n v="491"/>
    <n v="3302"/>
    <n v="4"/>
    <n v="3797"/>
    <m/>
    <n v="2.2000000000000002"/>
    <n v="499"/>
    <n v="275547.80000000005"/>
    <n v="36537.638280000006"/>
    <n v="8421.7162103161099"/>
    <n v="0.23049426856157787"/>
  </r>
  <r>
    <s v="KE"/>
    <n v="2650"/>
    <x v="30"/>
    <s v="552.2"/>
    <x v="372"/>
    <m/>
    <s v="Trebišov"/>
    <n v="449"/>
    <n v="2081"/>
    <n v="5"/>
    <n v="2535"/>
    <m/>
    <n v="4.3"/>
    <n v="456"/>
    <n v="492160.8"/>
    <n v="65260.522079999995"/>
    <n v="16017.542541065122"/>
    <n v="0.24544000002681443"/>
  </r>
  <r>
    <s v="KE"/>
    <n v="2660"/>
    <x v="30"/>
    <s v="552.2"/>
    <x v="373"/>
    <m/>
    <s v="Michalovce"/>
    <n v="288"/>
    <n v="1493"/>
    <n v="12"/>
    <n v="1793"/>
    <m/>
    <n v="10"/>
    <n v="293"/>
    <n v="735430"/>
    <n v="97518.017999999996"/>
    <n v="33344.052996709586"/>
    <n v="0.34192709901784085"/>
  </r>
  <r>
    <s v="KE"/>
    <n v="2670"/>
    <x v="30"/>
    <s v="552.2"/>
    <x v="374"/>
    <m/>
    <s v="Michalovce"/>
    <n v="204"/>
    <n v="1426"/>
    <n v="9"/>
    <n v="1639"/>
    <m/>
    <n v="7.6"/>
    <n v="207"/>
    <n v="394873.19999999995"/>
    <n v="52360.186319999993"/>
    <n v="23775.227747579287"/>
    <n v="0.45407072469675064"/>
  </r>
  <r>
    <s v="KE"/>
    <n v="2680"/>
    <x v="30"/>
    <s v="552.2"/>
    <x v="375"/>
    <m/>
    <s v="Michalovce"/>
    <n v="192"/>
    <n v="1396"/>
    <n v="12"/>
    <n v="1600"/>
    <m/>
    <n v="0.96899999999999997"/>
    <n v="195"/>
    <n v="47427.704999999994"/>
    <n v="6288.9136829999989"/>
    <n v="3003.4768125747592"/>
    <n v="0.47758276929347382"/>
  </r>
  <r>
    <s v="KE"/>
    <n v="2687"/>
    <x v="30"/>
    <s v="552.2"/>
    <x v="376"/>
    <m/>
    <s v="Michalovce"/>
    <n v="450"/>
    <n v="3536"/>
    <n v="25"/>
    <n v="4011"/>
    <m/>
    <n v="6.2"/>
    <n v="457"/>
    <n v="711183.4"/>
    <n v="94302.918839999998"/>
    <n v="23109.918690919945"/>
    <n v="0.24506048142719339"/>
  </r>
  <r>
    <s v="KE"/>
    <n v="2691"/>
    <x v="30"/>
    <s v="552.2"/>
    <x v="377"/>
    <s v="i"/>
    <s v="Michalovce"/>
    <n v="548"/>
    <n v="4406"/>
    <n v="44"/>
    <n v="4998"/>
    <m/>
    <n v="1.3"/>
    <n v="557"/>
    <n v="181749.1"/>
    <n v="24099.930659999998"/>
    <n v="5157.1532486122469"/>
    <n v="0.21399037704170087"/>
  </r>
  <r>
    <s v="KE"/>
    <n v="2692"/>
    <x v="30"/>
    <s v="552.2"/>
    <x v="378"/>
    <s v="i"/>
    <s v="Michalovce"/>
    <n v="481"/>
    <n v="4439"/>
    <n v="27"/>
    <n v="4947"/>
    <m/>
    <n v="0.77300000000000002"/>
    <n v="489"/>
    <n v="94877.247000000003"/>
    <n v="12580.7229522"/>
    <n v="2940.5610682232514"/>
    <n v="0.23373546014770427"/>
  </r>
  <r>
    <s v="KE"/>
    <n v="2701"/>
    <x v="30"/>
    <s v="552.2"/>
    <x v="379"/>
    <s v="i"/>
    <s v="Michalovce"/>
    <n v="407"/>
    <n v="3179"/>
    <n v="13"/>
    <n v="3599"/>
    <m/>
    <n v="1.6"/>
    <n v="414"/>
    <n v="166262.40000000002"/>
    <n v="22046.394240000001"/>
    <n v="5798.981297393535"/>
    <n v="0.26303536234837532"/>
  </r>
  <r>
    <s v="KE"/>
    <n v="2706"/>
    <x v="30"/>
    <s v="552.2"/>
    <x v="380"/>
    <m/>
    <s v="Michalovce"/>
    <n v="43"/>
    <n v="407"/>
    <n v="3"/>
    <n v="453"/>
    <m/>
    <n v="3.4"/>
    <n v="44"/>
    <n v="37549.599999999999"/>
    <n v="4979.0769599999994"/>
    <n v="9308.2304793612602"/>
    <n v="1.869469091186986"/>
  </r>
  <r>
    <s v="PO"/>
    <n v="1180"/>
    <x v="31"/>
    <s v="558.0"/>
    <x v="381"/>
    <m/>
    <s v="Vranov nad Topľou"/>
    <n v="732"/>
    <n v="3331"/>
    <n v="11"/>
    <n v="4074"/>
    <m/>
    <n v="0.48499999999999999"/>
    <n v="744"/>
    <n v="90570.84"/>
    <n v="12009.693383999998"/>
    <n v="2141.3515751324148"/>
    <n v="0.17830193550030562"/>
  </r>
  <r>
    <s v="PO"/>
    <n v="1188"/>
    <x v="31"/>
    <s v="558.0"/>
    <x v="382"/>
    <m/>
    <s v="Vranov nad Topľou"/>
    <n v="519"/>
    <n v="2401"/>
    <n v="12"/>
    <n v="2932"/>
    <m/>
    <n v="2.7"/>
    <n v="528"/>
    <n v="357825.60000000003"/>
    <n v="47447.674559999999"/>
    <n v="10523.376607511589"/>
    <n v="0.22178909093224883"/>
  </r>
  <r>
    <s v="PO"/>
    <n v="1189"/>
    <x v="31"/>
    <s v="558.0"/>
    <x v="383"/>
    <m/>
    <s v="Humenné"/>
    <n v="536"/>
    <n v="2445"/>
    <n v="27"/>
    <n v="3008"/>
    <m/>
    <n v="3.9"/>
    <n v="545"/>
    <n v="533500.5"/>
    <n v="70742.166299999997"/>
    <n v="15359.310696876739"/>
    <n v="0.21711677066463739"/>
  </r>
  <r>
    <s v="PO"/>
    <n v="1190"/>
    <x v="31"/>
    <s v="558.0"/>
    <x v="384"/>
    <m/>
    <s v="Humenné"/>
    <n v="585"/>
    <n v="3446"/>
    <n v="27"/>
    <n v="4058"/>
    <m/>
    <n v="4.9000000000000004"/>
    <n v="595"/>
    <n v="731790.5"/>
    <n v="97035.420299999998"/>
    <n v="19884.7005549477"/>
    <n v="0.20492208405416368"/>
  </r>
  <r>
    <s v="PO"/>
    <n v="2850"/>
    <x v="31"/>
    <s v="558.0"/>
    <x v="385"/>
    <m/>
    <s v="Snina"/>
    <n v="154"/>
    <n v="1539"/>
    <n v="17"/>
    <n v="1710"/>
    <m/>
    <n v="4.5999999999999996"/>
    <n v="157"/>
    <n v="181272.19999999998"/>
    <n v="24036.693719999996"/>
    <n v="13839.109570166411"/>
    <n v="0.57574929944093878"/>
  </r>
  <r>
    <s v="PO"/>
    <n v="2860"/>
    <x v="31"/>
    <s v="558.0"/>
    <x v="386"/>
    <m/>
    <s v="Snina"/>
    <n v="102"/>
    <n v="629"/>
    <n v="0"/>
    <n v="731"/>
    <m/>
    <n v="11.1"/>
    <n v="104"/>
    <n v="289754.39999999997"/>
    <n v="38421.433439999993"/>
    <n v="31984.602035467644"/>
    <n v="0.83246769242526342"/>
  </r>
  <r>
    <s v="PO"/>
    <n v="5416"/>
    <x v="31"/>
    <s v="558.0"/>
    <x v="387"/>
    <m/>
    <s v="Snina"/>
    <n v="131"/>
    <n v="580"/>
    <n v="20"/>
    <n v="731"/>
    <m/>
    <n v="11"/>
    <n v="133"/>
    <n v="367213"/>
    <n v="48692.443800000001"/>
    <n v="32460.887224380549"/>
    <n v="0.6666514286633638"/>
  </r>
  <r>
    <s v="PO"/>
    <n v="1772"/>
    <x v="32"/>
    <s v="559.0"/>
    <x v="388"/>
    <s v="i"/>
    <s v="Humenné"/>
    <n v="1058"/>
    <n v="12513"/>
    <n v="36"/>
    <n v="13607"/>
    <m/>
    <n v="2.2000000000000002"/>
    <n v="1075"/>
    <n v="593615"/>
    <n v="78713.349000000002"/>
    <n v="11458.36738215611"/>
    <n v="0.14557082791835105"/>
  </r>
  <r>
    <s v="PO"/>
    <n v="1770"/>
    <x v="32"/>
    <s v="559.0"/>
    <x v="389"/>
    <m/>
    <s v="Humenné"/>
    <n v="639"/>
    <n v="5147"/>
    <n v="35"/>
    <n v="5821"/>
    <m/>
    <n v="3.1"/>
    <n v="650"/>
    <n v="505765"/>
    <n v="67064.438999999998"/>
    <n v="12988.693875219973"/>
    <n v="0.19367483078804212"/>
  </r>
  <r>
    <s v="PO"/>
    <n v="1760"/>
    <x v="32"/>
    <s v="559.0"/>
    <x v="390"/>
    <m/>
    <s v="Humenné"/>
    <n v="306"/>
    <n v="2449"/>
    <n v="26"/>
    <n v="2781"/>
    <m/>
    <n v="7"/>
    <n v="311"/>
    <n v="546427"/>
    <n v="72456.220199999996"/>
    <n v="23642.776844896711"/>
    <n v="0.32630430872098837"/>
  </r>
  <r>
    <s v="PO"/>
    <n v="1750"/>
    <x v="32"/>
    <s v="559.0"/>
    <x v="391"/>
    <m/>
    <s v="Humenné"/>
    <n v="252"/>
    <n v="1887"/>
    <n v="4"/>
    <n v="2143"/>
    <m/>
    <n v="4.0999999999999996"/>
    <n v="256"/>
    <n v="263449.59999999998"/>
    <n v="34933.416959999995"/>
    <n v="13307.535858410931"/>
    <n v="0.38094000004776324"/>
  </r>
  <r>
    <s v="PO"/>
    <n v="1740"/>
    <x v="32"/>
    <s v="559.0"/>
    <x v="392"/>
    <m/>
    <s v="Humenné"/>
    <n v="296"/>
    <n v="1792"/>
    <n v="15"/>
    <n v="2103"/>
    <m/>
    <n v="8.1999999999999993"/>
    <n v="301"/>
    <n v="619518.19999999995"/>
    <n v="82148.113319999989"/>
    <n v="27499.32383362186"/>
    <n v="0.33475295685125372"/>
  </r>
  <r>
    <s v="PO"/>
    <n v="1730"/>
    <x v="32"/>
    <s v="559.0"/>
    <x v="393"/>
    <m/>
    <s v="Medzilaborce"/>
    <n v="271"/>
    <n v="1237"/>
    <n v="39"/>
    <n v="1547"/>
    <m/>
    <n v="6"/>
    <n v="275"/>
    <n v="414150"/>
    <n v="54916.29"/>
    <n v="19747.626300425756"/>
    <n v="0.35959505458991781"/>
  </r>
  <r>
    <s v="PO"/>
    <n v="1720"/>
    <x v="32"/>
    <s v="559.0"/>
    <x v="394"/>
    <m/>
    <s v="Medzilaborce"/>
    <n v="223"/>
    <n v="1753"/>
    <n v="0"/>
    <n v="1976"/>
    <m/>
    <n v="7.3"/>
    <n v="227"/>
    <n v="415932.1"/>
    <n v="55152.596459999993"/>
    <n v="23186.598606637999"/>
    <n v="0.4204081057807374"/>
  </r>
  <r>
    <s v="PO"/>
    <n v="2887"/>
    <x v="32"/>
    <s v="559.0"/>
    <x v="395"/>
    <m/>
    <s v="Medzilaborce"/>
    <n v="268"/>
    <n v="2358"/>
    <n v="35"/>
    <n v="2661"/>
    <m/>
    <n v="0.63100000000000001"/>
    <n v="272"/>
    <n v="43079.631999999998"/>
    <n v="5712.3592031999997"/>
    <n v="2072.2557473451752"/>
    <n v="0.36276705886848304"/>
  </r>
  <r>
    <s v="PO"/>
    <n v="2881"/>
    <x v="32"/>
    <s v="559.0"/>
    <x v="396"/>
    <s v="i"/>
    <s v="Medzilaborce"/>
    <n v="291"/>
    <n v="2454"/>
    <n v="3"/>
    <n v="2748"/>
    <m/>
    <n v="1"/>
    <n v="296"/>
    <n v="74296"/>
    <n v="9851.6495999999988"/>
    <n v="3341.5943412709589"/>
    <n v="0.3391913513926601"/>
  </r>
  <r>
    <s v="PO"/>
    <n v="2882"/>
    <x v="32"/>
    <s v="559.0"/>
    <x v="397"/>
    <s v="i"/>
    <s v="Medzilaborce"/>
    <n v="350"/>
    <n v="3629"/>
    <n v="10"/>
    <n v="3989"/>
    <m/>
    <n v="2.4"/>
    <n v="356"/>
    <n v="214454.39999999999"/>
    <n v="28436.653439999998"/>
    <n v="8364.9004158503012"/>
    <n v="0.29415910115794208"/>
  </r>
  <r>
    <s v="PO"/>
    <n v="2883"/>
    <x v="32"/>
    <s v="559.0"/>
    <x v="398"/>
    <s v="i"/>
    <s v="Medzilaborce"/>
    <n v="165"/>
    <n v="1848"/>
    <n v="9"/>
    <n v="2022"/>
    <m/>
    <n v="0.40699999999999997"/>
    <n v="168"/>
    <n v="17162.375999999997"/>
    <n v="2275.7310575999995"/>
    <n v="1235.1887931660801"/>
    <n v="0.5427657143584963"/>
  </r>
  <r>
    <s v="PO"/>
    <n v="2886"/>
    <x v="32"/>
    <s v="559.0"/>
    <x v="399"/>
    <m/>
    <s v="Medzilaborce"/>
    <n v="95"/>
    <n v="804"/>
    <n v="0"/>
    <n v="899"/>
    <m/>
    <n v="5.5"/>
    <n v="97"/>
    <n v="133908.5"/>
    <n v="17756.267100000001"/>
    <n v="15755.966866590275"/>
    <n v="0.88734680424976686"/>
  </r>
  <r>
    <s v="PO"/>
    <n v="2890"/>
    <x v="32"/>
    <s v="559.0"/>
    <x v="400"/>
    <m/>
    <s v="Medzilaborce"/>
    <n v="28"/>
    <n v="118"/>
    <n v="4"/>
    <n v="150"/>
    <m/>
    <n v="6.4"/>
    <n v="28"/>
    <n v="44979.200000000004"/>
    <n v="5964.2419200000004"/>
    <n v="17275.989066694139"/>
    <n v="2.8965942861509779"/>
  </r>
  <r>
    <s v="TT"/>
    <n v="83440"/>
    <x v="33"/>
    <s v="560.0"/>
    <x v="401"/>
    <m/>
    <s v="Trnava"/>
    <n v="709"/>
    <n v="6097"/>
    <n v="25"/>
    <n v="6831"/>
    <m/>
    <n v="6.1"/>
    <n v="721"/>
    <n v="1103923.0999999999"/>
    <n v="146380.20305999997"/>
    <n v="26596.255597752846"/>
    <n v="0.18169298198644576"/>
  </r>
  <r>
    <s v="TT"/>
    <n v="83446"/>
    <x v="33"/>
    <s v="560.0"/>
    <x v="402"/>
    <m/>
    <s v="Trnava"/>
    <n v="494"/>
    <n v="2287"/>
    <n v="24"/>
    <n v="2805"/>
    <m/>
    <n v="11.7"/>
    <n v="502"/>
    <n v="1474223.4"/>
    <n v="195482.02283999999"/>
    <n v="44872.329814310215"/>
    <n v="0.22954709165782344"/>
  </r>
  <r>
    <s v="TT"/>
    <n v="82581"/>
    <x v="34"/>
    <s v="561.1"/>
    <x v="403"/>
    <s v="i"/>
    <s v="Galanta"/>
    <n v="1017"/>
    <n v="11846"/>
    <n v="52"/>
    <n v="12915"/>
    <m/>
    <n v="1.6"/>
    <n v="1034"/>
    <n v="415254.4"/>
    <n v="55062.733440000004"/>
    <n v="8176.1577197935349"/>
    <n v="0.14848804643348876"/>
  </r>
  <r>
    <s v="TT"/>
    <n v="82582"/>
    <x v="34"/>
    <s v="561.1"/>
    <x v="404"/>
    <s v="i"/>
    <s v="Galanta"/>
    <n v="1462"/>
    <n v="8976"/>
    <n v="41"/>
    <n v="10479"/>
    <m/>
    <n v="1.7"/>
    <n v="1486"/>
    <n v="634076.19999999995"/>
    <n v="84078.504119999998"/>
    <n v="10528.52076576063"/>
    <n v="0.12522250337296592"/>
  </r>
  <r>
    <s v="TT"/>
    <n v="82570"/>
    <x v="34"/>
    <s v="561.1"/>
    <x v="405"/>
    <m/>
    <s v="Galanta"/>
    <n v="964"/>
    <n v="5580"/>
    <n v="22"/>
    <n v="6566"/>
    <m/>
    <n v="4.0999999999999996"/>
    <n v="980"/>
    <n v="1008517.9999999999"/>
    <n v="133729.48679999998"/>
    <n v="20420.852886890927"/>
    <n v="0.15270269389002791"/>
  </r>
  <r>
    <s v="TT"/>
    <n v="82576"/>
    <x v="34"/>
    <s v="561.2"/>
    <x v="406"/>
    <m/>
    <s v="Galanta"/>
    <n v="797"/>
    <n v="2325"/>
    <n v="5"/>
    <n v="3127"/>
    <m/>
    <n v="2.9"/>
    <n v="810"/>
    <n v="589599"/>
    <n v="78180.827399999995"/>
    <n v="13262.61872600578"/>
    <n v="0.16964029631139182"/>
  </r>
  <r>
    <s v="TT"/>
    <n v="82560"/>
    <x v="34"/>
    <s v="561.2"/>
    <x v="407"/>
    <m/>
    <s v="Galanta"/>
    <n v="615"/>
    <n v="1484"/>
    <n v="7"/>
    <n v="2106"/>
    <m/>
    <n v="6.9"/>
    <n v="625"/>
    <n v="1082437.5"/>
    <n v="143531.21249999999"/>
    <n v="28496.948733489618"/>
    <n v="0.19854182401956383"/>
  </r>
  <r>
    <s v="TT"/>
    <n v="82559"/>
    <x v="34"/>
    <s v="561.2"/>
    <x v="408"/>
    <m/>
    <s v="Galanta"/>
    <n v="945"/>
    <n v="2003"/>
    <n v="18"/>
    <n v="2966"/>
    <m/>
    <n v="7"/>
    <n v="961"/>
    <n v="1688477"/>
    <n v="223892.0502"/>
    <n v="34546.156604896707"/>
    <n v="0.15429827264539786"/>
  </r>
  <r>
    <s v="TT"/>
    <n v="82558"/>
    <x v="34"/>
    <s v="561.3"/>
    <x v="409"/>
    <m/>
    <s v="Dunajská Streda"/>
    <n v="1056"/>
    <n v="2339"/>
    <n v="17"/>
    <n v="3412"/>
    <m/>
    <n v="1.8"/>
    <n v="1073"/>
    <n v="484781.4"/>
    <n v="64282.013639999997"/>
    <n v="9366.4010082077257"/>
    <n v="0.14570795900487174"/>
  </r>
  <r>
    <s v="TT"/>
    <n v="82556"/>
    <x v="34"/>
    <s v="561.3"/>
    <x v="410"/>
    <m/>
    <s v="Dunajská Streda"/>
    <n v="944"/>
    <n v="1299"/>
    <n v="73"/>
    <n v="2316"/>
    <m/>
    <n v="3.3"/>
    <n v="960"/>
    <n v="795168"/>
    <n v="105439.27679999999"/>
    <n v="16278.137310834161"/>
    <n v="0.15438400001273683"/>
  </r>
  <r>
    <s v="TT"/>
    <n v="82540"/>
    <x v="34"/>
    <s v="561.3"/>
    <x v="411"/>
    <m/>
    <s v="Dunajská Streda"/>
    <n v="1152"/>
    <n v="2451"/>
    <n v="11"/>
    <n v="3614"/>
    <m/>
    <n v="9.9"/>
    <n v="1171"/>
    <n v="2909817.9"/>
    <n v="385841.85353999998"/>
    <n v="53840.141598582493"/>
    <n v="0.13953940223076633"/>
  </r>
  <r>
    <s v="TT"/>
    <n v="82530"/>
    <x v="34"/>
    <s v="561.3"/>
    <x v="412"/>
    <m/>
    <s v="Dunajská Streda"/>
    <n v="1188"/>
    <n v="4165"/>
    <n v="16"/>
    <n v="5369"/>
    <m/>
    <n v="3.2"/>
    <n v="1208"/>
    <n v="970265.60000000009"/>
    <n v="128657.21856000001"/>
    <n v="17686.601560547067"/>
    <n v="0.13747072848694317"/>
  </r>
  <r>
    <s v="TT"/>
    <n v="82531"/>
    <x v="34"/>
    <s v="561.3"/>
    <x v="413"/>
    <s v="i"/>
    <s v="Dunajská Streda"/>
    <n v="1057"/>
    <n v="3282"/>
    <n v="12"/>
    <n v="4351"/>
    <m/>
    <n v="1.2"/>
    <n v="1074"/>
    <n v="323488.8"/>
    <n v="42894.614879999994"/>
    <n v="6247.1429554451497"/>
    <n v="0.14563932962032344"/>
  </r>
  <r>
    <s v="NR"/>
    <n v="82591"/>
    <x v="35"/>
    <s v="562.0"/>
    <x v="414"/>
    <s v="i"/>
    <s v="Nitra"/>
    <n v="2060"/>
    <n v="9127"/>
    <n v="49"/>
    <n v="11236"/>
    <m/>
    <n v="1.7"/>
    <n v="2094"/>
    <n v="893509.79999999993"/>
    <n v="118479.39947999999"/>
    <n v="13005.38523168063"/>
    <n v="0.1097691690602805"/>
  </r>
  <r>
    <s v="NR"/>
    <n v="82590"/>
    <x v="35"/>
    <s v="562.0"/>
    <x v="415"/>
    <m/>
    <s v="Nitra"/>
    <n v="1039"/>
    <n v="8058"/>
    <n v="62"/>
    <n v="9159"/>
    <m/>
    <n v="5.6"/>
    <n v="1056"/>
    <n v="1484313.5999999999"/>
    <n v="196819.98335999998"/>
    <n v="28911.781994317367"/>
    <n v="0.1468945454661244"/>
  </r>
  <r>
    <s v="NR"/>
    <n v="82597"/>
    <x v="35"/>
    <s v="562.0"/>
    <x v="416"/>
    <m/>
    <s v="Nitra"/>
    <n v="726"/>
    <n v="4208"/>
    <n v="29"/>
    <n v="4963"/>
    <m/>
    <n v="3.7"/>
    <n v="738"/>
    <n v="685380.6"/>
    <n v="90881.46755999999"/>
    <n v="16282.885273582546"/>
    <n v="0.17916617887835687"/>
  </r>
  <r>
    <s v="NR"/>
    <n v="82608"/>
    <x v="35"/>
    <s v="562.0"/>
    <x v="417"/>
    <m/>
    <s v="Nitra"/>
    <n v="545"/>
    <n v="2987"/>
    <n v="8"/>
    <n v="3540"/>
    <m/>
    <n v="3.4"/>
    <n v="554"/>
    <n v="472783.6"/>
    <n v="62691.105359999994"/>
    <n v="13463.496524161259"/>
    <n v="0.21475927800041042"/>
  </r>
  <r>
    <s v="NR"/>
    <n v="82609"/>
    <x v="35"/>
    <s v="562.0"/>
    <x v="418"/>
    <m/>
    <s v="Šaľa"/>
    <n v="760"/>
    <n v="2929"/>
    <n v="8"/>
    <n v="3697"/>
    <m/>
    <n v="5.4"/>
    <n v="773"/>
    <n v="1047724.2000000002"/>
    <n v="138928.22892000002"/>
    <n v="24217.120560623182"/>
    <n v="0.17431389393561109"/>
  </r>
  <r>
    <s v="NR"/>
    <n v="80452"/>
    <x v="36"/>
    <s v="563.0"/>
    <x v="419"/>
    <s v="i"/>
    <s v="Nové Zámky"/>
    <n v="785"/>
    <n v="10160"/>
    <n v="31"/>
    <n v="10976"/>
    <m/>
    <n v="2.1"/>
    <n v="798"/>
    <n v="420625.80000000005"/>
    <n v="55774.981080000005"/>
    <n v="9543.5773349090141"/>
    <n v="0.17110857144389394"/>
  </r>
  <r>
    <s v="NR"/>
    <n v="82621"/>
    <x v="36"/>
    <s v="563.0"/>
    <x v="420"/>
    <s v="i"/>
    <s v="Nové Zámky"/>
    <n v="651"/>
    <n v="4966"/>
    <n v="33"/>
    <n v="5650"/>
    <m/>
    <n v="1.4"/>
    <n v="662"/>
    <n v="232626.8"/>
    <n v="30846.313679999996"/>
    <n v="5906.1203830593422"/>
    <n v="0.19146924473146132"/>
  </r>
  <r>
    <s v="NR"/>
    <n v="82620"/>
    <x v="36"/>
    <s v="563.0"/>
    <x v="421"/>
    <m/>
    <s v="Nové Zámky"/>
    <n v="355"/>
    <n v="2025"/>
    <n v="24"/>
    <n v="2404"/>
    <m/>
    <n v="11.5"/>
    <n v="361"/>
    <n v="1042026.5"/>
    <n v="138172.7139"/>
    <n v="40219.604456616027"/>
    <n v="0.29108210529702871"/>
  </r>
  <r>
    <s v="NR"/>
    <n v="82618"/>
    <x v="36"/>
    <s v="563.0"/>
    <x v="422"/>
    <m/>
    <s v="Komárno"/>
    <n v="924"/>
    <n v="3625"/>
    <n v="50"/>
    <n v="4599"/>
    <m/>
    <n v="4.3"/>
    <n v="939"/>
    <n v="1013462.7"/>
    <n v="134385.15401999999"/>
    <n v="20994.516040745122"/>
    <n v="0.15622645368714311"/>
  </r>
  <r>
    <s v="NR"/>
    <n v="80891"/>
    <x v="37"/>
    <s v="564.1"/>
    <x v="423"/>
    <s v="i"/>
    <s v="Levice"/>
    <n v="949"/>
    <n v="7857"/>
    <n v="47"/>
    <n v="8853"/>
    <m/>
    <n v="0.38900000000000001"/>
    <n v="965"/>
    <n v="94221.634999999995"/>
    <n v="12493.788800999999"/>
    <n v="1923.5079904296031"/>
    <n v="0.15395713990904394"/>
  </r>
  <r>
    <s v="NR"/>
    <n v="80892"/>
    <x v="37"/>
    <s v="564.1"/>
    <x v="424"/>
    <s v="i"/>
    <s v="Levice"/>
    <n v="974"/>
    <n v="7904"/>
    <n v="25"/>
    <n v="8903"/>
    <m/>
    <n v="0.85299999999999998"/>
    <n v="990"/>
    <n v="211961.97"/>
    <n v="28106.157221999998"/>
    <n v="4268.9743812545275"/>
    <n v="0.15188751516386603"/>
  </r>
  <r>
    <s v="NR"/>
    <n v="80890"/>
    <x v="37"/>
    <s v="564.1"/>
    <x v="425"/>
    <m/>
    <s v="Levice"/>
    <n v="1013"/>
    <n v="6940"/>
    <n v="35"/>
    <n v="7988"/>
    <m/>
    <n v="0.86299999999999999"/>
    <n v="1030"/>
    <n v="223111.38999999998"/>
    <n v="29584.570313999997"/>
    <n v="4401.7428795792366"/>
    <n v="0.14878508739051199"/>
  </r>
  <r>
    <s v="NR"/>
    <n v="80900"/>
    <x v="37"/>
    <s v="564.1"/>
    <x v="426"/>
    <m/>
    <s v="Levice"/>
    <n v="805"/>
    <n v="6503"/>
    <n v="54"/>
    <n v="7362"/>
    <m/>
    <n v="6.4"/>
    <n v="818"/>
    <n v="1314035.2000000002"/>
    <n v="174241.06752000001"/>
    <n v="29391.920509894138"/>
    <n v="0.16868537898805303"/>
  </r>
  <r>
    <s v="NR"/>
    <n v="80901"/>
    <x v="37"/>
    <s v="564.1"/>
    <x v="427"/>
    <s v="i"/>
    <s v="Levice"/>
    <n v="1180"/>
    <n v="10042"/>
    <n v="63"/>
    <n v="11285"/>
    <m/>
    <n v="0.97399999999999998"/>
    <n v="1200"/>
    <n v="293368.8"/>
    <n v="38900.702879999997"/>
    <n v="5364.6870126091144"/>
    <n v="0.1379072000101895"/>
  </r>
  <r>
    <s v="NR"/>
    <n v="80902"/>
    <x v="37"/>
    <s v="564.2"/>
    <x v="428"/>
    <s v="i"/>
    <s v="Levice"/>
    <n v="444"/>
    <n v="3888"/>
    <n v="30"/>
    <n v="4362"/>
    <m/>
    <n v="1.6"/>
    <n v="451"/>
    <n v="181121.6"/>
    <n v="24016.724160000002"/>
    <n v="5940.8450516335342"/>
    <n v="0.24736283816458396"/>
  </r>
  <r>
    <s v="NR"/>
    <n v="82630"/>
    <x v="37"/>
    <s v="564.2"/>
    <x v="429"/>
    <m/>
    <s v="Levice"/>
    <n v="246"/>
    <n v="1775"/>
    <n v="9"/>
    <n v="2030"/>
    <m/>
    <n v="6.5"/>
    <n v="250"/>
    <n v="407875"/>
    <n v="54084.224999999999"/>
    <n v="21003.855405461236"/>
    <n v="0.38835456004890956"/>
  </r>
  <r>
    <s v="NR"/>
    <n v="82637"/>
    <x v="37"/>
    <s v="564.2"/>
    <x v="430"/>
    <m/>
    <s v="Levice"/>
    <n v="207"/>
    <n v="1432"/>
    <n v="9"/>
    <n v="1648"/>
    <m/>
    <n v="6.1"/>
    <n v="210"/>
    <n v="321531"/>
    <n v="42635.010600000001"/>
    <n v="19126.60174063285"/>
    <n v="0.44861257148679706"/>
  </r>
  <r>
    <s v="NR"/>
    <n v="82640"/>
    <x v="37"/>
    <s v="564.2"/>
    <x v="431"/>
    <m/>
    <s v="Levice"/>
    <n v="192"/>
    <n v="1017"/>
    <n v="2"/>
    <n v="1211"/>
    <m/>
    <n v="3.8"/>
    <n v="195"/>
    <n v="185991"/>
    <n v="24662.406599999998"/>
    <n v="11778.340441469643"/>
    <n v="0.47758276929347376"/>
  </r>
  <r>
    <s v="NR"/>
    <n v="85500"/>
    <x v="37"/>
    <s v="564.2"/>
    <x v="432"/>
    <m/>
    <s v="Levice"/>
    <n v="150"/>
    <n v="959"/>
    <n v="2"/>
    <n v="1111"/>
    <m/>
    <n v="5.5"/>
    <n v="152"/>
    <n v="209836"/>
    <n v="27824.2536"/>
    <n v="16480.861894590274"/>
    <n v="0.59232000008044328"/>
  </r>
  <r>
    <s v="NR"/>
    <n v="85507"/>
    <x v="37"/>
    <s v="564.2"/>
    <x v="433"/>
    <m/>
    <s v="Levice"/>
    <n v="134"/>
    <n v="643"/>
    <n v="6"/>
    <n v="783"/>
    <m/>
    <n v="7.9"/>
    <n v="136"/>
    <n v="269674.40000000002"/>
    <n v="35758.825440000001"/>
    <n v="23369.612435240575"/>
    <n v="0.65353411773696601"/>
  </r>
  <r>
    <s v="NR"/>
    <n v="85498"/>
    <x v="37"/>
    <s v="564.2"/>
    <x v="434"/>
    <m/>
    <s v="Levice"/>
    <n v="171"/>
    <n v="1044"/>
    <n v="15"/>
    <n v="1230"/>
    <m/>
    <n v="10.6"/>
    <n v="174"/>
    <n v="462944.39999999997"/>
    <n v="61386.427439999992"/>
    <n v="32321.943818432163"/>
    <n v="0.52653241386337579"/>
  </r>
  <r>
    <s v="NR"/>
    <n v="85490"/>
    <x v="37"/>
    <s v="564.2"/>
    <x v="435"/>
    <m/>
    <s v="Nové Zámky"/>
    <n v="297"/>
    <n v="1472"/>
    <n v="18"/>
    <n v="1787"/>
    <m/>
    <n v="14.2"/>
    <n v="302"/>
    <n v="1076388.3999999999"/>
    <n v="142729.10183999999"/>
    <n v="47654.808427487616"/>
    <n v="0.33388291394777281"/>
  </r>
  <r>
    <s v="NR"/>
    <n v="83140"/>
    <x v="37"/>
    <s v="564.2"/>
    <x v="436"/>
    <m/>
    <s v="Nové Zámky"/>
    <n v="425"/>
    <n v="4050"/>
    <n v="51"/>
    <n v="4526"/>
    <m/>
    <n v="2.9"/>
    <n v="432"/>
    <n v="314452.8"/>
    <n v="41696.441279999999"/>
    <n v="10635.742925365779"/>
    <n v="0.25507555558385964"/>
  </r>
  <r>
    <s v="NR"/>
    <n v="83141"/>
    <x v="37"/>
    <s v="564.2"/>
    <x v="437"/>
    <s v="i"/>
    <s v="Nové Zámky"/>
    <n v="351"/>
    <n v="2165"/>
    <n v="9"/>
    <n v="2525"/>
    <m/>
    <n v="1.2"/>
    <n v="357"/>
    <n v="107528.4"/>
    <n v="14258.265839999998"/>
    <n v="4185.3258245651505"/>
    <n v="0.29353680675693944"/>
  </r>
  <r>
    <s v="BA"/>
    <n v="80122"/>
    <x v="38"/>
    <s v="572.1"/>
    <x v="438"/>
    <s v="i"/>
    <s v="Bratislava I "/>
    <n v="2265"/>
    <n v="31553"/>
    <n v="320"/>
    <n v="34138"/>
    <m/>
    <n v="1.6"/>
    <n v="2302"/>
    <n v="924483.20000000007"/>
    <n v="122586.47232"/>
    <n v="13037.866919153534"/>
    <n v="0.10635649001399973"/>
  </r>
  <r>
    <s v="BA"/>
    <n v="81582"/>
    <x v="38"/>
    <s v="572.1"/>
    <x v="439"/>
    <s v="i"/>
    <s v="Bratislava I "/>
    <n v="2801"/>
    <n v="33385"/>
    <n v="114"/>
    <n v="36300"/>
    <m/>
    <n v="1.1000000000000001"/>
    <n v="2847"/>
    <n v="786056.70000000007"/>
    <n v="104231.11842"/>
    <n v="10400.143653318055"/>
    <n v="9.9779641732429716E-2"/>
  </r>
  <r>
    <s v="BA"/>
    <n v="80133"/>
    <x v="38"/>
    <s v="572.1"/>
    <x v="440"/>
    <s v="i"/>
    <s v="Bratislava I "/>
    <n v="2915"/>
    <n v="31984"/>
    <n v="152"/>
    <n v="35051"/>
    <m/>
    <n v="1.1000000000000001"/>
    <n v="2963"/>
    <n v="818084.3"/>
    <n v="108477.97818000001"/>
    <n v="10705.917556038055"/>
    <n v="9.869208235309733E-2"/>
  </r>
  <r>
    <s v="BA"/>
    <n v="80135"/>
    <x v="38"/>
    <s v="572.1"/>
    <x v="441"/>
    <s v="i"/>
    <s v="Bratislava III "/>
    <n v="2269"/>
    <n v="26139"/>
    <n v="135"/>
    <n v="28543"/>
    <m/>
    <n v="0.54500000000000004"/>
    <n v="2307"/>
    <n v="315586.065"/>
    <n v="41846.712219000001"/>
    <n v="4447.5534654566727"/>
    <n v="0.1062820286138827"/>
  </r>
  <r>
    <s v="BA"/>
    <n v="80132"/>
    <x v="38"/>
    <s v="572.1"/>
    <x v="442"/>
    <s v="i"/>
    <s v="Bratislava II "/>
    <n v="2464"/>
    <n v="32314"/>
    <n v="127"/>
    <n v="34905"/>
    <m/>
    <n v="1.1000000000000001"/>
    <n v="2505"/>
    <n v="691630.5"/>
    <n v="91710.204299999998"/>
    <n v="9498.6378366780536"/>
    <n v="0.10357231138212669"/>
  </r>
  <r>
    <s v="BA"/>
    <n v="82652"/>
    <x v="38"/>
    <s v="572.1"/>
    <x v="443"/>
    <s v="i"/>
    <s v="Bratislava II "/>
    <n v="1001"/>
    <n v="14600"/>
    <n v="34"/>
    <n v="15635"/>
    <m/>
    <n v="1.3"/>
    <n v="1018"/>
    <n v="332173.40000000002"/>
    <n v="44046.192840000003"/>
    <n v="6593.2841255722469"/>
    <n v="0.14969021612203082"/>
  </r>
  <r>
    <s v="BA"/>
    <n v="82651"/>
    <x v="38"/>
    <s v="572.1"/>
    <x v="444"/>
    <s v="i"/>
    <s v="Bratislava II "/>
    <n v="823"/>
    <n v="9979"/>
    <n v="65"/>
    <n v="10867"/>
    <m/>
    <n v="1"/>
    <n v="837"/>
    <n v="210087"/>
    <n v="27857.536199999999"/>
    <n v="4638.0181764709587"/>
    <n v="0.16649060933360499"/>
  </r>
  <r>
    <s v="BA"/>
    <n v="82653"/>
    <x v="38"/>
    <s v="572.1"/>
    <x v="445"/>
    <s v="i"/>
    <s v="Bratislava II "/>
    <n v="1242"/>
    <n v="13645"/>
    <n v="70"/>
    <n v="14957"/>
    <m/>
    <n v="2.4"/>
    <n v="1263"/>
    <n v="760831.2"/>
    <n v="100886.21711999999"/>
    <n v="13581.2690008103"/>
    <n v="0.13461966746811352"/>
  </r>
  <r>
    <s v="BA"/>
    <n v="82658"/>
    <x v="38"/>
    <s v="572.1"/>
    <x v="446"/>
    <m/>
    <s v="Bratislava II "/>
    <n v="977"/>
    <n v="9726"/>
    <n v="72"/>
    <n v="10775"/>
    <m/>
    <n v="2.9"/>
    <n v="993"/>
    <n v="722804.7"/>
    <n v="95843.903219999993"/>
    <n v="14534.36018504578"/>
    <n v="0.15164616315430754"/>
  </r>
  <r>
    <s v="BA"/>
    <n v="82650"/>
    <x v="38"/>
    <s v="572.1"/>
    <x v="447"/>
    <m/>
    <s v="Senec "/>
    <n v="1534"/>
    <n v="13630"/>
    <n v="107"/>
    <n v="15271"/>
    <m/>
    <n v="2.8"/>
    <n v="1559"/>
    <n v="1095665.2"/>
    <n v="145285.20551999999"/>
    <n v="17830.906393638685"/>
    <n v="0.12273036562682962"/>
  </r>
  <r>
    <s v="BA"/>
    <n v="82668"/>
    <x v="38"/>
    <s v="572.1"/>
    <x v="448"/>
    <m/>
    <s v="Senec "/>
    <n v="880"/>
    <n v="7068"/>
    <n v="0"/>
    <n v="7948"/>
    <m/>
    <n v="3.1"/>
    <n v="895"/>
    <n v="696399.5"/>
    <n v="92342.573699999994"/>
    <n v="14808.719573619972"/>
    <n v="0.16036719554438814"/>
  </r>
  <r>
    <s v="TT"/>
    <n v="82669"/>
    <x v="38"/>
    <s v="572.1"/>
    <x v="449"/>
    <m/>
    <s v="Dunajská Streda"/>
    <n v="521"/>
    <n v="6011"/>
    <n v="24"/>
    <n v="6556"/>
    <m/>
    <n v="4.4000000000000004"/>
    <n v="530"/>
    <n v="585332"/>
    <n v="77615.023199999996"/>
    <n v="17170.294178712218"/>
    <n v="0.2212238490796743"/>
  </r>
  <r>
    <s v="TT"/>
    <n v="82660"/>
    <x v="38"/>
    <s v="572.1"/>
    <x v="450"/>
    <m/>
    <s v="Dunajská Streda"/>
    <n v="606"/>
    <n v="4375"/>
    <n v="12"/>
    <n v="4993"/>
    <m/>
    <n v="3.2"/>
    <n v="616"/>
    <n v="494771.20000000001"/>
    <n v="65606.661120000004"/>
    <n v="13146.96142486707"/>
    <n v="0.200390649370499"/>
  </r>
  <r>
    <s v="TT"/>
    <n v="82670"/>
    <x v="38"/>
    <s v="572.2"/>
    <x v="451"/>
    <m/>
    <s v="Dunajská Streda"/>
    <n v="576"/>
    <n v="4021"/>
    <n v="8"/>
    <n v="4605"/>
    <m/>
    <n v="6.8"/>
    <n v="586"/>
    <n v="1000184.7999999999"/>
    <n v="132624.50447999997"/>
    <n v="27448.438199042517"/>
    <n v="0.20696354950892046"/>
  </r>
  <r>
    <s v="TT"/>
    <n v="82677"/>
    <x v="38"/>
    <s v="572.2"/>
    <x v="452"/>
    <m/>
    <s v="Dunajská Streda"/>
    <n v="835"/>
    <n v="5008"/>
    <n v="17"/>
    <n v="5860"/>
    <m/>
    <n v="6.8"/>
    <n v="849"/>
    <n v="1449073.2"/>
    <n v="192147.10631999999"/>
    <n v="31734.065531522516"/>
    <n v="0.16515505301793565"/>
  </r>
  <r>
    <s v="TT"/>
    <n v="82680"/>
    <x v="38"/>
    <s v="572.2"/>
    <x v="453"/>
    <m/>
    <s v="Dunajská Streda"/>
    <n v="702"/>
    <n v="4952"/>
    <n v="12"/>
    <n v="5666"/>
    <m/>
    <n v="3.6"/>
    <n v="714"/>
    <n v="645170.4"/>
    <n v="85549.59504"/>
    <n v="15635.762895135453"/>
    <n v="0.18276840337846972"/>
  </r>
  <r>
    <s v="TT"/>
    <n v="82690"/>
    <x v="38"/>
    <s v="572.2"/>
    <x v="454"/>
    <m/>
    <s v="Dunajská Streda"/>
    <n v="664"/>
    <n v="5951"/>
    <n v="43"/>
    <n v="6658"/>
    <m/>
    <n v="1.8"/>
    <n v="675"/>
    <n v="304965"/>
    <n v="40438.358999999997"/>
    <n v="7649.6578741277253"/>
    <n v="0.18916835557367018"/>
  </r>
  <r>
    <s v="TT"/>
    <n v="82691"/>
    <x v="38"/>
    <s v="572.2"/>
    <x v="455"/>
    <s v="i"/>
    <s v="Dunajská Streda"/>
    <n v="906"/>
    <n v="14768"/>
    <n v="123"/>
    <n v="15797"/>
    <m/>
    <n v="1.4"/>
    <n v="921"/>
    <n v="323639.39999999997"/>
    <n v="42914.584439999991"/>
    <n v="6775.0358777793408"/>
    <n v="0.15787257330317847"/>
  </r>
  <r>
    <s v="TT"/>
    <n v="81503"/>
    <x v="38"/>
    <s v="572.2"/>
    <x v="456"/>
    <s v="i"/>
    <s v="Dunajská Streda"/>
    <n v="919"/>
    <n v="14021"/>
    <n v="92"/>
    <n v="15032"/>
    <m/>
    <n v="0.63700000000000001"/>
    <n v="934"/>
    <n v="149334.45799999998"/>
    <n v="19801.749130799999"/>
    <n v="3102.4854755528008"/>
    <n v="0.15667734476683876"/>
  </r>
  <r>
    <s v="TT"/>
    <n v="81502"/>
    <x v="38"/>
    <s v="572.2"/>
    <x v="457"/>
    <s v="i"/>
    <s v="Dunajská Streda"/>
    <n v="856"/>
    <n v="8832"/>
    <n v="55"/>
    <n v="9743"/>
    <m/>
    <n v="1.1000000000000001"/>
    <n v="870"/>
    <n v="240207.00000000003"/>
    <n v="31851.448200000003"/>
    <n v="5188.8073974780546"/>
    <n v="0.16290648277267514"/>
  </r>
  <r>
    <s v="TT"/>
    <n v="81506"/>
    <x v="38"/>
    <s v="572.2"/>
    <x v="458"/>
    <m/>
    <s v="Dunajská Streda"/>
    <n v="635"/>
    <n v="5575"/>
    <n v="40"/>
    <n v="6250"/>
    <m/>
    <n v="1.1000000000000001"/>
    <n v="645"/>
    <n v="178084.50000000003"/>
    <n v="23614.004700000001"/>
    <n v="4595.7114654780553"/>
    <n v="0.19461804653058509"/>
  </r>
  <r>
    <s v="TT"/>
    <n v="83030"/>
    <x v="39"/>
    <s v="573.1"/>
    <x v="459"/>
    <m/>
    <s v="Galanta"/>
    <n v="809"/>
    <n v="3567"/>
    <n v="18"/>
    <n v="4394"/>
    <m/>
    <n v="13.9"/>
    <n v="822"/>
    <n v="2867875.8000000003"/>
    <n v="380280.33108000003"/>
    <n v="63968.814261746331"/>
    <n v="0.16821489052582406"/>
  </r>
  <r>
    <s v="NR"/>
    <n v="81351"/>
    <x v="39"/>
    <s v="573.2"/>
    <x v="460"/>
    <s v="i"/>
    <s v="Šaľa"/>
    <n v="629"/>
    <n v="5792"/>
    <n v="98"/>
    <n v="6519"/>
    <m/>
    <n v="1.2"/>
    <n v="639"/>
    <n v="192466.8"/>
    <n v="25521.097679999999"/>
    <n v="4996.2497170451506"/>
    <n v="0.19576938969049668"/>
  </r>
  <r>
    <s v="NR"/>
    <n v="82731"/>
    <x v="39"/>
    <s v="573.2"/>
    <x v="461"/>
    <s v="i"/>
    <s v="Šaľa"/>
    <n v="843"/>
    <n v="4392"/>
    <n v="18"/>
    <n v="5253"/>
    <m/>
    <n v="0.29799999999999999"/>
    <n v="857"/>
    <n v="64101.885999999999"/>
    <n v="8499.9100835999998"/>
    <n v="1396.4116459003458"/>
    <n v="0.16428546092441934"/>
  </r>
  <r>
    <s v="NR"/>
    <n v="82730"/>
    <x v="39"/>
    <s v="573.2"/>
    <x v="462"/>
    <m/>
    <s v="Šaľa"/>
    <n v="564"/>
    <n v="2356"/>
    <n v="3"/>
    <n v="2923"/>
    <m/>
    <n v="10"/>
    <n v="573"/>
    <n v="1438230"/>
    <n v="190709.29799999998"/>
    <n v="40053.825156709587"/>
    <n v="0.21002554975955914"/>
  </r>
  <r>
    <s v="NR"/>
    <n v="82727"/>
    <x v="39"/>
    <s v="573.2"/>
    <x v="463"/>
    <m/>
    <s v="Šaľa"/>
    <n v="615"/>
    <n v="3126"/>
    <n v="18"/>
    <n v="3759"/>
    <m/>
    <n v="3.4"/>
    <n v="625"/>
    <n v="533375"/>
    <n v="70725.524999999994"/>
    <n v="14041.974738241259"/>
    <n v="0.1985418240195638"/>
  </r>
  <r>
    <s v="NR"/>
    <n v="82729"/>
    <x v="39"/>
    <s v="573.2"/>
    <x v="464"/>
    <m/>
    <s v="Šaľa"/>
    <n v="485"/>
    <n v="1609"/>
    <n v="12"/>
    <n v="2106"/>
    <m/>
    <n v="9.3000000000000007"/>
    <n v="493"/>
    <n v="1150809.9000000001"/>
    <n v="152597.39274000001"/>
    <n v="35467.175078939923"/>
    <n v="0.23242320489295615"/>
  </r>
  <r>
    <s v="NR"/>
    <n v="82720"/>
    <x v="39"/>
    <s v="573.2"/>
    <x v="465"/>
    <m/>
    <s v="Komárno"/>
    <n v="485"/>
    <n v="1609"/>
    <n v="12"/>
    <n v="2106"/>
    <s v="preberá z 82729"/>
    <n v="6.2"/>
    <n v="493"/>
    <n v="767206.6"/>
    <n v="101731.59516"/>
    <n v="23644.783385959945"/>
    <n v="0.23242320489295615"/>
  </r>
  <r>
    <s v="NR"/>
    <n v="82711"/>
    <x v="39"/>
    <s v="573.2"/>
    <x v="466"/>
    <s v="i"/>
    <s v="Komárno"/>
    <n v="845"/>
    <n v="4896"/>
    <n v="64"/>
    <n v="5805"/>
    <m/>
    <n v="1.7"/>
    <n v="859"/>
    <n v="366535.3"/>
    <n v="48602.580779999997"/>
    <n v="7974.2542852806291"/>
    <n v="0.1640705937278549"/>
  </r>
  <r>
    <s v="NR"/>
    <n v="82712"/>
    <x v="39"/>
    <s v="573.2"/>
    <x v="467"/>
    <s v="i"/>
    <s v="Komárno"/>
    <n v="1100"/>
    <n v="5512"/>
    <n v="56"/>
    <n v="6668"/>
    <m/>
    <n v="1.3"/>
    <n v="1118"/>
    <n v="364803.4"/>
    <n v="48372.930840000001"/>
    <n v="6904.8092615722471"/>
    <n v="0.14274118069072217"/>
  </r>
  <r>
    <s v="NR"/>
    <n v="82713"/>
    <x v="39"/>
    <s v="573.3"/>
    <x v="468"/>
    <s v="i"/>
    <s v="Komárno"/>
    <n v="700"/>
    <n v="3090"/>
    <n v="44"/>
    <n v="3834"/>
    <m/>
    <n v="0.85599999999999998"/>
    <n v="712"/>
    <n v="152977.47200000001"/>
    <n v="20284.8127872"/>
    <n v="3713.7344086591411"/>
    <n v="0.18307955057897105"/>
  </r>
  <r>
    <s v="NR"/>
    <n v="82710"/>
    <x v="39"/>
    <s v="573.3"/>
    <x v="469"/>
    <m/>
    <s v="Komárno"/>
    <n v="533"/>
    <n v="2543"/>
    <n v="22"/>
    <n v="3098"/>
    <m/>
    <n v="9.9"/>
    <n v="542"/>
    <n v="1346815.8"/>
    <n v="178587.77507999999"/>
    <n v="38917.847949462492"/>
    <n v="0.21792000002255973"/>
  </r>
  <r>
    <s v="NR"/>
    <n v="82700"/>
    <x v="39"/>
    <s v="573.3"/>
    <x v="470"/>
    <m/>
    <s v="Komárno"/>
    <n v="510"/>
    <n v="3522"/>
    <n v="45"/>
    <n v="4077"/>
    <m/>
    <n v="5.7"/>
    <n v="518"/>
    <n v="741102.6"/>
    <n v="98270.204759999993"/>
    <n v="22079.425492124465"/>
    <n v="0.22468077222437718"/>
  </r>
  <r>
    <s v="NR"/>
    <n v="82701"/>
    <x v="39"/>
    <s v="573.3"/>
    <x v="471"/>
    <s v="i"/>
    <s v="Komárno"/>
    <n v="502"/>
    <n v="4907"/>
    <n v="20"/>
    <n v="5429"/>
    <m/>
    <n v="3.4"/>
    <n v="510"/>
    <n v="435234"/>
    <n v="57712.028399999996"/>
    <n v="13105.00298304126"/>
    <n v="0.22707576472985763"/>
  </r>
  <r>
    <s v="TN"/>
    <n v="93220"/>
    <x v="40"/>
    <s v="574.1"/>
    <x v="472"/>
    <m/>
    <s v="Ilava"/>
    <n v="793"/>
    <n v="4622"/>
    <n v="66"/>
    <n v="5481"/>
    <m/>
    <n v="2.4"/>
    <n v="806"/>
    <n v="485534.39999999997"/>
    <n v="64381.861439999993"/>
    <n v="10952.955391850301"/>
    <n v="0.17012486353874365"/>
  </r>
  <r>
    <s v="TN"/>
    <n v="92776"/>
    <x v="40"/>
    <s v="574.1"/>
    <x v="473"/>
    <m/>
    <s v="Ilava"/>
    <n v="717"/>
    <n v="4453"/>
    <n v="37"/>
    <n v="5207"/>
    <m/>
    <n v="1.8"/>
    <n v="729"/>
    <n v="329362.2"/>
    <n v="43673.42772"/>
    <n v="7882.582821967726"/>
    <n v="0.1804892181237687"/>
  </r>
  <r>
    <s v="TN"/>
    <n v="93222"/>
    <x v="40"/>
    <s v="574.2"/>
    <x v="474"/>
    <s v="i"/>
    <s v="Ilava"/>
    <n v="509"/>
    <n v="3946"/>
    <n v="41"/>
    <n v="4496"/>
    <m/>
    <n v="1.8"/>
    <n v="517"/>
    <n v="233580.6"/>
    <n v="30972.787560000001"/>
    <n v="6968.1367304477262"/>
    <n v="0.22497609286697753"/>
  </r>
  <r>
    <s v="TN"/>
    <n v="92770"/>
    <x v="40"/>
    <s v="574.2"/>
    <x v="475"/>
    <m/>
    <s v="Ilava"/>
    <n v="292"/>
    <n v="1597"/>
    <n v="52"/>
    <n v="1941"/>
    <m/>
    <n v="4.9000000000000004"/>
    <n v="297"/>
    <n v="365280.30000000005"/>
    <n v="48436.167780000003"/>
    <n v="16385.554373507701"/>
    <n v="0.33829171721288681"/>
  </r>
  <r>
    <s v="TN"/>
    <n v="92788"/>
    <x v="40"/>
    <s v="574.2"/>
    <x v="476"/>
    <m/>
    <s v="Ilava"/>
    <n v="263"/>
    <n v="1431"/>
    <n v="15"/>
    <n v="1709"/>
    <s v="preberá z 92789"/>
    <n v="3.8"/>
    <n v="267"/>
    <n v="254664.59999999998"/>
    <n v="33768.525959999999"/>
    <n v="12433.981035389643"/>
    <n v="0.36821213487725607"/>
  </r>
  <r>
    <s v="TN"/>
    <n v="92789"/>
    <x v="40"/>
    <s v="574.2"/>
    <x v="477"/>
    <m/>
    <s v="Prievidza"/>
    <n v="263"/>
    <n v="1431"/>
    <n v="15"/>
    <n v="1709"/>
    <m/>
    <n v="13"/>
    <n v="267"/>
    <n v="871221"/>
    <n v="115523.90459999999"/>
    <n v="42537.30354212247"/>
    <n v="0.36821213487725613"/>
  </r>
  <r>
    <s v="TN"/>
    <n v="92790"/>
    <x v="40"/>
    <s v="574.2"/>
    <x v="478"/>
    <m/>
    <s v="Prievidza"/>
    <n v="271"/>
    <n v="1124"/>
    <n v="13"/>
    <n v="1408"/>
    <m/>
    <n v="5.2"/>
    <n v="275"/>
    <n v="358930"/>
    <n v="47594.117999999995"/>
    <n v="17114.609460368985"/>
    <n v="0.35959505458991775"/>
  </r>
  <r>
    <s v="TN"/>
    <n v="92800"/>
    <x v="40"/>
    <s v="574.2"/>
    <x v="479"/>
    <m/>
    <s v="Prievidza"/>
    <n v="400"/>
    <n v="1868"/>
    <n v="25"/>
    <n v="2293"/>
    <m/>
    <n v="9.1999999999999993"/>
    <n v="407"/>
    <n v="939844.39999999991"/>
    <n v="124623.36743999999"/>
    <n v="33189.817700332816"/>
    <n v="0.26632098283102545"/>
  </r>
  <r>
    <s v="TN"/>
    <n v="92810"/>
    <x v="40"/>
    <s v="574.2"/>
    <x v="480"/>
    <m/>
    <s v="Prievidza"/>
    <n v="614"/>
    <n v="4076"/>
    <n v="24"/>
    <n v="4714"/>
    <m/>
    <n v="9.5"/>
    <n v="624"/>
    <n v="1487928"/>
    <n v="197299.25279999999"/>
    <n v="39212.164117274107"/>
    <n v="0.19874461540421054"/>
  </r>
  <r>
    <s v="TN"/>
    <n v="82741"/>
    <x v="41"/>
    <s v="579.0"/>
    <x v="481"/>
    <s v="i"/>
    <s v="Partizánske"/>
    <n v="1005"/>
    <n v="5323"/>
    <n v="30"/>
    <n v="6358"/>
    <m/>
    <n v="1.2"/>
    <n v="1022"/>
    <n v="307826.39999999997"/>
    <n v="40817.780639999997"/>
    <n v="6097.6108901651496"/>
    <n v="0.14938614482605417"/>
  </r>
  <r>
    <s v="TN"/>
    <n v="82740"/>
    <x v="41"/>
    <s v="579.0"/>
    <x v="482"/>
    <m/>
    <s v="Partizánske"/>
    <n v="903"/>
    <n v="4558"/>
    <n v="26"/>
    <n v="5487"/>
    <m/>
    <n v="5.9"/>
    <n v="918"/>
    <n v="1359466.2000000002"/>
    <n v="180265.21812000001"/>
    <n v="28509.521568058659"/>
    <n v="0.15815320262769866"/>
  </r>
  <r>
    <s v="NR"/>
    <n v="81650"/>
    <x v="42"/>
    <s v="580.1"/>
    <x v="483"/>
    <m/>
    <s v="Nové Zámky"/>
    <n v="301"/>
    <n v="2859"/>
    <n v="32"/>
    <n v="3192"/>
    <m/>
    <n v="4.8"/>
    <n v="306"/>
    <n v="368668.8"/>
    <n v="48885.482879999996"/>
    <n v="16154.677503700601"/>
    <n v="0.33045960788309597"/>
  </r>
  <r>
    <s v="NR"/>
    <n v="81660"/>
    <x v="42"/>
    <s v="580.2"/>
    <x v="484"/>
    <m/>
    <s v="Nové Zámky"/>
    <n v="1098"/>
    <n v="5963"/>
    <n v="24"/>
    <n v="7085"/>
    <s v="údaje za 2016"/>
    <n v="0.84"/>
    <n v="1116"/>
    <n v="235297.43999999997"/>
    <n v="31200.440543999994"/>
    <n v="4457.5431980276044"/>
    <n v="0.14286795700020374"/>
  </r>
  <r>
    <s v="NR"/>
    <n v="81661"/>
    <x v="42"/>
    <s v="580.2"/>
    <x v="485"/>
    <s v="i"/>
    <s v="Nové Zámky"/>
    <n v="912"/>
    <n v="6652"/>
    <n v="37"/>
    <n v="7601"/>
    <m/>
    <n v="1.4"/>
    <n v="927"/>
    <n v="325747.8"/>
    <n v="43194.158279999996"/>
    <n v="6795.1651942593417"/>
    <n v="0.15731676376723558"/>
  </r>
  <r>
    <s v="NR"/>
    <n v="81662"/>
    <x v="42"/>
    <s v="580.2"/>
    <x v="486"/>
    <s v="i"/>
    <s v="Nové Zámky"/>
    <n v="798"/>
    <n v="6454"/>
    <n v="58"/>
    <n v="7310"/>
    <m/>
    <n v="1.9"/>
    <n v="811"/>
    <n v="386765.89999999997"/>
    <n v="51285.158339999994"/>
    <n v="8693.8549836148213"/>
    <n v="0.16951990137142711"/>
  </r>
  <r>
    <s v="NR"/>
    <n v="81666"/>
    <x v="42"/>
    <s v="580.2"/>
    <x v="487"/>
    <m/>
    <s v="Nové Zámky"/>
    <n v="774"/>
    <n v="6425"/>
    <n v="33"/>
    <n v="7232"/>
    <m/>
    <n v="2.7"/>
    <n v="787"/>
    <n v="533349.9"/>
    <n v="70722.196739999999"/>
    <n v="12199.142204471589"/>
    <n v="0.17249382466610849"/>
  </r>
  <r>
    <s v="NR"/>
    <n v="81670"/>
    <x v="42"/>
    <s v="580.2"/>
    <x v="488"/>
    <m/>
    <s v="Nové Zámky"/>
    <n v="560"/>
    <n v="4431"/>
    <n v="48"/>
    <n v="5039"/>
    <m/>
    <n v="2"/>
    <n v="569"/>
    <n v="285638"/>
    <n v="37875.5988"/>
    <n v="7991.5942537419178"/>
    <n v="0.21099585239407273"/>
  </r>
  <r>
    <s v="NR"/>
    <n v="81677"/>
    <x v="42"/>
    <s v="580.3"/>
    <x v="489"/>
    <m/>
    <s v="Nové Zámky"/>
    <n v="401"/>
    <n v="2913"/>
    <n v="9"/>
    <n v="3323"/>
    <m/>
    <n v="6.5"/>
    <n v="408"/>
    <n v="665652"/>
    <n v="88265.455199999997"/>
    <n v="23464.903979861236"/>
    <n v="0.26584470591232207"/>
  </r>
  <r>
    <s v="NR"/>
    <n v="81680"/>
    <x v="42"/>
    <s v="580.3"/>
    <x v="490"/>
    <m/>
    <s v="Nové Zámky"/>
    <n v="309"/>
    <n v="1945"/>
    <n v="21"/>
    <n v="2275"/>
    <m/>
    <n v="3.8"/>
    <n v="314"/>
    <n v="299493.2"/>
    <n v="39712.798320000002"/>
    <n v="12861.968645309644"/>
    <n v="0.32387464972046937"/>
  </r>
  <r>
    <s v="NR"/>
    <n v="81698"/>
    <x v="42"/>
    <s v="580.3"/>
    <x v="491"/>
    <m/>
    <s v="Nové Zámky"/>
    <n v="246"/>
    <n v="1417"/>
    <n v="7"/>
    <n v="1670"/>
    <m/>
    <n v="2.2999999999999998"/>
    <n v="250"/>
    <n v="144325"/>
    <n v="19137.494999999999"/>
    <n v="7432.1334511632049"/>
    <n v="0.3883545600489095"/>
  </r>
  <r>
    <s v="NR"/>
    <n v="81700"/>
    <x v="42"/>
    <s v="580.3"/>
    <x v="492"/>
    <m/>
    <s v="Levice"/>
    <n v="275"/>
    <n v="1168"/>
    <n v="16"/>
    <n v="1459"/>
    <m/>
    <n v="4.9000000000000004"/>
    <n v="280"/>
    <n v="344372"/>
    <n v="45663.727200000001"/>
    <n v="16185.9386517477"/>
    <n v="0.35445942861509777"/>
  </r>
  <r>
    <s v="NR"/>
    <n v="81710"/>
    <x v="42"/>
    <s v="580.3"/>
    <x v="493"/>
    <m/>
    <s v="Levice"/>
    <n v="357"/>
    <n v="2252"/>
    <n v="9"/>
    <n v="2618"/>
    <m/>
    <n v="7.5"/>
    <n v="363"/>
    <n v="683347.5"/>
    <n v="90611.878499999992"/>
    <n v="26266.12202753219"/>
    <n v="0.28987504135599829"/>
  </r>
  <r>
    <s v="TT"/>
    <n v="85960"/>
    <x v="43"/>
    <s v="581.1"/>
    <x v="494"/>
    <m/>
    <s v="Senica"/>
    <n v="304"/>
    <n v="1002"/>
    <n v="6"/>
    <n v="1312"/>
    <m/>
    <n v="4.0999999999999996"/>
    <n v="309"/>
    <n v="317991.89999999997"/>
    <n v="42165.725939999997"/>
    <n v="13828.262104970931"/>
    <n v="0.32795029130170672"/>
  </r>
  <r>
    <s v="TT"/>
    <n v="80960"/>
    <x v="43"/>
    <s v="581.2"/>
    <x v="495"/>
    <m/>
    <s v="Senica"/>
    <n v="771"/>
    <n v="2633"/>
    <n v="30"/>
    <n v="3434"/>
    <m/>
    <n v="10.8"/>
    <n v="784"/>
    <n v="2125267.2000000002"/>
    <n v="281810.43072"/>
    <n v="48718.927168606358"/>
    <n v="0.17287836736253492"/>
  </r>
  <r>
    <s v="TN"/>
    <n v="80961"/>
    <x v="43"/>
    <s v="581.2"/>
    <x v="496"/>
    <s v="i"/>
    <s v="Myjava"/>
    <n v="970"/>
    <n v="4209"/>
    <n v="33"/>
    <n v="5212"/>
    <m/>
    <n v="3"/>
    <n v="986"/>
    <n v="742458"/>
    <n v="98449.930800000002"/>
    <n v="14985.221727812877"/>
    <n v="0.15221160244647808"/>
  </r>
  <r>
    <s v="TN"/>
    <n v="83561"/>
    <x v="43"/>
    <s v="581.2"/>
    <x v="497"/>
    <s v="i"/>
    <s v="Myjava"/>
    <n v="1000"/>
    <n v="5608"/>
    <n v="60"/>
    <n v="6668"/>
    <m/>
    <n v="1"/>
    <n v="1017"/>
    <n v="255267"/>
    <n v="33848.404199999997"/>
    <n v="5069.3606724709589"/>
    <n v="0.14976660768163952"/>
  </r>
  <r>
    <s v="TN"/>
    <n v="83569"/>
    <x v="43"/>
    <s v="581.2"/>
    <x v="498"/>
    <m/>
    <s v="Myjava"/>
    <n v="894"/>
    <n v="3790"/>
    <n v="27"/>
    <n v="4711"/>
    <m/>
    <n v="5.7"/>
    <n v="909"/>
    <n v="1300506.3"/>
    <n v="172447.13537999999"/>
    <n v="27420.164496764468"/>
    <n v="0.15900620463391352"/>
  </r>
  <r>
    <s v="TN"/>
    <n v="85539"/>
    <x v="43"/>
    <s v="581.2"/>
    <x v="499"/>
    <m/>
    <s v="Myjava"/>
    <n v="890"/>
    <n v="3517"/>
    <n v="12"/>
    <n v="4419"/>
    <m/>
    <n v="5.9"/>
    <n v="905"/>
    <n v="1340214.5"/>
    <n v="177712.44269999999"/>
    <n v="28325.721737818658"/>
    <n v="0.15939076244445016"/>
  </r>
  <r>
    <s v="TN"/>
    <n v="85531"/>
    <x v="43"/>
    <s v="581.2"/>
    <x v="500"/>
    <s v="i"/>
    <s v="Nové Mesto nad Váhom"/>
    <n v="1122"/>
    <n v="6776"/>
    <n v="32"/>
    <n v="7930"/>
    <m/>
    <n v="1"/>
    <n v="1141"/>
    <n v="286391"/>
    <n v="37975.446599999996"/>
    <n v="5366.507725270958"/>
    <n v="0.14131519720615895"/>
  </r>
  <r>
    <s v="TN"/>
    <n v="85532"/>
    <x v="43"/>
    <s v="581.2"/>
    <x v="501"/>
    <s v="i"/>
    <s v="Nové Mesto nad Váhom"/>
    <n v="1300"/>
    <n v="7438"/>
    <n v="15"/>
    <n v="8753"/>
    <m/>
    <n v="0.433"/>
    <n v="1321"/>
    <n v="143570.24299999999"/>
    <n v="19037.414221799998"/>
    <n v="2510.4691458103248"/>
    <n v="0.13187028010009641"/>
  </r>
  <r>
    <s v="TN"/>
    <n v="80980"/>
    <x v="43"/>
    <s v="581.2"/>
    <x v="502"/>
    <m/>
    <s v="Nové Mesto nad Váhom"/>
    <n v="1188"/>
    <n v="5604"/>
    <n v="9"/>
    <n v="6801"/>
    <m/>
    <n v="5.3"/>
    <n v="1208"/>
    <n v="1607002.4"/>
    <n v="213088.51823999998"/>
    <n v="29293.43383465608"/>
    <n v="0.13747072848694319"/>
  </r>
  <r>
    <s v="TN"/>
    <n v="80990"/>
    <x v="43"/>
    <s v="581.2"/>
    <x v="503"/>
    <m/>
    <s v="Nové Mesto nad Váhom"/>
    <n v="1385"/>
    <n v="7097"/>
    <n v="27"/>
    <n v="8509"/>
    <m/>
    <n v="4.4000000000000004"/>
    <n v="1408"/>
    <n v="1554995.2000000002"/>
    <n v="206192.36352000001"/>
    <n v="26427.86268175222"/>
    <n v="0.12817090909959331"/>
  </r>
  <r>
    <s v="KE"/>
    <n v="493"/>
    <x v="44"/>
    <s v="582.0"/>
    <x v="504"/>
    <s v="i"/>
    <s v="Michalovce"/>
    <n v="1067"/>
    <n v="9735"/>
    <n v="25"/>
    <n v="10827"/>
    <m/>
    <n v="1.2"/>
    <n v="1085"/>
    <n v="326802"/>
    <n v="43333.945200000002"/>
    <n v="6278.77473848515"/>
    <n v="0.14489275577163813"/>
  </r>
  <r>
    <s v="KE"/>
    <n v="3304"/>
    <x v="44"/>
    <s v="582.0"/>
    <x v="505"/>
    <s v="i"/>
    <s v="Michalovce"/>
    <n v="993"/>
    <n v="9721"/>
    <n v="50"/>
    <n v="10764"/>
    <m/>
    <n v="1"/>
    <n v="1009"/>
    <n v="253259"/>
    <n v="33582.143400000001"/>
    <n v="5050.1898948709586"/>
    <n v="0.15038319129061187"/>
  </r>
  <r>
    <s v="KE"/>
    <n v="3305"/>
    <x v="44"/>
    <s v="582.0"/>
    <x v="506"/>
    <s v="i"/>
    <s v="Michalovce"/>
    <n v="396"/>
    <n v="6631"/>
    <n v="39"/>
    <n v="7066"/>
    <m/>
    <n v="0.504"/>
    <n v="403"/>
    <n v="50981.112000000001"/>
    <n v="6760.0954511999998"/>
    <n v="1813.3937598021635"/>
    <n v="0.26824972707748734"/>
  </r>
  <r>
    <s v="KE"/>
    <n v="3300"/>
    <x v="44"/>
    <s v="582.0"/>
    <x v="507"/>
    <m/>
    <s v="Michalovce"/>
    <n v="513"/>
    <n v="6424"/>
    <n v="28"/>
    <n v="6965"/>
    <m/>
    <n v="4.7"/>
    <n v="521"/>
    <n v="614623.70000000007"/>
    <n v="81499.102620000005"/>
    <n v="18239.630567973509"/>
    <n v="0.22380161230753817"/>
  </r>
  <r>
    <s v="KE"/>
    <n v="3306"/>
    <x v="44"/>
    <s v="582.0"/>
    <x v="508"/>
    <m/>
    <s v="Michalovce"/>
    <n v="360"/>
    <n v="4619"/>
    <n v="21"/>
    <n v="5000"/>
    <m/>
    <n v="10.8"/>
    <n v="366"/>
    <n v="992152.8"/>
    <n v="131559.46127999999"/>
    <n v="37900.857368926358"/>
    <n v="0.28808918036127701"/>
  </r>
  <r>
    <s v="KE"/>
    <n v="3307"/>
    <x v="44"/>
    <s v="582.0"/>
    <x v="509"/>
    <m/>
    <s v="Michalovce"/>
    <n v="185"/>
    <n v="1590"/>
    <n v="14"/>
    <n v="1789"/>
    <m/>
    <n v="6.2"/>
    <n v="188"/>
    <n v="292565.60000000003"/>
    <n v="38794.198560000004"/>
    <n v="19113.290830759946"/>
    <n v="0.49268425538418814"/>
  </r>
  <r>
    <s v="KE"/>
    <n v="4140"/>
    <x v="44"/>
    <s v="582.0"/>
    <x v="510"/>
    <m/>
    <s v="Sobrance"/>
    <n v="149"/>
    <n v="1915"/>
    <n v="10"/>
    <n v="2074"/>
    <m/>
    <n v="6.9"/>
    <n v="151"/>
    <n v="261516.90000000002"/>
    <n v="34677.140940000005"/>
    <n v="20659.455581169619"/>
    <n v="0.59576582789554555"/>
  </r>
  <r>
    <s v="KE"/>
    <n v="4141"/>
    <x v="44"/>
    <s v="582.0"/>
    <x v="511"/>
    <s v="i"/>
    <s v="Sobrance"/>
    <n v="381"/>
    <n v="4180"/>
    <n v="35"/>
    <n v="4596"/>
    <m/>
    <n v="1.2"/>
    <n v="387"/>
    <n v="116564.4"/>
    <n v="15456.439439999998"/>
    <n v="4271.59432376515"/>
    <n v="0.27636341088430844"/>
  </r>
  <r>
    <s v="ZA"/>
    <n v="93501"/>
    <x v="45"/>
    <s v="583.1"/>
    <x v="512"/>
    <s v="i"/>
    <s v="Žilina"/>
    <n v="89"/>
    <n v="876"/>
    <n v="26"/>
    <n v="991"/>
    <s v="preberá z 93500"/>
    <n v="1.3"/>
    <n v="90"/>
    <n v="29367"/>
    <n v="3894.0641999999998"/>
    <n v="3702.3308634922469"/>
    <n v="0.95076266680252652"/>
  </r>
  <r>
    <s v="ZA"/>
    <n v="93500"/>
    <x v="45"/>
    <s v="583.1"/>
    <x v="513"/>
    <m/>
    <s v="Žilina"/>
    <n v="89"/>
    <n v="876"/>
    <n v="26"/>
    <n v="991"/>
    <m/>
    <n v="1.7"/>
    <n v="90"/>
    <n v="38403"/>
    <n v="5092.2377999999999"/>
    <n v="4841.5095907206296"/>
    <n v="0.9507626668025263"/>
  </r>
  <r>
    <s v="ZA"/>
    <n v="95890"/>
    <x v="45"/>
    <s v="583.2"/>
    <x v="514"/>
    <m/>
    <s v="Žilina"/>
    <n v="693"/>
    <n v="4100"/>
    <n v="29"/>
    <n v="4822"/>
    <m/>
    <n v="2.5"/>
    <n v="704"/>
    <n v="441760"/>
    <n v="58577.375999999997"/>
    <n v="10798.259997177396"/>
    <n v="0.1843418181991866"/>
  </r>
  <r>
    <s v="ZA"/>
    <n v="93506"/>
    <x v="45"/>
    <s v="583.2"/>
    <x v="515"/>
    <m/>
    <s v="Žilina"/>
    <n v="365"/>
    <n v="2118"/>
    <n v="20"/>
    <n v="2503"/>
    <m/>
    <n v="3.8"/>
    <n v="371"/>
    <n v="353859.8"/>
    <n v="46921.809479999996"/>
    <n v="13381.017448829643"/>
    <n v="0.28517692725667759"/>
  </r>
  <r>
    <s v="ZA"/>
    <n v="93510"/>
    <x v="45"/>
    <s v="583.3"/>
    <x v="516"/>
    <m/>
    <s v="Žilina"/>
    <n v="1013"/>
    <n v="8292"/>
    <n v="43"/>
    <n v="9348"/>
    <m/>
    <n v="7.1"/>
    <n v="1030"/>
    <n v="1835563"/>
    <n v="243395.6538"/>
    <n v="36213.643621103809"/>
    <n v="0.14878508739051202"/>
  </r>
  <r>
    <s v="ZA"/>
    <n v="93516"/>
    <x v="45"/>
    <s v="583.3"/>
    <x v="517"/>
    <m/>
    <s v="Žilina"/>
    <n v="852"/>
    <n v="6924"/>
    <n v="35"/>
    <n v="7811"/>
    <m/>
    <n v="2.5"/>
    <n v="866"/>
    <n v="543415"/>
    <n v="72056.828999999998"/>
    <n v="11768.780613177398"/>
    <n v="0.16332637414806858"/>
  </r>
  <r>
    <s v="ZA"/>
    <n v="93517"/>
    <x v="45"/>
    <s v="583.3"/>
    <x v="518"/>
    <m/>
    <s v="Žilina"/>
    <n v="632"/>
    <n v="6084"/>
    <n v="25"/>
    <n v="6741"/>
    <m/>
    <n v="5.7"/>
    <n v="642"/>
    <n v="918509.4"/>
    <n v="121794.34643999999"/>
    <n v="23773.163693084465"/>
    <n v="0.19519102805642893"/>
  </r>
  <r>
    <s v="ZA"/>
    <n v="93518"/>
    <x v="45"/>
    <s v="583.4"/>
    <x v="519"/>
    <m/>
    <s v="Dolný Kubín"/>
    <n v="375"/>
    <n v="3509"/>
    <n v="20"/>
    <n v="3904"/>
    <m/>
    <n v="5.3"/>
    <n v="381"/>
    <n v="506844.3"/>
    <n v="67207.554179999992"/>
    <n v="18790.004422336082"/>
    <n v="0.27958173231555744"/>
  </r>
  <r>
    <s v="ZA"/>
    <n v="92928"/>
    <x v="45"/>
    <s v="583.4"/>
    <x v="520"/>
    <m/>
    <s v="Dolný Kubín"/>
    <n v="400"/>
    <n v="3542"/>
    <n v="21"/>
    <n v="3963"/>
    <m/>
    <n v="3.5"/>
    <n v="407"/>
    <n v="357549.5"/>
    <n v="47411.063699999999"/>
    <n v="12626.561081648355"/>
    <n v="0.26632098283102545"/>
  </r>
  <r>
    <s v="ZA"/>
    <n v="92920"/>
    <x v="45"/>
    <s v="583.4"/>
    <x v="521"/>
    <m/>
    <s v="Dolný Kubín"/>
    <n v="369"/>
    <n v="3598"/>
    <n v="24"/>
    <n v="3991"/>
    <m/>
    <n v="10.4"/>
    <n v="375"/>
    <n v="978900"/>
    <n v="129802.14"/>
    <n v="36721.420008737972"/>
    <n v="0.28290304003260636"/>
  </r>
  <r>
    <s v="ZA"/>
    <n v="95750"/>
    <x v="46"/>
    <s v="583A.0"/>
    <x v="522"/>
    <m/>
    <s v="Žilina"/>
    <n v="2381"/>
    <n v="13025"/>
    <n v="75"/>
    <n v="15481"/>
    <m/>
    <n v="3.7"/>
    <n v="2420"/>
    <n v="2247454"/>
    <n v="298012.40039999998"/>
    <n v="31196.312438062545"/>
    <n v="0.10468125620339974"/>
  </r>
  <r>
    <s v="ZA"/>
    <n v="95870"/>
    <x v="46"/>
    <s v="583A.0"/>
    <x v="523"/>
    <m/>
    <s v="Žilina"/>
    <n v="1495"/>
    <n v="8557"/>
    <n v="41"/>
    <n v="10093"/>
    <m/>
    <n v="3.8"/>
    <n v="1520"/>
    <n v="1449776"/>
    <n v="192240.29759999999"/>
    <n v="23843.948593469642"/>
    <n v="0.12403200000804432"/>
  </r>
  <r>
    <s v="ZA"/>
    <n v="93910"/>
    <x v="47"/>
    <s v="584.1"/>
    <x v="524"/>
    <m/>
    <s v="Tvrdošín"/>
    <n v="340"/>
    <n v="2278"/>
    <n v="29"/>
    <n v="2647"/>
    <m/>
    <n v="10.1"/>
    <n v="346"/>
    <n v="877144.6"/>
    <n v="116309.37396"/>
    <n v="34960.258182836682"/>
    <n v="0.30057988442840283"/>
  </r>
  <r>
    <s v="ZA"/>
    <n v="93917"/>
    <x v="47"/>
    <s v="584.1"/>
    <x v="525"/>
    <m/>
    <s v="Tvrdošín"/>
    <n v="358"/>
    <n v="2436"/>
    <n v="107"/>
    <n v="2901"/>
    <m/>
    <n v="2.2999999999999998"/>
    <n v="364"/>
    <n v="210137.19999999998"/>
    <n v="27864.192719999995"/>
    <n v="8060.4556870032047"/>
    <n v="0.28927648355007524"/>
  </r>
  <r>
    <s v="ZA"/>
    <n v="93919"/>
    <x v="47"/>
    <s v="584.1"/>
    <x v="526"/>
    <m/>
    <s v="Tvrdošín"/>
    <n v="262"/>
    <n v="1823"/>
    <n v="46"/>
    <n v="2131"/>
    <m/>
    <n v="4.9000000000000004"/>
    <n v="266"/>
    <n v="327153.40000000002"/>
    <n v="43380.540840000001"/>
    <n v="16021.5492338277"/>
    <n v="0.36932571433168188"/>
  </r>
  <r>
    <s v="ZA"/>
    <n v="92999"/>
    <x v="47"/>
    <s v="584.1"/>
    <x v="527"/>
    <m/>
    <s v="Liptovský Mikuláš"/>
    <n v="208"/>
    <n v="1378"/>
    <n v="46"/>
    <n v="1632"/>
    <m/>
    <n v="16.399999999999999"/>
    <n v="211"/>
    <n v="868560.39999999991"/>
    <n v="115171.10903999998"/>
    <n v="51461.639200043719"/>
    <n v="0.44682767778306814"/>
  </r>
  <r>
    <s v="ZA"/>
    <n v="92990"/>
    <x v="47"/>
    <s v="584.1"/>
    <x v="528"/>
    <m/>
    <s v="Liptovský Mikuláš"/>
    <n v="272"/>
    <n v="1859"/>
    <n v="9"/>
    <n v="2140"/>
    <m/>
    <n v="2.4"/>
    <n v="276"/>
    <n v="166262.39999999999"/>
    <n v="22046.394239999998"/>
    <n v="7904.8017534503015"/>
    <n v="0.35855304352256301"/>
  </r>
  <r>
    <s v="ZA"/>
    <n v="92960"/>
    <x v="47"/>
    <s v="584.1"/>
    <x v="529"/>
    <m/>
    <s v="Liptovský Mikuláš"/>
    <n v="306"/>
    <n v="2897"/>
    <n v="27"/>
    <n v="3230"/>
    <m/>
    <n v="4.0999999999999996"/>
    <n v="311"/>
    <n v="320050.09999999998"/>
    <n v="42438.643259999997"/>
    <n v="13847.912152010929"/>
    <n v="0.32630430872098831"/>
  </r>
  <r>
    <s v="ZA"/>
    <n v="92970"/>
    <x v="47"/>
    <s v="584.1"/>
    <x v="530"/>
    <m/>
    <s v="Liptovský Mikuláš"/>
    <n v="372"/>
    <n v="4040"/>
    <n v="59"/>
    <n v="4471"/>
    <m/>
    <n v="3.3"/>
    <n v="378"/>
    <n v="313097.39999999997"/>
    <n v="41516.71523999999"/>
    <n v="11675.712878514163"/>
    <n v="0.28122920638155396"/>
  </r>
  <r>
    <s v="ZA"/>
    <n v="92971"/>
    <x v="47"/>
    <s v="584.2"/>
    <x v="531"/>
    <s v="i"/>
    <s v="Liptovský Mikuláš"/>
    <n v="934"/>
    <n v="10095"/>
    <n v="99"/>
    <n v="11128"/>
    <m/>
    <n v="2.1"/>
    <n v="949"/>
    <n v="500217.9"/>
    <n v="66328.893540000005"/>
    <n v="10303.459032029015"/>
    <n v="0.15533892519728915"/>
  </r>
  <r>
    <s v="ZA"/>
    <n v="92972"/>
    <x v="47"/>
    <s v="584.2"/>
    <x v="532"/>
    <s v="i"/>
    <s v="Liptovský Mikuláš"/>
    <n v="1477"/>
    <n v="13452"/>
    <n v="53"/>
    <n v="14982"/>
    <m/>
    <n v="1.1000000000000001"/>
    <n v="1501"/>
    <n v="414426.10000000003"/>
    <n v="54952.900860000002"/>
    <n v="6852.1119889980546"/>
    <n v="0.12469063291953855"/>
  </r>
  <r>
    <s v="ZA"/>
    <n v="93000"/>
    <x v="47"/>
    <s v="584.3"/>
    <x v="533"/>
    <m/>
    <s v="Liptovský Mikuláš"/>
    <n v="399"/>
    <n v="5317"/>
    <n v="28"/>
    <n v="5744"/>
    <m/>
    <n v="5.3"/>
    <n v="406"/>
    <n v="540101.79999999993"/>
    <n v="71617.49867999999"/>
    <n v="19107.520426336083"/>
    <n v="0.2667996059414468"/>
  </r>
  <r>
    <s v="ZA"/>
    <n v="93006"/>
    <x v="47"/>
    <s v="584.3"/>
    <x v="534"/>
    <m/>
    <s v="Liptovský Mikuláš"/>
    <n v="190"/>
    <n v="2491"/>
    <n v="0"/>
    <n v="2681"/>
    <m/>
    <n v="8.5"/>
    <n v="193"/>
    <n v="411765.5"/>
    <n v="54600.105299999996"/>
    <n v="26305.549927203152"/>
    <n v="0.48178569954521966"/>
  </r>
  <r>
    <s v="BB"/>
    <n v="94740"/>
    <x v="47"/>
    <s v="584.4"/>
    <x v="535"/>
    <m/>
    <s v="Brezno"/>
    <n v="182"/>
    <n v="1178"/>
    <n v="11"/>
    <n v="1371"/>
    <s v="oddelený úsek"/>
    <n v="10.9"/>
    <n v="185"/>
    <n v="506141.5"/>
    <n v="67114.362899999993"/>
    <n v="33524.037842573453"/>
    <n v="0.49950616222825617"/>
  </r>
  <r>
    <s v="BB"/>
    <n v="91901"/>
    <x v="48"/>
    <s v="585.1"/>
    <x v="536"/>
    <s v="i"/>
    <s v="Lučenec"/>
    <n v="946"/>
    <n v="6591"/>
    <n v="35"/>
    <n v="7572"/>
    <m/>
    <n v="0.29399999999999998"/>
    <n v="962"/>
    <n v="70989.827999999994"/>
    <n v="9413.2511927999985"/>
    <n v="1451.6431034824618"/>
    <n v="0.15421272350543389"/>
  </r>
  <r>
    <s v="BB"/>
    <n v="91903"/>
    <x v="48"/>
    <s v="585.1"/>
    <x v="537"/>
    <s v="i"/>
    <s v="Lučenec"/>
    <n v="1387"/>
    <n v="12370"/>
    <n v="58"/>
    <n v="13815"/>
    <m/>
    <n v="1.2"/>
    <n v="1410"/>
    <n v="424692"/>
    <n v="56314.159199999995"/>
    <n v="7213.3501464851506"/>
    <n v="0.12809123405122511"/>
  </r>
  <r>
    <s v="BB"/>
    <n v="91900"/>
    <x v="48"/>
    <s v="585.2"/>
    <x v="538"/>
    <m/>
    <s v="Lučenec"/>
    <n v="431"/>
    <n v="3612"/>
    <n v="22"/>
    <n v="4065"/>
    <m/>
    <n v="1.9"/>
    <n v="438"/>
    <n v="208882.19999999998"/>
    <n v="27697.779719999995"/>
    <n v="6995.5637229748218"/>
    <n v="0.25256767126079316"/>
  </r>
  <r>
    <s v="BB"/>
    <n v="91907"/>
    <x v="48"/>
    <s v="585.2"/>
    <x v="539"/>
    <m/>
    <s v="Lučenec"/>
    <n v="319"/>
    <n v="1544"/>
    <n v="19"/>
    <n v="1882"/>
    <m/>
    <n v="5.4"/>
    <n v="324"/>
    <n v="439149.60000000003"/>
    <n v="58231.236960000002"/>
    <n v="18406.937139503178"/>
    <n v="0.31610074077847955"/>
  </r>
  <r>
    <s v="BB"/>
    <n v="91890"/>
    <x v="48"/>
    <s v="585.2"/>
    <x v="540"/>
    <m/>
    <s v="Lučenec"/>
    <n v="268"/>
    <n v="1565"/>
    <n v="7"/>
    <n v="1840"/>
    <m/>
    <n v="8.4"/>
    <n v="272"/>
    <n v="573484.80000000005"/>
    <n v="76044.084480000005"/>
    <n v="27586.288871156055"/>
    <n v="0.36276705886848298"/>
  </r>
  <r>
    <s v="BB"/>
    <n v="91870"/>
    <x v="48"/>
    <s v="585.2"/>
    <x v="541"/>
    <m/>
    <s v="Veľký Krtíš"/>
    <n v="113"/>
    <n v="496"/>
    <n v="3"/>
    <n v="612"/>
    <m/>
    <n v="6.8"/>
    <n v="115"/>
    <n v="196282"/>
    <n v="26026.993200000001"/>
    <n v="19773.41738688252"/>
    <n v="0.75972730445415104"/>
  </r>
  <r>
    <s v="BB"/>
    <n v="91880"/>
    <x v="48"/>
    <s v="585.2"/>
    <x v="542"/>
    <m/>
    <s v="Veľký Krtíš"/>
    <n v="45"/>
    <n v="697"/>
    <n v="0"/>
    <n v="742"/>
    <m/>
    <n v="5.7"/>
    <n v="46"/>
    <n v="65812.2"/>
    <n v="8726.6977200000001"/>
    <n v="15632.292985244467"/>
    <n v="1.791318261135378"/>
  </r>
  <r>
    <s v="TN"/>
    <n v="80670"/>
    <x v="49"/>
    <s v="592.0"/>
    <x v="543"/>
    <m/>
    <s v="Bánovce nad Bebravou"/>
    <n v="1342"/>
    <n v="6166"/>
    <n v="39"/>
    <n v="7547"/>
    <m/>
    <n v="5.3"/>
    <n v="1364"/>
    <n v="1814529.2"/>
    <n v="240606.57191999999"/>
    <n v="31274.733699616081"/>
    <n v="0.12998287390925761"/>
  </r>
  <r>
    <s v="TN"/>
    <n v="86050"/>
    <x v="49"/>
    <s v="592.0"/>
    <x v="544"/>
    <m/>
    <s v="Partizánske"/>
    <n v="961"/>
    <n v="3175"/>
    <n v="15"/>
    <n v="4151"/>
    <m/>
    <n v="6.9"/>
    <n v="977"/>
    <n v="1692066.3"/>
    <n v="224367.99137999999"/>
    <n v="34317.196812849616"/>
    <n v="0.15295050154782741"/>
  </r>
  <r>
    <s v="NR"/>
    <n v="83380"/>
    <x v="50"/>
    <s v="593.0"/>
    <x v="545"/>
    <m/>
    <s v="Nitra"/>
    <n v="469"/>
    <n v="4288"/>
    <n v="26"/>
    <n v="4783"/>
    <m/>
    <n v="13.3"/>
    <n v="477"/>
    <n v="1592369.1"/>
    <n v="211148.14266000001"/>
    <n v="50211.931353463755"/>
    <n v="0.23780427675519367"/>
  </r>
  <r>
    <s v="NR"/>
    <n v="83709"/>
    <x v="50"/>
    <s v="593.0"/>
    <x v="546"/>
    <m/>
    <s v="Topoľčany"/>
    <n v="466"/>
    <n v="3972"/>
    <n v="19"/>
    <n v="4457"/>
    <m/>
    <n v="9.4"/>
    <n v="474"/>
    <n v="1118355.6000000001"/>
    <n v="148293.95256000001"/>
    <n v="35420.554942987015"/>
    <n v="0.2388536709118721"/>
  </r>
  <r>
    <s v="NR"/>
    <n v="83690"/>
    <x v="50"/>
    <s v="593.0"/>
    <x v="547"/>
    <m/>
    <s v="Topoľčany"/>
    <n v="820"/>
    <n v="5405"/>
    <n v="26"/>
    <n v="6251"/>
    <m/>
    <n v="8.4"/>
    <n v="834"/>
    <n v="1758405.6"/>
    <n v="233164.58256000001"/>
    <n v="38898.964732916051"/>
    <n v="0.16683050361178339"/>
  </r>
  <r>
    <s v="TN"/>
    <n v="83697"/>
    <x v="50"/>
    <s v="593.0"/>
    <x v="548"/>
    <m/>
    <s v="Partizánske"/>
    <n v="692"/>
    <n v="3847"/>
    <n v="13"/>
    <n v="4552"/>
    <m/>
    <n v="3.5"/>
    <n v="703"/>
    <n v="617585.5"/>
    <n v="81891.837299999999"/>
    <n v="15109.176780848356"/>
    <n v="0.18450162163901476"/>
  </r>
  <r>
    <s v="TN"/>
    <n v="83670"/>
    <x v="50"/>
    <s v="593.0"/>
    <x v="549"/>
    <m/>
    <s v="Partizánske"/>
    <n v="598"/>
    <n v="4720"/>
    <n v="31"/>
    <n v="5349"/>
    <m/>
    <n v="6.8"/>
    <n v="608"/>
    <n v="1037734.3999999999"/>
    <n v="137603.58143999998"/>
    <n v="27806.931740162516"/>
    <n v="0.20208000002011081"/>
  </r>
  <r>
    <s v="TN"/>
    <n v="93221"/>
    <x v="40"/>
    <m/>
    <x v="550"/>
    <s v="i"/>
    <s v="Ilava"/>
    <n v="567"/>
    <n v="3205"/>
    <n v="38"/>
    <n v="3810"/>
    <s v="stará, prerušená cesta"/>
    <n v="0.66500000000000004"/>
    <m/>
    <n v="0"/>
    <n v="0"/>
    <n v="1750.4632540971879"/>
    <e v="#DIV/0!"/>
  </r>
  <r>
    <s v="KE"/>
    <n v="2541"/>
    <x v="51"/>
    <m/>
    <x v="551"/>
    <s v="i"/>
    <s v="Košice IV"/>
    <n v="6905"/>
    <n v="43827"/>
    <n v="163"/>
    <n v="50895"/>
    <s v="I/16"/>
    <n v="0.97199999999999998"/>
    <m/>
    <n v="0"/>
    <n v="0"/>
    <n v="2558.5718541089723"/>
    <e v="#DIV/0!"/>
  </r>
  <r>
    <s v="KE"/>
    <n v="232"/>
    <x v="51"/>
    <m/>
    <x v="552"/>
    <s v="i"/>
    <s v="Košice IV"/>
    <n v="6056"/>
    <n v="30103"/>
    <n v="102"/>
    <n v="36261"/>
    <s v="I/16"/>
    <n v="3.9"/>
    <m/>
    <n v="0"/>
    <n v="0"/>
    <n v="10265.87472327674"/>
    <e v="#DIV/0!"/>
  </r>
  <r>
    <s v="KE"/>
    <n v="221"/>
    <x v="51"/>
    <m/>
    <x v="553"/>
    <s v="i"/>
    <s v="Košice I"/>
    <n v="4790"/>
    <n v="27049"/>
    <n v="97"/>
    <n v="31936"/>
    <s v="I/20"/>
    <n v="1.4"/>
    <m/>
    <n v="0"/>
    <n v="0"/>
    <n v="3685.1857980993423"/>
    <e v="#DIV/0!"/>
  </r>
  <r>
    <s v="KE"/>
    <n v="223"/>
    <x v="51"/>
    <m/>
    <x v="554"/>
    <s v="i"/>
    <s v="Košice III"/>
    <n v="4973"/>
    <n v="27392"/>
    <n v="94"/>
    <n v="32459"/>
    <s v="I/20"/>
    <n v="0.29599999999999999"/>
    <m/>
    <n v="0"/>
    <n v="0"/>
    <n v="779.15356874100382"/>
    <e v="#DIV/0!"/>
  </r>
  <r>
    <s v="KE"/>
    <n v="229"/>
    <x v="51"/>
    <m/>
    <x v="555"/>
    <s v="i"/>
    <s v="Košice I"/>
    <n v="4283"/>
    <n v="18616"/>
    <n v="71"/>
    <n v="22970"/>
    <s v="I/20, preberá z 00228"/>
    <n v="6.4"/>
    <m/>
    <n v="0"/>
    <n v="0"/>
    <n v="16846.563648454139"/>
    <e v="#DIV/0!"/>
  </r>
  <r>
    <s v="KE"/>
    <n v="228"/>
    <x v="51"/>
    <m/>
    <x v="556"/>
    <m/>
    <s v="Košice - okolie"/>
    <n v="4283"/>
    <n v="18616"/>
    <n v="71"/>
    <n v="22970"/>
    <s v="I/20"/>
    <n v="1.2"/>
    <m/>
    <n v="0"/>
    <n v="0"/>
    <n v="3158.7306840851506"/>
    <e v="#DIV/0!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784">
  <r>
    <s v="TT"/>
    <n v="84200"/>
    <x v="0"/>
    <s v="426.0"/>
    <x v="0"/>
    <m/>
    <s v="Skalica"/>
    <n v="514"/>
    <n v="1778"/>
    <n v="6"/>
    <n v="2298"/>
    <m/>
    <n v="4.4000000000000004"/>
    <n v="522"/>
    <n v="576496.80000000005"/>
    <n v="76443.475680000003"/>
    <n v="17085.94275727222"/>
    <n v="0.22351080462112524"/>
  </r>
  <r>
    <s v="TT"/>
    <n v="81860"/>
    <x v="0"/>
    <s v="426.0"/>
    <x v="1"/>
    <m/>
    <s v="Skalica"/>
    <n v="1712"/>
    <n v="12686"/>
    <n v="24"/>
    <n v="14422"/>
    <m/>
    <n v="3.4"/>
    <n v="1740"/>
    <n v="1484916"/>
    <n v="196899.8616"/>
    <n v="23126.526973441258"/>
    <n v="0.11745324138633756"/>
  </r>
  <r>
    <s v="TT"/>
    <n v="81861"/>
    <x v="0"/>
    <s v="426.0"/>
    <x v="2"/>
    <s v="i"/>
    <s v="Skalica"/>
    <n v="1217"/>
    <n v="8704"/>
    <n v="98"/>
    <n v="10019"/>
    <m/>
    <n v="1.2"/>
    <n v="1237"/>
    <n v="372584.39999999997"/>
    <n v="49404.691439999995"/>
    <n v="6715.8684677651499"/>
    <n v="0.13593584479565674"/>
  </r>
  <r>
    <s v="BB"/>
    <n v="90831"/>
    <x v="1"/>
    <s v="428.0"/>
    <x v="3"/>
    <s v="i"/>
    <s v="Žarnovica"/>
    <n v="942"/>
    <n v="5580"/>
    <n v="33"/>
    <n v="6555"/>
    <m/>
    <n v="1.3"/>
    <n v="958"/>
    <n v="312595.40000000002"/>
    <n v="41450.15004"/>
    <n v="6406.3690439722468"/>
    <n v="0.15455599166203277"/>
  </r>
  <r>
    <s v="BB"/>
    <n v="90371"/>
    <x v="1"/>
    <s v="428.0"/>
    <x v="4"/>
    <s v="i"/>
    <s v="Žarnovica"/>
    <n v="846"/>
    <n v="4930"/>
    <n v="48"/>
    <n v="5824"/>
    <m/>
    <n v="2.2000000000000002"/>
    <n v="860"/>
    <n v="474892.00000000006"/>
    <n v="62970.679200000006"/>
    <n v="10324.895156556111"/>
    <n v="0.16396353489793883"/>
  </r>
  <r>
    <s v="ZA"/>
    <n v="91109"/>
    <x v="2"/>
    <s v="487.1"/>
    <x v="5"/>
    <m/>
    <s v="Čadca"/>
    <n v="133"/>
    <n v="848"/>
    <n v="19"/>
    <n v="1000"/>
    <s v="oddelený úsek, smer CR"/>
    <n v="0.109"/>
    <n v="135"/>
    <n v="3693.4650000000001"/>
    <n v="489.75345900000002"/>
    <n v="322.18028618573453"/>
    <n v="0.65784177786835096"/>
  </r>
  <r>
    <s v="ZA"/>
    <n v="91107"/>
    <x v="2"/>
    <s v="487.2"/>
    <x v="6"/>
    <m/>
    <s v="Čadca"/>
    <n v="306"/>
    <n v="1765"/>
    <n v="8"/>
    <n v="2079"/>
    <m/>
    <n v="2"/>
    <n v="311"/>
    <n v="156122"/>
    <n v="20701.7772"/>
    <n v="6755.079098541918"/>
    <n v="0.32630430872098837"/>
  </r>
  <r>
    <s v="ZA"/>
    <n v="91100"/>
    <x v="2"/>
    <s v="487.2"/>
    <x v="7"/>
    <m/>
    <s v="Čadca"/>
    <n v="341"/>
    <n v="2177"/>
    <n v="8"/>
    <n v="2526"/>
    <m/>
    <n v="6.8"/>
    <n v="347"/>
    <n v="592259.6"/>
    <n v="78533.622959999993"/>
    <n v="23553.894729602518"/>
    <n v="0.29992115277298953"/>
  </r>
  <r>
    <s v="ZA"/>
    <n v="91101"/>
    <x v="2"/>
    <s v="487.2"/>
    <x v="8"/>
    <s v="i"/>
    <s v="Čadca"/>
    <n v="557"/>
    <n v="3531"/>
    <n v="29"/>
    <n v="4117"/>
    <m/>
    <n v="2.5"/>
    <n v="566"/>
    <n v="355165"/>
    <n v="47094.879000000001"/>
    <n v="9971.5202131773967"/>
    <n v="0.21173257952690347"/>
  </r>
  <r>
    <s v="ZA"/>
    <n v="91103"/>
    <x v="2"/>
    <s v="487.2"/>
    <x v="9"/>
    <s v="i"/>
    <s v="Čadca"/>
    <n v="521"/>
    <n v="3625"/>
    <n v="11"/>
    <n v="4157"/>
    <m/>
    <n v="0.91400000000000003"/>
    <n v="530"/>
    <n v="121589.42"/>
    <n v="16122.757092"/>
    <n v="3566.7383816688566"/>
    <n v="0.22122384907967432"/>
  </r>
  <r>
    <s v="ZA"/>
    <n v="91102"/>
    <x v="2"/>
    <s v="487.3"/>
    <x v="10"/>
    <s v="i"/>
    <s v="Čadca"/>
    <n v="750"/>
    <n v="4913"/>
    <n v="32"/>
    <n v="5695"/>
    <m/>
    <n v="1.5"/>
    <n v="762"/>
    <n v="286893"/>
    <n v="38042.0118"/>
    <n v="6687.4382047064391"/>
    <n v="0.17579086615777872"/>
  </r>
  <r>
    <s v="ZA"/>
    <n v="91106"/>
    <x v="2"/>
    <s v="487.3"/>
    <x v="11"/>
    <m/>
    <s v="Čadca"/>
    <n v="762"/>
    <n v="5713"/>
    <n v="35"/>
    <n v="6510"/>
    <m/>
    <n v="4.3"/>
    <n v="775"/>
    <n v="836457.5"/>
    <n v="110914.26449999999"/>
    <n v="19304.611995305124"/>
    <n v="0.17404985808029341"/>
  </r>
  <r>
    <s v="ZA"/>
    <n v="91117"/>
    <x v="2"/>
    <s v="487.3"/>
    <x v="12"/>
    <m/>
    <s v="Čadca"/>
    <n v="876"/>
    <n v="7562"/>
    <n v="59"/>
    <n v="8497"/>
    <m/>
    <n v="4.4000000000000004"/>
    <n v="890"/>
    <n v="982916.00000000012"/>
    <n v="130334.66160000001"/>
    <n v="20966.108143512218"/>
    <n v="0.1608636404631768"/>
  </r>
  <r>
    <s v="ZA"/>
    <n v="91110"/>
    <x v="2"/>
    <s v="487.3"/>
    <x v="13"/>
    <m/>
    <s v="Čadca"/>
    <n v="1046"/>
    <n v="9629"/>
    <n v="48"/>
    <n v="10723"/>
    <m/>
    <n v="2.4"/>
    <n v="1063"/>
    <n v="640351.19999999995"/>
    <n v="84910.569119999986"/>
    <n v="12431.022344810299"/>
    <n v="0.14640135466813486"/>
  </r>
  <r>
    <s v="ZA"/>
    <n v="91121"/>
    <x v="2"/>
    <s v="487.3"/>
    <x v="14"/>
    <s v="i"/>
    <s v="Čadca"/>
    <n v="1140"/>
    <n v="13152"/>
    <n v="13"/>
    <n v="14305"/>
    <m/>
    <n v="1.3"/>
    <n v="1159"/>
    <n v="378181.7"/>
    <n v="50146.89342"/>
    <n v="7032.5345673322463"/>
    <n v="0.1402386885351401"/>
  </r>
  <r>
    <s v="ZA"/>
    <n v="91122"/>
    <x v="2"/>
    <s v="487.3"/>
    <x v="15"/>
    <s v="i"/>
    <s v="Čadca"/>
    <n v="1356"/>
    <n v="13569"/>
    <n v="29"/>
    <n v="14954"/>
    <m/>
    <n v="0.56200000000000006"/>
    <n v="1378"/>
    <n v="194383.43600000002"/>
    <n v="25775.2436136"/>
    <n v="3335.1564105590787"/>
    <n v="0.12939378810756702"/>
  </r>
  <r>
    <s v="TN"/>
    <n v="81870"/>
    <x v="3"/>
    <s v="499.1"/>
    <x v="16"/>
    <m/>
    <s v="Myjava"/>
    <n v="157"/>
    <n v="1055"/>
    <n v="15"/>
    <n v="1227"/>
    <m/>
    <n v="8.6999999999999993"/>
    <n v="160"/>
    <n v="349392"/>
    <n v="46329.379199999996"/>
    <n v="26236.512762017341"/>
    <n v="0.56630400007642112"/>
  </r>
  <r>
    <s v="TN"/>
    <n v="81872"/>
    <x v="3"/>
    <s v="499.1"/>
    <x v="17"/>
    <s v="i"/>
    <s v="Myjava"/>
    <n v="1548"/>
    <n v="9107"/>
    <n v="97"/>
    <n v="10752"/>
    <s v="peáž 581"/>
    <n v="0.20300000000000001"/>
    <n v="1574"/>
    <n v="80200.022000000012"/>
    <n v="10634.522917200002"/>
    <n v="1300.0375907628047"/>
    <n v="0.12224691233305422"/>
  </r>
  <r>
    <s v="TN"/>
    <n v="81871"/>
    <x v="3"/>
    <s v="499.1"/>
    <x v="17"/>
    <s v="i"/>
    <s v="Myjava"/>
    <n v="184"/>
    <n v="1523"/>
    <n v="18"/>
    <n v="1725"/>
    <m/>
    <n v="0.95599999999999996"/>
    <n v="187"/>
    <n v="44871.771999999997"/>
    <n v="5949.9969671999997"/>
    <n v="2944.8552266262368"/>
    <n v="0.49493390380870261"/>
  </r>
  <r>
    <s v="TN"/>
    <n v="81880"/>
    <x v="3"/>
    <s v="499.1"/>
    <x v="18"/>
    <m/>
    <s v="Myjava"/>
    <n v="372"/>
    <n v="2095"/>
    <n v="7"/>
    <n v="2474"/>
    <m/>
    <n v="10"/>
    <n v="378"/>
    <n v="948780"/>
    <n v="125808.228"/>
    <n v="35380.948116709587"/>
    <n v="0.28122920638155391"/>
  </r>
  <r>
    <s v="TN"/>
    <n v="81881"/>
    <x v="3"/>
    <s v="499.1"/>
    <x v="19"/>
    <s v="i"/>
    <s v="Myjava"/>
    <n v="312"/>
    <n v="1344"/>
    <n v="17"/>
    <n v="1673"/>
    <m/>
    <n v="0.69599999999999995"/>
    <n v="317"/>
    <n v="55378.631999999991"/>
    <n v="7343.2066031999984"/>
    <n v="2360.7746721997873"/>
    <n v="0.32149097795655329"/>
  </r>
  <r>
    <s v="TN"/>
    <n v="81890"/>
    <x v="3"/>
    <s v="499.1"/>
    <x v="20"/>
    <m/>
    <s v="Myjava"/>
    <n v="270"/>
    <n v="1421"/>
    <n v="7"/>
    <n v="1698"/>
    <m/>
    <n v="7.3"/>
    <n v="274"/>
    <n v="502050.2"/>
    <n v="66571.856520000001"/>
    <n v="24008.785330957999"/>
    <n v="0.36064467157747215"/>
  </r>
  <r>
    <s v="TT"/>
    <n v="81909"/>
    <x v="3"/>
    <s v="499.1"/>
    <x v="21"/>
    <m/>
    <s v="Piešťany"/>
    <n v="278"/>
    <n v="2072"/>
    <n v="16"/>
    <n v="2366"/>
    <m/>
    <n v="9.3000000000000007"/>
    <n v="283"/>
    <n v="660606.9"/>
    <n v="87596.47494"/>
    <n v="30787.108997339921"/>
    <n v="0.35146515905380704"/>
  </r>
  <r>
    <s v="TT"/>
    <n v="81901"/>
    <x v="3"/>
    <s v="499.2"/>
    <x v="22"/>
    <s v="i"/>
    <s v="Piešťany"/>
    <n v="656"/>
    <n v="4132"/>
    <n v="29"/>
    <n v="4817"/>
    <m/>
    <n v="0.91800000000000004"/>
    <n v="667"/>
    <n v="153688.80600000001"/>
    <n v="20379.135675600002"/>
    <n v="3883.7267419683403"/>
    <n v="0.19057367318175017"/>
  </r>
  <r>
    <s v="TT"/>
    <n v="81902"/>
    <x v="3"/>
    <s v="499.2"/>
    <x v="23"/>
    <s v="i"/>
    <s v="Piešťany"/>
    <n v="1538"/>
    <n v="10420"/>
    <n v="51"/>
    <n v="12009"/>
    <m/>
    <n v="1.1000000000000001"/>
    <n v="1563"/>
    <n v="431544.30000000005"/>
    <n v="57222.774180000008"/>
    <n v="7015.5428680380555"/>
    <n v="0.12260053743584605"/>
  </r>
  <r>
    <s v="TT"/>
    <n v="81917"/>
    <x v="3"/>
    <s v="499.2"/>
    <x v="24"/>
    <m/>
    <s v="Piešťany"/>
    <n v="1546"/>
    <n v="9692"/>
    <n v="40"/>
    <n v="11278"/>
    <m/>
    <n v="1"/>
    <n v="1572"/>
    <n v="394572"/>
    <n v="52320.247199999998"/>
    <n v="6399.3333684709587"/>
    <n v="0.12231083970243473"/>
  </r>
  <r>
    <s v="TT"/>
    <n v="81916"/>
    <x v="3"/>
    <s v="499.2"/>
    <x v="25"/>
    <m/>
    <s v="Piešťany"/>
    <n v="1418"/>
    <n v="9352"/>
    <n v="17"/>
    <n v="10787"/>
    <m/>
    <n v="2"/>
    <n v="1441"/>
    <n v="723382"/>
    <n v="95920.453200000004"/>
    <n v="12170.823770541918"/>
    <n v="0.12688455240265606"/>
  </r>
  <r>
    <s v="TT"/>
    <n v="81910"/>
    <x v="3"/>
    <s v="499.2"/>
    <x v="26"/>
    <m/>
    <s v="Piešťany"/>
    <n v="1675"/>
    <n v="9879"/>
    <n v="69"/>
    <n v="11623"/>
    <m/>
    <n v="3.4"/>
    <n v="1703"/>
    <n v="1453340.2"/>
    <n v="192712.91051999998"/>
    <n v="22825.066495681258"/>
    <n v="0.11844077510993974"/>
  </r>
  <r>
    <s v="TT"/>
    <n v="81912"/>
    <x v="3"/>
    <s v="499.2"/>
    <x v="27"/>
    <s v="i"/>
    <s v="Piešťany"/>
    <n v="1665"/>
    <n v="12855"/>
    <n v="70"/>
    <n v="14590"/>
    <m/>
    <n v="3.8"/>
    <n v="1693"/>
    <n v="1614783.4"/>
    <n v="214120.27883999998"/>
    <n v="25419.307242749641"/>
    <n v="0.11871508565400317"/>
  </r>
  <r>
    <s v="TT"/>
    <n v="81911"/>
    <x v="3"/>
    <s v="499.2"/>
    <x v="28"/>
    <s v="i"/>
    <s v="Piešťany"/>
    <n v="1124"/>
    <n v="12982"/>
    <n v="83"/>
    <n v="14189"/>
    <m/>
    <n v="0.68799999999999994"/>
    <n v="1143"/>
    <n v="197382.38399999996"/>
    <n v="26172.904118399994"/>
    <n v="3695.4546887336192"/>
    <n v="0.14119391077185248"/>
  </r>
  <r>
    <s v="TT"/>
    <n v="81913"/>
    <x v="3"/>
    <s v="499.2"/>
    <x v="29"/>
    <s v="i"/>
    <s v="Piešťany"/>
    <n v="894"/>
    <n v="9918"/>
    <n v="92"/>
    <n v="10904"/>
    <m/>
    <n v="4.4000000000000004"/>
    <n v="909"/>
    <n v="1003899.6000000001"/>
    <n v="133117.08696000002"/>
    <n v="21166.442769432222"/>
    <n v="0.15900620463391352"/>
  </r>
  <r>
    <s v="TT"/>
    <n v="81928"/>
    <x v="3"/>
    <s v="499.3"/>
    <x v="30"/>
    <m/>
    <s v="Piešťany"/>
    <n v="538"/>
    <n v="3366"/>
    <n v="20"/>
    <n v="3924"/>
    <m/>
    <n v="5.8"/>
    <n v="547"/>
    <n v="796322.6"/>
    <n v="105592.37676"/>
    <n v="22869.84943313156"/>
    <n v="0.21658617918140285"/>
  </r>
  <r>
    <s v="NR"/>
    <n v="81929"/>
    <x v="3"/>
    <s v="499.3"/>
    <x v="31"/>
    <m/>
    <s v="Topoľčany"/>
    <n v="608"/>
    <n v="3538"/>
    <n v="46"/>
    <n v="4192"/>
    <m/>
    <n v="5.7"/>
    <n v="618"/>
    <n v="884172.6"/>
    <n v="117241.28675999999"/>
    <n v="23445.343396124466"/>
    <n v="0.19997514565085339"/>
  </r>
  <r>
    <s v="NR"/>
    <n v="81920"/>
    <x v="3"/>
    <s v="499.3"/>
    <x v="32"/>
    <m/>
    <s v="Topoľčany"/>
    <n v="514"/>
    <n v="2945"/>
    <n v="19"/>
    <n v="3478"/>
    <m/>
    <n v="4.5999999999999996"/>
    <n v="522"/>
    <n v="602701.19999999995"/>
    <n v="79918.179119999986"/>
    <n v="17862.576518966409"/>
    <n v="0.22351080462112527"/>
  </r>
  <r>
    <s v="NR"/>
    <n v="81940"/>
    <x v="3"/>
    <s v="499.3"/>
    <x v="33"/>
    <m/>
    <s v="Topoľčany"/>
    <n v="600"/>
    <n v="3552"/>
    <n v="23"/>
    <n v="4175"/>
    <m/>
    <n v="5.7"/>
    <n v="610"/>
    <n v="872727"/>
    <n v="115723.6002"/>
    <n v="23336.069963804468"/>
    <n v="0.2016535082167662"/>
  </r>
  <r>
    <s v="NR"/>
    <n v="83712"/>
    <x v="3"/>
    <s v="499.4"/>
    <x v="34"/>
    <s v="i"/>
    <s v="Topoľčany"/>
    <n v="1460"/>
    <n v="8517"/>
    <n v="55"/>
    <n v="10032"/>
    <m/>
    <n v="2.8"/>
    <n v="1484"/>
    <n v="1042955.2"/>
    <n v="138295.85952"/>
    <n v="17327.673481638685"/>
    <n v="0.1252942318141694"/>
  </r>
  <r>
    <s v="NR"/>
    <n v="83711"/>
    <x v="3"/>
    <s v="499.4"/>
    <x v="35"/>
    <s v="i"/>
    <s v="Topoľčany"/>
    <n v="1490"/>
    <n v="12200"/>
    <n v="117"/>
    <n v="13807"/>
    <m/>
    <n v="1.6"/>
    <n v="1515"/>
    <n v="608424"/>
    <n v="80677.022400000002"/>
    <n v="10020.386524913534"/>
    <n v="0.12420372278034809"/>
  </r>
  <r>
    <s v="NR"/>
    <n v="80563"/>
    <x v="3"/>
    <s v="499.4"/>
    <x v="36"/>
    <s v="i"/>
    <s v="Topoľčany"/>
    <n v="930"/>
    <n v="13092"/>
    <n v="73"/>
    <n v="14095"/>
    <m/>
    <n v="1.4"/>
    <n v="945"/>
    <n v="332073"/>
    <n v="44032.879799999995"/>
    <n v="6855.5531436993415"/>
    <n v="0.15569168255262156"/>
  </r>
  <r>
    <s v="TT"/>
    <n v="80910"/>
    <x v="4"/>
    <s v="500.1"/>
    <x v="37"/>
    <m/>
    <s v="Senica"/>
    <n v="867"/>
    <n v="3073"/>
    <n v="24"/>
    <n v="3964"/>
    <m/>
    <n v="10.1"/>
    <n v="881"/>
    <n v="2233423.1"/>
    <n v="296151.90305999998"/>
    <n v="47908.920278036683"/>
    <n v="0.16177144155757933"/>
  </r>
  <r>
    <s v="TT"/>
    <n v="80920"/>
    <x v="4"/>
    <s v="500.1"/>
    <x v="38"/>
    <m/>
    <s v="Senica"/>
    <n v="880"/>
    <n v="3601"/>
    <n v="22"/>
    <n v="4503"/>
    <m/>
    <n v="3.3"/>
    <n v="895"/>
    <n v="741328.5"/>
    <n v="98300.15909999999"/>
    <n v="15764.120836434162"/>
    <n v="0.16036719554438814"/>
  </r>
  <r>
    <s v="TT"/>
    <n v="80930"/>
    <x v="4"/>
    <s v="500.1"/>
    <x v="39"/>
    <m/>
    <s v="Senica"/>
    <n v="1188"/>
    <n v="5175"/>
    <n v="20"/>
    <n v="6383"/>
    <m/>
    <n v="7.4"/>
    <n v="1208"/>
    <n v="2243739.2000000002"/>
    <n v="297519.81792"/>
    <n v="40900.266108765092"/>
    <n v="0.13747072848694317"/>
  </r>
  <r>
    <s v="TT"/>
    <n v="80940"/>
    <x v="4"/>
    <s v="500.1"/>
    <x v="40"/>
    <m/>
    <s v="Senica"/>
    <n v="1354"/>
    <n v="6600"/>
    <n v="30"/>
    <n v="7984"/>
    <m/>
    <n v="4.5"/>
    <n v="1376"/>
    <n v="1554192"/>
    <n v="206085.85920000001"/>
    <n v="26683.421927719315"/>
    <n v="0.12947720931121176"/>
  </r>
  <r>
    <s v="TT"/>
    <n v="80941"/>
    <x v="4"/>
    <s v="500.1"/>
    <x v="41"/>
    <s v="i"/>
    <s v="Senica"/>
    <n v="1076"/>
    <n v="7330"/>
    <n v="24"/>
    <n v="8430"/>
    <m/>
    <n v="2.9"/>
    <n v="1094"/>
    <n v="796322.6"/>
    <n v="105592.37676"/>
    <n v="15236.25027992578"/>
    <n v="0.14429308959070145"/>
  </r>
  <r>
    <s v="TT"/>
    <n v="80942"/>
    <x v="4"/>
    <s v="500.2"/>
    <x v="42"/>
    <s v="i"/>
    <s v="Senica"/>
    <n v="712"/>
    <n v="5531"/>
    <n v="23"/>
    <n v="6266"/>
    <m/>
    <n v="0.95899999999999996"/>
    <n v="724"/>
    <n v="174273.31599999999"/>
    <n v="23108.641701599998"/>
    <n v="4188.1744742132496"/>
    <n v="0.18123845305556269"/>
  </r>
  <r>
    <s v="TT"/>
    <n v="80950"/>
    <x v="4"/>
    <s v="500.2"/>
    <x v="43"/>
    <m/>
    <s v="Senica"/>
    <n v="564"/>
    <n v="2859"/>
    <n v="16"/>
    <n v="3439"/>
    <m/>
    <n v="6"/>
    <n v="573"/>
    <n v="862938"/>
    <n v="114425.5788"/>
    <n v="24032.295094025754"/>
    <n v="0.21002554975955912"/>
  </r>
  <r>
    <s v="TT"/>
    <n v="81950"/>
    <x v="4"/>
    <s v="500.2"/>
    <x v="44"/>
    <m/>
    <s v="Senica"/>
    <n v="114"/>
    <n v="759"/>
    <n v="22"/>
    <n v="895"/>
    <m/>
    <n v="10.6"/>
    <n v="116"/>
    <n v="308629.59999999998"/>
    <n v="40924.284959999997"/>
    <n v="30848.669559872164"/>
    <n v="0.75379862079506366"/>
  </r>
  <r>
    <s v="TN"/>
    <n v="81958"/>
    <x v="4"/>
    <s v="500.2"/>
    <x v="45"/>
    <m/>
    <s v="Myjava"/>
    <n v="87"/>
    <n v="716"/>
    <n v="7"/>
    <n v="810"/>
    <m/>
    <n v="3.7"/>
    <n v="88"/>
    <n v="81725.600000000006"/>
    <n v="10836.814560000001"/>
    <n v="10519.670257582547"/>
    <n v="0.97073454559349281"/>
  </r>
  <r>
    <s v="BA"/>
    <n v="81960"/>
    <x v="5"/>
    <s v="501.0"/>
    <x v="46"/>
    <m/>
    <s v="Malacky "/>
    <n v="528"/>
    <n v="5260"/>
    <n v="74"/>
    <n v="5862"/>
    <m/>
    <n v="10.6"/>
    <n v="537"/>
    <n v="1428742.2"/>
    <n v="189451.21571999998"/>
    <n v="41542.608574592159"/>
    <n v="0.21927865924064688"/>
  </r>
  <r>
    <s v="BA"/>
    <n v="81978"/>
    <x v="5"/>
    <s v="501.0"/>
    <x v="47"/>
    <m/>
    <s v="Malacky "/>
    <n v="535"/>
    <n v="1946"/>
    <n v="22"/>
    <n v="2503"/>
    <s v="preberá z 81979"/>
    <n v="7.6"/>
    <n v="544"/>
    <n v="1037734.3999999999"/>
    <n v="137603.58143999998"/>
    <n v="29912.752196219284"/>
    <n v="0.2173835294342415"/>
  </r>
  <r>
    <s v="BA"/>
    <n v="81979"/>
    <x v="5"/>
    <s v="501.0"/>
    <x v="48"/>
    <m/>
    <s v="Malacky "/>
    <n v="535"/>
    <n v="1946"/>
    <n v="22"/>
    <n v="2503"/>
    <m/>
    <n v="3.2"/>
    <n v="544"/>
    <n v="436940.80000000005"/>
    <n v="57938.350080000004"/>
    <n v="12594.843029987071"/>
    <n v="0.21738352943424152"/>
  </r>
  <r>
    <s v="BA"/>
    <n v="81980"/>
    <x v="5"/>
    <s v="501.0"/>
    <x v="49"/>
    <m/>
    <s v="Malacky "/>
    <n v="666"/>
    <n v="2814"/>
    <n v="37"/>
    <n v="3517"/>
    <m/>
    <n v="4.7"/>
    <n v="677"/>
    <n v="798656.9"/>
    <n v="105901.90493999999"/>
    <n v="19996.632335013506"/>
    <n v="0.1888222156753728"/>
  </r>
  <r>
    <s v="BA"/>
    <n v="81987"/>
    <x v="5"/>
    <s v="501.0"/>
    <x v="50"/>
    <m/>
    <s v="Malacky "/>
    <n v="638"/>
    <n v="2867"/>
    <n v="11"/>
    <n v="3516"/>
    <m/>
    <n v="7.5"/>
    <n v="649"/>
    <n v="1221742.5"/>
    <n v="162003.05549999999"/>
    <n v="31406.286771532192"/>
    <n v="0.19386231126691431"/>
  </r>
  <r>
    <s v="BA"/>
    <n v="81990"/>
    <x v="5"/>
    <s v="501.0"/>
    <x v="51"/>
    <m/>
    <s v="Malacky "/>
    <n v="495"/>
    <n v="1552"/>
    <n v="15"/>
    <n v="2062"/>
    <m/>
    <n v="5.0999999999999996"/>
    <n v="503"/>
    <n v="643890.29999999993"/>
    <n v="85379.85377999999"/>
    <n v="19571.954879521891"/>
    <n v="0.22923387676387155"/>
  </r>
  <r>
    <s v="TT"/>
    <n v="82000"/>
    <x v="5"/>
    <s v="501.0"/>
    <x v="52"/>
    <m/>
    <s v="Senica"/>
    <n v="271"/>
    <n v="962"/>
    <n v="17"/>
    <n v="1250"/>
    <m/>
    <n v="12.2"/>
    <n v="275"/>
    <n v="842105"/>
    <n v="111663.12299999999"/>
    <n v="40153.5068108657"/>
    <n v="0.35959505458991775"/>
  </r>
  <r>
    <s v="TT"/>
    <n v="82007"/>
    <x v="5"/>
    <s v="501.0"/>
    <x v="53"/>
    <m/>
    <s v="Senica"/>
    <n v="423"/>
    <n v="1650"/>
    <n v="8"/>
    <n v="2081"/>
    <m/>
    <n v="5.5"/>
    <n v="430"/>
    <n v="593615"/>
    <n v="78713.349000000002"/>
    <n v="20144.876763390275"/>
    <n v="0.25592706979587765"/>
  </r>
  <r>
    <s v="TT"/>
    <n v="82010"/>
    <x v="5"/>
    <s v="501.0"/>
    <x v="54"/>
    <m/>
    <s v="Senica"/>
    <n v="485"/>
    <n v="1129"/>
    <n v="15"/>
    <n v="1629"/>
    <m/>
    <n v="5.4"/>
    <n v="493"/>
    <n v="668212.20000000007"/>
    <n v="88604.937720000002"/>
    <n v="20593.843594223177"/>
    <n v="0.23242320489295612"/>
  </r>
  <r>
    <s v="TN"/>
    <n v="82011"/>
    <x v="5"/>
    <s v="501.0"/>
    <x v="55"/>
    <m/>
    <s v="Myjava"/>
    <n v="726"/>
    <n v="3322"/>
    <n v="37"/>
    <n v="4085"/>
    <m/>
    <n v="1.4"/>
    <n v="738"/>
    <n v="259333.2"/>
    <n v="34387.582320000001"/>
    <n v="6161.0917251393421"/>
    <n v="0.17916617887835687"/>
  </r>
  <r>
    <s v="BA"/>
    <n v="81005"/>
    <x v="6"/>
    <s v="502.1"/>
    <x v="56"/>
    <s v="i"/>
    <s v="Bratislava III "/>
    <n v="1146"/>
    <n v="16060"/>
    <n v="131"/>
    <n v="17337"/>
    <m/>
    <n v="1.3"/>
    <n v="1165"/>
    <n v="380139.5"/>
    <n v="50406.4977"/>
    <n v="7051.2260754922463"/>
    <n v="0.13988724464568872"/>
  </r>
  <r>
    <s v="BA"/>
    <n v="81002"/>
    <x v="6"/>
    <s v="502.1"/>
    <x v="57"/>
    <s v="i"/>
    <s v="Bratislava III "/>
    <n v="1802"/>
    <n v="25605"/>
    <n v="111"/>
    <n v="27518"/>
    <m/>
    <n v="3.3"/>
    <n v="1832"/>
    <n v="1517445.5999999999"/>
    <n v="201213.28655999998"/>
    <n v="23173.866013554161"/>
    <n v="0.11517065502850839"/>
  </r>
  <r>
    <s v="BA"/>
    <n v="81001"/>
    <x v="6"/>
    <s v="502.1"/>
    <x v="58"/>
    <s v="i"/>
    <s v="Bratislava III "/>
    <n v="1736"/>
    <n v="15164"/>
    <n v="288"/>
    <n v="17188"/>
    <m/>
    <n v="3.7"/>
    <n v="1765"/>
    <n v="1639155.5"/>
    <n v="217352.01929999999"/>
    <n v="25388.764998862545"/>
    <n v="0.11680942776896734"/>
  </r>
  <r>
    <s v="BA"/>
    <n v="81008"/>
    <x v="6"/>
    <s v="502.1"/>
    <x v="59"/>
    <s v="i"/>
    <s v="Bratislava III "/>
    <n v="1419"/>
    <n v="15538"/>
    <n v="141"/>
    <n v="17098"/>
    <m/>
    <n v="1.6"/>
    <n v="1442"/>
    <n v="579107.20000000007"/>
    <n v="76789.614720000012"/>
    <n v="9740.4931719535343"/>
    <n v="0.12684649099322284"/>
  </r>
  <r>
    <s v="BA"/>
    <n v="81009"/>
    <x v="6"/>
    <s v="502.1"/>
    <x v="60"/>
    <m/>
    <s v="Pezinok "/>
    <n v="2448"/>
    <n v="17679"/>
    <n v="128"/>
    <n v="20255"/>
    <s v="preberá z 81004 "/>
    <n v="2.2000000000000002"/>
    <n v="2488"/>
    <n v="1373873.6"/>
    <n v="182175.63936"/>
    <n v="18907.652288076108"/>
    <n v="0.10378803859012353"/>
  </r>
  <r>
    <s v="BA"/>
    <n v="81004"/>
    <x v="6"/>
    <s v="502.1"/>
    <x v="61"/>
    <s v="i"/>
    <s v="Pezinok "/>
    <n v="2448"/>
    <n v="17679"/>
    <n v="128"/>
    <n v="20255"/>
    <m/>
    <n v="1.6"/>
    <n v="2488"/>
    <n v="999180.80000000005"/>
    <n v="132491.37408000001"/>
    <n v="13751.019845873534"/>
    <n v="0.10378803859012353"/>
  </r>
  <r>
    <s v="BA"/>
    <n v="81010"/>
    <x v="6"/>
    <s v="502.1"/>
    <x v="62"/>
    <m/>
    <s v="Pezinok "/>
    <n v="1974"/>
    <n v="19548"/>
    <n v="145"/>
    <n v="21667"/>
    <s v="preberá z 81012 "/>
    <n v="2.2999999999999998"/>
    <n v="2007"/>
    <n v="1158641.0999999999"/>
    <n v="153635.80985999998"/>
    <n v="17116.0121210832"/>
    <n v="0.11140639761446305"/>
  </r>
  <r>
    <s v="BA"/>
    <n v="81012"/>
    <x v="6"/>
    <s v="502.1"/>
    <x v="63"/>
    <s v="i"/>
    <s v="Pezinok "/>
    <n v="1974"/>
    <n v="19548"/>
    <n v="145"/>
    <n v="21667"/>
    <m/>
    <n v="1.2"/>
    <n v="2007"/>
    <n v="604508.4"/>
    <n v="80157.813840000003"/>
    <n v="8930.0932805651501"/>
    <n v="0.11140639761446305"/>
  </r>
  <r>
    <s v="BA"/>
    <n v="81011"/>
    <x v="6"/>
    <s v="502.1"/>
    <x v="64"/>
    <s v="i"/>
    <s v="Pezinok "/>
    <n v="2147"/>
    <n v="21155"/>
    <n v="198"/>
    <n v="23500"/>
    <m/>
    <n v="1.7"/>
    <n v="2183"/>
    <n v="931486.1"/>
    <n v="123515.05686"/>
    <n v="13367.952563040628"/>
    <n v="0.10822933578205558"/>
  </r>
  <r>
    <s v="BA"/>
    <n v="81101"/>
    <x v="6"/>
    <s v="502.1"/>
    <x v="65"/>
    <s v="i"/>
    <s v="Pezinok "/>
    <n v="1841"/>
    <n v="16222"/>
    <n v="55"/>
    <n v="18118"/>
    <m/>
    <n v="0.79600000000000004"/>
    <n v="1871"/>
    <n v="373818.31599999999"/>
    <n v="49568.308701599999"/>
    <n v="5664.2095802916829"/>
    <n v="0.11427078568264423"/>
  </r>
  <r>
    <s v="BA"/>
    <n v="80116"/>
    <x v="6"/>
    <s v="502.1"/>
    <x v="66"/>
    <m/>
    <s v="Pezinok "/>
    <n v="1841"/>
    <n v="16222"/>
    <n v="55"/>
    <n v="18118"/>
    <s v="preberá z 81101 "/>
    <n v="1.2"/>
    <n v="1871"/>
    <n v="563545.19999999995"/>
    <n v="74726.093519999995"/>
    <n v="8539.0094175251506"/>
    <n v="0.11427078568264425"/>
  </r>
  <r>
    <s v="BA"/>
    <n v="81020"/>
    <x v="6"/>
    <s v="502.1"/>
    <x v="67"/>
    <m/>
    <s v="Pezinok "/>
    <n v="1639"/>
    <n v="10996"/>
    <n v="75"/>
    <n v="12710"/>
    <m/>
    <n v="3.7"/>
    <n v="1666"/>
    <n v="1547214.2000000002"/>
    <n v="205160.60292"/>
    <n v="24510.98301950255"/>
    <n v="0.11947217287648702"/>
  </r>
  <r>
    <s v="BA"/>
    <n v="81023"/>
    <x v="6"/>
    <s v="502.1"/>
    <x v="68"/>
    <s v="i"/>
    <s v="Pezinok "/>
    <n v="974"/>
    <n v="9797"/>
    <n v="137"/>
    <n v="10908"/>
    <m/>
    <n v="1.3"/>
    <n v="990"/>
    <n v="323037"/>
    <n v="42834.706200000001"/>
    <n v="6506.0570874922469"/>
    <n v="0.15188751516386603"/>
  </r>
  <r>
    <s v="BA"/>
    <n v="81021"/>
    <x v="6"/>
    <s v="502.1"/>
    <x v="69"/>
    <s v="i"/>
    <s v="Pezinok "/>
    <n v="1860"/>
    <n v="8496"/>
    <n v="43"/>
    <n v="10399"/>
    <s v="údaje za 2016 "/>
    <n v="1.7"/>
    <n v="1891"/>
    <n v="806889.7"/>
    <n v="106993.57421999999"/>
    <n v="12178.405812960629"/>
    <n v="0.11382371232798909"/>
  </r>
  <r>
    <s v="BA"/>
    <n v="81022"/>
    <x v="6"/>
    <s v="502.2"/>
    <x v="70"/>
    <s v="i"/>
    <s v="Pezinok "/>
    <n v="823"/>
    <n v="4490"/>
    <n v="51"/>
    <n v="5364"/>
    <m/>
    <n v="0.54600000000000004"/>
    <n v="837"/>
    <n v="114707.50200000001"/>
    <n v="15210.2147652"/>
    <n v="2532.357924353144"/>
    <n v="0.16649060933360502"/>
  </r>
  <r>
    <s v="BA"/>
    <n v="81030"/>
    <x v="6"/>
    <s v="502.2"/>
    <x v="71"/>
    <m/>
    <s v="Pezinok "/>
    <n v="577"/>
    <n v="4448"/>
    <n v="38"/>
    <n v="5063"/>
    <m/>
    <n v="8.9"/>
    <n v="587"/>
    <n v="1311299.3"/>
    <n v="173878.28718000001"/>
    <n v="35946.489250591534"/>
    <n v="0.20673362864093248"/>
  </r>
  <r>
    <s v="BA"/>
    <n v="81040"/>
    <x v="6"/>
    <s v="502.2"/>
    <x v="72"/>
    <m/>
    <s v="Pezinok "/>
    <n v="483"/>
    <n v="2886"/>
    <n v="31"/>
    <n v="3400"/>
    <m/>
    <n v="1.5"/>
    <n v="491"/>
    <n v="184861.5"/>
    <n v="24512.634900000001"/>
    <n v="5713.3230679064382"/>
    <n v="0.2330766599027034"/>
  </r>
  <r>
    <s v="TT"/>
    <n v="81060"/>
    <x v="6"/>
    <s v="502.2"/>
    <x v="73"/>
    <m/>
    <s v="Trnava"/>
    <n v="383"/>
    <n v="1945"/>
    <n v="32"/>
    <n v="2360"/>
    <m/>
    <n v="7.4"/>
    <n v="389"/>
    <n v="722528.60000000009"/>
    <n v="95807.292360000007"/>
    <n v="26376.964268445096"/>
    <n v="0.27531269926022461"/>
  </r>
  <r>
    <s v="TT"/>
    <n v="81067"/>
    <x v="6"/>
    <s v="502.2"/>
    <x v="74"/>
    <m/>
    <s v="Trnava"/>
    <n v="408"/>
    <n v="2027"/>
    <n v="39"/>
    <n v="2474"/>
    <m/>
    <n v="5.3"/>
    <n v="415"/>
    <n v="552074.5"/>
    <n v="73205.078699999998"/>
    <n v="19221.826187776081"/>
    <n v="0.26257503617404188"/>
  </r>
  <r>
    <s v="TT"/>
    <n v="81080"/>
    <x v="6"/>
    <s v="502.2"/>
    <x v="75"/>
    <m/>
    <s v="Trnava"/>
    <n v="659"/>
    <n v="2626"/>
    <n v="32"/>
    <n v="3317"/>
    <m/>
    <n v="3.6"/>
    <n v="670"/>
    <n v="605412"/>
    <n v="80277.631200000003"/>
    <n v="15256.181498655453"/>
    <n v="0.19004274628690654"/>
  </r>
  <r>
    <s v="TT"/>
    <n v="83420"/>
    <x v="6"/>
    <s v="502.2"/>
    <x v="76"/>
    <m/>
    <s v="Trnava"/>
    <n v="395"/>
    <n v="1416"/>
    <n v="39"/>
    <n v="1850"/>
    <m/>
    <n v="3.6"/>
    <n v="402"/>
    <n v="363247.2"/>
    <n v="48166.578719999998"/>
    <n v="12944.185720095451"/>
    <n v="0.26873791047817752"/>
  </r>
  <r>
    <s v="TT"/>
    <n v="83427"/>
    <x v="6"/>
    <s v="502.2"/>
    <x v="77"/>
    <m/>
    <s v="Trnava"/>
    <n v="285"/>
    <n v="1245"/>
    <n v="30"/>
    <n v="1560"/>
    <m/>
    <n v="7.3"/>
    <n v="290"/>
    <n v="531367"/>
    <n v="70459.264199999991"/>
    <n v="24288.678683917999"/>
    <n v="0.34471944831802548"/>
  </r>
  <r>
    <s v="TT"/>
    <n v="83410"/>
    <x v="6"/>
    <s v="502.2"/>
    <x v="78"/>
    <m/>
    <s v="Trnava"/>
    <n v="518"/>
    <n v="2834"/>
    <n v="51"/>
    <n v="3403"/>
    <m/>
    <n v="3.2"/>
    <n v="527"/>
    <n v="423286.4"/>
    <n v="56127.776640000004"/>
    <n v="12464.481742307069"/>
    <n v="0.2220733207063138"/>
  </r>
  <r>
    <s v="TT"/>
    <n v="83400"/>
    <x v="6"/>
    <s v="502.2"/>
    <x v="79"/>
    <m/>
    <s v="Piešťany"/>
    <n v="523"/>
    <n v="2484"/>
    <n v="22"/>
    <n v="3029"/>
    <m/>
    <n v="8.8000000000000007"/>
    <n v="532"/>
    <n v="1175081.6000000001"/>
    <n v="155815.82016"/>
    <n v="34382.764068144439"/>
    <n v="0.22066285716584094"/>
  </r>
  <r>
    <s v="TT"/>
    <n v="83401"/>
    <x v="6"/>
    <s v="502.2"/>
    <x v="80"/>
    <s v="i"/>
    <s v="Piešťany"/>
    <n v="592"/>
    <n v="3688"/>
    <n v="33"/>
    <n v="4313"/>
    <m/>
    <n v="1"/>
    <n v="602"/>
    <n v="151102"/>
    <n v="20036.125199999999"/>
    <n v="4074.8765844709587"/>
    <n v="0.20337647842562687"/>
  </r>
  <r>
    <s v="TT"/>
    <n v="81597"/>
    <x v="7"/>
    <s v="503.1"/>
    <x v="81"/>
    <m/>
    <s v="Dunajská Streda"/>
    <n v="1024"/>
    <n v="6424"/>
    <n v="30"/>
    <n v="7478"/>
    <m/>
    <n v="3.9"/>
    <n v="1041"/>
    <n v="1019034.9"/>
    <n v="135124.02773999999"/>
    <n v="19994.804720556738"/>
    <n v="0.14797371759099651"/>
  </r>
  <r>
    <s v="TT"/>
    <n v="81590"/>
    <x v="7"/>
    <s v="503.1"/>
    <x v="82"/>
    <m/>
    <s v="Dunajská Streda"/>
    <n v="937"/>
    <n v="4682"/>
    <n v="22"/>
    <n v="5641"/>
    <m/>
    <n v="4.3"/>
    <n v="952"/>
    <n v="1027493.6"/>
    <n v="136245.65135999999"/>
    <n v="21128.471849225123"/>
    <n v="0.15507630253385229"/>
  </r>
  <r>
    <s v="TT"/>
    <n v="81600"/>
    <x v="7"/>
    <s v="503.1"/>
    <x v="83"/>
    <m/>
    <s v="Dunajská Streda"/>
    <n v="795"/>
    <n v="3836"/>
    <n v="6"/>
    <n v="4637"/>
    <m/>
    <n v="5.6"/>
    <n v="808"/>
    <n v="1135724.7999999998"/>
    <n v="150597.10847999997"/>
    <n v="25583.735002957364"/>
    <n v="0.16988198021315271"/>
  </r>
  <r>
    <s v="TT"/>
    <n v="81618"/>
    <x v="7"/>
    <s v="503.1"/>
    <x v="84"/>
    <m/>
    <s v="Dunajská Streda"/>
    <n v="795"/>
    <n v="3836"/>
    <n v="6"/>
    <n v="4637"/>
    <s v="preberá z 81600"/>
    <n v="2.4"/>
    <n v="808"/>
    <n v="486739.19999999995"/>
    <n v="64541.61791999999"/>
    <n v="10964.4578584103"/>
    <n v="0.16988198021315271"/>
  </r>
  <r>
    <s v="BA"/>
    <n v="81619"/>
    <x v="7"/>
    <s v="503.1"/>
    <x v="85"/>
    <m/>
    <s v="Senec "/>
    <n v="871"/>
    <n v="4947"/>
    <n v="24"/>
    <n v="5842"/>
    <m/>
    <n v="4.5999999999999996"/>
    <n v="885"/>
    <n v="1021820.9999999999"/>
    <n v="135493.46459999998"/>
    <n v="21863.997073526407"/>
    <n v="0.16136569492907049"/>
  </r>
  <r>
    <s v="BA"/>
    <n v="81629"/>
    <x v="7"/>
    <s v="503.1"/>
    <x v="86"/>
    <m/>
    <s v="Senec "/>
    <n v="1139"/>
    <n v="5722"/>
    <n v="9"/>
    <n v="6870"/>
    <m/>
    <n v="2.8"/>
    <n v="1158"/>
    <n v="813842.39999999991"/>
    <n v="107915.50223999999"/>
    <n v="15140.287757478683"/>
    <n v="0.14029761659086992"/>
  </r>
  <r>
    <s v="BA"/>
    <n v="81627"/>
    <x v="7"/>
    <s v="503.2"/>
    <x v="87"/>
    <m/>
    <s v="Senec "/>
    <n v="2375"/>
    <n v="15327"/>
    <n v="44"/>
    <n v="17746"/>
    <m/>
    <n v="3"/>
    <n v="2414"/>
    <n v="1817742"/>
    <n v="241032.58919999999"/>
    <n v="25251.173132612876"/>
    <n v="0.10476248550630794"/>
  </r>
  <r>
    <s v="BA"/>
    <n v="81096"/>
    <x v="7"/>
    <s v="503.2"/>
    <x v="88"/>
    <m/>
    <s v="Pezinok "/>
    <n v="1707"/>
    <n v="8734"/>
    <n v="36"/>
    <n v="10477"/>
    <m/>
    <n v="5.8"/>
    <n v="1735"/>
    <n v="2525813"/>
    <n v="334922.80379999999"/>
    <n v="39381.640180011556"/>
    <n v="0.11758423055459789"/>
  </r>
  <r>
    <s v="BA"/>
    <n v="81100"/>
    <x v="7"/>
    <s v="503.2"/>
    <x v="89"/>
    <m/>
    <s v="Pezinok "/>
    <n v="1992"/>
    <n v="10874"/>
    <n v="72"/>
    <n v="12938"/>
    <m/>
    <n v="3.1"/>
    <n v="2025"/>
    <n v="1575652.5"/>
    <n v="208931.5215"/>
    <n v="23203.123815219973"/>
    <n v="0.11105611852455673"/>
  </r>
  <r>
    <s v="BA"/>
    <n v="81106"/>
    <x v="7"/>
    <s v="503.3"/>
    <x v="90"/>
    <m/>
    <s v="Pezinok "/>
    <n v="700"/>
    <n v="4477"/>
    <n v="61"/>
    <n v="5238"/>
    <m/>
    <n v="2.9"/>
    <n v="712"/>
    <n v="518264.79999999993"/>
    <n v="68721.912479999984"/>
    <n v="12581.576851765778"/>
    <n v="0.18307955057897105"/>
  </r>
  <r>
    <s v="BA"/>
    <n v="81107"/>
    <x v="7"/>
    <s v="503.3"/>
    <x v="91"/>
    <m/>
    <s v="Pezinok "/>
    <n v="539"/>
    <n v="2978"/>
    <n v="75"/>
    <n v="3592"/>
    <m/>
    <n v="9.3000000000000007"/>
    <n v="548"/>
    <n v="1279196.4000000001"/>
    <n v="169621.44264000002"/>
    <n v="36692.906671739926"/>
    <n v="0.21632233578873611"/>
  </r>
  <r>
    <s v="BA"/>
    <n v="81110"/>
    <x v="7"/>
    <s v="503.3"/>
    <x v="92"/>
    <m/>
    <s v="Malacky "/>
    <n v="539"/>
    <n v="2978"/>
    <n v="75"/>
    <n v="3592"/>
    <s v="preberá z 81107 "/>
    <n v="6.8"/>
    <n v="548"/>
    <n v="935326.4"/>
    <n v="124024.28064"/>
    <n v="26829.222082562519"/>
    <n v="0.21632233578873608"/>
  </r>
  <r>
    <s v="BA"/>
    <n v="81120"/>
    <x v="7"/>
    <s v="503.4"/>
    <x v="93"/>
    <m/>
    <s v="Malacky "/>
    <n v="981"/>
    <n v="3767"/>
    <n v="4"/>
    <n v="4752"/>
    <m/>
    <n v="10"/>
    <n v="997"/>
    <n v="2502470"/>
    <n v="331827.522"/>
    <n v="50214.337284709589"/>
    <n v="0.1513266198718429"/>
  </r>
  <r>
    <s v="BA"/>
    <n v="81121"/>
    <x v="7"/>
    <s v="503.4"/>
    <x v="94"/>
    <s v="i"/>
    <s v="Malacky "/>
    <n v="1418"/>
    <n v="11593"/>
    <n v="46"/>
    <n v="13057"/>
    <s v="údaje za 2016"/>
    <n v="1.7"/>
    <n v="1441"/>
    <n v="614874.69999999995"/>
    <n v="81532.385219999996"/>
    <n v="10345.200204960629"/>
    <n v="0.12688455240265606"/>
  </r>
  <r>
    <s v="BA"/>
    <n v="81122"/>
    <x v="7"/>
    <s v="503.4"/>
    <x v="95"/>
    <s v="i"/>
    <s v="Malacky "/>
    <n v="1493"/>
    <n v="12688"/>
    <n v="51"/>
    <n v="14232"/>
    <s v="údaje za 2016 "/>
    <n v="0.63300000000000001"/>
    <n v="1518"/>
    <n v="241184.394"/>
    <n v="31981.050644399998"/>
    <n v="3968.8660822517168"/>
    <n v="0.12410055336773872"/>
  </r>
  <r>
    <s v="BA"/>
    <n v="82771"/>
    <x v="7"/>
    <s v="503.5"/>
    <x v="96"/>
    <s v="i"/>
    <s v="Malacky "/>
    <n v="649"/>
    <n v="6224"/>
    <n v="41"/>
    <n v="6914"/>
    <m/>
    <n v="0.70799999999999996"/>
    <n v="660"/>
    <n v="117287.28"/>
    <n v="15552.293328"/>
    <n v="2983.4162232262388"/>
    <n v="0.19183127274579906"/>
  </r>
  <r>
    <s v="BA"/>
    <n v="82770"/>
    <x v="7"/>
    <s v="503.5"/>
    <x v="97"/>
    <m/>
    <s v="Malacky "/>
    <n v="673"/>
    <n v="5714"/>
    <n v="44"/>
    <n v="6431"/>
    <m/>
    <n v="2.1"/>
    <n v="684"/>
    <n v="360536.4"/>
    <n v="47807.126640000002"/>
    <n v="8969.8918152290134"/>
    <n v="0.18762666668454295"/>
  </r>
  <r>
    <s v="BA"/>
    <n v="82778"/>
    <x v="7"/>
    <s v="503.5"/>
    <x v="98"/>
    <m/>
    <s v="Malacky "/>
    <n v="275"/>
    <n v="2411"/>
    <n v="22"/>
    <n v="2708"/>
    <m/>
    <n v="7.4"/>
    <n v="280"/>
    <n v="520072"/>
    <n v="68961.547200000001"/>
    <n v="24444.070616925095"/>
    <n v="0.35445942861509777"/>
  </r>
  <r>
    <s v="BA"/>
    <n v="82786"/>
    <x v="7"/>
    <s v="503.5"/>
    <x v="99"/>
    <m/>
    <s v="Malacky "/>
    <n v="170"/>
    <n v="1702"/>
    <n v="15"/>
    <n v="1887"/>
    <m/>
    <n v="5.6"/>
    <n v="173"/>
    <n v="243168.8"/>
    <n v="32244.182879999997"/>
    <n v="17062.324359757367"/>
    <n v="0.5291597688568056"/>
  </r>
  <r>
    <s v="BA"/>
    <n v="82020"/>
    <x v="8"/>
    <s v="504.1"/>
    <x v="100"/>
    <m/>
    <s v="Pezinok "/>
    <n v="491"/>
    <n v="2916"/>
    <n v="16"/>
    <n v="3423"/>
    <m/>
    <n v="3.9"/>
    <n v="499"/>
    <n v="488471.1"/>
    <n v="64771.267859999993"/>
    <n v="14929.40600919674"/>
    <n v="0.23049426856157795"/>
  </r>
  <r>
    <s v="BA"/>
    <n v="82030"/>
    <x v="8"/>
    <s v="504.1"/>
    <x v="101"/>
    <m/>
    <s v="Pezinok "/>
    <n v="517"/>
    <n v="3121"/>
    <n v="32"/>
    <n v="3670"/>
    <m/>
    <n v="3.4"/>
    <n v="526"/>
    <n v="448888.39999999997"/>
    <n v="59522.601839999996"/>
    <n v="13235.36427072126"/>
    <n v="0.22235863120195321"/>
  </r>
  <r>
    <s v="BA"/>
    <n v="82038"/>
    <x v="8"/>
    <s v="504.1"/>
    <x v="102"/>
    <m/>
    <s v="Pezinok "/>
    <n v="640"/>
    <n v="3619"/>
    <n v="47"/>
    <n v="4306"/>
    <m/>
    <n v="4.4000000000000004"/>
    <n v="651"/>
    <n v="718964.4"/>
    <n v="95334.679440000007"/>
    <n v="18446.109427992218"/>
    <n v="0.19348792628606354"/>
  </r>
  <r>
    <s v="TT"/>
    <n v="82039"/>
    <x v="8"/>
    <s v="504.1"/>
    <x v="103"/>
    <m/>
    <s v="Trnava"/>
    <n v="415"/>
    <n v="3826"/>
    <n v="16"/>
    <n v="4257"/>
    <m/>
    <n v="7.9"/>
    <n v="422"/>
    <n v="836783.8"/>
    <n v="110957.53188000001"/>
    <n v="28783.919298920577"/>
    <n v="0.25941383889153408"/>
  </r>
  <r>
    <s v="TT"/>
    <n v="82041"/>
    <x v="8"/>
    <s v="504.1"/>
    <x v="104"/>
    <s v="i"/>
    <s v="Trnava"/>
    <n v="1651"/>
    <n v="12526"/>
    <n v="84"/>
    <n v="14261"/>
    <m/>
    <n v="1.4"/>
    <n v="1678"/>
    <n v="589649.19999999995"/>
    <n v="78187.483919999984"/>
    <n v="9314.6846403393411"/>
    <n v="0.11913268177129165"/>
  </r>
  <r>
    <s v="TT"/>
    <n v="80794"/>
    <x v="8"/>
    <s v="504.1"/>
    <x v="105"/>
    <s v="i"/>
    <s v="Trnava"/>
    <n v="2328"/>
    <n v="13929"/>
    <n v="59"/>
    <n v="16316"/>
    <m/>
    <n v="1.6"/>
    <n v="2366"/>
    <n v="950185.60000000009"/>
    <n v="125994.61056"/>
    <n v="13283.252872433533"/>
    <n v="0.10542715131539618"/>
  </r>
  <r>
    <s v="TT"/>
    <n v="82040"/>
    <x v="8"/>
    <s v="504.2"/>
    <x v="106"/>
    <m/>
    <s v="Trnava"/>
    <n v="530"/>
    <n v="2900"/>
    <n v="23"/>
    <n v="3453"/>
    <m/>
    <n v="8"/>
    <n v="539"/>
    <n v="1082312"/>
    <n v="143514.57120000001"/>
    <n v="31391.25368696767"/>
    <n v="0.21873217070914169"/>
  </r>
  <r>
    <s v="TT"/>
    <n v="82050"/>
    <x v="8"/>
    <s v="504.2"/>
    <x v="107"/>
    <m/>
    <s v="Piešťany"/>
    <n v="384"/>
    <n v="2301"/>
    <n v="15"/>
    <n v="2700"/>
    <m/>
    <n v="8.5"/>
    <n v="390"/>
    <n v="832065"/>
    <n v="110331.819"/>
    <n v="30318.233313603152"/>
    <n v="0.27479138464673686"/>
  </r>
  <r>
    <s v="TT"/>
    <n v="82060"/>
    <x v="8"/>
    <s v="504.2"/>
    <x v="108"/>
    <m/>
    <s v="Piešťany"/>
    <n v="554"/>
    <n v="3668"/>
    <n v="20"/>
    <n v="4242"/>
    <m/>
    <n v="9.6"/>
    <n v="563"/>
    <n v="1356604.8"/>
    <n v="179885.79647999999"/>
    <n v="38221.622819241202"/>
    <n v="0.21247715810342341"/>
  </r>
  <r>
    <s v="TT"/>
    <n v="82078"/>
    <x v="8"/>
    <s v="504.2"/>
    <x v="109"/>
    <m/>
    <s v="Piešťany"/>
    <n v="515"/>
    <n v="2241"/>
    <n v="18"/>
    <n v="2774"/>
    <m/>
    <n v="4.7"/>
    <n v="524"/>
    <n v="618162.80000000005"/>
    <n v="81968.38728000001"/>
    <n v="18273.419063493508"/>
    <n v="0.22293251910730413"/>
  </r>
  <r>
    <s v="TN"/>
    <n v="82079"/>
    <x v="8"/>
    <s v="504.2"/>
    <x v="110"/>
    <m/>
    <s v="Nové Mesto nad Váhom"/>
    <n v="529"/>
    <n v="3259"/>
    <n v="35"/>
    <n v="3823"/>
    <m/>
    <n v="7.9"/>
    <n v="538"/>
    <n v="1066800.2"/>
    <n v="141457.70651999998"/>
    <n v="30979.931873000576"/>
    <n v="0.21900490708592454"/>
  </r>
  <r>
    <s v="TN"/>
    <n v="82080"/>
    <x v="8"/>
    <s v="504.2"/>
    <x v="111"/>
    <m/>
    <s v="Nové Mesto nad Váhom"/>
    <n v="565"/>
    <n v="4627"/>
    <n v="41"/>
    <n v="5233"/>
    <m/>
    <n v="4.0999999999999996"/>
    <n v="574"/>
    <n v="590703.39999999991"/>
    <n v="78327.270839999983"/>
    <n v="16431.893337770929"/>
    <n v="0.20978508712931601"/>
  </r>
  <r>
    <s v="TN"/>
    <n v="82082"/>
    <x v="8"/>
    <s v="504.2"/>
    <x v="112"/>
    <s v="i"/>
    <s v="Nové Mesto nad Váhom"/>
    <n v="631"/>
    <n v="7509"/>
    <n v="34"/>
    <n v="8174"/>
    <m/>
    <n v="2.4"/>
    <n v="641"/>
    <n v="386138.39999999997"/>
    <n v="51201.951839999994"/>
    <n v="10004.001900650301"/>
    <n v="0.19538321374762463"/>
  </r>
  <r>
    <s v="TN"/>
    <n v="82081"/>
    <x v="8"/>
    <s v="504.2"/>
    <x v="113"/>
    <s v="i"/>
    <s v="Nové Mesto nad Váhom"/>
    <n v="802"/>
    <n v="9733"/>
    <n v="28"/>
    <n v="10563"/>
    <m/>
    <n v="1.3"/>
    <n v="815"/>
    <n v="265934.5"/>
    <n v="35262.914700000001"/>
    <n v="5960.8880994922465"/>
    <n v="0.16904127608862254"/>
  </r>
  <r>
    <s v="BA"/>
    <n v="85381"/>
    <x v="9"/>
    <s v="505.0"/>
    <x v="114"/>
    <s v="i"/>
    <s v="Bratislava IV "/>
    <n v="2082"/>
    <n v="16662"/>
    <n v="59"/>
    <n v="18803"/>
    <m/>
    <n v="1.3"/>
    <n v="2116"/>
    <n v="690450.8"/>
    <n v="91553.776079999996"/>
    <n v="10013.830118852246"/>
    <n v="0.1093764839377256"/>
  </r>
  <r>
    <s v="BA"/>
    <n v="82090"/>
    <x v="9"/>
    <s v="505.0"/>
    <x v="115"/>
    <m/>
    <s v="Bratislava IV "/>
    <n v="981"/>
    <n v="7301"/>
    <n v="35"/>
    <n v="8317"/>
    <m/>
    <n v="3.3"/>
    <n v="997"/>
    <n v="825815.1"/>
    <n v="109503.08226"/>
    <n v="16570.731303954162"/>
    <n v="0.1513266198718429"/>
  </r>
  <r>
    <s v="BA"/>
    <n v="82095"/>
    <x v="9"/>
    <s v="505.0"/>
    <x v="116"/>
    <m/>
    <s v="Malacky "/>
    <n v="289"/>
    <n v="3389"/>
    <n v="33"/>
    <n v="3711"/>
    <m/>
    <n v="3.7"/>
    <n v="294"/>
    <n v="273037.8"/>
    <n v="36204.812279999998"/>
    <n v="12346.166093422547"/>
    <n v="0.34100897963342647"/>
  </r>
  <r>
    <s v="TT"/>
    <n v="82130"/>
    <x v="10"/>
    <s v="507.1"/>
    <x v="117"/>
    <m/>
    <s v="Dunajská Streda"/>
    <n v="603"/>
    <n v="4283"/>
    <n v="48"/>
    <n v="4934"/>
    <s v="údaje za 2016"/>
    <n v="6.9"/>
    <n v="613"/>
    <n v="1061654.7"/>
    <n v="140775.41321999999"/>
    <n v="28298.531185329615"/>
    <n v="0.2010189886006972"/>
  </r>
  <r>
    <s v="TT"/>
    <n v="82140"/>
    <x v="10"/>
    <s v="507.1"/>
    <x v="118"/>
    <m/>
    <s v="Dunajská Streda"/>
    <n v="782"/>
    <n v="6302"/>
    <n v="15"/>
    <n v="7099"/>
    <s v="údaje za 2016"/>
    <n v="4.8"/>
    <n v="795"/>
    <n v="957816"/>
    <n v="127006.4016"/>
    <n v="21779.3836515406"/>
    <n v="0.17148256605311618"/>
  </r>
  <r>
    <s v="TT"/>
    <n v="82141"/>
    <x v="10"/>
    <s v="507.1"/>
    <x v="119"/>
    <s v="i"/>
    <s v="Dunajská Streda"/>
    <n v="969"/>
    <n v="9447"/>
    <n v="19"/>
    <n v="10435"/>
    <m/>
    <n v="0.93799999999999994"/>
    <n v="985"/>
    <n v="231906.43"/>
    <n v="30750.792617999999"/>
    <n v="4683.1315532225599"/>
    <n v="0.15229303554540852"/>
  </r>
  <r>
    <s v="TT"/>
    <n v="80871"/>
    <x v="10"/>
    <s v="507.1"/>
    <x v="120"/>
    <m/>
    <s v="Dunajská Streda"/>
    <n v="1497"/>
    <n v="12561"/>
    <n v="65"/>
    <n v="14123"/>
    <m/>
    <n v="1"/>
    <n v="1522"/>
    <n v="382022"/>
    <n v="50656.117200000001"/>
    <n v="6279.5160084709587"/>
    <n v="0.12396362681486686"/>
  </r>
  <r>
    <s v="TT"/>
    <n v="80866"/>
    <x v="10"/>
    <s v="507.1"/>
    <x v="121"/>
    <m/>
    <s v="Dunajská Streda"/>
    <n v="1133"/>
    <n v="5905"/>
    <n v="17"/>
    <n v="7055"/>
    <m/>
    <n v="10.199999999999999"/>
    <n v="1152"/>
    <n v="2949350.4"/>
    <n v="391083.86303999997"/>
    <n v="55007.248953603776"/>
    <n v="0.14065333334394736"/>
  </r>
  <r>
    <s v="TT"/>
    <n v="80859"/>
    <x v="10"/>
    <s v="507.1"/>
    <x v="122"/>
    <m/>
    <s v="Galanta"/>
    <n v="1106"/>
    <n v="3681"/>
    <n v="23"/>
    <n v="4810"/>
    <m/>
    <n v="4.0999999999999996"/>
    <n v="1124"/>
    <n v="1156708.3999999999"/>
    <n v="153379.53383999999"/>
    <n v="21835.656273770928"/>
    <n v="0.14236355872973966"/>
  </r>
  <r>
    <s v="TT"/>
    <n v="80858"/>
    <x v="10"/>
    <s v="507.1"/>
    <x v="123"/>
    <m/>
    <s v="Galanta"/>
    <n v="947"/>
    <n v="2884"/>
    <n v="19"/>
    <n v="3850"/>
    <m/>
    <n v="7.1"/>
    <n v="963"/>
    <n v="1716162.2999999998"/>
    <n v="227563.12097999998"/>
    <n v="35073.701258063804"/>
    <n v="0.15412735203761929"/>
  </r>
  <r>
    <s v="TT"/>
    <n v="80840"/>
    <x v="10"/>
    <s v="507.1"/>
    <x v="124"/>
    <m/>
    <s v="Galanta"/>
    <n v="951"/>
    <n v="4501"/>
    <n v="30"/>
    <n v="5482"/>
    <m/>
    <n v="5.3"/>
    <n v="967"/>
    <n v="1286400.0999999999"/>
    <n v="170576.65325999996"/>
    <n v="26232.57955609608"/>
    <n v="0.15378763186373051"/>
  </r>
  <r>
    <s v="TT"/>
    <n v="80831"/>
    <x v="10"/>
    <s v="507.1"/>
    <x v="125"/>
    <s v="i"/>
    <s v="Galanta"/>
    <n v="927"/>
    <n v="9673"/>
    <n v="81"/>
    <n v="10681"/>
    <m/>
    <n v="2.6"/>
    <n v="942"/>
    <n v="614749.20000000007"/>
    <n v="81515.743920000008"/>
    <n v="12713.050044424494"/>
    <n v="0.15595821657348977"/>
  </r>
  <r>
    <s v="TT"/>
    <n v="85992"/>
    <x v="10"/>
    <s v="507.1"/>
    <x v="126"/>
    <s v="i"/>
    <s v="Galanta"/>
    <n v="962"/>
    <n v="7486"/>
    <n v="37"/>
    <n v="8485"/>
    <m/>
    <n v="3.5"/>
    <n v="978"/>
    <n v="859173"/>
    <n v="113926.3398"/>
    <n v="17415.660960848356"/>
    <n v="0.15286773007385213"/>
  </r>
  <r>
    <s v="TT"/>
    <n v="80830"/>
    <x v="10"/>
    <s v="507.1"/>
    <x v="127"/>
    <m/>
    <s v="Galanta"/>
    <n v="3691"/>
    <n v="8874"/>
    <n v="38"/>
    <n v="12603"/>
    <s v="skrátené, časť zmena na I/35"/>
    <n v="1.1000000000000001"/>
    <n v="3752"/>
    <n v="1035927.2000000002"/>
    <n v="137363.94672000001"/>
    <n v="12785.707290918055"/>
    <n v="9.3079061836947599E-2"/>
  </r>
  <r>
    <s v="TT"/>
    <n v="80821"/>
    <x v="10"/>
    <s v="507.1"/>
    <x v="128"/>
    <s v="i"/>
    <s v="Galanta"/>
    <n v="837"/>
    <n v="9701"/>
    <n v="35"/>
    <n v="10573"/>
    <m/>
    <n v="2.2999999999999998"/>
    <n v="851"/>
    <n v="491282.3"/>
    <n v="65144.032979999996"/>
    <n v="10744.604185723205"/>
    <n v="0.16493612222353393"/>
  </r>
  <r>
    <s v="TT"/>
    <n v="82158"/>
    <x v="10"/>
    <s v="507.2"/>
    <x v="129"/>
    <m/>
    <s v="Galanta"/>
    <n v="460"/>
    <n v="3673"/>
    <n v="20"/>
    <n v="4153"/>
    <m/>
    <n v="5.7"/>
    <n v="468"/>
    <n v="669567.6"/>
    <n v="88784.663759999996"/>
    <n v="21396.466540124467"/>
    <n v="0.24099282053894741"/>
  </r>
  <r>
    <s v="TT"/>
    <n v="82159"/>
    <x v="10"/>
    <s v="507.2"/>
    <x v="130"/>
    <m/>
    <s v="Hlohovec"/>
    <n v="267"/>
    <n v="1403"/>
    <n v="23"/>
    <n v="1693"/>
    <m/>
    <n v="3.6"/>
    <n v="271"/>
    <n v="244875.6"/>
    <n v="32470.504560000001"/>
    <n v="11814.068380575452"/>
    <n v="0.36384000004511946"/>
  </r>
  <r>
    <s v="TT"/>
    <n v="82170"/>
    <x v="10"/>
    <s v="507.2"/>
    <x v="131"/>
    <m/>
    <s v="Hlohovec"/>
    <n v="259"/>
    <n v="2340"/>
    <n v="16"/>
    <n v="2615"/>
    <m/>
    <n v="9.5"/>
    <n v="263"/>
    <n v="627123.5"/>
    <n v="83156.576099999991"/>
    <n v="30993.89139487411"/>
    <n v="0.3727172624039064"/>
  </r>
  <r>
    <s v="TT"/>
    <n v="82171"/>
    <x v="10"/>
    <s v="507.3"/>
    <x v="132"/>
    <s v="i"/>
    <s v="Hlohovec"/>
    <n v="1498"/>
    <n v="11791"/>
    <n v="189"/>
    <n v="13478"/>
    <m/>
    <n v="0.623"/>
    <n v="1523"/>
    <n v="238156.079"/>
    <n v="31579.496075399999"/>
    <n v="3913.6313975830071"/>
    <n v="0.12392950755891488"/>
  </r>
  <r>
    <s v="TT"/>
    <n v="82181"/>
    <x v="10"/>
    <s v="507.3"/>
    <x v="133"/>
    <s v="i"/>
    <s v="Hlohovec"/>
    <n v="1542"/>
    <n v="8511"/>
    <n v="111"/>
    <n v="10164"/>
    <m/>
    <n v="2.5"/>
    <n v="1567"/>
    <n v="983292.5"/>
    <n v="130384.5855"/>
    <n v="15968.379081177396"/>
    <n v="0.12247137205630336"/>
  </r>
  <r>
    <s v="TT"/>
    <n v="82190"/>
    <x v="10"/>
    <s v="507.4"/>
    <x v="134"/>
    <m/>
    <s v="Hlohovec"/>
    <n v="393"/>
    <n v="4755"/>
    <n v="100"/>
    <n v="5248"/>
    <m/>
    <n v="1.8"/>
    <n v="399"/>
    <n v="180268.2"/>
    <n v="23903.563320000001"/>
    <n v="6459.1525851677261"/>
    <n v="0.27021714288778792"/>
  </r>
  <r>
    <s v="TT"/>
    <n v="82200"/>
    <x v="10"/>
    <s v="507.4"/>
    <x v="135"/>
    <m/>
    <s v="Piešťany"/>
    <n v="256"/>
    <n v="2080"/>
    <n v="12"/>
    <n v="2348"/>
    <m/>
    <n v="15.6"/>
    <n v="260"/>
    <n v="1018056"/>
    <n v="134994.22560000001"/>
    <n v="50783.083136306959"/>
    <n v="0.37618707697010528"/>
  </r>
  <r>
    <s v="TT"/>
    <n v="82201"/>
    <x v="10"/>
    <s v="507.4"/>
    <x v="136"/>
    <s v="i"/>
    <s v="Piešťany"/>
    <n v="582"/>
    <n v="6636"/>
    <n v="56"/>
    <n v="7274"/>
    <m/>
    <n v="1.4"/>
    <n v="592"/>
    <n v="208028.79999999999"/>
    <n v="27584.618879999998"/>
    <n v="5671.2783574593423"/>
    <n v="0.20559567569633003"/>
  </r>
  <r>
    <s v="TT"/>
    <n v="82218"/>
    <x v="10"/>
    <s v="507.4"/>
    <x v="137"/>
    <m/>
    <s v="Piešťany"/>
    <n v="399"/>
    <n v="2480"/>
    <n v="34"/>
    <n v="2913"/>
    <m/>
    <n v="5.5"/>
    <n v="406"/>
    <n v="560483"/>
    <n v="74320.045799999993"/>
    <n v="19828.558932990272"/>
    <n v="0.26679960594144675"/>
  </r>
  <r>
    <s v="TN"/>
    <n v="82219"/>
    <x v="10"/>
    <s v="507.4"/>
    <x v="138"/>
    <m/>
    <s v="Nové Mesto nad Váhom"/>
    <n v="364"/>
    <n v="1459"/>
    <n v="42"/>
    <n v="1865"/>
    <m/>
    <n v="2"/>
    <n v="370"/>
    <n v="185740"/>
    <n v="24629.124"/>
    <n v="7037.8480681419178"/>
    <n v="0.28575308111412806"/>
  </r>
  <r>
    <s v="TN"/>
    <n v="82220"/>
    <x v="10"/>
    <s v="507.4"/>
    <x v="139"/>
    <m/>
    <s v="Nové Mesto nad Váhom"/>
    <n v="186"/>
    <n v="947"/>
    <n v="4"/>
    <n v="1137"/>
    <m/>
    <n v="13.7"/>
    <n v="189"/>
    <n v="649914.29999999993"/>
    <n v="86178.636179999987"/>
    <n v="42267.037114932136"/>
    <n v="0.49045841276310786"/>
  </r>
  <r>
    <s v="TN"/>
    <n v="82240"/>
    <x v="10"/>
    <s v="507.4"/>
    <x v="140"/>
    <m/>
    <s v="Nové Mesto nad Váhom"/>
    <n v="195"/>
    <n v="1340"/>
    <n v="52"/>
    <n v="1587"/>
    <m/>
    <n v="13.2"/>
    <n v="198"/>
    <n v="656013.6"/>
    <n v="86987.403359999997"/>
    <n v="41009.130566856657"/>
    <n v="0.47143757581933021"/>
  </r>
  <r>
    <s v="TN"/>
    <n v="82250"/>
    <x v="10"/>
    <s v="507.4"/>
    <x v="141"/>
    <m/>
    <s v="Trenčín"/>
    <n v="410"/>
    <n v="3999"/>
    <n v="47"/>
    <n v="4456"/>
    <m/>
    <n v="1.9"/>
    <n v="417"/>
    <n v="198867.3"/>
    <n v="26369.803979999997"/>
    <n v="6899.9494696948213"/>
    <n v="0.26166100722356683"/>
  </r>
  <r>
    <s v="TN"/>
    <n v="81820"/>
    <x v="10"/>
    <s v="507.5"/>
    <x v="142"/>
    <m/>
    <s v="Trenčín"/>
    <n v="2193"/>
    <n v="16743"/>
    <n v="43"/>
    <n v="18979"/>
    <m/>
    <n v="1.5"/>
    <n v="2229"/>
    <n v="839218.5"/>
    <n v="111280.3731"/>
    <n v="11960.600218306437"/>
    <n v="0.10748166891531062"/>
  </r>
  <r>
    <s v="TN"/>
    <n v="81821"/>
    <x v="10"/>
    <s v="507.5"/>
    <x v="143"/>
    <s v="i"/>
    <s v="Trenčín"/>
    <n v="929"/>
    <n v="14586"/>
    <n v="62"/>
    <n v="15577"/>
    <m/>
    <n v="2.4"/>
    <n v="944"/>
    <n v="568665.59999999998"/>
    <n v="75405.05855999999"/>
    <n v="11746.625584490299"/>
    <n v="0.15578033899600358"/>
  </r>
  <r>
    <s v="TN"/>
    <n v="81822"/>
    <x v="10"/>
    <s v="507.5"/>
    <x v="144"/>
    <s v="i"/>
    <s v="Trenčín"/>
    <n v="1009"/>
    <n v="12486"/>
    <n v="78"/>
    <n v="13573"/>
    <m/>
    <n v="2.1"/>
    <n v="1026"/>
    <n v="540804.6"/>
    <n v="71710.689959999989"/>
    <n v="10690.948374269014"/>
    <n v="0.14908444445636199"/>
  </r>
  <r>
    <s v="TN"/>
    <n v="81823"/>
    <x v="10"/>
    <s v="507.5"/>
    <x v="145"/>
    <s v="i"/>
    <s v="Trenčín"/>
    <n v="770"/>
    <n v="5378"/>
    <n v="82"/>
    <n v="6230"/>
    <s v="údaje za 2016"/>
    <n v="2.7"/>
    <n v="783"/>
    <n v="530639.10000000009"/>
    <n v="70362.744660000011"/>
    <n v="12173.26165471159"/>
    <n v="0.17300720308075015"/>
  </r>
  <r>
    <s v="TN"/>
    <n v="82260"/>
    <x v="10"/>
    <s v="507.6"/>
    <x v="146"/>
    <m/>
    <s v="Trenčín"/>
    <n v="209"/>
    <n v="1231"/>
    <n v="15"/>
    <n v="1455"/>
    <m/>
    <n v="4.2"/>
    <n v="212"/>
    <n v="223490.40000000002"/>
    <n v="29634.827040000004"/>
    <n v="13189.264941178029"/>
    <n v="0.44505962269918575"/>
  </r>
  <r>
    <s v="TN"/>
    <n v="82270"/>
    <x v="10"/>
    <s v="507.6"/>
    <x v="147"/>
    <m/>
    <s v="Trenčín"/>
    <n v="322"/>
    <n v="1639"/>
    <n v="13"/>
    <n v="1974"/>
    <m/>
    <n v="2.7"/>
    <n v="327"/>
    <n v="221607.90000000002"/>
    <n v="29385.207540000003"/>
    <n v="9222.8789820715901"/>
    <n v="0.31386128444106232"/>
  </r>
  <r>
    <s v="TN"/>
    <n v="82271"/>
    <x v="10"/>
    <s v="507.6"/>
    <x v="148"/>
    <s v="i"/>
    <s v="Trenčín"/>
    <n v="447"/>
    <n v="3759"/>
    <n v="49"/>
    <n v="4255"/>
    <m/>
    <n v="3.1"/>
    <n v="454"/>
    <n v="353257.4"/>
    <n v="46841.931239999998"/>
    <n v="11532.673316499973"/>
    <n v="0.2462040528903687"/>
  </r>
  <r>
    <s v="TN"/>
    <n v="82272"/>
    <x v="10"/>
    <s v="507.6"/>
    <x v="149"/>
    <s v="i"/>
    <s v="Trenčín"/>
    <n v="417"/>
    <n v="5238"/>
    <n v="72"/>
    <n v="5727"/>
    <m/>
    <n v="1.1000000000000001"/>
    <n v="424"/>
    <n v="117066.40000000001"/>
    <n v="15523.004640000001"/>
    <n v="4013.1594611580549"/>
    <n v="0.25852981134959285"/>
  </r>
  <r>
    <s v="TN"/>
    <n v="82278"/>
    <x v="10"/>
    <s v="507.6"/>
    <x v="150"/>
    <m/>
    <s v="Trenčín"/>
    <n v="357"/>
    <n v="2492"/>
    <n v="51"/>
    <n v="2900"/>
    <m/>
    <n v="0.83699999999999997"/>
    <n v="363"/>
    <n v="76261.580999999991"/>
    <n v="10112.285640599999"/>
    <n v="2931.299218272593"/>
    <n v="0.28987504135599834"/>
  </r>
  <r>
    <s v="TN"/>
    <n v="92198"/>
    <x v="10"/>
    <s v="507.6"/>
    <x v="151"/>
    <m/>
    <s v="Ilava"/>
    <n v="356"/>
    <n v="1982"/>
    <n v="12"/>
    <n v="2350"/>
    <m/>
    <n v="5.3"/>
    <n v="362"/>
    <n v="481568.6"/>
    <n v="63855.996359999997"/>
    <n v="18548.692259296084"/>
    <n v="0.29047690611112537"/>
  </r>
  <r>
    <s v="TN"/>
    <n v="92190"/>
    <x v="10"/>
    <s v="507.6"/>
    <x v="152"/>
    <m/>
    <s v="Ilava"/>
    <n v="437"/>
    <n v="2272"/>
    <n v="56"/>
    <n v="2765"/>
    <m/>
    <n v="2.9"/>
    <n v="444"/>
    <n v="323187.59999999998"/>
    <n v="42854.675759999998"/>
    <n v="10719.135807925781"/>
    <n v="0.25012756759510674"/>
  </r>
  <r>
    <s v="TN"/>
    <n v="92200"/>
    <x v="10"/>
    <s v="507.6"/>
    <x v="153"/>
    <m/>
    <s v="Ilava"/>
    <n v="610"/>
    <n v="3317"/>
    <n v="16"/>
    <n v="3943"/>
    <m/>
    <n v="2"/>
    <n v="620"/>
    <n v="311240"/>
    <n v="41270.423999999999"/>
    <n v="8236.0216681419188"/>
    <n v="0.19956232260036677"/>
  </r>
  <r>
    <s v="TN"/>
    <n v="92206"/>
    <x v="10"/>
    <s v="507.6"/>
    <x v="154"/>
    <m/>
    <s v="Púchov"/>
    <n v="559"/>
    <n v="2713"/>
    <n v="33"/>
    <n v="3305"/>
    <m/>
    <n v="6.1"/>
    <n v="568"/>
    <n v="869664.79999999993"/>
    <n v="115317.55247999998"/>
    <n v="24359.744755992848"/>
    <n v="0.21124056340180877"/>
  </r>
  <r>
    <s v="TN"/>
    <n v="92210"/>
    <x v="10"/>
    <s v="507.6"/>
    <x v="155"/>
    <m/>
    <s v="Púchov"/>
    <n v="579"/>
    <n v="3558"/>
    <n v="38"/>
    <n v="4175"/>
    <m/>
    <n v="6.7"/>
    <n v="589"/>
    <n v="990521.3"/>
    <n v="131343.12437999999"/>
    <n v="27092.951274835425"/>
    <n v="0.20627612905301762"/>
  </r>
  <r>
    <s v="TN"/>
    <n v="92212"/>
    <x v="10"/>
    <s v="507.7"/>
    <x v="156"/>
    <s v="i"/>
    <s v="Púchov"/>
    <n v="1270"/>
    <n v="10529"/>
    <n v="73"/>
    <n v="11872"/>
    <m/>
    <n v="1.2"/>
    <n v="1291"/>
    <n v="388849.2"/>
    <n v="51561.403919999997"/>
    <n v="6871.1517663251507"/>
    <n v="0.13326153370428148"/>
  </r>
  <r>
    <s v="TN"/>
    <n v="92220"/>
    <x v="10"/>
    <s v="507.7"/>
    <x v="157"/>
    <m/>
    <s v="Púchov"/>
    <n v="567"/>
    <n v="4412"/>
    <n v="33"/>
    <n v="5012"/>
    <m/>
    <n v="8.4"/>
    <n v="576"/>
    <n v="1214438.4000000001"/>
    <n v="161034.53184000001"/>
    <n v="33705.601081076056"/>
    <n v="0.20930666668789474"/>
  </r>
  <r>
    <s v="TN"/>
    <n v="92230"/>
    <x v="10"/>
    <s v="507.7"/>
    <x v="158"/>
    <m/>
    <s v="Považská Bystrica"/>
    <n v="739"/>
    <n v="5906"/>
    <n v="52"/>
    <n v="6697"/>
    <m/>
    <n v="5.2"/>
    <n v="751"/>
    <n v="980205.20000000007"/>
    <n v="129975.20952"/>
    <n v="23046.048049808986"/>
    <n v="0.17731110520935736"/>
  </r>
  <r>
    <s v="TN"/>
    <n v="92240"/>
    <x v="10"/>
    <s v="507.7"/>
    <x v="159"/>
    <m/>
    <s v="Považská Bystrica"/>
    <n v="647"/>
    <n v="4868"/>
    <n v="32"/>
    <n v="5547"/>
    <m/>
    <n v="2.1"/>
    <n v="658"/>
    <n v="346831.8"/>
    <n v="45989.896679999998"/>
    <n v="8839.0512581090134"/>
    <n v="0.19219550153833947"/>
  </r>
  <r>
    <s v="ZA"/>
    <n v="92248"/>
    <x v="10"/>
    <s v="507.7"/>
    <x v="160"/>
    <m/>
    <s v="Bytča"/>
    <n v="614"/>
    <n v="3400"/>
    <n v="18"/>
    <n v="4032"/>
    <m/>
    <n v="12.5"/>
    <n v="624"/>
    <n v="1957800"/>
    <n v="259604.28"/>
    <n v="51594.952785886984"/>
    <n v="0.19874461540421054"/>
  </r>
  <r>
    <s v="ZA"/>
    <n v="92242"/>
    <x v="10"/>
    <s v="507.8"/>
    <x v="161"/>
    <s v="i"/>
    <s v="Bytča"/>
    <n v="709"/>
    <n v="3727"/>
    <n v="13"/>
    <n v="4449"/>
    <m/>
    <n v="0.66100000000000003"/>
    <n v="721"/>
    <n v="119621.83100000001"/>
    <n v="15861.8547906"/>
    <n v="2881.9876967401042"/>
    <n v="0.18169298198644576"/>
  </r>
  <r>
    <s v="ZA"/>
    <n v="92241"/>
    <x v="10"/>
    <s v="507.8"/>
    <x v="162"/>
    <s v="i"/>
    <s v="Bytča"/>
    <n v="1526"/>
    <n v="5765"/>
    <n v="30"/>
    <n v="7321"/>
    <m/>
    <n v="0.86399999999999999"/>
    <n v="1551"/>
    <n v="336356.06400000001"/>
    <n v="44600.814086400002"/>
    <n v="5485.544706762108"/>
    <n v="0.12299203095565917"/>
  </r>
  <r>
    <s v="ZA"/>
    <n v="92251"/>
    <x v="10"/>
    <s v="507.8"/>
    <x v="163"/>
    <s v="i"/>
    <s v="Bytča"/>
    <n v="685"/>
    <n v="4212"/>
    <n v="27"/>
    <n v="4924"/>
    <m/>
    <n v="2.2000000000000002"/>
    <n v="696"/>
    <n v="384331.2"/>
    <n v="50962.31712"/>
    <n v="9460.2930867961095"/>
    <n v="0.18563310346584394"/>
  </r>
  <r>
    <s v="ZA"/>
    <n v="92250"/>
    <x v="10"/>
    <s v="507.8"/>
    <x v="164"/>
    <m/>
    <s v="Bytča"/>
    <n v="609"/>
    <n v="2879"/>
    <n v="41"/>
    <n v="3529"/>
    <m/>
    <n v="0.91500000000000004"/>
    <n v="619"/>
    <n v="142162.63500000001"/>
    <n v="18850.765401000001"/>
    <n v="3765.7872554869273"/>
    <n v="0.19976840066595697"/>
  </r>
  <r>
    <s v="ZA"/>
    <n v="92260"/>
    <x v="10"/>
    <s v="507.8"/>
    <x v="165"/>
    <m/>
    <s v="Bytča"/>
    <n v="478"/>
    <n v="2787"/>
    <n v="42"/>
    <n v="3307"/>
    <m/>
    <n v="5.3"/>
    <n v="486"/>
    <n v="646525.79999999993"/>
    <n v="85729.321079999994"/>
    <n v="20123.571639136084"/>
    <n v="0.23473382718565308"/>
  </r>
  <r>
    <s v="ZA"/>
    <n v="92270"/>
    <x v="10"/>
    <s v="507.8"/>
    <x v="166"/>
    <m/>
    <s v="Žilina"/>
    <n v="603"/>
    <n v="4638"/>
    <n v="21"/>
    <n v="5262"/>
    <m/>
    <n v="4.5999999999999996"/>
    <n v="613"/>
    <n v="707769.79999999993"/>
    <n v="93850.275479999982"/>
    <n v="18865.687456886408"/>
    <n v="0.2010189886006972"/>
  </r>
  <r>
    <s v="ZA"/>
    <n v="92280"/>
    <x v="10"/>
    <s v="507.8"/>
    <x v="167"/>
    <m/>
    <s v="Žilina"/>
    <n v="959"/>
    <n v="6501"/>
    <n v="32"/>
    <n v="7492"/>
    <m/>
    <n v="1.5"/>
    <n v="975"/>
    <n v="367087.5"/>
    <n v="48675.802499999998"/>
    <n v="7453.0711351064383"/>
    <n v="0.15311655385869474"/>
  </r>
  <r>
    <s v="ZA"/>
    <n v="92281"/>
    <x v="10"/>
    <s v="507.8"/>
    <x v="168"/>
    <s v="i"/>
    <s v="Žilina"/>
    <n v="1701"/>
    <n v="8703"/>
    <n v="27"/>
    <n v="10431"/>
    <m/>
    <n v="1.5"/>
    <n v="1729"/>
    <n v="650968.5"/>
    <n v="86318.4231"/>
    <n v="10163.339818306438"/>
    <n v="0.11774241758948951"/>
  </r>
  <r>
    <s v="NR"/>
    <n v="81407"/>
    <x v="11"/>
    <s v="509.0"/>
    <x v="169"/>
    <m/>
    <s v="Komárno"/>
    <n v="497"/>
    <n v="2946"/>
    <n v="28"/>
    <n v="3471"/>
    <m/>
    <n v="2.1"/>
    <n v="505"/>
    <n v="266185.5"/>
    <n v="35296.1973"/>
    <n v="8069.1049027490135"/>
    <n v="0.22861116834104431"/>
  </r>
  <r>
    <s v="NR"/>
    <n v="81400"/>
    <x v="11"/>
    <s v="509.0"/>
    <x v="170"/>
    <m/>
    <s v="Komárno"/>
    <n v="464"/>
    <n v="2872"/>
    <n v="12"/>
    <n v="3348"/>
    <m/>
    <n v="5.7"/>
    <n v="472"/>
    <n v="675290.4"/>
    <n v="89543.507039999997"/>
    <n v="21451.103256284467"/>
    <n v="0.23956067799200717"/>
  </r>
  <r>
    <s v="NR"/>
    <n v="81406"/>
    <x v="11"/>
    <s v="509.0"/>
    <x v="171"/>
    <m/>
    <s v="Komárno"/>
    <n v="581"/>
    <n v="2835"/>
    <n v="22"/>
    <n v="3438"/>
    <m/>
    <n v="3"/>
    <n v="591"/>
    <n v="445023"/>
    <n v="59010.049800000001"/>
    <n v="12145.550295812878"/>
    <n v="0.20582172590901421"/>
  </r>
  <r>
    <s v="NR"/>
    <n v="81418"/>
    <x v="11"/>
    <s v="509.0"/>
    <x v="172"/>
    <m/>
    <s v="Nové Zámky"/>
    <n v="535"/>
    <n v="2643"/>
    <n v="10"/>
    <n v="3188"/>
    <m/>
    <n v="5.7"/>
    <n v="544"/>
    <n v="778300.8"/>
    <n v="103202.68608"/>
    <n v="22434.564147164467"/>
    <n v="0.21738352943424152"/>
  </r>
  <r>
    <s v="NR"/>
    <n v="81420"/>
    <x v="11"/>
    <s v="509.0"/>
    <x v="173"/>
    <m/>
    <s v="Nové Zámky"/>
    <n v="742"/>
    <n v="2161"/>
    <n v="31"/>
    <n v="2934"/>
    <m/>
    <n v="8"/>
    <n v="754"/>
    <n v="1514032"/>
    <n v="200760.64319999999"/>
    <n v="35512.970870967671"/>
    <n v="0.17689209550693286"/>
  </r>
  <r>
    <s v="NR"/>
    <n v="81430"/>
    <x v="11"/>
    <s v="509.0"/>
    <x v="174"/>
    <m/>
    <s v="Nové Zámky"/>
    <n v="472"/>
    <n v="2338"/>
    <n v="3"/>
    <n v="2813"/>
    <m/>
    <n v="8.1999999999999993"/>
    <n v="480"/>
    <n v="987935.99999999988"/>
    <n v="131000.31359999998"/>
    <n v="31016.682253781859"/>
    <n v="0.23676800002547371"/>
  </r>
  <r>
    <s v="NR"/>
    <n v="81440"/>
    <x v="11"/>
    <s v="509.0"/>
    <x v="175"/>
    <m/>
    <s v="Nové Zámky"/>
    <n v="568"/>
    <n v="2748"/>
    <n v="7"/>
    <n v="3323"/>
    <m/>
    <n v="5.4"/>
    <n v="577"/>
    <n v="782065.8"/>
    <n v="103701.92508"/>
    <n v="21680.82668414318"/>
    <n v="0.20906870019450152"/>
  </r>
  <r>
    <s v="BA"/>
    <n v="82846"/>
    <x v="12"/>
    <s v="510.0"/>
    <x v="176"/>
    <m/>
    <s v="Senec "/>
    <n v="838"/>
    <n v="6049"/>
    <n v="53"/>
    <n v="6940"/>
    <m/>
    <n v="2"/>
    <n v="852"/>
    <n v="427704"/>
    <n v="56713.5504"/>
    <n v="9347.9267689419175"/>
    <n v="0.16482704226787251"/>
  </r>
  <r>
    <s v="BA"/>
    <n v="82847"/>
    <x v="12"/>
    <s v="510.0"/>
    <x v="177"/>
    <m/>
    <s v="Senec "/>
    <n v="563"/>
    <n v="5624"/>
    <n v="13"/>
    <n v="6200"/>
    <m/>
    <n v="3.9"/>
    <n v="572"/>
    <n v="559930.79999999993"/>
    <n v="74246.824079999991"/>
    <n v="15611.646057036738"/>
    <n v="0.21026685316822968"/>
  </r>
  <r>
    <s v="BA"/>
    <n v="82848"/>
    <x v="12"/>
    <s v="510.0"/>
    <x v="178"/>
    <m/>
    <s v="Senec "/>
    <n v="299"/>
    <n v="3113"/>
    <n v="14"/>
    <n v="3426"/>
    <m/>
    <n v="4.2"/>
    <n v="304"/>
    <n v="320476.79999999999"/>
    <n v="42495.223679999996"/>
    <n v="14115.213499258029"/>
    <n v="0.33216000004022173"/>
  </r>
  <r>
    <s v="TT"/>
    <n v="82940"/>
    <x v="12"/>
    <s v="510.0"/>
    <x v="179"/>
    <m/>
    <s v="Dunajská Streda"/>
    <n v="447"/>
    <n v="2103"/>
    <n v="12"/>
    <n v="2562"/>
    <m/>
    <n v="3.2"/>
    <n v="454"/>
    <n v="364652.80000000005"/>
    <n v="48352.961280000003"/>
    <n v="11904.695036387069"/>
    <n v="0.24620405289036867"/>
  </r>
  <r>
    <s v="TT"/>
    <n v="82946"/>
    <x v="12"/>
    <s v="510.0"/>
    <x v="180"/>
    <m/>
    <s v="Dunajská Streda"/>
    <n v="329"/>
    <n v="1991"/>
    <n v="17"/>
    <n v="2337"/>
    <m/>
    <n v="5.8"/>
    <n v="334"/>
    <n v="486237.2"/>
    <n v="64475.05272"/>
    <n v="19909.402102251559"/>
    <n v="0.30879233536595019"/>
  </r>
  <r>
    <s v="TT"/>
    <n v="82979"/>
    <x v="12"/>
    <s v="510.0"/>
    <x v="181"/>
    <m/>
    <s v="Galanta"/>
    <n v="337"/>
    <n v="2438"/>
    <n v="20"/>
    <n v="2795"/>
    <m/>
    <n v="8.1"/>
    <n v="343"/>
    <n v="697353.29999999993"/>
    <n v="92469.047579999984"/>
    <n v="27979.203543334766"/>
    <n v="0.30257912540007986"/>
  </r>
  <r>
    <s v="TT"/>
    <n v="82970"/>
    <x v="12"/>
    <s v="510.0"/>
    <x v="182"/>
    <m/>
    <s v="Galanta"/>
    <n v="829"/>
    <n v="4152"/>
    <n v="19"/>
    <n v="5000"/>
    <m/>
    <n v="3.6"/>
    <n v="843"/>
    <n v="761734.8"/>
    <n v="101006.03448"/>
    <n v="16748.626534815452"/>
    <n v="0.16581807830631953"/>
  </r>
  <r>
    <s v="TN"/>
    <n v="82459"/>
    <x v="13"/>
    <s v="511.1"/>
    <x v="183"/>
    <m/>
    <s v="Partizánske"/>
    <n v="477"/>
    <n v="3354"/>
    <n v="9"/>
    <n v="3840"/>
    <m/>
    <n v="13.7"/>
    <n v="485"/>
    <n v="1667769.5"/>
    <n v="221146.23569999999"/>
    <n v="51984.704280372142"/>
    <n v="0.23506936084995339"/>
  </r>
  <r>
    <s v="NR"/>
    <n v="82458"/>
    <x v="13"/>
    <s v="511.1"/>
    <x v="184"/>
    <m/>
    <s v="Zlaté Moravce"/>
    <n v="382"/>
    <n v="1999"/>
    <n v="16"/>
    <n v="2397"/>
    <m/>
    <n v="13.2"/>
    <n v="388"/>
    <n v="1285521.5999999999"/>
    <n v="170460.16415999999"/>
    <n v="47019.169344456655"/>
    <n v="0.27583670106244168"/>
  </r>
  <r>
    <s v="NR"/>
    <n v="82430"/>
    <x v="13"/>
    <s v="511.1"/>
    <x v="185"/>
    <m/>
    <s v="Zlaté Moravce"/>
    <n v="768"/>
    <n v="4840"/>
    <n v="37"/>
    <n v="5645"/>
    <m/>
    <n v="2.6"/>
    <n v="781"/>
    <n v="509680.60000000003"/>
    <n v="67583.647559999998"/>
    <n v="11709.939106504493"/>
    <n v="0.17326586429222457"/>
  </r>
  <r>
    <s v="NR"/>
    <n v="82423"/>
    <x v="13"/>
    <s v="511.1"/>
    <x v="186"/>
    <s v="i"/>
    <s v="Zlaté Moravce"/>
    <n v="1017"/>
    <n v="7570"/>
    <n v="42"/>
    <n v="8629"/>
    <m/>
    <n v="1.8"/>
    <n v="1034"/>
    <n v="467161.2"/>
    <n v="61945.575120000001"/>
    <n v="9198.1774347677256"/>
    <n v="0.14848804643348876"/>
  </r>
  <r>
    <s v="NR"/>
    <n v="82421"/>
    <x v="13"/>
    <s v="511.1"/>
    <x v="187"/>
    <s v="i"/>
    <s v="Zlaté Moravce"/>
    <n v="656"/>
    <n v="8642"/>
    <n v="37"/>
    <n v="9335"/>
    <m/>
    <n v="0.78"/>
    <n v="667"/>
    <n v="130585.26"/>
    <n v="17315.605475999997"/>
    <n v="3299.8985389273475"/>
    <n v="0.1905736731817502"/>
  </r>
  <r>
    <s v="NR"/>
    <n v="82422"/>
    <x v="13"/>
    <s v="511.1"/>
    <x v="188"/>
    <s v="i"/>
    <s v="Zlaté Moravce"/>
    <n v="296"/>
    <n v="2131"/>
    <n v="11"/>
    <n v="2438"/>
    <m/>
    <n v="2.9"/>
    <n v="301"/>
    <n v="219097.9"/>
    <n v="29052.381539999998"/>
    <n v="9725.3706240857809"/>
    <n v="0.33475295685125378"/>
  </r>
  <r>
    <s v="NR"/>
    <n v="82407"/>
    <x v="13"/>
    <s v="511.2"/>
    <x v="189"/>
    <m/>
    <s v="Zlaté Moravce"/>
    <n v="522"/>
    <n v="2469"/>
    <n v="36"/>
    <n v="3027"/>
    <m/>
    <n v="7.6"/>
    <n v="531"/>
    <n v="1012935.6"/>
    <n v="134315.26056"/>
    <n v="29675.993092859288"/>
    <n v="0.22094282488178416"/>
  </r>
  <r>
    <s v="NR"/>
    <n v="82400"/>
    <x v="13"/>
    <s v="511.2"/>
    <x v="190"/>
    <m/>
    <s v="Nitra"/>
    <n v="583"/>
    <n v="3009"/>
    <n v="27"/>
    <n v="3619"/>
    <m/>
    <n v="5.0999999999999996"/>
    <n v="593"/>
    <n v="759099.29999999993"/>
    <n v="100656.56717999998"/>
    <n v="20671.878244321888"/>
    <n v="0.20537038787896691"/>
  </r>
  <r>
    <s v="NR"/>
    <n v="82401"/>
    <x v="13"/>
    <s v="511.3"/>
    <x v="191"/>
    <s v="i"/>
    <s v="Nitra"/>
    <n v="513"/>
    <n v="3682"/>
    <n v="28"/>
    <n v="4223"/>
    <m/>
    <n v="1.7"/>
    <n v="521"/>
    <n v="222310.69999999998"/>
    <n v="29478.398819999999"/>
    <n v="6597.31318416063"/>
    <n v="0.22380161230753817"/>
  </r>
  <r>
    <s v="NR"/>
    <n v="83370"/>
    <x v="13"/>
    <s v="511.3"/>
    <x v="192"/>
    <m/>
    <s v="Nitra"/>
    <n v="434"/>
    <n v="3167"/>
    <n v="31"/>
    <n v="3632"/>
    <m/>
    <n v="5.7"/>
    <n v="441"/>
    <n v="630938.70000000007"/>
    <n v="83662.471620000011"/>
    <n v="21027.668706044467"/>
    <n v="0.25133931975561763"/>
  </r>
  <r>
    <s v="NR"/>
    <n v="83168"/>
    <x v="13"/>
    <s v="511.3"/>
    <x v="193"/>
    <m/>
    <s v="Nové Zámky"/>
    <n v="330"/>
    <n v="1904"/>
    <n v="8"/>
    <n v="2242"/>
    <m/>
    <n v="11"/>
    <n v="335"/>
    <n v="924935"/>
    <n v="122646.38099999999"/>
    <n v="37785.570702780547"/>
    <n v="0.30808549257381307"/>
  </r>
  <r>
    <s v="NR"/>
    <n v="83167"/>
    <x v="13"/>
    <s v="511.4"/>
    <x v="194"/>
    <m/>
    <s v="Nové Zámky"/>
    <n v="498"/>
    <n v="1800"/>
    <n v="17"/>
    <n v="2315"/>
    <m/>
    <n v="11.1"/>
    <n v="506"/>
    <n v="1409766.5999999999"/>
    <n v="186935.05115999997"/>
    <n v="42677.582511307643"/>
    <n v="0.22830166010321618"/>
  </r>
  <r>
    <s v="NR"/>
    <n v="83152"/>
    <x v="13"/>
    <s v="511.4"/>
    <x v="195"/>
    <s v="i"/>
    <s v="Nové Zámky"/>
    <n v="435"/>
    <n v="1995"/>
    <n v="11"/>
    <n v="2441"/>
    <m/>
    <n v="1.3"/>
    <n v="442"/>
    <n v="144224.6"/>
    <n v="19124.181960000002"/>
    <n v="4798.8993422122467"/>
    <n v="0.25093357468829719"/>
  </r>
  <r>
    <s v="NR"/>
    <n v="83151"/>
    <x v="13"/>
    <s v="511.5"/>
    <x v="196"/>
    <s v="i"/>
    <s v="Nové Zámky"/>
    <n v="630"/>
    <n v="1690"/>
    <n v="20"/>
    <n v="2340"/>
    <m/>
    <n v="1.7"/>
    <n v="640"/>
    <n v="273088"/>
    <n v="36211.468800000002"/>
    <n v="7082.0942227206306"/>
    <n v="0.19557600001910527"/>
  </r>
  <r>
    <s v="NR"/>
    <n v="83150"/>
    <x v="13"/>
    <s v="511.5"/>
    <x v="197"/>
    <m/>
    <s v="Nové Zámky"/>
    <n v="411"/>
    <n v="922"/>
    <n v="3"/>
    <n v="1336"/>
    <m/>
    <n v="3.2"/>
    <n v="418"/>
    <n v="335737.60000000003"/>
    <n v="44518.805760000003"/>
    <n v="11628.63583894707"/>
    <n v="0.26120727275652483"/>
  </r>
  <r>
    <s v="NR"/>
    <n v="85238"/>
    <x v="13"/>
    <s v="511.5"/>
    <x v="198"/>
    <m/>
    <s v="Komárno"/>
    <n v="365"/>
    <n v="707"/>
    <n v="9"/>
    <n v="1081"/>
    <m/>
    <n v="5.5"/>
    <n v="371"/>
    <n v="512165.5"/>
    <n v="67913.145300000004"/>
    <n v="19367.262096990275"/>
    <n v="0.28517692725667754"/>
  </r>
  <r>
    <s v="TT"/>
    <n v="81130"/>
    <x v="14"/>
    <s v="513.0"/>
    <x v="199"/>
    <m/>
    <s v="Hlohovec"/>
    <n v="806"/>
    <n v="6522"/>
    <n v="37"/>
    <n v="7365"/>
    <m/>
    <n v="2.9"/>
    <n v="819"/>
    <n v="596150.1"/>
    <n v="79049.503259999998"/>
    <n v="13325.163387925779"/>
    <n v="0.16856732602225563"/>
  </r>
  <r>
    <s v="TT"/>
    <n v="81136"/>
    <x v="14"/>
    <s v="513.0"/>
    <x v="200"/>
    <m/>
    <s v="Hlohovec"/>
    <n v="2450"/>
    <n v="10004"/>
    <n v="53"/>
    <n v="12507"/>
    <m/>
    <n v="2.2000000000000002"/>
    <n v="2491"/>
    <n v="1375530.2000000002"/>
    <n v="182395.30452000001"/>
    <n v="18923.468179596108"/>
    <n v="0.10374975512333494"/>
  </r>
  <r>
    <s v="TT"/>
    <n v="81140"/>
    <x v="14"/>
    <s v="513.0"/>
    <x v="201"/>
    <m/>
    <s v="Hlohovec"/>
    <n v="1531"/>
    <n v="13019"/>
    <n v="83"/>
    <n v="14633"/>
    <m/>
    <n v="2.2999999999999998"/>
    <n v="1556"/>
    <n v="898278.79999999993"/>
    <n v="119111.76887999999"/>
    <n v="14630.281170523203"/>
    <n v="0.12282817481505615"/>
  </r>
  <r>
    <s v="TT"/>
    <n v="81141"/>
    <x v="14"/>
    <s v="513.0"/>
    <x v="202"/>
    <s v="i"/>
    <s v="Hlohovec"/>
    <n v="1448"/>
    <n v="10690"/>
    <n v="94"/>
    <n v="12232"/>
    <m/>
    <n v="1.3"/>
    <n v="1472"/>
    <n v="480313.60000000003"/>
    <n v="63689.583360000004"/>
    <n v="8007.6082430122469"/>
    <n v="0.12572869566048056"/>
  </r>
  <r>
    <s v="TT"/>
    <n v="81159"/>
    <x v="14"/>
    <s v="513.0"/>
    <x v="203"/>
    <m/>
    <s v="Hlohovec"/>
    <n v="961"/>
    <n v="6279"/>
    <n v="66"/>
    <n v="7306"/>
    <m/>
    <n v="6.9"/>
    <n v="977"/>
    <n v="1692066.3"/>
    <n v="224367.99137999999"/>
    <n v="34317.196812849616"/>
    <n v="0.15295050154782741"/>
  </r>
  <r>
    <s v="NR"/>
    <n v="81168"/>
    <x v="14"/>
    <s v="513.0"/>
    <x v="204"/>
    <m/>
    <s v="Nitra"/>
    <n v="1194"/>
    <n v="4847"/>
    <n v="21"/>
    <n v="6062"/>
    <m/>
    <n v="4.4000000000000004"/>
    <n v="1214"/>
    <n v="1340741.6000000001"/>
    <n v="177782.33616000001"/>
    <n v="24382.340711832221"/>
    <n v="0.13714714992769966"/>
  </r>
  <r>
    <s v="NR"/>
    <n v="81160"/>
    <x v="14"/>
    <s v="513.0"/>
    <x v="205"/>
    <m/>
    <s v="Nitra"/>
    <n v="1179"/>
    <n v="5457"/>
    <n v="16"/>
    <n v="6652"/>
    <m/>
    <n v="9.4"/>
    <n v="1198"/>
    <n v="2826561.2"/>
    <n v="374802.01512"/>
    <n v="51729.13544730701"/>
    <n v="0.13801722872473068"/>
  </r>
  <r>
    <s v="TN"/>
    <n v="83630"/>
    <x v="15"/>
    <s v="515.0"/>
    <x v="206"/>
    <m/>
    <s v="Nové Mesto nad Váhom"/>
    <n v="1270"/>
    <n v="5601"/>
    <n v="32"/>
    <n v="6903"/>
    <m/>
    <n v="3.2"/>
    <n v="1291"/>
    <n v="1036931.2"/>
    <n v="137497.07712"/>
    <n v="18323.071376867068"/>
    <n v="0.13326153370428145"/>
  </r>
  <r>
    <s v="TN"/>
    <n v="92372"/>
    <x v="16"/>
    <s v="517.0"/>
    <x v="207"/>
    <s v="i"/>
    <s v="Považská Bystrica"/>
    <n v="2440"/>
    <n v="15453"/>
    <n v="133"/>
    <n v="18026"/>
    <m/>
    <n v="0.70599999999999996"/>
    <n v="2480"/>
    <n v="439470.87999999995"/>
    <n v="58273.838687999989"/>
    <n v="6054.1029380060954"/>
    <n v="0.10389058065009167"/>
  </r>
  <r>
    <s v="TN"/>
    <n v="92371"/>
    <x v="16"/>
    <s v="517.0"/>
    <x v="208"/>
    <s v="i"/>
    <s v="Považská Bystrica"/>
    <n v="2095"/>
    <n v="15045"/>
    <n v="102"/>
    <n v="17242"/>
    <m/>
    <n v="0.53400000000000003"/>
    <n v="2130"/>
    <n v="285492.42000000004"/>
    <n v="37856.294892000005"/>
    <n v="4131.2883866418924"/>
    <n v="0.109130816907149"/>
  </r>
  <r>
    <s v="TN"/>
    <n v="92381"/>
    <x v="16"/>
    <s v="517.0"/>
    <x v="209"/>
    <s v="i"/>
    <s v="Považská Bystrica"/>
    <n v="952"/>
    <n v="9393"/>
    <n v="65"/>
    <n v="10410"/>
    <m/>
    <n v="3.9"/>
    <n v="968"/>
    <n v="947575.2"/>
    <n v="125648.47151999999"/>
    <n v="19312.56467271674"/>
    <n v="0.15370314050849937"/>
  </r>
  <r>
    <s v="TN"/>
    <n v="92380"/>
    <x v="16"/>
    <s v="517.0"/>
    <x v="210"/>
    <m/>
    <s v="Považská Bystrica"/>
    <n v="624"/>
    <n v="4025"/>
    <n v="27"/>
    <n v="4676"/>
    <m/>
    <n v="3.4"/>
    <n v="634"/>
    <n v="541055.6"/>
    <n v="71743.972559999995"/>
    <n v="14115.302962561258"/>
    <n v="0.19674548897827659"/>
  </r>
  <r>
    <s v="TN"/>
    <n v="92390"/>
    <x v="16"/>
    <s v="517.0"/>
    <x v="211"/>
    <m/>
    <s v="Považská Bystrica"/>
    <n v="431"/>
    <n v="3226"/>
    <n v="22"/>
    <n v="3679"/>
    <m/>
    <n v="5.5"/>
    <n v="438"/>
    <n v="604659"/>
    <n v="80177.7834"/>
    <n v="20250.316040190275"/>
    <n v="0.2525676712607931"/>
  </r>
  <r>
    <s v="TN"/>
    <n v="92408"/>
    <x v="16"/>
    <s v="517.0"/>
    <x v="212"/>
    <m/>
    <s v="Považská Bystrica"/>
    <n v="380"/>
    <n v="1768"/>
    <n v="12"/>
    <n v="2160"/>
    <m/>
    <n v="5"/>
    <n v="386"/>
    <n v="484430"/>
    <n v="64235.417999999998"/>
    <n v="17786.327946354795"/>
    <n v="0.27689284977260981"/>
  </r>
  <r>
    <s v="ZA"/>
    <n v="92409"/>
    <x v="16"/>
    <s v="517.0"/>
    <x v="213"/>
    <m/>
    <s v="Žilina"/>
    <n v="355"/>
    <n v="1694"/>
    <n v="10"/>
    <n v="2059"/>
    <m/>
    <n v="5.6"/>
    <n v="361"/>
    <n v="507421.6"/>
    <n v="67284.104159999988"/>
    <n v="19585.198691917369"/>
    <n v="0.29108210529702877"/>
  </r>
  <r>
    <s v="TN"/>
    <n v="91488"/>
    <x v="17"/>
    <s v="519.0"/>
    <x v="214"/>
    <m/>
    <s v="Prievidza"/>
    <n v="778"/>
    <n v="3245"/>
    <n v="27"/>
    <n v="4050"/>
    <m/>
    <n v="6.7"/>
    <n v="791"/>
    <n v="1330224.7"/>
    <n v="176387.79522"/>
    <n v="30336.167575315427"/>
    <n v="0.17198563844782222"/>
  </r>
  <r>
    <s v="ZA"/>
    <n v="91489"/>
    <x v="17"/>
    <s v="519.0"/>
    <x v="215"/>
    <m/>
    <s v="Turčianske Teplice"/>
    <n v="654"/>
    <n v="2111"/>
    <n v="21"/>
    <n v="2786"/>
    <m/>
    <n v="3.4"/>
    <n v="665"/>
    <n v="567511"/>
    <n v="75251.958599999998"/>
    <n v="14367.877957441258"/>
    <n v="0.19093028573267273"/>
  </r>
  <r>
    <s v="ZA"/>
    <n v="92410"/>
    <x v="17"/>
    <s v="519.0"/>
    <x v="216"/>
    <m/>
    <s v="Turčianske Teplice"/>
    <n v="600"/>
    <n v="2197"/>
    <n v="15"/>
    <n v="2812"/>
    <m/>
    <n v="5.4"/>
    <n v="610"/>
    <n v="826794"/>
    <n v="109632.8844"/>
    <n v="22107.855755183176"/>
    <n v="0.2016535082167662"/>
  </r>
  <r>
    <s v="ZA"/>
    <n v="92420"/>
    <x v="17"/>
    <s v="519.0"/>
    <x v="217"/>
    <m/>
    <s v="Turčianske Teplice"/>
    <n v="493"/>
    <n v="1819"/>
    <n v="27"/>
    <n v="2339"/>
    <m/>
    <n v="5.8"/>
    <n v="501"/>
    <n v="729355.79999999993"/>
    <n v="96712.579079999981"/>
    <n v="22230.504000171561"/>
    <n v="0.22986155691063351"/>
  </r>
  <r>
    <s v="ZA"/>
    <n v="92430"/>
    <x v="17"/>
    <s v="519.0"/>
    <x v="218"/>
    <m/>
    <s v="Turčianske Teplice"/>
    <n v="857"/>
    <n v="3976"/>
    <n v="24"/>
    <n v="4857"/>
    <m/>
    <n v="2.7"/>
    <n v="871"/>
    <n v="590276.70000000007"/>
    <n v="78270.690420000014"/>
    <n v="12742.63374943159"/>
    <n v="0.16280211252838964"/>
  </r>
  <r>
    <s v="ZA"/>
    <n v="92440"/>
    <x v="17"/>
    <s v="519.0"/>
    <x v="219"/>
    <m/>
    <s v="Martin"/>
    <n v="853"/>
    <n v="4389"/>
    <n v="36"/>
    <n v="5278"/>
    <m/>
    <n v="2"/>
    <n v="867"/>
    <n v="435234"/>
    <n v="57712.028399999996"/>
    <n v="9419.8171849419177"/>
    <n v="0.16322103807638683"/>
  </r>
  <r>
    <s v="ZA"/>
    <n v="92450"/>
    <x v="17"/>
    <s v="519.0"/>
    <x v="220"/>
    <m/>
    <s v="Martin"/>
    <n v="834"/>
    <n v="5319"/>
    <n v="28"/>
    <n v="6181"/>
    <m/>
    <n v="4"/>
    <n v="848"/>
    <n v="851392"/>
    <n v="112894.57919999999"/>
    <n v="18657.511982683835"/>
    <n v="0.16526490567479643"/>
  </r>
  <r>
    <s v="ZA"/>
    <n v="91136"/>
    <x v="18"/>
    <s v="520.1"/>
    <x v="221"/>
    <m/>
    <s v="Čadca"/>
    <n v="628"/>
    <n v="4845"/>
    <n v="43"/>
    <n v="5516"/>
    <m/>
    <n v="7"/>
    <n v="638"/>
    <n v="1120966"/>
    <n v="148640.09159999999"/>
    <n v="29128.01558569671"/>
    <n v="0.19596338559910248"/>
  </r>
  <r>
    <s v="ZA"/>
    <n v="91130"/>
    <x v="18"/>
    <s v="520.1"/>
    <x v="222"/>
    <m/>
    <s v="Čadca"/>
    <n v="599"/>
    <n v="4319"/>
    <n v="26"/>
    <n v="4944"/>
    <m/>
    <n v="3.8"/>
    <n v="609"/>
    <n v="580864.19999999995"/>
    <n v="77022.592919999996"/>
    <n v="15548.273856509644"/>
    <n v="0.2018664039609645"/>
  </r>
  <r>
    <s v="ZA"/>
    <n v="91140"/>
    <x v="18"/>
    <s v="520.1"/>
    <x v="223"/>
    <m/>
    <s v="Čadca"/>
    <n v="476"/>
    <n v="2898"/>
    <n v="9"/>
    <n v="3383"/>
    <m/>
    <n v="7.1"/>
    <n v="484"/>
    <n v="862536.39999999991"/>
    <n v="114372.32663999998"/>
    <n v="26923.964065583808"/>
    <n v="0.23540628101699876"/>
  </r>
  <r>
    <s v="ZA"/>
    <n v="95790"/>
    <x v="18"/>
    <s v="520.1"/>
    <x v="224"/>
    <m/>
    <s v="Čadca"/>
    <n v="323"/>
    <n v="1647"/>
    <n v="43"/>
    <n v="2013"/>
    <s v="(pov.cesta 2036)"/>
    <n v="4.3"/>
    <n v="328"/>
    <n v="354010.39999999997"/>
    <n v="46941.779039999994"/>
    <n v="14698.593042185123"/>
    <n v="0.31312390247630301"/>
  </r>
  <r>
    <s v="ZA"/>
    <n v="91150"/>
    <x v="18"/>
    <s v="520.1"/>
    <x v="225"/>
    <m/>
    <s v="Čadca"/>
    <n v="352"/>
    <n v="2461"/>
    <n v="18"/>
    <n v="2831"/>
    <s v="preberá z 91160"/>
    <n v="9.4"/>
    <n v="358"/>
    <n v="844665.20000000007"/>
    <n v="112002.60552000001"/>
    <n v="32807.577956107016"/>
    <n v="0.29291798886097031"/>
  </r>
  <r>
    <s v="ZA"/>
    <n v="91160"/>
    <x v="18"/>
    <s v="520.1"/>
    <x v="226"/>
    <m/>
    <s v="Námestovo"/>
    <n v="352"/>
    <n v="2461"/>
    <n v="18"/>
    <n v="2831"/>
    <m/>
    <n v="13.2"/>
    <n v="358"/>
    <n v="1186125.5999999999"/>
    <n v="157280.25455999997"/>
    <n v="46070.215853256654"/>
    <n v="0.29291798886097037"/>
  </r>
  <r>
    <s v="ZA"/>
    <n v="91170"/>
    <x v="18"/>
    <s v="520.1"/>
    <x v="227"/>
    <m/>
    <s v="Námestovo"/>
    <n v="690"/>
    <n v="4281"/>
    <n v="39"/>
    <n v="5010"/>
    <m/>
    <n v="4.7"/>
    <n v="701"/>
    <n v="826969.70000000007"/>
    <n v="109656.18222"/>
    <n v="20266.940299173508"/>
    <n v="0.1848225963084556"/>
  </r>
  <r>
    <s v="ZA"/>
    <n v="91180"/>
    <x v="18"/>
    <s v="520.2"/>
    <x v="228"/>
    <m/>
    <s v="Námestovo"/>
    <n v="800"/>
    <n v="3876"/>
    <n v="23"/>
    <n v="4699"/>
    <m/>
    <n v="5.4"/>
    <n v="813"/>
    <n v="1101940.2000000002"/>
    <n v="146117.27052000002"/>
    <n v="24734.731555823178"/>
    <n v="0.16928000001503982"/>
  </r>
  <r>
    <s v="ZA"/>
    <n v="91200"/>
    <x v="18"/>
    <s v="520.2"/>
    <x v="229"/>
    <m/>
    <s v="Námestovo"/>
    <n v="718"/>
    <n v="3996"/>
    <n v="31"/>
    <n v="4745"/>
    <m/>
    <n v="3.1"/>
    <n v="730"/>
    <n v="568013"/>
    <n v="75318.523799999995"/>
    <n v="13582.987980819973"/>
    <n v="0.18034060275647587"/>
  </r>
  <r>
    <s v="ZA"/>
    <n v="91210"/>
    <x v="18"/>
    <s v="520.2"/>
    <x v="230"/>
    <m/>
    <s v="Námestovo"/>
    <n v="1015"/>
    <n v="4959"/>
    <n v="39"/>
    <n v="6013"/>
    <m/>
    <n v="9.9"/>
    <n v="1032"/>
    <n v="2564416.8000000003"/>
    <n v="340041.66768000001"/>
    <n v="50542.528216662497"/>
    <n v="0.14863627908161567"/>
  </r>
  <r>
    <s v="ZA"/>
    <n v="91220"/>
    <x v="18"/>
    <s v="520.2"/>
    <x v="231"/>
    <m/>
    <s v="Tvrdošín"/>
    <n v="746"/>
    <n v="3498"/>
    <n v="46"/>
    <n v="4290"/>
    <m/>
    <n v="1.6"/>
    <n v="758"/>
    <n v="304412.79999999999"/>
    <n v="40365.137279999995"/>
    <n v="7117.9307962735347"/>
    <n v="0.17633857521402033"/>
  </r>
  <r>
    <s v="ZA"/>
    <n v="91221"/>
    <x v="18"/>
    <s v="520.2"/>
    <x v="232"/>
    <s v="i"/>
    <s v="Tvrdošín"/>
    <n v="899"/>
    <n v="4761"/>
    <n v="20"/>
    <n v="5680"/>
    <m/>
    <n v="1.2"/>
    <n v="914"/>
    <n v="275296.8"/>
    <n v="36504.355680000001"/>
    <n v="5787.04429304515"/>
    <n v="0.15853024071359667"/>
  </r>
  <r>
    <s v="ZA"/>
    <n v="92461"/>
    <x v="18"/>
    <s v="520.3"/>
    <x v="233"/>
    <m/>
    <s v="Tvrdošín"/>
    <n v="693"/>
    <n v="4597"/>
    <n v="31"/>
    <n v="5321"/>
    <m/>
    <n v="1.5"/>
    <n v="704"/>
    <n v="265056"/>
    <n v="35146.425600000002"/>
    <n v="6478.9559983064391"/>
    <n v="0.18434181819918663"/>
  </r>
  <r>
    <s v="ZA"/>
    <n v="92460"/>
    <x v="18"/>
    <s v="520.3"/>
    <x v="234"/>
    <m/>
    <s v="Tvrdošín"/>
    <n v="693"/>
    <n v="4597"/>
    <n v="31"/>
    <n v="5321"/>
    <s v="preberá z 92461"/>
    <n v="6.6"/>
    <n v="704"/>
    <n v="1166246.3999999999"/>
    <n v="154644.27263999998"/>
    <n v="28507.406392548328"/>
    <n v="0.18434181819918663"/>
  </r>
  <r>
    <s v="ZA"/>
    <n v="92470"/>
    <x v="18"/>
    <s v="520.3"/>
    <x v="235"/>
    <m/>
    <s v="Tvrdošín"/>
    <n v="198"/>
    <n v="1537"/>
    <n v="19"/>
    <n v="1754"/>
    <m/>
    <n v="6.4"/>
    <n v="201"/>
    <n v="322886.40000000002"/>
    <n v="42814.736640000003"/>
    <n v="19929.22468653414"/>
    <n v="0.46547582095635515"/>
  </r>
  <r>
    <s v="BB"/>
    <n v="92550"/>
    <x v="19"/>
    <s v="526.1"/>
    <x v="236"/>
    <m/>
    <s v="Krupina"/>
    <n v="76"/>
    <n v="455"/>
    <n v="6"/>
    <n v="537"/>
    <m/>
    <n v="3.3"/>
    <n v="77"/>
    <n v="63779.1"/>
    <n v="8457.1086599999999"/>
    <n v="9295.4212047541641"/>
    <n v="1.099125194963992"/>
  </r>
  <r>
    <s v="BB"/>
    <n v="92557"/>
    <x v="19"/>
    <s v="526.1"/>
    <x v="237"/>
    <m/>
    <s v="Krupina"/>
    <n v="398"/>
    <n v="2381"/>
    <n v="8"/>
    <n v="2787"/>
    <m/>
    <n v="1.3"/>
    <n v="405"/>
    <n v="132151.5"/>
    <n v="17523.2889"/>
    <n v="4683.6350418922466"/>
    <n v="0.26728059262278364"/>
  </r>
  <r>
    <s v="BB"/>
    <n v="92560"/>
    <x v="19"/>
    <s v="526.1"/>
    <x v="238"/>
    <m/>
    <s v="Krupina"/>
    <n v="116"/>
    <n v="622"/>
    <n v="9"/>
    <n v="747"/>
    <m/>
    <n v="9.5"/>
    <n v="118"/>
    <n v="281371"/>
    <n v="37309.794600000001"/>
    <n v="27692.92312687411"/>
    <n v="0.7422427119680286"/>
  </r>
  <r>
    <s v="BB"/>
    <n v="92580"/>
    <x v="19"/>
    <s v="526.2"/>
    <x v="239"/>
    <m/>
    <s v="Detva"/>
    <n v="71"/>
    <n v="468"/>
    <n v="3"/>
    <n v="542"/>
    <m/>
    <n v="11.6"/>
    <n v="72"/>
    <n v="209635.19999999998"/>
    <n v="27797.627519999998"/>
    <n v="32535.825794263121"/>
    <n v="1.1704533335031579"/>
  </r>
  <r>
    <s v="BB"/>
    <n v="91710"/>
    <x v="19"/>
    <s v="526.2"/>
    <x v="240"/>
    <m/>
    <s v="Detva"/>
    <n v="702"/>
    <n v="4098"/>
    <n v="9"/>
    <n v="4809"/>
    <m/>
    <n v="6.3"/>
    <n v="714"/>
    <n v="1129048.2"/>
    <n v="149711.79131999999"/>
    <n v="27362.585066487041"/>
    <n v="0.18276840337846972"/>
  </r>
  <r>
    <s v="BB"/>
    <n v="91711"/>
    <x v="19"/>
    <s v="526.3"/>
    <x v="241"/>
    <s v="i"/>
    <s v="Detva"/>
    <n v="806"/>
    <n v="4196"/>
    <n v="23"/>
    <n v="5025"/>
    <m/>
    <n v="1.4"/>
    <n v="819"/>
    <n v="287796.59999999998"/>
    <n v="38161.829159999994"/>
    <n v="6432.8374976193418"/>
    <n v="0.16856732602225566"/>
  </r>
  <r>
    <s v="BB"/>
    <n v="91941"/>
    <x v="19"/>
    <s v="526.3"/>
    <x v="242"/>
    <s v="i"/>
    <s v="Detva"/>
    <n v="328"/>
    <n v="1592"/>
    <n v="3"/>
    <n v="1923"/>
    <m/>
    <n v="1.1000000000000001"/>
    <n v="333"/>
    <n v="91941.3"/>
    <n v="12191.416380000001"/>
    <n v="3773.2851064380548"/>
    <n v="0.30950342346014226"/>
  </r>
  <r>
    <s v="BB"/>
    <n v="91940"/>
    <x v="19"/>
    <s v="526.4"/>
    <x v="243"/>
    <m/>
    <s v="Detva"/>
    <n v="210"/>
    <n v="1221"/>
    <n v="9"/>
    <n v="1440"/>
    <m/>
    <n v="7.9"/>
    <n v="213"/>
    <n v="422357.7"/>
    <n v="56004.631020000001"/>
    <n v="24827.310437000575"/>
    <n v="0.44330816907149001"/>
  </r>
  <r>
    <s v="BB"/>
    <n v="91949"/>
    <x v="19"/>
    <s v="526.4"/>
    <x v="244"/>
    <m/>
    <s v="Detva"/>
    <n v="164"/>
    <n v="844"/>
    <n v="9"/>
    <n v="1017"/>
    <m/>
    <n v="7.1"/>
    <n v="167"/>
    <n v="297610.7"/>
    <n v="39463.178820000001"/>
    <n v="21530.505422543807"/>
    <n v="0.54558467073190042"/>
  </r>
  <r>
    <s v="BB"/>
    <n v="91950"/>
    <x v="19"/>
    <s v="526.4"/>
    <x v="245"/>
    <m/>
    <s v="Poltár"/>
    <n v="194"/>
    <n v="842"/>
    <n v="18"/>
    <n v="1054"/>
    <m/>
    <n v="13.9"/>
    <n v="197"/>
    <n v="687313.3"/>
    <n v="91137.743580000009"/>
    <n v="43150.547961746328"/>
    <n v="0.47346517772704244"/>
  </r>
  <r>
    <s v="BB"/>
    <n v="91960"/>
    <x v="19"/>
    <s v="526.4"/>
    <x v="246"/>
    <m/>
    <s v="Poltár"/>
    <n v="130"/>
    <n v="426"/>
    <n v="0"/>
    <n v="556"/>
    <m/>
    <n v="4.9000000000000004"/>
    <n v="132"/>
    <n v="162346.80000000002"/>
    <n v="21527.185680000002"/>
    <n v="14448.107662307701"/>
    <n v="0.67115636372899534"/>
  </r>
  <r>
    <s v="BB"/>
    <n v="91970"/>
    <x v="19"/>
    <s v="526.4"/>
    <x v="247"/>
    <m/>
    <s v="Rimavská Sobota"/>
    <n v="251"/>
    <n v="1855"/>
    <n v="19"/>
    <n v="2125"/>
    <m/>
    <n v="7.1"/>
    <n v="255"/>
    <n v="454435.5"/>
    <n v="60258.147299999997"/>
    <n v="23027.743153103809"/>
    <n v="0.38215152945971526"/>
  </r>
  <r>
    <s v="BB"/>
    <n v="91971"/>
    <x v="19"/>
    <s v="526.4"/>
    <x v="248"/>
    <s v="i"/>
    <s v="Rimavská Sobota"/>
    <n v="235"/>
    <n v="1618"/>
    <n v="37"/>
    <n v="1890"/>
    <m/>
    <n v="2.5"/>
    <n v="239"/>
    <n v="149972.5"/>
    <n v="19886.353500000001"/>
    <n v="8012.5063771773976"/>
    <n v="0.40291481176664173"/>
  </r>
  <r>
    <s v="BB"/>
    <n v="91980"/>
    <x v="19"/>
    <s v="526.4"/>
    <x v="249"/>
    <m/>
    <s v="Rimavská Sobota"/>
    <n v="276"/>
    <n v="960"/>
    <n v="6"/>
    <n v="1242"/>
    <m/>
    <n v="13"/>
    <n v="281"/>
    <n v="916903"/>
    <n v="121581.33779999999"/>
    <n v="42973.438732522467"/>
    <n v="0.35345423491895867"/>
  </r>
  <r>
    <s v="BB"/>
    <n v="91988"/>
    <x v="19"/>
    <s v="526.4"/>
    <x v="250"/>
    <m/>
    <s v="Rimavská Sobota"/>
    <n v="54"/>
    <n v="309"/>
    <n v="4"/>
    <n v="367"/>
    <s v="preberá z 1849"/>
    <n v="6.7"/>
    <n v="55"/>
    <n v="92493.5"/>
    <n v="12264.6381"/>
    <n v="18519.300262675428"/>
    <n v="1.509975272949589"/>
  </r>
  <r>
    <s v="BB"/>
    <n v="1849"/>
    <x v="19"/>
    <s v="526.4"/>
    <x v="251"/>
    <m/>
    <s v="Revúca"/>
    <n v="54"/>
    <n v="309"/>
    <n v="4"/>
    <n v="367"/>
    <m/>
    <n v="7.4"/>
    <n v="55"/>
    <n v="102157"/>
    <n v="13546.0182"/>
    <n v="20454.152528925097"/>
    <n v="1.5099752729495888"/>
  </r>
  <r>
    <s v="BB"/>
    <n v="1850"/>
    <x v="19"/>
    <s v="526.4"/>
    <x v="252"/>
    <m/>
    <s v="Revúca"/>
    <n v="79"/>
    <n v="378"/>
    <n v="10"/>
    <n v="467"/>
    <m/>
    <n v="10.4"/>
    <n v="80"/>
    <n v="208832"/>
    <n v="27691.123199999998"/>
    <n v="29369.426799137975"/>
    <n v="1.0606080001528424"/>
  </r>
  <r>
    <s v="BB"/>
    <n v="1856"/>
    <x v="19"/>
    <s v="526.4"/>
    <x v="253"/>
    <m/>
    <s v="Revúca"/>
    <n v="360"/>
    <n v="2308"/>
    <n v="35"/>
    <n v="2703"/>
    <m/>
    <n v="0.54900000000000004"/>
    <n v="366"/>
    <n v="50434.434000000008"/>
    <n v="6687.6059484000007"/>
    <n v="1926.6269162537565"/>
    <n v="0.28808918036127695"/>
  </r>
  <r>
    <s v="BB"/>
    <n v="1860"/>
    <x v="19"/>
    <s v="526.4"/>
    <x v="254"/>
    <m/>
    <s v="Rimavská Sobota"/>
    <n v="162"/>
    <n v="1100"/>
    <n v="39"/>
    <n v="1301"/>
    <m/>
    <n v="12.6"/>
    <n v="165"/>
    <n v="521829"/>
    <n v="69194.525399999999"/>
    <n v="38148.678011694086"/>
    <n v="0.55132509098319626"/>
  </r>
  <r>
    <s v="KE"/>
    <n v="1867"/>
    <x v="19"/>
    <s v="526.4"/>
    <x v="255"/>
    <m/>
    <s v="Rožňava"/>
    <n v="176"/>
    <n v="976"/>
    <n v="8"/>
    <n v="1160"/>
    <m/>
    <n v="2.2999999999999998"/>
    <n v="179"/>
    <n v="103336.7"/>
    <n v="13702.446419999998"/>
    <n v="7040.8099534032053"/>
    <n v="0.51383597772194067"/>
  </r>
  <r>
    <s v="KE"/>
    <n v="1870"/>
    <x v="19"/>
    <s v="526.5"/>
    <x v="256"/>
    <m/>
    <s v="Rožňava"/>
    <n v="282"/>
    <n v="1946"/>
    <n v="6"/>
    <n v="2234"/>
    <m/>
    <n v="1.1000000000000001"/>
    <n v="287"/>
    <n v="79240.700000000012"/>
    <n v="10507.316820000002"/>
    <n v="3652.0299381180553"/>
    <n v="0.34757017425863196"/>
  </r>
  <r>
    <s v="KE"/>
    <n v="1880"/>
    <x v="19"/>
    <s v="526.5"/>
    <x v="257"/>
    <m/>
    <s v="Rožňava"/>
    <n v="265"/>
    <n v="2197"/>
    <n v="9"/>
    <n v="2471"/>
    <m/>
    <n v="6.7"/>
    <n v="269"/>
    <n v="452377.3"/>
    <n v="59985.229979999996"/>
    <n v="21955.182878035426"/>
    <n v="0.36600981417184902"/>
  </r>
  <r>
    <s v="KE"/>
    <n v="1890"/>
    <x v="19"/>
    <s v="526.5"/>
    <x v="258"/>
    <m/>
    <s v="Rožňava"/>
    <n v="305"/>
    <n v="3068"/>
    <n v="37"/>
    <n v="3410"/>
    <m/>
    <n v="4.9000000000000004"/>
    <n v="310"/>
    <n v="381269"/>
    <n v="50556.269399999997"/>
    <n v="16538.2016901477"/>
    <n v="0.32712464520073353"/>
  </r>
  <r>
    <s v="KE"/>
    <n v="1892"/>
    <x v="19"/>
    <s v="526.5"/>
    <x v="259"/>
    <s v="i"/>
    <s v="Rožňava"/>
    <n v="571"/>
    <n v="5335"/>
    <n v="32"/>
    <n v="5938"/>
    <m/>
    <n v="0.67300000000000004"/>
    <n v="580"/>
    <n v="97975.340000000011"/>
    <n v="12991.530084000002"/>
    <n v="2706.9116247057555"/>
    <n v="0.20835972415901269"/>
  </r>
  <r>
    <s v="KE"/>
    <n v="1891"/>
    <x v="19"/>
    <s v="526.5"/>
    <x v="260"/>
    <s v="i"/>
    <s v="Rožňava"/>
    <n v="511"/>
    <n v="9108"/>
    <n v="40"/>
    <n v="9659"/>
    <m/>
    <n v="0.79700000000000004"/>
    <n v="519"/>
    <n v="103824.39300000001"/>
    <n v="13767.1145118"/>
    <n v="3089.1558741961544"/>
    <n v="0.22438658961893523"/>
  </r>
  <r>
    <s v="KE"/>
    <n v="531"/>
    <x v="19"/>
    <s v="526.5"/>
    <x v="261"/>
    <s v="i"/>
    <s v="Rožňava"/>
    <n v="626"/>
    <n v="9747"/>
    <n v="60"/>
    <n v="10433"/>
    <m/>
    <n v="1.5"/>
    <n v="636"/>
    <n v="239454"/>
    <n v="31751.600399999999"/>
    <n v="6234.5285839064381"/>
    <n v="0.19635320756639524"/>
  </r>
  <r>
    <s v="KE"/>
    <n v="533"/>
    <x v="19"/>
    <s v="526.5"/>
    <x v="262"/>
    <s v="i"/>
    <s v="Rožňava"/>
    <n v="485"/>
    <n v="3855"/>
    <n v="29"/>
    <n v="4369"/>
    <m/>
    <n v="0.72799999999999998"/>
    <n v="493"/>
    <n v="90084.903999999995"/>
    <n v="11945.2582704"/>
    <n v="2776.355210480458"/>
    <n v="0.23242320489295615"/>
  </r>
  <r>
    <s v="BB"/>
    <n v="91701"/>
    <x v="20"/>
    <s v="529.0"/>
    <x v="263"/>
    <s v="i"/>
    <s v="Detva"/>
    <n v="651"/>
    <n v="1959"/>
    <n v="23"/>
    <n v="2633"/>
    <m/>
    <n v="1.7"/>
    <n v="662"/>
    <n v="282475.39999999997"/>
    <n v="37456.238039999997"/>
    <n v="7171.7176080006293"/>
    <n v="0.19146924473146129"/>
  </r>
  <r>
    <s v="BB"/>
    <n v="91708"/>
    <x v="20"/>
    <s v="529.0"/>
    <x v="264"/>
    <m/>
    <s v="Detva"/>
    <n v="207"/>
    <n v="813"/>
    <n v="13"/>
    <n v="1033"/>
    <m/>
    <n v="11.9"/>
    <n v="210"/>
    <n v="627249"/>
    <n v="83173.217399999994"/>
    <n v="37312.550936644417"/>
    <n v="0.44861257148679712"/>
  </r>
  <r>
    <s v="BB"/>
    <n v="91690"/>
    <x v="20"/>
    <s v="529.0"/>
    <x v="265"/>
    <m/>
    <s v="Brezno"/>
    <n v="211"/>
    <n v="933"/>
    <n v="25"/>
    <n v="1169"/>
    <m/>
    <n v="16.3"/>
    <n v="214"/>
    <n v="875538.20000000007"/>
    <n v="116096.36532000001"/>
    <n v="51265.030095196635"/>
    <n v="0.44157308416928681"/>
  </r>
  <r>
    <s v="BB"/>
    <n v="91691"/>
    <x v="20"/>
    <s v="529.0"/>
    <x v="266"/>
    <s v="i"/>
    <s v="Brezno"/>
    <n v="226"/>
    <n v="1032"/>
    <n v="9"/>
    <n v="1267"/>
    <m/>
    <n v="1.6"/>
    <n v="230"/>
    <n v="92368"/>
    <n v="12247.996799999999"/>
    <n v="5093.4966817135346"/>
    <n v="0.41586365222707561"/>
  </r>
  <r>
    <s v="BB"/>
    <n v="91680"/>
    <x v="20"/>
    <s v="529.0"/>
    <x v="267"/>
    <m/>
    <s v="Brezno"/>
    <n v="449"/>
    <n v="3358"/>
    <n v="13"/>
    <n v="3820"/>
    <m/>
    <n v="3.1"/>
    <n v="456"/>
    <n v="354813.60000000003"/>
    <n v="47048.283360000001"/>
    <n v="11547.530669139973"/>
    <n v="0.24544000002681443"/>
  </r>
  <r>
    <s v="BB"/>
    <n v="91682"/>
    <x v="20"/>
    <s v="529.0"/>
    <x v="268"/>
    <s v="i"/>
    <s v="Brezno"/>
    <n v="1390"/>
    <n v="9223"/>
    <n v="37"/>
    <n v="10650"/>
    <m/>
    <n v="4"/>
    <n v="1413"/>
    <n v="1418652"/>
    <n v="188113.25519999999"/>
    <n v="24073.256654683835"/>
    <n v="0.12797214438232654"/>
  </r>
  <r>
    <s v="BB"/>
    <n v="91681"/>
    <x v="20"/>
    <s v="529.0"/>
    <x v="269"/>
    <s v="i"/>
    <s v="Brezno"/>
    <n v="774"/>
    <n v="4334"/>
    <n v="26"/>
    <n v="5134"/>
    <m/>
    <n v="0.44700000000000001"/>
    <n v="787"/>
    <n v="88299.03899999999"/>
    <n v="11708.452571399997"/>
    <n v="2019.6357649625184"/>
    <n v="0.17249382466610849"/>
  </r>
  <r>
    <s v="BB"/>
    <n v="92650"/>
    <x v="21"/>
    <s v="531.0"/>
    <x v="270"/>
    <m/>
    <s v="Rimavská Sobota"/>
    <n v="507"/>
    <n v="4244"/>
    <n v="10"/>
    <n v="4761"/>
    <m/>
    <n v="7.5"/>
    <n v="515"/>
    <n v="969487.5"/>
    <n v="128554.0425"/>
    <n v="28997.95783553219"/>
    <n v="0.22557017478102404"/>
  </r>
  <r>
    <s v="BB"/>
    <n v="92651"/>
    <x v="21"/>
    <s v="531.0"/>
    <x v="271"/>
    <s v="i"/>
    <s v="Rimavská Sobota"/>
    <n v="790"/>
    <n v="7168"/>
    <n v="25"/>
    <n v="7983"/>
    <s v="údaje za 2016"/>
    <n v="1.1000000000000001"/>
    <n v="803"/>
    <n v="221708.30000000002"/>
    <n v="29398.52058"/>
    <n v="5012.196608838055"/>
    <n v="0.17049145705134169"/>
  </r>
  <r>
    <s v="BB"/>
    <n v="92653"/>
    <x v="21"/>
    <s v="531.0"/>
    <x v="272"/>
    <s v="i"/>
    <s v="Rimavská Sobota"/>
    <n v="884"/>
    <n v="8837"/>
    <n v="54"/>
    <n v="9775"/>
    <m/>
    <n v="0.99399999999999999"/>
    <n v="899"/>
    <n v="224295.106"/>
    <n v="29741.5310556"/>
    <n v="4757.8721526537329"/>
    <n v="0.15997401558645979"/>
  </r>
  <r>
    <s v="BB"/>
    <n v="92652"/>
    <x v="21"/>
    <s v="531.0"/>
    <x v="273"/>
    <s v="i"/>
    <s v="Rimavská Sobota"/>
    <n v="890"/>
    <n v="9398"/>
    <n v="26"/>
    <n v="10314"/>
    <m/>
    <n v="1.6"/>
    <n v="905"/>
    <n v="363448"/>
    <n v="48193.2048"/>
    <n v="7681.551657713535"/>
    <n v="0.15939076244445016"/>
  </r>
  <r>
    <s v="BB"/>
    <n v="92008"/>
    <x v="21"/>
    <s v="531.0"/>
    <x v="274"/>
    <m/>
    <s v="Rimavská Sobota"/>
    <n v="369"/>
    <n v="1537"/>
    <n v="13"/>
    <n v="1919"/>
    <m/>
    <n v="4"/>
    <n v="375"/>
    <n v="376500"/>
    <n v="49923.9"/>
    <n v="14123.623080283836"/>
    <n v="0.28290304003260636"/>
  </r>
  <r>
    <s v="BB"/>
    <n v="1919"/>
    <x v="21"/>
    <s v="531.0"/>
    <x v="275"/>
    <m/>
    <s v="Revúca"/>
    <n v="308"/>
    <n v="1374"/>
    <n v="18"/>
    <n v="1700"/>
    <m/>
    <n v="6.8"/>
    <n v="313"/>
    <n v="534228.4"/>
    <n v="70838.685840000006"/>
    <n v="22999.859256962518"/>
    <n v="0.32467936106142925"/>
  </r>
  <r>
    <s v="BB"/>
    <n v="1908"/>
    <x v="21"/>
    <s v="531.0"/>
    <x v="276"/>
    <m/>
    <s v="Revúca"/>
    <n v="242"/>
    <n v="682"/>
    <n v="9"/>
    <n v="933"/>
    <m/>
    <n v="9.9"/>
    <n v="246"/>
    <n v="611285.4"/>
    <n v="81056.444040000002"/>
    <n v="31895.592114582498"/>
    <n v="0.39349853663507067"/>
  </r>
  <r>
    <s v="BB"/>
    <n v="91999"/>
    <x v="21"/>
    <s v="531.0"/>
    <x v="277"/>
    <m/>
    <s v="Brezno"/>
    <n v="193"/>
    <n v="772"/>
    <n v="0"/>
    <n v="965"/>
    <m/>
    <n v="4.3"/>
    <n v="196"/>
    <n v="211542.8"/>
    <n v="28050.575279999997"/>
    <n v="13338.426371465124"/>
    <n v="0.47551346945013978"/>
  </r>
  <r>
    <s v="BB"/>
    <n v="92660"/>
    <x v="22"/>
    <s v="532.0"/>
    <x v="278"/>
    <m/>
    <s v="Revúca"/>
    <n v="131"/>
    <n v="1076"/>
    <n v="27"/>
    <n v="1234"/>
    <m/>
    <n v="7.6"/>
    <n v="133"/>
    <n v="253710.8"/>
    <n v="33642.052079999994"/>
    <n v="22427.522082299289"/>
    <n v="0.66665142866336391"/>
  </r>
  <r>
    <s v="BB"/>
    <n v="2249"/>
    <x v="22"/>
    <s v="532.0"/>
    <x v="279"/>
    <m/>
    <s v="Revúca"/>
    <n v="128"/>
    <n v="603"/>
    <n v="1"/>
    <n v="732"/>
    <m/>
    <n v="6.6"/>
    <n v="130"/>
    <n v="215358"/>
    <n v="28556.470799999999"/>
    <n v="19429.084660068329"/>
    <n v="0.68037415394021061"/>
  </r>
  <r>
    <s v="BB"/>
    <n v="2257"/>
    <x v="22"/>
    <s v="532.0"/>
    <x v="280"/>
    <m/>
    <s v="Revúca"/>
    <n v="132"/>
    <n v="683"/>
    <n v="4"/>
    <n v="819"/>
    <m/>
    <n v="7.5"/>
    <n v="134"/>
    <n v="252255"/>
    <n v="33449.012999999999"/>
    <n v="22150.39571153219"/>
    <n v="0.66221373143453266"/>
  </r>
  <r>
    <s v="BB"/>
    <n v="2250"/>
    <x v="22"/>
    <s v="532.0"/>
    <x v="281"/>
    <m/>
    <s v="Revúca"/>
    <n v="218"/>
    <n v="1123"/>
    <n v="6"/>
    <n v="1347"/>
    <m/>
    <n v="3.3"/>
    <n v="222"/>
    <n v="183882.59999999998"/>
    <n v="24382.832759999998"/>
    <n v="10442.073339954164"/>
    <n v="0.42825513519021347"/>
  </r>
  <r>
    <s v="BB"/>
    <n v="2267"/>
    <x v="22"/>
    <s v="532.0"/>
    <x v="282"/>
    <m/>
    <s v="Revúca"/>
    <n v="381"/>
    <n v="2723"/>
    <n v="19"/>
    <n v="3123"/>
    <m/>
    <n v="2.7"/>
    <n v="387"/>
    <n v="262269.90000000002"/>
    <n v="34776.988740000001"/>
    <n v="9611.0872284715897"/>
    <n v="0.27636341088430849"/>
  </r>
  <r>
    <s v="BB"/>
    <n v="2260"/>
    <x v="22"/>
    <s v="532.0"/>
    <x v="283"/>
    <m/>
    <s v="Revúca"/>
    <n v="458"/>
    <n v="3232"/>
    <n v="22"/>
    <n v="3712"/>
    <m/>
    <n v="3.3"/>
    <n v="466"/>
    <n v="385987.8"/>
    <n v="51181.982279999997"/>
    <n v="12371.612105394164"/>
    <n v="0.24171811161422185"/>
  </r>
  <r>
    <s v="BB"/>
    <n v="2270"/>
    <x v="22"/>
    <s v="532.0"/>
    <x v="284"/>
    <m/>
    <s v="Revúca"/>
    <n v="502"/>
    <n v="4286"/>
    <n v="23"/>
    <n v="4811"/>
    <m/>
    <n v="4.0999999999999996"/>
    <n v="510"/>
    <n v="524841"/>
    <n v="69593.916599999997"/>
    <n v="15803.091832490929"/>
    <n v="0.22707576472985758"/>
  </r>
  <r>
    <s v="BB"/>
    <n v="2273"/>
    <x v="22"/>
    <s v="532.0"/>
    <x v="285"/>
    <s v="i"/>
    <s v="Revúca"/>
    <n v="718"/>
    <n v="6361"/>
    <n v="44"/>
    <n v="7123"/>
    <m/>
    <n v="1.5"/>
    <n v="730"/>
    <n v="274845"/>
    <n v="36444.447"/>
    <n v="6572.4135391064392"/>
    <n v="0.18034060275647587"/>
  </r>
  <r>
    <s v="BB"/>
    <n v="2272"/>
    <x v="22"/>
    <s v="532.0"/>
    <x v="286"/>
    <s v="i"/>
    <s v="Revúca"/>
    <n v="469"/>
    <n v="2924"/>
    <n v="24"/>
    <n v="3417"/>
    <m/>
    <n v="0.90900000000000003"/>
    <n v="477"/>
    <n v="108831.84300000001"/>
    <n v="14431.102381800001"/>
    <n v="3431.7778646841016"/>
    <n v="0.23780427675519364"/>
  </r>
  <r>
    <s v="BB"/>
    <n v="2280"/>
    <x v="22"/>
    <s v="532.0"/>
    <x v="287"/>
    <m/>
    <s v="Revúca"/>
    <n v="394"/>
    <n v="2560"/>
    <n v="11"/>
    <n v="2965"/>
    <m/>
    <n v="7.6"/>
    <n v="401"/>
    <n v="764947.6"/>
    <n v="101432.05175999999"/>
    <n v="27308.402059259286"/>
    <n v="0.26922852870879649"/>
  </r>
  <r>
    <s v="KE"/>
    <n v="1978"/>
    <x v="23"/>
    <s v="533.1"/>
    <x v="288"/>
    <m/>
    <s v="Spišská Nová Ves"/>
    <n v="121"/>
    <n v="485"/>
    <n v="18"/>
    <n v="624"/>
    <m/>
    <n v="17.2"/>
    <n v="123"/>
    <n v="531015.6"/>
    <n v="70412.668559999991"/>
    <n v="50344.851941540495"/>
    <n v="0.71499707327014139"/>
  </r>
  <r>
    <s v="KE"/>
    <n v="1979"/>
    <x v="23"/>
    <s v="533.1"/>
    <x v="289"/>
    <m/>
    <s v="Spišská Nová Ves"/>
    <n v="72"/>
    <n v="323"/>
    <n v="11"/>
    <n v="406"/>
    <s v="údaje za 2016"/>
    <n v="9.6"/>
    <n v="73"/>
    <n v="175900.79999999999"/>
    <n v="23324.446079999998"/>
    <n v="26949.205590441205"/>
    <n v="1.1554060275647586"/>
  </r>
  <r>
    <s v="KE"/>
    <n v="1960"/>
    <x v="23"/>
    <s v="533.1"/>
    <x v="290"/>
    <m/>
    <s v="Spišská Nová Ves"/>
    <n v="97"/>
    <n v="571"/>
    <n v="4"/>
    <n v="672"/>
    <m/>
    <n v="8.8000000000000007"/>
    <n v="99"/>
    <n v="218671.2"/>
    <n v="28995.80112"/>
    <n v="25251.722697264442"/>
    <n v="0.87087515163866047"/>
  </r>
  <r>
    <s v="KE"/>
    <n v="1950"/>
    <x v="23"/>
    <s v="533.1"/>
    <x v="291"/>
    <m/>
    <s v="Spišská Nová Ves"/>
    <n v="305"/>
    <n v="1869"/>
    <n v="14"/>
    <n v="2188"/>
    <m/>
    <n v="5.4"/>
    <n v="310"/>
    <n v="420174"/>
    <n v="55715.072399999997"/>
    <n v="18225.773291183177"/>
    <n v="0.32712464520073348"/>
  </r>
  <r>
    <s v="KE"/>
    <n v="1940"/>
    <x v="23"/>
    <s v="533.1"/>
    <x v="292"/>
    <m/>
    <s v="Spišská Nová Ves"/>
    <n v="470"/>
    <n v="2722"/>
    <n v="39"/>
    <n v="3231"/>
    <m/>
    <n v="4.0999999999999996"/>
    <n v="478"/>
    <n v="491909.79999999993"/>
    <n v="65227.239479999989"/>
    <n v="15488.691079850929"/>
    <n v="0.23745740588332087"/>
  </r>
  <r>
    <s v="KE"/>
    <n v="1933"/>
    <x v="23"/>
    <s v="533.1"/>
    <x v="293"/>
    <s v="i"/>
    <s v="Spišská Nová Ves"/>
    <n v="562"/>
    <n v="5242"/>
    <n v="56"/>
    <n v="5860"/>
    <m/>
    <n v="1.6"/>
    <n v="571"/>
    <n v="229313.6"/>
    <n v="30406.983359999998"/>
    <n v="6400.943714033534"/>
    <n v="0.21050900177272747"/>
  </r>
  <r>
    <s v="KE"/>
    <n v="1934"/>
    <x v="23"/>
    <s v="533.2"/>
    <x v="294"/>
    <s v="i"/>
    <s v="Spišská Nová Ves"/>
    <n v="707"/>
    <n v="8824"/>
    <n v="40"/>
    <n v="9571"/>
    <m/>
    <n v="1.2"/>
    <n v="719"/>
    <n v="216562.8"/>
    <n v="28716.227279999999"/>
    <n v="5226.2990482451505"/>
    <n v="0.18199810850101164"/>
  </r>
  <r>
    <s v="KE"/>
    <n v="1931"/>
    <x v="23"/>
    <s v="533.2"/>
    <x v="295"/>
    <s v="i"/>
    <s v="Spišská Nová Ves"/>
    <n v="1307"/>
    <n v="10771"/>
    <n v="47"/>
    <n v="12125"/>
    <m/>
    <n v="0.88"/>
    <n v="1329"/>
    <n v="293549.52"/>
    <n v="38924.666352"/>
    <n v="5118.9784790064441"/>
    <n v="0.13150988714238329"/>
  </r>
  <r>
    <s v="KE"/>
    <n v="1936"/>
    <x v="23"/>
    <s v="533.2"/>
    <x v="296"/>
    <m/>
    <s v="Spišská Nová Ves"/>
    <n v="1410"/>
    <n v="8912"/>
    <n v="32"/>
    <n v="10354"/>
    <m/>
    <n v="0.752"/>
    <n v="1433"/>
    <n v="270481.61599999998"/>
    <n v="35865.862281599999"/>
    <n v="4561.8133129685611"/>
    <n v="0.12719095604482022"/>
  </r>
  <r>
    <s v="KE"/>
    <n v="1930"/>
    <x v="23"/>
    <s v="533.2"/>
    <x v="297"/>
    <m/>
    <s v="Spišská Nová Ves"/>
    <n v="645"/>
    <n v="4821"/>
    <n v="36"/>
    <n v="5502"/>
    <m/>
    <n v="0.97099999999999997"/>
    <n v="656"/>
    <n v="159880.976"/>
    <n v="21200.217417599997"/>
    <n v="4082.3552326061008"/>
    <n v="0.19256195123815151"/>
  </r>
  <r>
    <s v="KE"/>
    <n v="1920"/>
    <x v="23"/>
    <s v="533.2"/>
    <x v="298"/>
    <m/>
    <s v="Spišská Nová Ves"/>
    <n v="760"/>
    <n v="4783"/>
    <n v="106"/>
    <n v="5649"/>
    <m/>
    <n v="6.9"/>
    <n v="773"/>
    <n v="1338758.7000000002"/>
    <n v="177519.40362000003"/>
    <n v="30944.098494129619"/>
    <n v="0.17431389393561109"/>
  </r>
  <r>
    <s v="PO"/>
    <n v="1921"/>
    <x v="23"/>
    <s v="533.2"/>
    <x v="299"/>
    <s v="i"/>
    <s v="Levoča"/>
    <n v="1162"/>
    <n v="4229"/>
    <n v="29"/>
    <n v="5420"/>
    <m/>
    <n v="0.45"/>
    <n v="1181"/>
    <n v="133393.95000000001"/>
    <n v="17688.037770000003"/>
    <n v="2458.0627259719313"/>
    <n v="0.13896751906200452"/>
  </r>
  <r>
    <s v="PO"/>
    <n v="1261"/>
    <x v="24"/>
    <s v="534.0"/>
    <x v="300"/>
    <s v="i"/>
    <s v="Poprad"/>
    <n v="715"/>
    <n v="5388"/>
    <n v="30"/>
    <n v="6133"/>
    <m/>
    <n v="1.9"/>
    <n v="727"/>
    <n v="346706.3"/>
    <n v="45973.255379999995"/>
    <n v="8311.3979704948215"/>
    <n v="0.18078767539508581"/>
  </r>
  <r>
    <s v="PO"/>
    <n v="1260"/>
    <x v="24"/>
    <s v="534.0"/>
    <x v="301"/>
    <m/>
    <s v="Poprad"/>
    <n v="308"/>
    <n v="3956"/>
    <n v="23"/>
    <n v="4287"/>
    <m/>
    <n v="5"/>
    <n v="313"/>
    <n v="392815"/>
    <n v="52087.269"/>
    <n v="16911.661218354795"/>
    <n v="0.32467936106142931"/>
  </r>
  <r>
    <s v="PO"/>
    <n v="1266"/>
    <x v="24"/>
    <s v="534.0"/>
    <x v="302"/>
    <m/>
    <s v="Poprad"/>
    <n v="345"/>
    <n v="5973"/>
    <n v="17"/>
    <n v="6335"/>
    <m/>
    <n v="4.0999999999999996"/>
    <n v="351"/>
    <n v="361214.1"/>
    <n v="47896.989659999992"/>
    <n v="14240.91309281093"/>
    <n v="0.29732376071859651"/>
  </r>
  <r>
    <s v="KE"/>
    <n v="2350"/>
    <x v="25"/>
    <s v="536.1"/>
    <x v="303"/>
    <m/>
    <s v="Spišská Nová Ves"/>
    <n v="533"/>
    <n v="3414"/>
    <n v="42"/>
    <n v="3989"/>
    <m/>
    <n v="7.9"/>
    <n v="542"/>
    <n v="1074731.8"/>
    <n v="142509.43668000001"/>
    <n v="31055.656444520577"/>
    <n v="0.21792000002255973"/>
  </r>
  <r>
    <s v="KE"/>
    <n v="2340"/>
    <x v="25"/>
    <s v="536.1"/>
    <x v="304"/>
    <m/>
    <s v="Spišská Nová Ves"/>
    <n v="597"/>
    <n v="3752"/>
    <n v="37"/>
    <n v="4386"/>
    <m/>
    <n v="3.4"/>
    <n v="607"/>
    <n v="518013.79999999993"/>
    <n v="68688.629879999993"/>
    <n v="13895.318289601259"/>
    <n v="0.20229429985539929"/>
  </r>
  <r>
    <s v="KE"/>
    <n v="2330"/>
    <x v="25"/>
    <s v="536.1"/>
    <x v="305"/>
    <m/>
    <s v="Spišská Nová Ves"/>
    <n v="991"/>
    <n v="5523"/>
    <n v="27"/>
    <n v="6541"/>
    <m/>
    <n v="2.9"/>
    <n v="1007"/>
    <n v="732995.29999999993"/>
    <n v="97195.176779999994"/>
    <n v="14631.651881365779"/>
    <n v="0.15053886793667068"/>
  </r>
  <r>
    <s v="KE"/>
    <n v="2326"/>
    <x v="25"/>
    <s v="536.1"/>
    <x v="306"/>
    <m/>
    <s v="Spišská Nová Ves"/>
    <n v="981"/>
    <n v="6950"/>
    <n v="65"/>
    <n v="7996"/>
    <m/>
    <n v="3.1"/>
    <n v="997"/>
    <n v="775765.70000000007"/>
    <n v="102866.53182"/>
    <n v="15566.444558259973"/>
    <n v="0.1513266198718429"/>
  </r>
  <r>
    <s v="KE"/>
    <n v="2316"/>
    <x v="25"/>
    <s v="536.1"/>
    <x v="307"/>
    <m/>
    <s v="Spišská Nová Ves"/>
    <n v="915"/>
    <n v="5606"/>
    <n v="54"/>
    <n v="6575"/>
    <m/>
    <n v="1.6"/>
    <n v="930"/>
    <n v="373488"/>
    <n v="49524.508799999996"/>
    <n v="7777.4055457135346"/>
    <n v="0.15704154840024451"/>
  </r>
  <r>
    <s v="KE"/>
    <n v="2311"/>
    <x v="25"/>
    <s v="536.2"/>
    <x v="308"/>
    <s v="i"/>
    <s v="Spišská Nová Ves"/>
    <n v="791"/>
    <n v="5992"/>
    <n v="24"/>
    <n v="6807"/>
    <m/>
    <n v="2.2999999999999998"/>
    <n v="804"/>
    <n v="464149.19999999995"/>
    <n v="61546.183919999989"/>
    <n v="10485.559053403205"/>
    <n v="0.17036895523908879"/>
  </r>
  <r>
    <s v="KE"/>
    <n v="2317"/>
    <x v="25"/>
    <s v="536.2"/>
    <x v="309"/>
    <m/>
    <s v="Spišská Nová Ves"/>
    <n v="1014"/>
    <n v="6669"/>
    <n v="46"/>
    <n v="7729"/>
    <m/>
    <n v="2.6"/>
    <n v="1031"/>
    <n v="672830.6"/>
    <n v="89217.33756"/>
    <n v="13267.564786504492"/>
    <n v="0.1487106110690857"/>
  </r>
  <r>
    <s v="KE"/>
    <n v="2310"/>
    <x v="25"/>
    <s v="536.2"/>
    <x v="310"/>
    <m/>
    <s v="Spišská Nová Ves"/>
    <n v="1253"/>
    <n v="7388"/>
    <n v="52"/>
    <n v="8693"/>
    <m/>
    <n v="2.1"/>
    <n v="1274"/>
    <n v="671525.4"/>
    <n v="89044.268039999995"/>
    <n v="11938.965996029014"/>
    <n v="0.13407899530002149"/>
  </r>
  <r>
    <s v="KE"/>
    <n v="5670"/>
    <x v="25"/>
    <s v="536.2"/>
    <x v="311"/>
    <m/>
    <s v="Spišská Nová Ves"/>
    <n v="1259"/>
    <n v="6592"/>
    <n v="64"/>
    <n v="7915"/>
    <m/>
    <n v="3.8"/>
    <n v="1280"/>
    <n v="1220864"/>
    <n v="161886.56639999998"/>
    <n v="21658.479947069642"/>
    <n v="0.13378800000955263"/>
  </r>
  <r>
    <s v="PO"/>
    <n v="3450"/>
    <x v="25"/>
    <s v="536.2"/>
    <x v="312"/>
    <m/>
    <s v="Kežmarok"/>
    <n v="791"/>
    <n v="3548"/>
    <n v="20"/>
    <n v="4359"/>
    <s v="preberá z 03440"/>
    <n v="8.6999999999999993"/>
    <n v="804"/>
    <n v="1755694.7999999998"/>
    <n v="232805.13047999996"/>
    <n v="39662.766854177338"/>
    <n v="0.17036895523908879"/>
  </r>
  <r>
    <s v="PO"/>
    <n v="3440"/>
    <x v="25"/>
    <s v="536.2"/>
    <x v="313"/>
    <m/>
    <s v="Kežmarok"/>
    <n v="791"/>
    <n v="3548"/>
    <n v="20"/>
    <n v="4359"/>
    <m/>
    <n v="3.7"/>
    <n v="804"/>
    <n v="746674.8"/>
    <n v="99009.078479999996"/>
    <n v="16868.073259822548"/>
    <n v="0.17036895523908879"/>
  </r>
  <r>
    <s v="PO"/>
    <n v="3441"/>
    <x v="25"/>
    <s v="536.2"/>
    <x v="314"/>
    <s v="i"/>
    <s v="Kežmarok"/>
    <n v="752"/>
    <n v="3893"/>
    <n v="46"/>
    <n v="4691"/>
    <m/>
    <n v="0.54100000000000004"/>
    <n v="764"/>
    <n v="103744.32400000001"/>
    <n v="13756.497362400001"/>
    <n v="2414.528893501189"/>
    <n v="0.17551916231966935"/>
  </r>
  <r>
    <s v="PO"/>
    <n v="2301"/>
    <x v="25"/>
    <s v="536.2"/>
    <x v="315"/>
    <s v="i"/>
    <s v="Kežmarok"/>
    <n v="848"/>
    <n v="7374"/>
    <n v="51"/>
    <n v="8273"/>
    <m/>
    <n v="2.2999999999999998"/>
    <n v="862"/>
    <n v="497632.6"/>
    <n v="65986.08275999999"/>
    <n v="10805.231769883205"/>
    <n v="0.16375016242717794"/>
  </r>
  <r>
    <s v="ZA"/>
    <n v="91671"/>
    <x v="26"/>
    <s v="537.0"/>
    <x v="316"/>
    <s v="i"/>
    <s v="Liptovský Mikuláš"/>
    <n v="829"/>
    <n v="5698"/>
    <n v="51"/>
    <n v="6578"/>
    <m/>
    <n v="0.76500000000000001"/>
    <n v="843"/>
    <n v="161868.64499999999"/>
    <n v="21463.782326999997"/>
    <n v="3559.0831386482832"/>
    <n v="0.16581807830631956"/>
  </r>
  <r>
    <s v="ZA"/>
    <n v="91672"/>
    <x v="26"/>
    <s v="537.0"/>
    <x v="317"/>
    <s v="i"/>
    <s v="Liptovský Mikuláš"/>
    <n v="761"/>
    <n v="4427"/>
    <n v="60"/>
    <n v="5248"/>
    <m/>
    <n v="1.7"/>
    <n v="774"/>
    <n v="330265.8"/>
    <n v="43793.245080000001"/>
    <n v="7627.9821148806295"/>
    <n v="0.17418170544215422"/>
  </r>
  <r>
    <s v="ZA"/>
    <n v="91670"/>
    <x v="26"/>
    <s v="537.0"/>
    <x v="318"/>
    <m/>
    <s v="Liptovský Mikuláš"/>
    <n v="157"/>
    <n v="1806"/>
    <n v="7"/>
    <n v="1970"/>
    <m/>
    <n v="7.7"/>
    <n v="160"/>
    <n v="309232"/>
    <n v="41004.163199999995"/>
    <n v="23220.821639946385"/>
    <n v="0.56630400007642123"/>
  </r>
  <r>
    <s v="ZA"/>
    <n v="91678"/>
    <x v="26"/>
    <s v="537.0"/>
    <x v="319"/>
    <m/>
    <s v="Liptovský Mikuláš"/>
    <n v="194"/>
    <n v="1559"/>
    <n v="59"/>
    <n v="1812"/>
    <m/>
    <n v="8.3000000000000007"/>
    <n v="197"/>
    <n v="410410.10000000003"/>
    <n v="54420.379260000002"/>
    <n v="25766.154538308961"/>
    <n v="0.47346517772704255"/>
  </r>
  <r>
    <s v="PO"/>
    <n v="759"/>
    <x v="26"/>
    <s v="537.0"/>
    <x v="320"/>
    <m/>
    <s v="Poprad"/>
    <n v="142"/>
    <n v="1438"/>
    <n v="82"/>
    <n v="1662"/>
    <m/>
    <n v="14.8"/>
    <n v="144"/>
    <n v="534931.20000000007"/>
    <n v="70931.877120000005"/>
    <n v="44064.773589690194"/>
    <n v="0.621226666751579"/>
  </r>
  <r>
    <s v="PO"/>
    <n v="757"/>
    <x v="26"/>
    <s v="537.0"/>
    <x v="321"/>
    <m/>
    <s v="Poprad"/>
    <n v="122"/>
    <n v="2611"/>
    <n v="52"/>
    <n v="2785"/>
    <s v="preberá z 00750"/>
    <n v="1.7"/>
    <n v="124"/>
    <n v="52910.799999999996"/>
    <n v="7015.9720799999996"/>
    <n v="4980.0184588806296"/>
    <n v="0.70981161300183371"/>
  </r>
  <r>
    <s v="PO"/>
    <n v="750"/>
    <x v="26"/>
    <s v="537.0"/>
    <x v="322"/>
    <m/>
    <s v="Poprad"/>
    <n v="122"/>
    <n v="2611"/>
    <n v="52"/>
    <n v="2785"/>
    <m/>
    <n v="4.0999999999999996"/>
    <n v="124"/>
    <n v="127608.4"/>
    <n v="16920.87384"/>
    <n v="12010.632753770929"/>
    <n v="0.7098116130018336"/>
  </r>
  <r>
    <s v="PO"/>
    <n v="760"/>
    <x v="26"/>
    <s v="537.0"/>
    <x v="323"/>
    <m/>
    <s v="Poprad"/>
    <n v="170"/>
    <n v="3708"/>
    <n v="67"/>
    <n v="3945"/>
    <m/>
    <n v="5.0999999999999996"/>
    <n v="173"/>
    <n v="221457.3"/>
    <n v="29365.237979999998"/>
    <n v="15538.902541921891"/>
    <n v="0.52915976885680571"/>
  </r>
  <r>
    <s v="PO"/>
    <n v="770"/>
    <x v="26"/>
    <s v="537.0"/>
    <x v="324"/>
    <m/>
    <s v="Poprad"/>
    <n v="212"/>
    <n v="3278"/>
    <n v="246"/>
    <n v="3736"/>
    <m/>
    <n v="2.4"/>
    <n v="216"/>
    <n v="130118.39999999999"/>
    <n v="17253.699839999997"/>
    <n v="7559.7277566503008"/>
    <n v="0.43815111116771938"/>
  </r>
  <r>
    <s v="PO"/>
    <n v="771"/>
    <x v="26"/>
    <s v="537.0"/>
    <x v="325"/>
    <s v="i"/>
    <s v="Poprad"/>
    <n v="323"/>
    <n v="4887"/>
    <n v="79"/>
    <n v="5289"/>
    <m/>
    <n v="1.6"/>
    <n v="328"/>
    <n v="131724.80000000002"/>
    <n v="17466.708480000001"/>
    <n v="5469.2439226735351"/>
    <n v="0.31312390247630301"/>
  </r>
  <r>
    <s v="PO"/>
    <n v="772"/>
    <x v="26"/>
    <s v="537.0"/>
    <x v="326"/>
    <s v="i"/>
    <s v="Poprad"/>
    <n v="359"/>
    <n v="4876"/>
    <n v="51"/>
    <n v="5286"/>
    <m/>
    <n v="1.4"/>
    <n v="365"/>
    <n v="128260.99999999999"/>
    <n v="17007.408599999999"/>
    <n v="4909.7192172993418"/>
    <n v="0.28868120551295168"/>
  </r>
  <r>
    <s v="PO"/>
    <n v="780"/>
    <x v="26"/>
    <s v="537.0"/>
    <x v="327"/>
    <m/>
    <s v="Poprad"/>
    <n v="359"/>
    <n v="4876"/>
    <n v="51"/>
    <n v="5286"/>
    <s v="preberá z 00772"/>
    <n v="4.5999999999999996"/>
    <n v="365"/>
    <n v="421428.99999999994"/>
    <n v="55881.48539999999"/>
    <n v="16131.93457112641"/>
    <n v="0.28868120551295173"/>
  </r>
  <r>
    <s v="PO"/>
    <n v="796"/>
    <x v="26"/>
    <s v="537.0"/>
    <x v="328"/>
    <m/>
    <s v="Poprad"/>
    <n v="512"/>
    <n v="4937"/>
    <n v="138"/>
    <n v="5587"/>
    <m/>
    <n v="7.8"/>
    <n v="520"/>
    <n v="1018056"/>
    <n v="134994.22560000001"/>
    <n v="30251.333689753479"/>
    <n v="0.22409353848505265"/>
  </r>
  <r>
    <s v="PO"/>
    <n v="1450"/>
    <x v="27"/>
    <s v="545.1"/>
    <x v="329"/>
    <m/>
    <s v="Prešov"/>
    <n v="1118"/>
    <n v="7554"/>
    <n v="28"/>
    <n v="8700"/>
    <m/>
    <n v="2.1"/>
    <n v="1136"/>
    <n v="598785.6"/>
    <n v="79398.970560000002"/>
    <n v="11244.504577469013"/>
    <n v="0.14162028170090438"/>
  </r>
  <r>
    <s v="PO"/>
    <n v="1456"/>
    <x v="27"/>
    <s v="545.1"/>
    <x v="330"/>
    <m/>
    <s v="Prešov"/>
    <n v="986"/>
    <n v="5258"/>
    <n v="31"/>
    <n v="6275"/>
    <m/>
    <n v="6.2"/>
    <n v="1002"/>
    <n v="1559312.4000000001"/>
    <n v="206764.82424000002"/>
    <n v="31207.175879719947"/>
    <n v="0.15093077845531674"/>
  </r>
  <r>
    <s v="PO"/>
    <n v="1468"/>
    <x v="27"/>
    <s v="545.1"/>
    <x v="331"/>
    <m/>
    <s v="Prešov"/>
    <n v="1032"/>
    <n v="4555"/>
    <n v="21"/>
    <n v="5608"/>
    <m/>
    <n v="1.9"/>
    <n v="1049"/>
    <n v="500268.1"/>
    <n v="66335.550059999994"/>
    <n v="9777.4831874548217"/>
    <n v="0.14739431841013098"/>
  </r>
  <r>
    <s v="PO"/>
    <n v="1469"/>
    <x v="27"/>
    <s v="545.1"/>
    <x v="332"/>
    <m/>
    <s v="Bardejov"/>
    <n v="1032"/>
    <n v="4555"/>
    <n v="21"/>
    <n v="5608"/>
    <s v="preberá z 01468"/>
    <n v="3.9"/>
    <n v="1049"/>
    <n v="1026866.1"/>
    <n v="136162.44485999999"/>
    <n v="20069.570753196738"/>
    <n v="0.14739431841013095"/>
  </r>
  <r>
    <s v="PO"/>
    <n v="1470"/>
    <x v="27"/>
    <s v="545.1"/>
    <x v="333"/>
    <m/>
    <s v="Bardejov"/>
    <n v="1274"/>
    <n v="5961"/>
    <n v="16"/>
    <n v="7251"/>
    <m/>
    <n v="4.3"/>
    <n v="1295"/>
    <n v="1397693.5"/>
    <n v="185334.1581"/>
    <n v="24662.844334505124"/>
    <n v="0.13307230888975088"/>
  </r>
  <r>
    <s v="PO"/>
    <n v="1480"/>
    <x v="27"/>
    <s v="545.1"/>
    <x v="334"/>
    <m/>
    <s v="Bardejov"/>
    <n v="1164"/>
    <n v="4619"/>
    <n v="21"/>
    <n v="5804"/>
    <m/>
    <n v="9.3000000000000007"/>
    <n v="1183"/>
    <n v="2761476.9000000004"/>
    <n v="366171.83694000001"/>
    <n v="50844.535061339921"/>
    <n v="0.13885430263079238"/>
  </r>
  <r>
    <s v="PO"/>
    <n v="1490"/>
    <x v="27"/>
    <s v="545.1"/>
    <x v="335"/>
    <m/>
    <s v="Bardejov"/>
    <n v="1331"/>
    <n v="6880"/>
    <n v="31"/>
    <n v="8242"/>
    <m/>
    <n v="1.4"/>
    <n v="1353"/>
    <n v="475444.19999999995"/>
    <n v="63043.900919999993"/>
    <n v="8224.3466643393422"/>
    <n v="0.13045427938819468"/>
  </r>
  <r>
    <s v="PO"/>
    <n v="1492"/>
    <x v="27"/>
    <s v="545.1"/>
    <x v="336"/>
    <s v="i"/>
    <s v="Bardejov"/>
    <n v="1468"/>
    <n v="8810"/>
    <n v="52"/>
    <n v="10330"/>
    <m/>
    <n v="2.1"/>
    <n v="1492"/>
    <n v="786433.20000000007"/>
    <n v="104281.04232000001"/>
    <n v="13036.013744189015"/>
    <n v="0.12500847185806124"/>
  </r>
  <r>
    <s v="PO"/>
    <n v="1491"/>
    <x v="27"/>
    <s v="545.1"/>
    <x v="337"/>
    <s v="i"/>
    <s v="Bardejov"/>
    <n v="1548"/>
    <n v="11337"/>
    <n v="69"/>
    <n v="12954"/>
    <s v="korekcia na preložku I/77"/>
    <n v="0.41699999999999998"/>
    <n v="1574"/>
    <n v="164745.85799999998"/>
    <n v="21845.300770799997"/>
    <n v="2670.5205682171895"/>
    <n v="0.12224691233305425"/>
  </r>
  <r>
    <s v="PO"/>
    <n v="2460"/>
    <x v="27"/>
    <s v="545.2"/>
    <x v="338"/>
    <m/>
    <s v="Bardejov"/>
    <n v="338"/>
    <n v="1085"/>
    <n v="17"/>
    <n v="1440"/>
    <m/>
    <n v="4.9000000000000004"/>
    <n v="344"/>
    <n v="423085.60000000003"/>
    <n v="56101.150560000002"/>
    <n v="16937.433133667699"/>
    <n v="0.30190883724484702"/>
  </r>
  <r>
    <s v="PO"/>
    <n v="2466"/>
    <x v="27"/>
    <s v="545.2"/>
    <x v="339"/>
    <m/>
    <s v="Bardejov"/>
    <n v="164"/>
    <n v="715"/>
    <n v="35"/>
    <n v="914"/>
    <m/>
    <n v="5.3"/>
    <n v="167"/>
    <n v="222160.1"/>
    <n v="29458.429260000001"/>
    <n v="16072.067428096083"/>
    <n v="0.54558467073190042"/>
  </r>
  <r>
    <s v="KE"/>
    <n v="222"/>
    <x v="28"/>
    <s v="547.0"/>
    <x v="340"/>
    <s v="i"/>
    <s v="Košice I"/>
    <n v="2004"/>
    <n v="26631"/>
    <n v="121"/>
    <n v="28756"/>
    <m/>
    <n v="1.7"/>
    <n v="2037"/>
    <n v="869187.9"/>
    <n v="115254.31554"/>
    <n v="12773.179188000628"/>
    <n v="0.11082603829760793"/>
  </r>
  <r>
    <s v="KE"/>
    <n v="2044"/>
    <x v="28"/>
    <s v="547.0"/>
    <x v="341"/>
    <s v="i"/>
    <s v="Košice I"/>
    <n v="878"/>
    <n v="7892"/>
    <n v="105"/>
    <n v="8875"/>
    <m/>
    <n v="0.20799999999999999"/>
    <n v="893"/>
    <n v="46621.743999999999"/>
    <n v="6182.0432543999996"/>
    <n v="992.6204328915594"/>
    <n v="0.16056510639667121"/>
  </r>
  <r>
    <s v="KE"/>
    <n v="2043"/>
    <x v="28"/>
    <s v="547.0"/>
    <x v="342"/>
    <s v="i"/>
    <s v="Košice I"/>
    <n v="521"/>
    <n v="6022"/>
    <n v="64"/>
    <n v="6607"/>
    <m/>
    <n v="1.6"/>
    <n v="530"/>
    <n v="212848"/>
    <n v="28223.644799999998"/>
    <n v="6243.7433377135349"/>
    <n v="0.22122384907967432"/>
  </r>
  <r>
    <s v="KE"/>
    <n v="2040"/>
    <x v="28"/>
    <s v="547.0"/>
    <x v="343"/>
    <s v="i"/>
    <s v="Košice I"/>
    <n v="461"/>
    <n v="4788"/>
    <n v="123"/>
    <n v="5372"/>
    <m/>
    <n v="10.1"/>
    <n v="469"/>
    <n v="1188961.8999999999"/>
    <n v="157656.34793999998"/>
    <n v="37937.240309396686"/>
    <n v="0.24063249469558079"/>
  </r>
  <r>
    <s v="KE"/>
    <n v="2049"/>
    <x v="28"/>
    <s v="547.0"/>
    <x v="344"/>
    <s v="i"/>
    <s v="Košice I"/>
    <n v="461"/>
    <n v="4788"/>
    <n v="123"/>
    <n v="5372"/>
    <s v="preberá z 02040"/>
    <n v="2.4"/>
    <n v="469"/>
    <n v="282525.59999999998"/>
    <n v="37462.894559999993"/>
    <n v="9014.7897764903009"/>
    <n v="0.24063249469558079"/>
  </r>
  <r>
    <s v="KE"/>
    <n v="2048"/>
    <x v="28"/>
    <s v="547.0"/>
    <x v="345"/>
    <m/>
    <s v="Košice - okolie"/>
    <n v="332"/>
    <n v="3005"/>
    <n v="62"/>
    <n v="3399"/>
    <s v="preberá z 02039"/>
    <n v="6.9"/>
    <n v="337"/>
    <n v="583650.30000000005"/>
    <n v="77392.029779999997"/>
    <n v="23734.927577649618"/>
    <n v="0.3066843917276777"/>
  </r>
  <r>
    <s v="KE"/>
    <n v="2038"/>
    <x v="28"/>
    <s v="547.0"/>
    <x v="346"/>
    <m/>
    <s v="Košice - okolie"/>
    <n v="332"/>
    <n v="3005"/>
    <n v="62"/>
    <n v="3399"/>
    <s v="preberá z 02039"/>
    <n v="2"/>
    <n v="337"/>
    <n v="169174"/>
    <n v="22432.472399999999"/>
    <n v="6879.6891529419181"/>
    <n v="0.3066843917276777"/>
  </r>
  <r>
    <s v="KE"/>
    <n v="2039"/>
    <x v="28"/>
    <s v="547.0"/>
    <x v="347"/>
    <m/>
    <s v="Gelnica"/>
    <n v="332"/>
    <n v="3005"/>
    <n v="62"/>
    <n v="3399"/>
    <m/>
    <n v="5.8"/>
    <n v="337"/>
    <n v="490604.6"/>
    <n v="65054.169959999992"/>
    <n v="19951.09854353156"/>
    <n v="0.3066843917276777"/>
  </r>
  <r>
    <s v="KE"/>
    <n v="2020"/>
    <x v="28"/>
    <s v="547.0"/>
    <x v="348"/>
    <m/>
    <s v="Gelnica"/>
    <n v="390"/>
    <n v="3549"/>
    <n v="40"/>
    <n v="3979"/>
    <m/>
    <n v="3.1"/>
    <n v="396"/>
    <n v="308127.60000000003"/>
    <n v="40857.71976"/>
    <n v="11101.810089939972"/>
    <n v="0.27171878790966508"/>
  </r>
  <r>
    <s v="KE"/>
    <n v="2010"/>
    <x v="28"/>
    <s v="547.0"/>
    <x v="349"/>
    <m/>
    <s v="Gelnica"/>
    <n v="445"/>
    <n v="2736"/>
    <n v="35"/>
    <n v="3216"/>
    <m/>
    <n v="7.5"/>
    <n v="452"/>
    <n v="850890"/>
    <n v="112828.014"/>
    <n v="27865.683783532193"/>
    <n v="0.24697486728368892"/>
  </r>
  <r>
    <s v="KE"/>
    <n v="2000"/>
    <x v="28"/>
    <s v="547.0"/>
    <x v="350"/>
    <m/>
    <s v="Gelnica"/>
    <n v="522"/>
    <n v="3407"/>
    <n v="15"/>
    <n v="3944"/>
    <m/>
    <n v="2.5"/>
    <n v="531"/>
    <n v="333202.5"/>
    <n v="44182.6515"/>
    <n v="9761.8398331773969"/>
    <n v="0.22094282488178413"/>
  </r>
  <r>
    <s v="KE"/>
    <n v="1991"/>
    <x v="28"/>
    <s v="547.0"/>
    <x v="351"/>
    <s v="i"/>
    <s v="Spišská Nová Ves"/>
    <n v="818"/>
    <n v="5525"/>
    <n v="49"/>
    <n v="6392"/>
    <m/>
    <n v="2.1"/>
    <n v="832"/>
    <n v="438547.20000000001"/>
    <n v="58151.358719999997"/>
    <n v="9714.6765249890123"/>
    <n v="0.1670584615531579"/>
  </r>
  <r>
    <s v="KE"/>
    <n v="1992"/>
    <x v="28"/>
    <s v="547.0"/>
    <x v="352"/>
    <s v="i"/>
    <s v="Spišská Nová Ves"/>
    <n v="840"/>
    <n v="4867"/>
    <n v="39"/>
    <n v="5746"/>
    <m/>
    <n v="0.501"/>
    <n v="854"/>
    <n v="107391.35399999999"/>
    <n v="14240.093540399999"/>
    <n v="2344.0567955143506"/>
    <n v="0.16460964872626158"/>
  </r>
  <r>
    <s v="KE"/>
    <n v="1990"/>
    <x v="28"/>
    <s v="547.0"/>
    <x v="353"/>
    <m/>
    <s v="Spišská Nová Ves"/>
    <n v="692"/>
    <n v="4374"/>
    <n v="49"/>
    <n v="5115"/>
    <m/>
    <n v="6.4"/>
    <n v="703"/>
    <n v="1129299.2"/>
    <n v="149745.07392"/>
    <n v="27628.208970694141"/>
    <n v="0.18450162163901479"/>
  </r>
  <r>
    <s v="KE"/>
    <n v="1980"/>
    <x v="28"/>
    <s v="547.0"/>
    <x v="354"/>
    <m/>
    <s v="Spišská Nová Ves"/>
    <n v="494"/>
    <n v="2979"/>
    <n v="13"/>
    <n v="3486"/>
    <m/>
    <n v="7.2"/>
    <n v="502"/>
    <n v="907214.4"/>
    <n v="120296.62944"/>
    <n v="27613.741424190903"/>
    <n v="0.22954709165782344"/>
  </r>
  <r>
    <s v="PO"/>
    <n v="1987"/>
    <x v="28"/>
    <s v="547.0"/>
    <x v="355"/>
    <s v="i"/>
    <s v="Levoča"/>
    <n v="387"/>
    <n v="1651"/>
    <n v="28"/>
    <n v="2066"/>
    <m/>
    <n v="1.4"/>
    <n v="393"/>
    <n v="138100.19999999998"/>
    <n v="18312.086519999997"/>
    <n v="5003.6560275393422"/>
    <n v="0.27324335880973888"/>
  </r>
  <r>
    <s v="KE"/>
    <n v="2532"/>
    <x v="29"/>
    <s v="550.0"/>
    <x v="356"/>
    <m/>
    <s v="Košice - okolie"/>
    <n v="700"/>
    <n v="7547"/>
    <n v="41"/>
    <n v="8288"/>
    <m/>
    <n v="1.2"/>
    <n v="712"/>
    <n v="214454.39999999999"/>
    <n v="28436.653439999998"/>
    <n v="5206.1697317651506"/>
    <n v="0.18307955057897105"/>
  </r>
  <r>
    <s v="KE"/>
    <n v="2531"/>
    <x v="29"/>
    <s v="550.0"/>
    <x v="357"/>
    <m/>
    <s v="Košice - okolie"/>
    <n v="402"/>
    <n v="3771"/>
    <n v="35"/>
    <n v="4208"/>
    <m/>
    <n v="0.92500000000000004"/>
    <n v="409"/>
    <n v="94959.575000000012"/>
    <n v="12591.639645000001"/>
    <n v="3341.4529567556369"/>
    <n v="0.26537075797610604"/>
  </r>
  <r>
    <s v="KE"/>
    <n v="2530"/>
    <x v="29"/>
    <s v="550.0"/>
    <x v="358"/>
    <m/>
    <s v="Košice - okolie"/>
    <n v="318"/>
    <n v="2136"/>
    <n v="8"/>
    <n v="2462"/>
    <m/>
    <n v="8.1"/>
    <n v="323"/>
    <n v="656691.29999999993"/>
    <n v="87077.266379999986"/>
    <n v="27590.995296934765"/>
    <n v="0.31685647062609096"/>
  </r>
  <r>
    <s v="KE"/>
    <n v="2542"/>
    <x v="30"/>
    <s v="552.1"/>
    <x v="359"/>
    <s v="i"/>
    <s v="Košice IV"/>
    <n v="2694"/>
    <n v="19643"/>
    <n v="63"/>
    <n v="22400"/>
    <m/>
    <n v="2.8"/>
    <n v="2739"/>
    <n v="1924969.2"/>
    <n v="255250.91592"/>
    <n v="25748.437542438685"/>
    <n v="0.10087500548091544"/>
  </r>
  <r>
    <s v="KE"/>
    <n v="2543"/>
    <x v="30"/>
    <s v="552.1"/>
    <x v="360"/>
    <s v="i"/>
    <s v="Košice IV"/>
    <n v="1373"/>
    <n v="11173"/>
    <n v="72"/>
    <n v="12618"/>
    <m/>
    <n v="2.1"/>
    <n v="1396"/>
    <n v="735831.6"/>
    <n v="97571.27016"/>
    <n v="12552.910148669012"/>
    <n v="0.12865375359042075"/>
  </r>
  <r>
    <s v="KE"/>
    <n v="2548"/>
    <x v="30"/>
    <s v="552.1"/>
    <x v="361"/>
    <s v="i"/>
    <s v="Košice IV"/>
    <n v="901"/>
    <n v="8330"/>
    <n v="37"/>
    <n v="9268"/>
    <m/>
    <n v="1.6"/>
    <n v="916"/>
    <n v="367865.60000000003"/>
    <n v="48778.978560000003"/>
    <n v="7723.7273684335341"/>
    <n v="0.15834131005701677"/>
  </r>
  <r>
    <s v="KE"/>
    <n v="2559"/>
    <x v="30"/>
    <s v="552.1"/>
    <x v="362"/>
    <m/>
    <s v="Košice - okolie"/>
    <n v="877"/>
    <n v="6360"/>
    <n v="15"/>
    <n v="7252"/>
    <m/>
    <n v="2.5"/>
    <n v="892"/>
    <n v="559730"/>
    <n v="74220.198000000004"/>
    <n v="11924.543181177396"/>
    <n v="0.16066439463254187"/>
  </r>
  <r>
    <s v="KE"/>
    <n v="2560"/>
    <x v="30"/>
    <s v="552.1"/>
    <x v="363"/>
    <m/>
    <s v="Košice - okolie"/>
    <n v="933"/>
    <n v="6550"/>
    <n v="23"/>
    <n v="7506"/>
    <m/>
    <n v="3.8"/>
    <n v="948"/>
    <n v="904202.39999999991"/>
    <n v="119897.23823999998"/>
    <n v="18635.248319549642"/>
    <n v="0.15542683545593608"/>
  </r>
  <r>
    <s v="KE"/>
    <n v="2570"/>
    <x v="30"/>
    <s v="552.1"/>
    <x v="364"/>
    <m/>
    <s v="Košice - okolie"/>
    <n v="676"/>
    <n v="4334"/>
    <n v="12"/>
    <n v="5022"/>
    <m/>
    <n v="7.1"/>
    <n v="687"/>
    <n v="1224302.7"/>
    <n v="162342.53801999998"/>
    <n v="30377.819284943806"/>
    <n v="0.18712174674268905"/>
  </r>
  <r>
    <s v="KE"/>
    <n v="2578"/>
    <x v="30"/>
    <s v="552.1"/>
    <x v="365"/>
    <m/>
    <s v="Košice - okolie"/>
    <n v="671"/>
    <n v="4075"/>
    <n v="5"/>
    <n v="4751"/>
    <m/>
    <n v="6.9"/>
    <n v="682"/>
    <n v="1181155.8"/>
    <n v="156621.25907999999"/>
    <n v="29439.432087249617"/>
    <n v="0.18796574781851524"/>
  </r>
  <r>
    <s v="KE"/>
    <n v="2599"/>
    <x v="30"/>
    <s v="552.1"/>
    <x v="366"/>
    <m/>
    <s v="Trebišov"/>
    <n v="529"/>
    <n v="2758"/>
    <n v="23"/>
    <n v="3310"/>
    <m/>
    <n v="2.2000000000000002"/>
    <n v="538"/>
    <n v="297083.60000000003"/>
    <n v="39393.285360000002"/>
    <n v="8627.3228000761101"/>
    <n v="0.21900490708592449"/>
  </r>
  <r>
    <s v="KE"/>
    <n v="2600"/>
    <x v="30"/>
    <s v="552.1"/>
    <x v="367"/>
    <m/>
    <s v="Trebišov"/>
    <n v="464"/>
    <n v="2328"/>
    <n v="15"/>
    <n v="2807"/>
    <m/>
    <n v="6.2"/>
    <n v="472"/>
    <n v="734526.4"/>
    <n v="97398.200639999995"/>
    <n v="23332.778980519946"/>
    <n v="0.23956067799200717"/>
  </r>
  <r>
    <s v="KE"/>
    <n v="2610"/>
    <x v="30"/>
    <s v="552.1"/>
    <x v="368"/>
    <m/>
    <s v="Trebišov"/>
    <n v="281"/>
    <n v="1906"/>
    <n v="4"/>
    <n v="2191"/>
    <m/>
    <n v="3.6"/>
    <n v="286"/>
    <n v="258429.60000000003"/>
    <n v="34267.76496"/>
    <n v="11943.471129375452"/>
    <n v="0.34853370633645936"/>
  </r>
  <r>
    <s v="KE"/>
    <n v="2620"/>
    <x v="30"/>
    <s v="552.1"/>
    <x v="369"/>
    <m/>
    <s v="Trebišov"/>
    <n v="419"/>
    <n v="1708"/>
    <n v="18"/>
    <n v="2145"/>
    <m/>
    <n v="5.3"/>
    <n v="426"/>
    <n v="566707.79999999993"/>
    <n v="75145.454279999991"/>
    <n v="19361.533229536082"/>
    <n v="0.25765408453574506"/>
  </r>
  <r>
    <s v="KE"/>
    <n v="2630"/>
    <x v="30"/>
    <s v="552.2"/>
    <x v="370"/>
    <m/>
    <s v="Trebišov"/>
    <n v="256"/>
    <n v="2287"/>
    <n v="11"/>
    <n v="2554"/>
    <m/>
    <n v="2.1"/>
    <n v="260"/>
    <n v="137046"/>
    <n v="18172.299599999998"/>
    <n v="6836.184268349014"/>
    <n v="0.37618707697010534"/>
  </r>
  <r>
    <s v="KE"/>
    <n v="2640"/>
    <x v="30"/>
    <s v="552.2"/>
    <x v="371"/>
    <m/>
    <s v="Trebišov"/>
    <n v="491"/>
    <n v="3302"/>
    <n v="4"/>
    <n v="3797"/>
    <m/>
    <n v="2.2000000000000002"/>
    <n v="499"/>
    <n v="275547.80000000005"/>
    <n v="36537.638280000006"/>
    <n v="8421.7162103161099"/>
    <n v="0.23049426856157787"/>
  </r>
  <r>
    <s v="KE"/>
    <n v="2650"/>
    <x v="30"/>
    <s v="552.2"/>
    <x v="372"/>
    <m/>
    <s v="Trebišov"/>
    <n v="449"/>
    <n v="2081"/>
    <n v="5"/>
    <n v="2535"/>
    <m/>
    <n v="4.3"/>
    <n v="456"/>
    <n v="492160.8"/>
    <n v="65260.522079999995"/>
    <n v="16017.542541065122"/>
    <n v="0.24544000002681443"/>
  </r>
  <r>
    <s v="KE"/>
    <n v="2660"/>
    <x v="30"/>
    <s v="552.2"/>
    <x v="373"/>
    <m/>
    <s v="Michalovce"/>
    <n v="288"/>
    <n v="1493"/>
    <n v="12"/>
    <n v="1793"/>
    <m/>
    <n v="10"/>
    <n v="293"/>
    <n v="735430"/>
    <n v="97518.017999999996"/>
    <n v="33344.052996709586"/>
    <n v="0.34192709901784085"/>
  </r>
  <r>
    <s v="KE"/>
    <n v="2670"/>
    <x v="30"/>
    <s v="552.2"/>
    <x v="374"/>
    <m/>
    <s v="Michalovce"/>
    <n v="204"/>
    <n v="1426"/>
    <n v="9"/>
    <n v="1639"/>
    <m/>
    <n v="7.6"/>
    <n v="207"/>
    <n v="394873.19999999995"/>
    <n v="52360.186319999993"/>
    <n v="23775.227747579287"/>
    <n v="0.45407072469675064"/>
  </r>
  <r>
    <s v="KE"/>
    <n v="2680"/>
    <x v="30"/>
    <s v="552.2"/>
    <x v="375"/>
    <m/>
    <s v="Michalovce"/>
    <n v="192"/>
    <n v="1396"/>
    <n v="12"/>
    <n v="1600"/>
    <m/>
    <n v="0.96899999999999997"/>
    <n v="195"/>
    <n v="47427.704999999994"/>
    <n v="6288.9136829999989"/>
    <n v="3003.4768125747592"/>
    <n v="0.47758276929347382"/>
  </r>
  <r>
    <s v="KE"/>
    <n v="2687"/>
    <x v="30"/>
    <s v="552.2"/>
    <x v="376"/>
    <m/>
    <s v="Michalovce"/>
    <n v="450"/>
    <n v="3536"/>
    <n v="25"/>
    <n v="4011"/>
    <m/>
    <n v="6.2"/>
    <n v="457"/>
    <n v="711183.4"/>
    <n v="94302.918839999998"/>
    <n v="23109.918690919945"/>
    <n v="0.24506048142719339"/>
  </r>
  <r>
    <s v="KE"/>
    <n v="2691"/>
    <x v="30"/>
    <s v="552.2"/>
    <x v="377"/>
    <s v="i"/>
    <s v="Michalovce"/>
    <n v="548"/>
    <n v="4406"/>
    <n v="44"/>
    <n v="4998"/>
    <m/>
    <n v="1.3"/>
    <n v="557"/>
    <n v="181749.1"/>
    <n v="24099.930659999998"/>
    <n v="5157.1532486122469"/>
    <n v="0.21399037704170087"/>
  </r>
  <r>
    <s v="KE"/>
    <n v="2692"/>
    <x v="30"/>
    <s v="552.2"/>
    <x v="378"/>
    <s v="i"/>
    <s v="Michalovce"/>
    <n v="481"/>
    <n v="4439"/>
    <n v="27"/>
    <n v="4947"/>
    <m/>
    <n v="0.77300000000000002"/>
    <n v="489"/>
    <n v="94877.247000000003"/>
    <n v="12580.7229522"/>
    <n v="2940.5610682232514"/>
    <n v="0.23373546014770427"/>
  </r>
  <r>
    <s v="KE"/>
    <n v="2701"/>
    <x v="30"/>
    <s v="552.2"/>
    <x v="379"/>
    <s v="i"/>
    <s v="Michalovce"/>
    <n v="407"/>
    <n v="3179"/>
    <n v="13"/>
    <n v="3599"/>
    <m/>
    <n v="1.6"/>
    <n v="414"/>
    <n v="166262.40000000002"/>
    <n v="22046.394240000001"/>
    <n v="5798.981297393535"/>
    <n v="0.26303536234837532"/>
  </r>
  <r>
    <s v="KE"/>
    <n v="2706"/>
    <x v="30"/>
    <s v="552.2"/>
    <x v="380"/>
    <m/>
    <s v="Michalovce"/>
    <n v="43"/>
    <n v="407"/>
    <n v="3"/>
    <n v="453"/>
    <m/>
    <n v="3.4"/>
    <n v="44"/>
    <n v="37549.599999999999"/>
    <n v="4979.0769599999994"/>
    <n v="9308.2304793612602"/>
    <n v="1.869469091186986"/>
  </r>
  <r>
    <s v="PO"/>
    <n v="1180"/>
    <x v="31"/>
    <s v="558.0"/>
    <x v="381"/>
    <m/>
    <s v="Vranov nad Topľou"/>
    <n v="732"/>
    <n v="3331"/>
    <n v="11"/>
    <n v="4074"/>
    <m/>
    <n v="0.48499999999999999"/>
    <n v="744"/>
    <n v="90570.84"/>
    <n v="12009.693383999998"/>
    <n v="2141.3515751324148"/>
    <n v="0.17830193550030562"/>
  </r>
  <r>
    <s v="PO"/>
    <n v="1188"/>
    <x v="31"/>
    <s v="558.0"/>
    <x v="382"/>
    <m/>
    <s v="Vranov nad Topľou"/>
    <n v="519"/>
    <n v="2401"/>
    <n v="12"/>
    <n v="2932"/>
    <m/>
    <n v="2.7"/>
    <n v="528"/>
    <n v="357825.60000000003"/>
    <n v="47447.674559999999"/>
    <n v="10523.376607511589"/>
    <n v="0.22178909093224883"/>
  </r>
  <r>
    <s v="PO"/>
    <n v="1189"/>
    <x v="31"/>
    <s v="558.0"/>
    <x v="383"/>
    <m/>
    <s v="Humenné"/>
    <n v="536"/>
    <n v="2445"/>
    <n v="27"/>
    <n v="3008"/>
    <m/>
    <n v="3.9"/>
    <n v="545"/>
    <n v="533500.5"/>
    <n v="70742.166299999997"/>
    <n v="15359.310696876739"/>
    <n v="0.21711677066463739"/>
  </r>
  <r>
    <s v="PO"/>
    <n v="1190"/>
    <x v="31"/>
    <s v="558.0"/>
    <x v="384"/>
    <m/>
    <s v="Humenné"/>
    <n v="585"/>
    <n v="3446"/>
    <n v="27"/>
    <n v="4058"/>
    <m/>
    <n v="4.9000000000000004"/>
    <n v="595"/>
    <n v="731790.5"/>
    <n v="97035.420299999998"/>
    <n v="19884.7005549477"/>
    <n v="0.20492208405416368"/>
  </r>
  <r>
    <s v="PO"/>
    <n v="2850"/>
    <x v="31"/>
    <s v="558.0"/>
    <x v="385"/>
    <m/>
    <s v="Snina"/>
    <n v="154"/>
    <n v="1539"/>
    <n v="17"/>
    <n v="1710"/>
    <m/>
    <n v="4.5999999999999996"/>
    <n v="157"/>
    <n v="181272.19999999998"/>
    <n v="24036.693719999996"/>
    <n v="13839.109570166411"/>
    <n v="0.57574929944093878"/>
  </r>
  <r>
    <s v="PO"/>
    <n v="2860"/>
    <x v="31"/>
    <s v="558.0"/>
    <x v="386"/>
    <m/>
    <s v="Snina"/>
    <n v="102"/>
    <n v="629"/>
    <n v="0"/>
    <n v="731"/>
    <m/>
    <n v="11.1"/>
    <n v="104"/>
    <n v="289754.39999999997"/>
    <n v="38421.433439999993"/>
    <n v="31984.602035467644"/>
    <n v="0.83246769242526342"/>
  </r>
  <r>
    <s v="PO"/>
    <n v="5416"/>
    <x v="31"/>
    <s v="558.0"/>
    <x v="387"/>
    <m/>
    <s v="Snina"/>
    <n v="131"/>
    <n v="580"/>
    <n v="20"/>
    <n v="731"/>
    <m/>
    <n v="11"/>
    <n v="133"/>
    <n v="367213"/>
    <n v="48692.443800000001"/>
    <n v="32460.887224380549"/>
    <n v="0.6666514286633638"/>
  </r>
  <r>
    <s v="PO"/>
    <n v="1772"/>
    <x v="32"/>
    <s v="559.0"/>
    <x v="388"/>
    <s v="i"/>
    <s v="Humenné"/>
    <n v="1058"/>
    <n v="12513"/>
    <n v="36"/>
    <n v="13607"/>
    <m/>
    <n v="2.2000000000000002"/>
    <n v="1075"/>
    <n v="593615"/>
    <n v="78713.349000000002"/>
    <n v="11458.36738215611"/>
    <n v="0.14557082791835105"/>
  </r>
  <r>
    <s v="PO"/>
    <n v="1770"/>
    <x v="32"/>
    <s v="559.0"/>
    <x v="389"/>
    <m/>
    <s v="Humenné"/>
    <n v="639"/>
    <n v="5147"/>
    <n v="35"/>
    <n v="5821"/>
    <m/>
    <n v="3.1"/>
    <n v="650"/>
    <n v="505765"/>
    <n v="67064.438999999998"/>
    <n v="12988.693875219973"/>
    <n v="0.19367483078804212"/>
  </r>
  <r>
    <s v="PO"/>
    <n v="1760"/>
    <x v="32"/>
    <s v="559.0"/>
    <x v="390"/>
    <m/>
    <s v="Humenné"/>
    <n v="306"/>
    <n v="2449"/>
    <n v="26"/>
    <n v="2781"/>
    <m/>
    <n v="7"/>
    <n v="311"/>
    <n v="546427"/>
    <n v="72456.220199999996"/>
    <n v="23642.776844896711"/>
    <n v="0.32630430872098837"/>
  </r>
  <r>
    <s v="PO"/>
    <n v="1750"/>
    <x v="32"/>
    <s v="559.0"/>
    <x v="391"/>
    <m/>
    <s v="Humenné"/>
    <n v="252"/>
    <n v="1887"/>
    <n v="4"/>
    <n v="2143"/>
    <m/>
    <n v="4.0999999999999996"/>
    <n v="256"/>
    <n v="263449.59999999998"/>
    <n v="34933.416959999995"/>
    <n v="13307.535858410931"/>
    <n v="0.38094000004776324"/>
  </r>
  <r>
    <s v="PO"/>
    <n v="1740"/>
    <x v="32"/>
    <s v="559.0"/>
    <x v="392"/>
    <m/>
    <s v="Humenné"/>
    <n v="296"/>
    <n v="1792"/>
    <n v="15"/>
    <n v="2103"/>
    <m/>
    <n v="8.1999999999999993"/>
    <n v="301"/>
    <n v="619518.19999999995"/>
    <n v="82148.113319999989"/>
    <n v="27499.32383362186"/>
    <n v="0.33475295685125372"/>
  </r>
  <r>
    <s v="PO"/>
    <n v="1730"/>
    <x v="32"/>
    <s v="559.0"/>
    <x v="393"/>
    <m/>
    <s v="Medzilaborce"/>
    <n v="271"/>
    <n v="1237"/>
    <n v="39"/>
    <n v="1547"/>
    <m/>
    <n v="6"/>
    <n v="275"/>
    <n v="414150"/>
    <n v="54916.29"/>
    <n v="19747.626300425756"/>
    <n v="0.35959505458991781"/>
  </r>
  <r>
    <s v="PO"/>
    <n v="1720"/>
    <x v="32"/>
    <s v="559.0"/>
    <x v="394"/>
    <m/>
    <s v="Medzilaborce"/>
    <n v="223"/>
    <n v="1753"/>
    <n v="0"/>
    <n v="1976"/>
    <m/>
    <n v="7.3"/>
    <n v="227"/>
    <n v="415932.1"/>
    <n v="55152.596459999993"/>
    <n v="23186.598606637999"/>
    <n v="0.4204081057807374"/>
  </r>
  <r>
    <s v="PO"/>
    <n v="2887"/>
    <x v="32"/>
    <s v="559.0"/>
    <x v="395"/>
    <m/>
    <s v="Medzilaborce"/>
    <n v="268"/>
    <n v="2358"/>
    <n v="35"/>
    <n v="2661"/>
    <m/>
    <n v="0.63100000000000001"/>
    <n v="272"/>
    <n v="43079.631999999998"/>
    <n v="5712.3592031999997"/>
    <n v="2072.2557473451752"/>
    <n v="0.36276705886848304"/>
  </r>
  <r>
    <s v="PO"/>
    <n v="2881"/>
    <x v="32"/>
    <s v="559.0"/>
    <x v="396"/>
    <s v="i"/>
    <s v="Medzilaborce"/>
    <n v="291"/>
    <n v="2454"/>
    <n v="3"/>
    <n v="2748"/>
    <m/>
    <n v="1"/>
    <n v="296"/>
    <n v="74296"/>
    <n v="9851.6495999999988"/>
    <n v="3341.5943412709589"/>
    <n v="0.3391913513926601"/>
  </r>
  <r>
    <s v="PO"/>
    <n v="2882"/>
    <x v="32"/>
    <s v="559.0"/>
    <x v="397"/>
    <s v="i"/>
    <s v="Medzilaborce"/>
    <n v="350"/>
    <n v="3629"/>
    <n v="10"/>
    <n v="3989"/>
    <m/>
    <n v="2.4"/>
    <n v="356"/>
    <n v="214454.39999999999"/>
    <n v="28436.653439999998"/>
    <n v="8364.9004158503012"/>
    <n v="0.29415910115794208"/>
  </r>
  <r>
    <s v="PO"/>
    <n v="2883"/>
    <x v="32"/>
    <s v="559.0"/>
    <x v="398"/>
    <s v="i"/>
    <s v="Medzilaborce"/>
    <n v="165"/>
    <n v="1848"/>
    <n v="9"/>
    <n v="2022"/>
    <m/>
    <n v="0.40699999999999997"/>
    <n v="168"/>
    <n v="17162.375999999997"/>
    <n v="2275.7310575999995"/>
    <n v="1235.1887931660801"/>
    <n v="0.5427657143584963"/>
  </r>
  <r>
    <s v="PO"/>
    <n v="2886"/>
    <x v="32"/>
    <s v="559.0"/>
    <x v="399"/>
    <m/>
    <s v="Medzilaborce"/>
    <n v="95"/>
    <n v="804"/>
    <n v="0"/>
    <n v="899"/>
    <m/>
    <n v="5.5"/>
    <n v="97"/>
    <n v="133908.5"/>
    <n v="17756.267100000001"/>
    <n v="15755.966866590275"/>
    <n v="0.88734680424976686"/>
  </r>
  <r>
    <s v="PO"/>
    <n v="2890"/>
    <x v="32"/>
    <s v="559.0"/>
    <x v="400"/>
    <m/>
    <s v="Medzilaborce"/>
    <n v="28"/>
    <n v="118"/>
    <n v="4"/>
    <n v="150"/>
    <m/>
    <n v="6.4"/>
    <n v="28"/>
    <n v="44979.200000000004"/>
    <n v="5964.2419200000004"/>
    <n v="17275.989066694139"/>
    <n v="2.8965942861509779"/>
  </r>
  <r>
    <s v="TT"/>
    <n v="83440"/>
    <x v="33"/>
    <s v="560.0"/>
    <x v="401"/>
    <m/>
    <s v="Trnava"/>
    <n v="709"/>
    <n v="6097"/>
    <n v="25"/>
    <n v="6831"/>
    <m/>
    <n v="6.1"/>
    <n v="721"/>
    <n v="1103923.0999999999"/>
    <n v="146380.20305999997"/>
    <n v="26596.255597752846"/>
    <n v="0.18169298198644576"/>
  </r>
  <r>
    <s v="TT"/>
    <n v="83446"/>
    <x v="33"/>
    <s v="560.0"/>
    <x v="402"/>
    <m/>
    <s v="Trnava"/>
    <n v="494"/>
    <n v="2287"/>
    <n v="24"/>
    <n v="2805"/>
    <m/>
    <n v="11.7"/>
    <n v="502"/>
    <n v="1474223.4"/>
    <n v="195482.02283999999"/>
    <n v="44872.329814310215"/>
    <n v="0.22954709165782344"/>
  </r>
  <r>
    <s v="TT"/>
    <n v="82581"/>
    <x v="34"/>
    <s v="561.1"/>
    <x v="403"/>
    <s v="i"/>
    <s v="Galanta"/>
    <n v="1017"/>
    <n v="11846"/>
    <n v="52"/>
    <n v="12915"/>
    <m/>
    <n v="1.6"/>
    <n v="1034"/>
    <n v="415254.4"/>
    <n v="55062.733440000004"/>
    <n v="8176.1577197935349"/>
    <n v="0.14848804643348876"/>
  </r>
  <r>
    <s v="TT"/>
    <n v="82582"/>
    <x v="34"/>
    <s v="561.1"/>
    <x v="404"/>
    <s v="i"/>
    <s v="Galanta"/>
    <n v="1462"/>
    <n v="8976"/>
    <n v="41"/>
    <n v="10479"/>
    <m/>
    <n v="1.7"/>
    <n v="1486"/>
    <n v="634076.19999999995"/>
    <n v="84078.504119999998"/>
    <n v="10528.52076576063"/>
    <n v="0.12522250337296592"/>
  </r>
  <r>
    <s v="TT"/>
    <n v="82570"/>
    <x v="34"/>
    <s v="561.1"/>
    <x v="405"/>
    <m/>
    <s v="Galanta"/>
    <n v="964"/>
    <n v="5580"/>
    <n v="22"/>
    <n v="6566"/>
    <m/>
    <n v="4.0999999999999996"/>
    <n v="980"/>
    <n v="1008517.9999999999"/>
    <n v="133729.48679999998"/>
    <n v="20420.852886890927"/>
    <n v="0.15270269389002791"/>
  </r>
  <r>
    <s v="TT"/>
    <n v="82576"/>
    <x v="34"/>
    <s v="561.2"/>
    <x v="406"/>
    <m/>
    <s v="Galanta"/>
    <n v="797"/>
    <n v="2325"/>
    <n v="5"/>
    <n v="3127"/>
    <m/>
    <n v="2.9"/>
    <n v="810"/>
    <n v="589599"/>
    <n v="78180.827399999995"/>
    <n v="13262.61872600578"/>
    <n v="0.16964029631139182"/>
  </r>
  <r>
    <s v="TT"/>
    <n v="82560"/>
    <x v="34"/>
    <s v="561.2"/>
    <x v="407"/>
    <m/>
    <s v="Galanta"/>
    <n v="615"/>
    <n v="1484"/>
    <n v="7"/>
    <n v="2106"/>
    <m/>
    <n v="6.9"/>
    <n v="625"/>
    <n v="1082437.5"/>
    <n v="143531.21249999999"/>
    <n v="28496.948733489618"/>
    <n v="0.19854182401956383"/>
  </r>
  <r>
    <s v="TT"/>
    <n v="82559"/>
    <x v="34"/>
    <s v="561.2"/>
    <x v="408"/>
    <m/>
    <s v="Galanta"/>
    <n v="945"/>
    <n v="2003"/>
    <n v="18"/>
    <n v="2966"/>
    <m/>
    <n v="7"/>
    <n v="961"/>
    <n v="1688477"/>
    <n v="223892.0502"/>
    <n v="34546.156604896707"/>
    <n v="0.15429827264539786"/>
  </r>
  <r>
    <s v="TT"/>
    <n v="82558"/>
    <x v="34"/>
    <s v="561.3"/>
    <x v="409"/>
    <m/>
    <s v="Dunajská Streda"/>
    <n v="1056"/>
    <n v="2339"/>
    <n v="17"/>
    <n v="3412"/>
    <m/>
    <n v="1.8"/>
    <n v="1073"/>
    <n v="484781.4"/>
    <n v="64282.013639999997"/>
    <n v="9366.4010082077257"/>
    <n v="0.14570795900487174"/>
  </r>
  <r>
    <s v="TT"/>
    <n v="82556"/>
    <x v="34"/>
    <s v="561.3"/>
    <x v="410"/>
    <m/>
    <s v="Dunajská Streda"/>
    <n v="944"/>
    <n v="1299"/>
    <n v="73"/>
    <n v="2316"/>
    <m/>
    <n v="3.3"/>
    <n v="960"/>
    <n v="795168"/>
    <n v="105439.27679999999"/>
    <n v="16278.137310834161"/>
    <n v="0.15438400001273683"/>
  </r>
  <r>
    <s v="TT"/>
    <n v="82540"/>
    <x v="34"/>
    <s v="561.3"/>
    <x v="411"/>
    <m/>
    <s v="Dunajská Streda"/>
    <n v="1152"/>
    <n v="2451"/>
    <n v="11"/>
    <n v="3614"/>
    <m/>
    <n v="9.9"/>
    <n v="1171"/>
    <n v="2909817.9"/>
    <n v="385841.85353999998"/>
    <n v="53840.141598582493"/>
    <n v="0.13953940223076633"/>
  </r>
  <r>
    <s v="TT"/>
    <n v="82530"/>
    <x v="34"/>
    <s v="561.3"/>
    <x v="412"/>
    <m/>
    <s v="Dunajská Streda"/>
    <n v="1188"/>
    <n v="4165"/>
    <n v="16"/>
    <n v="5369"/>
    <m/>
    <n v="3.2"/>
    <n v="1208"/>
    <n v="970265.60000000009"/>
    <n v="128657.21856000001"/>
    <n v="17686.601560547067"/>
    <n v="0.13747072848694317"/>
  </r>
  <r>
    <s v="TT"/>
    <n v="82531"/>
    <x v="34"/>
    <s v="561.3"/>
    <x v="413"/>
    <s v="i"/>
    <s v="Dunajská Streda"/>
    <n v="1057"/>
    <n v="3282"/>
    <n v="12"/>
    <n v="4351"/>
    <m/>
    <n v="1.2"/>
    <n v="1074"/>
    <n v="323488.8"/>
    <n v="42894.614879999994"/>
    <n v="6247.1429554451497"/>
    <n v="0.14563932962032344"/>
  </r>
  <r>
    <s v="NR"/>
    <n v="82591"/>
    <x v="35"/>
    <s v="562.0"/>
    <x v="414"/>
    <s v="i"/>
    <s v="Nitra"/>
    <n v="2060"/>
    <n v="9127"/>
    <n v="49"/>
    <n v="11236"/>
    <m/>
    <n v="1.7"/>
    <n v="2094"/>
    <n v="893509.79999999993"/>
    <n v="118479.39947999999"/>
    <n v="13005.38523168063"/>
    <n v="0.1097691690602805"/>
  </r>
  <r>
    <s v="NR"/>
    <n v="82590"/>
    <x v="35"/>
    <s v="562.0"/>
    <x v="415"/>
    <m/>
    <s v="Nitra"/>
    <n v="1039"/>
    <n v="8058"/>
    <n v="62"/>
    <n v="9159"/>
    <m/>
    <n v="5.6"/>
    <n v="1056"/>
    <n v="1484313.5999999999"/>
    <n v="196819.98335999998"/>
    <n v="28911.781994317367"/>
    <n v="0.1468945454661244"/>
  </r>
  <r>
    <s v="NR"/>
    <n v="82597"/>
    <x v="35"/>
    <s v="562.0"/>
    <x v="416"/>
    <m/>
    <s v="Nitra"/>
    <n v="726"/>
    <n v="4208"/>
    <n v="29"/>
    <n v="4963"/>
    <m/>
    <n v="3.7"/>
    <n v="738"/>
    <n v="685380.6"/>
    <n v="90881.46755999999"/>
    <n v="16282.885273582546"/>
    <n v="0.17916617887835687"/>
  </r>
  <r>
    <s v="NR"/>
    <n v="82608"/>
    <x v="35"/>
    <s v="562.0"/>
    <x v="417"/>
    <m/>
    <s v="Nitra"/>
    <n v="545"/>
    <n v="2987"/>
    <n v="8"/>
    <n v="3540"/>
    <m/>
    <n v="3.4"/>
    <n v="554"/>
    <n v="472783.6"/>
    <n v="62691.105359999994"/>
    <n v="13463.496524161259"/>
    <n v="0.21475927800041042"/>
  </r>
  <r>
    <s v="NR"/>
    <n v="82609"/>
    <x v="35"/>
    <s v="562.0"/>
    <x v="418"/>
    <m/>
    <s v="Šaľa"/>
    <n v="760"/>
    <n v="2929"/>
    <n v="8"/>
    <n v="3697"/>
    <m/>
    <n v="5.4"/>
    <n v="773"/>
    <n v="1047724.2000000002"/>
    <n v="138928.22892000002"/>
    <n v="24217.120560623182"/>
    <n v="0.17431389393561109"/>
  </r>
  <r>
    <s v="NR"/>
    <n v="80452"/>
    <x v="36"/>
    <s v="563.0"/>
    <x v="419"/>
    <s v="i"/>
    <s v="Nové Zámky"/>
    <n v="785"/>
    <n v="10160"/>
    <n v="31"/>
    <n v="10976"/>
    <m/>
    <n v="2.1"/>
    <n v="798"/>
    <n v="420625.80000000005"/>
    <n v="55774.981080000005"/>
    <n v="9543.5773349090141"/>
    <n v="0.17110857144389394"/>
  </r>
  <r>
    <s v="NR"/>
    <n v="82621"/>
    <x v="36"/>
    <s v="563.0"/>
    <x v="420"/>
    <s v="i"/>
    <s v="Nové Zámky"/>
    <n v="651"/>
    <n v="4966"/>
    <n v="33"/>
    <n v="5650"/>
    <m/>
    <n v="1.4"/>
    <n v="662"/>
    <n v="232626.8"/>
    <n v="30846.313679999996"/>
    <n v="5906.1203830593422"/>
    <n v="0.19146924473146132"/>
  </r>
  <r>
    <s v="NR"/>
    <n v="82620"/>
    <x v="36"/>
    <s v="563.0"/>
    <x v="421"/>
    <m/>
    <s v="Nové Zámky"/>
    <n v="355"/>
    <n v="2025"/>
    <n v="24"/>
    <n v="2404"/>
    <m/>
    <n v="11.5"/>
    <n v="361"/>
    <n v="1042026.5"/>
    <n v="138172.7139"/>
    <n v="40219.604456616027"/>
    <n v="0.29108210529702871"/>
  </r>
  <r>
    <s v="NR"/>
    <n v="82618"/>
    <x v="36"/>
    <s v="563.0"/>
    <x v="422"/>
    <m/>
    <s v="Komárno"/>
    <n v="924"/>
    <n v="3625"/>
    <n v="50"/>
    <n v="4599"/>
    <m/>
    <n v="4.3"/>
    <n v="939"/>
    <n v="1013462.7"/>
    <n v="134385.15401999999"/>
    <n v="20994.516040745122"/>
    <n v="0.15622645368714311"/>
  </r>
  <r>
    <s v="NR"/>
    <n v="80891"/>
    <x v="37"/>
    <s v="564.1"/>
    <x v="423"/>
    <s v="i"/>
    <s v="Levice"/>
    <n v="949"/>
    <n v="7857"/>
    <n v="47"/>
    <n v="8853"/>
    <m/>
    <n v="0.38900000000000001"/>
    <n v="965"/>
    <n v="94221.634999999995"/>
    <n v="12493.788800999999"/>
    <n v="1923.5079904296031"/>
    <n v="0.15395713990904394"/>
  </r>
  <r>
    <s v="NR"/>
    <n v="80892"/>
    <x v="37"/>
    <s v="564.1"/>
    <x v="424"/>
    <s v="i"/>
    <s v="Levice"/>
    <n v="974"/>
    <n v="7904"/>
    <n v="25"/>
    <n v="8903"/>
    <m/>
    <n v="0.85299999999999998"/>
    <n v="990"/>
    <n v="211961.97"/>
    <n v="28106.157221999998"/>
    <n v="4268.9743812545275"/>
    <n v="0.15188751516386603"/>
  </r>
  <r>
    <s v="NR"/>
    <n v="80890"/>
    <x v="37"/>
    <s v="564.1"/>
    <x v="425"/>
    <m/>
    <s v="Levice"/>
    <n v="1013"/>
    <n v="6940"/>
    <n v="35"/>
    <n v="7988"/>
    <m/>
    <n v="0.86299999999999999"/>
    <n v="1030"/>
    <n v="223111.38999999998"/>
    <n v="29584.570313999997"/>
    <n v="4401.7428795792366"/>
    <n v="0.14878508739051199"/>
  </r>
  <r>
    <s v="NR"/>
    <n v="80900"/>
    <x v="37"/>
    <s v="564.1"/>
    <x v="426"/>
    <m/>
    <s v="Levice"/>
    <n v="805"/>
    <n v="6503"/>
    <n v="54"/>
    <n v="7362"/>
    <m/>
    <n v="6.4"/>
    <n v="818"/>
    <n v="1314035.2000000002"/>
    <n v="174241.06752000001"/>
    <n v="29391.920509894138"/>
    <n v="0.16868537898805303"/>
  </r>
  <r>
    <s v="NR"/>
    <n v="80901"/>
    <x v="37"/>
    <s v="564.1"/>
    <x v="427"/>
    <s v="i"/>
    <s v="Levice"/>
    <n v="1180"/>
    <n v="10042"/>
    <n v="63"/>
    <n v="11285"/>
    <m/>
    <n v="0.97399999999999998"/>
    <n v="1200"/>
    <n v="293368.8"/>
    <n v="38900.702879999997"/>
    <n v="5364.6870126091144"/>
    <n v="0.1379072000101895"/>
  </r>
  <r>
    <s v="NR"/>
    <n v="80902"/>
    <x v="37"/>
    <s v="564.2"/>
    <x v="428"/>
    <s v="i"/>
    <s v="Levice"/>
    <n v="444"/>
    <n v="3888"/>
    <n v="30"/>
    <n v="4362"/>
    <m/>
    <n v="1.6"/>
    <n v="451"/>
    <n v="181121.6"/>
    <n v="24016.724160000002"/>
    <n v="5940.8450516335342"/>
    <n v="0.24736283816458396"/>
  </r>
  <r>
    <s v="NR"/>
    <n v="82630"/>
    <x v="37"/>
    <s v="564.2"/>
    <x v="429"/>
    <m/>
    <s v="Levice"/>
    <n v="246"/>
    <n v="1775"/>
    <n v="9"/>
    <n v="2030"/>
    <m/>
    <n v="6.5"/>
    <n v="250"/>
    <n v="407875"/>
    <n v="54084.224999999999"/>
    <n v="21003.855405461236"/>
    <n v="0.38835456004890956"/>
  </r>
  <r>
    <s v="NR"/>
    <n v="82637"/>
    <x v="37"/>
    <s v="564.2"/>
    <x v="430"/>
    <m/>
    <s v="Levice"/>
    <n v="207"/>
    <n v="1432"/>
    <n v="9"/>
    <n v="1648"/>
    <m/>
    <n v="6.1"/>
    <n v="210"/>
    <n v="321531"/>
    <n v="42635.010600000001"/>
    <n v="19126.60174063285"/>
    <n v="0.44861257148679706"/>
  </r>
  <r>
    <s v="NR"/>
    <n v="82640"/>
    <x v="37"/>
    <s v="564.2"/>
    <x v="431"/>
    <m/>
    <s v="Levice"/>
    <n v="192"/>
    <n v="1017"/>
    <n v="2"/>
    <n v="1211"/>
    <m/>
    <n v="3.8"/>
    <n v="195"/>
    <n v="185991"/>
    <n v="24662.406599999998"/>
    <n v="11778.340441469643"/>
    <n v="0.47758276929347376"/>
  </r>
  <r>
    <s v="NR"/>
    <n v="85500"/>
    <x v="37"/>
    <s v="564.2"/>
    <x v="432"/>
    <m/>
    <s v="Levice"/>
    <n v="150"/>
    <n v="959"/>
    <n v="2"/>
    <n v="1111"/>
    <m/>
    <n v="5.5"/>
    <n v="152"/>
    <n v="209836"/>
    <n v="27824.2536"/>
    <n v="16480.861894590274"/>
    <n v="0.59232000008044328"/>
  </r>
  <r>
    <s v="NR"/>
    <n v="85507"/>
    <x v="37"/>
    <s v="564.2"/>
    <x v="433"/>
    <m/>
    <s v="Levice"/>
    <n v="134"/>
    <n v="643"/>
    <n v="6"/>
    <n v="783"/>
    <m/>
    <n v="7.9"/>
    <n v="136"/>
    <n v="269674.40000000002"/>
    <n v="35758.825440000001"/>
    <n v="23369.612435240575"/>
    <n v="0.65353411773696601"/>
  </r>
  <r>
    <s v="NR"/>
    <n v="85498"/>
    <x v="37"/>
    <s v="564.2"/>
    <x v="434"/>
    <m/>
    <s v="Levice"/>
    <n v="171"/>
    <n v="1044"/>
    <n v="15"/>
    <n v="1230"/>
    <m/>
    <n v="10.6"/>
    <n v="174"/>
    <n v="462944.39999999997"/>
    <n v="61386.427439999992"/>
    <n v="32321.943818432163"/>
    <n v="0.52653241386337579"/>
  </r>
  <r>
    <s v="NR"/>
    <n v="85490"/>
    <x v="37"/>
    <s v="564.2"/>
    <x v="435"/>
    <m/>
    <s v="Nové Zámky"/>
    <n v="297"/>
    <n v="1472"/>
    <n v="18"/>
    <n v="1787"/>
    <m/>
    <n v="14.2"/>
    <n v="302"/>
    <n v="1076388.3999999999"/>
    <n v="142729.10183999999"/>
    <n v="47654.808427487616"/>
    <n v="0.33388291394777281"/>
  </r>
  <r>
    <s v="NR"/>
    <n v="83140"/>
    <x v="37"/>
    <s v="564.2"/>
    <x v="436"/>
    <m/>
    <s v="Nové Zámky"/>
    <n v="425"/>
    <n v="4050"/>
    <n v="51"/>
    <n v="4526"/>
    <m/>
    <n v="2.9"/>
    <n v="432"/>
    <n v="314452.8"/>
    <n v="41696.441279999999"/>
    <n v="10635.742925365779"/>
    <n v="0.25507555558385964"/>
  </r>
  <r>
    <s v="NR"/>
    <n v="83141"/>
    <x v="37"/>
    <s v="564.2"/>
    <x v="437"/>
    <s v="i"/>
    <s v="Nové Zámky"/>
    <n v="351"/>
    <n v="2165"/>
    <n v="9"/>
    <n v="2525"/>
    <m/>
    <n v="1.2"/>
    <n v="357"/>
    <n v="107528.4"/>
    <n v="14258.265839999998"/>
    <n v="4185.3258245651505"/>
    <n v="0.29353680675693944"/>
  </r>
  <r>
    <s v="BA"/>
    <n v="80122"/>
    <x v="38"/>
    <s v="572.1"/>
    <x v="438"/>
    <s v="i"/>
    <s v="Bratislava I "/>
    <n v="2265"/>
    <n v="31553"/>
    <n v="320"/>
    <n v="34138"/>
    <m/>
    <n v="1.6"/>
    <n v="2302"/>
    <n v="924483.20000000007"/>
    <n v="122586.47232"/>
    <n v="13037.866919153534"/>
    <n v="0.10635649001399973"/>
  </r>
  <r>
    <s v="BA"/>
    <n v="81582"/>
    <x v="38"/>
    <s v="572.1"/>
    <x v="439"/>
    <s v="i"/>
    <s v="Bratislava I "/>
    <n v="2801"/>
    <n v="33385"/>
    <n v="114"/>
    <n v="36300"/>
    <m/>
    <n v="1.1000000000000001"/>
    <n v="2847"/>
    <n v="786056.70000000007"/>
    <n v="104231.11842"/>
    <n v="10400.143653318055"/>
    <n v="9.9779641732429716E-2"/>
  </r>
  <r>
    <s v="BA"/>
    <n v="80133"/>
    <x v="38"/>
    <s v="572.1"/>
    <x v="440"/>
    <s v="i"/>
    <s v="Bratislava I "/>
    <n v="2915"/>
    <n v="31984"/>
    <n v="152"/>
    <n v="35051"/>
    <m/>
    <n v="1.1000000000000001"/>
    <n v="2963"/>
    <n v="818084.3"/>
    <n v="108477.97818000001"/>
    <n v="10705.917556038055"/>
    <n v="9.869208235309733E-2"/>
  </r>
  <r>
    <s v="BA"/>
    <n v="80135"/>
    <x v="38"/>
    <s v="572.1"/>
    <x v="441"/>
    <s v="i"/>
    <s v="Bratislava III "/>
    <n v="2269"/>
    <n v="26139"/>
    <n v="135"/>
    <n v="28543"/>
    <m/>
    <n v="0.54500000000000004"/>
    <n v="2307"/>
    <n v="315586.065"/>
    <n v="41846.712219000001"/>
    <n v="4447.5534654566727"/>
    <n v="0.1062820286138827"/>
  </r>
  <r>
    <s v="BA"/>
    <n v="80132"/>
    <x v="38"/>
    <s v="572.1"/>
    <x v="442"/>
    <s v="i"/>
    <s v="Bratislava II "/>
    <n v="2464"/>
    <n v="32314"/>
    <n v="127"/>
    <n v="34905"/>
    <m/>
    <n v="1.1000000000000001"/>
    <n v="2505"/>
    <n v="691630.5"/>
    <n v="91710.204299999998"/>
    <n v="9498.6378366780536"/>
    <n v="0.10357231138212669"/>
  </r>
  <r>
    <s v="BA"/>
    <n v="82652"/>
    <x v="38"/>
    <s v="572.1"/>
    <x v="443"/>
    <s v="i"/>
    <s v="Bratislava II "/>
    <n v="1001"/>
    <n v="14600"/>
    <n v="34"/>
    <n v="15635"/>
    <m/>
    <n v="1.3"/>
    <n v="1018"/>
    <n v="332173.40000000002"/>
    <n v="44046.192840000003"/>
    <n v="6593.2841255722469"/>
    <n v="0.14969021612203082"/>
  </r>
  <r>
    <s v="BA"/>
    <n v="82651"/>
    <x v="38"/>
    <s v="572.1"/>
    <x v="444"/>
    <s v="i"/>
    <s v="Bratislava II "/>
    <n v="823"/>
    <n v="9979"/>
    <n v="65"/>
    <n v="10867"/>
    <m/>
    <n v="1"/>
    <n v="837"/>
    <n v="210087"/>
    <n v="27857.536199999999"/>
    <n v="4638.0181764709587"/>
    <n v="0.16649060933360499"/>
  </r>
  <r>
    <s v="BA"/>
    <n v="82653"/>
    <x v="38"/>
    <s v="572.1"/>
    <x v="445"/>
    <s v="i"/>
    <s v="Bratislava II "/>
    <n v="1242"/>
    <n v="13645"/>
    <n v="70"/>
    <n v="14957"/>
    <m/>
    <n v="2.4"/>
    <n v="1263"/>
    <n v="760831.2"/>
    <n v="100886.21711999999"/>
    <n v="13581.2690008103"/>
    <n v="0.13461966746811352"/>
  </r>
  <r>
    <s v="BA"/>
    <n v="82658"/>
    <x v="38"/>
    <s v="572.1"/>
    <x v="446"/>
    <m/>
    <s v="Bratislava II "/>
    <n v="977"/>
    <n v="9726"/>
    <n v="72"/>
    <n v="10775"/>
    <m/>
    <n v="2.9"/>
    <n v="993"/>
    <n v="722804.7"/>
    <n v="95843.903219999993"/>
    <n v="14534.36018504578"/>
    <n v="0.15164616315430754"/>
  </r>
  <r>
    <s v="BA"/>
    <n v="82650"/>
    <x v="38"/>
    <s v="572.1"/>
    <x v="447"/>
    <m/>
    <s v="Senec "/>
    <n v="1534"/>
    <n v="13630"/>
    <n v="107"/>
    <n v="15271"/>
    <m/>
    <n v="2.8"/>
    <n v="1559"/>
    <n v="1095665.2"/>
    <n v="145285.20551999999"/>
    <n v="17830.906393638685"/>
    <n v="0.12273036562682962"/>
  </r>
  <r>
    <s v="BA"/>
    <n v="82668"/>
    <x v="38"/>
    <s v="572.1"/>
    <x v="448"/>
    <m/>
    <s v="Senec "/>
    <n v="880"/>
    <n v="7068"/>
    <n v="0"/>
    <n v="7948"/>
    <m/>
    <n v="3.1"/>
    <n v="895"/>
    <n v="696399.5"/>
    <n v="92342.573699999994"/>
    <n v="14808.719573619972"/>
    <n v="0.16036719554438814"/>
  </r>
  <r>
    <s v="TT"/>
    <n v="82669"/>
    <x v="38"/>
    <s v="572.1"/>
    <x v="449"/>
    <m/>
    <s v="Dunajská Streda"/>
    <n v="521"/>
    <n v="6011"/>
    <n v="24"/>
    <n v="6556"/>
    <m/>
    <n v="4.4000000000000004"/>
    <n v="530"/>
    <n v="585332"/>
    <n v="77615.023199999996"/>
    <n v="17170.294178712218"/>
    <n v="0.2212238490796743"/>
  </r>
  <r>
    <s v="TT"/>
    <n v="82660"/>
    <x v="38"/>
    <s v="572.1"/>
    <x v="450"/>
    <m/>
    <s v="Dunajská Streda"/>
    <n v="606"/>
    <n v="4375"/>
    <n v="12"/>
    <n v="4993"/>
    <m/>
    <n v="3.2"/>
    <n v="616"/>
    <n v="494771.20000000001"/>
    <n v="65606.661120000004"/>
    <n v="13146.96142486707"/>
    <n v="0.200390649370499"/>
  </r>
  <r>
    <s v="TT"/>
    <n v="82670"/>
    <x v="38"/>
    <s v="572.2"/>
    <x v="451"/>
    <m/>
    <s v="Dunajská Streda"/>
    <n v="576"/>
    <n v="4021"/>
    <n v="8"/>
    <n v="4605"/>
    <m/>
    <n v="6.8"/>
    <n v="586"/>
    <n v="1000184.7999999999"/>
    <n v="132624.50447999997"/>
    <n v="27448.438199042517"/>
    <n v="0.20696354950892046"/>
  </r>
  <r>
    <s v="TT"/>
    <n v="82677"/>
    <x v="38"/>
    <s v="572.2"/>
    <x v="452"/>
    <m/>
    <s v="Dunajská Streda"/>
    <n v="835"/>
    <n v="5008"/>
    <n v="17"/>
    <n v="5860"/>
    <m/>
    <n v="6.8"/>
    <n v="849"/>
    <n v="1449073.2"/>
    <n v="192147.10631999999"/>
    <n v="31734.065531522516"/>
    <n v="0.16515505301793565"/>
  </r>
  <r>
    <s v="TT"/>
    <n v="82680"/>
    <x v="38"/>
    <s v="572.2"/>
    <x v="453"/>
    <m/>
    <s v="Dunajská Streda"/>
    <n v="702"/>
    <n v="4952"/>
    <n v="12"/>
    <n v="5666"/>
    <m/>
    <n v="3.6"/>
    <n v="714"/>
    <n v="645170.4"/>
    <n v="85549.59504"/>
    <n v="15635.762895135453"/>
    <n v="0.18276840337846972"/>
  </r>
  <r>
    <s v="TT"/>
    <n v="82690"/>
    <x v="38"/>
    <s v="572.2"/>
    <x v="454"/>
    <m/>
    <s v="Dunajská Streda"/>
    <n v="664"/>
    <n v="5951"/>
    <n v="43"/>
    <n v="6658"/>
    <m/>
    <n v="1.8"/>
    <n v="675"/>
    <n v="304965"/>
    <n v="40438.358999999997"/>
    <n v="7649.6578741277253"/>
    <n v="0.18916835557367018"/>
  </r>
  <r>
    <s v="TT"/>
    <n v="82691"/>
    <x v="38"/>
    <s v="572.2"/>
    <x v="455"/>
    <s v="i"/>
    <s v="Dunajská Streda"/>
    <n v="906"/>
    <n v="14768"/>
    <n v="123"/>
    <n v="15797"/>
    <m/>
    <n v="1.4"/>
    <n v="921"/>
    <n v="323639.39999999997"/>
    <n v="42914.584439999991"/>
    <n v="6775.0358777793408"/>
    <n v="0.15787257330317847"/>
  </r>
  <r>
    <s v="TT"/>
    <n v="81503"/>
    <x v="38"/>
    <s v="572.2"/>
    <x v="456"/>
    <s v="i"/>
    <s v="Dunajská Streda"/>
    <n v="919"/>
    <n v="14021"/>
    <n v="92"/>
    <n v="15032"/>
    <m/>
    <n v="0.63700000000000001"/>
    <n v="934"/>
    <n v="149334.45799999998"/>
    <n v="19801.749130799999"/>
    <n v="3102.4854755528008"/>
    <n v="0.15667734476683876"/>
  </r>
  <r>
    <s v="TT"/>
    <n v="81502"/>
    <x v="38"/>
    <s v="572.2"/>
    <x v="457"/>
    <s v="i"/>
    <s v="Dunajská Streda"/>
    <n v="856"/>
    <n v="8832"/>
    <n v="55"/>
    <n v="9743"/>
    <m/>
    <n v="1.1000000000000001"/>
    <n v="870"/>
    <n v="240207.00000000003"/>
    <n v="31851.448200000003"/>
    <n v="5188.8073974780546"/>
    <n v="0.16290648277267514"/>
  </r>
  <r>
    <s v="TT"/>
    <n v="81506"/>
    <x v="38"/>
    <s v="572.2"/>
    <x v="458"/>
    <m/>
    <s v="Dunajská Streda"/>
    <n v="635"/>
    <n v="5575"/>
    <n v="40"/>
    <n v="6250"/>
    <m/>
    <n v="1.1000000000000001"/>
    <n v="645"/>
    <n v="178084.50000000003"/>
    <n v="23614.004700000001"/>
    <n v="4595.7114654780553"/>
    <n v="0.19461804653058509"/>
  </r>
  <r>
    <s v="TT"/>
    <n v="83030"/>
    <x v="39"/>
    <s v="573.1"/>
    <x v="459"/>
    <m/>
    <s v="Galanta"/>
    <n v="809"/>
    <n v="3567"/>
    <n v="18"/>
    <n v="4394"/>
    <m/>
    <n v="13.9"/>
    <n v="822"/>
    <n v="2867875.8000000003"/>
    <n v="380280.33108000003"/>
    <n v="63968.814261746331"/>
    <n v="0.16821489052582406"/>
  </r>
  <r>
    <s v="NR"/>
    <n v="81351"/>
    <x v="39"/>
    <s v="573.2"/>
    <x v="460"/>
    <s v="i"/>
    <s v="Šaľa"/>
    <n v="629"/>
    <n v="5792"/>
    <n v="98"/>
    <n v="6519"/>
    <m/>
    <n v="1.2"/>
    <n v="639"/>
    <n v="192466.8"/>
    <n v="25521.097679999999"/>
    <n v="4996.2497170451506"/>
    <n v="0.19576938969049668"/>
  </r>
  <r>
    <s v="NR"/>
    <n v="82731"/>
    <x v="39"/>
    <s v="573.2"/>
    <x v="461"/>
    <s v="i"/>
    <s v="Šaľa"/>
    <n v="843"/>
    <n v="4392"/>
    <n v="18"/>
    <n v="5253"/>
    <m/>
    <n v="0.29799999999999999"/>
    <n v="857"/>
    <n v="64101.885999999999"/>
    <n v="8499.9100835999998"/>
    <n v="1396.4116459003458"/>
    <n v="0.16428546092441934"/>
  </r>
  <r>
    <s v="NR"/>
    <n v="82730"/>
    <x v="39"/>
    <s v="573.2"/>
    <x v="462"/>
    <m/>
    <s v="Šaľa"/>
    <n v="564"/>
    <n v="2356"/>
    <n v="3"/>
    <n v="2923"/>
    <m/>
    <n v="10"/>
    <n v="573"/>
    <n v="1438230"/>
    <n v="190709.29799999998"/>
    <n v="40053.825156709587"/>
    <n v="0.21002554975955914"/>
  </r>
  <r>
    <s v="NR"/>
    <n v="82727"/>
    <x v="39"/>
    <s v="573.2"/>
    <x v="463"/>
    <m/>
    <s v="Šaľa"/>
    <n v="615"/>
    <n v="3126"/>
    <n v="18"/>
    <n v="3759"/>
    <m/>
    <n v="3.4"/>
    <n v="625"/>
    <n v="533375"/>
    <n v="70725.524999999994"/>
    <n v="14041.974738241259"/>
    <n v="0.1985418240195638"/>
  </r>
  <r>
    <s v="NR"/>
    <n v="82729"/>
    <x v="39"/>
    <s v="573.2"/>
    <x v="464"/>
    <m/>
    <s v="Šaľa"/>
    <n v="485"/>
    <n v="1609"/>
    <n v="12"/>
    <n v="2106"/>
    <m/>
    <n v="9.3000000000000007"/>
    <n v="493"/>
    <n v="1150809.9000000001"/>
    <n v="152597.39274000001"/>
    <n v="35467.175078939923"/>
    <n v="0.23242320489295615"/>
  </r>
  <r>
    <s v="NR"/>
    <n v="82720"/>
    <x v="39"/>
    <s v="573.2"/>
    <x v="465"/>
    <m/>
    <s v="Komárno"/>
    <n v="485"/>
    <n v="1609"/>
    <n v="12"/>
    <n v="2106"/>
    <s v="preberá z 82729"/>
    <n v="6.2"/>
    <n v="493"/>
    <n v="767206.6"/>
    <n v="101731.59516"/>
    <n v="23644.783385959945"/>
    <n v="0.23242320489295615"/>
  </r>
  <r>
    <s v="NR"/>
    <n v="82711"/>
    <x v="39"/>
    <s v="573.2"/>
    <x v="466"/>
    <s v="i"/>
    <s v="Komárno"/>
    <n v="845"/>
    <n v="4896"/>
    <n v="64"/>
    <n v="5805"/>
    <m/>
    <n v="1.7"/>
    <n v="859"/>
    <n v="366535.3"/>
    <n v="48602.580779999997"/>
    <n v="7974.2542852806291"/>
    <n v="0.1640705937278549"/>
  </r>
  <r>
    <s v="NR"/>
    <n v="82712"/>
    <x v="39"/>
    <s v="573.2"/>
    <x v="467"/>
    <s v="i"/>
    <s v="Komárno"/>
    <n v="1100"/>
    <n v="5512"/>
    <n v="56"/>
    <n v="6668"/>
    <m/>
    <n v="1.3"/>
    <n v="1118"/>
    <n v="364803.4"/>
    <n v="48372.930840000001"/>
    <n v="6904.8092615722471"/>
    <n v="0.14274118069072217"/>
  </r>
  <r>
    <s v="NR"/>
    <n v="82713"/>
    <x v="39"/>
    <s v="573.3"/>
    <x v="468"/>
    <s v="i"/>
    <s v="Komárno"/>
    <n v="700"/>
    <n v="3090"/>
    <n v="44"/>
    <n v="3834"/>
    <m/>
    <n v="0.85599999999999998"/>
    <n v="712"/>
    <n v="152977.47200000001"/>
    <n v="20284.8127872"/>
    <n v="3713.7344086591411"/>
    <n v="0.18307955057897105"/>
  </r>
  <r>
    <s v="NR"/>
    <n v="82710"/>
    <x v="39"/>
    <s v="573.3"/>
    <x v="469"/>
    <m/>
    <s v="Komárno"/>
    <n v="533"/>
    <n v="2543"/>
    <n v="22"/>
    <n v="3098"/>
    <m/>
    <n v="9.9"/>
    <n v="542"/>
    <n v="1346815.8"/>
    <n v="178587.77507999999"/>
    <n v="38917.847949462492"/>
    <n v="0.21792000002255973"/>
  </r>
  <r>
    <s v="NR"/>
    <n v="82700"/>
    <x v="39"/>
    <s v="573.3"/>
    <x v="470"/>
    <m/>
    <s v="Komárno"/>
    <n v="510"/>
    <n v="3522"/>
    <n v="45"/>
    <n v="4077"/>
    <m/>
    <n v="5.7"/>
    <n v="518"/>
    <n v="741102.6"/>
    <n v="98270.204759999993"/>
    <n v="22079.425492124465"/>
    <n v="0.22468077222437718"/>
  </r>
  <r>
    <s v="NR"/>
    <n v="82701"/>
    <x v="39"/>
    <s v="573.3"/>
    <x v="471"/>
    <s v="i"/>
    <s v="Komárno"/>
    <n v="502"/>
    <n v="4907"/>
    <n v="20"/>
    <n v="5429"/>
    <m/>
    <n v="3.4"/>
    <n v="510"/>
    <n v="435234"/>
    <n v="57712.028399999996"/>
    <n v="13105.00298304126"/>
    <n v="0.22707576472985763"/>
  </r>
  <r>
    <s v="TN"/>
    <n v="93220"/>
    <x v="40"/>
    <s v="574.1"/>
    <x v="472"/>
    <m/>
    <s v="Ilava"/>
    <n v="793"/>
    <n v="4622"/>
    <n v="66"/>
    <n v="5481"/>
    <m/>
    <n v="2.4"/>
    <n v="806"/>
    <n v="485534.39999999997"/>
    <n v="64381.861439999993"/>
    <n v="10952.955391850301"/>
    <n v="0.17012486353874365"/>
  </r>
  <r>
    <s v="TN"/>
    <n v="92776"/>
    <x v="40"/>
    <s v="574.1"/>
    <x v="473"/>
    <m/>
    <s v="Ilava"/>
    <n v="717"/>
    <n v="4453"/>
    <n v="37"/>
    <n v="5207"/>
    <m/>
    <n v="1.8"/>
    <n v="729"/>
    <n v="329362.2"/>
    <n v="43673.42772"/>
    <n v="7882.582821967726"/>
    <n v="0.1804892181237687"/>
  </r>
  <r>
    <s v="TN"/>
    <n v="93222"/>
    <x v="40"/>
    <s v="574.2"/>
    <x v="474"/>
    <s v="i"/>
    <s v="Ilava"/>
    <n v="509"/>
    <n v="3946"/>
    <n v="41"/>
    <n v="4496"/>
    <m/>
    <n v="1.8"/>
    <n v="517"/>
    <n v="233580.6"/>
    <n v="30972.787560000001"/>
    <n v="6968.1367304477262"/>
    <n v="0.22497609286697753"/>
  </r>
  <r>
    <s v="TN"/>
    <n v="92770"/>
    <x v="40"/>
    <s v="574.2"/>
    <x v="475"/>
    <m/>
    <s v="Ilava"/>
    <n v="292"/>
    <n v="1597"/>
    <n v="52"/>
    <n v="1941"/>
    <m/>
    <n v="4.9000000000000004"/>
    <n v="297"/>
    <n v="365280.30000000005"/>
    <n v="48436.167780000003"/>
    <n v="16385.554373507701"/>
    <n v="0.33829171721288681"/>
  </r>
  <r>
    <s v="TN"/>
    <n v="92788"/>
    <x v="40"/>
    <s v="574.2"/>
    <x v="476"/>
    <m/>
    <s v="Ilava"/>
    <n v="263"/>
    <n v="1431"/>
    <n v="15"/>
    <n v="1709"/>
    <s v="preberá z 92789"/>
    <n v="3.8"/>
    <n v="267"/>
    <n v="254664.59999999998"/>
    <n v="33768.525959999999"/>
    <n v="12433.981035389643"/>
    <n v="0.36821213487725607"/>
  </r>
  <r>
    <s v="TN"/>
    <n v="92789"/>
    <x v="40"/>
    <s v="574.2"/>
    <x v="477"/>
    <m/>
    <s v="Prievidza"/>
    <n v="263"/>
    <n v="1431"/>
    <n v="15"/>
    <n v="1709"/>
    <m/>
    <n v="13"/>
    <n v="267"/>
    <n v="871221"/>
    <n v="115523.90459999999"/>
    <n v="42537.30354212247"/>
    <n v="0.36821213487725613"/>
  </r>
  <r>
    <s v="TN"/>
    <n v="92790"/>
    <x v="40"/>
    <s v="574.2"/>
    <x v="478"/>
    <m/>
    <s v="Prievidza"/>
    <n v="271"/>
    <n v="1124"/>
    <n v="13"/>
    <n v="1408"/>
    <m/>
    <n v="5.2"/>
    <n v="275"/>
    <n v="358930"/>
    <n v="47594.117999999995"/>
    <n v="17114.609460368985"/>
    <n v="0.35959505458991775"/>
  </r>
  <r>
    <s v="TN"/>
    <n v="92800"/>
    <x v="40"/>
    <s v="574.2"/>
    <x v="479"/>
    <m/>
    <s v="Prievidza"/>
    <n v="400"/>
    <n v="1868"/>
    <n v="25"/>
    <n v="2293"/>
    <m/>
    <n v="9.1999999999999993"/>
    <n v="407"/>
    <n v="939844.39999999991"/>
    <n v="124623.36743999999"/>
    <n v="33189.817700332816"/>
    <n v="0.26632098283102545"/>
  </r>
  <r>
    <s v="TN"/>
    <n v="92810"/>
    <x v="40"/>
    <s v="574.2"/>
    <x v="480"/>
    <m/>
    <s v="Prievidza"/>
    <n v="614"/>
    <n v="4076"/>
    <n v="24"/>
    <n v="4714"/>
    <m/>
    <n v="9.5"/>
    <n v="624"/>
    <n v="1487928"/>
    <n v="197299.25279999999"/>
    <n v="39212.164117274107"/>
    <n v="0.19874461540421054"/>
  </r>
  <r>
    <s v="TN"/>
    <n v="82741"/>
    <x v="41"/>
    <s v="579.0"/>
    <x v="481"/>
    <s v="i"/>
    <s v="Partizánske"/>
    <n v="1005"/>
    <n v="5323"/>
    <n v="30"/>
    <n v="6358"/>
    <m/>
    <n v="1.2"/>
    <n v="1022"/>
    <n v="307826.39999999997"/>
    <n v="40817.780639999997"/>
    <n v="6097.6108901651496"/>
    <n v="0.14938614482605417"/>
  </r>
  <r>
    <s v="TN"/>
    <n v="82740"/>
    <x v="41"/>
    <s v="579.0"/>
    <x v="482"/>
    <m/>
    <s v="Partizánske"/>
    <n v="903"/>
    <n v="4558"/>
    <n v="26"/>
    <n v="5487"/>
    <m/>
    <n v="5.9"/>
    <n v="918"/>
    <n v="1359466.2000000002"/>
    <n v="180265.21812000001"/>
    <n v="28509.521568058659"/>
    <n v="0.15815320262769866"/>
  </r>
  <r>
    <s v="NR"/>
    <n v="81650"/>
    <x v="42"/>
    <s v="580.1"/>
    <x v="483"/>
    <m/>
    <s v="Nové Zámky"/>
    <n v="301"/>
    <n v="2859"/>
    <n v="32"/>
    <n v="3192"/>
    <m/>
    <n v="4.8"/>
    <n v="306"/>
    <n v="368668.8"/>
    <n v="48885.482879999996"/>
    <n v="16154.677503700601"/>
    <n v="0.33045960788309597"/>
  </r>
  <r>
    <s v="NR"/>
    <n v="81660"/>
    <x v="42"/>
    <s v="580.2"/>
    <x v="484"/>
    <m/>
    <s v="Nové Zámky"/>
    <n v="1098"/>
    <n v="5963"/>
    <n v="24"/>
    <n v="7085"/>
    <s v="údaje za 2016"/>
    <n v="0.84"/>
    <n v="1116"/>
    <n v="235297.43999999997"/>
    <n v="31200.440543999994"/>
    <n v="4457.5431980276044"/>
    <n v="0.14286795700020374"/>
  </r>
  <r>
    <s v="NR"/>
    <n v="81661"/>
    <x v="42"/>
    <s v="580.2"/>
    <x v="485"/>
    <s v="i"/>
    <s v="Nové Zámky"/>
    <n v="912"/>
    <n v="6652"/>
    <n v="37"/>
    <n v="7601"/>
    <m/>
    <n v="1.4"/>
    <n v="927"/>
    <n v="325747.8"/>
    <n v="43194.158279999996"/>
    <n v="6795.1651942593417"/>
    <n v="0.15731676376723558"/>
  </r>
  <r>
    <s v="NR"/>
    <n v="81662"/>
    <x v="42"/>
    <s v="580.2"/>
    <x v="486"/>
    <s v="i"/>
    <s v="Nové Zámky"/>
    <n v="798"/>
    <n v="6454"/>
    <n v="58"/>
    <n v="7310"/>
    <m/>
    <n v="1.9"/>
    <n v="811"/>
    <n v="386765.89999999997"/>
    <n v="51285.158339999994"/>
    <n v="8693.8549836148213"/>
    <n v="0.16951990137142711"/>
  </r>
  <r>
    <s v="NR"/>
    <n v="81666"/>
    <x v="42"/>
    <s v="580.2"/>
    <x v="487"/>
    <m/>
    <s v="Nové Zámky"/>
    <n v="774"/>
    <n v="6425"/>
    <n v="33"/>
    <n v="7232"/>
    <m/>
    <n v="2.7"/>
    <n v="787"/>
    <n v="533349.9"/>
    <n v="70722.196739999999"/>
    <n v="12199.142204471589"/>
    <n v="0.17249382466610849"/>
  </r>
  <r>
    <s v="NR"/>
    <n v="81670"/>
    <x v="42"/>
    <s v="580.2"/>
    <x v="488"/>
    <m/>
    <s v="Nové Zámky"/>
    <n v="560"/>
    <n v="4431"/>
    <n v="48"/>
    <n v="5039"/>
    <m/>
    <n v="2"/>
    <n v="569"/>
    <n v="285638"/>
    <n v="37875.5988"/>
    <n v="7991.5942537419178"/>
    <n v="0.21099585239407273"/>
  </r>
  <r>
    <s v="NR"/>
    <n v="81677"/>
    <x v="42"/>
    <s v="580.3"/>
    <x v="489"/>
    <m/>
    <s v="Nové Zámky"/>
    <n v="401"/>
    <n v="2913"/>
    <n v="9"/>
    <n v="3323"/>
    <m/>
    <n v="6.5"/>
    <n v="408"/>
    <n v="665652"/>
    <n v="88265.455199999997"/>
    <n v="23464.903979861236"/>
    <n v="0.26584470591232207"/>
  </r>
  <r>
    <s v="NR"/>
    <n v="81680"/>
    <x v="42"/>
    <s v="580.3"/>
    <x v="490"/>
    <m/>
    <s v="Nové Zámky"/>
    <n v="309"/>
    <n v="1945"/>
    <n v="21"/>
    <n v="2275"/>
    <m/>
    <n v="3.8"/>
    <n v="314"/>
    <n v="299493.2"/>
    <n v="39712.798320000002"/>
    <n v="12861.968645309644"/>
    <n v="0.32387464972046937"/>
  </r>
  <r>
    <s v="NR"/>
    <n v="81698"/>
    <x v="42"/>
    <s v="580.3"/>
    <x v="491"/>
    <m/>
    <s v="Nové Zámky"/>
    <n v="246"/>
    <n v="1417"/>
    <n v="7"/>
    <n v="1670"/>
    <m/>
    <n v="2.2999999999999998"/>
    <n v="250"/>
    <n v="144325"/>
    <n v="19137.494999999999"/>
    <n v="7432.1334511632049"/>
    <n v="0.3883545600489095"/>
  </r>
  <r>
    <s v="NR"/>
    <n v="81700"/>
    <x v="42"/>
    <s v="580.3"/>
    <x v="492"/>
    <m/>
    <s v="Levice"/>
    <n v="275"/>
    <n v="1168"/>
    <n v="16"/>
    <n v="1459"/>
    <m/>
    <n v="4.9000000000000004"/>
    <n v="280"/>
    <n v="344372"/>
    <n v="45663.727200000001"/>
    <n v="16185.9386517477"/>
    <n v="0.35445942861509777"/>
  </r>
  <r>
    <s v="NR"/>
    <n v="81710"/>
    <x v="42"/>
    <s v="580.3"/>
    <x v="493"/>
    <m/>
    <s v="Levice"/>
    <n v="357"/>
    <n v="2252"/>
    <n v="9"/>
    <n v="2618"/>
    <m/>
    <n v="7.5"/>
    <n v="363"/>
    <n v="683347.5"/>
    <n v="90611.878499999992"/>
    <n v="26266.12202753219"/>
    <n v="0.28987504135599829"/>
  </r>
  <r>
    <s v="TT"/>
    <n v="85960"/>
    <x v="43"/>
    <s v="581.1"/>
    <x v="494"/>
    <m/>
    <s v="Senica"/>
    <n v="304"/>
    <n v="1002"/>
    <n v="6"/>
    <n v="1312"/>
    <m/>
    <n v="4.0999999999999996"/>
    <n v="309"/>
    <n v="317991.89999999997"/>
    <n v="42165.725939999997"/>
    <n v="13828.262104970931"/>
    <n v="0.32795029130170672"/>
  </r>
  <r>
    <s v="TT"/>
    <n v="80960"/>
    <x v="43"/>
    <s v="581.2"/>
    <x v="495"/>
    <m/>
    <s v="Senica"/>
    <n v="771"/>
    <n v="2633"/>
    <n v="30"/>
    <n v="3434"/>
    <m/>
    <n v="10.8"/>
    <n v="784"/>
    <n v="2125267.2000000002"/>
    <n v="281810.43072"/>
    <n v="48718.927168606358"/>
    <n v="0.17287836736253492"/>
  </r>
  <r>
    <s v="TN"/>
    <n v="80961"/>
    <x v="43"/>
    <s v="581.2"/>
    <x v="496"/>
    <s v="i"/>
    <s v="Myjava"/>
    <n v="970"/>
    <n v="4209"/>
    <n v="33"/>
    <n v="5212"/>
    <m/>
    <n v="3"/>
    <n v="986"/>
    <n v="742458"/>
    <n v="98449.930800000002"/>
    <n v="14985.221727812877"/>
    <n v="0.15221160244647808"/>
  </r>
  <r>
    <s v="TN"/>
    <n v="83561"/>
    <x v="43"/>
    <s v="581.2"/>
    <x v="497"/>
    <s v="i"/>
    <s v="Myjava"/>
    <n v="1000"/>
    <n v="5608"/>
    <n v="60"/>
    <n v="6668"/>
    <m/>
    <n v="1"/>
    <n v="1017"/>
    <n v="255267"/>
    <n v="33848.404199999997"/>
    <n v="5069.3606724709589"/>
    <n v="0.14976660768163952"/>
  </r>
  <r>
    <s v="TN"/>
    <n v="83569"/>
    <x v="43"/>
    <s v="581.2"/>
    <x v="498"/>
    <m/>
    <s v="Myjava"/>
    <n v="894"/>
    <n v="3790"/>
    <n v="27"/>
    <n v="4711"/>
    <m/>
    <n v="5.7"/>
    <n v="909"/>
    <n v="1300506.3"/>
    <n v="172447.13537999999"/>
    <n v="27420.164496764468"/>
    <n v="0.15900620463391352"/>
  </r>
  <r>
    <s v="TN"/>
    <n v="85539"/>
    <x v="43"/>
    <s v="581.2"/>
    <x v="499"/>
    <m/>
    <s v="Myjava"/>
    <n v="890"/>
    <n v="3517"/>
    <n v="12"/>
    <n v="4419"/>
    <m/>
    <n v="5.9"/>
    <n v="905"/>
    <n v="1340214.5"/>
    <n v="177712.44269999999"/>
    <n v="28325.721737818658"/>
    <n v="0.15939076244445016"/>
  </r>
  <r>
    <s v="TN"/>
    <n v="85531"/>
    <x v="43"/>
    <s v="581.2"/>
    <x v="500"/>
    <s v="i"/>
    <s v="Nové Mesto nad Váhom"/>
    <n v="1122"/>
    <n v="6776"/>
    <n v="32"/>
    <n v="7930"/>
    <m/>
    <n v="1"/>
    <n v="1141"/>
    <n v="286391"/>
    <n v="37975.446599999996"/>
    <n v="5366.507725270958"/>
    <n v="0.14131519720615895"/>
  </r>
  <r>
    <s v="TN"/>
    <n v="85532"/>
    <x v="43"/>
    <s v="581.2"/>
    <x v="501"/>
    <s v="i"/>
    <s v="Nové Mesto nad Váhom"/>
    <n v="1300"/>
    <n v="7438"/>
    <n v="15"/>
    <n v="8753"/>
    <m/>
    <n v="0.433"/>
    <n v="1321"/>
    <n v="143570.24299999999"/>
    <n v="19037.414221799998"/>
    <n v="2510.4691458103248"/>
    <n v="0.13187028010009641"/>
  </r>
  <r>
    <s v="TN"/>
    <n v="80980"/>
    <x v="43"/>
    <s v="581.2"/>
    <x v="502"/>
    <m/>
    <s v="Nové Mesto nad Váhom"/>
    <n v="1188"/>
    <n v="5604"/>
    <n v="9"/>
    <n v="6801"/>
    <m/>
    <n v="5.3"/>
    <n v="1208"/>
    <n v="1607002.4"/>
    <n v="213088.51823999998"/>
    <n v="29293.43383465608"/>
    <n v="0.13747072848694319"/>
  </r>
  <r>
    <s v="TN"/>
    <n v="80990"/>
    <x v="43"/>
    <s v="581.2"/>
    <x v="503"/>
    <m/>
    <s v="Nové Mesto nad Váhom"/>
    <n v="1385"/>
    <n v="7097"/>
    <n v="27"/>
    <n v="8509"/>
    <m/>
    <n v="4.4000000000000004"/>
    <n v="1408"/>
    <n v="1554995.2000000002"/>
    <n v="206192.36352000001"/>
    <n v="26427.86268175222"/>
    <n v="0.12817090909959331"/>
  </r>
  <r>
    <s v="KE"/>
    <n v="493"/>
    <x v="44"/>
    <s v="582.0"/>
    <x v="504"/>
    <s v="i"/>
    <s v="Michalovce"/>
    <n v="1067"/>
    <n v="9735"/>
    <n v="25"/>
    <n v="10827"/>
    <m/>
    <n v="1.2"/>
    <n v="1085"/>
    <n v="326802"/>
    <n v="43333.945200000002"/>
    <n v="6278.77473848515"/>
    <n v="0.14489275577163813"/>
  </r>
  <r>
    <s v="KE"/>
    <n v="3304"/>
    <x v="44"/>
    <s v="582.0"/>
    <x v="505"/>
    <s v="i"/>
    <s v="Michalovce"/>
    <n v="993"/>
    <n v="9721"/>
    <n v="50"/>
    <n v="10764"/>
    <m/>
    <n v="1"/>
    <n v="1009"/>
    <n v="253259"/>
    <n v="33582.143400000001"/>
    <n v="5050.1898948709586"/>
    <n v="0.15038319129061187"/>
  </r>
  <r>
    <s v="KE"/>
    <n v="3305"/>
    <x v="44"/>
    <s v="582.0"/>
    <x v="506"/>
    <s v="i"/>
    <s v="Michalovce"/>
    <n v="396"/>
    <n v="6631"/>
    <n v="39"/>
    <n v="7066"/>
    <m/>
    <n v="0.504"/>
    <n v="403"/>
    <n v="50981.112000000001"/>
    <n v="6760.0954511999998"/>
    <n v="1813.3937598021635"/>
    <n v="0.26824972707748734"/>
  </r>
  <r>
    <s v="KE"/>
    <n v="3300"/>
    <x v="44"/>
    <s v="582.0"/>
    <x v="507"/>
    <m/>
    <s v="Michalovce"/>
    <n v="513"/>
    <n v="6424"/>
    <n v="28"/>
    <n v="6965"/>
    <m/>
    <n v="4.7"/>
    <n v="521"/>
    <n v="614623.70000000007"/>
    <n v="81499.102620000005"/>
    <n v="18239.630567973509"/>
    <n v="0.22380161230753817"/>
  </r>
  <r>
    <s v="KE"/>
    <n v="3306"/>
    <x v="44"/>
    <s v="582.0"/>
    <x v="508"/>
    <m/>
    <s v="Michalovce"/>
    <n v="360"/>
    <n v="4619"/>
    <n v="21"/>
    <n v="5000"/>
    <m/>
    <n v="10.8"/>
    <n v="366"/>
    <n v="992152.8"/>
    <n v="131559.46127999999"/>
    <n v="37900.857368926358"/>
    <n v="0.28808918036127701"/>
  </r>
  <r>
    <s v="KE"/>
    <n v="3307"/>
    <x v="44"/>
    <s v="582.0"/>
    <x v="509"/>
    <m/>
    <s v="Michalovce"/>
    <n v="185"/>
    <n v="1590"/>
    <n v="14"/>
    <n v="1789"/>
    <m/>
    <n v="6.2"/>
    <n v="188"/>
    <n v="292565.60000000003"/>
    <n v="38794.198560000004"/>
    <n v="19113.290830759946"/>
    <n v="0.49268425538418814"/>
  </r>
  <r>
    <s v="KE"/>
    <n v="4140"/>
    <x v="44"/>
    <s v="582.0"/>
    <x v="510"/>
    <m/>
    <s v="Sobrance"/>
    <n v="149"/>
    <n v="1915"/>
    <n v="10"/>
    <n v="2074"/>
    <m/>
    <n v="6.9"/>
    <n v="151"/>
    <n v="261516.90000000002"/>
    <n v="34677.140940000005"/>
    <n v="20659.455581169619"/>
    <n v="0.59576582789554555"/>
  </r>
  <r>
    <s v="KE"/>
    <n v="4141"/>
    <x v="44"/>
    <s v="582.0"/>
    <x v="511"/>
    <s v="i"/>
    <s v="Sobrance"/>
    <n v="381"/>
    <n v="4180"/>
    <n v="35"/>
    <n v="4596"/>
    <m/>
    <n v="1.2"/>
    <n v="387"/>
    <n v="116564.4"/>
    <n v="15456.439439999998"/>
    <n v="4271.59432376515"/>
    <n v="0.27636341088430844"/>
  </r>
  <r>
    <s v="ZA"/>
    <n v="93501"/>
    <x v="45"/>
    <s v="583.1"/>
    <x v="512"/>
    <s v="i"/>
    <s v="Žilina"/>
    <n v="89"/>
    <n v="876"/>
    <n v="26"/>
    <n v="991"/>
    <s v="preberá z 93500"/>
    <n v="1.3"/>
    <n v="90"/>
    <n v="29367"/>
    <n v="3894.0641999999998"/>
    <n v="3702.3308634922469"/>
    <n v="0.95076266680252652"/>
  </r>
  <r>
    <s v="ZA"/>
    <n v="93500"/>
    <x v="45"/>
    <s v="583.1"/>
    <x v="513"/>
    <m/>
    <s v="Žilina"/>
    <n v="89"/>
    <n v="876"/>
    <n v="26"/>
    <n v="991"/>
    <m/>
    <n v="1.7"/>
    <n v="90"/>
    <n v="38403"/>
    <n v="5092.2377999999999"/>
    <n v="4841.5095907206296"/>
    <n v="0.9507626668025263"/>
  </r>
  <r>
    <s v="ZA"/>
    <n v="95890"/>
    <x v="45"/>
    <s v="583.2"/>
    <x v="514"/>
    <m/>
    <s v="Žilina"/>
    <n v="693"/>
    <n v="4100"/>
    <n v="29"/>
    <n v="4822"/>
    <m/>
    <n v="2.5"/>
    <n v="704"/>
    <n v="441760"/>
    <n v="58577.375999999997"/>
    <n v="10798.259997177396"/>
    <n v="0.1843418181991866"/>
  </r>
  <r>
    <s v="ZA"/>
    <n v="93506"/>
    <x v="45"/>
    <s v="583.2"/>
    <x v="515"/>
    <m/>
    <s v="Žilina"/>
    <n v="365"/>
    <n v="2118"/>
    <n v="20"/>
    <n v="2503"/>
    <m/>
    <n v="3.8"/>
    <n v="371"/>
    <n v="353859.8"/>
    <n v="46921.809479999996"/>
    <n v="13381.017448829643"/>
    <n v="0.28517692725667759"/>
  </r>
  <r>
    <s v="ZA"/>
    <n v="93510"/>
    <x v="45"/>
    <s v="583.3"/>
    <x v="516"/>
    <m/>
    <s v="Žilina"/>
    <n v="1013"/>
    <n v="8292"/>
    <n v="43"/>
    <n v="9348"/>
    <m/>
    <n v="7.1"/>
    <n v="1030"/>
    <n v="1835563"/>
    <n v="243395.6538"/>
    <n v="36213.643621103809"/>
    <n v="0.14878508739051202"/>
  </r>
  <r>
    <s v="ZA"/>
    <n v="93516"/>
    <x v="45"/>
    <s v="583.3"/>
    <x v="517"/>
    <m/>
    <s v="Žilina"/>
    <n v="852"/>
    <n v="6924"/>
    <n v="35"/>
    <n v="7811"/>
    <m/>
    <n v="2.5"/>
    <n v="866"/>
    <n v="543415"/>
    <n v="72056.828999999998"/>
    <n v="11768.780613177398"/>
    <n v="0.16332637414806858"/>
  </r>
  <r>
    <s v="ZA"/>
    <n v="93517"/>
    <x v="45"/>
    <s v="583.3"/>
    <x v="518"/>
    <m/>
    <s v="Žilina"/>
    <n v="632"/>
    <n v="6084"/>
    <n v="25"/>
    <n v="6741"/>
    <m/>
    <n v="5.7"/>
    <n v="642"/>
    <n v="918509.4"/>
    <n v="121794.34643999999"/>
    <n v="23773.163693084465"/>
    <n v="0.19519102805642893"/>
  </r>
  <r>
    <s v="ZA"/>
    <n v="93518"/>
    <x v="45"/>
    <s v="583.4"/>
    <x v="519"/>
    <m/>
    <s v="Dolný Kubín"/>
    <n v="375"/>
    <n v="3509"/>
    <n v="20"/>
    <n v="3904"/>
    <m/>
    <n v="5.3"/>
    <n v="381"/>
    <n v="506844.3"/>
    <n v="67207.554179999992"/>
    <n v="18790.004422336082"/>
    <n v="0.27958173231555744"/>
  </r>
  <r>
    <s v="ZA"/>
    <n v="92928"/>
    <x v="45"/>
    <s v="583.4"/>
    <x v="520"/>
    <m/>
    <s v="Dolný Kubín"/>
    <n v="400"/>
    <n v="3542"/>
    <n v="21"/>
    <n v="3963"/>
    <m/>
    <n v="3.5"/>
    <n v="407"/>
    <n v="357549.5"/>
    <n v="47411.063699999999"/>
    <n v="12626.561081648355"/>
    <n v="0.26632098283102545"/>
  </r>
  <r>
    <s v="ZA"/>
    <n v="92920"/>
    <x v="45"/>
    <s v="583.4"/>
    <x v="521"/>
    <m/>
    <s v="Dolný Kubín"/>
    <n v="369"/>
    <n v="3598"/>
    <n v="24"/>
    <n v="3991"/>
    <m/>
    <n v="10.4"/>
    <n v="375"/>
    <n v="978900"/>
    <n v="129802.14"/>
    <n v="36721.420008737972"/>
    <n v="0.28290304003260636"/>
  </r>
  <r>
    <s v="ZA"/>
    <n v="95750"/>
    <x v="46"/>
    <s v="583A.0"/>
    <x v="522"/>
    <m/>
    <s v="Žilina"/>
    <n v="2381"/>
    <n v="13025"/>
    <n v="75"/>
    <n v="15481"/>
    <m/>
    <n v="3.7"/>
    <n v="2420"/>
    <n v="2247454"/>
    <n v="298012.40039999998"/>
    <n v="31196.312438062545"/>
    <n v="0.10468125620339974"/>
  </r>
  <r>
    <s v="ZA"/>
    <n v="95870"/>
    <x v="46"/>
    <s v="583A.0"/>
    <x v="523"/>
    <m/>
    <s v="Žilina"/>
    <n v="1495"/>
    <n v="8557"/>
    <n v="41"/>
    <n v="10093"/>
    <m/>
    <n v="3.8"/>
    <n v="1520"/>
    <n v="1449776"/>
    <n v="192240.29759999999"/>
    <n v="23843.948593469642"/>
    <n v="0.12403200000804432"/>
  </r>
  <r>
    <s v="ZA"/>
    <n v="93910"/>
    <x v="47"/>
    <s v="584.1"/>
    <x v="524"/>
    <m/>
    <s v="Tvrdošín"/>
    <n v="340"/>
    <n v="2278"/>
    <n v="29"/>
    <n v="2647"/>
    <m/>
    <n v="10.1"/>
    <n v="346"/>
    <n v="877144.6"/>
    <n v="116309.37396"/>
    <n v="34960.258182836682"/>
    <n v="0.30057988442840283"/>
  </r>
  <r>
    <s v="ZA"/>
    <n v="93917"/>
    <x v="47"/>
    <s v="584.1"/>
    <x v="525"/>
    <m/>
    <s v="Tvrdošín"/>
    <n v="358"/>
    <n v="2436"/>
    <n v="107"/>
    <n v="2901"/>
    <m/>
    <n v="2.2999999999999998"/>
    <n v="364"/>
    <n v="210137.19999999998"/>
    <n v="27864.192719999995"/>
    <n v="8060.4556870032047"/>
    <n v="0.28927648355007524"/>
  </r>
  <r>
    <s v="ZA"/>
    <n v="93919"/>
    <x v="47"/>
    <s v="584.1"/>
    <x v="526"/>
    <m/>
    <s v="Tvrdošín"/>
    <n v="262"/>
    <n v="1823"/>
    <n v="46"/>
    <n v="2131"/>
    <m/>
    <n v="4.9000000000000004"/>
    <n v="266"/>
    <n v="327153.40000000002"/>
    <n v="43380.540840000001"/>
    <n v="16021.5492338277"/>
    <n v="0.36932571433168188"/>
  </r>
  <r>
    <s v="ZA"/>
    <n v="92999"/>
    <x v="47"/>
    <s v="584.1"/>
    <x v="527"/>
    <m/>
    <s v="Liptovský Mikuláš"/>
    <n v="208"/>
    <n v="1378"/>
    <n v="46"/>
    <n v="1632"/>
    <m/>
    <n v="16.399999999999999"/>
    <n v="211"/>
    <n v="868560.39999999991"/>
    <n v="115171.10903999998"/>
    <n v="51461.639200043719"/>
    <n v="0.44682767778306814"/>
  </r>
  <r>
    <s v="ZA"/>
    <n v="92990"/>
    <x v="47"/>
    <s v="584.1"/>
    <x v="528"/>
    <m/>
    <s v="Liptovský Mikuláš"/>
    <n v="272"/>
    <n v="1859"/>
    <n v="9"/>
    <n v="2140"/>
    <m/>
    <n v="2.4"/>
    <n v="276"/>
    <n v="166262.39999999999"/>
    <n v="22046.394239999998"/>
    <n v="7904.8017534503015"/>
    <n v="0.35855304352256301"/>
  </r>
  <r>
    <s v="ZA"/>
    <n v="92960"/>
    <x v="47"/>
    <s v="584.1"/>
    <x v="529"/>
    <m/>
    <s v="Liptovský Mikuláš"/>
    <n v="306"/>
    <n v="2897"/>
    <n v="27"/>
    <n v="3230"/>
    <m/>
    <n v="4.0999999999999996"/>
    <n v="311"/>
    <n v="320050.09999999998"/>
    <n v="42438.643259999997"/>
    <n v="13847.912152010929"/>
    <n v="0.32630430872098831"/>
  </r>
  <r>
    <s v="ZA"/>
    <n v="92970"/>
    <x v="47"/>
    <s v="584.1"/>
    <x v="530"/>
    <m/>
    <s v="Liptovský Mikuláš"/>
    <n v="372"/>
    <n v="4040"/>
    <n v="59"/>
    <n v="4471"/>
    <m/>
    <n v="3.3"/>
    <n v="378"/>
    <n v="313097.39999999997"/>
    <n v="41516.71523999999"/>
    <n v="11675.712878514163"/>
    <n v="0.28122920638155396"/>
  </r>
  <r>
    <s v="ZA"/>
    <n v="92971"/>
    <x v="47"/>
    <s v="584.2"/>
    <x v="531"/>
    <s v="i"/>
    <s v="Liptovský Mikuláš"/>
    <n v="934"/>
    <n v="10095"/>
    <n v="99"/>
    <n v="11128"/>
    <m/>
    <n v="2.1"/>
    <n v="949"/>
    <n v="500217.9"/>
    <n v="66328.893540000005"/>
    <n v="10303.459032029015"/>
    <n v="0.15533892519728915"/>
  </r>
  <r>
    <s v="ZA"/>
    <n v="92972"/>
    <x v="47"/>
    <s v="584.2"/>
    <x v="532"/>
    <s v="i"/>
    <s v="Liptovský Mikuláš"/>
    <n v="1477"/>
    <n v="13452"/>
    <n v="53"/>
    <n v="14982"/>
    <m/>
    <n v="1.1000000000000001"/>
    <n v="1501"/>
    <n v="414426.10000000003"/>
    <n v="54952.900860000002"/>
    <n v="6852.1119889980546"/>
    <n v="0.12469063291953855"/>
  </r>
  <r>
    <s v="ZA"/>
    <n v="93000"/>
    <x v="47"/>
    <s v="584.3"/>
    <x v="533"/>
    <m/>
    <s v="Liptovský Mikuláš"/>
    <n v="399"/>
    <n v="5317"/>
    <n v="28"/>
    <n v="5744"/>
    <m/>
    <n v="5.3"/>
    <n v="406"/>
    <n v="540101.79999999993"/>
    <n v="71617.49867999999"/>
    <n v="19107.520426336083"/>
    <n v="0.2667996059414468"/>
  </r>
  <r>
    <s v="ZA"/>
    <n v="93006"/>
    <x v="47"/>
    <s v="584.3"/>
    <x v="534"/>
    <m/>
    <s v="Liptovský Mikuláš"/>
    <n v="190"/>
    <n v="2491"/>
    <n v="0"/>
    <n v="2681"/>
    <m/>
    <n v="8.5"/>
    <n v="193"/>
    <n v="411765.5"/>
    <n v="54600.105299999996"/>
    <n v="26305.549927203152"/>
    <n v="0.48178569954521966"/>
  </r>
  <r>
    <s v="BB"/>
    <n v="94740"/>
    <x v="47"/>
    <s v="584.4"/>
    <x v="535"/>
    <m/>
    <s v="Brezno"/>
    <n v="182"/>
    <n v="1178"/>
    <n v="11"/>
    <n v="1371"/>
    <s v="oddelený úsek"/>
    <n v="10.9"/>
    <n v="185"/>
    <n v="506141.5"/>
    <n v="67114.362899999993"/>
    <n v="33524.037842573453"/>
    <n v="0.49950616222825617"/>
  </r>
  <r>
    <s v="BB"/>
    <n v="91901"/>
    <x v="48"/>
    <s v="585.1"/>
    <x v="536"/>
    <s v="i"/>
    <s v="Lučenec"/>
    <n v="946"/>
    <n v="6591"/>
    <n v="35"/>
    <n v="7572"/>
    <m/>
    <n v="0.29399999999999998"/>
    <n v="962"/>
    <n v="70989.827999999994"/>
    <n v="9413.2511927999985"/>
    <n v="1451.6431034824618"/>
    <n v="0.15421272350543389"/>
  </r>
  <r>
    <s v="BB"/>
    <n v="91903"/>
    <x v="48"/>
    <s v="585.1"/>
    <x v="537"/>
    <s v="i"/>
    <s v="Lučenec"/>
    <n v="1387"/>
    <n v="12370"/>
    <n v="58"/>
    <n v="13815"/>
    <m/>
    <n v="1.2"/>
    <n v="1410"/>
    <n v="424692"/>
    <n v="56314.159199999995"/>
    <n v="7213.3501464851506"/>
    <n v="0.12809123405122511"/>
  </r>
  <r>
    <s v="BB"/>
    <n v="91900"/>
    <x v="48"/>
    <s v="585.2"/>
    <x v="538"/>
    <m/>
    <s v="Lučenec"/>
    <n v="431"/>
    <n v="3612"/>
    <n v="22"/>
    <n v="4065"/>
    <m/>
    <n v="1.9"/>
    <n v="438"/>
    <n v="208882.19999999998"/>
    <n v="27697.779719999995"/>
    <n v="6995.5637229748218"/>
    <n v="0.25256767126079316"/>
  </r>
  <r>
    <s v="BB"/>
    <n v="91907"/>
    <x v="48"/>
    <s v="585.2"/>
    <x v="539"/>
    <m/>
    <s v="Lučenec"/>
    <n v="319"/>
    <n v="1544"/>
    <n v="19"/>
    <n v="1882"/>
    <m/>
    <n v="5.4"/>
    <n v="324"/>
    <n v="439149.60000000003"/>
    <n v="58231.236960000002"/>
    <n v="18406.937139503178"/>
    <n v="0.31610074077847955"/>
  </r>
  <r>
    <s v="BB"/>
    <n v="91890"/>
    <x v="48"/>
    <s v="585.2"/>
    <x v="540"/>
    <m/>
    <s v="Lučenec"/>
    <n v="268"/>
    <n v="1565"/>
    <n v="7"/>
    <n v="1840"/>
    <m/>
    <n v="8.4"/>
    <n v="272"/>
    <n v="573484.80000000005"/>
    <n v="76044.084480000005"/>
    <n v="27586.288871156055"/>
    <n v="0.36276705886848298"/>
  </r>
  <r>
    <s v="BB"/>
    <n v="91870"/>
    <x v="48"/>
    <s v="585.2"/>
    <x v="541"/>
    <m/>
    <s v="Veľký Krtíš"/>
    <n v="113"/>
    <n v="496"/>
    <n v="3"/>
    <n v="612"/>
    <m/>
    <n v="6.8"/>
    <n v="115"/>
    <n v="196282"/>
    <n v="26026.993200000001"/>
    <n v="19773.41738688252"/>
    <n v="0.75972730445415104"/>
  </r>
  <r>
    <s v="BB"/>
    <n v="91880"/>
    <x v="48"/>
    <s v="585.2"/>
    <x v="542"/>
    <m/>
    <s v="Veľký Krtíš"/>
    <n v="45"/>
    <n v="697"/>
    <n v="0"/>
    <n v="742"/>
    <m/>
    <n v="5.7"/>
    <n v="46"/>
    <n v="65812.2"/>
    <n v="8726.6977200000001"/>
    <n v="15632.292985244467"/>
    <n v="1.791318261135378"/>
  </r>
  <r>
    <s v="TN"/>
    <n v="80670"/>
    <x v="49"/>
    <s v="592.0"/>
    <x v="543"/>
    <m/>
    <s v="Bánovce nad Bebravou"/>
    <n v="1342"/>
    <n v="6166"/>
    <n v="39"/>
    <n v="7547"/>
    <m/>
    <n v="5.3"/>
    <n v="1364"/>
    <n v="1814529.2"/>
    <n v="240606.57191999999"/>
    <n v="31274.733699616081"/>
    <n v="0.12998287390925761"/>
  </r>
  <r>
    <s v="TN"/>
    <n v="86050"/>
    <x v="49"/>
    <s v="592.0"/>
    <x v="544"/>
    <m/>
    <s v="Partizánske"/>
    <n v="961"/>
    <n v="3175"/>
    <n v="15"/>
    <n v="4151"/>
    <m/>
    <n v="6.9"/>
    <n v="977"/>
    <n v="1692066.3"/>
    <n v="224367.99137999999"/>
    <n v="34317.196812849616"/>
    <n v="0.15295050154782741"/>
  </r>
  <r>
    <s v="NR"/>
    <n v="83380"/>
    <x v="50"/>
    <s v="593.0"/>
    <x v="545"/>
    <m/>
    <s v="Nitra"/>
    <n v="469"/>
    <n v="4288"/>
    <n v="26"/>
    <n v="4783"/>
    <m/>
    <n v="13.3"/>
    <n v="477"/>
    <n v="1592369.1"/>
    <n v="211148.14266000001"/>
    <n v="50211.931353463755"/>
    <n v="0.23780427675519367"/>
  </r>
  <r>
    <s v="NR"/>
    <n v="83709"/>
    <x v="50"/>
    <s v="593.0"/>
    <x v="546"/>
    <m/>
    <s v="Topoľčany"/>
    <n v="466"/>
    <n v="3972"/>
    <n v="19"/>
    <n v="4457"/>
    <m/>
    <n v="9.4"/>
    <n v="474"/>
    <n v="1118355.6000000001"/>
    <n v="148293.95256000001"/>
    <n v="35420.554942987015"/>
    <n v="0.2388536709118721"/>
  </r>
  <r>
    <s v="NR"/>
    <n v="83690"/>
    <x v="50"/>
    <s v="593.0"/>
    <x v="547"/>
    <m/>
    <s v="Topoľčany"/>
    <n v="820"/>
    <n v="5405"/>
    <n v="26"/>
    <n v="6251"/>
    <m/>
    <n v="8.4"/>
    <n v="834"/>
    <n v="1758405.6"/>
    <n v="233164.58256000001"/>
    <n v="38898.964732916051"/>
    <n v="0.16683050361178339"/>
  </r>
  <r>
    <s v="TN"/>
    <n v="83697"/>
    <x v="50"/>
    <s v="593.0"/>
    <x v="548"/>
    <m/>
    <s v="Partizánske"/>
    <n v="692"/>
    <n v="3847"/>
    <n v="13"/>
    <n v="4552"/>
    <m/>
    <n v="3.5"/>
    <n v="703"/>
    <n v="617585.5"/>
    <n v="81891.837299999999"/>
    <n v="15109.176780848356"/>
    <n v="0.18450162163901476"/>
  </r>
  <r>
    <s v="TN"/>
    <n v="83670"/>
    <x v="50"/>
    <s v="593.0"/>
    <x v="549"/>
    <m/>
    <s v="Partizánske"/>
    <n v="598"/>
    <n v="4720"/>
    <n v="31"/>
    <n v="5349"/>
    <m/>
    <n v="6.8"/>
    <n v="608"/>
    <n v="1037734.3999999999"/>
    <n v="137603.58143999998"/>
    <n v="27806.931740162516"/>
    <n v="0.20208000002011081"/>
  </r>
  <r>
    <s v="TN"/>
    <n v="93221"/>
    <x v="40"/>
    <m/>
    <x v="550"/>
    <s v="i"/>
    <s v="Ilava"/>
    <n v="567"/>
    <n v="3205"/>
    <n v="38"/>
    <n v="3810"/>
    <s v="stará, prerušená cesta"/>
    <n v="0.66500000000000004"/>
    <m/>
    <n v="0"/>
    <n v="0"/>
    <n v="1750.4632540971879"/>
    <e v="#DIV/0!"/>
  </r>
  <r>
    <s v="KE"/>
    <n v="2541"/>
    <x v="51"/>
    <m/>
    <x v="551"/>
    <s v="i"/>
    <s v="Košice IV"/>
    <n v="6905"/>
    <n v="43827"/>
    <n v="163"/>
    <n v="50895"/>
    <s v="I/16"/>
    <n v="0.97199999999999998"/>
    <m/>
    <n v="0"/>
    <n v="0"/>
    <n v="2558.5718541089723"/>
    <e v="#DIV/0!"/>
  </r>
  <r>
    <s v="KE"/>
    <n v="232"/>
    <x v="51"/>
    <m/>
    <x v="552"/>
    <s v="i"/>
    <s v="Košice IV"/>
    <n v="6056"/>
    <n v="30103"/>
    <n v="102"/>
    <n v="36261"/>
    <s v="I/16"/>
    <n v="3.9"/>
    <m/>
    <n v="0"/>
    <n v="0"/>
    <n v="10265.87472327674"/>
    <e v="#DIV/0!"/>
  </r>
  <r>
    <s v="KE"/>
    <n v="221"/>
    <x v="51"/>
    <m/>
    <x v="553"/>
    <s v="i"/>
    <s v="Košice I"/>
    <n v="4790"/>
    <n v="27049"/>
    <n v="97"/>
    <n v="31936"/>
    <s v="I/20"/>
    <n v="1.4"/>
    <m/>
    <n v="0"/>
    <n v="0"/>
    <n v="3685.1857980993423"/>
    <e v="#DIV/0!"/>
  </r>
  <r>
    <s v="KE"/>
    <n v="223"/>
    <x v="51"/>
    <m/>
    <x v="554"/>
    <s v="i"/>
    <s v="Košice III"/>
    <n v="4973"/>
    <n v="27392"/>
    <n v="94"/>
    <n v="32459"/>
    <s v="I/20"/>
    <n v="0.29599999999999999"/>
    <m/>
    <n v="0"/>
    <n v="0"/>
    <n v="779.15356874100382"/>
    <e v="#DIV/0!"/>
  </r>
  <r>
    <s v="KE"/>
    <n v="229"/>
    <x v="51"/>
    <m/>
    <x v="555"/>
    <s v="i"/>
    <s v="Košice I"/>
    <n v="4283"/>
    <n v="18616"/>
    <n v="71"/>
    <n v="22970"/>
    <s v="I/20, preberá z 00228"/>
    <n v="6.4"/>
    <m/>
    <n v="0"/>
    <n v="0"/>
    <n v="16846.563648454139"/>
    <e v="#DIV/0!"/>
  </r>
  <r>
    <s v="KE"/>
    <n v="228"/>
    <x v="51"/>
    <m/>
    <x v="556"/>
    <m/>
    <s v="Košice - okolie"/>
    <n v="4283"/>
    <n v="18616"/>
    <n v="71"/>
    <n v="22970"/>
    <s v="I/20"/>
    <n v="1.2"/>
    <m/>
    <n v="0"/>
    <n v="0"/>
    <n v="3158.7306840851506"/>
    <e v="#DIV/0!"/>
  </r>
  <r>
    <s v="BB"/>
    <n v="90361"/>
    <x v="52"/>
    <m/>
    <x v="557"/>
    <m/>
    <s v="Žarnovica"/>
    <n v="674"/>
    <n v="5003"/>
    <n v="30"/>
    <n v="5707"/>
    <m/>
    <m/>
    <n v="685"/>
    <n v="0"/>
    <n v="0"/>
    <n v="0"/>
    <e v="#DIV/0!"/>
  </r>
  <r>
    <s v="TN"/>
    <n v="82520"/>
    <x v="53"/>
    <m/>
    <x v="557"/>
    <m/>
    <s v="Trenčín"/>
    <n v="647"/>
    <n v="6351"/>
    <n v="40"/>
    <n v="7038"/>
    <m/>
    <m/>
    <n v="658"/>
    <n v="0"/>
    <n v="0"/>
    <n v="0"/>
    <e v="#DIV/0!"/>
  </r>
  <r>
    <s v="BB"/>
    <n v="92672"/>
    <x v="54"/>
    <m/>
    <x v="557"/>
    <m/>
    <s v="Lučenec"/>
    <n v="640"/>
    <n v="4499"/>
    <n v="41"/>
    <n v="5180"/>
    <m/>
    <m/>
    <n v="651"/>
    <n v="0"/>
    <n v="0"/>
    <n v="0"/>
    <e v="#DIV/0!"/>
  </r>
  <r>
    <s v="KE"/>
    <n v="2470"/>
    <x v="55"/>
    <m/>
    <x v="557"/>
    <m/>
    <s v="Gelnica"/>
    <n v="636"/>
    <n v="4318"/>
    <n v="48"/>
    <n v="5002"/>
    <m/>
    <m/>
    <n v="647"/>
    <n v="0"/>
    <n v="0"/>
    <n v="0"/>
    <e v="#DIV/0!"/>
  </r>
  <r>
    <s v="PO"/>
    <n v="3281"/>
    <x v="56"/>
    <m/>
    <x v="557"/>
    <m/>
    <s v="Vranov nad Topľou"/>
    <n v="630"/>
    <n v="3510"/>
    <n v="12"/>
    <n v="4152"/>
    <m/>
    <m/>
    <n v="640"/>
    <n v="0"/>
    <n v="0"/>
    <n v="0"/>
    <e v="#DIV/0!"/>
  </r>
  <r>
    <s v="BA"/>
    <n v="82801"/>
    <x v="57"/>
    <m/>
    <x v="557"/>
    <m/>
    <s v="Malacky "/>
    <n v="604"/>
    <n v="5032"/>
    <n v="37"/>
    <n v="5673"/>
    <m/>
    <m/>
    <n v="614"/>
    <n v="0"/>
    <n v="0"/>
    <n v="0"/>
    <e v="#DIV/0!"/>
  </r>
  <r>
    <s v="KE"/>
    <n v="1791"/>
    <x v="58"/>
    <m/>
    <x v="557"/>
    <m/>
    <s v="Michalovce"/>
    <n v="603"/>
    <n v="5429"/>
    <n v="24"/>
    <n v="6056"/>
    <m/>
    <m/>
    <n v="613"/>
    <n v="0"/>
    <n v="0"/>
    <n v="0"/>
    <e v="#DIV/0!"/>
  </r>
  <r>
    <s v="PO"/>
    <n v="2380"/>
    <x v="59"/>
    <m/>
    <x v="557"/>
    <m/>
    <s v="Kežmarok"/>
    <n v="583"/>
    <n v="3571"/>
    <n v="21"/>
    <n v="4175"/>
    <m/>
    <m/>
    <n v="593"/>
    <n v="0"/>
    <n v="0"/>
    <n v="0"/>
    <e v="#DIV/0!"/>
  </r>
  <r>
    <s v="BB"/>
    <n v="92671"/>
    <x v="54"/>
    <m/>
    <x v="557"/>
    <m/>
    <s v="Lučenec"/>
    <n v="581"/>
    <n v="3888"/>
    <n v="23"/>
    <n v="4492"/>
    <m/>
    <m/>
    <n v="591"/>
    <n v="0"/>
    <n v="0"/>
    <n v="0"/>
    <e v="#DIV/0!"/>
  </r>
  <r>
    <s v="KE"/>
    <n v="1821"/>
    <x v="58"/>
    <m/>
    <x v="557"/>
    <m/>
    <s v="Michalovce"/>
    <n v="547"/>
    <n v="2984"/>
    <n v="5"/>
    <n v="3536"/>
    <m/>
    <m/>
    <n v="556"/>
    <n v="0"/>
    <n v="0"/>
    <n v="0"/>
    <e v="#DIV/0!"/>
  </r>
  <r>
    <s v="KE"/>
    <n v="2140"/>
    <x v="55"/>
    <m/>
    <x v="557"/>
    <m/>
    <s v="Gelnica"/>
    <n v="537"/>
    <n v="3514"/>
    <n v="186"/>
    <n v="4237"/>
    <m/>
    <m/>
    <n v="546"/>
    <n v="0"/>
    <n v="0"/>
    <n v="0"/>
    <e v="#DIV/0!"/>
  </r>
  <r>
    <s v="BB"/>
    <n v="92640"/>
    <x v="60"/>
    <m/>
    <x v="557"/>
    <m/>
    <s v="Veľký Krtíš"/>
    <n v="534"/>
    <n v="2974"/>
    <n v="9"/>
    <n v="3517"/>
    <m/>
    <m/>
    <n v="543"/>
    <n v="0"/>
    <n v="0"/>
    <n v="0"/>
    <e v="#DIV/0!"/>
  </r>
  <r>
    <s v="BB"/>
    <n v="92641"/>
    <x v="60"/>
    <m/>
    <x v="557"/>
    <m/>
    <s v="Veľký Krtíš"/>
    <n v="530"/>
    <n v="3898"/>
    <n v="19"/>
    <n v="4447"/>
    <m/>
    <m/>
    <n v="539"/>
    <n v="0"/>
    <n v="0"/>
    <n v="0"/>
    <e v="#DIV/0!"/>
  </r>
  <r>
    <s v="PO"/>
    <n v="1671"/>
    <x v="61"/>
    <m/>
    <x v="557"/>
    <m/>
    <s v="Stropkov"/>
    <n v="521"/>
    <n v="3137"/>
    <n v="6"/>
    <n v="3664"/>
    <m/>
    <m/>
    <n v="530"/>
    <n v="0"/>
    <n v="0"/>
    <n v="0"/>
    <e v="#DIV/0!"/>
  </r>
  <r>
    <s v="BB"/>
    <n v="93106"/>
    <x v="62"/>
    <m/>
    <x v="557"/>
    <m/>
    <s v="Poltár"/>
    <n v="484"/>
    <n v="3378"/>
    <n v="11"/>
    <n v="3873"/>
    <m/>
    <m/>
    <n v="492"/>
    <n v="0"/>
    <n v="0"/>
    <n v="0"/>
    <e v="#DIV/0!"/>
  </r>
  <r>
    <s v="PO"/>
    <n v="1506"/>
    <x v="63"/>
    <m/>
    <x v="557"/>
    <m/>
    <s v="Stropkov"/>
    <n v="473"/>
    <n v="2483"/>
    <n v="10"/>
    <n v="2966"/>
    <m/>
    <m/>
    <n v="481"/>
    <n v="0"/>
    <n v="0"/>
    <n v="0"/>
    <e v="#DIV/0!"/>
  </r>
  <r>
    <s v="NR"/>
    <n v="81780"/>
    <x v="64"/>
    <m/>
    <x v="557"/>
    <m/>
    <s v="Levice"/>
    <n v="460"/>
    <n v="1441"/>
    <n v="33"/>
    <n v="1934"/>
    <m/>
    <m/>
    <n v="468"/>
    <n v="0"/>
    <n v="0"/>
    <n v="0"/>
    <e v="#DIV/0!"/>
  </r>
  <r>
    <s v="PO"/>
    <n v="3282"/>
    <x v="56"/>
    <m/>
    <x v="557"/>
    <m/>
    <s v="Vranov nad Topľou"/>
    <n v="457"/>
    <n v="2363"/>
    <n v="11"/>
    <n v="2831"/>
    <m/>
    <m/>
    <n v="465"/>
    <n v="0"/>
    <n v="0"/>
    <n v="0"/>
    <e v="#DIV/0!"/>
  </r>
  <r>
    <s v="KE"/>
    <n v="1830"/>
    <x v="58"/>
    <m/>
    <x v="557"/>
    <m/>
    <s v="Trebišov"/>
    <n v="452"/>
    <n v="2857"/>
    <n v="5"/>
    <n v="3314"/>
    <m/>
    <m/>
    <n v="459"/>
    <n v="0"/>
    <n v="0"/>
    <n v="0"/>
    <e v="#DIV/0!"/>
  </r>
  <r>
    <s v="NR"/>
    <n v="82480"/>
    <x v="65"/>
    <m/>
    <x v="557"/>
    <m/>
    <s v="Topoľčany"/>
    <n v="444"/>
    <n v="2129"/>
    <n v="7"/>
    <n v="2580"/>
    <m/>
    <m/>
    <n v="451"/>
    <n v="0"/>
    <n v="0"/>
    <n v="0"/>
    <e v="#DIV/0!"/>
  </r>
  <r>
    <s v="KE"/>
    <n v="2190"/>
    <x v="66"/>
    <m/>
    <x v="557"/>
    <m/>
    <s v="Košice - okolie"/>
    <n v="444"/>
    <n v="2349"/>
    <n v="22"/>
    <n v="2815"/>
    <m/>
    <m/>
    <n v="451"/>
    <n v="0"/>
    <n v="0"/>
    <n v="0"/>
    <e v="#DIV/0!"/>
  </r>
  <r>
    <s v="NR"/>
    <n v="83060"/>
    <x v="67"/>
    <m/>
    <x v="557"/>
    <m/>
    <s v="Komárno"/>
    <n v="440"/>
    <n v="3649"/>
    <n v="16"/>
    <n v="4105"/>
    <m/>
    <m/>
    <n v="447"/>
    <n v="0"/>
    <n v="0"/>
    <n v="0"/>
    <e v="#DIV/0!"/>
  </r>
  <r>
    <s v="NR"/>
    <n v="82487"/>
    <x v="65"/>
    <m/>
    <x v="557"/>
    <m/>
    <s v="Topoľčany"/>
    <n v="439"/>
    <n v="1972"/>
    <n v="23"/>
    <n v="2434"/>
    <m/>
    <m/>
    <n v="446"/>
    <n v="0"/>
    <n v="0"/>
    <n v="0"/>
    <e v="#DIV/0!"/>
  </r>
  <r>
    <s v="TT"/>
    <n v="82100"/>
    <x v="68"/>
    <m/>
    <x v="557"/>
    <m/>
    <s v="Dunajská Streda"/>
    <n v="429"/>
    <n v="2125"/>
    <n v="23"/>
    <n v="2577"/>
    <m/>
    <m/>
    <n v="436"/>
    <n v="0"/>
    <n v="0"/>
    <n v="0"/>
    <e v="#DIV/0!"/>
  </r>
  <r>
    <s v="PO"/>
    <n v="2410"/>
    <x v="69"/>
    <m/>
    <x v="557"/>
    <m/>
    <s v="Kežmarok"/>
    <n v="427"/>
    <n v="2430"/>
    <n v="6"/>
    <n v="2863"/>
    <m/>
    <m/>
    <n v="434"/>
    <n v="0"/>
    <n v="0"/>
    <n v="0"/>
    <e v="#DIV/0!"/>
  </r>
  <r>
    <s v="PO"/>
    <n v="2500"/>
    <x v="55"/>
    <m/>
    <x v="557"/>
    <m/>
    <s v="Prešov"/>
    <n v="422"/>
    <n v="2956"/>
    <n v="2"/>
    <n v="3380"/>
    <m/>
    <m/>
    <n v="429"/>
    <n v="0"/>
    <n v="0"/>
    <n v="0"/>
    <e v="#DIV/0!"/>
  </r>
  <r>
    <s v="BB"/>
    <n v="93100"/>
    <x v="62"/>
    <m/>
    <x v="557"/>
    <m/>
    <s v="Poltár"/>
    <n v="417"/>
    <n v="3742"/>
    <n v="20"/>
    <n v="4179"/>
    <m/>
    <m/>
    <n v="424"/>
    <n v="0"/>
    <n v="0"/>
    <n v="0"/>
    <e v="#DIV/0!"/>
  </r>
  <r>
    <s v="ZA"/>
    <n v="95810"/>
    <x v="70"/>
    <m/>
    <x v="557"/>
    <m/>
    <s v="Tvrdošín"/>
    <n v="414"/>
    <n v="2340"/>
    <n v="12"/>
    <n v="2766"/>
    <m/>
    <m/>
    <n v="421"/>
    <n v="0"/>
    <n v="0"/>
    <n v="0"/>
    <e v="#DIV/0!"/>
  </r>
  <r>
    <s v="KE"/>
    <n v="1820"/>
    <x v="58"/>
    <m/>
    <x v="557"/>
    <m/>
    <s v="Trebišov"/>
    <n v="413"/>
    <n v="2653"/>
    <n v="12"/>
    <n v="3078"/>
    <m/>
    <m/>
    <n v="420"/>
    <n v="0"/>
    <n v="0"/>
    <n v="0"/>
    <e v="#DIV/0!"/>
  </r>
  <r>
    <s v="PO"/>
    <n v="2411"/>
    <x v="69"/>
    <m/>
    <x v="557"/>
    <m/>
    <s v="Kežmarok"/>
    <n v="409"/>
    <n v="2981"/>
    <n v="4"/>
    <n v="3394"/>
    <m/>
    <m/>
    <n v="416"/>
    <n v="0"/>
    <n v="0"/>
    <n v="0"/>
    <e v="#DIV/0!"/>
  </r>
  <r>
    <s v="KE"/>
    <n v="2141"/>
    <x v="55"/>
    <m/>
    <x v="557"/>
    <m/>
    <s v="Gelnica"/>
    <n v="408"/>
    <n v="3648"/>
    <n v="120"/>
    <n v="4176"/>
    <m/>
    <m/>
    <n v="415"/>
    <n v="0"/>
    <n v="0"/>
    <n v="0"/>
    <e v="#DIV/0!"/>
  </r>
  <r>
    <s v="BB"/>
    <n v="92831"/>
    <x v="71"/>
    <m/>
    <x v="557"/>
    <m/>
    <s v="Banská Bystrica"/>
    <n v="405"/>
    <n v="3231"/>
    <n v="21"/>
    <n v="3657"/>
    <m/>
    <m/>
    <n v="412"/>
    <n v="0"/>
    <n v="0"/>
    <n v="0"/>
    <e v="#DIV/0!"/>
  </r>
  <r>
    <s v="KE"/>
    <n v="1797"/>
    <x v="58"/>
    <m/>
    <x v="557"/>
    <m/>
    <s v="Michalovce"/>
    <n v="403"/>
    <n v="3482"/>
    <n v="16"/>
    <n v="3901"/>
    <m/>
    <m/>
    <n v="410"/>
    <n v="0"/>
    <n v="0"/>
    <n v="0"/>
    <e v="#DIV/0!"/>
  </r>
  <r>
    <s v="TN"/>
    <n v="90348"/>
    <x v="52"/>
    <m/>
    <x v="557"/>
    <m/>
    <s v="Prievidza"/>
    <n v="402"/>
    <n v="2556"/>
    <n v="10"/>
    <n v="2968"/>
    <m/>
    <m/>
    <n v="409"/>
    <n v="0"/>
    <n v="0"/>
    <n v="0"/>
    <e v="#DIV/0!"/>
  </r>
  <r>
    <s v="NR"/>
    <n v="84410"/>
    <x v="72"/>
    <m/>
    <x v="557"/>
    <m/>
    <s v="Nové Zámky"/>
    <n v="399"/>
    <n v="1691"/>
    <n v="12"/>
    <n v="2102"/>
    <m/>
    <m/>
    <n v="406"/>
    <n v="0"/>
    <n v="0"/>
    <n v="0"/>
    <e v="#DIV/0!"/>
  </r>
  <r>
    <s v="BB"/>
    <n v="92590"/>
    <x v="60"/>
    <m/>
    <x v="557"/>
    <m/>
    <s v="Zvolen"/>
    <n v="398"/>
    <n v="2365"/>
    <n v="14"/>
    <n v="2777"/>
    <m/>
    <m/>
    <n v="405"/>
    <n v="0"/>
    <n v="0"/>
    <n v="0"/>
    <e v="#DIV/0!"/>
  </r>
  <r>
    <s v="TT"/>
    <n v="82460"/>
    <x v="65"/>
    <m/>
    <x v="557"/>
    <m/>
    <s v="Hlohovec"/>
    <n v="397"/>
    <n v="2069"/>
    <n v="17"/>
    <n v="2483"/>
    <m/>
    <m/>
    <n v="404"/>
    <n v="0"/>
    <n v="0"/>
    <n v="0"/>
    <e v="#DIV/0!"/>
  </r>
  <r>
    <s v="BB"/>
    <n v="91830"/>
    <x v="60"/>
    <m/>
    <x v="557"/>
    <m/>
    <s v="Veľký Krtíš"/>
    <n v="397"/>
    <n v="2223"/>
    <n v="19"/>
    <n v="2639"/>
    <m/>
    <m/>
    <n v="404"/>
    <n v="0"/>
    <n v="0"/>
    <n v="0"/>
    <e v="#DIV/0!"/>
  </r>
  <r>
    <s v="TT"/>
    <n v="83541"/>
    <x v="57"/>
    <m/>
    <x v="557"/>
    <m/>
    <s v="Skalica"/>
    <n v="396"/>
    <n v="3394"/>
    <n v="22"/>
    <n v="3812"/>
    <m/>
    <m/>
    <n v="403"/>
    <n v="0"/>
    <n v="0"/>
    <n v="0"/>
    <e v="#DIV/0!"/>
  </r>
  <r>
    <s v="BB"/>
    <n v="91856"/>
    <x v="73"/>
    <m/>
    <x v="557"/>
    <m/>
    <s v="Veľký Krtíš"/>
    <n v="395"/>
    <n v="3612"/>
    <n v="9"/>
    <n v="4016"/>
    <m/>
    <m/>
    <n v="402"/>
    <n v="0"/>
    <n v="0"/>
    <n v="0"/>
    <e v="#DIV/0!"/>
  </r>
  <r>
    <s v="TN"/>
    <n v="82498"/>
    <x v="53"/>
    <m/>
    <x v="557"/>
    <m/>
    <s v="Bánovce nad Bebravou"/>
    <n v="391"/>
    <n v="2686"/>
    <n v="14"/>
    <n v="3091"/>
    <m/>
    <m/>
    <n v="397"/>
    <n v="0"/>
    <n v="0"/>
    <n v="0"/>
    <e v="#DIV/0!"/>
  </r>
  <r>
    <s v="BB"/>
    <n v="90360"/>
    <x v="52"/>
    <m/>
    <x v="557"/>
    <m/>
    <s v="Žarnovica"/>
    <n v="390"/>
    <n v="2685"/>
    <n v="13"/>
    <n v="3088"/>
    <m/>
    <m/>
    <n v="396"/>
    <n v="0"/>
    <n v="0"/>
    <n v="0"/>
    <e v="#DIV/0!"/>
  </r>
  <r>
    <s v="BB"/>
    <n v="92673"/>
    <x v="54"/>
    <m/>
    <x v="557"/>
    <m/>
    <s v="Lučenec"/>
    <n v="388"/>
    <n v="3494"/>
    <n v="21"/>
    <n v="3903"/>
    <m/>
    <m/>
    <n v="394"/>
    <n v="0"/>
    <n v="0"/>
    <n v="0"/>
    <e v="#DIV/0!"/>
  </r>
  <r>
    <s v="BB"/>
    <n v="91851"/>
    <x v="60"/>
    <m/>
    <x v="557"/>
    <m/>
    <s v="Veľký Krtíš"/>
    <n v="385"/>
    <n v="3643"/>
    <n v="25"/>
    <n v="4053"/>
    <m/>
    <m/>
    <n v="391"/>
    <n v="0"/>
    <n v="0"/>
    <n v="0"/>
    <e v="#DIV/0!"/>
  </r>
  <r>
    <s v="NR"/>
    <n v="81801"/>
    <x v="60"/>
    <m/>
    <x v="557"/>
    <m/>
    <s v="Levice"/>
    <n v="383"/>
    <n v="2376"/>
    <n v="11"/>
    <n v="2770"/>
    <m/>
    <m/>
    <n v="389"/>
    <n v="0"/>
    <n v="0"/>
    <n v="0"/>
    <e v="#DIV/0!"/>
  </r>
  <r>
    <s v="PO"/>
    <n v="1500"/>
    <x v="63"/>
    <m/>
    <x v="557"/>
    <m/>
    <s v="Stropkov"/>
    <n v="381"/>
    <n v="2335"/>
    <n v="8"/>
    <n v="2724"/>
    <m/>
    <m/>
    <n v="387"/>
    <n v="0"/>
    <n v="0"/>
    <n v="0"/>
    <e v="#DIV/0!"/>
  </r>
  <r>
    <s v="BB"/>
    <n v="91799"/>
    <x v="60"/>
    <m/>
    <x v="557"/>
    <m/>
    <s v="Veľký Krtíš"/>
    <n v="379"/>
    <n v="1547"/>
    <n v="10"/>
    <n v="1936"/>
    <m/>
    <m/>
    <n v="385"/>
    <n v="0"/>
    <n v="0"/>
    <n v="0"/>
    <e v="#DIV/0!"/>
  </r>
  <r>
    <s v="NR"/>
    <n v="82479"/>
    <x v="65"/>
    <m/>
    <x v="557"/>
    <m/>
    <s v="Topoľčany"/>
    <n v="375"/>
    <n v="1645"/>
    <n v="9"/>
    <n v="2029"/>
    <m/>
    <m/>
    <n v="381"/>
    <n v="0"/>
    <n v="0"/>
    <n v="0"/>
    <e v="#DIV/0!"/>
  </r>
  <r>
    <s v="BB"/>
    <n v="92720"/>
    <x v="54"/>
    <m/>
    <x v="557"/>
    <m/>
    <s v="Rimavská Sobota"/>
    <n v="375"/>
    <n v="2535"/>
    <n v="10"/>
    <n v="2920"/>
    <m/>
    <m/>
    <n v="381"/>
    <n v="0"/>
    <n v="0"/>
    <n v="0"/>
    <e v="#DIV/0!"/>
  </r>
  <r>
    <s v="NR"/>
    <n v="81810"/>
    <x v="60"/>
    <m/>
    <x v="557"/>
    <m/>
    <s v="Levice"/>
    <n v="374"/>
    <n v="2310"/>
    <n v="22"/>
    <n v="2706"/>
    <m/>
    <m/>
    <n v="380"/>
    <n v="0"/>
    <n v="0"/>
    <n v="0"/>
    <e v="#DIV/0!"/>
  </r>
  <r>
    <s v="BB"/>
    <n v="92821"/>
    <x v="74"/>
    <m/>
    <x v="557"/>
    <m/>
    <s v="Banská Bystrica"/>
    <n v="372"/>
    <n v="3945"/>
    <n v="16"/>
    <n v="4333"/>
    <m/>
    <m/>
    <n v="378"/>
    <n v="0"/>
    <n v="0"/>
    <n v="0"/>
    <e v="#DIV/0!"/>
  </r>
  <r>
    <s v="ZA"/>
    <n v="93470"/>
    <x v="75"/>
    <m/>
    <x v="557"/>
    <m/>
    <s v="Bytča"/>
    <n v="369"/>
    <n v="2638"/>
    <n v="21"/>
    <n v="3028"/>
    <m/>
    <m/>
    <n v="375"/>
    <n v="0"/>
    <n v="0"/>
    <n v="0"/>
    <e v="#DIV/0!"/>
  </r>
  <r>
    <s v="TT"/>
    <n v="82117"/>
    <x v="68"/>
    <m/>
    <x v="557"/>
    <m/>
    <s v="Dunajská Streda"/>
    <n v="366"/>
    <n v="2296"/>
    <n v="13"/>
    <n v="2675"/>
    <m/>
    <m/>
    <n v="372"/>
    <n v="0"/>
    <n v="0"/>
    <n v="0"/>
    <e v="#DIV/0!"/>
  </r>
  <r>
    <s v="BB"/>
    <n v="91850"/>
    <x v="60"/>
    <m/>
    <x v="557"/>
    <m/>
    <s v="Veľký Krtíš"/>
    <n v="361"/>
    <n v="3016"/>
    <n v="10"/>
    <n v="3387"/>
    <m/>
    <m/>
    <n v="367"/>
    <n v="0"/>
    <n v="0"/>
    <n v="0"/>
    <e v="#DIV/0!"/>
  </r>
  <r>
    <s v="ZA"/>
    <n v="92181"/>
    <x v="76"/>
    <m/>
    <x v="557"/>
    <m/>
    <s v="Čadca"/>
    <n v="358"/>
    <n v="3668"/>
    <n v="56"/>
    <n v="4082"/>
    <m/>
    <m/>
    <n v="364"/>
    <n v="0"/>
    <n v="0"/>
    <n v="0"/>
    <e v="#DIV/0!"/>
  </r>
  <r>
    <s v="KE"/>
    <n v="1800"/>
    <x v="58"/>
    <m/>
    <x v="557"/>
    <m/>
    <s v="Michalovce"/>
    <n v="353"/>
    <n v="2422"/>
    <n v="16"/>
    <n v="2791"/>
    <m/>
    <m/>
    <n v="359"/>
    <n v="0"/>
    <n v="0"/>
    <n v="0"/>
    <e v="#DIV/0!"/>
  </r>
  <r>
    <s v="KE"/>
    <n v="1818"/>
    <x v="58"/>
    <m/>
    <x v="557"/>
    <m/>
    <s v="Michalovce"/>
    <n v="352"/>
    <n v="2233"/>
    <n v="10"/>
    <n v="2595"/>
    <m/>
    <m/>
    <n v="358"/>
    <n v="0"/>
    <n v="0"/>
    <n v="0"/>
    <e v="#DIV/0!"/>
  </r>
  <r>
    <s v="BB"/>
    <n v="91820"/>
    <x v="60"/>
    <m/>
    <x v="557"/>
    <m/>
    <s v="Veľký Krtíš"/>
    <n v="351"/>
    <n v="1813"/>
    <n v="10"/>
    <n v="2174"/>
    <m/>
    <m/>
    <n v="357"/>
    <n v="0"/>
    <n v="0"/>
    <n v="0"/>
    <e v="#DIV/0!"/>
  </r>
  <r>
    <s v="TT"/>
    <n v="82807"/>
    <x v="57"/>
    <m/>
    <x v="557"/>
    <m/>
    <s v="Senica"/>
    <n v="345"/>
    <n v="2239"/>
    <n v="7"/>
    <n v="2591"/>
    <m/>
    <m/>
    <n v="351"/>
    <n v="0"/>
    <n v="0"/>
    <n v="0"/>
    <e v="#DIV/0!"/>
  </r>
  <r>
    <s v="BB"/>
    <n v="91826"/>
    <x v="77"/>
    <m/>
    <x v="557"/>
    <m/>
    <s v="Veľký Krtíš"/>
    <n v="341"/>
    <n v="1607"/>
    <n v="31"/>
    <n v="1979"/>
    <m/>
    <m/>
    <n v="347"/>
    <n v="0"/>
    <n v="0"/>
    <n v="0"/>
    <e v="#DIV/0!"/>
  </r>
  <r>
    <s v="PO"/>
    <n v="3280"/>
    <x v="56"/>
    <m/>
    <x v="557"/>
    <m/>
    <s v="Vranov nad Topľou"/>
    <n v="340"/>
    <n v="1771"/>
    <n v="6"/>
    <n v="2117"/>
    <m/>
    <m/>
    <n v="346"/>
    <n v="0"/>
    <n v="0"/>
    <n v="0"/>
    <e v="#DIV/0!"/>
  </r>
  <r>
    <s v="KE"/>
    <n v="4030"/>
    <x v="56"/>
    <m/>
    <x v="557"/>
    <m/>
    <s v="Košice - okolie"/>
    <n v="336"/>
    <n v="1323"/>
    <n v="9"/>
    <n v="1668"/>
    <m/>
    <m/>
    <n v="342"/>
    <n v="0"/>
    <n v="0"/>
    <n v="0"/>
    <e v="#DIV/0!"/>
  </r>
  <r>
    <s v="TT"/>
    <n v="83540"/>
    <x v="57"/>
    <m/>
    <x v="557"/>
    <m/>
    <s v="Skalica"/>
    <n v="335"/>
    <n v="3010"/>
    <n v="5"/>
    <n v="3350"/>
    <m/>
    <m/>
    <n v="341"/>
    <n v="0"/>
    <n v="0"/>
    <n v="0"/>
    <e v="#DIV/0!"/>
  </r>
  <r>
    <s v="BB"/>
    <n v="92836"/>
    <x v="71"/>
    <m/>
    <x v="557"/>
    <m/>
    <s v="Banská Bystrica"/>
    <n v="334"/>
    <n v="2809"/>
    <n v="18"/>
    <n v="3161"/>
    <m/>
    <m/>
    <n v="340"/>
    <n v="0"/>
    <n v="0"/>
    <n v="0"/>
    <e v="#DIV/0!"/>
  </r>
  <r>
    <s v="NR"/>
    <n v="84417"/>
    <x v="72"/>
    <m/>
    <x v="557"/>
    <m/>
    <s v="Nové Zámky"/>
    <n v="331"/>
    <n v="1158"/>
    <n v="8"/>
    <n v="1497"/>
    <m/>
    <m/>
    <n v="336"/>
    <n v="0"/>
    <n v="0"/>
    <n v="0"/>
    <e v="#DIV/0!"/>
  </r>
  <r>
    <s v="BA"/>
    <n v="82808"/>
    <x v="57"/>
    <m/>
    <x v="557"/>
    <m/>
    <s v="Malacky "/>
    <n v="331"/>
    <n v="2347"/>
    <n v="11"/>
    <n v="2689"/>
    <s v="preberá z 82809 "/>
    <m/>
    <n v="336"/>
    <n v="0"/>
    <n v="0"/>
    <n v="0"/>
    <e v="#DIV/0!"/>
  </r>
  <r>
    <s v="BA"/>
    <n v="82809"/>
    <x v="57"/>
    <m/>
    <x v="557"/>
    <m/>
    <s v="Malacky "/>
    <n v="331"/>
    <n v="2347"/>
    <n v="11"/>
    <n v="2689"/>
    <m/>
    <m/>
    <n v="336"/>
    <n v="0"/>
    <n v="0"/>
    <n v="0"/>
    <e v="#DIV/0!"/>
  </r>
  <r>
    <s v="BB"/>
    <n v="92740"/>
    <x v="54"/>
    <m/>
    <x v="557"/>
    <m/>
    <s v="Rimavská Sobota"/>
    <n v="330"/>
    <n v="1395"/>
    <n v="3"/>
    <n v="1728"/>
    <m/>
    <m/>
    <n v="335"/>
    <n v="0"/>
    <n v="0"/>
    <n v="0"/>
    <e v="#DIV/0!"/>
  </r>
  <r>
    <s v="TT"/>
    <n v="82127"/>
    <x v="68"/>
    <m/>
    <x v="557"/>
    <m/>
    <s v="Dunajská Streda"/>
    <n v="327"/>
    <n v="2042"/>
    <n v="30"/>
    <n v="2399"/>
    <m/>
    <m/>
    <n v="332"/>
    <n v="0"/>
    <n v="0"/>
    <n v="0"/>
    <e v="#DIV/0!"/>
  </r>
  <r>
    <s v="KE"/>
    <n v="2158"/>
    <x v="66"/>
    <m/>
    <x v="557"/>
    <m/>
    <s v="Košice II"/>
    <n v="324"/>
    <n v="3851"/>
    <n v="13"/>
    <n v="4188"/>
    <s v="preberá z 02159"/>
    <m/>
    <n v="329"/>
    <n v="0"/>
    <n v="0"/>
    <n v="0"/>
    <e v="#DIV/0!"/>
  </r>
  <r>
    <s v="KE"/>
    <n v="2159"/>
    <x v="66"/>
    <m/>
    <x v="557"/>
    <m/>
    <s v="Košice - okolie"/>
    <n v="324"/>
    <n v="3851"/>
    <n v="13"/>
    <n v="4188"/>
    <m/>
    <m/>
    <n v="329"/>
    <n v="0"/>
    <n v="0"/>
    <n v="0"/>
    <e v="#DIV/0!"/>
  </r>
  <r>
    <s v="BB"/>
    <n v="90349"/>
    <x v="52"/>
    <m/>
    <x v="557"/>
    <m/>
    <s v="Žarnovica"/>
    <n v="320"/>
    <n v="1407"/>
    <n v="39"/>
    <n v="1766"/>
    <m/>
    <m/>
    <n v="325"/>
    <n v="0"/>
    <n v="0"/>
    <n v="0"/>
    <e v="#DIV/0!"/>
  </r>
  <r>
    <s v="BB"/>
    <n v="91800"/>
    <x v="60"/>
    <m/>
    <x v="557"/>
    <m/>
    <s v="Veľký Krtíš"/>
    <n v="319"/>
    <n v="864"/>
    <n v="15"/>
    <n v="1198"/>
    <m/>
    <m/>
    <n v="324"/>
    <n v="0"/>
    <n v="0"/>
    <n v="0"/>
    <e v="#DIV/0!"/>
  </r>
  <r>
    <s v="BB"/>
    <n v="95221"/>
    <x v="62"/>
    <m/>
    <x v="557"/>
    <m/>
    <s v="Poltár"/>
    <n v="318"/>
    <n v="3879"/>
    <n v="36"/>
    <n v="4233"/>
    <m/>
    <m/>
    <n v="323"/>
    <n v="0"/>
    <n v="0"/>
    <n v="0"/>
    <e v="#DIV/0!"/>
  </r>
  <r>
    <s v="TT"/>
    <n v="82806"/>
    <x v="57"/>
    <m/>
    <x v="557"/>
    <m/>
    <s v="Senica"/>
    <n v="314"/>
    <n v="1871"/>
    <n v="9"/>
    <n v="2194"/>
    <m/>
    <m/>
    <n v="319"/>
    <n v="0"/>
    <n v="0"/>
    <n v="0"/>
    <e v="#DIV/0!"/>
  </r>
  <r>
    <s v="KE"/>
    <n v="1819"/>
    <x v="58"/>
    <m/>
    <x v="557"/>
    <m/>
    <s v="Michalovce"/>
    <n v="305"/>
    <n v="1907"/>
    <n v="5"/>
    <n v="2217"/>
    <m/>
    <m/>
    <n v="310"/>
    <n v="0"/>
    <n v="0"/>
    <n v="0"/>
    <e v="#DIV/0!"/>
  </r>
  <r>
    <s v="TT"/>
    <n v="82116"/>
    <x v="68"/>
    <m/>
    <x v="557"/>
    <m/>
    <s v="Dunajská Streda"/>
    <n v="304"/>
    <n v="1864"/>
    <n v="15"/>
    <n v="2183"/>
    <m/>
    <m/>
    <n v="309"/>
    <n v="0"/>
    <n v="0"/>
    <n v="0"/>
    <e v="#DIV/0!"/>
  </r>
  <r>
    <s v="TN"/>
    <n v="82510"/>
    <x v="53"/>
    <m/>
    <x v="557"/>
    <m/>
    <s v="Trenčín"/>
    <n v="303"/>
    <n v="1924"/>
    <n v="4"/>
    <n v="2231"/>
    <m/>
    <m/>
    <n v="308"/>
    <n v="0"/>
    <n v="0"/>
    <n v="0"/>
    <e v="#DIV/0!"/>
  </r>
  <r>
    <s v="TN"/>
    <n v="82500"/>
    <x v="53"/>
    <m/>
    <x v="557"/>
    <m/>
    <s v="Trenčín"/>
    <n v="299"/>
    <n v="1950"/>
    <n v="7"/>
    <n v="2256"/>
    <m/>
    <m/>
    <n v="304"/>
    <n v="0"/>
    <n v="0"/>
    <n v="0"/>
    <e v="#DIV/0!"/>
  </r>
  <r>
    <s v="KE"/>
    <n v="2170"/>
    <x v="66"/>
    <m/>
    <x v="557"/>
    <m/>
    <s v="Košice - okolie"/>
    <n v="297"/>
    <n v="2289"/>
    <n v="56"/>
    <n v="2642"/>
    <m/>
    <m/>
    <n v="302"/>
    <n v="0"/>
    <n v="0"/>
    <n v="0"/>
    <e v="#DIV/0!"/>
  </r>
  <r>
    <s v="BB"/>
    <n v="91840"/>
    <x v="60"/>
    <m/>
    <x v="557"/>
    <m/>
    <s v="Veľký Krtíš"/>
    <n v="293"/>
    <n v="2496"/>
    <n v="11"/>
    <n v="2800"/>
    <m/>
    <m/>
    <n v="298"/>
    <n v="0"/>
    <n v="0"/>
    <n v="0"/>
    <e v="#DIV/0!"/>
  </r>
  <r>
    <s v="BB"/>
    <n v="92830"/>
    <x v="71"/>
    <m/>
    <x v="557"/>
    <m/>
    <s v="Banská Bystrica"/>
    <n v="288"/>
    <n v="2978"/>
    <n v="12"/>
    <n v="3278"/>
    <m/>
    <m/>
    <n v="293"/>
    <n v="0"/>
    <n v="0"/>
    <n v="0"/>
    <e v="#DIV/0!"/>
  </r>
  <r>
    <s v="KE"/>
    <n v="2143"/>
    <x v="55"/>
    <m/>
    <x v="557"/>
    <m/>
    <s v="Gelnica"/>
    <n v="278"/>
    <n v="2146"/>
    <n v="24"/>
    <n v="2448"/>
    <m/>
    <m/>
    <n v="283"/>
    <n v="0"/>
    <n v="0"/>
    <n v="0"/>
    <e v="#DIV/0!"/>
  </r>
  <r>
    <s v="BB"/>
    <n v="91810"/>
    <x v="60"/>
    <m/>
    <x v="557"/>
    <m/>
    <s v="Veľký Krtíš"/>
    <n v="273"/>
    <n v="1362"/>
    <n v="2"/>
    <n v="1637"/>
    <m/>
    <m/>
    <n v="278"/>
    <n v="0"/>
    <n v="0"/>
    <n v="0"/>
    <e v="#DIV/0!"/>
  </r>
  <r>
    <s v="KE"/>
    <n v="3950"/>
    <x v="56"/>
    <m/>
    <x v="557"/>
    <m/>
    <s v="Košice - okolie"/>
    <n v="271"/>
    <n v="2063"/>
    <n v="12"/>
    <n v="2346"/>
    <m/>
    <m/>
    <n v="275"/>
    <n v="0"/>
    <n v="0"/>
    <n v="0"/>
    <e v="#DIV/0!"/>
  </r>
  <r>
    <s v="KE"/>
    <n v="2820"/>
    <x v="78"/>
    <m/>
    <x v="557"/>
    <m/>
    <s v="Michalovce"/>
    <n v="268"/>
    <n v="1549"/>
    <n v="7"/>
    <n v="1824"/>
    <m/>
    <m/>
    <n v="272"/>
    <n v="0"/>
    <n v="0"/>
    <n v="0"/>
    <e v="#DIV/0!"/>
  </r>
  <r>
    <s v="BB"/>
    <n v="90350"/>
    <x v="52"/>
    <m/>
    <x v="557"/>
    <m/>
    <s v="Žarnovica"/>
    <n v="267"/>
    <n v="1527"/>
    <n v="60"/>
    <n v="1854"/>
    <m/>
    <m/>
    <n v="271"/>
    <n v="0"/>
    <n v="0"/>
    <n v="0"/>
    <e v="#DIV/0!"/>
  </r>
  <r>
    <s v="TT"/>
    <n v="82120"/>
    <x v="68"/>
    <m/>
    <x v="557"/>
    <m/>
    <s v="Dunajská Streda"/>
    <n v="264"/>
    <n v="1795"/>
    <n v="23"/>
    <n v="2082"/>
    <m/>
    <m/>
    <n v="268"/>
    <n v="0"/>
    <n v="0"/>
    <n v="0"/>
    <e v="#DIV/0!"/>
  </r>
  <r>
    <s v="PO"/>
    <n v="1670"/>
    <x v="61"/>
    <m/>
    <x v="557"/>
    <m/>
    <s v="Stropkov"/>
    <n v="264"/>
    <n v="2349"/>
    <n v="17"/>
    <n v="2630"/>
    <m/>
    <m/>
    <n v="268"/>
    <n v="0"/>
    <n v="0"/>
    <n v="0"/>
    <e v="#DIV/0!"/>
  </r>
  <r>
    <s v="BB"/>
    <n v="92837"/>
    <x v="71"/>
    <m/>
    <x v="557"/>
    <m/>
    <s v="Banská Bystrica"/>
    <n v="264"/>
    <n v="2284"/>
    <n v="19"/>
    <n v="2567"/>
    <m/>
    <m/>
    <n v="268"/>
    <n v="0"/>
    <n v="0"/>
    <n v="0"/>
    <e v="#DIV/0!"/>
  </r>
  <r>
    <s v="BB"/>
    <n v="91720"/>
    <x v="71"/>
    <m/>
    <x v="557"/>
    <m/>
    <s v="Detva"/>
    <n v="262"/>
    <n v="1553"/>
    <n v="9"/>
    <n v="1824"/>
    <m/>
    <m/>
    <n v="266"/>
    <n v="0"/>
    <n v="0"/>
    <n v="0"/>
    <e v="#DIV/0!"/>
  </r>
  <r>
    <s v="BB"/>
    <n v="92619"/>
    <x v="60"/>
    <m/>
    <x v="557"/>
    <m/>
    <s v="Krupina"/>
    <n v="261"/>
    <n v="1275"/>
    <n v="27"/>
    <n v="1563"/>
    <m/>
    <m/>
    <n v="265"/>
    <n v="0"/>
    <n v="0"/>
    <n v="0"/>
    <e v="#DIV/0!"/>
  </r>
  <r>
    <s v="TN"/>
    <n v="90347"/>
    <x v="52"/>
    <m/>
    <x v="557"/>
    <m/>
    <s v="Prievidza"/>
    <n v="259"/>
    <n v="1479"/>
    <n v="25"/>
    <n v="1763"/>
    <m/>
    <m/>
    <n v="263"/>
    <n v="0"/>
    <n v="0"/>
    <n v="0"/>
    <e v="#DIV/0!"/>
  </r>
  <r>
    <s v="BB"/>
    <n v="93090"/>
    <x v="62"/>
    <m/>
    <x v="557"/>
    <m/>
    <s v="Poltár"/>
    <n v="258"/>
    <n v="1378"/>
    <n v="9"/>
    <n v="1645"/>
    <m/>
    <m/>
    <n v="262"/>
    <n v="0"/>
    <n v="0"/>
    <n v="0"/>
    <e v="#DIV/0!"/>
  </r>
  <r>
    <s v="KE"/>
    <n v="2160"/>
    <x v="66"/>
    <m/>
    <x v="557"/>
    <m/>
    <s v="Košice - okolie"/>
    <n v="257"/>
    <n v="3020"/>
    <n v="29"/>
    <n v="3306"/>
    <m/>
    <m/>
    <n v="261"/>
    <n v="0"/>
    <n v="0"/>
    <n v="0"/>
    <e v="#DIV/0!"/>
  </r>
  <r>
    <s v="KE"/>
    <n v="2120"/>
    <x v="55"/>
    <m/>
    <x v="557"/>
    <m/>
    <s v="Gelnica"/>
    <n v="256"/>
    <n v="1325"/>
    <n v="15"/>
    <n v="1596"/>
    <m/>
    <m/>
    <n v="260"/>
    <n v="0"/>
    <n v="0"/>
    <n v="0"/>
    <e v="#DIV/0!"/>
  </r>
  <r>
    <s v="KE"/>
    <n v="4036"/>
    <x v="56"/>
    <m/>
    <x v="557"/>
    <m/>
    <s v="Košice - okolie"/>
    <n v="254"/>
    <n v="1537"/>
    <n v="14"/>
    <n v="1805"/>
    <m/>
    <m/>
    <n v="258"/>
    <n v="0"/>
    <n v="0"/>
    <n v="0"/>
    <e v="#DIV/0!"/>
  </r>
  <r>
    <s v="BB"/>
    <n v="93082"/>
    <x v="62"/>
    <m/>
    <x v="557"/>
    <m/>
    <s v="Poltár"/>
    <n v="249"/>
    <n v="1920"/>
    <n v="7"/>
    <n v="2176"/>
    <m/>
    <m/>
    <n v="253"/>
    <n v="0"/>
    <n v="0"/>
    <n v="0"/>
    <e v="#DIV/0!"/>
  </r>
  <r>
    <s v="KE"/>
    <n v="2180"/>
    <x v="66"/>
    <m/>
    <x v="557"/>
    <m/>
    <s v="Košice - okolie"/>
    <n v="248"/>
    <n v="2279"/>
    <n v="14"/>
    <n v="2541"/>
    <m/>
    <m/>
    <n v="252"/>
    <n v="0"/>
    <n v="0"/>
    <n v="0"/>
    <e v="#DIV/0!"/>
  </r>
  <r>
    <s v="BB"/>
    <n v="92750"/>
    <x v="54"/>
    <m/>
    <x v="557"/>
    <m/>
    <s v="Rimavská Sobota"/>
    <n v="247"/>
    <n v="1213"/>
    <n v="3"/>
    <n v="1463"/>
    <m/>
    <m/>
    <n v="251"/>
    <n v="0"/>
    <n v="0"/>
    <n v="0"/>
    <e v="#DIV/0!"/>
  </r>
  <r>
    <s v="KE"/>
    <n v="2130"/>
    <x v="55"/>
    <m/>
    <x v="557"/>
    <m/>
    <s v="Gelnica"/>
    <n v="246"/>
    <n v="2236"/>
    <n v="22"/>
    <n v="2504"/>
    <m/>
    <m/>
    <n v="250"/>
    <n v="0"/>
    <n v="0"/>
    <n v="0"/>
    <e v="#DIV/0!"/>
  </r>
  <r>
    <s v="PO"/>
    <n v="990"/>
    <x v="79"/>
    <m/>
    <x v="557"/>
    <m/>
    <s v="Stará Ľubovňa"/>
    <n v="244"/>
    <n v="2407"/>
    <n v="9"/>
    <n v="2660"/>
    <m/>
    <m/>
    <n v="248"/>
    <n v="0"/>
    <n v="0"/>
    <n v="0"/>
    <e v="#DIV/0!"/>
  </r>
  <r>
    <s v="TT"/>
    <n v="80069"/>
    <x v="80"/>
    <m/>
    <x v="557"/>
    <m/>
    <s v="Skalica"/>
    <n v="243"/>
    <n v="1925"/>
    <n v="30"/>
    <n v="2198"/>
    <m/>
    <m/>
    <n v="247"/>
    <n v="0"/>
    <n v="0"/>
    <n v="0"/>
    <e v="#DIV/0!"/>
  </r>
  <r>
    <s v="BB"/>
    <n v="92710"/>
    <x v="54"/>
    <m/>
    <x v="557"/>
    <m/>
    <s v="Rimavská Sobota"/>
    <n v="239"/>
    <n v="1222"/>
    <n v="11"/>
    <n v="1472"/>
    <m/>
    <m/>
    <n v="243"/>
    <n v="0"/>
    <n v="0"/>
    <n v="0"/>
    <e v="#DIV/0!"/>
  </r>
  <r>
    <s v="PO"/>
    <n v="980"/>
    <x v="79"/>
    <m/>
    <x v="557"/>
    <m/>
    <s v="Stará Ľubovňa"/>
    <n v="237"/>
    <n v="1487"/>
    <n v="11"/>
    <n v="1735"/>
    <m/>
    <m/>
    <n v="241"/>
    <n v="0"/>
    <n v="0"/>
    <n v="0"/>
    <e v="#DIV/0!"/>
  </r>
  <r>
    <s v="PO"/>
    <n v="3131"/>
    <x v="81"/>
    <m/>
    <x v="557"/>
    <m/>
    <s v="Snina"/>
    <n v="235"/>
    <n v="3042"/>
    <n v="20"/>
    <n v="3297"/>
    <m/>
    <m/>
    <n v="239"/>
    <n v="0"/>
    <n v="0"/>
    <n v="0"/>
    <e v="#DIV/0!"/>
  </r>
  <r>
    <s v="BB"/>
    <n v="92680"/>
    <x v="54"/>
    <m/>
    <x v="557"/>
    <m/>
    <s v="Lučenec"/>
    <n v="234"/>
    <n v="1111"/>
    <n v="11"/>
    <n v="1356"/>
    <m/>
    <m/>
    <n v="238"/>
    <n v="0"/>
    <n v="0"/>
    <n v="0"/>
    <e v="#DIV/0!"/>
  </r>
  <r>
    <s v="NR"/>
    <n v="85036"/>
    <x v="67"/>
    <m/>
    <x v="557"/>
    <m/>
    <s v="Nové Zámky"/>
    <n v="232"/>
    <n v="802"/>
    <n v="6"/>
    <n v="1040"/>
    <m/>
    <m/>
    <n v="236"/>
    <n v="0"/>
    <n v="0"/>
    <n v="0"/>
    <e v="#DIV/0!"/>
  </r>
  <r>
    <s v="BB"/>
    <n v="93040"/>
    <x v="82"/>
    <m/>
    <x v="557"/>
    <m/>
    <s v="Lučenec"/>
    <n v="231"/>
    <n v="1552"/>
    <n v="11"/>
    <n v="1794"/>
    <m/>
    <m/>
    <n v="235"/>
    <n v="0"/>
    <n v="0"/>
    <n v="0"/>
    <e v="#DIV/0!"/>
  </r>
  <r>
    <s v="KE"/>
    <n v="4440"/>
    <x v="83"/>
    <m/>
    <x v="557"/>
    <m/>
    <s v="Rožňava"/>
    <n v="230"/>
    <n v="1684"/>
    <n v="9"/>
    <n v="1923"/>
    <m/>
    <m/>
    <n v="234"/>
    <n v="0"/>
    <n v="0"/>
    <n v="0"/>
    <e v="#DIV/0!"/>
  </r>
  <r>
    <s v="NR"/>
    <n v="85210"/>
    <x v="72"/>
    <m/>
    <x v="557"/>
    <m/>
    <s v="Levice"/>
    <n v="229"/>
    <n v="817"/>
    <n v="2"/>
    <n v="1048"/>
    <m/>
    <m/>
    <n v="233"/>
    <n v="0"/>
    <n v="0"/>
    <n v="0"/>
    <e v="#DIV/0!"/>
  </r>
  <r>
    <s v="BB"/>
    <n v="92618"/>
    <x v="60"/>
    <m/>
    <x v="557"/>
    <m/>
    <s v="Veľký Krtíš"/>
    <n v="227"/>
    <n v="1181"/>
    <n v="9"/>
    <n v="1417"/>
    <m/>
    <m/>
    <n v="231"/>
    <n v="0"/>
    <n v="0"/>
    <n v="0"/>
    <e v="#DIV/0!"/>
  </r>
  <r>
    <s v="KE"/>
    <n v="2080"/>
    <x v="55"/>
    <m/>
    <x v="557"/>
    <m/>
    <s v="Spišská Nová Ves"/>
    <n v="227"/>
    <n v="1336"/>
    <n v="12"/>
    <n v="1575"/>
    <m/>
    <m/>
    <n v="231"/>
    <n v="0"/>
    <n v="0"/>
    <n v="0"/>
    <e v="#DIV/0!"/>
  </r>
  <r>
    <s v="KE"/>
    <n v="2142"/>
    <x v="55"/>
    <m/>
    <x v="557"/>
    <m/>
    <s v="Gelnica"/>
    <n v="225"/>
    <n v="1819"/>
    <n v="19"/>
    <n v="2063"/>
    <m/>
    <m/>
    <n v="229"/>
    <n v="0"/>
    <n v="0"/>
    <n v="0"/>
    <e v="#DIV/0!"/>
  </r>
  <r>
    <s v="ZA"/>
    <n v="92180"/>
    <x v="76"/>
    <m/>
    <x v="557"/>
    <m/>
    <s v="Čadca"/>
    <n v="224"/>
    <n v="2023"/>
    <n v="49"/>
    <n v="2296"/>
    <m/>
    <m/>
    <n v="228"/>
    <n v="0"/>
    <n v="0"/>
    <n v="0"/>
    <e v="#DIV/0!"/>
  </r>
  <r>
    <s v="BB"/>
    <n v="92730"/>
    <x v="54"/>
    <m/>
    <x v="557"/>
    <m/>
    <s v="Rimavská Sobota"/>
    <n v="221"/>
    <n v="1582"/>
    <n v="4"/>
    <n v="1807"/>
    <m/>
    <m/>
    <n v="225"/>
    <n v="0"/>
    <n v="0"/>
    <n v="0"/>
    <e v="#DIV/0!"/>
  </r>
  <r>
    <s v="BB"/>
    <n v="91852"/>
    <x v="60"/>
    <m/>
    <x v="557"/>
    <m/>
    <s v="Veľký Krtíš"/>
    <n v="218"/>
    <n v="1638"/>
    <n v="16"/>
    <n v="1872"/>
    <m/>
    <m/>
    <n v="222"/>
    <n v="0"/>
    <n v="0"/>
    <n v="0"/>
    <e v="#DIV/0!"/>
  </r>
  <r>
    <s v="PO"/>
    <n v="1348"/>
    <x v="63"/>
    <m/>
    <x v="557"/>
    <m/>
    <s v="Vranov nad Topľou"/>
    <n v="218"/>
    <n v="1389"/>
    <n v="3"/>
    <n v="1610"/>
    <m/>
    <m/>
    <n v="222"/>
    <n v="0"/>
    <n v="0"/>
    <n v="0"/>
    <e v="#DIV/0!"/>
  </r>
  <r>
    <s v="BB"/>
    <n v="92670"/>
    <x v="54"/>
    <m/>
    <x v="557"/>
    <m/>
    <s v="Lučenec"/>
    <n v="216"/>
    <n v="1854"/>
    <n v="17"/>
    <n v="2087"/>
    <m/>
    <m/>
    <n v="220"/>
    <n v="0"/>
    <n v="0"/>
    <n v="0"/>
    <e v="#DIV/0!"/>
  </r>
  <r>
    <s v="ZA"/>
    <n v="93478"/>
    <x v="75"/>
    <m/>
    <x v="557"/>
    <m/>
    <s v="Bytča"/>
    <n v="215"/>
    <n v="1363"/>
    <n v="4"/>
    <n v="1582"/>
    <m/>
    <m/>
    <n v="219"/>
    <n v="0"/>
    <n v="0"/>
    <n v="0"/>
    <e v="#DIV/0!"/>
  </r>
  <r>
    <s v="PO"/>
    <n v="979"/>
    <x v="79"/>
    <m/>
    <x v="557"/>
    <m/>
    <s v="Kežmarok"/>
    <n v="214"/>
    <n v="1309"/>
    <n v="0"/>
    <n v="1523"/>
    <m/>
    <m/>
    <n v="218"/>
    <n v="0"/>
    <n v="0"/>
    <n v="0"/>
    <e v="#DIV/0!"/>
  </r>
  <r>
    <s v="PO"/>
    <n v="988"/>
    <x v="79"/>
    <m/>
    <x v="557"/>
    <m/>
    <s v="Stará Ľubovňa"/>
    <n v="214"/>
    <n v="1309"/>
    <n v="0"/>
    <n v="1523"/>
    <s v="preberá z 00979"/>
    <m/>
    <n v="218"/>
    <n v="0"/>
    <n v="0"/>
    <n v="0"/>
    <e v="#DIV/0!"/>
  </r>
  <r>
    <s v="BB"/>
    <n v="92839"/>
    <x v="71"/>
    <m/>
    <x v="557"/>
    <m/>
    <s v="Zvolen"/>
    <n v="213"/>
    <n v="1531"/>
    <n v="6"/>
    <n v="1750"/>
    <m/>
    <m/>
    <n v="217"/>
    <n v="0"/>
    <n v="0"/>
    <n v="0"/>
    <e v="#DIV/0!"/>
  </r>
  <r>
    <s v="BB"/>
    <n v="95120"/>
    <x v="71"/>
    <m/>
    <x v="557"/>
    <m/>
    <s v="Zvolen"/>
    <n v="213"/>
    <n v="1531"/>
    <n v="6"/>
    <n v="1750"/>
    <s v="preberá z 92839"/>
    <m/>
    <n v="217"/>
    <n v="0"/>
    <n v="0"/>
    <n v="0"/>
    <e v="#DIV/0!"/>
  </r>
  <r>
    <s v="KE"/>
    <n v="2090"/>
    <x v="55"/>
    <m/>
    <x v="557"/>
    <m/>
    <s v="Gelnica"/>
    <n v="211"/>
    <n v="1192"/>
    <n v="12"/>
    <n v="1415"/>
    <m/>
    <m/>
    <n v="214"/>
    <n v="0"/>
    <n v="0"/>
    <n v="0"/>
    <e v="#DIV/0!"/>
  </r>
  <r>
    <s v="PO"/>
    <n v="2387"/>
    <x v="59"/>
    <m/>
    <x v="557"/>
    <m/>
    <s v="Poprad"/>
    <n v="210"/>
    <n v="1748"/>
    <n v="18"/>
    <n v="1976"/>
    <m/>
    <m/>
    <n v="213"/>
    <n v="0"/>
    <n v="0"/>
    <n v="0"/>
    <e v="#DIV/0!"/>
  </r>
  <r>
    <s v="NR"/>
    <n v="83066"/>
    <x v="67"/>
    <m/>
    <x v="557"/>
    <m/>
    <s v="Komárno"/>
    <n v="210"/>
    <n v="969"/>
    <n v="9"/>
    <n v="1188"/>
    <m/>
    <m/>
    <n v="213"/>
    <n v="0"/>
    <n v="0"/>
    <n v="0"/>
    <e v="#DIV/0!"/>
  </r>
  <r>
    <s v="PO"/>
    <n v="2420"/>
    <x v="69"/>
    <m/>
    <x v="557"/>
    <m/>
    <s v="Kežmarok"/>
    <n v="206"/>
    <n v="1624"/>
    <n v="34"/>
    <n v="1864"/>
    <m/>
    <m/>
    <n v="209"/>
    <n v="0"/>
    <n v="0"/>
    <n v="0"/>
    <e v="#DIV/0!"/>
  </r>
  <r>
    <s v="BB"/>
    <n v="91740"/>
    <x v="71"/>
    <m/>
    <x v="557"/>
    <m/>
    <s v="Detva"/>
    <n v="205"/>
    <n v="617"/>
    <n v="6"/>
    <n v="828"/>
    <m/>
    <m/>
    <n v="208"/>
    <n v="0"/>
    <n v="0"/>
    <n v="0"/>
    <e v="#DIV/0!"/>
  </r>
  <r>
    <s v="KE"/>
    <n v="2110"/>
    <x v="55"/>
    <m/>
    <x v="557"/>
    <m/>
    <s v="Gelnica"/>
    <n v="204"/>
    <n v="1068"/>
    <n v="9"/>
    <n v="1281"/>
    <m/>
    <m/>
    <n v="207"/>
    <n v="0"/>
    <n v="0"/>
    <n v="0"/>
    <e v="#DIV/0!"/>
  </r>
  <r>
    <s v="BB"/>
    <n v="92838"/>
    <x v="71"/>
    <m/>
    <x v="557"/>
    <m/>
    <s v="Banská Bystrica"/>
    <n v="204"/>
    <n v="1568"/>
    <n v="21"/>
    <n v="1793"/>
    <m/>
    <m/>
    <n v="207"/>
    <n v="0"/>
    <n v="0"/>
    <n v="0"/>
    <e v="#DIV/0!"/>
  </r>
  <r>
    <s v="NR"/>
    <n v="84419"/>
    <x v="72"/>
    <m/>
    <x v="557"/>
    <m/>
    <s v="Nové Zámky"/>
    <n v="203"/>
    <n v="616"/>
    <n v="12"/>
    <n v="831"/>
    <m/>
    <m/>
    <n v="206"/>
    <n v="0"/>
    <n v="0"/>
    <n v="0"/>
    <e v="#DIV/0!"/>
  </r>
  <r>
    <s v="PO"/>
    <n v="1698"/>
    <x v="61"/>
    <m/>
    <x v="557"/>
    <m/>
    <s v="Stropkov"/>
    <n v="202"/>
    <n v="1027"/>
    <n v="4"/>
    <n v="1233"/>
    <m/>
    <m/>
    <n v="205"/>
    <n v="0"/>
    <n v="0"/>
    <n v="0"/>
    <e v="#DIV/0!"/>
  </r>
  <r>
    <s v="BB"/>
    <n v="92820"/>
    <x v="74"/>
    <m/>
    <x v="557"/>
    <m/>
    <s v="Banská Bystrica"/>
    <n v="200"/>
    <n v="2228"/>
    <n v="18"/>
    <n v="2446"/>
    <m/>
    <m/>
    <n v="203"/>
    <n v="0"/>
    <n v="0"/>
    <n v="0"/>
    <e v="#DIV/0!"/>
  </r>
  <r>
    <s v="PO"/>
    <n v="2450"/>
    <x v="69"/>
    <m/>
    <x v="557"/>
    <m/>
    <s v="Kežmarok"/>
    <n v="198"/>
    <n v="1562"/>
    <n v="21"/>
    <n v="1781"/>
    <m/>
    <m/>
    <n v="201"/>
    <n v="0"/>
    <n v="0"/>
    <n v="0"/>
    <e v="#DIV/0!"/>
  </r>
  <r>
    <s v="TT"/>
    <n v="80060"/>
    <x v="80"/>
    <m/>
    <x v="557"/>
    <m/>
    <s v="Senica"/>
    <n v="196"/>
    <n v="1997"/>
    <n v="14"/>
    <n v="2207"/>
    <m/>
    <m/>
    <n v="199"/>
    <n v="0"/>
    <n v="0"/>
    <n v="0"/>
    <e v="#DIV/0!"/>
  </r>
  <r>
    <s v="BB"/>
    <n v="91630"/>
    <x v="64"/>
    <m/>
    <x v="557"/>
    <m/>
    <s v="Banská Štiavnica"/>
    <n v="194"/>
    <n v="2277"/>
    <n v="18"/>
    <n v="2489"/>
    <m/>
    <m/>
    <n v="197"/>
    <n v="0"/>
    <n v="0"/>
    <n v="0"/>
    <e v="#DIV/0!"/>
  </r>
  <r>
    <s v="PO"/>
    <n v="2490"/>
    <x v="55"/>
    <m/>
    <x v="557"/>
    <m/>
    <s v="Prešov"/>
    <n v="193"/>
    <n v="1858"/>
    <n v="7"/>
    <n v="2058"/>
    <m/>
    <m/>
    <n v="196"/>
    <n v="0"/>
    <n v="0"/>
    <n v="0"/>
    <e v="#DIV/0!"/>
  </r>
  <r>
    <s v="PO"/>
    <n v="1340"/>
    <x v="63"/>
    <m/>
    <x v="557"/>
    <m/>
    <s v="Vranov nad Topľou"/>
    <n v="193"/>
    <n v="1060"/>
    <n v="14"/>
    <n v="1267"/>
    <m/>
    <m/>
    <n v="196"/>
    <n v="0"/>
    <n v="0"/>
    <n v="0"/>
    <e v="#DIV/0!"/>
  </r>
  <r>
    <s v="NR"/>
    <n v="85030"/>
    <x v="67"/>
    <m/>
    <x v="557"/>
    <m/>
    <s v="Nové Zámky"/>
    <n v="191"/>
    <n v="533"/>
    <n v="3"/>
    <n v="727"/>
    <m/>
    <m/>
    <n v="194"/>
    <n v="0"/>
    <n v="0"/>
    <n v="0"/>
    <e v="#DIV/0!"/>
  </r>
  <r>
    <s v="BB"/>
    <n v="93080"/>
    <x v="62"/>
    <m/>
    <x v="557"/>
    <m/>
    <s v="Poltár"/>
    <n v="191"/>
    <n v="1238"/>
    <n v="5"/>
    <n v="1434"/>
    <m/>
    <m/>
    <n v="194"/>
    <n v="0"/>
    <n v="0"/>
    <n v="0"/>
    <e v="#DIV/0!"/>
  </r>
  <r>
    <s v="BB"/>
    <n v="92597"/>
    <x v="60"/>
    <m/>
    <x v="557"/>
    <m/>
    <s v="Zvolen"/>
    <n v="190"/>
    <n v="1040"/>
    <n v="7"/>
    <n v="1237"/>
    <m/>
    <m/>
    <n v="193"/>
    <n v="0"/>
    <n v="0"/>
    <n v="0"/>
    <e v="#DIV/0!"/>
  </r>
  <r>
    <s v="PO"/>
    <n v="1680"/>
    <x v="61"/>
    <m/>
    <x v="557"/>
    <m/>
    <s v="Stropkov"/>
    <n v="190"/>
    <n v="1188"/>
    <n v="3"/>
    <n v="1381"/>
    <m/>
    <m/>
    <n v="193"/>
    <n v="0"/>
    <n v="0"/>
    <n v="0"/>
    <e v="#DIV/0!"/>
  </r>
  <r>
    <s v="BB"/>
    <n v="92630"/>
    <x v="60"/>
    <m/>
    <x v="557"/>
    <m/>
    <s v="Veľký Krtíš"/>
    <n v="189"/>
    <n v="1187"/>
    <n v="5"/>
    <n v="1381"/>
    <m/>
    <m/>
    <n v="192"/>
    <n v="0"/>
    <n v="0"/>
    <n v="0"/>
    <e v="#DIV/0!"/>
  </r>
  <r>
    <s v="PO"/>
    <n v="2440"/>
    <x v="69"/>
    <m/>
    <x v="557"/>
    <m/>
    <s v="Kežmarok"/>
    <n v="189"/>
    <n v="1439"/>
    <n v="2"/>
    <n v="1630"/>
    <m/>
    <m/>
    <n v="192"/>
    <n v="0"/>
    <n v="0"/>
    <n v="0"/>
    <e v="#DIV/0!"/>
  </r>
  <r>
    <s v="BB"/>
    <n v="91730"/>
    <x v="71"/>
    <m/>
    <x v="557"/>
    <m/>
    <s v="Detva"/>
    <n v="189"/>
    <n v="848"/>
    <n v="5"/>
    <n v="1042"/>
    <m/>
    <m/>
    <n v="192"/>
    <n v="0"/>
    <n v="0"/>
    <n v="0"/>
    <e v="#DIV/0!"/>
  </r>
  <r>
    <s v="ZA"/>
    <n v="93479"/>
    <x v="75"/>
    <m/>
    <x v="557"/>
    <m/>
    <s v="Čadca"/>
    <n v="188"/>
    <n v="1031"/>
    <n v="7"/>
    <n v="1226"/>
    <m/>
    <m/>
    <n v="191"/>
    <n v="0"/>
    <n v="0"/>
    <n v="0"/>
    <e v="#DIV/0!"/>
  </r>
  <r>
    <s v="BB"/>
    <n v="91776"/>
    <x v="71"/>
    <m/>
    <x v="557"/>
    <m/>
    <s v="Veľký Krtíš"/>
    <n v="188"/>
    <n v="939"/>
    <n v="4"/>
    <n v="1131"/>
    <m/>
    <m/>
    <n v="191"/>
    <n v="0"/>
    <n v="0"/>
    <n v="0"/>
    <e v="#DIV/0!"/>
  </r>
  <r>
    <s v="PO"/>
    <n v="1709"/>
    <x v="61"/>
    <m/>
    <x v="557"/>
    <m/>
    <s v="Medzilaborce"/>
    <n v="185"/>
    <n v="983"/>
    <n v="0"/>
    <n v="1168"/>
    <m/>
    <m/>
    <n v="188"/>
    <n v="0"/>
    <n v="0"/>
    <n v="0"/>
    <e v="#DIV/0!"/>
  </r>
  <r>
    <s v="BB"/>
    <n v="91636"/>
    <x v="64"/>
    <m/>
    <x v="557"/>
    <m/>
    <s v="Banská Štiavnica"/>
    <n v="183"/>
    <n v="1522"/>
    <n v="38"/>
    <n v="1743"/>
    <m/>
    <m/>
    <n v="186"/>
    <n v="0"/>
    <n v="0"/>
    <n v="0"/>
    <e v="#DIV/0!"/>
  </r>
  <r>
    <s v="BB"/>
    <n v="92700"/>
    <x v="54"/>
    <m/>
    <x v="557"/>
    <m/>
    <s v="Rimavská Sobota"/>
    <n v="181"/>
    <n v="1008"/>
    <n v="6"/>
    <n v="1195"/>
    <m/>
    <m/>
    <n v="184"/>
    <n v="0"/>
    <n v="0"/>
    <n v="0"/>
    <e v="#DIV/0!"/>
  </r>
  <r>
    <s v="KE"/>
    <n v="2839"/>
    <x v="78"/>
    <m/>
    <x v="557"/>
    <m/>
    <s v="Michalovce"/>
    <n v="179"/>
    <n v="869"/>
    <n v="4"/>
    <n v="1052"/>
    <m/>
    <m/>
    <n v="182"/>
    <n v="0"/>
    <n v="0"/>
    <n v="0"/>
    <e v="#DIV/0!"/>
  </r>
  <r>
    <s v="PO"/>
    <n v="2799"/>
    <x v="78"/>
    <m/>
    <x v="557"/>
    <m/>
    <s v="Vranov nad Topľou"/>
    <n v="179"/>
    <n v="1085"/>
    <n v="11"/>
    <n v="1275"/>
    <m/>
    <m/>
    <n v="182"/>
    <n v="0"/>
    <n v="0"/>
    <n v="0"/>
    <e v="#DIV/0!"/>
  </r>
  <r>
    <s v="KE"/>
    <n v="5040"/>
    <x v="83"/>
    <m/>
    <x v="557"/>
    <m/>
    <s v="Rožňava"/>
    <n v="175"/>
    <n v="1192"/>
    <n v="14"/>
    <n v="1381"/>
    <m/>
    <m/>
    <n v="178"/>
    <n v="0"/>
    <n v="0"/>
    <n v="0"/>
    <e v="#DIV/0!"/>
  </r>
  <r>
    <s v="BB"/>
    <n v="92620"/>
    <x v="60"/>
    <m/>
    <x v="557"/>
    <m/>
    <s v="Zvolen"/>
    <n v="174"/>
    <n v="1194"/>
    <n v="11"/>
    <n v="1379"/>
    <m/>
    <m/>
    <n v="177"/>
    <n v="0"/>
    <n v="0"/>
    <n v="0"/>
    <e v="#DIV/0!"/>
  </r>
  <r>
    <s v="KE"/>
    <n v="2969"/>
    <x v="84"/>
    <m/>
    <x v="557"/>
    <m/>
    <s v="Spišská Nová Ves"/>
    <n v="169"/>
    <n v="1013"/>
    <n v="1"/>
    <n v="1183"/>
    <m/>
    <m/>
    <n v="172"/>
    <n v="0"/>
    <n v="0"/>
    <n v="0"/>
    <e v="#DIV/0!"/>
  </r>
  <r>
    <s v="PO"/>
    <n v="960"/>
    <x v="79"/>
    <m/>
    <x v="557"/>
    <m/>
    <s v="Kežmarok"/>
    <n v="167"/>
    <n v="1646"/>
    <n v="17"/>
    <n v="1830"/>
    <m/>
    <m/>
    <n v="170"/>
    <n v="0"/>
    <n v="0"/>
    <n v="0"/>
    <e v="#DIV/0!"/>
  </r>
  <r>
    <s v="PO"/>
    <n v="2750"/>
    <x v="78"/>
    <m/>
    <x v="557"/>
    <m/>
    <s v="Vranov nad Topľou"/>
    <n v="167"/>
    <n v="402"/>
    <n v="0"/>
    <n v="569"/>
    <m/>
    <m/>
    <n v="170"/>
    <n v="0"/>
    <n v="0"/>
    <n v="0"/>
    <e v="#DIV/0!"/>
  </r>
  <r>
    <s v="BB"/>
    <n v="92760"/>
    <x v="54"/>
    <m/>
    <x v="557"/>
    <m/>
    <s v="Rimavská Sobota"/>
    <n v="165"/>
    <n v="1118"/>
    <n v="0"/>
    <n v="1283"/>
    <m/>
    <m/>
    <n v="168"/>
    <n v="0"/>
    <n v="0"/>
    <n v="0"/>
    <e v="#DIV/0!"/>
  </r>
  <r>
    <s v="PO"/>
    <n v="2430"/>
    <x v="69"/>
    <m/>
    <x v="557"/>
    <m/>
    <s v="Kežmarok"/>
    <n v="163"/>
    <n v="970"/>
    <n v="4"/>
    <n v="1137"/>
    <m/>
    <m/>
    <n v="166"/>
    <n v="0"/>
    <n v="0"/>
    <n v="0"/>
    <e v="#DIV/0!"/>
  </r>
  <r>
    <s v="PO"/>
    <n v="3130"/>
    <x v="81"/>
    <m/>
    <x v="557"/>
    <m/>
    <s v="Snina"/>
    <n v="163"/>
    <n v="1164"/>
    <n v="21"/>
    <n v="1348"/>
    <m/>
    <m/>
    <n v="166"/>
    <n v="0"/>
    <n v="0"/>
    <n v="0"/>
    <e v="#DIV/0!"/>
  </r>
  <r>
    <s v="ZA"/>
    <n v="92189"/>
    <x v="76"/>
    <m/>
    <x v="557"/>
    <m/>
    <s v="Čadca"/>
    <n v="159"/>
    <n v="1511"/>
    <n v="25"/>
    <n v="1695"/>
    <m/>
    <m/>
    <n v="162"/>
    <n v="0"/>
    <n v="0"/>
    <n v="0"/>
    <e v="#DIV/0!"/>
  </r>
  <r>
    <s v="KE"/>
    <n v="3940"/>
    <x v="56"/>
    <m/>
    <x v="557"/>
    <m/>
    <s v="Košice - okolie"/>
    <n v="158"/>
    <n v="973"/>
    <n v="9"/>
    <n v="1140"/>
    <m/>
    <m/>
    <n v="161"/>
    <n v="0"/>
    <n v="0"/>
    <n v="0"/>
    <e v="#DIV/0!"/>
  </r>
  <r>
    <s v="NR"/>
    <n v="83068"/>
    <x v="67"/>
    <m/>
    <x v="557"/>
    <m/>
    <s v="Komárno"/>
    <n v="157"/>
    <n v="648"/>
    <n v="10"/>
    <n v="815"/>
    <m/>
    <m/>
    <n v="160"/>
    <n v="0"/>
    <n v="0"/>
    <n v="0"/>
    <e v="#DIV/0!"/>
  </r>
  <r>
    <s v="KE"/>
    <n v="2100"/>
    <x v="55"/>
    <m/>
    <x v="557"/>
    <m/>
    <s v="Gelnica"/>
    <n v="153"/>
    <n v="939"/>
    <n v="11"/>
    <n v="1103"/>
    <m/>
    <m/>
    <n v="156"/>
    <n v="0"/>
    <n v="0"/>
    <n v="0"/>
    <e v="#DIV/0!"/>
  </r>
  <r>
    <s v="KE"/>
    <n v="2818"/>
    <x v="78"/>
    <m/>
    <x v="557"/>
    <m/>
    <s v="Michalovce"/>
    <n v="153"/>
    <n v="935"/>
    <n v="6"/>
    <n v="1094"/>
    <m/>
    <m/>
    <n v="156"/>
    <n v="0"/>
    <n v="0"/>
    <n v="0"/>
    <e v="#DIV/0!"/>
  </r>
  <r>
    <s v="PO"/>
    <n v="2770"/>
    <x v="78"/>
    <m/>
    <x v="557"/>
    <m/>
    <s v="Vranov nad Topľou"/>
    <n v="153"/>
    <n v="1359"/>
    <n v="6"/>
    <n v="1518"/>
    <m/>
    <m/>
    <n v="156"/>
    <n v="0"/>
    <n v="0"/>
    <n v="0"/>
    <e v="#DIV/0!"/>
  </r>
  <r>
    <s v="KE"/>
    <n v="2950"/>
    <x v="85"/>
    <m/>
    <x v="557"/>
    <m/>
    <s v="Sobrance"/>
    <n v="147"/>
    <n v="1506"/>
    <n v="20"/>
    <n v="1673"/>
    <m/>
    <m/>
    <n v="149"/>
    <n v="0"/>
    <n v="0"/>
    <n v="0"/>
    <e v="#DIV/0!"/>
  </r>
  <r>
    <s v="PO"/>
    <n v="2780"/>
    <x v="78"/>
    <m/>
    <x v="557"/>
    <m/>
    <s v="Vranov nad Topľou"/>
    <n v="144"/>
    <n v="1102"/>
    <n v="5"/>
    <n v="1251"/>
    <m/>
    <m/>
    <n v="146"/>
    <n v="0"/>
    <n v="0"/>
    <n v="0"/>
    <e v="#DIV/0!"/>
  </r>
  <r>
    <s v="BB"/>
    <n v="93730"/>
    <x v="62"/>
    <m/>
    <x v="557"/>
    <m/>
    <s v="Poltár"/>
    <n v="144"/>
    <n v="1687"/>
    <n v="2"/>
    <n v="1833"/>
    <m/>
    <m/>
    <n v="146"/>
    <n v="0"/>
    <n v="0"/>
    <n v="0"/>
    <e v="#DIV/0!"/>
  </r>
  <r>
    <s v="BB"/>
    <n v="92600"/>
    <x v="60"/>
    <m/>
    <x v="557"/>
    <m/>
    <s v="Krupina"/>
    <n v="135"/>
    <n v="1004"/>
    <n v="5"/>
    <n v="1144"/>
    <m/>
    <m/>
    <n v="137"/>
    <n v="0"/>
    <n v="0"/>
    <n v="0"/>
    <e v="#DIV/0!"/>
  </r>
  <r>
    <s v="PO"/>
    <n v="3101"/>
    <x v="61"/>
    <m/>
    <x v="557"/>
    <m/>
    <s v="Medzilaborce"/>
    <n v="135"/>
    <n v="1788"/>
    <n v="16"/>
    <n v="1939"/>
    <m/>
    <m/>
    <n v="137"/>
    <n v="0"/>
    <n v="0"/>
    <n v="0"/>
    <e v="#DIV/0!"/>
  </r>
  <r>
    <s v="NR"/>
    <n v="85200"/>
    <x v="72"/>
    <m/>
    <x v="557"/>
    <m/>
    <s v="Levice"/>
    <n v="133"/>
    <n v="897"/>
    <n v="11"/>
    <n v="1041"/>
    <m/>
    <m/>
    <n v="135"/>
    <n v="0"/>
    <n v="0"/>
    <n v="0"/>
    <e v="#DIV/0!"/>
  </r>
  <r>
    <s v="PO"/>
    <n v="2760"/>
    <x v="78"/>
    <m/>
    <x v="557"/>
    <m/>
    <s v="Vranov nad Topľou"/>
    <n v="130"/>
    <n v="909"/>
    <n v="4"/>
    <n v="1043"/>
    <m/>
    <m/>
    <n v="132"/>
    <n v="0"/>
    <n v="0"/>
    <n v="0"/>
    <e v="#DIV/0!"/>
  </r>
  <r>
    <s v="PO"/>
    <n v="2929"/>
    <x v="85"/>
    <m/>
    <x v="557"/>
    <m/>
    <s v="Snina"/>
    <n v="129"/>
    <n v="913"/>
    <n v="10"/>
    <n v="1052"/>
    <m/>
    <m/>
    <n v="131"/>
    <n v="0"/>
    <n v="0"/>
    <n v="0"/>
    <e v="#DIV/0!"/>
  </r>
  <r>
    <s v="NR"/>
    <n v="84418"/>
    <x v="72"/>
    <m/>
    <x v="557"/>
    <m/>
    <s v="Komárno"/>
    <n v="122"/>
    <n v="634"/>
    <n v="6"/>
    <n v="762"/>
    <m/>
    <m/>
    <n v="124"/>
    <n v="0"/>
    <n v="0"/>
    <n v="0"/>
    <e v="#DIV/0!"/>
  </r>
  <r>
    <s v="KE"/>
    <n v="2479"/>
    <x v="55"/>
    <m/>
    <x v="557"/>
    <m/>
    <s v="Gelnica"/>
    <n v="121"/>
    <n v="605"/>
    <n v="6"/>
    <n v="732"/>
    <s v="preberá z 02478"/>
    <m/>
    <n v="123"/>
    <n v="0"/>
    <n v="0"/>
    <n v="0"/>
    <e v="#DIV/0!"/>
  </r>
  <r>
    <s v="PO"/>
    <n v="2478"/>
    <x v="55"/>
    <m/>
    <x v="557"/>
    <m/>
    <s v="Prešov"/>
    <n v="121"/>
    <n v="605"/>
    <n v="6"/>
    <n v="732"/>
    <m/>
    <m/>
    <n v="123"/>
    <n v="0"/>
    <n v="0"/>
    <n v="0"/>
    <e v="#DIV/0!"/>
  </r>
  <r>
    <s v="BB"/>
    <n v="91770"/>
    <x v="71"/>
    <m/>
    <x v="557"/>
    <m/>
    <s v="Veľký Krtíš"/>
    <n v="121"/>
    <n v="692"/>
    <n v="0"/>
    <n v="813"/>
    <m/>
    <m/>
    <n v="123"/>
    <n v="0"/>
    <n v="0"/>
    <n v="0"/>
    <e v="#DIV/0!"/>
  </r>
  <r>
    <s v="BB"/>
    <n v="91760"/>
    <x v="71"/>
    <m/>
    <x v="557"/>
    <m/>
    <s v="Veľký Krtíš"/>
    <n v="120"/>
    <n v="437"/>
    <n v="2"/>
    <n v="559"/>
    <m/>
    <m/>
    <n v="122"/>
    <n v="0"/>
    <n v="0"/>
    <n v="0"/>
    <e v="#DIV/0!"/>
  </r>
  <r>
    <s v="KE"/>
    <n v="2848"/>
    <x v="78"/>
    <m/>
    <x v="557"/>
    <m/>
    <s v="Michalovce"/>
    <n v="118"/>
    <n v="537"/>
    <n v="3"/>
    <n v="658"/>
    <m/>
    <m/>
    <n v="120"/>
    <n v="0"/>
    <n v="0"/>
    <n v="0"/>
    <e v="#DIV/0!"/>
  </r>
  <r>
    <s v="KE"/>
    <n v="2968"/>
    <x v="84"/>
    <m/>
    <x v="557"/>
    <m/>
    <s v="Rožňava"/>
    <n v="117"/>
    <n v="815"/>
    <n v="3"/>
    <n v="935"/>
    <m/>
    <m/>
    <n v="119"/>
    <n v="0"/>
    <n v="0"/>
    <n v="0"/>
    <e v="#DIV/0!"/>
  </r>
  <r>
    <s v="KE"/>
    <n v="2940"/>
    <x v="85"/>
    <m/>
    <x v="557"/>
    <m/>
    <s v="Sobrance"/>
    <n v="116"/>
    <n v="752"/>
    <n v="9"/>
    <n v="877"/>
    <m/>
    <m/>
    <n v="118"/>
    <n v="0"/>
    <n v="0"/>
    <n v="0"/>
    <e v="#DIV/0!"/>
  </r>
  <r>
    <s v="KE"/>
    <n v="2220"/>
    <x v="86"/>
    <m/>
    <x v="557"/>
    <m/>
    <s v="Gelnica"/>
    <n v="109"/>
    <n v="661"/>
    <n v="17"/>
    <n v="787"/>
    <m/>
    <m/>
    <n v="111"/>
    <n v="0"/>
    <n v="0"/>
    <n v="0"/>
    <e v="#DIV/0!"/>
  </r>
  <r>
    <s v="KE"/>
    <n v="2230"/>
    <x v="86"/>
    <m/>
    <x v="557"/>
    <m/>
    <s v="Gelnica"/>
    <n v="109"/>
    <n v="661"/>
    <n v="17"/>
    <n v="787"/>
    <s v="preberá z 02220"/>
    <m/>
    <n v="111"/>
    <n v="0"/>
    <n v="0"/>
    <n v="0"/>
    <e v="#DIV/0!"/>
  </r>
  <r>
    <s v="TT"/>
    <n v="83550"/>
    <x v="57"/>
    <m/>
    <x v="557"/>
    <m/>
    <s v="Senica"/>
    <n v="109"/>
    <n v="711"/>
    <n v="3"/>
    <n v="823"/>
    <m/>
    <m/>
    <n v="111"/>
    <n v="0"/>
    <n v="0"/>
    <n v="0"/>
    <e v="#DIV/0!"/>
  </r>
  <r>
    <s v="KE"/>
    <n v="2938"/>
    <x v="85"/>
    <m/>
    <x v="557"/>
    <m/>
    <s v="Sobrance"/>
    <n v="108"/>
    <n v="532"/>
    <n v="7"/>
    <n v="647"/>
    <m/>
    <m/>
    <n v="110"/>
    <n v="0"/>
    <n v="0"/>
    <n v="0"/>
    <e v="#DIV/0!"/>
  </r>
  <r>
    <s v="KE"/>
    <n v="5050"/>
    <x v="83"/>
    <m/>
    <x v="557"/>
    <m/>
    <s v="Rožňava"/>
    <n v="108"/>
    <n v="439"/>
    <n v="0"/>
    <n v="547"/>
    <m/>
    <m/>
    <n v="110"/>
    <n v="0"/>
    <n v="0"/>
    <n v="0"/>
    <e v="#DIV/0!"/>
  </r>
  <r>
    <s v="KE"/>
    <n v="2200"/>
    <x v="66"/>
    <m/>
    <x v="557"/>
    <m/>
    <s v="Košice - okolie"/>
    <n v="107"/>
    <n v="698"/>
    <n v="16"/>
    <n v="821"/>
    <m/>
    <m/>
    <n v="109"/>
    <n v="0"/>
    <n v="0"/>
    <n v="0"/>
    <e v="#DIV/0!"/>
  </r>
  <r>
    <s v="KE"/>
    <n v="5046"/>
    <x v="83"/>
    <m/>
    <x v="557"/>
    <m/>
    <s v="Rožňava"/>
    <n v="105"/>
    <n v="508"/>
    <n v="10"/>
    <n v="623"/>
    <m/>
    <m/>
    <n v="107"/>
    <n v="0"/>
    <n v="0"/>
    <n v="0"/>
    <e v="#DIV/0!"/>
  </r>
  <r>
    <s v="PO"/>
    <n v="2480"/>
    <x v="55"/>
    <m/>
    <x v="557"/>
    <m/>
    <s v="Prešov"/>
    <n v="100"/>
    <n v="674"/>
    <n v="15"/>
    <n v="789"/>
    <m/>
    <m/>
    <n v="102"/>
    <n v="0"/>
    <n v="0"/>
    <n v="0"/>
    <e v="#DIV/0!"/>
  </r>
  <r>
    <s v="KE"/>
    <n v="5060"/>
    <x v="83"/>
    <m/>
    <x v="557"/>
    <m/>
    <s v="Rožňava"/>
    <n v="100"/>
    <n v="446"/>
    <n v="7"/>
    <n v="553"/>
    <m/>
    <m/>
    <n v="102"/>
    <n v="0"/>
    <n v="0"/>
    <n v="0"/>
    <e v="#DIV/0!"/>
  </r>
  <r>
    <s v="PO"/>
    <n v="1359"/>
    <x v="63"/>
    <m/>
    <x v="557"/>
    <m/>
    <s v="Svidník"/>
    <n v="99"/>
    <n v="661"/>
    <n v="2"/>
    <n v="762"/>
    <m/>
    <m/>
    <n v="101"/>
    <n v="0"/>
    <n v="0"/>
    <n v="0"/>
    <e v="#DIV/0!"/>
  </r>
  <r>
    <s v="BB"/>
    <n v="92698"/>
    <x v="54"/>
    <m/>
    <x v="557"/>
    <m/>
    <s v="Rimavská Sobota"/>
    <n v="97"/>
    <n v="924"/>
    <n v="6"/>
    <n v="1027"/>
    <m/>
    <m/>
    <n v="99"/>
    <n v="0"/>
    <n v="0"/>
    <n v="0"/>
    <e v="#DIV/0!"/>
  </r>
  <r>
    <s v="PO"/>
    <n v="3287"/>
    <x v="56"/>
    <m/>
    <x v="557"/>
    <m/>
    <s v="Vranov nad Topľou"/>
    <n v="97"/>
    <n v="714"/>
    <n v="35"/>
    <n v="846"/>
    <m/>
    <m/>
    <n v="99"/>
    <n v="0"/>
    <n v="0"/>
    <n v="0"/>
    <e v="#DIV/0!"/>
  </r>
  <r>
    <s v="PO"/>
    <n v="2748"/>
    <x v="78"/>
    <m/>
    <x v="557"/>
    <m/>
    <s v="Humenné"/>
    <n v="96"/>
    <n v="277"/>
    <n v="0"/>
    <n v="373"/>
    <m/>
    <m/>
    <n v="98"/>
    <n v="0"/>
    <n v="0"/>
    <n v="0"/>
    <e v="#DIV/0!"/>
  </r>
  <r>
    <s v="KE"/>
    <n v="4420"/>
    <x v="83"/>
    <m/>
    <x v="557"/>
    <m/>
    <s v="Rožňava"/>
    <n v="96"/>
    <n v="482"/>
    <n v="4"/>
    <n v="582"/>
    <m/>
    <m/>
    <n v="98"/>
    <n v="0"/>
    <n v="0"/>
    <n v="0"/>
    <e v="#DIV/0!"/>
  </r>
  <r>
    <s v="BB"/>
    <n v="91638"/>
    <x v="64"/>
    <m/>
    <x v="557"/>
    <m/>
    <s v="Banská Štiavnica"/>
    <n v="94"/>
    <n v="867"/>
    <n v="67"/>
    <n v="1028"/>
    <m/>
    <m/>
    <n v="96"/>
    <n v="0"/>
    <n v="0"/>
    <n v="0"/>
    <e v="#DIV/0!"/>
  </r>
  <r>
    <s v="PO"/>
    <n v="3121"/>
    <x v="81"/>
    <m/>
    <x v="557"/>
    <m/>
    <s v="Medzilaborce"/>
    <n v="86"/>
    <n v="843"/>
    <n v="12"/>
    <n v="941"/>
    <m/>
    <m/>
    <n v="87"/>
    <n v="0"/>
    <n v="0"/>
    <n v="0"/>
    <e v="#DIV/0!"/>
  </r>
  <r>
    <s v="PO"/>
    <n v="3127"/>
    <x v="81"/>
    <m/>
    <x v="557"/>
    <m/>
    <s v="Medzilaborce"/>
    <n v="85"/>
    <n v="337"/>
    <n v="2"/>
    <n v="424"/>
    <m/>
    <m/>
    <n v="86"/>
    <n v="0"/>
    <n v="0"/>
    <n v="0"/>
    <e v="#DIV/0!"/>
  </r>
  <r>
    <s v="PO"/>
    <n v="3120"/>
    <x v="81"/>
    <m/>
    <x v="557"/>
    <m/>
    <s v="Medzilaborce"/>
    <n v="84"/>
    <n v="589"/>
    <n v="0"/>
    <n v="673"/>
    <m/>
    <m/>
    <n v="85"/>
    <n v="0"/>
    <n v="0"/>
    <n v="0"/>
    <e v="#DIV/0!"/>
  </r>
  <r>
    <s v="PO"/>
    <n v="2728"/>
    <x v="78"/>
    <m/>
    <x v="557"/>
    <m/>
    <s v="Medzilaborce"/>
    <n v="79"/>
    <n v="287"/>
    <n v="5"/>
    <n v="371"/>
    <m/>
    <m/>
    <n v="80"/>
    <n v="0"/>
    <n v="0"/>
    <n v="0"/>
    <e v="#DIV/0!"/>
  </r>
  <r>
    <s v="PO"/>
    <n v="2739"/>
    <x v="78"/>
    <m/>
    <x v="557"/>
    <m/>
    <s v="Medzilaborce"/>
    <n v="79"/>
    <n v="190"/>
    <n v="0"/>
    <n v="269"/>
    <m/>
    <m/>
    <n v="80"/>
    <n v="0"/>
    <n v="0"/>
    <n v="0"/>
    <e v="#DIV/0!"/>
  </r>
  <r>
    <s v="PO"/>
    <n v="2360"/>
    <x v="87"/>
    <m/>
    <x v="557"/>
    <m/>
    <s v="Poprad"/>
    <n v="78"/>
    <n v="1209"/>
    <n v="3"/>
    <n v="1290"/>
    <m/>
    <m/>
    <n v="79"/>
    <n v="0"/>
    <n v="0"/>
    <n v="0"/>
    <e v="#DIV/0!"/>
  </r>
  <r>
    <s v="PO"/>
    <n v="3126"/>
    <x v="81"/>
    <m/>
    <x v="557"/>
    <m/>
    <s v="Medzilaborce"/>
    <n v="78"/>
    <n v="482"/>
    <n v="2"/>
    <n v="562"/>
    <m/>
    <m/>
    <n v="79"/>
    <n v="0"/>
    <n v="0"/>
    <n v="0"/>
    <e v="#DIV/0!"/>
  </r>
  <r>
    <s v="BB"/>
    <n v="92828"/>
    <x v="74"/>
    <m/>
    <x v="557"/>
    <m/>
    <s v="Banská Bystrica"/>
    <n v="76"/>
    <n v="997"/>
    <n v="5"/>
    <n v="1078"/>
    <m/>
    <m/>
    <n v="77"/>
    <n v="0"/>
    <n v="0"/>
    <n v="0"/>
    <e v="#DIV/0!"/>
  </r>
  <r>
    <s v="PO"/>
    <n v="2370"/>
    <x v="88"/>
    <m/>
    <x v="557"/>
    <m/>
    <s v="Poprad"/>
    <n v="74"/>
    <n v="1091"/>
    <n v="48"/>
    <n v="1213"/>
    <m/>
    <m/>
    <n v="75"/>
    <n v="0"/>
    <n v="0"/>
    <n v="0"/>
    <e v="#DIV/0!"/>
  </r>
  <r>
    <s v="PO"/>
    <n v="5600"/>
    <x v="85"/>
    <m/>
    <x v="557"/>
    <m/>
    <s v="Snina"/>
    <n v="71"/>
    <n v="492"/>
    <n v="7"/>
    <n v="570"/>
    <m/>
    <m/>
    <n v="72"/>
    <n v="0"/>
    <n v="0"/>
    <n v="0"/>
    <e v="#DIV/0!"/>
  </r>
  <r>
    <s v="NR"/>
    <n v="81790"/>
    <x v="64"/>
    <m/>
    <x v="557"/>
    <m/>
    <s v="Levice"/>
    <n v="69"/>
    <n v="1178"/>
    <n v="4"/>
    <n v="1251"/>
    <m/>
    <m/>
    <n v="70"/>
    <n v="0"/>
    <n v="0"/>
    <n v="0"/>
    <e v="#DIV/0!"/>
  </r>
  <r>
    <s v="PO"/>
    <n v="5590"/>
    <x v="85"/>
    <m/>
    <x v="557"/>
    <m/>
    <s v="Snina"/>
    <n v="68"/>
    <n v="340"/>
    <n v="11"/>
    <n v="419"/>
    <m/>
    <m/>
    <n v="69"/>
    <n v="0"/>
    <n v="0"/>
    <n v="0"/>
    <e v="#DIV/0!"/>
  </r>
  <r>
    <s v="BB"/>
    <n v="93048"/>
    <x v="82"/>
    <m/>
    <x v="557"/>
    <m/>
    <s v="Lučenec"/>
    <n v="67"/>
    <n v="248"/>
    <n v="8"/>
    <n v="323"/>
    <m/>
    <m/>
    <n v="68"/>
    <n v="0"/>
    <n v="0"/>
    <n v="0"/>
    <e v="#DIV/0!"/>
  </r>
  <r>
    <s v="PO"/>
    <n v="2719"/>
    <x v="78"/>
    <m/>
    <x v="557"/>
    <m/>
    <s v="Stropkov"/>
    <n v="64"/>
    <n v="228"/>
    <n v="3"/>
    <n v="295"/>
    <m/>
    <m/>
    <n v="65"/>
    <n v="0"/>
    <n v="0"/>
    <n v="0"/>
    <e v="#DIV/0!"/>
  </r>
  <r>
    <s v="PO"/>
    <n v="3136"/>
    <x v="81"/>
    <m/>
    <x v="557"/>
    <m/>
    <s v="Snina"/>
    <n v="64"/>
    <n v="528"/>
    <n v="8"/>
    <n v="600"/>
    <m/>
    <m/>
    <n v="65"/>
    <n v="0"/>
    <n v="0"/>
    <n v="0"/>
    <e v="#DIV/0!"/>
  </r>
  <r>
    <s v="KE"/>
    <n v="2218"/>
    <x v="66"/>
    <m/>
    <x v="557"/>
    <m/>
    <s v="Košice - okolie"/>
    <n v="60"/>
    <n v="454"/>
    <n v="8"/>
    <n v="522"/>
    <s v="preberá z 02219"/>
    <m/>
    <n v="61"/>
    <n v="0"/>
    <n v="0"/>
    <n v="0"/>
    <e v="#DIV/0!"/>
  </r>
  <r>
    <s v="KE"/>
    <n v="2219"/>
    <x v="66"/>
    <m/>
    <x v="557"/>
    <m/>
    <s v="Gelnica"/>
    <n v="60"/>
    <n v="454"/>
    <n v="8"/>
    <n v="522"/>
    <m/>
    <m/>
    <n v="61"/>
    <n v="0"/>
    <n v="0"/>
    <n v="0"/>
    <e v="#DIV/0!"/>
  </r>
  <r>
    <s v="BB"/>
    <n v="92822"/>
    <x v="74"/>
    <m/>
    <x v="557"/>
    <m/>
    <s v="Žiar nad Hronom"/>
    <n v="60"/>
    <n v="767"/>
    <n v="12"/>
    <n v="839"/>
    <m/>
    <m/>
    <n v="61"/>
    <n v="0"/>
    <n v="0"/>
    <n v="0"/>
    <e v="#DIV/0!"/>
  </r>
  <r>
    <s v="KE"/>
    <n v="3289"/>
    <x v="56"/>
    <m/>
    <x v="557"/>
    <m/>
    <s v="Košice - okolie"/>
    <n v="52"/>
    <n v="440"/>
    <n v="5"/>
    <n v="497"/>
    <m/>
    <m/>
    <n v="53"/>
    <n v="0"/>
    <n v="0"/>
    <n v="0"/>
    <e v="#DIV/0!"/>
  </r>
  <r>
    <s v="PO"/>
    <n v="3288"/>
    <x v="56"/>
    <m/>
    <x v="557"/>
    <m/>
    <s v="Vranov nad Topľou"/>
    <n v="52"/>
    <n v="440"/>
    <n v="5"/>
    <n v="497"/>
    <s v="preberá z 03289"/>
    <m/>
    <n v="53"/>
    <n v="0"/>
    <n v="0"/>
    <n v="0"/>
    <e v="#DIV/0!"/>
  </r>
  <r>
    <s v="BB"/>
    <n v="91759"/>
    <x v="71"/>
    <m/>
    <x v="557"/>
    <m/>
    <s v="Veľký Krtíš"/>
    <n v="50"/>
    <n v="426"/>
    <n v="2"/>
    <n v="478"/>
    <m/>
    <m/>
    <n v="51"/>
    <n v="0"/>
    <n v="0"/>
    <n v="0"/>
    <e v="#DIV/0!"/>
  </r>
  <r>
    <s v="KE"/>
    <n v="2528"/>
    <x v="86"/>
    <m/>
    <x v="557"/>
    <m/>
    <s v="Gelnica"/>
    <n v="42"/>
    <n v="324"/>
    <n v="6"/>
    <n v="372"/>
    <m/>
    <m/>
    <n v="43"/>
    <n v="0"/>
    <n v="0"/>
    <n v="0"/>
    <e v="#DIV/0!"/>
  </r>
  <r>
    <s v="PO"/>
    <n v="3106"/>
    <x v="61"/>
    <m/>
    <x v="557"/>
    <m/>
    <s v="Medzilaborce"/>
    <n v="40"/>
    <n v="436"/>
    <n v="7"/>
    <n v="483"/>
    <m/>
    <m/>
    <n v="41"/>
    <n v="0"/>
    <n v="0"/>
    <n v="0"/>
    <e v="#DIV/0!"/>
  </r>
  <r>
    <s v="KE"/>
    <n v="2519"/>
    <x v="86"/>
    <m/>
    <x v="557"/>
    <m/>
    <s v="Rožňava"/>
    <n v="39"/>
    <n v="309"/>
    <n v="5"/>
    <n v="353"/>
    <m/>
    <m/>
    <n v="40"/>
    <n v="0"/>
    <n v="0"/>
    <n v="0"/>
    <e v="#DIV/0!"/>
  </r>
  <r>
    <s v="BB"/>
    <n v="92827"/>
    <x v="74"/>
    <m/>
    <x v="557"/>
    <m/>
    <s v="Žiar nad Hronom"/>
    <n v="34"/>
    <n v="357"/>
    <n v="2"/>
    <n v="393"/>
    <m/>
    <m/>
    <n v="35"/>
    <n v="0"/>
    <n v="0"/>
    <n v="0"/>
    <e v="#DIV/0!"/>
  </r>
  <r>
    <s v="KE"/>
    <n v="5047"/>
    <x v="83"/>
    <m/>
    <x v="557"/>
    <m/>
    <s v="Rožňava"/>
    <n v="29"/>
    <n v="276"/>
    <n v="11"/>
    <n v="316"/>
    <m/>
    <m/>
    <n v="29"/>
    <n v="0"/>
    <n v="0"/>
    <n v="0"/>
    <e v="#DIV/0!"/>
  </r>
  <r>
    <s v="BB"/>
    <n v="92829"/>
    <x v="74"/>
    <m/>
    <x v="557"/>
    <m/>
    <s v="Žiar nad Hronom"/>
    <n v="23"/>
    <n v="232"/>
    <n v="15"/>
    <n v="270"/>
    <m/>
    <m/>
    <n v="23"/>
    <n v="0"/>
    <n v="0"/>
    <n v="0"/>
    <e v="#DIV/0!"/>
  </r>
  <r>
    <s v="NR"/>
    <n v="81808"/>
    <x v="64"/>
    <m/>
    <x v="557"/>
    <m/>
    <s v="Levice"/>
    <n v="9"/>
    <n v="312"/>
    <n v="5"/>
    <n v="326"/>
    <m/>
    <m/>
    <n v="9"/>
    <n v="0"/>
    <n v="0"/>
    <n v="0"/>
    <e v="#DIV/0!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81">
  <r>
    <s v="PO"/>
    <n v="5721"/>
    <x v="0"/>
    <s v="III"/>
    <s v="Prešov"/>
    <n v="3009"/>
    <n v="20518"/>
    <n v="70"/>
    <n v="23597"/>
    <m/>
    <x v="0"/>
    <s v="i"/>
  </r>
  <r>
    <s v="PO"/>
    <n v="3511"/>
    <x v="1"/>
    <s v="III"/>
    <s v="Prešov"/>
    <n v="2385"/>
    <n v="10509"/>
    <n v="58"/>
    <n v="12952"/>
    <m/>
    <x v="0"/>
    <s v="i"/>
  </r>
  <r>
    <s v="BB"/>
    <n v="90453"/>
    <x v="2"/>
    <s v="III"/>
    <s v="Zvolen"/>
    <n v="1995"/>
    <n v="16786"/>
    <n v="93"/>
    <n v="18874"/>
    <m/>
    <x v="1"/>
    <s v="i"/>
  </r>
  <r>
    <s v="BB"/>
    <n v="93351"/>
    <x v="3"/>
    <s v="III"/>
    <s v="Zvolen"/>
    <n v="1768"/>
    <n v="11796"/>
    <n v="47"/>
    <n v="13611"/>
    <m/>
    <x v="2"/>
    <s v="i"/>
  </r>
  <r>
    <s v="KE"/>
    <n v="3601"/>
    <x v="4"/>
    <s v="III"/>
    <s v="Spišská Nová Ves"/>
    <n v="1638"/>
    <n v="10349"/>
    <n v="26"/>
    <n v="12013"/>
    <m/>
    <x v="3"/>
    <s v="i"/>
  </r>
  <r>
    <s v="PO"/>
    <n v="32"/>
    <x v="5"/>
    <s v="III"/>
    <s v="Poprad"/>
    <n v="1573"/>
    <n v="19997"/>
    <n v="69"/>
    <n v="21639"/>
    <m/>
    <x v="4"/>
    <s v="i"/>
  </r>
  <r>
    <s v="BB"/>
    <n v="95371"/>
    <x v="3"/>
    <s v="III"/>
    <s v="Zvolen"/>
    <n v="1539"/>
    <n v="7449"/>
    <n v="24"/>
    <n v="9012"/>
    <m/>
    <x v="5"/>
    <s v="i"/>
  </r>
  <r>
    <s v="BB"/>
    <n v="93581"/>
    <x v="6"/>
    <s v="III"/>
    <s v="Banská Bystrica"/>
    <n v="1485"/>
    <n v="17961"/>
    <n v="67"/>
    <n v="19513"/>
    <m/>
    <x v="6"/>
    <s v="i"/>
  </r>
  <r>
    <s v="ZA"/>
    <n v="93521"/>
    <x v="7"/>
    <s v="III"/>
    <s v="Kysucké Nové Mesto"/>
    <n v="1472"/>
    <n v="11165"/>
    <n v="59"/>
    <n v="12696"/>
    <m/>
    <x v="0"/>
    <s v="i"/>
  </r>
  <r>
    <s v="ZA"/>
    <n v="90742"/>
    <x v="8"/>
    <s v="III"/>
    <s v="Dolný Kubín"/>
    <n v="1448"/>
    <n v="9313"/>
    <n v="46"/>
    <n v="10807"/>
    <m/>
    <x v="0"/>
    <s v="i"/>
  </r>
  <r>
    <s v="TN"/>
    <n v="93791"/>
    <x v="9"/>
    <s v="III"/>
    <s v="Považská Bystrica"/>
    <n v="1411"/>
    <n v="7651"/>
    <n v="67"/>
    <n v="9129"/>
    <m/>
    <x v="7"/>
    <s v="i"/>
  </r>
  <r>
    <s v="TT"/>
    <n v="80292"/>
    <x v="10"/>
    <s v="III"/>
    <s v="Galanta"/>
    <n v="1409"/>
    <n v="8656"/>
    <n v="29"/>
    <n v="10094"/>
    <m/>
    <x v="0"/>
    <s v="i"/>
  </r>
  <r>
    <s v="KE"/>
    <n v="2312"/>
    <x v="11"/>
    <s v="III"/>
    <s v="Spišská Nová Ves"/>
    <n v="1391"/>
    <n v="10872"/>
    <n v="121"/>
    <n v="12384"/>
    <s v="preberá z 02313"/>
    <x v="8"/>
    <s v="i"/>
  </r>
  <r>
    <s v="KE"/>
    <n v="2313"/>
    <x v="11"/>
    <s v="III"/>
    <s v="Spišská Nová Ves"/>
    <n v="1391"/>
    <n v="10872"/>
    <n v="121"/>
    <n v="12384"/>
    <s v="údaje za 2016"/>
    <x v="9"/>
    <s v="i"/>
  </r>
  <r>
    <s v="KE"/>
    <n v="2314"/>
    <x v="11"/>
    <s v="III"/>
    <s v="Spišská Nová Ves"/>
    <n v="1355"/>
    <n v="11374"/>
    <n v="46"/>
    <n v="12775"/>
    <m/>
    <x v="5"/>
    <s v="i"/>
  </r>
  <r>
    <s v="TN"/>
    <n v="93271"/>
    <x v="12"/>
    <s v="III"/>
    <s v="Prievidza"/>
    <n v="1344"/>
    <n v="14994"/>
    <n v="67"/>
    <n v="16405"/>
    <m/>
    <x v="0"/>
    <s v="i"/>
  </r>
  <r>
    <s v="TT"/>
    <n v="80813"/>
    <x v="13"/>
    <s v="III"/>
    <s v="Galanta"/>
    <n v="1262"/>
    <n v="5278"/>
    <n v="29"/>
    <n v="6569"/>
    <m/>
    <x v="3"/>
    <s v="i"/>
  </r>
  <r>
    <s v="TN"/>
    <n v="93272"/>
    <x v="12"/>
    <s v="III"/>
    <s v="Prievidza"/>
    <n v="1245"/>
    <n v="16998"/>
    <n v="86"/>
    <n v="18329"/>
    <m/>
    <x v="0"/>
    <s v="i"/>
  </r>
  <r>
    <s v="NR"/>
    <n v="85011"/>
    <x v="14"/>
    <s v="III"/>
    <s v="Zlaté Moravce"/>
    <n v="1223"/>
    <n v="6412"/>
    <n v="25"/>
    <n v="7660"/>
    <m/>
    <x v="10"/>
    <s v="i"/>
  </r>
  <r>
    <s v="KE"/>
    <n v="5448"/>
    <x v="15"/>
    <s v="III"/>
    <s v="Košice IV"/>
    <n v="1186"/>
    <n v="6138"/>
    <n v="40"/>
    <n v="7364"/>
    <m/>
    <x v="11"/>
    <s v="i"/>
  </r>
  <r>
    <s v="ZA"/>
    <n v="95001"/>
    <x v="16"/>
    <s v="III"/>
    <s v="Martin"/>
    <n v="1173"/>
    <n v="10416"/>
    <n v="73"/>
    <n v="11662"/>
    <m/>
    <x v="0"/>
    <s v="i"/>
  </r>
  <r>
    <s v="TN"/>
    <n v="93792"/>
    <x v="9"/>
    <s v="III"/>
    <s v="Považská Bystrica"/>
    <n v="1169"/>
    <n v="5103"/>
    <n v="35"/>
    <n v="6307"/>
    <m/>
    <x v="12"/>
    <s v="i"/>
  </r>
  <r>
    <s v="PO"/>
    <n v="441"/>
    <x v="17"/>
    <s v="III"/>
    <s v="Vranov nad Topľou"/>
    <n v="1154"/>
    <n v="11401"/>
    <n v="40"/>
    <n v="12595"/>
    <m/>
    <x v="0"/>
    <s v="i"/>
  </r>
  <r>
    <s v="NR"/>
    <n v="83011"/>
    <x v="18"/>
    <s v="III"/>
    <s v="Šaľa"/>
    <n v="1138"/>
    <n v="6420"/>
    <n v="64"/>
    <n v="7622"/>
    <m/>
    <x v="13"/>
    <s v="i"/>
  </r>
  <r>
    <s v="NR"/>
    <n v="82281"/>
    <x v="19"/>
    <s v="III"/>
    <s v="Nové Zámky"/>
    <n v="1131"/>
    <n v="5124"/>
    <n v="25"/>
    <n v="6280"/>
    <m/>
    <x v="14"/>
    <s v="i"/>
  </r>
  <r>
    <s v="PO"/>
    <n v="863"/>
    <x v="20"/>
    <s v="III"/>
    <s v="Stará Ľubovňa"/>
    <n v="1124"/>
    <n v="8912"/>
    <n v="29"/>
    <n v="10065"/>
    <m/>
    <x v="0"/>
    <s v="i"/>
  </r>
  <r>
    <s v="ZA"/>
    <n v="95500"/>
    <x v="21"/>
    <s v="III"/>
    <s v="Námestovo"/>
    <n v="1118"/>
    <n v="6278"/>
    <n v="33"/>
    <n v="7429"/>
    <m/>
    <x v="0"/>
    <s v="i"/>
  </r>
  <r>
    <s v="TT"/>
    <n v="83871"/>
    <x v="22"/>
    <s v="III"/>
    <s v="Galanta"/>
    <n v="1051"/>
    <n v="5790"/>
    <n v="38"/>
    <n v="6879"/>
    <m/>
    <x v="0"/>
    <s v="i"/>
  </r>
  <r>
    <s v="ZA"/>
    <n v="93491"/>
    <x v="23"/>
    <s v="III"/>
    <s v="Žilina"/>
    <n v="1002"/>
    <n v="8005"/>
    <n v="34"/>
    <n v="9041"/>
    <m/>
    <x v="15"/>
    <s v="i"/>
  </r>
  <r>
    <s v="PO"/>
    <n v="3431"/>
    <x v="24"/>
    <s v="III"/>
    <s v="Kežmarok"/>
    <n v="994"/>
    <n v="4211"/>
    <n v="15"/>
    <n v="5220"/>
    <m/>
    <x v="16"/>
    <s v="i"/>
  </r>
  <r>
    <s v="BA"/>
    <n v="84051"/>
    <x v="25"/>
    <s v="III"/>
    <s v="Pezinok"/>
    <n v="985"/>
    <n v="3717"/>
    <n v="21"/>
    <n v="4723"/>
    <s v="údaje za 2016"/>
    <x v="17"/>
    <s v="i"/>
  </r>
  <r>
    <s v="TT"/>
    <n v="82871"/>
    <x v="26"/>
    <s v="III"/>
    <s v="Dunajská Streda"/>
    <n v="984"/>
    <n v="5842"/>
    <n v="49"/>
    <n v="6875"/>
    <m/>
    <x v="18"/>
    <s v="i"/>
  </r>
  <r>
    <s v="TT"/>
    <n v="83471"/>
    <x v="27"/>
    <s v="III"/>
    <s v="Trnava"/>
    <n v="982"/>
    <n v="9678"/>
    <n v="39"/>
    <n v="10699"/>
    <m/>
    <x v="10"/>
    <s v="i"/>
  </r>
  <r>
    <s v="BB"/>
    <n v="95741"/>
    <x v="28"/>
    <s v="III"/>
    <s v="Žarnovica"/>
    <n v="975"/>
    <n v="5392"/>
    <n v="76"/>
    <n v="6443"/>
    <m/>
    <x v="0"/>
    <s v="i"/>
  </r>
  <r>
    <s v="BA"/>
    <n v="86090"/>
    <x v="29"/>
    <s v="III"/>
    <s v="Senec"/>
    <n v="963"/>
    <n v="12027"/>
    <n v="54"/>
    <n v="13044"/>
    <m/>
    <x v="19"/>
    <m/>
  </r>
  <r>
    <s v="KE"/>
    <n v="3988"/>
    <x v="30"/>
    <s v="III"/>
    <s v="Košice II"/>
    <n v="960"/>
    <n v="2732"/>
    <n v="23"/>
    <n v="3715"/>
    <m/>
    <x v="11"/>
    <s v="i"/>
  </r>
  <r>
    <s v="KE"/>
    <n v="3989"/>
    <x v="30"/>
    <s v="III"/>
    <s v="Košice - okolie"/>
    <n v="907"/>
    <n v="3244"/>
    <n v="27"/>
    <n v="4178"/>
    <m/>
    <x v="20"/>
    <m/>
  </r>
  <r>
    <s v="NR"/>
    <n v="83010"/>
    <x v="18"/>
    <s v="III"/>
    <s v="Šaľa"/>
    <n v="906"/>
    <n v="5394"/>
    <n v="16"/>
    <n v="6316"/>
    <m/>
    <x v="21"/>
    <m/>
  </r>
  <r>
    <s v="TT"/>
    <n v="82870"/>
    <x v="26"/>
    <s v="III"/>
    <s v="Dunajská Streda"/>
    <n v="906"/>
    <n v="4288"/>
    <n v="31"/>
    <n v="5225"/>
    <m/>
    <x v="22"/>
    <m/>
  </r>
  <r>
    <s v="TN"/>
    <n v="83651"/>
    <x v="31"/>
    <s v="III"/>
    <s v="Bánovce nad Bebravou"/>
    <n v="903"/>
    <n v="5818"/>
    <n v="21"/>
    <n v="6742"/>
    <m/>
    <x v="0"/>
    <s v="i"/>
  </r>
  <r>
    <s v="TT"/>
    <n v="86130"/>
    <x v="32"/>
    <s v="III"/>
    <s v="Dunajská Streda"/>
    <n v="885"/>
    <n v="6266"/>
    <n v="25"/>
    <n v="7176"/>
    <m/>
    <x v="23"/>
    <m/>
  </r>
  <r>
    <s v="ZA"/>
    <n v="93481"/>
    <x v="33"/>
    <s v="III"/>
    <s v="Žilina"/>
    <n v="883"/>
    <n v="7684"/>
    <n v="43"/>
    <n v="8610"/>
    <m/>
    <x v="6"/>
    <s v="i"/>
  </r>
  <r>
    <s v="BB"/>
    <n v="93352"/>
    <x v="3"/>
    <s v="III"/>
    <s v="Zvolen"/>
    <n v="882"/>
    <n v="6873"/>
    <n v="24"/>
    <n v="7779"/>
    <m/>
    <x v="24"/>
    <s v="i"/>
  </r>
  <r>
    <s v="BA"/>
    <n v="86350"/>
    <x v="34"/>
    <s v="III"/>
    <s v="Senec"/>
    <n v="874"/>
    <n v="7326"/>
    <n v="51"/>
    <n v="8251"/>
    <m/>
    <x v="2"/>
    <m/>
  </r>
  <r>
    <s v="NR"/>
    <n v="80561"/>
    <x v="35"/>
    <s v="III"/>
    <s v="Topoľčany"/>
    <n v="871"/>
    <n v="6034"/>
    <n v="45"/>
    <n v="6950"/>
    <m/>
    <x v="25"/>
    <s v="i"/>
  </r>
  <r>
    <s v="BB"/>
    <n v="90846"/>
    <x v="36"/>
    <s v="III"/>
    <s v="Zvolen"/>
    <n v="863"/>
    <n v="9442"/>
    <n v="49"/>
    <n v="10354"/>
    <m/>
    <x v="0"/>
    <m/>
  </r>
  <r>
    <s v="BB"/>
    <n v="90447"/>
    <x v="36"/>
    <s v="III"/>
    <s v="Zvolen"/>
    <n v="860"/>
    <n v="9031"/>
    <n v="47"/>
    <n v="9938"/>
    <m/>
    <x v="0"/>
    <m/>
  </r>
  <r>
    <s v="BA"/>
    <n v="82821"/>
    <x v="37"/>
    <s v="III"/>
    <s v="Senec"/>
    <n v="849"/>
    <n v="7527"/>
    <n v="55"/>
    <n v="8431"/>
    <m/>
    <x v="26"/>
    <s v="i"/>
  </r>
  <r>
    <s v="BB"/>
    <n v="93820"/>
    <x v="38"/>
    <s v="III"/>
    <s v="Banská Bystrica"/>
    <n v="847"/>
    <n v="8621"/>
    <n v="49"/>
    <n v="9517"/>
    <m/>
    <x v="0"/>
    <m/>
  </r>
  <r>
    <s v="ZA"/>
    <n v="90746"/>
    <x v="8"/>
    <s v="III"/>
    <s v="Dolný Kubín"/>
    <n v="841"/>
    <n v="3085"/>
    <n v="0"/>
    <n v="3926"/>
    <s v="údaje za 2016"/>
    <x v="27"/>
    <m/>
  </r>
  <r>
    <s v="PO"/>
    <n v="2971"/>
    <x v="39"/>
    <s v="III"/>
    <s v="Bardejov"/>
    <n v="837"/>
    <n v="5929"/>
    <n v="20"/>
    <n v="6786"/>
    <m/>
    <x v="0"/>
    <s v="i"/>
  </r>
  <r>
    <s v="BB"/>
    <n v="90541"/>
    <x v="40"/>
    <s v="III"/>
    <s v="Lučenec"/>
    <n v="828"/>
    <n v="9511"/>
    <n v="21"/>
    <n v="10360"/>
    <m/>
    <x v="28"/>
    <s v="i"/>
  </r>
  <r>
    <s v="BB"/>
    <n v="94850"/>
    <x v="41"/>
    <s v="III"/>
    <s v="Banská Bystrica"/>
    <n v="826"/>
    <n v="7560"/>
    <n v="39"/>
    <n v="8425"/>
    <m/>
    <x v="0"/>
    <m/>
  </r>
  <r>
    <s v="TT"/>
    <n v="82961"/>
    <x v="42"/>
    <s v="III"/>
    <s v="Galanta"/>
    <n v="823"/>
    <n v="7678"/>
    <n v="60"/>
    <n v="8561"/>
    <m/>
    <x v="29"/>
    <s v="i"/>
  </r>
  <r>
    <s v="BA"/>
    <n v="83761"/>
    <x v="43"/>
    <s v="III"/>
    <s v="Bratislava III"/>
    <n v="822"/>
    <n v="10875"/>
    <n v="93"/>
    <n v="11790"/>
    <m/>
    <x v="0"/>
    <s v="i"/>
  </r>
  <r>
    <s v="BA"/>
    <n v="85720"/>
    <x v="34"/>
    <s v="III"/>
    <s v="Pezinok"/>
    <n v="817"/>
    <n v="5481"/>
    <n v="25"/>
    <n v="6323"/>
    <m/>
    <x v="5"/>
    <m/>
  </r>
  <r>
    <s v="NR"/>
    <n v="83321"/>
    <x v="44"/>
    <s v="III"/>
    <s v="Zlaté Moravce"/>
    <n v="814"/>
    <n v="4954"/>
    <n v="101"/>
    <n v="5869"/>
    <m/>
    <x v="10"/>
    <s v="i"/>
  </r>
  <r>
    <s v="BA"/>
    <n v="85701"/>
    <x v="45"/>
    <s v="III"/>
    <s v="Senec"/>
    <n v="810"/>
    <n v="10102"/>
    <n v="91"/>
    <n v="11003"/>
    <m/>
    <x v="0"/>
    <s v="i"/>
  </r>
  <r>
    <s v="BA"/>
    <n v="85481"/>
    <x v="46"/>
    <s v="III"/>
    <s v="Senec"/>
    <n v="810"/>
    <n v="7689"/>
    <n v="23"/>
    <n v="8522"/>
    <m/>
    <x v="27"/>
    <s v="i"/>
  </r>
  <r>
    <s v="NR"/>
    <n v="83350"/>
    <x v="47"/>
    <s v="III"/>
    <s v="Nitra"/>
    <n v="809"/>
    <n v="4379"/>
    <n v="32"/>
    <n v="5220"/>
    <m/>
    <x v="30"/>
    <m/>
  </r>
  <r>
    <s v="NR"/>
    <n v="83041"/>
    <x v="48"/>
    <s v="III"/>
    <s v="Komárno"/>
    <n v="797"/>
    <n v="4104"/>
    <n v="53"/>
    <n v="4954"/>
    <m/>
    <x v="31"/>
    <s v="i"/>
  </r>
  <r>
    <s v="ZA"/>
    <n v="95281"/>
    <x v="49"/>
    <s v="III"/>
    <s v="Martin"/>
    <n v="782"/>
    <n v="5847"/>
    <n v="13"/>
    <n v="6642"/>
    <m/>
    <x v="0"/>
    <s v="i"/>
  </r>
  <r>
    <s v="TN"/>
    <n v="83982"/>
    <x v="50"/>
    <s v="III"/>
    <s v="Myjava"/>
    <n v="777"/>
    <n v="6470"/>
    <n v="54"/>
    <n v="7301"/>
    <m/>
    <x v="32"/>
    <s v="i"/>
  </r>
  <r>
    <s v="BB"/>
    <n v="94061"/>
    <x v="51"/>
    <s v="III"/>
    <s v="Lučenec"/>
    <n v="771"/>
    <n v="5159"/>
    <n v="43"/>
    <n v="5973"/>
    <m/>
    <x v="21"/>
    <s v="i"/>
  </r>
  <r>
    <s v="TT"/>
    <n v="80291"/>
    <x v="10"/>
    <s v="III"/>
    <s v="Galanta"/>
    <n v="770"/>
    <n v="4879"/>
    <n v="11"/>
    <n v="5660"/>
    <s v="údaje za 2016"/>
    <x v="0"/>
    <s v="i"/>
  </r>
  <r>
    <s v="ZA"/>
    <n v="95561"/>
    <x v="52"/>
    <s v="III"/>
    <s v="Martin"/>
    <n v="766"/>
    <n v="7354"/>
    <n v="46"/>
    <n v="8166"/>
    <m/>
    <x v="0"/>
    <s v="i"/>
  </r>
  <r>
    <s v="BA"/>
    <n v="86390"/>
    <x v="53"/>
    <s v="III"/>
    <s v="Senec"/>
    <n v="749"/>
    <n v="7188"/>
    <n v="66"/>
    <n v="8003"/>
    <m/>
    <x v="5"/>
    <m/>
  </r>
  <r>
    <s v="ZA"/>
    <n v="93522"/>
    <x v="7"/>
    <s v="III"/>
    <s v="Kysucké Nové Mesto"/>
    <n v="746"/>
    <n v="5976"/>
    <n v="37"/>
    <n v="6759"/>
    <m/>
    <x v="0"/>
    <s v="i"/>
  </r>
  <r>
    <s v="ZA"/>
    <n v="93497"/>
    <x v="23"/>
    <s v="III"/>
    <s v="Žilina"/>
    <n v="744"/>
    <n v="6725"/>
    <n v="37"/>
    <n v="7506"/>
    <m/>
    <x v="33"/>
    <m/>
  </r>
  <r>
    <s v="TT"/>
    <n v="81852"/>
    <x v="54"/>
    <s v="III"/>
    <s v="Skalica"/>
    <n v="739"/>
    <n v="7808"/>
    <n v="19"/>
    <n v="8566"/>
    <m/>
    <x v="0"/>
    <s v="i"/>
  </r>
  <r>
    <s v="BA"/>
    <n v="85730"/>
    <x v="34"/>
    <s v="III"/>
    <s v="Pezinok"/>
    <n v="733"/>
    <n v="5531"/>
    <n v="34"/>
    <n v="6298"/>
    <m/>
    <x v="34"/>
    <m/>
  </r>
  <r>
    <s v="BB"/>
    <n v="90546"/>
    <x v="40"/>
    <s v="III"/>
    <s v="Lučenec"/>
    <n v="733"/>
    <n v="5795"/>
    <n v="17"/>
    <n v="6545"/>
    <m/>
    <x v="0"/>
    <m/>
  </r>
  <r>
    <s v="PO"/>
    <n v="1201"/>
    <x v="55"/>
    <s v="III"/>
    <s v="Humenné"/>
    <n v="731"/>
    <n v="4526"/>
    <n v="13"/>
    <n v="5270"/>
    <m/>
    <x v="0"/>
    <s v="i"/>
  </r>
  <r>
    <s v="PO"/>
    <n v="1251"/>
    <x v="5"/>
    <s v="III"/>
    <s v="Poprad"/>
    <n v="724"/>
    <n v="9427"/>
    <n v="30"/>
    <n v="10181"/>
    <m/>
    <x v="35"/>
    <s v="i"/>
  </r>
  <r>
    <s v="ZA"/>
    <n v="92881"/>
    <x v="56"/>
    <s v="III"/>
    <s v="Kysucké Nové Mesto"/>
    <n v="720"/>
    <n v="4408"/>
    <n v="30"/>
    <n v="5158"/>
    <m/>
    <x v="0"/>
    <s v="i"/>
  </r>
  <r>
    <s v="TT"/>
    <n v="83491"/>
    <x v="57"/>
    <s v="III"/>
    <s v="Trnava"/>
    <n v="718"/>
    <n v="5998"/>
    <n v="34"/>
    <n v="6750"/>
    <m/>
    <x v="36"/>
    <s v="i"/>
  </r>
  <r>
    <s v="BB"/>
    <n v="93582"/>
    <x v="6"/>
    <s v="III"/>
    <s v="Banská Bystrica"/>
    <n v="717"/>
    <n v="4815"/>
    <n v="43"/>
    <n v="5575"/>
    <m/>
    <x v="25"/>
    <s v="i"/>
  </r>
  <r>
    <s v="KE"/>
    <n v="3218"/>
    <x v="58"/>
    <s v="III"/>
    <s v="Košice II"/>
    <n v="716"/>
    <n v="2874"/>
    <n v="21"/>
    <n v="3611"/>
    <m/>
    <x v="37"/>
    <s v="i"/>
  </r>
  <r>
    <s v="PO"/>
    <n v="3691"/>
    <x v="17"/>
    <s v="III"/>
    <s v="Vranov nad Topľou"/>
    <n v="711"/>
    <n v="7200"/>
    <n v="23"/>
    <n v="7934"/>
    <m/>
    <x v="0"/>
    <s v="i"/>
  </r>
  <r>
    <s v="BA"/>
    <n v="86220"/>
    <x v="59"/>
    <s v="III"/>
    <s v="Pezinok"/>
    <n v="707"/>
    <n v="5069"/>
    <n v="33"/>
    <n v="5809"/>
    <m/>
    <x v="12"/>
    <m/>
  </r>
  <r>
    <s v="TN"/>
    <n v="95070"/>
    <x v="60"/>
    <s v="III"/>
    <s v="Prievidza"/>
    <n v="705"/>
    <n v="7612"/>
    <n v="81"/>
    <n v="8398"/>
    <m/>
    <x v="2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4" cacheId="61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outline="1" outlineData="1" multipleFieldFilters="0">
  <location ref="A14:F115" firstHeaderRow="0" firstDataRow="1" firstDataCol="1"/>
  <pivotFields count="18">
    <pivotField showAll="0"/>
    <pivotField showAll="0"/>
    <pivotField showAll="0"/>
    <pivotField axis="axisRow" showAll="0" sortType="ascending">
      <items count="10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t="default"/>
      </items>
    </pivotField>
    <pivotField dataField="1"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 defaultSubtotal="0"/>
    <pivotField dataField="1" numFmtId="3" showAll="0" defaultSubtotal="0"/>
    <pivotField dataField="1" numFmtId="3" showAll="0" defaultSubtotal="0"/>
    <pivotField dataField="1" numFmtId="3" showAll="0" defaultSubtotal="0"/>
    <pivotField numFmtId="10" showAll="0" defaultSubtotal="0"/>
  </pivotFields>
  <rowFields count="1">
    <field x="3"/>
  </rowFields>
  <rowItems count="10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ount of Mýtny úsek" fld="4" subtotal="count" baseField="0" baseItem="0"/>
    <dataField name="Sum of DV2019" fld="14" baseField="0" baseItem="0"/>
    <dataField name="Sum of M2019" fld="15" baseField="0" baseItem="0"/>
    <dataField name="Sum of C2019" fld="16" baseField="0" baseItem="0"/>
    <dataField name="Sum of Dĺžka [km]" fld="12" baseField="0" baseItem="0"/>
  </dataFields>
  <formats count="9">
    <format dxfId="16">
      <pivotArea field="3" type="button" dataOnly="0" labelOnly="1" outline="0" axis="axisRow" fieldPosition="0"/>
    </format>
    <format dxfId="1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8">
      <pivotArea type="all" dataOnly="0" outline="0" fieldPosition="0"/>
    </format>
    <format dxfId="19">
      <pivotArea outline="0" collapsedLevelsAreSubtotals="1" fieldPosition="0"/>
    </format>
    <format dxfId="20">
      <pivotArea field="3" type="button" dataOnly="0" labelOnly="1" outline="0" axis="axisRow" fieldPosition="0"/>
    </format>
    <format dxfId="21">
      <pivotArea dataOnly="0" labelOnly="1" fieldPosition="0">
        <references count="1">
          <reference field="3" count="4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22">
      <pivotArea dataOnly="0" labelOnly="1" fieldPosition="0">
        <references count="1">
          <reference field="3" count="41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9"/>
          </reference>
        </references>
      </pivotArea>
    </format>
    <format dxfId="23">
      <pivotArea dataOnly="0" labelOnly="1" grandRow="1" outline="0" fieldPosition="0"/>
    </format>
    <format dxfId="24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5" cacheId="61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outline="1" outlineData="1" multipleFieldFilters="0">
  <location ref="A14:F109" firstHeaderRow="0" firstDataRow="1" firstDataCol="1" rowPageCount="1" colPageCount="1"/>
  <pivotFields count="18">
    <pivotField showAll="0"/>
    <pivotField showAll="0"/>
    <pivotField showAll="0"/>
    <pivotField axis="axisRow" showAll="0" sortType="ascending">
      <items count="10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t="default"/>
      </items>
    </pivotField>
    <pivotField dataField="1" showAll="0"/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dataField="1" showAll="0"/>
    <pivotField showAll="0" defaultSubtotal="0"/>
    <pivotField dataField="1" numFmtId="3" showAll="0" defaultSubtotal="0"/>
    <pivotField dataField="1" numFmtId="3" showAll="0" defaultSubtotal="0"/>
    <pivotField dataField="1" numFmtId="3" showAll="0" defaultSubtotal="0"/>
    <pivotField numFmtId="10" showAll="0" defaultSubtotal="0"/>
  </pivotFields>
  <rowFields count="1">
    <field x="3"/>
  </rowFields>
  <rowItems count="95">
    <i>
      <x/>
    </i>
    <i>
      <x v="2"/>
    </i>
    <i>
      <x v="3"/>
    </i>
    <i>
      <x v="4"/>
    </i>
    <i>
      <x v="5"/>
    </i>
    <i>
      <x v="6"/>
    </i>
    <i>
      <x v="7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5"/>
    </i>
    <i>
      <x v="96"/>
    </i>
    <i>
      <x v="98"/>
    </i>
    <i>
      <x v="99"/>
    </i>
    <i>
      <x v="100"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1">
    <pageField fld="5" item="1" hier="-1"/>
  </pageFields>
  <dataFields count="5">
    <dataField name="Count of Mýtny úsek" fld="4" subtotal="count" baseField="0" baseItem="0"/>
    <dataField name="Sum of DV2019" fld="14" baseField="0" baseItem="0"/>
    <dataField name="Sum of M2019" fld="15" baseField="0" baseItem="0"/>
    <dataField name="Sum of C2019" fld="16" baseField="0" baseItem="0"/>
    <dataField name="Sum of Dĺžka [km]" fld="12" baseField="0" baseItem="0"/>
  </dataFields>
  <formats count="9">
    <format dxfId="7">
      <pivotArea field="3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9">
      <pivotArea type="all" dataOnly="0" outline="0" fieldPosition="0"/>
    </format>
    <format dxfId="10">
      <pivotArea outline="0" collapsedLevelsAreSubtotals="1" fieldPosition="0"/>
    </format>
    <format dxfId="11">
      <pivotArea field="3" type="button" dataOnly="0" labelOnly="1" outline="0" axis="axisRow" fieldPosition="0"/>
    </format>
    <format dxfId="12">
      <pivotArea dataOnly="0" labelOnly="1" fieldPosition="0">
        <references count="1">
          <reference field="3" count="4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13">
      <pivotArea dataOnly="0" labelOnly="1" fieldPosition="0">
        <references count="1">
          <reference field="3" count="41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9"/>
          </reference>
        </references>
      </pivotArea>
    </format>
    <format dxfId="14">
      <pivotArea dataOnly="0" labelOnly="1" grandRow="1" outline="0" fieldPosition="0"/>
    </format>
    <format dxfId="15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1" cacheId="64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outline="1" outlineData="1" multipleFieldFilters="0">
  <location ref="A3:E55" firstHeaderRow="0" firstDataRow="1" firstDataCol="1" rowPageCount="1" colPageCount="1"/>
  <pivotFields count="18">
    <pivotField showAll="0"/>
    <pivotField showAll="0"/>
    <pivotField axis="axisPage" multipleItemSelectionAllowed="1" showAll="0">
      <items count="53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h="1" x="29"/>
        <item h="1" x="30"/>
        <item h="1" x="31"/>
        <item h="1" x="32"/>
        <item h="1" x="33"/>
        <item h="1" x="34"/>
        <item h="1" x="35"/>
        <item h="1" x="36"/>
        <item h="1" x="37"/>
        <item h="1" x="38"/>
        <item h="1" x="39"/>
        <item h="1" x="40"/>
        <item h="1" x="41"/>
        <item h="1" x="42"/>
        <item h="1" x="43"/>
        <item h="1" x="44"/>
        <item h="1" x="45"/>
        <item h="1" x="47"/>
        <item h="1" x="48"/>
        <item h="1" x="49"/>
        <item h="1" x="50"/>
        <item h="1" x="46"/>
        <item h="1" x="51"/>
        <item t="default"/>
      </items>
    </pivotField>
    <pivotField showAll="0" defaultSubtotal="0"/>
    <pivotField axis="axisRow" showAll="0">
      <items count="55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38"/>
        <item x="539"/>
        <item x="540"/>
        <item x="541"/>
        <item x="54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 defaultSubtotal="0"/>
    <pivotField dataField="1" numFmtId="3" showAll="0" defaultSubtotal="0"/>
    <pivotField dataField="1" numFmtId="3" showAll="0" defaultSubtotal="0"/>
    <pivotField numFmtId="3" showAll="0" defaultSubtotal="0"/>
    <pivotField showAll="0" defaultSubtotal="0"/>
  </pivotFields>
  <rowFields count="1">
    <field x="4"/>
  </rowFields>
  <rowItems count="52"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2" hier="-1"/>
  </pageFields>
  <dataFields count="4">
    <dataField name="Sum of Dĺžka [km]" fld="12" baseField="3" baseItem="0" numFmtId="4"/>
    <dataField name="Sum of T2019" fld="13" baseField="4" baseItem="120"/>
    <dataField name="Sum of DV2019" fld="14" baseField="0" baseItem="0"/>
    <dataField name="Sum of M2019" fld="15" baseField="0" baseItem="0"/>
  </dataFields>
  <formats count="40">
    <format dxfId="64">
      <pivotArea type="all" dataOnly="0" outline="0" fieldPosition="0"/>
    </format>
    <format dxfId="63">
      <pivotArea outline="0" collapsedLevelsAreSubtotals="1" fieldPosition="0"/>
    </format>
    <format dxfId="62">
      <pivotArea field="4" type="button" dataOnly="0" labelOnly="1" outline="0" axis="axisRow" fieldPosition="0"/>
    </format>
    <format dxfId="61">
      <pivotArea dataOnly="0" labelOnly="1" fieldPosition="0">
        <references count="1">
          <reference field="4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60">
      <pivotArea dataOnly="0" labelOnly="1" fieldPosition="0">
        <references count="1">
          <reference field="4" count="2">
            <x v="167"/>
            <x v="168"/>
          </reference>
        </references>
      </pivotArea>
    </format>
    <format dxfId="59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58">
      <pivotArea type="all" dataOnly="0" outline="0" fieldPosition="0"/>
    </format>
    <format dxfId="57">
      <pivotArea outline="0" collapsedLevelsAreSubtotals="1" fieldPosition="0"/>
    </format>
    <format dxfId="56">
      <pivotArea field="4" type="button" dataOnly="0" labelOnly="1" outline="0" axis="axisRow" fieldPosition="0"/>
    </format>
    <format dxfId="55">
      <pivotArea dataOnly="0" labelOnly="1" fieldPosition="0">
        <references count="1">
          <reference field="4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54">
      <pivotArea dataOnly="0" labelOnly="1" fieldPosition="0">
        <references count="1">
          <reference field="4" count="2">
            <x v="167"/>
            <x v="168"/>
          </reference>
        </references>
      </pivotArea>
    </format>
    <format dxfId="5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52">
      <pivotArea type="all" dataOnly="0" outline="0" fieldPosition="0"/>
    </format>
    <format dxfId="51">
      <pivotArea outline="0" collapsedLevelsAreSubtotals="1" fieldPosition="0"/>
    </format>
    <format dxfId="50">
      <pivotArea field="4" type="button" dataOnly="0" labelOnly="1" outline="0" axis="axisRow" fieldPosition="0"/>
    </format>
    <format dxfId="49">
      <pivotArea dataOnly="0" labelOnly="1" fieldPosition="0">
        <references count="1">
          <reference field="4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48">
      <pivotArea dataOnly="0" labelOnly="1" fieldPosition="0">
        <references count="1">
          <reference field="4" count="2">
            <x v="167"/>
            <x v="168"/>
          </reference>
        </references>
      </pivotArea>
    </format>
    <format dxfId="4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46">
      <pivotArea type="all" dataOnly="0" outline="0" fieldPosition="0"/>
    </format>
    <format dxfId="45">
      <pivotArea outline="0" collapsedLevelsAreSubtotals="1" fieldPosition="0"/>
    </format>
    <format dxfId="44">
      <pivotArea field="4" type="button" dataOnly="0" labelOnly="1" outline="0" axis="axisRow" fieldPosition="0"/>
    </format>
    <format dxfId="43">
      <pivotArea dataOnly="0" labelOnly="1" fieldPosition="0">
        <references count="1">
          <reference field="4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42">
      <pivotArea dataOnly="0" labelOnly="1" fieldPosition="0">
        <references count="1">
          <reference field="4" count="2">
            <x v="167"/>
            <x v="168"/>
          </reference>
        </references>
      </pivotArea>
    </format>
    <format dxfId="41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40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39">
      <pivotArea dataOnly="0" labelOnly="1" outline="0" fieldPosition="0">
        <references count="1">
          <reference field="2" count="0"/>
        </references>
      </pivotArea>
    </format>
    <format dxfId="38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7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36">
      <pivotArea dataOnly="0" labelOnly="1" outline="0" fieldPosition="0">
        <references count="1">
          <reference field="2" count="0"/>
        </references>
      </pivotArea>
    </format>
    <format dxfId="3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4">
      <pivotArea dataOnly="0" labelOnly="1" outline="0" fieldPosition="0">
        <references count="1">
          <reference field="2" count="0"/>
        </references>
      </pivotArea>
    </format>
    <format dxfId="33">
      <pivotArea dataOnly="0" labelOnly="1" outline="0" fieldPosition="0">
        <references count="1">
          <reference field="2" count="0"/>
        </references>
      </pivotArea>
    </format>
    <format dxfId="32">
      <pivotArea dataOnly="0" labelOnly="1" outline="0" fieldPosition="0">
        <references count="1">
          <reference field="2" count="0"/>
        </references>
      </pivotArea>
    </format>
    <format dxfId="31">
      <pivotArea dataOnly="0" labelOnly="1" outline="0" fieldPosition="0">
        <references count="1">
          <reference field="2" count="0"/>
        </references>
      </pivotArea>
    </format>
    <format dxfId="30">
      <pivotArea dataOnly="0" labelOnly="1" outline="0" fieldPosition="0">
        <references count="1">
          <reference field="2" count="0"/>
        </references>
      </pivotArea>
    </format>
    <format dxfId="29">
      <pivotArea dataOnly="0" labelOnly="1" outline="0" fieldPosition="0">
        <references count="1">
          <reference field="2" count="0"/>
        </references>
      </pivotArea>
    </format>
    <format dxfId="28">
      <pivotArea dataOnly="0" labelOnly="1" outline="0" fieldPosition="0">
        <references count="1">
          <reference field="2" count="0"/>
        </references>
      </pivotArea>
    </format>
    <format dxfId="27">
      <pivotArea dataOnly="0" labelOnly="1" outline="0" fieldPosition="0">
        <references count="1">
          <reference field="2" count="0"/>
        </references>
      </pivotArea>
    </format>
    <format dxfId="26">
      <pivotArea dataOnly="0" labelOnly="1" outline="0" fieldPosition="0">
        <references count="1">
          <reference field="2" count="0"/>
        </references>
      </pivotArea>
    </format>
    <format dxfId="25">
      <pivotArea dataOnly="0" labelOnly="1" outline="0" fieldPosition="0">
        <references count="1">
          <reference field="2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PivotTable16" cacheId="71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outline="1" outlineData="1" multipleFieldFilters="0" chartFormat="7">
  <location ref="A3:C548" firstHeaderRow="0" firstDataRow="1" firstDataCol="1" rowPageCount="1" colPageCount="1"/>
  <pivotFields count="20">
    <pivotField showAll="0"/>
    <pivotField showAll="0"/>
    <pivotField axis="axisPage" multipleItemSelectionAllowed="1" showAll="0">
      <items count="90">
        <item x="80"/>
        <item x="0"/>
        <item x="1"/>
        <item x="76"/>
        <item x="2"/>
        <item x="3"/>
        <item x="4"/>
        <item x="5"/>
        <item x="6"/>
        <item x="7"/>
        <item x="8"/>
        <item x="9"/>
        <item x="68"/>
        <item x="10"/>
        <item x="11"/>
        <item x="12"/>
        <item x="13"/>
        <item x="52"/>
        <item x="14"/>
        <item x="65"/>
        <item x="15"/>
        <item x="53"/>
        <item x="16"/>
        <item x="17"/>
        <item x="18"/>
        <item x="64"/>
        <item x="19"/>
        <item x="60"/>
        <item x="20"/>
        <item x="21"/>
        <item x="22"/>
        <item x="23"/>
        <item x="24"/>
        <item x="84"/>
        <item x="25"/>
        <item x="26"/>
        <item x="87"/>
        <item x="88"/>
        <item x="59"/>
        <item x="75"/>
        <item x="69"/>
        <item x="79"/>
        <item x="27"/>
        <item x="55"/>
        <item x="28"/>
        <item x="66"/>
        <item x="86"/>
        <item x="29"/>
        <item x="30"/>
        <item x="78"/>
        <item x="58"/>
        <item x="63"/>
        <item x="31"/>
        <item x="32"/>
        <item x="33"/>
        <item x="34"/>
        <item x="35"/>
        <item x="36"/>
        <item x="37"/>
        <item x="85"/>
        <item x="81"/>
        <item x="54"/>
        <item x="38"/>
        <item x="39"/>
        <item x="40"/>
        <item x="61"/>
        <item x="56"/>
        <item x="74"/>
        <item x="41"/>
        <item x="42"/>
        <item x="43"/>
        <item x="44"/>
        <item x="45"/>
        <item x="47"/>
        <item x="48"/>
        <item x="83"/>
        <item x="72"/>
        <item x="67"/>
        <item x="57"/>
        <item x="71"/>
        <item x="49"/>
        <item x="50"/>
        <item x="82"/>
        <item x="62"/>
        <item x="77"/>
        <item x="73"/>
        <item x="46"/>
        <item x="70"/>
        <item h="1" x="51"/>
        <item t="default"/>
      </items>
    </pivotField>
    <pivotField showAll="0" defaultSubtotal="0"/>
    <pivotField axis="axisRow" showAll="0" sortType="descending" defaultSubtotal="0">
      <items count="55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43"/>
        <item x="544"/>
        <item x="545"/>
        <item x="546"/>
        <item x="547"/>
        <item x="548"/>
        <item x="549"/>
        <item h="1" x="550"/>
        <item h="1" x="551"/>
        <item h="1" x="552"/>
        <item h="1" x="553"/>
        <item h="1" x="554"/>
        <item h="1" x="555"/>
        <item h="1" x="556"/>
        <item h="1" x="557"/>
        <item h="1" x="538"/>
        <item h="1" x="539"/>
        <item h="1" x="540"/>
        <item h="1" x="541"/>
        <item h="1" x="542"/>
      </items>
      <autoSortScope>
        <pivotArea dataOnly="0" outline="0" fieldPosition="0">
          <references count="1">
            <reference field="4294967294" count="1" selected="0">
              <x v="1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 defaultSubtotal="0"/>
    <pivotField numFmtId="3" showAll="0" defaultSubtotal="0"/>
    <pivotField dataField="1" numFmtId="3" showAll="0" defaultSubtotal="0"/>
    <pivotField numFmtId="3" showAll="0" defaultSubtotal="0"/>
    <pivotField showAll="0" defaultSubtotal="0"/>
    <pivotField dragToRow="0" dragToCol="0" dragToPage="0" showAll="0" defaultSubtotal="0"/>
    <pivotField dragToRow="0" dragToCol="0" dragToPage="0" showAll="0" defaultSubtotal="0"/>
  </pivotFields>
  <rowFields count="1">
    <field x="4"/>
  </rowFields>
  <rowItems count="545">
    <i>
      <x v="127"/>
    </i>
    <i>
      <x v="440"/>
    </i>
    <i>
      <x v="439"/>
    </i>
    <i>
      <x v="359"/>
    </i>
    <i>
      <x v="442"/>
    </i>
    <i>
      <x v="200"/>
    </i>
    <i>
      <x v="61"/>
    </i>
    <i>
      <x v="60"/>
    </i>
    <i>
      <x v="207"/>
    </i>
    <i>
      <x v="522"/>
    </i>
    <i>
      <x v="87"/>
    </i>
    <i>
      <x v="105"/>
    </i>
    <i>
      <x v="441"/>
    </i>
    <i>
      <x v="438"/>
    </i>
    <i>
      <x v="142"/>
    </i>
    <i>
      <x v="64"/>
    </i>
    <i>
      <x v="208"/>
    </i>
    <i>
      <x v="114"/>
    </i>
    <i>
      <x v="414"/>
    </i>
    <i>
      <x v="340"/>
    </i>
    <i>
      <x v="89"/>
    </i>
    <i>
      <x v="62"/>
    </i>
    <i>
      <x v="63"/>
    </i>
    <i>
      <x v="69"/>
    </i>
    <i>
      <x v="65"/>
    </i>
    <i>
      <x v="66"/>
    </i>
    <i>
      <x v="57"/>
    </i>
    <i>
      <x v="58"/>
    </i>
    <i>
      <x v="17"/>
    </i>
    <i>
      <x v="1"/>
    </i>
    <i>
      <x v="88"/>
    </i>
    <i>
      <x v="168"/>
    </i>
    <i>
      <x v="26"/>
    </i>
    <i>
      <x v="27"/>
    </i>
    <i>
      <x v="104"/>
    </i>
    <i>
      <x v="67"/>
    </i>
    <i>
      <x v="337"/>
    </i>
    <i>
      <x v="24"/>
    </i>
    <i>
      <x v="133"/>
    </i>
    <i>
      <x v="23"/>
    </i>
    <i>
      <x v="447"/>
    </i>
    <i>
      <x v="201"/>
    </i>
    <i>
      <x v="162"/>
    </i>
    <i>
      <x v="132"/>
    </i>
    <i>
      <x v="120"/>
    </i>
    <i>
      <x v="523"/>
    </i>
    <i>
      <x v="95"/>
    </i>
    <i>
      <x v="35"/>
    </i>
    <i>
      <x v="532"/>
    </i>
    <i>
      <x v="336"/>
    </i>
    <i>
      <x v="404"/>
    </i>
    <i>
      <x v="34"/>
    </i>
    <i>
      <x v="202"/>
    </i>
    <i>
      <x v="59"/>
    </i>
    <i>
      <x v="25"/>
    </i>
    <i>
      <x v="94"/>
    </i>
    <i>
      <x v="296"/>
    </i>
    <i>
      <x v="268"/>
    </i>
    <i>
      <x v="537"/>
    </i>
    <i>
      <x v="503"/>
    </i>
    <i>
      <x v="360"/>
    </i>
    <i>
      <x v="15"/>
    </i>
    <i>
      <x v="40"/>
    </i>
    <i>
      <x v="538"/>
    </i>
    <i>
      <x v="335"/>
    </i>
    <i>
      <x v="295"/>
    </i>
    <i>
      <x v="501"/>
    </i>
    <i>
      <x v="333"/>
    </i>
    <i>
      <x v="206"/>
    </i>
    <i>
      <x v="156"/>
    </i>
    <i>
      <x v="311"/>
    </i>
    <i>
      <x v="310"/>
    </i>
    <i>
      <x v="445"/>
    </i>
    <i>
      <x v="2"/>
    </i>
    <i>
      <x v="204"/>
    </i>
    <i>
      <x v="412"/>
    </i>
    <i>
      <x v="502"/>
    </i>
    <i>
      <x v="39"/>
    </i>
    <i>
      <x v="427"/>
    </i>
    <i>
      <x v="205"/>
    </i>
    <i>
      <x v="334"/>
    </i>
    <i>
      <x v="299"/>
    </i>
    <i>
      <x v="411"/>
    </i>
    <i>
      <x v="56"/>
    </i>
    <i>
      <x v="14"/>
    </i>
    <i>
      <x v="86"/>
    </i>
    <i>
      <x v="121"/>
    </i>
    <i>
      <x v="28"/>
    </i>
    <i>
      <x v="500"/>
    </i>
    <i>
      <x v="329"/>
    </i>
    <i>
      <x v="122"/>
    </i>
    <i>
      <x v="467"/>
    </i>
    <i>
      <x v="484"/>
    </i>
    <i>
      <x v="41"/>
    </i>
    <i>
      <x v="504"/>
    </i>
    <i>
      <x v="388"/>
    </i>
    <i>
      <x v="413"/>
    </i>
    <i>
      <x v="409"/>
    </i>
    <i>
      <x v="13"/>
    </i>
    <i>
      <x v="415"/>
    </i>
    <i>
      <x v="331"/>
    </i>
    <i>
      <x v="332"/>
    </i>
    <i>
      <x v="81"/>
    </i>
    <i>
      <x v="403"/>
    </i>
    <i>
      <x v="186"/>
    </i>
    <i>
      <x v="230"/>
    </i>
    <i>
      <x v="309"/>
    </i>
    <i>
      <x v="516"/>
    </i>
    <i>
      <x v="425"/>
    </i>
    <i>
      <x v="144"/>
    </i>
    <i>
      <x v="481"/>
    </i>
    <i>
      <x v="443"/>
    </i>
    <i>
      <x v="497"/>
    </i>
    <i>
      <x v="505"/>
    </i>
    <i>
      <x v="305"/>
    </i>
    <i>
      <x v="330"/>
    </i>
    <i>
      <x v="306"/>
    </i>
    <i>
      <x v="93"/>
    </i>
    <i>
      <x v="115"/>
    </i>
    <i>
      <x v="446"/>
    </i>
    <i>
      <x v="424"/>
    </i>
    <i>
      <x v="68"/>
    </i>
    <i>
      <x v="496"/>
    </i>
    <i>
      <x v="119"/>
    </i>
    <i>
      <x v="405"/>
    </i>
    <i>
      <x v="126"/>
    </i>
    <i>
      <x v="539"/>
    </i>
    <i>
      <x v="203"/>
    </i>
    <i>
      <x v="167"/>
    </i>
    <i>
      <x v="209"/>
    </i>
    <i>
      <x v="124"/>
    </i>
    <i>
      <x v="423"/>
    </i>
    <i>
      <x v="123"/>
    </i>
    <i>
      <x v="536"/>
    </i>
    <i>
      <x v="408"/>
    </i>
    <i>
      <x v="410"/>
    </i>
    <i>
      <x v="3"/>
    </i>
    <i>
      <x v="82"/>
    </i>
    <i>
      <x v="531"/>
    </i>
    <i>
      <x v="363"/>
    </i>
    <i>
      <x v="36"/>
    </i>
    <i>
      <x v="143"/>
    </i>
    <i>
      <x v="125"/>
    </i>
    <i>
      <x v="422"/>
    </i>
    <i>
      <x v="456"/>
    </i>
    <i>
      <x v="307"/>
    </i>
    <i>
      <x v="485"/>
    </i>
    <i>
      <x v="455"/>
    </i>
    <i>
      <x v="482"/>
    </i>
    <i>
      <x v="361"/>
    </i>
    <i>
      <x v="232"/>
    </i>
    <i>
      <x v="498"/>
    </i>
    <i>
      <x v="29"/>
    </i>
    <i>
      <x v="499"/>
    </i>
    <i>
      <x v="273"/>
    </i>
    <i>
      <x v="272"/>
    </i>
    <i>
      <x v="448"/>
    </i>
    <i>
      <x v="38"/>
    </i>
    <i>
      <x v="341"/>
    </i>
    <i>
      <x v="362"/>
    </i>
    <i>
      <x v="12"/>
    </i>
    <i>
      <x v="85"/>
    </i>
    <i>
      <x v="37"/>
    </i>
    <i>
      <x v="218"/>
    </i>
    <i>
      <x v="457"/>
    </i>
    <i>
      <x v="219"/>
    </i>
    <i>
      <x v="517"/>
    </i>
    <i>
      <x v="315"/>
    </i>
    <i>
      <x v="4"/>
    </i>
    <i>
      <x v="466"/>
    </i>
    <i>
      <x v="461"/>
    </i>
    <i>
      <x v="352"/>
    </i>
    <i>
      <x v="176"/>
    </i>
    <i>
      <x v="128"/>
    </i>
    <i>
      <x v="452"/>
    </i>
    <i>
      <x v="220"/>
    </i>
    <i>
      <x v="316"/>
    </i>
    <i>
      <x v="182"/>
    </i>
    <i>
      <x v="444"/>
    </i>
    <i>
      <x v="70"/>
    </i>
    <i>
      <x v="542"/>
    </i>
    <i>
      <x v="351"/>
    </i>
    <i>
      <x v="459"/>
    </i>
    <i>
      <x v="199"/>
    </i>
    <i>
      <x v="241"/>
    </i>
    <i>
      <x v="426"/>
    </i>
    <i>
      <x v="113"/>
    </i>
    <i>
      <x v="228"/>
    </i>
    <i>
      <x v="486"/>
    </i>
    <i>
      <x v="406"/>
    </i>
    <i>
      <x v="83"/>
    </i>
    <i>
      <x v="84"/>
    </i>
    <i>
      <x v="472"/>
    </i>
    <i>
      <x v="308"/>
    </i>
    <i>
      <x v="312"/>
    </i>
    <i>
      <x v="313"/>
    </i>
    <i>
      <x v="271"/>
    </i>
    <i>
      <x v="419"/>
    </i>
    <i>
      <x v="118"/>
    </i>
    <i>
      <x v="214"/>
    </i>
    <i>
      <x v="487"/>
    </i>
    <i>
      <x v="269"/>
    </i>
    <i>
      <x v="495"/>
    </i>
    <i>
      <x v="145"/>
    </i>
    <i>
      <x v="185"/>
    </i>
    <i>
      <x v="11"/>
    </i>
    <i>
      <x v="317"/>
    </i>
    <i>
      <x v="418"/>
    </i>
    <i>
      <x v="298"/>
    </i>
    <i>
      <x v="314"/>
    </i>
    <i>
      <x v="10"/>
    </i>
    <i>
      <x v="231"/>
    </i>
    <i>
      <x v="173"/>
    </i>
    <i>
      <x v="158"/>
    </i>
    <i>
      <x v="381"/>
    </i>
    <i>
      <x v="416"/>
    </i>
    <i>
      <x v="55"/>
    </i>
    <i>
      <x v="285"/>
    </i>
    <i>
      <x v="229"/>
    </i>
    <i>
      <x v="473"/>
    </i>
    <i>
      <x v="300"/>
    </i>
    <i>
      <x v="42"/>
    </i>
    <i>
      <x v="401"/>
    </i>
    <i>
      <x v="161"/>
    </i>
    <i>
      <x v="294"/>
    </i>
    <i>
      <x v="453"/>
    </i>
    <i>
      <x v="240"/>
    </i>
    <i>
      <x v="356"/>
    </i>
    <i>
      <x v="468"/>
    </i>
    <i>
      <x v="90"/>
    </i>
    <i>
      <x v="514"/>
    </i>
    <i>
      <x v="234"/>
    </i>
    <i>
      <x v="233"/>
    </i>
    <i>
      <x v="353"/>
    </i>
    <i>
      <x v="543"/>
    </i>
    <i>
      <x v="227"/>
    </i>
    <i>
      <x v="163"/>
    </i>
    <i>
      <x v="364"/>
    </i>
    <i>
      <x v="97"/>
    </i>
    <i>
      <x v="365"/>
    </i>
    <i>
      <x v="49"/>
    </i>
    <i>
      <x v="454"/>
    </i>
    <i>
      <x v="75"/>
    </i>
    <i>
      <x v="187"/>
    </i>
    <i>
      <x v="22"/>
    </i>
    <i>
      <x v="215"/>
    </i>
    <i>
      <x v="420"/>
    </i>
    <i>
      <x v="263"/>
    </i>
    <i>
      <x v="96"/>
    </i>
    <i>
      <x v="159"/>
    </i>
    <i>
      <x v="297"/>
    </i>
    <i>
      <x v="102"/>
    </i>
    <i>
      <x v="389"/>
    </i>
    <i>
      <x v="50"/>
    </i>
    <i>
      <x v="458"/>
    </i>
    <i>
      <x v="518"/>
    </i>
    <i>
      <x v="112"/>
    </i>
    <i>
      <x v="196"/>
    </i>
    <i>
      <x v="460"/>
    </i>
    <i>
      <x v="221"/>
    </i>
    <i>
      <x v="261"/>
    </i>
    <i>
      <x v="210"/>
    </i>
    <i>
      <x v="407"/>
    </i>
    <i>
      <x v="463"/>
    </i>
    <i>
      <x v="480"/>
    </i>
    <i>
      <x v="160"/>
    </i>
    <i>
      <x v="153"/>
    </i>
    <i>
      <x v="164"/>
    </i>
    <i>
      <x v="31"/>
    </i>
    <i>
      <x v="450"/>
    </i>
    <i>
      <x v="117"/>
    </i>
    <i>
      <x v="166"/>
    </i>
    <i>
      <x v="216"/>
    </i>
    <i>
      <x v="33"/>
    </i>
    <i>
      <x v="222"/>
    </i>
    <i>
      <x v="544"/>
    </i>
    <i>
      <x v="304"/>
    </i>
    <i>
      <x v="80"/>
    </i>
    <i>
      <x v="384"/>
    </i>
    <i>
      <x v="190"/>
    </i>
    <i>
      <x v="136"/>
    </i>
    <i>
      <x v="171"/>
    </i>
    <i>
      <x v="155"/>
    </i>
    <i>
      <x v="71"/>
    </i>
    <i>
      <x v="451"/>
    </i>
    <i>
      <x v="259"/>
    </i>
    <i>
      <x v="175"/>
    </i>
    <i>
      <x v="157"/>
    </i>
    <i>
      <x v="111"/>
    </i>
    <i>
      <x v="462"/>
    </i>
    <i>
      <x v="43"/>
    </i>
    <i>
      <x v="177"/>
    </i>
    <i>
      <x v="293"/>
    </i>
    <i>
      <x v="488"/>
    </i>
    <i>
      <x v="154"/>
    </i>
    <i>
      <x v="8"/>
    </i>
    <i>
      <x v="108"/>
    </i>
    <i>
      <x v="377"/>
    </i>
    <i>
      <x v="417"/>
    </i>
    <i>
      <x v="92"/>
    </i>
    <i>
      <x v="91"/>
    </i>
    <i>
      <x v="30"/>
    </i>
    <i>
      <x v="383"/>
    </i>
    <i>
      <x v="172"/>
    </i>
    <i>
      <x v="47"/>
    </i>
    <i>
      <x v="48"/>
    </i>
    <i>
      <x v="303"/>
    </i>
    <i>
      <x v="469"/>
    </i>
    <i>
      <x v="106"/>
    </i>
    <i>
      <x v="366"/>
    </i>
    <i>
      <x v="110"/>
    </i>
    <i>
      <x v="46"/>
    </i>
    <i>
      <x v="79"/>
    </i>
    <i>
      <x v="350"/>
    </i>
    <i>
      <x v="189"/>
    </i>
    <i>
      <x v="342"/>
    </i>
    <i>
      <x v="449"/>
    </i>
    <i>
      <x v="9"/>
    </i>
    <i>
      <x v="382"/>
    </i>
    <i>
      <x v="78"/>
    </i>
    <i>
      <x v="101"/>
    </i>
    <i>
      <x v="109"/>
    </i>
    <i>
      <x v="32"/>
    </i>
    <i>
      <x/>
    </i>
    <i>
      <x v="507"/>
    </i>
    <i>
      <x v="191"/>
    </i>
    <i>
      <x v="328"/>
    </i>
    <i>
      <x v="260"/>
    </i>
    <i>
      <x v="470"/>
    </i>
    <i>
      <x v="474"/>
    </i>
    <i>
      <x v="270"/>
    </i>
    <i>
      <x v="284"/>
    </i>
    <i>
      <x v="471"/>
    </i>
    <i>
      <x v="194"/>
    </i>
    <i>
      <x v="169"/>
    </i>
    <i>
      <x v="51"/>
    </i>
    <i>
      <x v="402"/>
    </i>
    <i>
      <x v="354"/>
    </i>
    <i>
      <x v="217"/>
    </i>
    <i>
      <x v="371"/>
    </i>
    <i>
      <x v="100"/>
    </i>
    <i>
      <x v="464"/>
    </i>
    <i>
      <x v="465"/>
    </i>
    <i>
      <x v="54"/>
    </i>
    <i>
      <x v="262"/>
    </i>
    <i>
      <x v="72"/>
    </i>
    <i>
      <x v="378"/>
    </i>
    <i>
      <x v="165"/>
    </i>
    <i>
      <x v="183"/>
    </i>
    <i>
      <x v="223"/>
    </i>
    <i>
      <x v="174"/>
    </i>
    <i>
      <x v="292"/>
    </i>
    <i>
      <x v="540"/>
    </i>
    <i>
      <x v="286"/>
    </i>
    <i>
      <x v="541"/>
    </i>
    <i>
      <x v="367"/>
    </i>
    <i>
      <x v="170"/>
    </i>
    <i>
      <x v="344"/>
    </i>
    <i>
      <x v="343"/>
    </i>
    <i>
      <x v="129"/>
    </i>
    <i>
      <x v="283"/>
    </i>
    <i>
      <x v="376"/>
    </i>
    <i>
      <x v="372"/>
    </i>
    <i>
      <x v="267"/>
    </i>
    <i>
      <x v="179"/>
    </i>
    <i>
      <x v="148"/>
    </i>
    <i>
      <x v="349"/>
    </i>
    <i>
      <x v="428"/>
    </i>
    <i>
      <x v="152"/>
    </i>
    <i>
      <x v="195"/>
    </i>
    <i>
      <x v="192"/>
    </i>
    <i>
      <x v="211"/>
    </i>
    <i>
      <x v="436"/>
    </i>
    <i>
      <x v="53"/>
    </i>
    <i>
      <x v="369"/>
    </i>
    <i>
      <x v="149"/>
    </i>
    <i>
      <x v="103"/>
    </i>
    <i>
      <x v="197"/>
    </i>
    <i>
      <x v="141"/>
    </i>
    <i>
      <x v="74"/>
    </i>
    <i>
      <x v="379"/>
    </i>
    <i>
      <x v="357"/>
    </i>
    <i>
      <x v="489"/>
    </i>
    <i>
      <x v="520"/>
    </i>
    <i>
      <x v="479"/>
    </i>
    <i>
      <x v="533"/>
    </i>
    <i>
      <x v="137"/>
    </i>
    <i>
      <x v="237"/>
    </i>
    <i>
      <x v="506"/>
    </i>
    <i>
      <x v="76"/>
    </i>
    <i>
      <x v="287"/>
    </i>
    <i>
      <x v="134"/>
    </i>
    <i>
      <x v="348"/>
    </i>
    <i>
      <x v="355"/>
    </i>
    <i>
      <x v="107"/>
    </i>
    <i>
      <x v="73"/>
    </i>
    <i>
      <x v="184"/>
    </i>
    <i>
      <x v="282"/>
    </i>
    <i>
      <x v="511"/>
    </i>
    <i>
      <x v="212"/>
    </i>
    <i>
      <x v="519"/>
    </i>
    <i>
      <x v="530"/>
    </i>
    <i>
      <x v="18"/>
    </i>
    <i>
      <x v="521"/>
    </i>
    <i>
      <x v="274"/>
    </i>
    <i>
      <x v="515"/>
    </i>
    <i>
      <x v="198"/>
    </i>
    <i>
      <x v="138"/>
    </i>
    <i>
      <x v="508"/>
    </i>
    <i>
      <x v="253"/>
    </i>
    <i>
      <x v="326"/>
    </i>
    <i>
      <x v="327"/>
    </i>
    <i>
      <x v="525"/>
    </i>
    <i>
      <x v="493"/>
    </i>
    <i>
      <x v="150"/>
    </i>
    <i>
      <x v="151"/>
    </i>
    <i>
      <x v="421"/>
    </i>
    <i>
      <x v="213"/>
    </i>
    <i>
      <x v="226"/>
    </i>
    <i>
      <x v="225"/>
    </i>
    <i>
      <x v="437"/>
    </i>
    <i>
      <x v="397"/>
    </i>
    <i>
      <x v="302"/>
    </i>
    <i>
      <x v="7"/>
    </i>
    <i>
      <x v="524"/>
    </i>
    <i>
      <x v="338"/>
    </i>
    <i>
      <x v="181"/>
    </i>
    <i>
      <x v="347"/>
    </i>
    <i>
      <x v="345"/>
    </i>
    <i>
      <x v="346"/>
    </i>
    <i>
      <x v="193"/>
    </i>
    <i>
      <x v="180"/>
    </i>
    <i>
      <x v="242"/>
    </i>
    <i>
      <x v="325"/>
    </i>
    <i>
      <x v="224"/>
    </i>
    <i>
      <x v="147"/>
    </i>
    <i>
      <x v="358"/>
    </i>
    <i>
      <x v="19"/>
    </i>
    <i>
      <x v="490"/>
    </i>
    <i>
      <x v="301"/>
    </i>
    <i>
      <x v="275"/>
    </i>
    <i>
      <x v="390"/>
    </i>
    <i>
      <x v="529"/>
    </i>
    <i>
      <x v="6"/>
    </i>
    <i>
      <x v="291"/>
    </i>
    <i>
      <x v="258"/>
    </i>
    <i>
      <x v="494"/>
    </i>
    <i>
      <x v="483"/>
    </i>
    <i>
      <x v="178"/>
    </i>
    <i>
      <x v="435"/>
    </i>
    <i>
      <x v="392"/>
    </i>
    <i>
      <x v="188"/>
    </i>
    <i>
      <x v="475"/>
    </i>
    <i>
      <x v="396"/>
    </i>
    <i>
      <x v="116"/>
    </i>
    <i>
      <x v="373"/>
    </i>
    <i>
      <x v="77"/>
    </i>
    <i>
      <x v="256"/>
    </i>
    <i>
      <x v="368"/>
    </i>
    <i>
      <x v="21"/>
    </i>
    <i>
      <x v="249"/>
    </i>
    <i>
      <x v="492"/>
    </i>
    <i>
      <x v="98"/>
    </i>
    <i>
      <x v="528"/>
    </i>
    <i>
      <x v="393"/>
    </i>
    <i>
      <x v="478"/>
    </i>
    <i>
      <x v="52"/>
    </i>
    <i>
      <x v="20"/>
    </i>
    <i>
      <x v="395"/>
    </i>
    <i>
      <x v="130"/>
    </i>
    <i>
      <x v="257"/>
    </i>
    <i>
      <x v="477"/>
    </i>
    <i>
      <x v="476"/>
    </i>
    <i>
      <x v="526"/>
    </i>
    <i>
      <x v="131"/>
    </i>
    <i>
      <x v="370"/>
    </i>
    <i>
      <x v="135"/>
    </i>
    <i>
      <x v="391"/>
    </i>
    <i>
      <x v="247"/>
    </i>
    <i>
      <x v="429"/>
    </i>
    <i>
      <x v="491"/>
    </i>
    <i>
      <x v="276"/>
    </i>
    <i>
      <x v="248"/>
    </i>
    <i>
      <x v="266"/>
    </i>
    <i>
      <x v="394"/>
    </i>
    <i>
      <x v="281"/>
    </i>
    <i>
      <x v="324"/>
    </i>
    <i>
      <x v="265"/>
    </i>
    <i>
      <x v="243"/>
    </i>
    <i>
      <x v="146"/>
    </i>
    <i>
      <x v="527"/>
    </i>
    <i>
      <x v="430"/>
    </i>
    <i>
      <x v="264"/>
    </i>
    <i>
      <x v="374"/>
    </i>
    <i>
      <x v="235"/>
    </i>
    <i>
      <x v="140"/>
    </i>
    <i>
      <x v="319"/>
    </i>
    <i>
      <x v="245"/>
    </i>
    <i>
      <x v="277"/>
    </i>
    <i>
      <x v="375"/>
    </i>
    <i>
      <x v="431"/>
    </i>
    <i>
      <x v="534"/>
    </i>
    <i>
      <x v="139"/>
    </i>
    <i>
      <x v="509"/>
    </i>
    <i>
      <x v="535"/>
    </i>
    <i>
      <x v="255"/>
    </i>
    <i>
      <x v="434"/>
    </i>
    <i>
      <x v="323"/>
    </i>
    <i>
      <x v="99"/>
    </i>
    <i>
      <x v="398"/>
    </i>
    <i>
      <x v="339"/>
    </i>
    <i>
      <x v="244"/>
    </i>
    <i>
      <x v="254"/>
    </i>
    <i>
      <x v="318"/>
    </i>
    <i>
      <x v="16"/>
    </i>
    <i>
      <x v="385"/>
    </i>
    <i>
      <x v="432"/>
    </i>
    <i>
      <x v="510"/>
    </i>
    <i>
      <x v="320"/>
    </i>
    <i>
      <x v="433"/>
    </i>
    <i>
      <x v="5"/>
    </i>
    <i>
      <x v="280"/>
    </i>
    <i>
      <x v="387"/>
    </i>
    <i>
      <x v="278"/>
    </i>
    <i>
      <x v="246"/>
    </i>
    <i>
      <x v="279"/>
    </i>
    <i>
      <x v="321"/>
    </i>
    <i>
      <x v="322"/>
    </i>
    <i>
      <x v="288"/>
    </i>
    <i>
      <x v="238"/>
    </i>
    <i>
      <x v="44"/>
    </i>
    <i>
      <x v="386"/>
    </i>
    <i>
      <x v="290"/>
    </i>
    <i>
      <x v="399"/>
    </i>
    <i>
      <x v="512"/>
    </i>
    <i>
      <x v="513"/>
    </i>
    <i>
      <x v="45"/>
    </i>
    <i>
      <x v="252"/>
    </i>
    <i>
      <x v="236"/>
    </i>
    <i>
      <x v="289"/>
    </i>
    <i>
      <x v="239"/>
    </i>
    <i>
      <x v="251"/>
    </i>
    <i>
      <x v="250"/>
    </i>
    <i>
      <x v="380"/>
    </i>
    <i>
      <x v="400"/>
    </i>
  </rowItems>
  <colFields count="1">
    <field x="-2"/>
  </colFields>
  <colItems count="2">
    <i>
      <x/>
    </i>
    <i i="1">
      <x v="1"/>
    </i>
  </colItems>
  <pageFields count="1">
    <pageField fld="2" hier="-1"/>
  </pageFields>
  <dataFields count="2">
    <dataField name="Sum of M2019" fld="15" baseField="0" baseItem="0"/>
    <dataField name="Sum of T2019" fld="13" baseField="4" baseItem="1"/>
  </dataFields>
  <formats count="32">
    <format dxfId="147">
      <pivotArea type="all" dataOnly="0" outline="0" fieldPosition="0"/>
    </format>
    <format dxfId="146">
      <pivotArea outline="0" collapsedLevelsAreSubtotals="1" fieldPosition="0"/>
    </format>
    <format dxfId="145">
      <pivotArea field="4" type="button" dataOnly="0" labelOnly="1" outline="0" axis="axisRow" fieldPosition="0"/>
    </format>
    <format dxfId="144">
      <pivotArea dataOnly="0" labelOnly="1" fieldPosition="0">
        <references count="1">
          <reference field="4" count="50">
            <x v="1"/>
            <x v="17"/>
            <x v="23"/>
            <x v="24"/>
            <x v="26"/>
            <x v="27"/>
            <x v="35"/>
            <x v="57"/>
            <x v="58"/>
            <x v="60"/>
            <x v="61"/>
            <x v="62"/>
            <x v="63"/>
            <x v="64"/>
            <x v="65"/>
            <x v="66"/>
            <x v="67"/>
            <x v="69"/>
            <x v="87"/>
            <x v="88"/>
            <x v="89"/>
            <x v="95"/>
            <x v="104"/>
            <x v="105"/>
            <x v="114"/>
            <x v="120"/>
            <x v="127"/>
            <x v="132"/>
            <x v="133"/>
            <x v="142"/>
            <x v="162"/>
            <x v="168"/>
            <x v="200"/>
            <x v="201"/>
            <x v="207"/>
            <x v="208"/>
            <x v="336"/>
            <x v="337"/>
            <x v="340"/>
            <x v="359"/>
            <x v="414"/>
            <x v="438"/>
            <x v="439"/>
            <x v="440"/>
            <x v="441"/>
            <x v="442"/>
            <x v="447"/>
            <x v="522"/>
            <x v="523"/>
            <x v="532"/>
          </reference>
        </references>
      </pivotArea>
    </format>
    <format dxfId="143">
      <pivotArea dataOnly="0" labelOnly="1" fieldPosition="0">
        <references count="1">
          <reference field="4" count="50">
            <x v="2"/>
            <x v="13"/>
            <x v="14"/>
            <x v="15"/>
            <x v="25"/>
            <x v="28"/>
            <x v="34"/>
            <x v="39"/>
            <x v="40"/>
            <x v="41"/>
            <x v="56"/>
            <x v="59"/>
            <x v="86"/>
            <x v="94"/>
            <x v="121"/>
            <x v="122"/>
            <x v="156"/>
            <x v="202"/>
            <x v="204"/>
            <x v="205"/>
            <x v="206"/>
            <x v="268"/>
            <x v="295"/>
            <x v="296"/>
            <x v="299"/>
            <x v="310"/>
            <x v="311"/>
            <x v="329"/>
            <x v="333"/>
            <x v="334"/>
            <x v="335"/>
            <x v="360"/>
            <x v="388"/>
            <x v="404"/>
            <x v="409"/>
            <x v="411"/>
            <x v="412"/>
            <x v="413"/>
            <x v="415"/>
            <x v="427"/>
            <x v="445"/>
            <x v="467"/>
            <x v="484"/>
            <x v="500"/>
            <x v="501"/>
            <x v="502"/>
            <x v="503"/>
            <x v="504"/>
            <x v="537"/>
            <x v="538"/>
          </reference>
        </references>
      </pivotArea>
    </format>
    <format dxfId="142">
      <pivotArea dataOnly="0" labelOnly="1" fieldPosition="0">
        <references count="1">
          <reference field="4" count="50">
            <x v="3"/>
            <x v="36"/>
            <x v="68"/>
            <x v="81"/>
            <x v="82"/>
            <x v="93"/>
            <x v="115"/>
            <x v="119"/>
            <x v="123"/>
            <x v="124"/>
            <x v="125"/>
            <x v="126"/>
            <x v="143"/>
            <x v="144"/>
            <x v="167"/>
            <x v="186"/>
            <x v="203"/>
            <x v="209"/>
            <x v="230"/>
            <x v="305"/>
            <x v="306"/>
            <x v="307"/>
            <x v="309"/>
            <x v="330"/>
            <x v="331"/>
            <x v="332"/>
            <x v="361"/>
            <x v="363"/>
            <x v="403"/>
            <x v="405"/>
            <x v="408"/>
            <x v="410"/>
            <x v="422"/>
            <x v="423"/>
            <x v="424"/>
            <x v="425"/>
            <x v="443"/>
            <x v="446"/>
            <x v="455"/>
            <x v="456"/>
            <x v="481"/>
            <x v="482"/>
            <x v="485"/>
            <x v="496"/>
            <x v="497"/>
            <x v="505"/>
            <x v="516"/>
            <x v="531"/>
            <x v="536"/>
            <x v="539"/>
          </reference>
        </references>
      </pivotArea>
    </format>
    <format dxfId="141">
      <pivotArea dataOnly="0" labelOnly="1" fieldPosition="0">
        <references count="1">
          <reference field="4" count="50">
            <x v="4"/>
            <x v="12"/>
            <x v="29"/>
            <x v="37"/>
            <x v="38"/>
            <x v="70"/>
            <x v="83"/>
            <x v="84"/>
            <x v="85"/>
            <x v="113"/>
            <x v="118"/>
            <x v="128"/>
            <x v="176"/>
            <x v="182"/>
            <x v="199"/>
            <x v="214"/>
            <x v="218"/>
            <x v="219"/>
            <x v="220"/>
            <x v="228"/>
            <x v="232"/>
            <x v="241"/>
            <x v="271"/>
            <x v="272"/>
            <x v="273"/>
            <x v="308"/>
            <x v="312"/>
            <x v="313"/>
            <x v="315"/>
            <x v="316"/>
            <x v="341"/>
            <x v="351"/>
            <x v="352"/>
            <x v="362"/>
            <x v="406"/>
            <x v="419"/>
            <x v="426"/>
            <x v="444"/>
            <x v="448"/>
            <x v="452"/>
            <x v="457"/>
            <x v="459"/>
            <x v="461"/>
            <x v="466"/>
            <x v="472"/>
            <x v="486"/>
            <x v="498"/>
            <x v="499"/>
            <x v="517"/>
            <x v="542"/>
          </reference>
        </references>
      </pivotArea>
    </format>
    <format dxfId="140">
      <pivotArea dataOnly="0" labelOnly="1" fieldPosition="0">
        <references count="1">
          <reference field="4" count="50">
            <x v="10"/>
            <x v="11"/>
            <x v="22"/>
            <x v="42"/>
            <x v="49"/>
            <x v="55"/>
            <x v="75"/>
            <x v="90"/>
            <x v="96"/>
            <x v="97"/>
            <x v="145"/>
            <x v="158"/>
            <x v="161"/>
            <x v="163"/>
            <x v="173"/>
            <x v="185"/>
            <x v="187"/>
            <x v="215"/>
            <x v="227"/>
            <x v="229"/>
            <x v="231"/>
            <x v="233"/>
            <x v="234"/>
            <x v="240"/>
            <x v="263"/>
            <x v="269"/>
            <x v="285"/>
            <x v="294"/>
            <x v="298"/>
            <x v="300"/>
            <x v="314"/>
            <x v="317"/>
            <x v="353"/>
            <x v="356"/>
            <x v="364"/>
            <x v="365"/>
            <x v="381"/>
            <x v="401"/>
            <x v="416"/>
            <x v="418"/>
            <x v="420"/>
            <x v="453"/>
            <x v="454"/>
            <x v="468"/>
            <x v="473"/>
            <x v="487"/>
            <x v="495"/>
            <x v="514"/>
            <x v="543"/>
            <x v="552"/>
          </reference>
        </references>
      </pivotArea>
    </format>
    <format dxfId="139">
      <pivotArea dataOnly="0" labelOnly="1" fieldPosition="0">
        <references count="1">
          <reference field="4" count="50">
            <x v="8"/>
            <x v="31"/>
            <x v="33"/>
            <x v="43"/>
            <x v="50"/>
            <x v="71"/>
            <x v="80"/>
            <x v="102"/>
            <x v="108"/>
            <x v="111"/>
            <x v="112"/>
            <x v="117"/>
            <x v="136"/>
            <x v="153"/>
            <x v="154"/>
            <x v="155"/>
            <x v="157"/>
            <x v="159"/>
            <x v="160"/>
            <x v="164"/>
            <x v="166"/>
            <x v="171"/>
            <x v="175"/>
            <x v="177"/>
            <x v="190"/>
            <x v="196"/>
            <x v="210"/>
            <x v="216"/>
            <x v="221"/>
            <x v="222"/>
            <x v="259"/>
            <x v="261"/>
            <x v="293"/>
            <x v="297"/>
            <x v="304"/>
            <x v="377"/>
            <x v="384"/>
            <x v="389"/>
            <x v="407"/>
            <x v="450"/>
            <x v="451"/>
            <x v="458"/>
            <x v="460"/>
            <x v="462"/>
            <x v="463"/>
            <x v="480"/>
            <x v="488"/>
            <x v="518"/>
            <x v="544"/>
            <x v="545"/>
          </reference>
        </references>
      </pivotArea>
    </format>
    <format dxfId="138">
      <pivotArea dataOnly="0" labelOnly="1" fieldPosition="0">
        <references count="1">
          <reference field="4" count="50">
            <x v="0"/>
            <x v="9"/>
            <x v="30"/>
            <x v="32"/>
            <x v="46"/>
            <x v="47"/>
            <x v="48"/>
            <x v="51"/>
            <x v="54"/>
            <x v="72"/>
            <x v="78"/>
            <x v="79"/>
            <x v="91"/>
            <x v="92"/>
            <x v="100"/>
            <x v="101"/>
            <x v="106"/>
            <x v="109"/>
            <x v="110"/>
            <x v="165"/>
            <x v="169"/>
            <x v="172"/>
            <x v="189"/>
            <x v="191"/>
            <x v="194"/>
            <x v="217"/>
            <x v="260"/>
            <x v="262"/>
            <x v="270"/>
            <x v="284"/>
            <x v="303"/>
            <x v="328"/>
            <x v="342"/>
            <x v="350"/>
            <x v="354"/>
            <x v="366"/>
            <x v="371"/>
            <x v="378"/>
            <x v="382"/>
            <x v="383"/>
            <x v="402"/>
            <x v="417"/>
            <x v="449"/>
            <x v="464"/>
            <x v="465"/>
            <x v="469"/>
            <x v="470"/>
            <x v="471"/>
            <x v="474"/>
            <x v="507"/>
          </reference>
        </references>
      </pivotArea>
    </format>
    <format dxfId="137">
      <pivotArea dataOnly="0" labelOnly="1" fieldPosition="0">
        <references count="1">
          <reference field="4" count="50">
            <x v="53"/>
            <x v="73"/>
            <x v="74"/>
            <x v="76"/>
            <x v="103"/>
            <x v="107"/>
            <x v="129"/>
            <x v="134"/>
            <x v="137"/>
            <x v="141"/>
            <x v="148"/>
            <x v="149"/>
            <x v="152"/>
            <x v="170"/>
            <x v="174"/>
            <x v="179"/>
            <x v="183"/>
            <x v="184"/>
            <x v="192"/>
            <x v="195"/>
            <x v="197"/>
            <x v="211"/>
            <x v="223"/>
            <x v="237"/>
            <x v="267"/>
            <x v="283"/>
            <x v="286"/>
            <x v="287"/>
            <x v="292"/>
            <x v="343"/>
            <x v="344"/>
            <x v="348"/>
            <x v="349"/>
            <x v="355"/>
            <x v="357"/>
            <x v="367"/>
            <x v="369"/>
            <x v="372"/>
            <x v="376"/>
            <x v="379"/>
            <x v="428"/>
            <x v="436"/>
            <x v="479"/>
            <x v="489"/>
            <x v="506"/>
            <x v="511"/>
            <x v="520"/>
            <x v="533"/>
            <x v="540"/>
            <x v="541"/>
          </reference>
        </references>
      </pivotArea>
    </format>
    <format dxfId="136">
      <pivotArea dataOnly="0" labelOnly="1" fieldPosition="0">
        <references count="1">
          <reference field="4" count="50">
            <x v="6"/>
            <x v="7"/>
            <x v="18"/>
            <x v="19"/>
            <x v="138"/>
            <x v="147"/>
            <x v="150"/>
            <x v="151"/>
            <x v="180"/>
            <x v="181"/>
            <x v="193"/>
            <x v="198"/>
            <x v="212"/>
            <x v="213"/>
            <x v="224"/>
            <x v="225"/>
            <x v="226"/>
            <x v="242"/>
            <x v="253"/>
            <x v="258"/>
            <x v="274"/>
            <x v="275"/>
            <x v="282"/>
            <x v="291"/>
            <x v="301"/>
            <x v="302"/>
            <x v="325"/>
            <x v="326"/>
            <x v="327"/>
            <x v="338"/>
            <x v="345"/>
            <x v="346"/>
            <x v="347"/>
            <x v="358"/>
            <x v="390"/>
            <x v="397"/>
            <x v="421"/>
            <x v="437"/>
            <x v="483"/>
            <x v="490"/>
            <x v="493"/>
            <x v="494"/>
            <x v="508"/>
            <x v="515"/>
            <x v="519"/>
            <x v="521"/>
            <x v="524"/>
            <x v="525"/>
            <x v="529"/>
            <x v="530"/>
          </reference>
        </references>
      </pivotArea>
    </format>
    <format dxfId="135">
      <pivotArea dataOnly="0" labelOnly="1" fieldPosition="0">
        <references count="1">
          <reference field="4" count="50">
            <x v="20"/>
            <x v="21"/>
            <x v="52"/>
            <x v="77"/>
            <x v="98"/>
            <x v="116"/>
            <x v="130"/>
            <x v="131"/>
            <x v="135"/>
            <x v="140"/>
            <x v="146"/>
            <x v="178"/>
            <x v="188"/>
            <x v="235"/>
            <x v="243"/>
            <x v="245"/>
            <x v="247"/>
            <x v="248"/>
            <x v="249"/>
            <x v="256"/>
            <x v="257"/>
            <x v="264"/>
            <x v="265"/>
            <x v="266"/>
            <x v="276"/>
            <x v="281"/>
            <x v="319"/>
            <x v="324"/>
            <x v="368"/>
            <x v="370"/>
            <x v="373"/>
            <x v="374"/>
            <x v="391"/>
            <x v="392"/>
            <x v="393"/>
            <x v="394"/>
            <x v="395"/>
            <x v="396"/>
            <x v="429"/>
            <x v="430"/>
            <x v="435"/>
            <x v="475"/>
            <x v="476"/>
            <x v="477"/>
            <x v="478"/>
            <x v="491"/>
            <x v="492"/>
            <x v="526"/>
            <x v="527"/>
            <x v="528"/>
          </reference>
        </references>
      </pivotArea>
    </format>
    <format dxfId="134">
      <pivotArea dataOnly="0" labelOnly="1" fieldPosition="0">
        <references count="1">
          <reference field="4" count="47">
            <x v="5"/>
            <x v="16"/>
            <x v="44"/>
            <x v="45"/>
            <x v="99"/>
            <x v="139"/>
            <x v="236"/>
            <x v="238"/>
            <x v="239"/>
            <x v="244"/>
            <x v="246"/>
            <x v="250"/>
            <x v="251"/>
            <x v="252"/>
            <x v="254"/>
            <x v="255"/>
            <x v="277"/>
            <x v="278"/>
            <x v="279"/>
            <x v="280"/>
            <x v="288"/>
            <x v="289"/>
            <x v="290"/>
            <x v="318"/>
            <x v="320"/>
            <x v="321"/>
            <x v="322"/>
            <x v="323"/>
            <x v="339"/>
            <x v="375"/>
            <x v="380"/>
            <x v="385"/>
            <x v="386"/>
            <x v="387"/>
            <x v="398"/>
            <x v="399"/>
            <x v="400"/>
            <x v="431"/>
            <x v="432"/>
            <x v="433"/>
            <x v="434"/>
            <x v="509"/>
            <x v="510"/>
            <x v="512"/>
            <x v="513"/>
            <x v="534"/>
            <x v="535"/>
          </reference>
        </references>
      </pivotArea>
    </format>
    <format dxfId="133">
      <pivotArea dataOnly="0" labelOnly="1" grandRow="1" outline="0" fieldPosition="0"/>
    </format>
    <format dxfId="132">
      <pivotArea type="all" dataOnly="0" outline="0" fieldPosition="0"/>
    </format>
    <format dxfId="131">
      <pivotArea outline="0" collapsedLevelsAreSubtotals="1" fieldPosition="0"/>
    </format>
    <format dxfId="130">
      <pivotArea field="4" type="button" dataOnly="0" labelOnly="1" outline="0" axis="axisRow" fieldPosition="0"/>
    </format>
    <format dxfId="129">
      <pivotArea dataOnly="0" labelOnly="1" fieldPosition="0">
        <references count="1">
          <reference field="4" count="50">
            <x v="1"/>
            <x v="17"/>
            <x v="23"/>
            <x v="24"/>
            <x v="26"/>
            <x v="27"/>
            <x v="35"/>
            <x v="57"/>
            <x v="58"/>
            <x v="60"/>
            <x v="61"/>
            <x v="62"/>
            <x v="63"/>
            <x v="64"/>
            <x v="65"/>
            <x v="66"/>
            <x v="67"/>
            <x v="69"/>
            <x v="87"/>
            <x v="88"/>
            <x v="89"/>
            <x v="95"/>
            <x v="104"/>
            <x v="105"/>
            <x v="114"/>
            <x v="120"/>
            <x v="127"/>
            <x v="132"/>
            <x v="133"/>
            <x v="142"/>
            <x v="162"/>
            <x v="168"/>
            <x v="200"/>
            <x v="201"/>
            <x v="207"/>
            <x v="208"/>
            <x v="336"/>
            <x v="337"/>
            <x v="340"/>
            <x v="359"/>
            <x v="414"/>
            <x v="438"/>
            <x v="439"/>
            <x v="440"/>
            <x v="441"/>
            <x v="442"/>
            <x v="447"/>
            <x v="522"/>
            <x v="523"/>
            <x v="532"/>
          </reference>
        </references>
      </pivotArea>
    </format>
    <format dxfId="128">
      <pivotArea dataOnly="0" labelOnly="1" fieldPosition="0">
        <references count="1">
          <reference field="4" count="50">
            <x v="2"/>
            <x v="13"/>
            <x v="14"/>
            <x v="15"/>
            <x v="25"/>
            <x v="28"/>
            <x v="34"/>
            <x v="39"/>
            <x v="40"/>
            <x v="41"/>
            <x v="56"/>
            <x v="59"/>
            <x v="86"/>
            <x v="94"/>
            <x v="121"/>
            <x v="122"/>
            <x v="156"/>
            <x v="202"/>
            <x v="204"/>
            <x v="205"/>
            <x v="206"/>
            <x v="268"/>
            <x v="295"/>
            <x v="296"/>
            <x v="299"/>
            <x v="310"/>
            <x v="311"/>
            <x v="329"/>
            <x v="333"/>
            <x v="334"/>
            <x v="335"/>
            <x v="360"/>
            <x v="388"/>
            <x v="404"/>
            <x v="409"/>
            <x v="411"/>
            <x v="412"/>
            <x v="413"/>
            <x v="415"/>
            <x v="427"/>
            <x v="445"/>
            <x v="467"/>
            <x v="484"/>
            <x v="500"/>
            <x v="501"/>
            <x v="502"/>
            <x v="503"/>
            <x v="504"/>
            <x v="537"/>
            <x v="538"/>
          </reference>
        </references>
      </pivotArea>
    </format>
    <format dxfId="127">
      <pivotArea dataOnly="0" labelOnly="1" fieldPosition="0">
        <references count="1">
          <reference field="4" count="50">
            <x v="3"/>
            <x v="36"/>
            <x v="68"/>
            <x v="81"/>
            <x v="82"/>
            <x v="93"/>
            <x v="115"/>
            <x v="119"/>
            <x v="123"/>
            <x v="124"/>
            <x v="125"/>
            <x v="126"/>
            <x v="143"/>
            <x v="144"/>
            <x v="167"/>
            <x v="186"/>
            <x v="203"/>
            <x v="209"/>
            <x v="230"/>
            <x v="305"/>
            <x v="306"/>
            <x v="307"/>
            <x v="309"/>
            <x v="330"/>
            <x v="331"/>
            <x v="332"/>
            <x v="361"/>
            <x v="363"/>
            <x v="403"/>
            <x v="405"/>
            <x v="408"/>
            <x v="410"/>
            <x v="422"/>
            <x v="423"/>
            <x v="424"/>
            <x v="425"/>
            <x v="443"/>
            <x v="446"/>
            <x v="455"/>
            <x v="456"/>
            <x v="481"/>
            <x v="482"/>
            <x v="485"/>
            <x v="496"/>
            <x v="497"/>
            <x v="505"/>
            <x v="516"/>
            <x v="531"/>
            <x v="536"/>
            <x v="539"/>
          </reference>
        </references>
      </pivotArea>
    </format>
    <format dxfId="126">
      <pivotArea dataOnly="0" labelOnly="1" fieldPosition="0">
        <references count="1">
          <reference field="4" count="50">
            <x v="4"/>
            <x v="12"/>
            <x v="29"/>
            <x v="37"/>
            <x v="38"/>
            <x v="70"/>
            <x v="83"/>
            <x v="84"/>
            <x v="85"/>
            <x v="113"/>
            <x v="118"/>
            <x v="128"/>
            <x v="176"/>
            <x v="182"/>
            <x v="199"/>
            <x v="214"/>
            <x v="218"/>
            <x v="219"/>
            <x v="220"/>
            <x v="228"/>
            <x v="232"/>
            <x v="241"/>
            <x v="271"/>
            <x v="272"/>
            <x v="273"/>
            <x v="308"/>
            <x v="312"/>
            <x v="313"/>
            <x v="315"/>
            <x v="316"/>
            <x v="341"/>
            <x v="351"/>
            <x v="352"/>
            <x v="362"/>
            <x v="406"/>
            <x v="419"/>
            <x v="426"/>
            <x v="444"/>
            <x v="448"/>
            <x v="452"/>
            <x v="457"/>
            <x v="459"/>
            <x v="461"/>
            <x v="466"/>
            <x v="472"/>
            <x v="486"/>
            <x v="498"/>
            <x v="499"/>
            <x v="517"/>
            <x v="542"/>
          </reference>
        </references>
      </pivotArea>
    </format>
    <format dxfId="125">
      <pivotArea dataOnly="0" labelOnly="1" fieldPosition="0">
        <references count="1">
          <reference field="4" count="50">
            <x v="10"/>
            <x v="11"/>
            <x v="22"/>
            <x v="42"/>
            <x v="49"/>
            <x v="55"/>
            <x v="75"/>
            <x v="90"/>
            <x v="96"/>
            <x v="97"/>
            <x v="145"/>
            <x v="158"/>
            <x v="161"/>
            <x v="163"/>
            <x v="173"/>
            <x v="185"/>
            <x v="187"/>
            <x v="215"/>
            <x v="227"/>
            <x v="229"/>
            <x v="231"/>
            <x v="233"/>
            <x v="234"/>
            <x v="240"/>
            <x v="263"/>
            <x v="269"/>
            <x v="285"/>
            <x v="294"/>
            <x v="298"/>
            <x v="300"/>
            <x v="314"/>
            <x v="317"/>
            <x v="353"/>
            <x v="356"/>
            <x v="364"/>
            <x v="365"/>
            <x v="381"/>
            <x v="401"/>
            <x v="416"/>
            <x v="418"/>
            <x v="420"/>
            <x v="453"/>
            <x v="454"/>
            <x v="468"/>
            <x v="473"/>
            <x v="487"/>
            <x v="495"/>
            <x v="514"/>
            <x v="543"/>
            <x v="552"/>
          </reference>
        </references>
      </pivotArea>
    </format>
    <format dxfId="124">
      <pivotArea dataOnly="0" labelOnly="1" fieldPosition="0">
        <references count="1">
          <reference field="4" count="50">
            <x v="8"/>
            <x v="31"/>
            <x v="33"/>
            <x v="43"/>
            <x v="50"/>
            <x v="71"/>
            <x v="80"/>
            <x v="102"/>
            <x v="108"/>
            <x v="111"/>
            <x v="112"/>
            <x v="117"/>
            <x v="136"/>
            <x v="153"/>
            <x v="154"/>
            <x v="155"/>
            <x v="157"/>
            <x v="159"/>
            <x v="160"/>
            <x v="164"/>
            <x v="166"/>
            <x v="171"/>
            <x v="175"/>
            <x v="177"/>
            <x v="190"/>
            <x v="196"/>
            <x v="210"/>
            <x v="216"/>
            <x v="221"/>
            <x v="222"/>
            <x v="259"/>
            <x v="261"/>
            <x v="293"/>
            <x v="297"/>
            <x v="304"/>
            <x v="377"/>
            <x v="384"/>
            <x v="389"/>
            <x v="407"/>
            <x v="450"/>
            <x v="451"/>
            <x v="458"/>
            <x v="460"/>
            <x v="462"/>
            <x v="463"/>
            <x v="480"/>
            <x v="488"/>
            <x v="518"/>
            <x v="544"/>
            <x v="545"/>
          </reference>
        </references>
      </pivotArea>
    </format>
    <format dxfId="123">
      <pivotArea dataOnly="0" labelOnly="1" fieldPosition="0">
        <references count="1">
          <reference field="4" count="50">
            <x v="0"/>
            <x v="9"/>
            <x v="30"/>
            <x v="32"/>
            <x v="46"/>
            <x v="47"/>
            <x v="48"/>
            <x v="51"/>
            <x v="54"/>
            <x v="72"/>
            <x v="78"/>
            <x v="79"/>
            <x v="91"/>
            <x v="92"/>
            <x v="100"/>
            <x v="101"/>
            <x v="106"/>
            <x v="109"/>
            <x v="110"/>
            <x v="165"/>
            <x v="169"/>
            <x v="172"/>
            <x v="189"/>
            <x v="191"/>
            <x v="194"/>
            <x v="217"/>
            <x v="260"/>
            <x v="262"/>
            <x v="270"/>
            <x v="284"/>
            <x v="303"/>
            <x v="328"/>
            <x v="342"/>
            <x v="350"/>
            <x v="354"/>
            <x v="366"/>
            <x v="371"/>
            <x v="378"/>
            <x v="382"/>
            <x v="383"/>
            <x v="402"/>
            <x v="417"/>
            <x v="449"/>
            <x v="464"/>
            <x v="465"/>
            <x v="469"/>
            <x v="470"/>
            <x v="471"/>
            <x v="474"/>
            <x v="507"/>
          </reference>
        </references>
      </pivotArea>
    </format>
    <format dxfId="122">
      <pivotArea dataOnly="0" labelOnly="1" fieldPosition="0">
        <references count="1">
          <reference field="4" count="50">
            <x v="53"/>
            <x v="73"/>
            <x v="74"/>
            <x v="76"/>
            <x v="103"/>
            <x v="107"/>
            <x v="129"/>
            <x v="134"/>
            <x v="137"/>
            <x v="141"/>
            <x v="148"/>
            <x v="149"/>
            <x v="152"/>
            <x v="170"/>
            <x v="174"/>
            <x v="179"/>
            <x v="183"/>
            <x v="184"/>
            <x v="192"/>
            <x v="195"/>
            <x v="197"/>
            <x v="211"/>
            <x v="223"/>
            <x v="237"/>
            <x v="267"/>
            <x v="283"/>
            <x v="286"/>
            <x v="287"/>
            <x v="292"/>
            <x v="343"/>
            <x v="344"/>
            <x v="348"/>
            <x v="349"/>
            <x v="355"/>
            <x v="357"/>
            <x v="367"/>
            <x v="369"/>
            <x v="372"/>
            <x v="376"/>
            <x v="379"/>
            <x v="428"/>
            <x v="436"/>
            <x v="479"/>
            <x v="489"/>
            <x v="506"/>
            <x v="511"/>
            <x v="520"/>
            <x v="533"/>
            <x v="540"/>
            <x v="541"/>
          </reference>
        </references>
      </pivotArea>
    </format>
    <format dxfId="121">
      <pivotArea dataOnly="0" labelOnly="1" fieldPosition="0">
        <references count="1">
          <reference field="4" count="50">
            <x v="6"/>
            <x v="7"/>
            <x v="18"/>
            <x v="19"/>
            <x v="138"/>
            <x v="147"/>
            <x v="150"/>
            <x v="151"/>
            <x v="180"/>
            <x v="181"/>
            <x v="193"/>
            <x v="198"/>
            <x v="212"/>
            <x v="213"/>
            <x v="224"/>
            <x v="225"/>
            <x v="226"/>
            <x v="242"/>
            <x v="253"/>
            <x v="258"/>
            <x v="274"/>
            <x v="275"/>
            <x v="282"/>
            <x v="291"/>
            <x v="301"/>
            <x v="302"/>
            <x v="325"/>
            <x v="326"/>
            <x v="327"/>
            <x v="338"/>
            <x v="345"/>
            <x v="346"/>
            <x v="347"/>
            <x v="358"/>
            <x v="390"/>
            <x v="397"/>
            <x v="421"/>
            <x v="437"/>
            <x v="483"/>
            <x v="490"/>
            <x v="493"/>
            <x v="494"/>
            <x v="508"/>
            <x v="515"/>
            <x v="519"/>
            <x v="521"/>
            <x v="524"/>
            <x v="525"/>
            <x v="529"/>
            <x v="530"/>
          </reference>
        </references>
      </pivotArea>
    </format>
    <format dxfId="120">
      <pivotArea dataOnly="0" labelOnly="1" fieldPosition="0">
        <references count="1">
          <reference field="4" count="50">
            <x v="20"/>
            <x v="21"/>
            <x v="52"/>
            <x v="77"/>
            <x v="98"/>
            <x v="116"/>
            <x v="130"/>
            <x v="131"/>
            <x v="135"/>
            <x v="140"/>
            <x v="146"/>
            <x v="178"/>
            <x v="188"/>
            <x v="235"/>
            <x v="243"/>
            <x v="245"/>
            <x v="247"/>
            <x v="248"/>
            <x v="249"/>
            <x v="256"/>
            <x v="257"/>
            <x v="264"/>
            <x v="265"/>
            <x v="266"/>
            <x v="276"/>
            <x v="281"/>
            <x v="319"/>
            <x v="324"/>
            <x v="368"/>
            <x v="370"/>
            <x v="373"/>
            <x v="374"/>
            <x v="391"/>
            <x v="392"/>
            <x v="393"/>
            <x v="394"/>
            <x v="395"/>
            <x v="396"/>
            <x v="429"/>
            <x v="430"/>
            <x v="435"/>
            <x v="475"/>
            <x v="476"/>
            <x v="477"/>
            <x v="478"/>
            <x v="491"/>
            <x v="492"/>
            <x v="526"/>
            <x v="527"/>
            <x v="528"/>
          </reference>
        </references>
      </pivotArea>
    </format>
    <format dxfId="119">
      <pivotArea dataOnly="0" labelOnly="1" fieldPosition="0">
        <references count="1">
          <reference field="4" count="47">
            <x v="5"/>
            <x v="16"/>
            <x v="44"/>
            <x v="45"/>
            <x v="99"/>
            <x v="139"/>
            <x v="236"/>
            <x v="238"/>
            <x v="239"/>
            <x v="244"/>
            <x v="246"/>
            <x v="250"/>
            <x v="251"/>
            <x v="252"/>
            <x v="254"/>
            <x v="255"/>
            <x v="277"/>
            <x v="278"/>
            <x v="279"/>
            <x v="280"/>
            <x v="288"/>
            <x v="289"/>
            <x v="290"/>
            <x v="318"/>
            <x v="320"/>
            <x v="321"/>
            <x v="322"/>
            <x v="323"/>
            <x v="339"/>
            <x v="375"/>
            <x v="380"/>
            <x v="385"/>
            <x v="386"/>
            <x v="387"/>
            <x v="398"/>
            <x v="399"/>
            <x v="400"/>
            <x v="431"/>
            <x v="432"/>
            <x v="433"/>
            <x v="434"/>
            <x v="509"/>
            <x v="510"/>
            <x v="512"/>
            <x v="513"/>
            <x v="534"/>
            <x v="535"/>
          </reference>
        </references>
      </pivotArea>
    </format>
    <format dxfId="118">
      <pivotArea dataOnly="0" labelOnly="1" grandRow="1" outline="0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2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PivotTable7" cacheId="75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11:D50" firstHeaderRow="0" firstDataRow="1" firstDataCol="1" rowPageCount="1" colPageCount="1"/>
  <pivotFields count="12">
    <pivotField showAll="0"/>
    <pivotField dataField="1" showAll="0"/>
    <pivotField axis="axisRow" showAll="0">
      <items count="62">
        <item x="45"/>
        <item x="37"/>
        <item x="25"/>
        <item x="53"/>
        <item x="46"/>
        <item x="29"/>
        <item x="59"/>
        <item x="34"/>
        <item x="43"/>
        <item x="54"/>
        <item x="50"/>
        <item x="57"/>
        <item x="27"/>
        <item x="42"/>
        <item x="13"/>
        <item x="10"/>
        <item x="22"/>
        <item x="18"/>
        <item x="32"/>
        <item x="26"/>
        <item x="48"/>
        <item x="19"/>
        <item x="14"/>
        <item x="44"/>
        <item x="47"/>
        <item x="35"/>
        <item x="31"/>
        <item x="12"/>
        <item x="60"/>
        <item x="9"/>
        <item x="7"/>
        <item x="23"/>
        <item x="56"/>
        <item x="33"/>
        <item x="49"/>
        <item x="16"/>
        <item x="52"/>
        <item x="8"/>
        <item x="21"/>
        <item x="6"/>
        <item x="38"/>
        <item x="41"/>
        <item x="3"/>
        <item x="2"/>
        <item x="36"/>
        <item x="28"/>
        <item x="51"/>
        <item x="40"/>
        <item x="5"/>
        <item x="24"/>
        <item x="20"/>
        <item x="11"/>
        <item x="4"/>
        <item x="58"/>
        <item x="30"/>
        <item x="15"/>
        <item x="1"/>
        <item x="0"/>
        <item x="39"/>
        <item x="17"/>
        <item x="55"/>
        <item t="default"/>
      </items>
    </pivotField>
    <pivotField showAll="0"/>
    <pivotField showAll="0"/>
    <pivotField dataField="1" showAll="0"/>
    <pivotField showAll="0"/>
    <pivotField showAll="0"/>
    <pivotField showAll="0"/>
    <pivotField showAll="0"/>
    <pivotField axis="axisPage" dataField="1" multipleItemSelectionAllowed="1" showAll="0">
      <items count="39">
        <item x="8"/>
        <item x="7"/>
        <item x="4"/>
        <item x="32"/>
        <item x="26"/>
        <item x="1"/>
        <item x="28"/>
        <item x="9"/>
        <item x="19"/>
        <item x="16"/>
        <item x="15"/>
        <item x="10"/>
        <item x="35"/>
        <item x="17"/>
        <item x="13"/>
        <item x="2"/>
        <item x="31"/>
        <item x="3"/>
        <item x="6"/>
        <item x="18"/>
        <item x="5"/>
        <item x="36"/>
        <item x="20"/>
        <item x="21"/>
        <item x="27"/>
        <item x="14"/>
        <item x="25"/>
        <item x="12"/>
        <item x="34"/>
        <item x="37"/>
        <item x="29"/>
        <item x="24"/>
        <item x="11"/>
        <item x="23"/>
        <item x="22"/>
        <item x="30"/>
        <item x="33"/>
        <item h="1" x="0"/>
        <item t="default"/>
      </items>
    </pivotField>
    <pivotField showAll="0"/>
  </pivotFields>
  <rowFields count="1">
    <field x="2"/>
  </rowFields>
  <rowItems count="39">
    <i>
      <x v="1"/>
    </i>
    <i>
      <x v="2"/>
    </i>
    <i>
      <x v="3"/>
    </i>
    <i>
      <x v="4"/>
    </i>
    <i>
      <x v="5"/>
    </i>
    <i>
      <x v="6"/>
    </i>
    <i>
      <x v="7"/>
    </i>
    <i>
      <x v="10"/>
    </i>
    <i>
      <x v="11"/>
    </i>
    <i>
      <x v="12"/>
    </i>
    <i>
      <x v="13"/>
    </i>
    <i>
      <x v="14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8"/>
    </i>
    <i>
      <x v="29"/>
    </i>
    <i>
      <x v="31"/>
    </i>
    <i>
      <x v="33"/>
    </i>
    <i>
      <x v="37"/>
    </i>
    <i>
      <x v="39"/>
    </i>
    <i>
      <x v="42"/>
    </i>
    <i>
      <x v="43"/>
    </i>
    <i>
      <x v="46"/>
    </i>
    <i>
      <x v="47"/>
    </i>
    <i>
      <x v="48"/>
    </i>
    <i>
      <x v="49"/>
    </i>
    <i>
      <x v="51"/>
    </i>
    <i>
      <x v="52"/>
    </i>
    <i>
      <x v="53"/>
    </i>
    <i>
      <x v="54"/>
    </i>
    <i>
      <x v="55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1">
    <pageField fld="10" hier="-1"/>
  </pageFields>
  <dataFields count="3">
    <dataField name="Count of SCIUS" fld="1" subtotal="count" baseField="2" baseItem="0"/>
    <dataField name="Sum of T" fld="5" baseField="0" baseItem="0"/>
    <dataField name="Sum of Dĺžka [km]" fld="10" baseField="2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PivotTable14" cacheId="0" applyNumberFormats="0" applyBorderFormats="0" applyFontFormats="0" applyPatternFormats="0" applyAlignmentFormats="0" applyWidthHeightFormats="1" dataCaption="Values" updatedVersion="6" minRefreshableVersion="3" useAutoFormatting="1" colGrandTotals="0" itemPrintTitles="1" createdVersion="6" indent="0" outline="1" outlineData="1" multipleFieldFilters="0" chartFormat="2">
  <location ref="B5:G15" firstHeaderRow="1" firstDataRow="2" firstDataCol="1"/>
  <pivotFields count="9">
    <pivotField axis="axisCol" showAll="0">
      <items count="12">
        <item h="1" x="0"/>
        <item h="1" x="1"/>
        <item h="1" x="2"/>
        <item h="1" x="3"/>
        <item h="1" x="4"/>
        <item x="5"/>
        <item x="6"/>
        <item x="7"/>
        <item x="8"/>
        <item x="9"/>
        <item h="1" x="10"/>
        <item t="default"/>
      </items>
    </pivotField>
    <pivotField showAll="0"/>
    <pivotField showAll="0"/>
    <pivotField axis="axisRow" showAll="0">
      <items count="14">
        <item x="2"/>
        <item x="3"/>
        <item x="4"/>
        <item x="5"/>
        <item x="6"/>
        <item x="7"/>
        <item x="0"/>
        <item x="8"/>
        <item x="9"/>
        <item x="10"/>
        <item x="1"/>
        <item x="11"/>
        <item h="1" x="12"/>
        <item t="default"/>
      </items>
    </pivotField>
    <pivotField showAll="0"/>
    <pivotField showAll="0"/>
    <pivotField showAll="0"/>
    <pivotField showAll="0"/>
    <pivotField dataField="1" showAll="0"/>
  </pivotFields>
  <rowFields count="1">
    <field x="3"/>
  </rowFields>
  <rowItems count="9">
    <i>
      <x v="1"/>
    </i>
    <i>
      <x v="3"/>
    </i>
    <i>
      <x v="4"/>
    </i>
    <i>
      <x v="5"/>
    </i>
    <i>
      <x v="7"/>
    </i>
    <i>
      <x v="8"/>
    </i>
    <i>
      <x v="9"/>
    </i>
    <i>
      <x v="11"/>
    </i>
    <i t="grand">
      <x/>
    </i>
  </rowItems>
  <colFields count="1">
    <field x="0"/>
  </colFields>
  <colItems count="5">
    <i>
      <x v="5"/>
    </i>
    <i>
      <x v="6"/>
    </i>
    <i>
      <x v="7"/>
    </i>
    <i>
      <x v="8"/>
    </i>
    <i>
      <x v="9"/>
    </i>
  </colItems>
  <dataFields count="1">
    <dataField name="Sum of KM" fld="8" baseField="3" baseItem="3" numFmtId="3"/>
  </dataFields>
  <formats count="51">
    <format dxfId="115">
      <pivotArea grandRow="1" outline="0" collapsedLevelsAreSubtotals="1" fieldPosition="0"/>
    </format>
    <format dxfId="114">
      <pivotArea outline="0" collapsedLevelsAreSubtotals="1" fieldPosition="0"/>
    </format>
    <format dxfId="113">
      <pivotArea outline="0" collapsedLevelsAreSubtotals="1" fieldPosition="0"/>
    </format>
    <format dxfId="112">
      <pivotArea type="all" dataOnly="0" outline="0" fieldPosition="0"/>
    </format>
    <format dxfId="111">
      <pivotArea outline="0" collapsedLevelsAreSubtotals="1" fieldPosition="0"/>
    </format>
    <format dxfId="110">
      <pivotArea type="origin" dataOnly="0" labelOnly="1" outline="0" fieldPosition="0"/>
    </format>
    <format dxfId="109">
      <pivotArea field="0" type="button" dataOnly="0" labelOnly="1" outline="0" axis="axisCol" fieldPosition="0"/>
    </format>
    <format dxfId="108">
      <pivotArea type="topRight" dataOnly="0" labelOnly="1" outline="0" fieldPosition="0"/>
    </format>
    <format dxfId="107">
      <pivotArea field="3" type="button" dataOnly="0" labelOnly="1" outline="0" axis="axisRow" fieldPosition="0"/>
    </format>
    <format dxfId="106">
      <pivotArea dataOnly="0" labelOnly="1" fieldPosition="0">
        <references count="1">
          <reference field="3" count="10">
            <x v="0"/>
            <x v="1"/>
            <x v="2"/>
            <x v="3"/>
            <x v="4"/>
            <x v="5"/>
            <x v="7"/>
            <x v="8"/>
            <x v="9"/>
            <x v="11"/>
          </reference>
        </references>
      </pivotArea>
    </format>
    <format dxfId="105">
      <pivotArea dataOnly="0" labelOnly="1" grandRow="1" outline="0" fieldPosition="0"/>
    </format>
    <format dxfId="104">
      <pivotArea dataOnly="0" labelOnly="1" fieldPosition="0">
        <references count="1">
          <reference field="0" count="0"/>
        </references>
      </pivotArea>
    </format>
    <format dxfId="103">
      <pivotArea dataOnly="0" labelOnly="1" grandCol="1" outline="0" fieldPosition="0"/>
    </format>
    <format dxfId="102">
      <pivotArea type="all" dataOnly="0" outline="0" fieldPosition="0"/>
    </format>
    <format dxfId="101">
      <pivotArea outline="0" collapsedLevelsAreSubtotals="1" fieldPosition="0"/>
    </format>
    <format dxfId="100">
      <pivotArea type="origin" dataOnly="0" labelOnly="1" outline="0" fieldPosition="0"/>
    </format>
    <format dxfId="99">
      <pivotArea field="0" type="button" dataOnly="0" labelOnly="1" outline="0" axis="axisCol" fieldPosition="0"/>
    </format>
    <format dxfId="98">
      <pivotArea type="topRight" dataOnly="0" labelOnly="1" outline="0" fieldPosition="0"/>
    </format>
    <format dxfId="97">
      <pivotArea field="3" type="button" dataOnly="0" labelOnly="1" outline="0" axis="axisRow" fieldPosition="0"/>
    </format>
    <format dxfId="96">
      <pivotArea dataOnly="0" labelOnly="1" fieldPosition="0">
        <references count="1">
          <reference field="3" count="10">
            <x v="0"/>
            <x v="1"/>
            <x v="2"/>
            <x v="3"/>
            <x v="4"/>
            <x v="5"/>
            <x v="7"/>
            <x v="8"/>
            <x v="9"/>
            <x v="11"/>
          </reference>
        </references>
      </pivotArea>
    </format>
    <format dxfId="95">
      <pivotArea dataOnly="0" labelOnly="1" grandRow="1" outline="0" fieldPosition="0"/>
    </format>
    <format dxfId="94">
      <pivotArea dataOnly="0" labelOnly="1" fieldPosition="0">
        <references count="1">
          <reference field="0" count="0"/>
        </references>
      </pivotArea>
    </format>
    <format dxfId="93">
      <pivotArea dataOnly="0" labelOnly="1" grandCol="1" outline="0" fieldPosition="0"/>
    </format>
    <format dxfId="92">
      <pivotArea type="all" dataOnly="0" outline="0" fieldPosition="0"/>
    </format>
    <format dxfId="91">
      <pivotArea outline="0" collapsedLevelsAreSubtotals="1" fieldPosition="0"/>
    </format>
    <format dxfId="90">
      <pivotArea type="origin" dataOnly="0" labelOnly="1" outline="0" fieldPosition="0"/>
    </format>
    <format dxfId="89">
      <pivotArea field="0" type="button" dataOnly="0" labelOnly="1" outline="0" axis="axisCol" fieldPosition="0"/>
    </format>
    <format dxfId="88">
      <pivotArea type="topRight" dataOnly="0" labelOnly="1" outline="0" fieldPosition="0"/>
    </format>
    <format dxfId="87">
      <pivotArea field="3" type="button" dataOnly="0" labelOnly="1" outline="0" axis="axisRow" fieldPosition="0"/>
    </format>
    <format dxfId="86">
      <pivotArea dataOnly="0" labelOnly="1" fieldPosition="0">
        <references count="1">
          <reference field="3" count="10">
            <x v="0"/>
            <x v="1"/>
            <x v="2"/>
            <x v="3"/>
            <x v="4"/>
            <x v="5"/>
            <x v="7"/>
            <x v="8"/>
            <x v="9"/>
            <x v="11"/>
          </reference>
        </references>
      </pivotArea>
    </format>
    <format dxfId="85">
      <pivotArea dataOnly="0" labelOnly="1" grandRow="1" outline="0" fieldPosition="0"/>
    </format>
    <format dxfId="84">
      <pivotArea dataOnly="0" labelOnly="1" fieldPosition="0">
        <references count="1">
          <reference field="0" count="0"/>
        </references>
      </pivotArea>
    </format>
    <format dxfId="83">
      <pivotArea dataOnly="0" labelOnly="1" grandCol="1" outline="0" fieldPosition="0"/>
    </format>
    <format dxfId="82">
      <pivotArea type="all" dataOnly="0" outline="0" fieldPosition="0"/>
    </format>
    <format dxfId="81">
      <pivotArea outline="0" collapsedLevelsAreSubtotals="1" fieldPosition="0"/>
    </format>
    <format dxfId="80">
      <pivotArea type="origin" dataOnly="0" labelOnly="1" outline="0" fieldPosition="0"/>
    </format>
    <format dxfId="79">
      <pivotArea field="0" type="button" dataOnly="0" labelOnly="1" outline="0" axis="axisCol" fieldPosition="0"/>
    </format>
    <format dxfId="78">
      <pivotArea type="topRight" dataOnly="0" labelOnly="1" outline="0" fieldPosition="0"/>
    </format>
    <format dxfId="77">
      <pivotArea field="3" type="button" dataOnly="0" labelOnly="1" outline="0" axis="axisRow" fieldPosition="0"/>
    </format>
    <format dxfId="76">
      <pivotArea dataOnly="0" labelOnly="1" fieldPosition="0">
        <references count="1">
          <reference field="3" count="8">
            <x v="1"/>
            <x v="3"/>
            <x v="4"/>
            <x v="5"/>
            <x v="7"/>
            <x v="8"/>
            <x v="9"/>
            <x v="11"/>
          </reference>
        </references>
      </pivotArea>
    </format>
    <format dxfId="75">
      <pivotArea dataOnly="0" labelOnly="1" grandRow="1" outline="0" fieldPosition="0"/>
    </format>
    <format dxfId="74">
      <pivotArea dataOnly="0" labelOnly="1" fieldPosition="0">
        <references count="1">
          <reference field="0" count="0"/>
        </references>
      </pivotArea>
    </format>
    <format dxfId="73">
      <pivotArea type="all" dataOnly="0" outline="0" fieldPosition="0"/>
    </format>
    <format dxfId="72">
      <pivotArea outline="0" collapsedLevelsAreSubtotals="1" fieldPosition="0"/>
    </format>
    <format dxfId="71">
      <pivotArea type="origin" dataOnly="0" labelOnly="1" outline="0" fieldPosition="0"/>
    </format>
    <format dxfId="70">
      <pivotArea field="0" type="button" dataOnly="0" labelOnly="1" outline="0" axis="axisCol" fieldPosition="0"/>
    </format>
    <format dxfId="69">
      <pivotArea type="topRight" dataOnly="0" labelOnly="1" outline="0" fieldPosition="0"/>
    </format>
    <format dxfId="68">
      <pivotArea field="3" type="button" dataOnly="0" labelOnly="1" outline="0" axis="axisRow" fieldPosition="0"/>
    </format>
    <format dxfId="67">
      <pivotArea dataOnly="0" labelOnly="1" fieldPosition="0">
        <references count="1">
          <reference field="3" count="8">
            <x v="1"/>
            <x v="3"/>
            <x v="4"/>
            <x v="5"/>
            <x v="7"/>
            <x v="8"/>
            <x v="9"/>
            <x v="11"/>
          </reference>
        </references>
      </pivotArea>
    </format>
    <format dxfId="66">
      <pivotArea dataOnly="0" labelOnly="1" grandRow="1" outline="0" fieldPosition="0"/>
    </format>
    <format dxfId="65">
      <pivotArea dataOnly="0" labelOnly="1" fieldPosition="0">
        <references count="1">
          <reference field="0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T22"/>
  <sheetViews>
    <sheetView tabSelected="1" workbookViewId="0">
      <selection activeCell="A23" sqref="A23"/>
    </sheetView>
  </sheetViews>
  <sheetFormatPr defaultRowHeight="12.75" x14ac:dyDescent="0.2"/>
  <cols>
    <col min="1" max="1" width="32.42578125" customWidth="1"/>
    <col min="2" max="3" width="11" customWidth="1"/>
    <col min="4" max="4" width="12.28515625" customWidth="1"/>
    <col min="5" max="5" width="9.5703125" customWidth="1"/>
    <col min="6" max="6" width="11.85546875" customWidth="1"/>
    <col min="7" max="7" width="11.42578125" customWidth="1"/>
    <col min="8" max="8" width="9.85546875" customWidth="1"/>
  </cols>
  <sheetData>
    <row r="1" spans="1:20" ht="27.75" thickBot="1" x14ac:dyDescent="0.3">
      <c r="A1" s="62" t="s">
        <v>1058</v>
      </c>
      <c r="B1" s="62"/>
      <c r="C1" s="62"/>
      <c r="E1" s="57"/>
      <c r="F1" s="58" t="s">
        <v>1018</v>
      </c>
      <c r="G1" s="58" t="s">
        <v>1019</v>
      </c>
      <c r="H1" s="58" t="s">
        <v>1020</v>
      </c>
    </row>
    <row r="2" spans="1:20" ht="13.5" thickTop="1" x14ac:dyDescent="0.2">
      <c r="E2" s="57"/>
      <c r="F2" s="59">
        <f>[1]Prognóza_4Ba!$D$2</f>
        <v>9</v>
      </c>
      <c r="G2" s="60">
        <f>[1]Prognóza_4Ba!$E$2</f>
        <v>-0.1</v>
      </c>
      <c r="H2" s="61">
        <f>[1]Prognóza_4Ba!$F$2</f>
        <v>2022</v>
      </c>
    </row>
    <row r="3" spans="1:20" ht="25.5" customHeight="1" x14ac:dyDescent="0.25">
      <c r="E3" s="63" t="s">
        <v>1021</v>
      </c>
      <c r="F3" s="63"/>
      <c r="G3" s="64" t="s">
        <v>1022</v>
      </c>
      <c r="H3" s="64" t="s">
        <v>1023</v>
      </c>
    </row>
    <row r="4" spans="1:20" ht="40.5" x14ac:dyDescent="0.2">
      <c r="A4" s="65" t="s">
        <v>1024</v>
      </c>
      <c r="B4" s="66" t="s">
        <v>1026</v>
      </c>
      <c r="C4" s="66" t="s">
        <v>1027</v>
      </c>
      <c r="D4" s="66" t="s">
        <v>1015</v>
      </c>
      <c r="E4" s="66" t="s">
        <v>1016</v>
      </c>
      <c r="F4" s="66" t="s">
        <v>1017</v>
      </c>
      <c r="G4" s="67">
        <v>2019</v>
      </c>
      <c r="H4" s="67">
        <v>2020</v>
      </c>
      <c r="I4" s="67">
        <v>2021</v>
      </c>
      <c r="J4" s="67">
        <v>2022</v>
      </c>
      <c r="K4" s="67">
        <v>2023</v>
      </c>
      <c r="L4" s="67">
        <v>2024</v>
      </c>
      <c r="M4" s="67">
        <v>2025</v>
      </c>
      <c r="N4" s="67">
        <v>2026</v>
      </c>
      <c r="O4" s="67">
        <v>2027</v>
      </c>
      <c r="P4" s="67">
        <v>2028</v>
      </c>
      <c r="Q4" s="67">
        <v>2029</v>
      </c>
      <c r="R4" s="67">
        <v>2030</v>
      </c>
      <c r="S4" s="67">
        <v>2031</v>
      </c>
      <c r="T4" s="67">
        <v>2032</v>
      </c>
    </row>
    <row r="5" spans="1:20" ht="13.5" x14ac:dyDescent="0.25">
      <c r="A5" s="68" t="s">
        <v>1013</v>
      </c>
      <c r="B5" s="68"/>
      <c r="C5" s="68"/>
      <c r="D5" s="69">
        <f>[1]Prognóza_4Ba!$B$11</f>
        <v>4.4999999999999997E-3</v>
      </c>
      <c r="E5" s="69">
        <f>[1]Prognóza_4Ba!$C$11</f>
        <v>5.0000000000000001E-4</v>
      </c>
      <c r="F5" s="70">
        <f>[1]Prognóza_4Ba!$D$11</f>
        <v>2020</v>
      </c>
      <c r="G5" s="71">
        <f>'C2T_vyhodnotenie_bez_intravil'!M8/1000</f>
        <v>63803.095600000001</v>
      </c>
      <c r="H5" s="72">
        <f>G5*(12+$F$2*$G$2)/12</f>
        <v>59017.863429999998</v>
      </c>
      <c r="I5" s="73">
        <f>IF(I$4=$H$2,$G5,H5*(1+$D5-MAX((I$4-$F5),1)*$E5))</f>
        <v>59253.934883720001</v>
      </c>
      <c r="J5" s="73">
        <f t="shared" ref="J5:T5" si="0">IF(J$4=$H$2,$G5,I5*(1+$D5-MAX((J$4-$F5),1)*$E5))</f>
        <v>63803.095600000001</v>
      </c>
      <c r="K5" s="73">
        <f t="shared" si="0"/>
        <v>63994.504886799994</v>
      </c>
      <c r="L5" s="73">
        <f t="shared" si="0"/>
        <v>64154.491149016991</v>
      </c>
      <c r="M5" s="73">
        <f t="shared" si="0"/>
        <v>64282.800131315023</v>
      </c>
      <c r="N5" s="73">
        <f t="shared" si="0"/>
        <v>64379.224331511999</v>
      </c>
      <c r="O5" s="73">
        <f t="shared" si="0"/>
        <v>64443.603555843503</v>
      </c>
      <c r="P5" s="73">
        <f t="shared" si="0"/>
        <v>64475.825357621419</v>
      </c>
      <c r="Q5" s="73">
        <f t="shared" si="0"/>
        <v>64475.825357621419</v>
      </c>
      <c r="R5" s="73">
        <f t="shared" si="0"/>
        <v>64443.587444942605</v>
      </c>
      <c r="S5" s="73">
        <f t="shared" si="0"/>
        <v>64379.143857497664</v>
      </c>
      <c r="T5" s="73">
        <f t="shared" si="0"/>
        <v>64282.575141711415</v>
      </c>
    </row>
    <row r="6" spans="1:20" ht="13.5" x14ac:dyDescent="0.2">
      <c r="A6" s="74" t="s">
        <v>1014</v>
      </c>
      <c r="B6" s="75">
        <f>[1]Výber_mýta_P4R1i!$B$8</f>
        <v>0.13255124857862022</v>
      </c>
      <c r="C6" s="76">
        <v>2023</v>
      </c>
      <c r="D6" s="74"/>
      <c r="E6" s="74"/>
      <c r="F6" s="74"/>
      <c r="G6" s="77">
        <f t="shared" ref="G6" si="1">IF(G4&lt;$C6,0,$B6*G5)</f>
        <v>0</v>
      </c>
      <c r="H6" s="78">
        <f t="shared" ref="H6" si="2">IF(H4&lt;$C6,0,$B6*H5)</f>
        <v>0</v>
      </c>
      <c r="I6" s="78">
        <f t="shared" ref="I6" si="3">IF(I4&lt;$C6,0,$B6*I5)</f>
        <v>0</v>
      </c>
      <c r="J6" s="78">
        <f t="shared" ref="J6" si="4">IF(J4&lt;$C6,0,$B6*J5)</f>
        <v>0</v>
      </c>
      <c r="K6" s="78">
        <f t="shared" ref="K6" si="5">IF(K4&lt;$C6,0,$B6*K5)</f>
        <v>8482.5515249159525</v>
      </c>
      <c r="L6" s="78">
        <f t="shared" ref="L6" si="6">IF(L4&lt;$C6,0,$B6*L5)</f>
        <v>8503.7579037282412</v>
      </c>
      <c r="M6" s="78">
        <f t="shared" ref="M6" si="7">IF(M4&lt;$C6,0,$B6*M5)</f>
        <v>8520.7654195356972</v>
      </c>
      <c r="N6" s="78">
        <f t="shared" ref="N6" si="8">IF(N4&lt;$C6,0,$B6*N5)</f>
        <v>8533.5465676650019</v>
      </c>
      <c r="O6" s="78">
        <f t="shared" ref="O6" si="9">IF(O4&lt;$C6,0,$B6*O5)</f>
        <v>8542.0801142326654</v>
      </c>
      <c r="P6" s="78">
        <f t="shared" ref="P6" si="10">IF(P4&lt;$C6,0,$B6*P5)</f>
        <v>8546.3511542897813</v>
      </c>
      <c r="Q6" s="78">
        <f t="shared" ref="Q6" si="11">IF(Q4&lt;$C6,0,$B6*Q5)</f>
        <v>8546.3511542897813</v>
      </c>
      <c r="R6" s="78">
        <f t="shared" ref="R6" si="12">IF(R4&lt;$C6,0,$B6*R5)</f>
        <v>8542.0779787126357</v>
      </c>
      <c r="S6" s="78">
        <f t="shared" ref="S6" si="13">IF(S4&lt;$C6,0,$B6*S5)</f>
        <v>8533.535900733923</v>
      </c>
      <c r="T6" s="78">
        <f t="shared" ref="T6" si="14">IF(T4&lt;$C6,0,$B6*T5)</f>
        <v>8520.7355968828233</v>
      </c>
    </row>
    <row r="9" spans="1:20" ht="40.5" x14ac:dyDescent="0.2">
      <c r="A9" s="65" t="s">
        <v>1028</v>
      </c>
      <c r="B9" s="66" t="s">
        <v>1026</v>
      </c>
      <c r="C9" s="66" t="s">
        <v>1027</v>
      </c>
      <c r="D9" s="66" t="s">
        <v>1015</v>
      </c>
      <c r="E9" s="66" t="s">
        <v>1016</v>
      </c>
      <c r="F9" s="66" t="s">
        <v>1017</v>
      </c>
      <c r="G9" s="67">
        <v>2019</v>
      </c>
      <c r="H9" s="67">
        <v>2020</v>
      </c>
      <c r="I9" s="67">
        <v>2021</v>
      </c>
      <c r="J9" s="67">
        <v>2022</v>
      </c>
      <c r="K9" s="67">
        <v>2023</v>
      </c>
      <c r="L9" s="67">
        <v>2024</v>
      </c>
      <c r="M9" s="67">
        <v>2025</v>
      </c>
      <c r="N9" s="67">
        <v>2026</v>
      </c>
      <c r="O9" s="67">
        <v>2027</v>
      </c>
      <c r="P9" s="67">
        <v>2028</v>
      </c>
      <c r="Q9" s="67">
        <v>2029</v>
      </c>
      <c r="R9" s="67">
        <v>2030</v>
      </c>
      <c r="S9" s="67">
        <v>2031</v>
      </c>
      <c r="T9" s="67">
        <v>2032</v>
      </c>
    </row>
    <row r="10" spans="1:20" ht="13.5" x14ac:dyDescent="0.25">
      <c r="A10" s="68" t="s">
        <v>1013</v>
      </c>
      <c r="B10" s="68"/>
      <c r="C10" s="68"/>
      <c r="D10" s="69">
        <f>[1]Prognóza_4Ba!$B$11</f>
        <v>4.4999999999999997E-3</v>
      </c>
      <c r="E10" s="69">
        <f>[1]Prognóza_4Ba!$C$11</f>
        <v>5.0000000000000001E-4</v>
      </c>
      <c r="F10" s="70">
        <f>[1]Prognóza_4Ba!$D$11</f>
        <v>2020</v>
      </c>
      <c r="G10" s="71">
        <f>'C2T_vyhodnotenie_s_intravil'!M8/1000</f>
        <v>100585.78015999998</v>
      </c>
      <c r="H10" s="72">
        <f>G10*(12+$F$2*$G$2)/12</f>
        <v>93041.846647999992</v>
      </c>
      <c r="I10" s="73">
        <f>IF(I$4=$H$2,$G10,H10*(1+$D10-MAX((I$4-$F10),1)*$E10))</f>
        <v>93414.014034591994</v>
      </c>
      <c r="J10" s="73">
        <f t="shared" ref="J10:T10" si="15">IF(J$4=$H$2,$G10,I10*(1+$D10-MAX((J$4-$F10),1)*$E10))</f>
        <v>100585.78015999998</v>
      </c>
      <c r="K10" s="73">
        <f t="shared" si="15"/>
        <v>100887.53750047997</v>
      </c>
      <c r="L10" s="73">
        <f t="shared" si="15"/>
        <v>101139.75634423117</v>
      </c>
      <c r="M10" s="73">
        <f t="shared" si="15"/>
        <v>101342.03585691963</v>
      </c>
      <c r="N10" s="73">
        <f t="shared" si="15"/>
        <v>101494.04891070501</v>
      </c>
      <c r="O10" s="73">
        <f t="shared" si="15"/>
        <v>101595.5429596157</v>
      </c>
      <c r="P10" s="73">
        <f t="shared" si="15"/>
        <v>101646.34073109551</v>
      </c>
      <c r="Q10" s="73">
        <f t="shared" si="15"/>
        <v>101646.34073109551</v>
      </c>
      <c r="R10" s="73">
        <f t="shared" si="15"/>
        <v>101595.51756072996</v>
      </c>
      <c r="S10" s="73">
        <f t="shared" si="15"/>
        <v>101493.92204316924</v>
      </c>
      <c r="T10" s="73">
        <f t="shared" si="15"/>
        <v>101341.68116010448</v>
      </c>
    </row>
    <row r="11" spans="1:20" ht="13.5" x14ac:dyDescent="0.2">
      <c r="A11" s="74" t="s">
        <v>1014</v>
      </c>
      <c r="B11" s="75">
        <f>[1]Výber_mýta_P4R1i!$B$8</f>
        <v>0.13255124857862022</v>
      </c>
      <c r="C11" s="76">
        <v>2023</v>
      </c>
      <c r="D11" s="74"/>
      <c r="E11" s="74"/>
      <c r="F11" s="74"/>
      <c r="G11" s="77">
        <f t="shared" ref="G11" si="16">IF(G9&lt;$C11,0,$B11*G10)</f>
        <v>0</v>
      </c>
      <c r="H11" s="78">
        <f t="shared" ref="H11" si="17">IF(H9&lt;$C11,0,$B11*H10)</f>
        <v>0</v>
      </c>
      <c r="I11" s="78">
        <f t="shared" ref="I11" si="18">IF(I9&lt;$C11,0,$B11*I10)</f>
        <v>0</v>
      </c>
      <c r="J11" s="78">
        <f t="shared" ref="J11" si="19">IF(J9&lt;$C11,0,$B11*J10)</f>
        <v>0</v>
      </c>
      <c r="K11" s="78">
        <f t="shared" ref="K11" si="20">IF(K9&lt;$C11,0,$B11*K10)</f>
        <v>13372.769061710989</v>
      </c>
      <c r="L11" s="78">
        <f t="shared" ref="L11" si="21">IF(L9&lt;$C11,0,$B11*L10)</f>
        <v>13406.200984365267</v>
      </c>
      <c r="M11" s="78">
        <f t="shared" ref="M11" si="22">IF(M9&lt;$C11,0,$B11*M10)</f>
        <v>13433.013386333996</v>
      </c>
      <c r="N11" s="78">
        <f t="shared" ref="N11" si="23">IF(N9&lt;$C11,0,$B11*N10)</f>
        <v>13453.162906413498</v>
      </c>
      <c r="O11" s="78">
        <f t="shared" ref="O11" si="24">IF(O9&lt;$C11,0,$B11*O10)</f>
        <v>13466.616069319911</v>
      </c>
      <c r="P11" s="78">
        <f t="shared" ref="P11" si="25">IF(P9&lt;$C11,0,$B11*P10)</f>
        <v>13473.349377354571</v>
      </c>
      <c r="Q11" s="78">
        <f t="shared" ref="Q11" si="26">IF(Q9&lt;$C11,0,$B11*Q10)</f>
        <v>13473.349377354571</v>
      </c>
      <c r="R11" s="78">
        <f t="shared" ref="R11" si="27">IF(R9&lt;$C11,0,$B11*R10)</f>
        <v>13466.612702665892</v>
      </c>
      <c r="S11" s="78">
        <f t="shared" ref="S11" si="28">IF(S9&lt;$C11,0,$B11*S10)</f>
        <v>13453.146089963227</v>
      </c>
      <c r="T11" s="78">
        <f t="shared" ref="T11" si="29">IF(T9&lt;$C11,0,$B11*T10)</f>
        <v>13432.966370828282</v>
      </c>
    </row>
    <row r="14" spans="1:20" ht="40.5" x14ac:dyDescent="0.2">
      <c r="A14" s="65" t="s">
        <v>1039</v>
      </c>
      <c r="B14" s="66" t="s">
        <v>1026</v>
      </c>
      <c r="C14" s="66" t="s">
        <v>1027</v>
      </c>
      <c r="D14" s="66" t="s">
        <v>1015</v>
      </c>
      <c r="E14" s="66" t="s">
        <v>1016</v>
      </c>
      <c r="F14" s="66" t="s">
        <v>1017</v>
      </c>
      <c r="G14" s="67">
        <v>2019</v>
      </c>
      <c r="H14" s="67">
        <v>2020</v>
      </c>
      <c r="I14" s="67">
        <v>2021</v>
      </c>
      <c r="J14" s="67">
        <v>2022</v>
      </c>
      <c r="K14" s="67">
        <v>2023</v>
      </c>
      <c r="L14" s="67">
        <v>2024</v>
      </c>
      <c r="M14" s="67">
        <v>2025</v>
      </c>
      <c r="N14" s="67">
        <v>2026</v>
      </c>
      <c r="O14" s="67">
        <v>2027</v>
      </c>
      <c r="P14" s="67">
        <v>2028</v>
      </c>
      <c r="Q14" s="67">
        <v>2029</v>
      </c>
      <c r="R14" s="67">
        <v>2030</v>
      </c>
      <c r="S14" s="67">
        <v>2031</v>
      </c>
      <c r="T14" s="67">
        <v>2032</v>
      </c>
    </row>
    <row r="15" spans="1:20" ht="13.5" x14ac:dyDescent="0.25">
      <c r="A15" s="68" t="s">
        <v>1013</v>
      </c>
      <c r="B15" s="68"/>
      <c r="C15" s="68"/>
      <c r="D15" s="69">
        <f>[1]Prognóza_4Ba!$B$12</f>
        <v>8.8000000000000005E-3</v>
      </c>
      <c r="E15" s="69">
        <f>[1]Prognóza_4Ba!$C$12</f>
        <v>1E-3</v>
      </c>
      <c r="F15" s="70">
        <f>[1]Prognóza_4Ba!$D$12</f>
        <v>2020</v>
      </c>
      <c r="G15" s="71">
        <f>'C3T_vyhodnotenie'!K6/1000</f>
        <v>4328.4580039493749</v>
      </c>
      <c r="H15" s="72">
        <f>G15*(12+$F$2*$G$2)/12</f>
        <v>4003.8236536531717</v>
      </c>
      <c r="I15" s="73">
        <f>IF(I$4=$H$2,$G15,H15*(1+$D15-MAX((I$4-$F15),1)*$E15))</f>
        <v>4035.0534781516667</v>
      </c>
      <c r="J15" s="73">
        <f t="shared" ref="J15:T15" si="30">IF(J$4=$H$2,$G15,I15*(1+$D15-MAX((J$4-$F15),1)*$E15))</f>
        <v>4328.4580039493749</v>
      </c>
      <c r="K15" s="73">
        <f t="shared" si="30"/>
        <v>4353.5630603722811</v>
      </c>
      <c r="L15" s="73">
        <f t="shared" si="30"/>
        <v>4374.4601630620673</v>
      </c>
      <c r="M15" s="73">
        <f t="shared" si="30"/>
        <v>4391.0831116817035</v>
      </c>
      <c r="N15" s="73">
        <f t="shared" si="30"/>
        <v>4403.3781443944117</v>
      </c>
      <c r="O15" s="73">
        <f t="shared" si="30"/>
        <v>4411.3042250543222</v>
      </c>
      <c r="P15" s="73">
        <f t="shared" si="30"/>
        <v>4414.833268434365</v>
      </c>
      <c r="Q15" s="73">
        <f t="shared" si="30"/>
        <v>4413.9503017806774</v>
      </c>
      <c r="R15" s="73">
        <f t="shared" si="30"/>
        <v>4408.6535614185404</v>
      </c>
      <c r="S15" s="73">
        <f t="shared" si="30"/>
        <v>4398.9545235834194</v>
      </c>
      <c r="T15" s="73">
        <f t="shared" si="30"/>
        <v>4384.8778691079524</v>
      </c>
    </row>
    <row r="16" spans="1:20" ht="13.5" x14ac:dyDescent="0.2">
      <c r="A16" s="74" t="s">
        <v>1014</v>
      </c>
      <c r="B16" s="75">
        <f>[1]Výber_mýta_P4R1i!$B$8</f>
        <v>0.13255124857862022</v>
      </c>
      <c r="C16" s="76">
        <v>2023</v>
      </c>
      <c r="D16" s="74"/>
      <c r="E16" s="74"/>
      <c r="F16" s="74"/>
      <c r="G16" s="77">
        <f t="shared" ref="G16" si="31">IF(G14&lt;$C16,0,$B16*G15)</f>
        <v>0</v>
      </c>
      <c r="H16" s="78">
        <f t="shared" ref="H16" si="32">IF(H14&lt;$C16,0,$B16*H15)</f>
        <v>0</v>
      </c>
      <c r="I16" s="78">
        <f t="shared" ref="I16" si="33">IF(I14&lt;$C16,0,$B16*I15)</f>
        <v>0</v>
      </c>
      <c r="J16" s="78">
        <f t="shared" ref="J16" si="34">IF(J14&lt;$C16,0,$B16*J15)</f>
        <v>0</v>
      </c>
      <c r="K16" s="78">
        <f t="shared" ref="K16" si="35">IF(K14&lt;$C16,0,$B16*K15)</f>
        <v>577.07021941810478</v>
      </c>
      <c r="L16" s="78">
        <f t="shared" ref="L16" si="36">IF(L14&lt;$C16,0,$B16*L15)</f>
        <v>579.84015647131162</v>
      </c>
      <c r="M16" s="78">
        <f t="shared" ref="M16" si="37">IF(M14&lt;$C16,0,$B16*M15)</f>
        <v>582.04354906590265</v>
      </c>
      <c r="N16" s="78">
        <f t="shared" ref="N16" si="38">IF(N14&lt;$C16,0,$B16*N15)</f>
        <v>583.67327100328714</v>
      </c>
      <c r="O16" s="78">
        <f t="shared" ref="O16" si="39">IF(O14&lt;$C16,0,$B16*O15)</f>
        <v>584.72388289109313</v>
      </c>
      <c r="P16" s="78">
        <f t="shared" ref="P16" si="40">IF(P14&lt;$C16,0,$B16*P15)</f>
        <v>585.19166199740584</v>
      </c>
      <c r="Q16" s="78">
        <f t="shared" ref="Q16" si="41">IF(Q14&lt;$C16,0,$B16*Q15)</f>
        <v>585.07462366500624</v>
      </c>
      <c r="R16" s="78">
        <f t="shared" ref="R16" si="42">IF(R14&lt;$C16,0,$B16*R15)</f>
        <v>584.37253411660822</v>
      </c>
      <c r="S16" s="78">
        <f t="shared" ref="S16" si="43">IF(S14&lt;$C16,0,$B16*S15)</f>
        <v>583.08691454155166</v>
      </c>
      <c r="T16" s="78">
        <f t="shared" ref="T16" si="44">IF(T14&lt;$C16,0,$B16*T15)</f>
        <v>581.22103641501872</v>
      </c>
    </row>
    <row r="20" spans="1:20" ht="27" x14ac:dyDescent="0.2">
      <c r="A20" s="65" t="s">
        <v>1071</v>
      </c>
      <c r="B20" s="66"/>
      <c r="C20" s="66"/>
      <c r="D20" s="66"/>
      <c r="E20" s="66" t="s">
        <v>1067</v>
      </c>
      <c r="F20" s="66" t="s">
        <v>1068</v>
      </c>
      <c r="G20" s="67"/>
      <c r="H20" s="67"/>
      <c r="I20" s="67"/>
      <c r="J20" s="67"/>
      <c r="K20" s="67">
        <v>2023</v>
      </c>
      <c r="L20" s="67">
        <v>2024</v>
      </c>
      <c r="M20" s="67">
        <v>2025</v>
      </c>
      <c r="N20" s="67">
        <v>2026</v>
      </c>
      <c r="O20" s="67">
        <v>2027</v>
      </c>
      <c r="P20" s="67">
        <v>2028</v>
      </c>
      <c r="Q20" s="67">
        <v>2029</v>
      </c>
      <c r="R20" s="67">
        <v>2030</v>
      </c>
      <c r="S20" s="67">
        <v>2031</v>
      </c>
      <c r="T20" s="67">
        <v>2032</v>
      </c>
    </row>
    <row r="21" spans="1:20" s="29" customFormat="1" ht="13.5" x14ac:dyDescent="0.2">
      <c r="A21" s="74" t="s">
        <v>1070</v>
      </c>
      <c r="B21" s="94"/>
      <c r="C21" s="94"/>
      <c r="D21" s="94"/>
      <c r="E21" s="95">
        <v>0.04</v>
      </c>
      <c r="F21" s="96">
        <v>2020</v>
      </c>
      <c r="G21" s="77"/>
      <c r="H21" s="78"/>
      <c r="I21" s="78"/>
      <c r="J21" s="78"/>
      <c r="K21" s="78">
        <f>SUM(K6,K16)/((1+$E21)^(K20-$F$21))</f>
        <v>8053.9707416488191</v>
      </c>
      <c r="L21" s="78">
        <f>SUM(L6,L16)/((1+$E21)^(L20-$F$21))</f>
        <v>7764.6976914880643</v>
      </c>
      <c r="M21" s="78">
        <f>SUM(M6,M16)/((1+$E21)^(M20-$F$21))</f>
        <v>7481.8454389457893</v>
      </c>
      <c r="N21" s="78">
        <f>SUM(N6,N16)/((1+$E21)^(N20-$F$21))</f>
        <v>7205.4712727746037</v>
      </c>
      <c r="O21" s="78">
        <f>SUM(O6,O16)/((1+$E21)^(O20-$F$21))</f>
        <v>6935.6209350181371</v>
      </c>
      <c r="P21" s="78">
        <f>SUM(P6,P16)/((1+$E21)^(P20-$F$21))</f>
        <v>6672.3288924172766</v>
      </c>
      <c r="Q21" s="78">
        <f>SUM(Q6,Q16)/((1+$E21)^(Q20-$F$21))</f>
        <v>6415.6186285136373</v>
      </c>
      <c r="R21" s="78">
        <f>SUM(R6,R16)/((1+$E21)^(R20-$F$21))</f>
        <v>6165.5029550292711</v>
      </c>
      <c r="S21" s="78">
        <f>SUM(S6,S16)/((1+$E21)^(S20-$F$21))</f>
        <v>5921.9843410575841</v>
      </c>
      <c r="T21" s="78">
        <f>SUM(T6,T16)/((1+$E21)^(T20-$F$21))</f>
        <v>5685.055258563536</v>
      </c>
    </row>
    <row r="22" spans="1:20" ht="13.5" x14ac:dyDescent="0.2">
      <c r="A22" s="74" t="s">
        <v>1069</v>
      </c>
      <c r="B22" s="94"/>
      <c r="C22" s="94"/>
      <c r="D22" s="94"/>
      <c r="E22" s="95">
        <v>0.04</v>
      </c>
      <c r="F22" s="96">
        <v>2020</v>
      </c>
      <c r="G22" s="77"/>
      <c r="H22" s="78"/>
      <c r="I22" s="78"/>
      <c r="J22" s="78"/>
      <c r="K22" s="78">
        <f>SUM(K11,K16)/((1+$E22)^(K20-$F$22))</f>
        <v>12401.356324968257</v>
      </c>
      <c r="L22" s="78">
        <f>SUM(L11,L16)/((1+$E22)^(L20-$F$22))</f>
        <v>11955.326583101272</v>
      </c>
      <c r="M22" s="78">
        <f>SUM(M11,M16)/((1+$E22)^(M20-$F$22))</f>
        <v>11519.355197980822</v>
      </c>
      <c r="N22" s="78">
        <f>SUM(N11,N16)/((1+$E22)^(N20-$F$22))</f>
        <v>11093.515526306897</v>
      </c>
      <c r="O22" s="78">
        <f>SUM(O11,O16)/((1+$E22)^(O20-$F$22))</f>
        <v>10677.86352904297</v>
      </c>
      <c r="P22" s="78">
        <f>SUM(P11,P16)/((1+$E22)^(P20-$F$22))</f>
        <v>10272.438234072897</v>
      </c>
      <c r="Q22" s="78">
        <f>SUM(Q11,Q16)/((1+$E22)^(Q20-$F$22))</f>
        <v>9877.262226259425</v>
      </c>
      <c r="R22" s="78">
        <f>SUM(R11,R16)/((1+$E22)^(R20-$F$22))</f>
        <v>9492.3421626705367</v>
      </c>
      <c r="S22" s="78">
        <f>SUM(S11,S16)/((1+$E22)^(S20-$F$22))</f>
        <v>9117.6693107052997</v>
      </c>
      <c r="T22" s="78">
        <f>SUM(T11,T16)/((1+$E22)^(T20-$F$22))</f>
        <v>8753.2201068262693</v>
      </c>
    </row>
  </sheetData>
  <mergeCells count="1">
    <mergeCell ref="E3:F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AE18F"/>
  </sheetPr>
  <dimension ref="A1:R115"/>
  <sheetViews>
    <sheetView workbookViewId="0"/>
  </sheetViews>
  <sheetFormatPr defaultRowHeight="12.75" x14ac:dyDescent="0.2"/>
  <cols>
    <col min="1" max="1" width="13.85546875" style="32" bestFit="1" customWidth="1"/>
    <col min="2" max="2" width="19.42578125" style="32" bestFit="1" customWidth="1"/>
    <col min="3" max="3" width="14.7109375" style="32" customWidth="1"/>
    <col min="4" max="4" width="13.7109375" style="32" customWidth="1"/>
    <col min="5" max="5" width="13.42578125" style="32" customWidth="1"/>
    <col min="6" max="6" width="17.7109375" style="32" bestFit="1" customWidth="1"/>
    <col min="7" max="7" width="9.140625" style="32"/>
    <col min="8" max="9" width="9.140625" style="33"/>
    <col min="10" max="10" width="35.42578125" style="33" customWidth="1"/>
    <col min="11" max="11" width="35.85546875" style="33" customWidth="1"/>
    <col min="12" max="18" width="9.140625" style="33"/>
    <col min="19" max="16384" width="9.140625" style="32"/>
  </cols>
  <sheetData>
    <row r="1" spans="1:18" ht="18" thickBot="1" x14ac:dyDescent="0.25">
      <c r="A1" s="91" t="s">
        <v>1040</v>
      </c>
      <c r="B1" s="91"/>
      <c r="C1" s="91"/>
      <c r="D1" s="91"/>
      <c r="E1" s="91"/>
      <c r="F1" s="91"/>
      <c r="G1" s="91"/>
      <c r="H1" s="91"/>
    </row>
    <row r="2" spans="1:18" ht="13.5" thickTop="1" x14ac:dyDescent="0.2"/>
    <row r="3" spans="1:18" ht="25.5" x14ac:dyDescent="0.2">
      <c r="J3" s="42"/>
      <c r="K3" s="42"/>
      <c r="L3" s="42" t="s">
        <v>992</v>
      </c>
      <c r="M3" s="42" t="s">
        <v>993</v>
      </c>
      <c r="N3" s="42" t="s">
        <v>999</v>
      </c>
      <c r="O3" s="32"/>
    </row>
    <row r="4" spans="1:18" x14ac:dyDescent="0.2">
      <c r="J4" s="54" t="s">
        <v>1012</v>
      </c>
      <c r="K4" s="51" t="s">
        <v>997</v>
      </c>
      <c r="L4" s="43">
        <f>COUNT(Dáta_CSD2015_C2T!B11:B794)</f>
        <v>784</v>
      </c>
      <c r="M4" s="50">
        <f>COUNTIF(Dáta_CSD2015_C2T!H11:H794,"&gt;"&amp;Dáta_CSD2015_C2T!H5)</f>
        <v>233</v>
      </c>
      <c r="N4" s="43" t="str">
        <f>"RPDI (T) &gt; " &amp;Dáta_CSD2015_C2T!$H$5 &amp; " voz./24 hod."</f>
        <v>RPDI (T) &gt; 700 voz./24 hod.</v>
      </c>
      <c r="O4" s="32"/>
    </row>
    <row r="5" spans="1:18" x14ac:dyDescent="0.2">
      <c r="J5" s="54"/>
      <c r="K5" s="51" t="s">
        <v>998</v>
      </c>
      <c r="L5" s="48">
        <f>'[1]Dĺžky VÚC'!$C$46</f>
        <v>3639.4</v>
      </c>
      <c r="M5" s="49">
        <f>SUMIF(Dáta_CSD2015_C2T!H11:H794,"&gt;700",Dáta_CSD2015_C2T!M11:M794)</f>
        <v>674.74699999999973</v>
      </c>
      <c r="N5" s="43" t="str">
        <f>"RPDI (T) &gt; " &amp;Dáta_CSD2015_C2T!$H$5 &amp; " voz./24 hod."</f>
        <v>RPDI (T) &gt; 700 voz./24 hod.</v>
      </c>
      <c r="O5" s="32"/>
    </row>
    <row r="6" spans="1:18" x14ac:dyDescent="0.2">
      <c r="J6" s="55" t="s">
        <v>1011</v>
      </c>
      <c r="K6" s="51" t="s">
        <v>724</v>
      </c>
      <c r="L6" s="43">
        <f>SUM(L15:L114)</f>
        <v>546</v>
      </c>
      <c r="M6" s="50">
        <f>SUMIF(R15:R114,"Áno",L15:L114)</f>
        <v>103</v>
      </c>
      <c r="N6" s="43" t="str">
        <f>"Pre segment platí, že C/B &lt;= " &amp;$R$13*100 &amp;" %"</f>
        <v>Pre segment platí, že C/B &lt;= 15 %</v>
      </c>
      <c r="O6" s="32"/>
    </row>
    <row r="7" spans="1:18" x14ac:dyDescent="0.2">
      <c r="J7" s="55"/>
      <c r="K7" s="51" t="s">
        <v>994</v>
      </c>
      <c r="L7" s="48">
        <f>SUM(M15:M114)</f>
        <v>2378.0039999999999</v>
      </c>
      <c r="M7" s="49">
        <f>SUMIF(R15:R114,"Áno",M15:M114)</f>
        <v>315.75200000000001</v>
      </c>
      <c r="N7" s="49" t="str">
        <f>"Pre segment platí, že C/B &lt;= " &amp;$R$13*100 &amp;" %"</f>
        <v>Pre segment platí, že C/B &lt;= 15 %</v>
      </c>
      <c r="O7" s="32"/>
    </row>
    <row r="8" spans="1:18" x14ac:dyDescent="0.2">
      <c r="J8" s="55"/>
      <c r="K8" s="51" t="s">
        <v>1025</v>
      </c>
      <c r="L8" s="48"/>
      <c r="M8" s="52">
        <f>SUMIF(R15:R114,"Áno",N15:N114)</f>
        <v>100585780.15999998</v>
      </c>
      <c r="N8" s="48"/>
      <c r="O8" s="32"/>
    </row>
    <row r="9" spans="1:18" x14ac:dyDescent="0.2">
      <c r="J9" s="55"/>
      <c r="K9" s="51" t="s">
        <v>995</v>
      </c>
      <c r="L9" s="43"/>
      <c r="M9" s="52">
        <f>SUMIF(R15:R114,"Áno",O15:O114)</f>
        <v>13337674.449216001</v>
      </c>
      <c r="N9" s="43"/>
    </row>
    <row r="10" spans="1:18" x14ac:dyDescent="0.2">
      <c r="J10" s="55"/>
      <c r="K10" s="51" t="s">
        <v>996</v>
      </c>
      <c r="L10" s="43"/>
      <c r="M10" s="53">
        <f>SUMIF(R15:R114,"Áno",P15:P114)/M9</f>
        <v>0.13431568171540587</v>
      </c>
      <c r="N10" s="43"/>
    </row>
    <row r="13" spans="1:18" x14ac:dyDescent="0.2">
      <c r="Q13" s="33" t="s">
        <v>967</v>
      </c>
      <c r="R13" s="34">
        <v>0.15</v>
      </c>
    </row>
    <row r="14" spans="1:18" s="36" customFormat="1" ht="51" x14ac:dyDescent="0.2">
      <c r="A14" s="35" t="s">
        <v>71</v>
      </c>
      <c r="B14" s="36" t="s">
        <v>873</v>
      </c>
      <c r="C14" s="32" t="s">
        <v>1059</v>
      </c>
      <c r="D14" s="32" t="s">
        <v>1060</v>
      </c>
      <c r="E14" s="32" t="s">
        <v>1061</v>
      </c>
      <c r="F14" s="32" t="s">
        <v>726</v>
      </c>
      <c r="H14" s="42" t="s">
        <v>85</v>
      </c>
      <c r="I14" s="42" t="s">
        <v>765</v>
      </c>
      <c r="J14" s="42" t="s">
        <v>965</v>
      </c>
      <c r="K14" s="42" t="s">
        <v>966</v>
      </c>
      <c r="L14" s="42" t="s">
        <v>724</v>
      </c>
      <c r="M14" s="42" t="s">
        <v>991</v>
      </c>
      <c r="N14" s="42" t="s">
        <v>988</v>
      </c>
      <c r="O14" s="42" t="s">
        <v>987</v>
      </c>
      <c r="P14" s="42" t="s">
        <v>989</v>
      </c>
      <c r="Q14" s="42" t="s">
        <v>725</v>
      </c>
      <c r="R14" s="42" t="s">
        <v>990</v>
      </c>
    </row>
    <row r="15" spans="1:18" x14ac:dyDescent="0.2">
      <c r="A15" s="37" t="s">
        <v>874</v>
      </c>
      <c r="B15" s="32">
        <v>3</v>
      </c>
      <c r="C15" s="32">
        <v>2433997.2000000002</v>
      </c>
      <c r="D15" s="32">
        <v>322748.02871999994</v>
      </c>
      <c r="E15" s="32">
        <v>46928.338198478625</v>
      </c>
      <c r="F15" s="32">
        <v>9</v>
      </c>
      <c r="H15" s="43" t="str">
        <f>"II/"&amp;LEFT(A15,3)</f>
        <v>II/426</v>
      </c>
      <c r="I15" s="43" t="str">
        <f>A15</f>
        <v>426.0</v>
      </c>
      <c r="J15" s="43" t="str">
        <f>IFERROR(VLOOKUP('C2T_vyhodnotenie_s_intravil'!$I15,Segmenty!$B$4:$D$100,2,FALSE),"Celý cestný ťah "&amp;H15)</f>
        <v>Celý cestný ťah II/426</v>
      </c>
      <c r="K15" s="43" t="str">
        <f>IFERROR(VLOOKUP('C2T_vyhodnotenie_s_intravil'!$I15,Segmenty!$B$4:$D$100,3,FALSE),"")</f>
        <v/>
      </c>
      <c r="L15" s="43">
        <f>B15</f>
        <v>3</v>
      </c>
      <c r="M15" s="48">
        <f>F15</f>
        <v>9</v>
      </c>
      <c r="N15" s="44">
        <f>C15</f>
        <v>2433997.2000000002</v>
      </c>
      <c r="O15" s="44">
        <f>D15</f>
        <v>322748.02871999994</v>
      </c>
      <c r="P15" s="44">
        <f>E15</f>
        <v>46928.338198478625</v>
      </c>
      <c r="Q15" s="45">
        <f>P15/O15</f>
        <v>0.1454024007043318</v>
      </c>
      <c r="R15" s="46" t="str">
        <f>IF(Q15&lt;=$R$13,"Áno","")</f>
        <v>Áno</v>
      </c>
    </row>
    <row r="16" spans="1:18" x14ac:dyDescent="0.2">
      <c r="A16" s="37" t="s">
        <v>875</v>
      </c>
      <c r="B16" s="32">
        <v>2</v>
      </c>
      <c r="C16" s="32">
        <v>787487.40000000014</v>
      </c>
      <c r="D16" s="32">
        <v>104420.82924000001</v>
      </c>
      <c r="E16" s="32">
        <v>16731.264200528356</v>
      </c>
      <c r="F16" s="32">
        <v>3.5</v>
      </c>
      <c r="H16" s="43" t="str">
        <f t="shared" ref="H16:H41" si="0">"II/"&amp;LEFT(A16,3)</f>
        <v>II/428</v>
      </c>
      <c r="I16" s="43" t="str">
        <f t="shared" ref="I16:I41" si="1">A16</f>
        <v>428.0</v>
      </c>
      <c r="J16" s="43" t="str">
        <f>IFERROR(VLOOKUP('C2T_vyhodnotenie_s_intravil'!$I16,Segmenty!$B$4:$D$100,2,FALSE),"Celý cestný ťah "&amp;H16)</f>
        <v>Celý cestný ťah II/428</v>
      </c>
      <c r="K16" s="43" t="str">
        <f>IFERROR(VLOOKUP('C2T_vyhodnotenie_s_intravil'!$I16,Segmenty!$B$4:$D$100,3,FALSE),"")</f>
        <v/>
      </c>
      <c r="L16" s="43">
        <f t="shared" ref="L16:L41" si="2">B16</f>
        <v>2</v>
      </c>
      <c r="M16" s="48">
        <f t="shared" ref="M16:M79" si="3">F16</f>
        <v>3.5</v>
      </c>
      <c r="N16" s="44">
        <f t="shared" ref="N16:N41" si="4">C16</f>
        <v>787487.40000000014</v>
      </c>
      <c r="O16" s="44">
        <f t="shared" ref="O16:O41" si="5">D16</f>
        <v>104420.82924000001</v>
      </c>
      <c r="P16" s="44">
        <f t="shared" ref="P16:P41" si="6">E16</f>
        <v>16731.264200528356</v>
      </c>
      <c r="Q16" s="45">
        <f t="shared" ref="Q16:Q41" si="7">P16/O16</f>
        <v>0.16022918341390827</v>
      </c>
      <c r="R16" s="46" t="str">
        <f t="shared" ref="R16:R79" si="8">IF(Q16&lt;=$R$13,"Áno","")</f>
        <v/>
      </c>
    </row>
    <row r="17" spans="1:18" x14ac:dyDescent="0.2">
      <c r="A17" s="37" t="s">
        <v>876</v>
      </c>
      <c r="B17" s="32">
        <v>1</v>
      </c>
      <c r="C17" s="32">
        <v>3693.4650000000001</v>
      </c>
      <c r="D17" s="32">
        <v>489.75345900000002</v>
      </c>
      <c r="E17" s="32">
        <v>322.18028618573453</v>
      </c>
      <c r="F17" s="32">
        <v>0.109</v>
      </c>
      <c r="H17" s="43" t="str">
        <f t="shared" si="0"/>
        <v>II/487</v>
      </c>
      <c r="I17" s="43" t="str">
        <f t="shared" si="1"/>
        <v>487.1</v>
      </c>
      <c r="J17" s="43" t="str">
        <f>IFERROR(VLOOKUP('C2T_vyhodnotenie_s_intravil'!$I17,Segmenty!$B$4:$D$100,2,FALSE),"Celý cestný ťah "&amp;H17)</f>
        <v>Makov, hr. priechod Velké Karlovice (CZ)</v>
      </c>
      <c r="K17" s="43" t="str">
        <f>IFERROR(VLOOKUP('C2T_vyhodnotenie_s_intravil'!$I17,Segmenty!$B$4:$D$100,3,FALSE),"")</f>
        <v>Makov, hr. priechod Velké Karlovice (CZ), zaús. II/487 do I/10</v>
      </c>
      <c r="L17" s="43">
        <f t="shared" si="2"/>
        <v>1</v>
      </c>
      <c r="M17" s="48">
        <f t="shared" si="3"/>
        <v>0.109</v>
      </c>
      <c r="N17" s="44">
        <f t="shared" si="4"/>
        <v>3693.4650000000001</v>
      </c>
      <c r="O17" s="44">
        <f t="shared" si="5"/>
        <v>489.75345900000002</v>
      </c>
      <c r="P17" s="44">
        <f t="shared" si="6"/>
        <v>322.18028618573453</v>
      </c>
      <c r="Q17" s="45">
        <f t="shared" si="7"/>
        <v>0.65784177786835096</v>
      </c>
      <c r="R17" s="46" t="str">
        <f t="shared" si="8"/>
        <v/>
      </c>
    </row>
    <row r="18" spans="1:18" x14ac:dyDescent="0.2">
      <c r="A18" s="37" t="s">
        <v>877</v>
      </c>
      <c r="B18" s="32">
        <v>4</v>
      </c>
      <c r="C18" s="32">
        <v>1225136.02</v>
      </c>
      <c r="D18" s="32">
        <v>162453.03625199996</v>
      </c>
      <c r="E18" s="32">
        <v>43847.232422990695</v>
      </c>
      <c r="F18" s="32">
        <v>12.214</v>
      </c>
      <c r="H18" s="43" t="str">
        <f t="shared" si="0"/>
        <v>II/487</v>
      </c>
      <c r="I18" s="43" t="str">
        <f t="shared" si="1"/>
        <v>487.2</v>
      </c>
      <c r="J18" s="43" t="str">
        <f>IFERROR(VLOOKUP('C2T_vyhodnotenie_s_intravil'!$I18,Segmenty!$B$4:$D$100,2,FALSE),"Celý cestný ťah "&amp;H18)</f>
        <v>Makov, vyús. II/487 z I/10</v>
      </c>
      <c r="K18" s="43" t="str">
        <f>IFERROR(VLOOKUP('C2T_vyhodnotenie_s_intravil'!$I18,Segmenty!$B$4:$D$100,3,FALSE),"")</f>
        <v>Turzovka, Kysucká c., zaús. II/484 do II/487</v>
      </c>
      <c r="L18" s="43">
        <f t="shared" si="2"/>
        <v>4</v>
      </c>
      <c r="M18" s="48">
        <f t="shared" si="3"/>
        <v>12.214</v>
      </c>
      <c r="N18" s="44">
        <f t="shared" si="4"/>
        <v>1225136.02</v>
      </c>
      <c r="O18" s="44">
        <f t="shared" si="5"/>
        <v>162453.03625199996</v>
      </c>
      <c r="P18" s="44">
        <f t="shared" si="6"/>
        <v>43847.232422990695</v>
      </c>
      <c r="Q18" s="45">
        <f t="shared" si="7"/>
        <v>0.26990712783585102</v>
      </c>
      <c r="R18" s="46" t="str">
        <f t="shared" si="8"/>
        <v/>
      </c>
    </row>
    <row r="19" spans="1:18" x14ac:dyDescent="0.2">
      <c r="A19" s="37" t="s">
        <v>878</v>
      </c>
      <c r="B19" s="32">
        <v>6</v>
      </c>
      <c r="C19" s="32">
        <v>3319182.8360000006</v>
      </c>
      <c r="D19" s="32">
        <v>440123.64405359997</v>
      </c>
      <c r="E19" s="32">
        <v>69756.871666225416</v>
      </c>
      <c r="F19" s="32">
        <v>14.462</v>
      </c>
      <c r="H19" s="43" t="str">
        <f t="shared" si="0"/>
        <v>II/487</v>
      </c>
      <c r="I19" s="43" t="str">
        <f t="shared" si="1"/>
        <v>487.3</v>
      </c>
      <c r="J19" s="43" t="str">
        <f>IFERROR(VLOOKUP('C2T_vyhodnotenie_s_intravil'!$I19,Segmenty!$B$4:$D$100,2,FALSE),"Celý cestný ťah "&amp;H19)</f>
        <v>Turzovka, Kysucká c., zaús. II/484 do II/487</v>
      </c>
      <c r="K19" s="43" t="str">
        <f>IFERROR(VLOOKUP('C2T_vyhodnotenie_s_intravil'!$I19,Segmenty!$B$4:$D$100,3,FALSE),"")</f>
        <v>Čadca, Májová ul., zaús. II/487 do I/11</v>
      </c>
      <c r="L19" s="43">
        <f t="shared" si="2"/>
        <v>6</v>
      </c>
      <c r="M19" s="48">
        <f t="shared" si="3"/>
        <v>14.462</v>
      </c>
      <c r="N19" s="44">
        <f t="shared" si="4"/>
        <v>3319182.8360000006</v>
      </c>
      <c r="O19" s="44">
        <f t="shared" si="5"/>
        <v>440123.64405359997</v>
      </c>
      <c r="P19" s="44">
        <f t="shared" si="6"/>
        <v>69756.871666225416</v>
      </c>
      <c r="Q19" s="45">
        <f t="shared" si="7"/>
        <v>0.15849380647618685</v>
      </c>
      <c r="R19" s="46" t="str">
        <f t="shared" si="8"/>
        <v/>
      </c>
    </row>
    <row r="20" spans="1:18" x14ac:dyDescent="0.2">
      <c r="A20" s="37" t="s">
        <v>879</v>
      </c>
      <c r="B20" s="32">
        <v>7</v>
      </c>
      <c r="C20" s="32">
        <v>2641279.5260000001</v>
      </c>
      <c r="D20" s="32">
        <v>350233.6651476</v>
      </c>
      <c r="E20" s="32">
        <v>123019.02269661367</v>
      </c>
      <c r="F20" s="32">
        <v>37.155000000000001</v>
      </c>
      <c r="H20" s="43" t="str">
        <f t="shared" si="0"/>
        <v>II/499</v>
      </c>
      <c r="I20" s="43" t="str">
        <f t="shared" si="1"/>
        <v>499.1</v>
      </c>
      <c r="J20" s="43" t="str">
        <f>IFERROR(VLOOKUP('C2T_vyhodnotenie_s_intravil'!$I20,Segmenty!$B$4:$D$100,2,FALSE),"Celý cestný ťah "&amp;H20)</f>
        <v>Šance, križ. II/499 × II/500</v>
      </c>
      <c r="K20" s="43" t="str">
        <f>IFERROR(VLOOKUP('C2T_vyhodnotenie_s_intravil'!$I20,Segmenty!$B$4:$D$100,3,FALSE),"")</f>
        <v>Vrbové, nám. Slobody, križ. II/502 × II/499</v>
      </c>
      <c r="L20" s="43">
        <f t="shared" si="2"/>
        <v>7</v>
      </c>
      <c r="M20" s="48">
        <f t="shared" si="3"/>
        <v>37.155000000000001</v>
      </c>
      <c r="N20" s="44">
        <f t="shared" si="4"/>
        <v>2641279.5260000001</v>
      </c>
      <c r="O20" s="44">
        <f t="shared" si="5"/>
        <v>350233.6651476</v>
      </c>
      <c r="P20" s="44">
        <f t="shared" si="6"/>
        <v>123019.02269661367</v>
      </c>
      <c r="Q20" s="45">
        <f t="shared" si="7"/>
        <v>0.35124842337691725</v>
      </c>
      <c r="R20" s="46" t="str">
        <f t="shared" si="8"/>
        <v/>
      </c>
    </row>
    <row r="21" spans="1:18" x14ac:dyDescent="0.2">
      <c r="A21" s="37" t="s">
        <v>880</v>
      </c>
      <c r="B21" s="32">
        <v>8</v>
      </c>
      <c r="C21" s="32">
        <v>5972592.6899999995</v>
      </c>
      <c r="D21" s="32">
        <v>791965.79069399985</v>
      </c>
      <c r="E21" s="32">
        <v>102575.697945616</v>
      </c>
      <c r="F21" s="32">
        <v>17.306000000000001</v>
      </c>
      <c r="H21" s="43" t="str">
        <f t="shared" si="0"/>
        <v>II/499</v>
      </c>
      <c r="I21" s="43" t="str">
        <f t="shared" si="1"/>
        <v>499.2</v>
      </c>
      <c r="J21" s="43" t="str">
        <f>IFERROR(VLOOKUP('C2T_vyhodnotenie_s_intravil'!$I21,Segmenty!$B$4:$D$100,2,FALSE),"Celý cestný ťah "&amp;H21)</f>
        <v>Vrbové, nám. Slobody, križ. II/502 × II/499</v>
      </c>
      <c r="K21" s="43" t="str">
        <f>IFERROR(VLOOKUP('C2T_vyhodnotenie_s_intravil'!$I21,Segmenty!$B$4:$D$100,3,FALSE),"")</f>
        <v>Piešťany, križ. Topolčianska ul. II/499 × Bananská ul. II/507</v>
      </c>
      <c r="L21" s="43">
        <f t="shared" si="2"/>
        <v>8</v>
      </c>
      <c r="M21" s="48">
        <f t="shared" si="3"/>
        <v>17.306000000000001</v>
      </c>
      <c r="N21" s="44">
        <f t="shared" si="4"/>
        <v>5972592.6899999995</v>
      </c>
      <c r="O21" s="44">
        <f t="shared" si="5"/>
        <v>791965.79069399985</v>
      </c>
      <c r="P21" s="44">
        <f t="shared" si="6"/>
        <v>102575.697945616</v>
      </c>
      <c r="Q21" s="45">
        <f t="shared" si="7"/>
        <v>0.12952036458005198</v>
      </c>
      <c r="R21" s="46" t="str">
        <f t="shared" si="8"/>
        <v>Áno</v>
      </c>
    </row>
    <row r="22" spans="1:18" x14ac:dyDescent="0.2">
      <c r="A22" s="37" t="s">
        <v>881</v>
      </c>
      <c r="B22" s="32">
        <v>4</v>
      </c>
      <c r="C22" s="32">
        <v>3155923.4</v>
      </c>
      <c r="D22" s="32">
        <v>418475.44283999997</v>
      </c>
      <c r="E22" s="32">
        <v>87513.839312026903</v>
      </c>
      <c r="F22" s="32">
        <v>21.8</v>
      </c>
      <c r="H22" s="43" t="str">
        <f t="shared" si="0"/>
        <v>II/499</v>
      </c>
      <c r="I22" s="43" t="str">
        <f t="shared" si="1"/>
        <v>499.3</v>
      </c>
      <c r="J22" s="43" t="str">
        <f>IFERROR(VLOOKUP('C2T_vyhodnotenie_s_intravil'!$I22,Segmenty!$B$4:$D$100,2,FALSE),"Celý cestný ťah "&amp;H22)</f>
        <v>Piešťany, križ. Topolčianska ul. II/499 × Bananská ul. II/507</v>
      </c>
      <c r="K22" s="43" t="str">
        <f>IFERROR(VLOOKUP('C2T_vyhodnotenie_s_intravil'!$I22,Segmenty!$B$4:$D$100,3,FALSE),"")</f>
        <v>Nemčice, Piešťanská ul., križ. II/499 × II/514</v>
      </c>
      <c r="L22" s="43">
        <f t="shared" si="2"/>
        <v>4</v>
      </c>
      <c r="M22" s="48">
        <f t="shared" si="3"/>
        <v>21.8</v>
      </c>
      <c r="N22" s="44">
        <f t="shared" si="4"/>
        <v>3155923.4</v>
      </c>
      <c r="O22" s="44">
        <f t="shared" si="5"/>
        <v>418475.44283999997</v>
      </c>
      <c r="P22" s="44">
        <f t="shared" si="6"/>
        <v>87513.839312026903</v>
      </c>
      <c r="Q22" s="45">
        <f t="shared" si="7"/>
        <v>0.20912538790355489</v>
      </c>
      <c r="R22" s="46" t="str">
        <f t="shared" si="8"/>
        <v/>
      </c>
    </row>
    <row r="23" spans="1:18" x14ac:dyDescent="0.2">
      <c r="A23" s="37" t="s">
        <v>882</v>
      </c>
      <c r="B23" s="32">
        <v>3</v>
      </c>
      <c r="C23" s="32">
        <v>1983452.2</v>
      </c>
      <c r="D23" s="32">
        <v>263005.76172000001</v>
      </c>
      <c r="E23" s="32">
        <v>34203.613150251564</v>
      </c>
      <c r="F23" s="32">
        <v>5.8000000000000007</v>
      </c>
      <c r="H23" s="43" t="str">
        <f t="shared" si="0"/>
        <v>II/499</v>
      </c>
      <c r="I23" s="43" t="str">
        <f t="shared" si="1"/>
        <v>499.4</v>
      </c>
      <c r="J23" s="43" t="str">
        <f>IFERROR(VLOOKUP('C2T_vyhodnotenie_s_intravil'!$I23,Segmenty!$B$4:$D$100,2,FALSE),"Celý cestný ťah "&amp;H23)</f>
        <v>Nemčice, Piešťanská ul., križ. II/499 × II/514</v>
      </c>
      <c r="K23" s="43" t="str">
        <f>IFERROR(VLOOKUP('C2T_vyhodnotenie_s_intravil'!$I23,Segmenty!$B$4:$D$100,3,FALSE),"")</f>
        <v>Topoľčany, ul. ČSA, zaús. II/499 do I/64</v>
      </c>
      <c r="L23" s="43">
        <f t="shared" si="2"/>
        <v>3</v>
      </c>
      <c r="M23" s="48">
        <f t="shared" si="3"/>
        <v>5.8000000000000007</v>
      </c>
      <c r="N23" s="44">
        <f t="shared" si="4"/>
        <v>1983452.2</v>
      </c>
      <c r="O23" s="44">
        <f t="shared" si="5"/>
        <v>263005.76172000001</v>
      </c>
      <c r="P23" s="44">
        <f t="shared" si="6"/>
        <v>34203.613150251564</v>
      </c>
      <c r="Q23" s="45">
        <f t="shared" si="7"/>
        <v>0.13004891195754584</v>
      </c>
      <c r="R23" s="46" t="str">
        <f t="shared" si="8"/>
        <v>Áno</v>
      </c>
    </row>
    <row r="24" spans="1:18" x14ac:dyDescent="0.2">
      <c r="A24" s="37" t="s">
        <v>883</v>
      </c>
      <c r="B24" s="32">
        <v>5</v>
      </c>
      <c r="C24" s="32">
        <v>7569005.4000000004</v>
      </c>
      <c r="D24" s="32">
        <v>1003650.1160400001</v>
      </c>
      <c r="E24" s="32">
        <v>146492.97943088104</v>
      </c>
      <c r="F24" s="32">
        <v>28.199999999999996</v>
      </c>
      <c r="H24" s="43" t="str">
        <f t="shared" si="0"/>
        <v>II/500</v>
      </c>
      <c r="I24" s="43" t="str">
        <f t="shared" si="1"/>
        <v>500.1</v>
      </c>
      <c r="J24" s="43" t="str">
        <f>IFERROR(VLOOKUP('C2T_vyhodnotenie_s_intravil'!$I24,Segmenty!$B$4:$D$100,2,FALSE),"Celý cestný ťah "&amp;H24)</f>
        <v>Kúty, Štefánikova ul., vyús. II/500 z I/2</v>
      </c>
      <c r="K24" s="43" t="str">
        <f>IFERROR(VLOOKUP('C2T_vyhodnotenie_s_intravil'!$I24,Segmenty!$B$4:$D$100,3,FALSE),"")</f>
        <v>Senica, Hviezdoslavova ul., zaús. II/500 do I/51</v>
      </c>
      <c r="L24" s="43">
        <f t="shared" si="2"/>
        <v>5</v>
      </c>
      <c r="M24" s="48">
        <f t="shared" si="3"/>
        <v>28.199999999999996</v>
      </c>
      <c r="N24" s="44">
        <f t="shared" si="4"/>
        <v>7569005.4000000004</v>
      </c>
      <c r="O24" s="44">
        <f t="shared" si="5"/>
        <v>1003650.1160400001</v>
      </c>
      <c r="P24" s="44">
        <f t="shared" si="6"/>
        <v>146492.97943088104</v>
      </c>
      <c r="Q24" s="45">
        <f t="shared" si="7"/>
        <v>0.14596020773542423</v>
      </c>
      <c r="R24" s="46" t="str">
        <f t="shared" si="8"/>
        <v>Áno</v>
      </c>
    </row>
    <row r="25" spans="1:18" x14ac:dyDescent="0.2">
      <c r="A25" s="37" t="s">
        <v>884</v>
      </c>
      <c r="B25" s="32">
        <v>4</v>
      </c>
      <c r="C25" s="32">
        <v>1427566.5160000001</v>
      </c>
      <c r="D25" s="32">
        <v>189295.3200216</v>
      </c>
      <c r="E25" s="32">
        <v>69588.809385693719</v>
      </c>
      <c r="F25" s="32">
        <v>21.258999999999997</v>
      </c>
      <c r="H25" s="43" t="str">
        <f t="shared" si="0"/>
        <v>II/500</v>
      </c>
      <c r="I25" s="43" t="str">
        <f t="shared" si="1"/>
        <v>500.2</v>
      </c>
      <c r="J25" s="43" t="str">
        <f>IFERROR(VLOOKUP('C2T_vyhodnotenie_s_intravil'!$I25,Segmenty!$B$4:$D$100,2,FALSE),"Celý cestný ťah "&amp;H25)</f>
        <v>Senica, Sotinská ul., vyús. II/500 z I/51</v>
      </c>
      <c r="K25" s="43" t="str">
        <f>IFERROR(VLOOKUP('C2T_vyhodnotenie_s_intravil'!$I25,Segmenty!$B$4:$D$100,3,FALSE),"")</f>
        <v>Šance, križ. II/500 × II/499, št. hr. CZ</v>
      </c>
      <c r="L25" s="43">
        <f t="shared" si="2"/>
        <v>4</v>
      </c>
      <c r="M25" s="48">
        <f t="shared" si="3"/>
        <v>21.258999999999997</v>
      </c>
      <c r="N25" s="44">
        <f t="shared" si="4"/>
        <v>1427566.5160000001</v>
      </c>
      <c r="O25" s="44">
        <f t="shared" si="5"/>
        <v>189295.3200216</v>
      </c>
      <c r="P25" s="44">
        <f t="shared" si="6"/>
        <v>69588.809385693719</v>
      </c>
      <c r="Q25" s="45">
        <f t="shared" si="7"/>
        <v>0.36762033724739268</v>
      </c>
      <c r="R25" s="46" t="str">
        <f t="shared" si="8"/>
        <v/>
      </c>
    </row>
    <row r="26" spans="1:18" x14ac:dyDescent="0.2">
      <c r="A26" s="37" t="s">
        <v>885</v>
      </c>
      <c r="B26" s="32">
        <v>10</v>
      </c>
      <c r="C26" s="32">
        <v>7930972.4999999991</v>
      </c>
      <c r="D26" s="32">
        <v>1051646.9535000001</v>
      </c>
      <c r="E26" s="32">
        <v>242078.39668048455</v>
      </c>
      <c r="F26" s="32">
        <v>63.199999999999989</v>
      </c>
      <c r="H26" s="43" t="str">
        <f t="shared" si="0"/>
        <v>II/501</v>
      </c>
      <c r="I26" s="43" t="str">
        <f t="shared" si="1"/>
        <v>501.0</v>
      </c>
      <c r="J26" s="43" t="str">
        <f>IFERROR(VLOOKUP('C2T_vyhodnotenie_s_intravil'!$I26,Segmenty!$B$4:$D$100,2,FALSE),"Celý cestný ťah "&amp;H26)</f>
        <v>Celý cestný ťah II/501</v>
      </c>
      <c r="K26" s="43" t="str">
        <f>IFERROR(VLOOKUP('C2T_vyhodnotenie_s_intravil'!$I26,Segmenty!$B$4:$D$100,3,FALSE),"")</f>
        <v/>
      </c>
      <c r="L26" s="43">
        <f t="shared" si="2"/>
        <v>10</v>
      </c>
      <c r="M26" s="48">
        <f t="shared" si="3"/>
        <v>63.199999999999989</v>
      </c>
      <c r="N26" s="44">
        <f t="shared" si="4"/>
        <v>7930972.4999999991</v>
      </c>
      <c r="O26" s="44">
        <f t="shared" si="5"/>
        <v>1051646.9535000001</v>
      </c>
      <c r="P26" s="44">
        <f t="shared" si="6"/>
        <v>242078.39668048455</v>
      </c>
      <c r="Q26" s="45">
        <f t="shared" si="7"/>
        <v>0.23018979503988507</v>
      </c>
      <c r="R26" s="46" t="str">
        <f t="shared" si="8"/>
        <v/>
      </c>
    </row>
    <row r="27" spans="1:18" x14ac:dyDescent="0.2">
      <c r="A27" s="37" t="s">
        <v>886</v>
      </c>
      <c r="B27" s="32">
        <v>14</v>
      </c>
      <c r="C27" s="32">
        <v>12798042.215999998</v>
      </c>
      <c r="D27" s="32">
        <v>1697020.3978415995</v>
      </c>
      <c r="E27" s="32">
        <v>194825.74527627337</v>
      </c>
      <c r="F27" s="32">
        <v>27.595999999999997</v>
      </c>
      <c r="H27" s="43" t="str">
        <f t="shared" si="0"/>
        <v>II/502</v>
      </c>
      <c r="I27" s="43" t="str">
        <f t="shared" si="1"/>
        <v>502.1</v>
      </c>
      <c r="J27" s="43" t="str">
        <f>IFERROR(VLOOKUP('C2T_vyhodnotenie_s_intravil'!$I27,Segmenty!$B$4:$D$100,2,FALSE),"Celý cestný ťah "&amp;H27)</f>
        <v>Bratislava, Račianske mýto, križ. II/572 × II/502</v>
      </c>
      <c r="K27" s="43" t="str">
        <f>IFERROR(VLOOKUP('C2T_vyhodnotenie_s_intravil'!$I27,Segmenty!$B$4:$D$100,3,FALSE),"")</f>
        <v xml:space="preserve">Modra, Partizánska ul. križ. II/502 × II/504 </v>
      </c>
      <c r="L27" s="43">
        <f t="shared" si="2"/>
        <v>14</v>
      </c>
      <c r="M27" s="48">
        <f t="shared" si="3"/>
        <v>27.595999999999997</v>
      </c>
      <c r="N27" s="44">
        <f t="shared" si="4"/>
        <v>12798042.215999998</v>
      </c>
      <c r="O27" s="44">
        <f t="shared" si="5"/>
        <v>1697020.3978415995</v>
      </c>
      <c r="P27" s="44">
        <f t="shared" si="6"/>
        <v>194825.74527627337</v>
      </c>
      <c r="Q27" s="45">
        <f t="shared" si="7"/>
        <v>0.11480459841500296</v>
      </c>
      <c r="R27" s="46" t="str">
        <f t="shared" si="8"/>
        <v>Áno</v>
      </c>
    </row>
    <row r="28" spans="1:18" x14ac:dyDescent="0.2">
      <c r="A28" s="37" t="s">
        <v>887</v>
      </c>
      <c r="B28" s="32">
        <v>11</v>
      </c>
      <c r="C28" s="32">
        <v>6134967.602</v>
      </c>
      <c r="D28" s="32">
        <v>813496.7040252001</v>
      </c>
      <c r="E28" s="32">
        <v>193202.12899666367</v>
      </c>
      <c r="F28" s="32">
        <v>51.146000000000001</v>
      </c>
      <c r="H28" s="43" t="str">
        <f t="shared" si="0"/>
        <v>II/502</v>
      </c>
      <c r="I28" s="43" t="str">
        <f t="shared" si="1"/>
        <v>502.2</v>
      </c>
      <c r="J28" s="43" t="str">
        <f>IFERROR(VLOOKUP('C2T_vyhodnotenie_s_intravil'!$I28,Segmenty!$B$4:$D$100,2,FALSE),"Celý cestný ťah "&amp;H28)</f>
        <v xml:space="preserve">Modra, Partizánska ul. križ. II/502 × II/504 </v>
      </c>
      <c r="K28" s="43" t="str">
        <f>IFERROR(VLOOKUP('C2T_vyhodnotenie_s_intravil'!$I28,Segmenty!$B$4:$D$100,3,FALSE),"")</f>
        <v>Vrbové, nám. Slobody, zaús. II/502 do II/499</v>
      </c>
      <c r="L28" s="43">
        <f t="shared" si="2"/>
        <v>11</v>
      </c>
      <c r="M28" s="48">
        <f t="shared" si="3"/>
        <v>51.146000000000001</v>
      </c>
      <c r="N28" s="44">
        <f t="shared" si="4"/>
        <v>6134967.602</v>
      </c>
      <c r="O28" s="44">
        <f t="shared" si="5"/>
        <v>813496.7040252001</v>
      </c>
      <c r="P28" s="44">
        <f t="shared" si="6"/>
        <v>193202.12899666367</v>
      </c>
      <c r="Q28" s="45">
        <f t="shared" si="7"/>
        <v>0.23749589646853536</v>
      </c>
      <c r="R28" s="46" t="str">
        <f t="shared" si="8"/>
        <v/>
      </c>
    </row>
    <row r="29" spans="1:18" x14ac:dyDescent="0.2">
      <c r="A29" s="37" t="s">
        <v>888</v>
      </c>
      <c r="B29" s="32">
        <v>6</v>
      </c>
      <c r="C29" s="32">
        <v>5504655.9000000004</v>
      </c>
      <c r="D29" s="32">
        <v>729917.37233999977</v>
      </c>
      <c r="E29" s="32">
        <v>114675.75426215462</v>
      </c>
      <c r="F29" s="32">
        <v>23.599999999999998</v>
      </c>
      <c r="H29" s="43" t="str">
        <f t="shared" si="0"/>
        <v>II/503</v>
      </c>
      <c r="I29" s="43" t="str">
        <f t="shared" si="1"/>
        <v>503.1</v>
      </c>
      <c r="J29" s="43" t="str">
        <f>IFERROR(VLOOKUP('C2T_vyhodnotenie_s_intravil'!$I29,Segmenty!$B$4:$D$100,2,FALSE),"Celý cestný ťah "&amp;H29)</f>
        <v>Šamorín, Bratislavská cesta, vyús. II/503 z I/63</v>
      </c>
      <c r="K29" s="43" t="str">
        <f>IFERROR(VLOOKUP('C2T_vyhodnotenie_s_intravil'!$I29,Segmenty!$B$4:$D$100,3,FALSE),"")</f>
        <v>Senec, Šamorínska ul., zaús. II/503 do I/62</v>
      </c>
      <c r="L29" s="43">
        <f t="shared" si="2"/>
        <v>6</v>
      </c>
      <c r="M29" s="48">
        <f t="shared" si="3"/>
        <v>23.599999999999998</v>
      </c>
      <c r="N29" s="44">
        <f t="shared" si="4"/>
        <v>5504655.9000000004</v>
      </c>
      <c r="O29" s="44">
        <f t="shared" si="5"/>
        <v>729917.37233999977</v>
      </c>
      <c r="P29" s="44">
        <f t="shared" si="6"/>
        <v>114675.75426215462</v>
      </c>
      <c r="Q29" s="45">
        <f t="shared" si="7"/>
        <v>0.1571078571462442</v>
      </c>
      <c r="R29" s="46" t="str">
        <f t="shared" si="8"/>
        <v/>
      </c>
    </row>
    <row r="30" spans="1:18" x14ac:dyDescent="0.2">
      <c r="A30" s="37" t="s">
        <v>889</v>
      </c>
      <c r="B30" s="32">
        <v>3</v>
      </c>
      <c r="C30" s="32">
        <v>5919207.5</v>
      </c>
      <c r="D30" s="32">
        <v>784886.91449999996</v>
      </c>
      <c r="E30" s="32">
        <v>87835.937127844401</v>
      </c>
      <c r="F30" s="32">
        <v>11.9</v>
      </c>
      <c r="H30" s="43" t="str">
        <f t="shared" si="0"/>
        <v>II/503</v>
      </c>
      <c r="I30" s="43" t="str">
        <f t="shared" si="1"/>
        <v>503.2</v>
      </c>
      <c r="J30" s="43" t="str">
        <f>IFERROR(VLOOKUP('C2T_vyhodnotenie_s_intravil'!$I30,Segmenty!$B$4:$D$100,2,FALSE),"Celý cestný ťah "&amp;H30)</f>
        <v>Senec, Bratislavská ul., križ. I/62 × II/503</v>
      </c>
      <c r="K30" s="43" t="str">
        <f>IFERROR(VLOOKUP('C2T_vyhodnotenie_s_intravil'!$I30,Segmenty!$B$4:$D$100,3,FALSE),"")</f>
        <v>Pezinok, Senecká ul., zaús. II/503 do II/502</v>
      </c>
      <c r="L30" s="43">
        <f t="shared" si="2"/>
        <v>3</v>
      </c>
      <c r="M30" s="48">
        <f t="shared" si="3"/>
        <v>11.9</v>
      </c>
      <c r="N30" s="44">
        <f t="shared" si="4"/>
        <v>5919207.5</v>
      </c>
      <c r="O30" s="44">
        <f t="shared" si="5"/>
        <v>784886.91449999996</v>
      </c>
      <c r="P30" s="44">
        <f t="shared" si="6"/>
        <v>87835.937127844401</v>
      </c>
      <c r="Q30" s="45">
        <f t="shared" si="7"/>
        <v>0.11190903492613191</v>
      </c>
      <c r="R30" s="46" t="str">
        <f t="shared" si="8"/>
        <v>Áno</v>
      </c>
    </row>
    <row r="31" spans="1:18" x14ac:dyDescent="0.2">
      <c r="A31" s="37" t="s">
        <v>890</v>
      </c>
      <c r="B31" s="32">
        <v>3</v>
      </c>
      <c r="C31" s="32">
        <v>2732787.6</v>
      </c>
      <c r="D31" s="32">
        <v>362367.63576000003</v>
      </c>
      <c r="E31" s="32">
        <v>76103.705606068223</v>
      </c>
      <c r="F31" s="32">
        <v>19</v>
      </c>
      <c r="H31" s="43" t="str">
        <f t="shared" si="0"/>
        <v>II/503</v>
      </c>
      <c r="I31" s="43" t="str">
        <f t="shared" si="1"/>
        <v>503.3</v>
      </c>
      <c r="J31" s="43" t="str">
        <f>IFERROR(VLOOKUP('C2T_vyhodnotenie_s_intravil'!$I31,Segmenty!$B$4:$D$100,2,FALSE),"Celý cestný ťah "&amp;H31)</f>
        <v>Pezinok, vyús. II/503 z II/502</v>
      </c>
      <c r="K31" s="43" t="str">
        <f>IFERROR(VLOOKUP('C2T_vyhodnotenie_s_intravil'!$I31,Segmenty!$B$4:$D$100,3,FALSE),"")</f>
        <v>Pernek, križ. II/502 × II/501</v>
      </c>
      <c r="L31" s="43">
        <f t="shared" si="2"/>
        <v>3</v>
      </c>
      <c r="M31" s="48">
        <f t="shared" si="3"/>
        <v>19</v>
      </c>
      <c r="N31" s="44">
        <f t="shared" si="4"/>
        <v>2732787.6</v>
      </c>
      <c r="O31" s="44">
        <f t="shared" si="5"/>
        <v>362367.63576000003</v>
      </c>
      <c r="P31" s="44">
        <f t="shared" si="6"/>
        <v>76103.705606068223</v>
      </c>
      <c r="Q31" s="45">
        <f t="shared" si="7"/>
        <v>0.21001794336973439</v>
      </c>
      <c r="R31" s="46" t="str">
        <f t="shared" si="8"/>
        <v/>
      </c>
    </row>
    <row r="32" spans="1:18" x14ac:dyDescent="0.2">
      <c r="A32" s="37" t="s">
        <v>891</v>
      </c>
      <c r="B32" s="32">
        <v>3</v>
      </c>
      <c r="C32" s="32">
        <v>3358529.094</v>
      </c>
      <c r="D32" s="32">
        <v>445340.9578644</v>
      </c>
      <c r="E32" s="32">
        <v>64528.403571921939</v>
      </c>
      <c r="F32" s="32">
        <v>12.332999999999998</v>
      </c>
      <c r="H32" s="43" t="str">
        <f t="shared" si="0"/>
        <v>II/503</v>
      </c>
      <c r="I32" s="43" t="str">
        <f t="shared" si="1"/>
        <v>503.4</v>
      </c>
      <c r="J32" s="43" t="str">
        <f>IFERROR(VLOOKUP('C2T_vyhodnotenie_s_intravil'!$I32,Segmenty!$B$4:$D$100,2,FALSE),"Celý cestný ťah "&amp;H32)</f>
        <v>Pernek, križ. II/502 × II/501</v>
      </c>
      <c r="K32" s="43" t="str">
        <f>IFERROR(VLOOKUP('C2T_vyhodnotenie_s_intravil'!$I32,Segmenty!$B$4:$D$100,3,FALSE),"")</f>
        <v>Malacky, Na Brehu, zaús. II/503 do I/502</v>
      </c>
      <c r="L32" s="43">
        <f t="shared" si="2"/>
        <v>3</v>
      </c>
      <c r="M32" s="48">
        <f t="shared" si="3"/>
        <v>12.332999999999998</v>
      </c>
      <c r="N32" s="44">
        <f t="shared" si="4"/>
        <v>3358529.094</v>
      </c>
      <c r="O32" s="44">
        <f t="shared" si="5"/>
        <v>445340.9578644</v>
      </c>
      <c r="P32" s="44">
        <f t="shared" si="6"/>
        <v>64528.403571921939</v>
      </c>
      <c r="Q32" s="45">
        <f t="shared" si="7"/>
        <v>0.14489662904881503</v>
      </c>
      <c r="R32" s="46" t="str">
        <f t="shared" si="8"/>
        <v>Áno</v>
      </c>
    </row>
    <row r="33" spans="1:18" x14ac:dyDescent="0.2">
      <c r="A33" s="37" t="s">
        <v>892</v>
      </c>
      <c r="B33" s="32">
        <v>4</v>
      </c>
      <c r="C33" s="32">
        <v>1241064.48</v>
      </c>
      <c r="D33" s="32">
        <v>164565.15004800001</v>
      </c>
      <c r="E33" s="32">
        <v>53459.703015137718</v>
      </c>
      <c r="F33" s="32">
        <v>15.808</v>
      </c>
      <c r="H33" s="43" t="str">
        <f t="shared" si="0"/>
        <v>II/503</v>
      </c>
      <c r="I33" s="43" t="str">
        <f t="shared" si="1"/>
        <v>503.5</v>
      </c>
      <c r="J33" s="43" t="str">
        <f>IFERROR(VLOOKUP('C2T_vyhodnotenie_s_intravil'!$I33,Segmenty!$B$4:$D$100,2,FALSE),"Celý cestný ťah "&amp;H33)</f>
        <v>Malacky, Záhorácka ul., vyús. II/503 z I/2</v>
      </c>
      <c r="K33" s="43" t="str">
        <f>IFERROR(VLOOKUP('C2T_vyhodnotenie_s_intravil'!$I33,Segmenty!$B$4:$D$100,3,FALSE),"")</f>
        <v>Záhorská Ves, Hlavná ul., križ. II/503 × III/1106</v>
      </c>
      <c r="L33" s="43">
        <f t="shared" si="2"/>
        <v>4</v>
      </c>
      <c r="M33" s="48">
        <f t="shared" si="3"/>
        <v>15.808</v>
      </c>
      <c r="N33" s="44">
        <f t="shared" si="4"/>
        <v>1241064.48</v>
      </c>
      <c r="O33" s="44">
        <f t="shared" si="5"/>
        <v>164565.15004800001</v>
      </c>
      <c r="P33" s="44">
        <f t="shared" si="6"/>
        <v>53459.703015137718</v>
      </c>
      <c r="Q33" s="45">
        <f t="shared" si="7"/>
        <v>0.32485433884115017</v>
      </c>
      <c r="R33" s="46" t="str">
        <f t="shared" si="8"/>
        <v/>
      </c>
    </row>
    <row r="34" spans="1:18" x14ac:dyDescent="0.2">
      <c r="A34" s="37" t="s">
        <v>893</v>
      </c>
      <c r="B34" s="32">
        <v>6</v>
      </c>
      <c r="C34" s="32">
        <v>4032942.5000000005</v>
      </c>
      <c r="D34" s="32">
        <v>534768.1754999999</v>
      </c>
      <c r="E34" s="32">
        <v>97992.73651960367</v>
      </c>
      <c r="F34" s="32">
        <v>22.6</v>
      </c>
      <c r="H34" s="43" t="str">
        <f t="shared" si="0"/>
        <v>II/504</v>
      </c>
      <c r="I34" s="43" t="str">
        <f t="shared" si="1"/>
        <v>504.1</v>
      </c>
      <c r="J34" s="43" t="str">
        <f>IFERROR(VLOOKUP('C2T_vyhodnotenie_s_intravil'!$I34,Segmenty!$B$4:$D$100,2,FALSE),"Celý cestný ťah "&amp;H34)</f>
        <v>Modra-Kráľová, vyús. II/504 z II/502</v>
      </c>
      <c r="K34" s="43" t="str">
        <f>IFERROR(VLOOKUP('C2T_vyhodnotenie_s_intravil'!$I34,Segmenty!$B$4:$D$100,3,FALSE),"")</f>
        <v>Trnava, Trstínska c., križ. II/504 × I/51</v>
      </c>
      <c r="L34" s="43">
        <f t="shared" si="2"/>
        <v>6</v>
      </c>
      <c r="M34" s="48">
        <f t="shared" si="3"/>
        <v>22.6</v>
      </c>
      <c r="N34" s="44">
        <f t="shared" si="4"/>
        <v>4032942.5000000005</v>
      </c>
      <c r="O34" s="44">
        <f t="shared" si="5"/>
        <v>534768.1754999999</v>
      </c>
      <c r="P34" s="44">
        <f t="shared" si="6"/>
        <v>97992.73651960367</v>
      </c>
      <c r="Q34" s="45">
        <f t="shared" si="7"/>
        <v>0.18324339594064659</v>
      </c>
      <c r="R34" s="46" t="str">
        <f t="shared" si="8"/>
        <v/>
      </c>
    </row>
    <row r="35" spans="1:18" x14ac:dyDescent="0.2">
      <c r="A35" s="37" t="s">
        <v>894</v>
      </c>
      <c r="B35" s="32">
        <v>8</v>
      </c>
      <c r="C35" s="32">
        <v>6198721.0999999996</v>
      </c>
      <c r="D35" s="32">
        <v>821950.41786000005</v>
      </c>
      <c r="E35" s="32">
        <v>181581.24409421958</v>
      </c>
      <c r="F35" s="32">
        <v>46.5</v>
      </c>
      <c r="H35" s="43" t="str">
        <f t="shared" si="0"/>
        <v>II/504</v>
      </c>
      <c r="I35" s="43" t="str">
        <f t="shared" si="1"/>
        <v>504.2</v>
      </c>
      <c r="J35" s="43" t="str">
        <f>IFERROR(VLOOKUP('C2T_vyhodnotenie_s_intravil'!$I35,Segmenty!$B$4:$D$100,2,FALSE),"Celý cestný ťah "&amp;H35)</f>
        <v>Trnava, vyús. II/504 z križ. I/51 × II/560</v>
      </c>
      <c r="K35" s="43" t="str">
        <f>IFERROR(VLOOKUP('C2T_vyhodnotenie_s_intravil'!$I35,Segmenty!$B$4:$D$100,3,FALSE),"")</f>
        <v>Nové m. n. Váhom, Odborárska ul., zaús. II/504 do II/515</v>
      </c>
      <c r="L35" s="43">
        <f t="shared" si="2"/>
        <v>8</v>
      </c>
      <c r="M35" s="48">
        <f t="shared" si="3"/>
        <v>46.5</v>
      </c>
      <c r="N35" s="44">
        <f t="shared" si="4"/>
        <v>6198721.0999999996</v>
      </c>
      <c r="O35" s="44">
        <f t="shared" si="5"/>
        <v>821950.41786000005</v>
      </c>
      <c r="P35" s="44">
        <f t="shared" si="6"/>
        <v>181581.24409421958</v>
      </c>
      <c r="Q35" s="45">
        <f t="shared" si="7"/>
        <v>0.22091508216149808</v>
      </c>
      <c r="R35" s="46" t="str">
        <f t="shared" si="8"/>
        <v/>
      </c>
    </row>
    <row r="36" spans="1:18" x14ac:dyDescent="0.2">
      <c r="A36" s="37" t="s">
        <v>895</v>
      </c>
      <c r="B36" s="32">
        <v>3</v>
      </c>
      <c r="C36" s="32">
        <v>1789303.7</v>
      </c>
      <c r="D36" s="32">
        <v>237261.67061999999</v>
      </c>
      <c r="E36" s="32">
        <v>38930.727516228959</v>
      </c>
      <c r="F36" s="32">
        <v>8.3000000000000007</v>
      </c>
      <c r="H36" s="43" t="str">
        <f t="shared" si="0"/>
        <v>II/505</v>
      </c>
      <c r="I36" s="43" t="str">
        <f t="shared" si="1"/>
        <v>505.0</v>
      </c>
      <c r="J36" s="43" t="str">
        <f>IFERROR(VLOOKUP('C2T_vyhodnotenie_s_intravil'!$I36,Segmenty!$B$4:$D$100,2,FALSE),"Celý cestný ťah "&amp;H36)</f>
        <v>Celý cestný ťah II/505</v>
      </c>
      <c r="K36" s="43" t="str">
        <f>IFERROR(VLOOKUP('C2T_vyhodnotenie_s_intravil'!$I36,Segmenty!$B$4:$D$100,3,FALSE),"")</f>
        <v/>
      </c>
      <c r="L36" s="43">
        <f t="shared" si="2"/>
        <v>3</v>
      </c>
      <c r="M36" s="48">
        <f t="shared" si="3"/>
        <v>8.3000000000000007</v>
      </c>
      <c r="N36" s="44">
        <f t="shared" si="4"/>
        <v>1789303.7</v>
      </c>
      <c r="O36" s="44">
        <f t="shared" si="5"/>
        <v>237261.67061999999</v>
      </c>
      <c r="P36" s="44">
        <f t="shared" si="6"/>
        <v>38930.727516228959</v>
      </c>
      <c r="Q36" s="45">
        <f t="shared" si="7"/>
        <v>0.16408350920946138</v>
      </c>
      <c r="R36" s="46" t="str">
        <f t="shared" si="8"/>
        <v/>
      </c>
    </row>
    <row r="37" spans="1:18" x14ac:dyDescent="0.2">
      <c r="A37" s="37" t="s">
        <v>896</v>
      </c>
      <c r="B37" s="32">
        <v>12</v>
      </c>
      <c r="C37" s="32">
        <v>12743152.030000001</v>
      </c>
      <c r="D37" s="32">
        <v>1689741.9591779995</v>
      </c>
      <c r="E37" s="32">
        <v>252848.77092201242</v>
      </c>
      <c r="F37" s="32">
        <v>49.838000000000001</v>
      </c>
      <c r="H37" s="43" t="str">
        <f t="shared" si="0"/>
        <v>II/507</v>
      </c>
      <c r="I37" s="43" t="str">
        <f t="shared" si="1"/>
        <v>507.1</v>
      </c>
      <c r="J37" s="43" t="str">
        <f>IFERROR(VLOOKUP('C2T_vyhodnotenie_s_intravil'!$I37,Segmenty!$B$4:$D$100,2,FALSE),"Celý cestný ťah "&amp;H37)</f>
        <v>Gabčíkovo, Hlavná ul., križ. II/506 × II/507</v>
      </c>
      <c r="K37" s="43" t="str">
        <f>IFERROR(VLOOKUP('C2T_vyhodnotenie_s_intravil'!$I37,Segmenty!$B$4:$D$100,3,FALSE),"")</f>
        <v>Sereď, D. Štúra, križ. I/62 × II/507</v>
      </c>
      <c r="L37" s="43">
        <f t="shared" si="2"/>
        <v>12</v>
      </c>
      <c r="M37" s="48">
        <f t="shared" si="3"/>
        <v>49.838000000000001</v>
      </c>
      <c r="N37" s="44">
        <f t="shared" si="4"/>
        <v>12743152.030000001</v>
      </c>
      <c r="O37" s="44">
        <f t="shared" si="5"/>
        <v>1689741.9591779995</v>
      </c>
      <c r="P37" s="44">
        <f t="shared" si="6"/>
        <v>252848.77092201242</v>
      </c>
      <c r="Q37" s="45">
        <f t="shared" si="7"/>
        <v>0.14963750503361739</v>
      </c>
      <c r="R37" s="46" t="str">
        <f t="shared" si="8"/>
        <v>Áno</v>
      </c>
    </row>
    <row r="38" spans="1:18" x14ac:dyDescent="0.2">
      <c r="A38" s="37" t="s">
        <v>897</v>
      </c>
      <c r="B38" s="32">
        <v>3</v>
      </c>
      <c r="C38" s="32">
        <v>1541566.7</v>
      </c>
      <c r="D38" s="32">
        <v>204411.74442</v>
      </c>
      <c r="E38" s="32">
        <v>64204.426315574034</v>
      </c>
      <c r="F38" s="32">
        <v>18.8</v>
      </c>
      <c r="H38" s="43" t="str">
        <f t="shared" si="0"/>
        <v>II/507</v>
      </c>
      <c r="I38" s="43" t="str">
        <f t="shared" si="1"/>
        <v>507.2</v>
      </c>
      <c r="J38" s="43" t="str">
        <f>IFERROR(VLOOKUP('C2T_vyhodnotenie_s_intravil'!$I38,Segmenty!$B$4:$D$100,2,FALSE),"Celý cestný ťah "&amp;H38)</f>
        <v>Sereď, Nitrianska, križ. I/62 × II/507</v>
      </c>
      <c r="K38" s="43" t="str">
        <f>IFERROR(VLOOKUP('C2T_vyhodnotenie_s_intravil'!$I38,Segmenty!$B$4:$D$100,3,FALSE),"")</f>
        <v>Hlohovec, Nitrianska, križ. II/507 × II/513</v>
      </c>
      <c r="L38" s="43">
        <f t="shared" si="2"/>
        <v>3</v>
      </c>
      <c r="M38" s="48">
        <f t="shared" si="3"/>
        <v>18.8</v>
      </c>
      <c r="N38" s="44">
        <f t="shared" si="4"/>
        <v>1541566.7</v>
      </c>
      <c r="O38" s="44">
        <f t="shared" si="5"/>
        <v>204411.74442</v>
      </c>
      <c r="P38" s="44">
        <f t="shared" si="6"/>
        <v>64204.426315574034</v>
      </c>
      <c r="Q38" s="45">
        <f t="shared" si="7"/>
        <v>0.31409362753470127</v>
      </c>
      <c r="R38" s="46" t="str">
        <f t="shared" si="8"/>
        <v/>
      </c>
    </row>
    <row r="39" spans="1:18" x14ac:dyDescent="0.2">
      <c r="A39" s="37" t="s">
        <v>898</v>
      </c>
      <c r="B39" s="32">
        <v>2</v>
      </c>
      <c r="C39" s="32">
        <v>1221448.5789999999</v>
      </c>
      <c r="D39" s="32">
        <v>161964.08157539999</v>
      </c>
      <c r="E39" s="32">
        <v>19882.010478760403</v>
      </c>
      <c r="F39" s="32">
        <v>3.1230000000000002</v>
      </c>
      <c r="H39" s="43" t="str">
        <f t="shared" si="0"/>
        <v>II/507</v>
      </c>
      <c r="I39" s="43" t="str">
        <f t="shared" si="1"/>
        <v>507.3</v>
      </c>
      <c r="J39" s="43" t="str">
        <f>IFERROR(VLOOKUP('C2T_vyhodnotenie_s_intravil'!$I39,Segmenty!$B$4:$D$100,2,FALSE),"Celý cestný ťah "&amp;H39)</f>
        <v>Hlohovec, Nitrianska, križ. II/507 × II/513</v>
      </c>
      <c r="K39" s="43" t="str">
        <f>IFERROR(VLOOKUP('C2T_vyhodnotenie_s_intravil'!$I39,Segmenty!$B$4:$D$100,3,FALSE),"")</f>
        <v>Hlohovec, Dukelská, križ. II/507 × II/514</v>
      </c>
      <c r="L39" s="43">
        <f t="shared" si="2"/>
        <v>2</v>
      </c>
      <c r="M39" s="48">
        <f t="shared" si="3"/>
        <v>3.1230000000000002</v>
      </c>
      <c r="N39" s="44">
        <f t="shared" si="4"/>
        <v>1221448.5789999999</v>
      </c>
      <c r="O39" s="44">
        <f t="shared" si="5"/>
        <v>161964.08157539999</v>
      </c>
      <c r="P39" s="44">
        <f t="shared" si="6"/>
        <v>19882.010478760403</v>
      </c>
      <c r="Q39" s="45">
        <f t="shared" si="7"/>
        <v>0.122755676970913</v>
      </c>
      <c r="R39" s="46" t="str">
        <f t="shared" si="8"/>
        <v>Áno</v>
      </c>
    </row>
    <row r="40" spans="1:18" x14ac:dyDescent="0.2">
      <c r="A40" s="37" t="s">
        <v>899</v>
      </c>
      <c r="B40" s="32">
        <v>8</v>
      </c>
      <c r="C40" s="32">
        <v>3657371.1999999997</v>
      </c>
      <c r="D40" s="32">
        <v>484967.42111999996</v>
      </c>
      <c r="E40" s="32">
        <v>179956.03823154981</v>
      </c>
      <c r="F40" s="32">
        <v>55.1</v>
      </c>
      <c r="H40" s="43" t="str">
        <f t="shared" si="0"/>
        <v>II/507</v>
      </c>
      <c r="I40" s="43" t="str">
        <f t="shared" si="1"/>
        <v>507.4</v>
      </c>
      <c r="J40" s="43" t="str">
        <f>IFERROR(VLOOKUP('C2T_vyhodnotenie_s_intravil'!$I40,Segmenty!$B$4:$D$100,2,FALSE),"Celý cestný ťah "&amp;H40)</f>
        <v>Hlohovec, Dukelská, križ. II/507 × II/514</v>
      </c>
      <c r="K40" s="43" t="str">
        <f>IFERROR(VLOOKUP('C2T_vyhodnotenie_s_intravil'!$I40,Segmenty!$B$4:$D$100,3,FALSE),"")</f>
        <v>Trenčianska Turná, Beckovská, križ. I/9 × II/507</v>
      </c>
      <c r="L40" s="43">
        <f t="shared" si="2"/>
        <v>8</v>
      </c>
      <c r="M40" s="48">
        <f t="shared" si="3"/>
        <v>55.1</v>
      </c>
      <c r="N40" s="44">
        <f t="shared" si="4"/>
        <v>3657371.1999999997</v>
      </c>
      <c r="O40" s="44">
        <f t="shared" si="5"/>
        <v>484967.42111999996</v>
      </c>
      <c r="P40" s="44">
        <f t="shared" si="6"/>
        <v>179956.03823154981</v>
      </c>
      <c r="Q40" s="45">
        <f t="shared" si="7"/>
        <v>0.37106830354903703</v>
      </c>
      <c r="R40" s="46" t="str">
        <f t="shared" si="8"/>
        <v/>
      </c>
    </row>
    <row r="41" spans="1:18" x14ac:dyDescent="0.2">
      <c r="A41" s="37" t="s">
        <v>900</v>
      </c>
      <c r="B41" s="32">
        <v>4</v>
      </c>
      <c r="C41" s="32">
        <v>2479327.8000000003</v>
      </c>
      <c r="D41" s="32">
        <v>328758.86628000002</v>
      </c>
      <c r="E41" s="32">
        <v>46571.435831777344</v>
      </c>
      <c r="F41" s="32">
        <v>8.6999999999999993</v>
      </c>
      <c r="H41" s="43" t="str">
        <f t="shared" si="0"/>
        <v>II/507</v>
      </c>
      <c r="I41" s="43" t="str">
        <f t="shared" si="1"/>
        <v>507.5</v>
      </c>
      <c r="J41" s="43" t="str">
        <f>IFERROR(VLOOKUP('C2T_vyhodnotenie_s_intravil'!$I41,Segmenty!$B$4:$D$100,2,FALSE),"Celý cestný ťah "&amp;H41)</f>
        <v>Trenčianska Turná, obchvat, križ. I/9 × II/507</v>
      </c>
      <c r="K41" s="43" t="str">
        <f>IFERROR(VLOOKUP('C2T_vyhodnotenie_s_intravil'!$I41,Segmenty!$B$4:$D$100,3,FALSE),"")</f>
        <v>Trenčín, Zamarovská ul., hr. obce</v>
      </c>
      <c r="L41" s="43">
        <f t="shared" si="2"/>
        <v>4</v>
      </c>
      <c r="M41" s="48">
        <f t="shared" si="3"/>
        <v>8.6999999999999993</v>
      </c>
      <c r="N41" s="44">
        <f t="shared" si="4"/>
        <v>2479327.8000000003</v>
      </c>
      <c r="O41" s="44">
        <f t="shared" si="5"/>
        <v>328758.86628000002</v>
      </c>
      <c r="P41" s="44">
        <f t="shared" si="6"/>
        <v>46571.435831777344</v>
      </c>
      <c r="Q41" s="45">
        <f t="shared" si="7"/>
        <v>0.14165834174678352</v>
      </c>
      <c r="R41" s="46" t="str">
        <f t="shared" si="8"/>
        <v>Áno</v>
      </c>
    </row>
    <row r="42" spans="1:18" x14ac:dyDescent="0.2">
      <c r="A42" s="37" t="s">
        <v>901</v>
      </c>
      <c r="B42" s="32">
        <v>10</v>
      </c>
      <c r="C42" s="32">
        <v>3967865.9809999997</v>
      </c>
      <c r="D42" s="32">
        <v>526139.02908060001</v>
      </c>
      <c r="E42" s="32">
        <v>129845.82168537227</v>
      </c>
      <c r="F42" s="32">
        <v>34.936999999999998</v>
      </c>
      <c r="H42" s="43" t="str">
        <f t="shared" ref="H42:H105" si="9">"II/"&amp;LEFT(A42,3)</f>
        <v>II/507</v>
      </c>
      <c r="I42" s="43" t="str">
        <f t="shared" ref="I42:I105" si="10">A42</f>
        <v>507.6</v>
      </c>
      <c r="J42" s="43" t="str">
        <f>IFERROR(VLOOKUP('C2T_vyhodnotenie_s_intravil'!$I42,Segmenty!$B$4:$D$100,2,FALSE),"Celý cestný ťah "&amp;H42)</f>
        <v>Trenčín, Zamarovská ul., hr. obce</v>
      </c>
      <c r="K42" s="43" t="str">
        <f>IFERROR(VLOOKUP('C2T_vyhodnotenie_s_intravil'!$I42,Segmenty!$B$4:$D$100,3,FALSE),"")</f>
        <v>Púchov, Púchovská cesta, križ. I/49 × II/507</v>
      </c>
      <c r="L42" s="43">
        <f t="shared" ref="L42:L105" si="11">B42</f>
        <v>10</v>
      </c>
      <c r="M42" s="48">
        <f t="shared" si="3"/>
        <v>34.936999999999998</v>
      </c>
      <c r="N42" s="44">
        <f t="shared" ref="N42:N105" si="12">C42</f>
        <v>3967865.9809999997</v>
      </c>
      <c r="O42" s="44">
        <f t="shared" ref="O42:O105" si="13">D42</f>
        <v>526139.02908060001</v>
      </c>
      <c r="P42" s="44">
        <f t="shared" ref="P42:P105" si="14">E42</f>
        <v>129845.82168537227</v>
      </c>
      <c r="Q42" s="45">
        <f t="shared" ref="Q42:Q105" si="15">P42/O42</f>
        <v>0.24678994430858123</v>
      </c>
      <c r="R42" s="46" t="str">
        <f t="shared" si="8"/>
        <v/>
      </c>
    </row>
    <row r="43" spans="1:18" x14ac:dyDescent="0.2">
      <c r="A43" s="37" t="s">
        <v>902</v>
      </c>
      <c r="B43" s="32">
        <v>5</v>
      </c>
      <c r="C43" s="32">
        <v>4888124.5999999996</v>
      </c>
      <c r="D43" s="32">
        <v>648165.32196000009</v>
      </c>
      <c r="E43" s="32">
        <v>124056.8049412062</v>
      </c>
      <c r="F43" s="32">
        <v>29.400000000000002</v>
      </c>
      <c r="H43" s="43" t="str">
        <f t="shared" si="9"/>
        <v>II/507</v>
      </c>
      <c r="I43" s="43" t="str">
        <f t="shared" si="10"/>
        <v>507.7</v>
      </c>
      <c r="J43" s="43" t="str">
        <f>IFERROR(VLOOKUP('C2T_vyhodnotenie_s_intravil'!$I43,Segmenty!$B$4:$D$100,2,FALSE),"Celý cestný ťah "&amp;H43)</f>
        <v>Púchov, Nimnická ul., križ. I/49 × II/507</v>
      </c>
      <c r="K43" s="43" t="str">
        <f>IFERROR(VLOOKUP('C2T_vyhodnotenie_s_intravil'!$I43,Segmenty!$B$4:$D$100,3,FALSE),"")</f>
        <v xml:space="preserve">Bytča, križ. Malobytčianska ul. II/507 × ul. 1. mája  </v>
      </c>
      <c r="L43" s="43">
        <f t="shared" si="11"/>
        <v>5</v>
      </c>
      <c r="M43" s="48">
        <f t="shared" si="3"/>
        <v>29.400000000000002</v>
      </c>
      <c r="N43" s="44">
        <f t="shared" si="12"/>
        <v>4888124.5999999996</v>
      </c>
      <c r="O43" s="44">
        <f t="shared" si="13"/>
        <v>648165.32196000009</v>
      </c>
      <c r="P43" s="44">
        <f t="shared" si="14"/>
        <v>124056.8049412062</v>
      </c>
      <c r="Q43" s="45">
        <f t="shared" si="15"/>
        <v>0.19139685623116698</v>
      </c>
      <c r="R43" s="46" t="str">
        <f t="shared" si="8"/>
        <v/>
      </c>
    </row>
    <row r="44" spans="1:18" x14ac:dyDescent="0.2">
      <c r="A44" s="37" t="s">
        <v>903</v>
      </c>
      <c r="B44" s="32">
        <v>8</v>
      </c>
      <c r="C44" s="32">
        <v>3354823.3299999996</v>
      </c>
      <c r="D44" s="32">
        <v>444849.57355800003</v>
      </c>
      <c r="E44" s="32">
        <v>78199.282795220613</v>
      </c>
      <c r="F44" s="32">
        <v>17.54</v>
      </c>
      <c r="H44" s="43" t="str">
        <f t="shared" si="9"/>
        <v>II/507</v>
      </c>
      <c r="I44" s="43" t="str">
        <f t="shared" si="10"/>
        <v>507.8</v>
      </c>
      <c r="J44" s="43" t="str">
        <f>IFERROR(VLOOKUP('C2T_vyhodnotenie_s_intravil'!$I44,Segmenty!$B$4:$D$100,2,FALSE),"Celý cestný ťah "&amp;H44)</f>
        <v xml:space="preserve">Bytča, križ. Malobytčianska ul. II/507 × ul. 1. mája  </v>
      </c>
      <c r="K44" s="43" t="str">
        <f>IFERROR(VLOOKUP('C2T_vyhodnotenie_s_intravil'!$I44,Segmenty!$B$4:$D$100,3,FALSE),"")</f>
        <v>Žilina-Budatín, ul. Bytčianska, križ. II/507 × I/11</v>
      </c>
      <c r="L44" s="43">
        <f t="shared" si="11"/>
        <v>8</v>
      </c>
      <c r="M44" s="48">
        <f t="shared" si="3"/>
        <v>17.54</v>
      </c>
      <c r="N44" s="44">
        <f t="shared" si="12"/>
        <v>3354823.3299999996</v>
      </c>
      <c r="O44" s="44">
        <f t="shared" si="13"/>
        <v>444849.57355800003</v>
      </c>
      <c r="P44" s="44">
        <f t="shared" si="14"/>
        <v>78199.282795220613</v>
      </c>
      <c r="Q44" s="45">
        <f t="shared" si="15"/>
        <v>0.17578814827170985</v>
      </c>
      <c r="R44" s="46" t="str">
        <f t="shared" si="8"/>
        <v/>
      </c>
    </row>
    <row r="45" spans="1:18" x14ac:dyDescent="0.2">
      <c r="A45" s="37" t="s">
        <v>904</v>
      </c>
      <c r="B45" s="32">
        <v>7</v>
      </c>
      <c r="C45" s="32">
        <v>5448833.5</v>
      </c>
      <c r="D45" s="32">
        <v>722515.32209999987</v>
      </c>
      <c r="E45" s="32">
        <v>152310.80241090353</v>
      </c>
      <c r="F45" s="32">
        <v>38.1</v>
      </c>
      <c r="H45" s="43" t="str">
        <f t="shared" si="9"/>
        <v>II/509</v>
      </c>
      <c r="I45" s="43" t="str">
        <f t="shared" si="10"/>
        <v>509.0</v>
      </c>
      <c r="J45" s="43" t="str">
        <f>IFERROR(VLOOKUP('C2T_vyhodnotenie_s_intravil'!$I45,Segmenty!$B$4:$D$100,2,FALSE),"Celý cestný ťah "&amp;H45)</f>
        <v>Celý cestný ťah II/509</v>
      </c>
      <c r="K45" s="43" t="str">
        <f>IFERROR(VLOOKUP('C2T_vyhodnotenie_s_intravil'!$I45,Segmenty!$B$4:$D$100,3,FALSE),"")</f>
        <v/>
      </c>
      <c r="L45" s="43">
        <f t="shared" si="11"/>
        <v>7</v>
      </c>
      <c r="M45" s="48">
        <f t="shared" si="3"/>
        <v>38.1</v>
      </c>
      <c r="N45" s="44">
        <f t="shared" si="12"/>
        <v>5448833.5</v>
      </c>
      <c r="O45" s="44">
        <f t="shared" si="13"/>
        <v>722515.32209999987</v>
      </c>
      <c r="P45" s="44">
        <f t="shared" si="14"/>
        <v>152310.80241090353</v>
      </c>
      <c r="Q45" s="45">
        <f t="shared" si="15"/>
        <v>0.21080632860243056</v>
      </c>
      <c r="R45" s="46" t="str">
        <f t="shared" si="8"/>
        <v/>
      </c>
    </row>
    <row r="46" spans="1:18" x14ac:dyDescent="0.2">
      <c r="A46" s="37" t="s">
        <v>905</v>
      </c>
      <c r="B46" s="32">
        <v>7</v>
      </c>
      <c r="C46" s="32">
        <v>3618089.7</v>
      </c>
      <c r="D46" s="32">
        <v>479758.69421999995</v>
      </c>
      <c r="E46" s="32">
        <v>115616.71354202552</v>
      </c>
      <c r="F46" s="32">
        <v>30.800000000000004</v>
      </c>
      <c r="H46" s="43" t="str">
        <f t="shared" si="9"/>
        <v>II/510</v>
      </c>
      <c r="I46" s="43" t="str">
        <f t="shared" si="10"/>
        <v>510.0</v>
      </c>
      <c r="J46" s="43" t="str">
        <f>IFERROR(VLOOKUP('C2T_vyhodnotenie_s_intravil'!$I46,Segmenty!$B$4:$D$100,2,FALSE),"Celý cestný ťah "&amp;H46)</f>
        <v>Celý cestný ťah II/510</v>
      </c>
      <c r="K46" s="43" t="str">
        <f>IFERROR(VLOOKUP('C2T_vyhodnotenie_s_intravil'!$I46,Segmenty!$B$4:$D$100,3,FALSE),"")</f>
        <v/>
      </c>
      <c r="L46" s="43">
        <f t="shared" si="11"/>
        <v>7</v>
      </c>
      <c r="M46" s="48">
        <f t="shared" si="3"/>
        <v>30.800000000000004</v>
      </c>
      <c r="N46" s="44">
        <f t="shared" si="12"/>
        <v>3618089.7</v>
      </c>
      <c r="O46" s="44">
        <f t="shared" si="13"/>
        <v>479758.69421999995</v>
      </c>
      <c r="P46" s="44">
        <f t="shared" si="14"/>
        <v>115616.71354202552</v>
      </c>
      <c r="Q46" s="45">
        <f t="shared" si="15"/>
        <v>0.24098930344555233</v>
      </c>
      <c r="R46" s="46" t="str">
        <f t="shared" si="8"/>
        <v/>
      </c>
    </row>
    <row r="47" spans="1:18" x14ac:dyDescent="0.2">
      <c r="A47" s="37" t="s">
        <v>975</v>
      </c>
      <c r="B47" s="32">
        <v>6</v>
      </c>
      <c r="C47" s="32">
        <v>4279816.0599999996</v>
      </c>
      <c r="D47" s="32">
        <v>567503.60955599998</v>
      </c>
      <c r="E47" s="32">
        <v>132937.25932911414</v>
      </c>
      <c r="F47" s="32">
        <v>34.979999999999997</v>
      </c>
      <c r="H47" s="43" t="str">
        <f t="shared" si="9"/>
        <v>II/511</v>
      </c>
      <c r="I47" s="43" t="str">
        <f t="shared" si="10"/>
        <v>511.1</v>
      </c>
      <c r="J47" s="43" t="str">
        <f>IFERROR(VLOOKUP('C2T_vyhodnotenie_s_intravil'!$I47,Segmenty!$B$4:$D$100,2,FALSE),"Celý cestný ťah "&amp;H47)</f>
        <v>Veľké Uherce, vyús. II/511 z I/64</v>
      </c>
      <c r="K47" s="43" t="str">
        <f>IFERROR(VLOOKUP('C2T_vyhodnotenie_s_intravil'!$I47,Segmenty!$B$4:$D$100,3,FALSE),"")</f>
        <v>Zlaté Moravce-Chyzerovce, zaús. II/511 do I/65</v>
      </c>
      <c r="L47" s="43">
        <f t="shared" si="11"/>
        <v>6</v>
      </c>
      <c r="M47" s="48">
        <f t="shared" si="3"/>
        <v>34.979999999999997</v>
      </c>
      <c r="N47" s="44">
        <f t="shared" si="12"/>
        <v>4279816.0599999996</v>
      </c>
      <c r="O47" s="44">
        <f t="shared" si="13"/>
        <v>567503.60955599998</v>
      </c>
      <c r="P47" s="44">
        <f t="shared" si="14"/>
        <v>132937.25932911414</v>
      </c>
      <c r="Q47" s="45">
        <f t="shared" si="15"/>
        <v>0.23424918730141783</v>
      </c>
      <c r="R47" s="46" t="str">
        <f t="shared" si="8"/>
        <v/>
      </c>
    </row>
    <row r="48" spans="1:18" x14ac:dyDescent="0.2">
      <c r="A48" s="37" t="s">
        <v>976</v>
      </c>
      <c r="B48" s="32">
        <v>2</v>
      </c>
      <c r="C48" s="32">
        <v>1772034.9</v>
      </c>
      <c r="D48" s="32">
        <v>234971.82773999998</v>
      </c>
      <c r="E48" s="32">
        <v>50347.871337181175</v>
      </c>
      <c r="F48" s="32">
        <v>12.7</v>
      </c>
      <c r="H48" s="43" t="str">
        <f t="shared" si="9"/>
        <v>II/511</v>
      </c>
      <c r="I48" s="43" t="str">
        <f t="shared" si="10"/>
        <v>511.2</v>
      </c>
      <c r="J48" s="43" t="str">
        <f>IFERROR(VLOOKUP('C2T_vyhodnotenie_s_intravil'!$I48,Segmenty!$B$4:$D$100,2,FALSE),"Celý cestný ťah "&amp;H48)</f>
        <v>Tesárske Mlyňany, Hlavná ul., vyús. II/511 z I/65</v>
      </c>
      <c r="K48" s="43" t="str">
        <f>IFERROR(VLOOKUP('C2T_vyhodnotenie_s_intravil'!$I48,Segmenty!$B$4:$D$100,3,FALSE),"")</f>
        <v>Vráble, Staničná ul., zaús. II/511 do I/51</v>
      </c>
      <c r="L48" s="43">
        <f t="shared" si="11"/>
        <v>2</v>
      </c>
      <c r="M48" s="48">
        <f t="shared" si="3"/>
        <v>12.7</v>
      </c>
      <c r="N48" s="44">
        <f t="shared" si="12"/>
        <v>1772034.9</v>
      </c>
      <c r="O48" s="44">
        <f t="shared" si="13"/>
        <v>234971.82773999998</v>
      </c>
      <c r="P48" s="44">
        <f t="shared" si="14"/>
        <v>50347.871337181175</v>
      </c>
      <c r="Q48" s="45">
        <f t="shared" si="15"/>
        <v>0.21427194834987573</v>
      </c>
      <c r="R48" s="46" t="str">
        <f t="shared" si="8"/>
        <v/>
      </c>
    </row>
    <row r="49" spans="1:18" x14ac:dyDescent="0.2">
      <c r="A49" s="37" t="s">
        <v>977</v>
      </c>
      <c r="B49" s="32">
        <v>3</v>
      </c>
      <c r="C49" s="32">
        <v>1778184.4</v>
      </c>
      <c r="D49" s="32">
        <v>235787.25144000002</v>
      </c>
      <c r="E49" s="32">
        <v>65410.552592985645</v>
      </c>
      <c r="F49" s="32">
        <v>18.399999999999999</v>
      </c>
      <c r="H49" s="43" t="str">
        <f t="shared" si="9"/>
        <v>II/511</v>
      </c>
      <c r="I49" s="43" t="str">
        <f t="shared" si="10"/>
        <v>511.3</v>
      </c>
      <c r="J49" s="43" t="str">
        <f>IFERROR(VLOOKUP('C2T_vyhodnotenie_s_intravil'!$I49,Segmenty!$B$4:$D$100,2,FALSE),"Celý cestný ťah "&amp;H49)</f>
        <v>Vráble, Hlavná ul., vyús. II/511 z I/51</v>
      </c>
      <c r="K49" s="43" t="str">
        <f>IFERROR(VLOOKUP('C2T_vyhodnotenie_s_intravil'!$I49,Segmenty!$B$4:$D$100,3,FALSE),"")</f>
        <v>Hul, križ. II/584 × II/511</v>
      </c>
      <c r="L49" s="43">
        <f t="shared" si="11"/>
        <v>3</v>
      </c>
      <c r="M49" s="48">
        <f t="shared" si="3"/>
        <v>18.399999999999999</v>
      </c>
      <c r="N49" s="44">
        <f t="shared" si="12"/>
        <v>1778184.4</v>
      </c>
      <c r="O49" s="44">
        <f t="shared" si="13"/>
        <v>235787.25144000002</v>
      </c>
      <c r="P49" s="44">
        <f t="shared" si="14"/>
        <v>65410.552592985645</v>
      </c>
      <c r="Q49" s="45">
        <f t="shared" si="15"/>
        <v>0.27741344026663989</v>
      </c>
      <c r="R49" s="46" t="str">
        <f t="shared" si="8"/>
        <v/>
      </c>
    </row>
    <row r="50" spans="1:18" x14ac:dyDescent="0.2">
      <c r="A50" s="37" t="s">
        <v>978</v>
      </c>
      <c r="B50" s="32">
        <v>2</v>
      </c>
      <c r="C50" s="32">
        <v>1553991.2</v>
      </c>
      <c r="D50" s="32">
        <v>206059.23311999999</v>
      </c>
      <c r="E50" s="32">
        <v>47476.481853519886</v>
      </c>
      <c r="F50" s="32">
        <v>12.4</v>
      </c>
      <c r="H50" s="43" t="str">
        <f t="shared" si="9"/>
        <v>II/511</v>
      </c>
      <c r="I50" s="43" t="str">
        <f t="shared" si="10"/>
        <v>511.4</v>
      </c>
      <c r="J50" s="43" t="str">
        <f>IFERROR(VLOOKUP('C2T_vyhodnotenie_s_intravil'!$I50,Segmenty!$B$4:$D$100,2,FALSE),"Celý cestný ťah "&amp;H50)</f>
        <v>Hul, križ. II/584 × II/511</v>
      </c>
      <c r="K50" s="43" t="str">
        <f>IFERROR(VLOOKUP('C2T_vyhodnotenie_s_intravil'!$I50,Segmenty!$B$4:$D$100,3,FALSE),"")</f>
        <v>Dvory nad Žitavou, Hl.nám., križ. II/511 × I/75</v>
      </c>
      <c r="L50" s="43">
        <f t="shared" si="11"/>
        <v>2</v>
      </c>
      <c r="M50" s="48">
        <f t="shared" si="3"/>
        <v>12.4</v>
      </c>
      <c r="N50" s="44">
        <f t="shared" si="12"/>
        <v>1553991.2</v>
      </c>
      <c r="O50" s="44">
        <f t="shared" si="13"/>
        <v>206059.23311999999</v>
      </c>
      <c r="P50" s="44">
        <f t="shared" si="14"/>
        <v>47476.481853519886</v>
      </c>
      <c r="Q50" s="45">
        <f t="shared" si="15"/>
        <v>0.23040210882407602</v>
      </c>
      <c r="R50" s="46" t="str">
        <f t="shared" si="8"/>
        <v/>
      </c>
    </row>
    <row r="51" spans="1:18" x14ac:dyDescent="0.2">
      <c r="A51" s="37" t="s">
        <v>985</v>
      </c>
      <c r="B51" s="32">
        <v>3</v>
      </c>
      <c r="C51" s="32">
        <v>1120991.1000000001</v>
      </c>
      <c r="D51" s="32">
        <v>148643.41986000002</v>
      </c>
      <c r="E51" s="32">
        <v>38077.992158657973</v>
      </c>
      <c r="F51" s="32">
        <v>10.4</v>
      </c>
      <c r="H51" s="43" t="str">
        <f t="shared" si="9"/>
        <v>II/511</v>
      </c>
      <c r="I51" s="43" t="str">
        <f t="shared" si="10"/>
        <v>511.5</v>
      </c>
      <c r="J51" s="43" t="str">
        <f>IFERROR(VLOOKUP('C2T_vyhodnotenie_s_intravil'!$I51,Segmenty!$B$4:$D$100,2,FALSE),"Celý cestný ťah "&amp;H51)</f>
        <v>Dvory nad Žitavou, Hl.nám., križ. II/511 × I/75</v>
      </c>
      <c r="K51" s="43" t="str">
        <f>IFERROR(VLOOKUP('C2T_vyhodnotenie_s_intravil'!$I51,Segmenty!$B$4:$D$100,3,FALSE),"")</f>
        <v>Bajč, zaús. II/511 do I/64</v>
      </c>
      <c r="L51" s="43">
        <f t="shared" si="11"/>
        <v>3</v>
      </c>
      <c r="M51" s="48">
        <f t="shared" si="3"/>
        <v>10.4</v>
      </c>
      <c r="N51" s="44">
        <f t="shared" si="12"/>
        <v>1120991.1000000001</v>
      </c>
      <c r="O51" s="44">
        <f t="shared" si="13"/>
        <v>148643.41986000002</v>
      </c>
      <c r="P51" s="44">
        <f t="shared" si="14"/>
        <v>38077.992158657973</v>
      </c>
      <c r="Q51" s="45">
        <f t="shared" si="15"/>
        <v>0.25617004906454505</v>
      </c>
      <c r="R51" s="46" t="str">
        <f t="shared" si="8"/>
        <v/>
      </c>
    </row>
    <row r="52" spans="1:18" x14ac:dyDescent="0.2">
      <c r="A52" s="37" t="s">
        <v>906</v>
      </c>
      <c r="B52" s="32">
        <v>7</v>
      </c>
      <c r="C52" s="32">
        <v>9209641.8000000007</v>
      </c>
      <c r="D52" s="32">
        <v>1221198.5026799999</v>
      </c>
      <c r="E52" s="32">
        <v>165315.19395304617</v>
      </c>
      <c r="F52" s="32">
        <v>29.4</v>
      </c>
      <c r="H52" s="43" t="str">
        <f t="shared" si="9"/>
        <v>II/513</v>
      </c>
      <c r="I52" s="43" t="str">
        <f t="shared" si="10"/>
        <v>513.0</v>
      </c>
      <c r="J52" s="43" t="str">
        <f>IFERROR(VLOOKUP('C2T_vyhodnotenie_s_intravil'!$I52,Segmenty!$B$4:$D$100,2,FALSE),"Celý cestný ťah "&amp;H52)</f>
        <v>Celý cestný ťah II/513</v>
      </c>
      <c r="K52" s="43" t="str">
        <f>IFERROR(VLOOKUP('C2T_vyhodnotenie_s_intravil'!$I52,Segmenty!$B$4:$D$100,3,FALSE),"")</f>
        <v/>
      </c>
      <c r="L52" s="43">
        <f t="shared" si="11"/>
        <v>7</v>
      </c>
      <c r="M52" s="48">
        <f t="shared" si="3"/>
        <v>29.4</v>
      </c>
      <c r="N52" s="44">
        <f t="shared" si="12"/>
        <v>9209641.8000000007</v>
      </c>
      <c r="O52" s="44">
        <f t="shared" si="13"/>
        <v>1221198.5026799999</v>
      </c>
      <c r="P52" s="44">
        <f t="shared" si="14"/>
        <v>165315.19395304617</v>
      </c>
      <c r="Q52" s="45">
        <f t="shared" si="15"/>
        <v>0.13537127141103691</v>
      </c>
      <c r="R52" s="46" t="str">
        <f t="shared" si="8"/>
        <v>Áno</v>
      </c>
    </row>
    <row r="53" spans="1:18" x14ac:dyDescent="0.2">
      <c r="A53" s="37" t="s">
        <v>907</v>
      </c>
      <c r="B53" s="32">
        <v>1</v>
      </c>
      <c r="C53" s="32">
        <v>1036931.2</v>
      </c>
      <c r="D53" s="32">
        <v>137497.07712</v>
      </c>
      <c r="E53" s="32">
        <v>18323.071376867068</v>
      </c>
      <c r="F53" s="32">
        <v>3.2</v>
      </c>
      <c r="H53" s="43" t="str">
        <f t="shared" si="9"/>
        <v>II/515</v>
      </c>
      <c r="I53" s="43" t="str">
        <f t="shared" si="10"/>
        <v>515.0</v>
      </c>
      <c r="J53" s="43" t="str">
        <f>IFERROR(VLOOKUP('C2T_vyhodnotenie_s_intravil'!$I53,Segmenty!$B$4:$D$100,2,FALSE),"Celý cestný ťah "&amp;H53)</f>
        <v>Celý cestný ťah II/515</v>
      </c>
      <c r="K53" s="43" t="str">
        <f>IFERROR(VLOOKUP('C2T_vyhodnotenie_s_intravil'!$I53,Segmenty!$B$4:$D$100,3,FALSE),"")</f>
        <v/>
      </c>
      <c r="L53" s="43">
        <f t="shared" si="11"/>
        <v>1</v>
      </c>
      <c r="M53" s="48">
        <f t="shared" si="3"/>
        <v>3.2</v>
      </c>
      <c r="N53" s="44">
        <f t="shared" si="12"/>
        <v>1036931.2</v>
      </c>
      <c r="O53" s="44">
        <f t="shared" si="13"/>
        <v>137497.07712</v>
      </c>
      <c r="P53" s="44">
        <f t="shared" si="14"/>
        <v>18323.071376867068</v>
      </c>
      <c r="Q53" s="45">
        <f t="shared" si="15"/>
        <v>0.13326153370428145</v>
      </c>
      <c r="R53" s="46" t="str">
        <f t="shared" si="8"/>
        <v>Áno</v>
      </c>
    </row>
    <row r="54" spans="1:18" x14ac:dyDescent="0.2">
      <c r="A54" s="37" t="s">
        <v>908</v>
      </c>
      <c r="B54" s="32">
        <v>7</v>
      </c>
      <c r="C54" s="32">
        <v>3810104.7</v>
      </c>
      <c r="D54" s="32">
        <v>505219.88321999996</v>
      </c>
      <c r="E54" s="32">
        <v>101235.10163838841</v>
      </c>
      <c r="F54" s="32">
        <v>24.64</v>
      </c>
      <c r="H54" s="43" t="str">
        <f t="shared" si="9"/>
        <v>II/517</v>
      </c>
      <c r="I54" s="43" t="str">
        <f t="shared" si="10"/>
        <v>517.0</v>
      </c>
      <c r="J54" s="43" t="str">
        <f>IFERROR(VLOOKUP('C2T_vyhodnotenie_s_intravil'!$I54,Segmenty!$B$4:$D$100,2,FALSE),"Celý cestný ťah "&amp;H54)</f>
        <v>Celý cestný ťah II/517</v>
      </c>
      <c r="K54" s="43" t="str">
        <f>IFERROR(VLOOKUP('C2T_vyhodnotenie_s_intravil'!$I54,Segmenty!$B$4:$D$100,3,FALSE),"")</f>
        <v/>
      </c>
      <c r="L54" s="43">
        <f t="shared" si="11"/>
        <v>7</v>
      </c>
      <c r="M54" s="48">
        <f t="shared" si="3"/>
        <v>24.64</v>
      </c>
      <c r="N54" s="44">
        <f t="shared" si="12"/>
        <v>3810104.7</v>
      </c>
      <c r="O54" s="44">
        <f t="shared" si="13"/>
        <v>505219.88321999996</v>
      </c>
      <c r="P54" s="44">
        <f t="shared" si="14"/>
        <v>101235.10163838841</v>
      </c>
      <c r="Q54" s="45">
        <f t="shared" si="15"/>
        <v>0.20037830061867379</v>
      </c>
      <c r="R54" s="46" t="str">
        <f t="shared" si="8"/>
        <v/>
      </c>
    </row>
    <row r="55" spans="1:18" x14ac:dyDescent="0.2">
      <c r="A55" s="37" t="s">
        <v>909</v>
      </c>
      <c r="B55" s="32">
        <v>7</v>
      </c>
      <c r="C55" s="32">
        <v>5330788.2</v>
      </c>
      <c r="D55" s="32">
        <v>706862.51532000001</v>
      </c>
      <c r="E55" s="32">
        <v>129862.36820516876</v>
      </c>
      <c r="F55" s="32">
        <v>30</v>
      </c>
      <c r="H55" s="43" t="str">
        <f t="shared" si="9"/>
        <v>II/519</v>
      </c>
      <c r="I55" s="43" t="str">
        <f t="shared" si="10"/>
        <v>519.0</v>
      </c>
      <c r="J55" s="43" t="str">
        <f>IFERROR(VLOOKUP('C2T_vyhodnotenie_s_intravil'!$I55,Segmenty!$B$4:$D$100,2,FALSE),"Celý cestný ťah "&amp;H55)</f>
        <v>Celý cestný ťah II/519</v>
      </c>
      <c r="K55" s="43" t="str">
        <f>IFERROR(VLOOKUP('C2T_vyhodnotenie_s_intravil'!$I55,Segmenty!$B$4:$D$100,3,FALSE),"")</f>
        <v/>
      </c>
      <c r="L55" s="43">
        <f t="shared" si="11"/>
        <v>7</v>
      </c>
      <c r="M55" s="48">
        <f t="shared" si="3"/>
        <v>30</v>
      </c>
      <c r="N55" s="44">
        <f t="shared" si="12"/>
        <v>5330788.2</v>
      </c>
      <c r="O55" s="44">
        <f t="shared" si="13"/>
        <v>706862.51532000001</v>
      </c>
      <c r="P55" s="44">
        <f t="shared" si="14"/>
        <v>129862.36820516876</v>
      </c>
      <c r="Q55" s="45">
        <f t="shared" si="15"/>
        <v>0.18371658616864053</v>
      </c>
      <c r="R55" s="46" t="str">
        <f t="shared" si="8"/>
        <v/>
      </c>
    </row>
    <row r="56" spans="1:18" x14ac:dyDescent="0.2">
      <c r="A56" s="37" t="s">
        <v>910</v>
      </c>
      <c r="B56" s="32">
        <v>7</v>
      </c>
      <c r="C56" s="32">
        <v>5776137.5</v>
      </c>
      <c r="D56" s="32">
        <v>765915.8324999999</v>
      </c>
      <c r="E56" s="32">
        <v>185443.58065851245</v>
      </c>
      <c r="F56" s="32">
        <v>49.5</v>
      </c>
      <c r="H56" s="43" t="str">
        <f t="shared" si="9"/>
        <v>II/520</v>
      </c>
      <c r="I56" s="43" t="str">
        <f t="shared" si="10"/>
        <v>520.1</v>
      </c>
      <c r="J56" s="43" t="str">
        <f>IFERROR(VLOOKUP('C2T_vyhodnotenie_s_intravil'!$I56,Segmenty!$B$4:$D$100,2,FALSE),"Celý cestný ťah "&amp;H56)</f>
        <v>Krásno n. Kysucou, Kalinovská ul., vyús. II/520 × I/11</v>
      </c>
      <c r="K56" s="43" t="str">
        <f>IFERROR(VLOOKUP('C2T_vyhodnotenie_s_intravil'!$I56,Segmenty!$B$4:$D$100,3,FALSE),"")</f>
        <v>Lokca, zaús. II/520 do I/78</v>
      </c>
      <c r="L56" s="43">
        <f t="shared" si="11"/>
        <v>7</v>
      </c>
      <c r="M56" s="48">
        <f t="shared" si="3"/>
        <v>49.5</v>
      </c>
      <c r="N56" s="44">
        <f t="shared" si="12"/>
        <v>5776137.5</v>
      </c>
      <c r="O56" s="44">
        <f t="shared" si="13"/>
        <v>765915.8324999999</v>
      </c>
      <c r="P56" s="44">
        <f t="shared" si="14"/>
        <v>185443.58065851245</v>
      </c>
      <c r="Q56" s="45">
        <f t="shared" si="15"/>
        <v>0.24212005130278133</v>
      </c>
      <c r="R56" s="46" t="str">
        <f t="shared" si="8"/>
        <v/>
      </c>
    </row>
    <row r="57" spans="1:18" x14ac:dyDescent="0.2">
      <c r="A57" s="37" t="s">
        <v>911</v>
      </c>
      <c r="B57" s="32">
        <v>5</v>
      </c>
      <c r="C57" s="32">
        <v>4814079.5999999996</v>
      </c>
      <c r="D57" s="32">
        <v>638346.95496000012</v>
      </c>
      <c r="E57" s="32">
        <v>101765.22284262434</v>
      </c>
      <c r="F57" s="32">
        <v>21.2</v>
      </c>
      <c r="H57" s="43" t="str">
        <f t="shared" si="9"/>
        <v>II/520</v>
      </c>
      <c r="I57" s="43" t="str">
        <f t="shared" si="10"/>
        <v>520.2</v>
      </c>
      <c r="J57" s="43" t="str">
        <f>IFERROR(VLOOKUP('C2T_vyhodnotenie_s_intravil'!$I57,Segmenty!$B$4:$D$100,2,FALSE),"Celý cestný ťah "&amp;H57)</f>
        <v>Námestovo, Ťapešovo, vyús. II/564 z I/76</v>
      </c>
      <c r="K57" s="43" t="str">
        <f>IFERROR(VLOOKUP('C2T_vyhodnotenie_s_intravil'!$I57,Segmenty!$B$4:$D$100,3,FALSE),"")</f>
        <v>Tvrdošín, Trojičné nám., zaús. II/520 do I/59</v>
      </c>
      <c r="L57" s="43">
        <f t="shared" si="11"/>
        <v>5</v>
      </c>
      <c r="M57" s="48">
        <f t="shared" si="3"/>
        <v>21.2</v>
      </c>
      <c r="N57" s="44">
        <f t="shared" si="12"/>
        <v>4814079.5999999996</v>
      </c>
      <c r="O57" s="44">
        <f t="shared" si="13"/>
        <v>638346.95496000012</v>
      </c>
      <c r="P57" s="44">
        <f t="shared" si="14"/>
        <v>101765.22284262434</v>
      </c>
      <c r="Q57" s="45">
        <f t="shared" si="15"/>
        <v>0.15941992368241362</v>
      </c>
      <c r="R57" s="46" t="str">
        <f t="shared" si="8"/>
        <v/>
      </c>
    </row>
    <row r="58" spans="1:18" x14ac:dyDescent="0.2">
      <c r="A58" s="37" t="s">
        <v>912</v>
      </c>
      <c r="B58" s="32">
        <v>3</v>
      </c>
      <c r="C58" s="32">
        <v>1754188.7999999998</v>
      </c>
      <c r="D58" s="32">
        <v>232605.43488000002</v>
      </c>
      <c r="E58" s="32">
        <v>54915.587077388904</v>
      </c>
      <c r="F58" s="32">
        <v>14.5</v>
      </c>
      <c r="H58" s="43" t="str">
        <f t="shared" si="9"/>
        <v>II/520</v>
      </c>
      <c r="I58" s="43" t="str">
        <f t="shared" si="10"/>
        <v>520.3</v>
      </c>
      <c r="J58" s="43" t="str">
        <f>IFERROR(VLOOKUP('C2T_vyhodnotenie_s_intravil'!$I58,Segmenty!$B$4:$D$100,2,FALSE),"Celý cestný ťah "&amp;H58)</f>
        <v xml:space="preserve">Trstená, tr. SNP, vyús. II/520 z I/59  </v>
      </c>
      <c r="K58" s="43" t="str">
        <f>IFERROR(VLOOKUP('C2T_vyhodnotenie_s_intravil'!$I58,Segmenty!$B$4:$D$100,3,FALSE),"")</f>
        <v>Suchá Hora, št. hranica PL</v>
      </c>
      <c r="L58" s="43">
        <f t="shared" si="11"/>
        <v>3</v>
      </c>
      <c r="M58" s="48">
        <f t="shared" si="3"/>
        <v>14.5</v>
      </c>
      <c r="N58" s="44">
        <f t="shared" si="12"/>
        <v>1754188.7999999998</v>
      </c>
      <c r="O58" s="44">
        <f t="shared" si="13"/>
        <v>232605.43488000002</v>
      </c>
      <c r="P58" s="44">
        <f t="shared" si="14"/>
        <v>54915.587077388904</v>
      </c>
      <c r="Q58" s="45">
        <f t="shared" si="15"/>
        <v>0.23608901101437971</v>
      </c>
      <c r="R58" s="46" t="str">
        <f t="shared" si="8"/>
        <v/>
      </c>
    </row>
    <row r="59" spans="1:18" x14ac:dyDescent="0.2">
      <c r="A59" s="37" t="s">
        <v>913</v>
      </c>
      <c r="B59" s="32">
        <v>3</v>
      </c>
      <c r="C59" s="32">
        <v>477301.6</v>
      </c>
      <c r="D59" s="32">
        <v>63290.192159999999</v>
      </c>
      <c r="E59" s="32">
        <v>41671.979373520517</v>
      </c>
      <c r="F59" s="32">
        <v>14.1</v>
      </c>
      <c r="H59" s="43" t="str">
        <f t="shared" si="9"/>
        <v>II/526</v>
      </c>
      <c r="I59" s="43" t="str">
        <f t="shared" si="10"/>
        <v>526.1</v>
      </c>
      <c r="J59" s="43" t="str">
        <f>IFERROR(VLOOKUP('C2T_vyhodnotenie_s_intravil'!$I59,Segmenty!$B$4:$D$100,2,FALSE),"Celý cestný ťah "&amp;H59)</f>
        <v>Devičie, vyús. II/526 z I/66</v>
      </c>
      <c r="K59" s="43" t="str">
        <f>IFERROR(VLOOKUP('C2T_vyhodnotenie_s_intravil'!$I59,Segmenty!$B$4:$D$100,3,FALSE),"")</f>
        <v>Senohrad, križ. II/526 × II/527</v>
      </c>
      <c r="L59" s="43">
        <f t="shared" si="11"/>
        <v>3</v>
      </c>
      <c r="M59" s="48">
        <f t="shared" si="3"/>
        <v>14.1</v>
      </c>
      <c r="N59" s="44">
        <f t="shared" si="12"/>
        <v>477301.6</v>
      </c>
      <c r="O59" s="44">
        <f t="shared" si="13"/>
        <v>63290.192159999999</v>
      </c>
      <c r="P59" s="44">
        <f t="shared" si="14"/>
        <v>41671.979373520517</v>
      </c>
      <c r="Q59" s="45">
        <f t="shared" si="15"/>
        <v>0.65842712672086978</v>
      </c>
      <c r="R59" s="46" t="str">
        <f t="shared" si="8"/>
        <v/>
      </c>
    </row>
    <row r="60" spans="1:18" x14ac:dyDescent="0.2">
      <c r="A60" s="37" t="s">
        <v>914</v>
      </c>
      <c r="B60" s="32">
        <v>2</v>
      </c>
      <c r="C60" s="32">
        <v>1338683.3999999999</v>
      </c>
      <c r="D60" s="32">
        <v>177509.41884</v>
      </c>
      <c r="E60" s="32">
        <v>59898.410860750162</v>
      </c>
      <c r="F60" s="32">
        <v>17.899999999999999</v>
      </c>
      <c r="H60" s="43" t="str">
        <f t="shared" si="9"/>
        <v>II/526</v>
      </c>
      <c r="I60" s="43" t="str">
        <f t="shared" si="10"/>
        <v>526.2</v>
      </c>
      <c r="J60" s="43" t="str">
        <f>IFERROR(VLOOKUP('C2T_vyhodnotenie_s_intravil'!$I60,Segmenty!$B$4:$D$100,2,FALSE),"Celý cestný ťah "&amp;H60)</f>
        <v>hr. voj. obvod Lešť</v>
      </c>
      <c r="K60" s="43" t="str">
        <f>IFERROR(VLOOKUP('C2T_vyhodnotenie_s_intravil'!$I60,Segmenty!$B$4:$D$100,3,FALSE),"")</f>
        <v>Podkriváň, križ. I/16 × II/526</v>
      </c>
      <c r="L60" s="43">
        <f t="shared" si="11"/>
        <v>2</v>
      </c>
      <c r="M60" s="48">
        <f t="shared" si="3"/>
        <v>17.899999999999999</v>
      </c>
      <c r="N60" s="44">
        <f t="shared" si="12"/>
        <v>1338683.3999999999</v>
      </c>
      <c r="O60" s="44">
        <f t="shared" si="13"/>
        <v>177509.41884</v>
      </c>
      <c r="P60" s="44">
        <f t="shared" si="14"/>
        <v>59898.410860750162</v>
      </c>
      <c r="Q60" s="45">
        <f t="shared" si="15"/>
        <v>0.33743793006691231</v>
      </c>
      <c r="R60" s="46" t="str">
        <f t="shared" si="8"/>
        <v/>
      </c>
    </row>
    <row r="61" spans="1:18" x14ac:dyDescent="0.2">
      <c r="A61" s="37" t="s">
        <v>915</v>
      </c>
      <c r="B61" s="32">
        <v>2</v>
      </c>
      <c r="C61" s="32">
        <v>379737.89999999997</v>
      </c>
      <c r="D61" s="32">
        <v>50353.245539999996</v>
      </c>
      <c r="E61" s="32">
        <v>10206.122604057397</v>
      </c>
      <c r="F61" s="32">
        <v>2.5</v>
      </c>
      <c r="H61" s="43" t="str">
        <f t="shared" si="9"/>
        <v>II/526</v>
      </c>
      <c r="I61" s="43" t="str">
        <f t="shared" si="10"/>
        <v>526.3</v>
      </c>
      <c r="J61" s="43" t="str">
        <f>IFERROR(VLOOKUP('C2T_vyhodnotenie_s_intravil'!$I61,Segmenty!$B$4:$D$100,2,FALSE),"Celý cestný ťah "&amp;H61)</f>
        <v>Kriváň, vyús. II/526 z I/16</v>
      </c>
      <c r="K61" s="43" t="str">
        <f>IFERROR(VLOOKUP('C2T_vyhodnotenie_s_intravil'!$I61,Segmenty!$B$4:$D$100,3,FALSE),"")</f>
        <v>Hriňová, hr. obce na ceste II/526 smer Detvianska Huta</v>
      </c>
      <c r="L61" s="43">
        <f t="shared" si="11"/>
        <v>2</v>
      </c>
      <c r="M61" s="48">
        <f t="shared" si="3"/>
        <v>2.5</v>
      </c>
      <c r="N61" s="44">
        <f t="shared" si="12"/>
        <v>379737.89999999997</v>
      </c>
      <c r="O61" s="44">
        <f t="shared" si="13"/>
        <v>50353.245539999996</v>
      </c>
      <c r="P61" s="44">
        <f t="shared" si="14"/>
        <v>10206.122604057397</v>
      </c>
      <c r="Q61" s="45">
        <f t="shared" si="15"/>
        <v>0.20269046204677668</v>
      </c>
      <c r="R61" s="46" t="str">
        <f t="shared" si="8"/>
        <v/>
      </c>
    </row>
    <row r="62" spans="1:18" x14ac:dyDescent="0.2">
      <c r="A62" s="37" t="s">
        <v>916</v>
      </c>
      <c r="B62" s="32">
        <v>13</v>
      </c>
      <c r="C62" s="32">
        <v>4170022.1340000001</v>
      </c>
      <c r="D62" s="32">
        <v>552944.93496840005</v>
      </c>
      <c r="E62" s="32">
        <v>293429.15421849163</v>
      </c>
      <c r="F62" s="32">
        <v>96.349000000000004</v>
      </c>
      <c r="H62" s="43" t="str">
        <f t="shared" si="9"/>
        <v>II/526</v>
      </c>
      <c r="I62" s="43" t="str">
        <f t="shared" si="10"/>
        <v>526.4</v>
      </c>
      <c r="J62" s="43" t="str">
        <f>IFERROR(VLOOKUP('C2T_vyhodnotenie_s_intravil'!$I62,Segmenty!$B$4:$D$100,2,FALSE),"Celý cestný ťah "&amp;H62)</f>
        <v>Hriňová, hr. obce na ceste II/526 smer Detvianska Huta</v>
      </c>
      <c r="K62" s="43" t="str">
        <f>IFERROR(VLOOKUP('C2T_vyhodnotenie_s_intravil'!$I62,Segmenty!$B$4:$D$100,3,FALSE),"")</f>
        <v>Štítnik, Teplická ul., križ. II/526 × II/587</v>
      </c>
      <c r="L62" s="43">
        <f t="shared" si="11"/>
        <v>13</v>
      </c>
      <c r="M62" s="48">
        <f t="shared" si="3"/>
        <v>96.349000000000004</v>
      </c>
      <c r="N62" s="44">
        <f t="shared" si="12"/>
        <v>4170022.1340000001</v>
      </c>
      <c r="O62" s="44">
        <f t="shared" si="13"/>
        <v>552944.93496840005</v>
      </c>
      <c r="P62" s="44">
        <f t="shared" si="14"/>
        <v>293429.15421849163</v>
      </c>
      <c r="Q62" s="45">
        <f t="shared" si="15"/>
        <v>0.53066613990281086</v>
      </c>
      <c r="R62" s="46" t="str">
        <f t="shared" si="8"/>
        <v/>
      </c>
    </row>
    <row r="63" spans="1:18" x14ac:dyDescent="0.2">
      <c r="A63" s="37" t="s">
        <v>917</v>
      </c>
      <c r="B63" s="32">
        <v>7</v>
      </c>
      <c r="C63" s="32">
        <v>1444225.6370000001</v>
      </c>
      <c r="D63" s="32">
        <v>191504.31946619999</v>
      </c>
      <c r="E63" s="32">
        <v>56952.365799589985</v>
      </c>
      <c r="F63" s="32">
        <v>16.398000000000003</v>
      </c>
      <c r="H63" s="43" t="str">
        <f t="shared" si="9"/>
        <v>II/526</v>
      </c>
      <c r="I63" s="43" t="str">
        <f t="shared" si="10"/>
        <v>526.5</v>
      </c>
      <c r="J63" s="43" t="str">
        <f>IFERROR(VLOOKUP('C2T_vyhodnotenie_s_intravil'!$I63,Segmenty!$B$4:$D$100,2,FALSE),"Celý cestný ťah "&amp;H63)</f>
        <v>Štítnik, Teplická ul., križ. II/526 × II/587</v>
      </c>
      <c r="K63" s="43" t="str">
        <f>IFERROR(VLOOKUP('C2T_vyhodnotenie_s_intravil'!$I63,Segmenty!$B$4:$D$100,3,FALSE),"")</f>
        <v>Rožňava, zaús. II/526 do I/16</v>
      </c>
      <c r="L63" s="43">
        <f t="shared" si="11"/>
        <v>7</v>
      </c>
      <c r="M63" s="48">
        <f t="shared" si="3"/>
        <v>16.398000000000003</v>
      </c>
      <c r="N63" s="44">
        <f t="shared" si="12"/>
        <v>1444225.6370000001</v>
      </c>
      <c r="O63" s="44">
        <f t="shared" si="13"/>
        <v>191504.31946619999</v>
      </c>
      <c r="P63" s="44">
        <f t="shared" si="14"/>
        <v>56952.365799589985</v>
      </c>
      <c r="Q63" s="45">
        <f t="shared" si="15"/>
        <v>0.29739467996512697</v>
      </c>
      <c r="R63" s="46" t="str">
        <f t="shared" si="8"/>
        <v/>
      </c>
    </row>
    <row r="64" spans="1:18" x14ac:dyDescent="0.2">
      <c r="A64" s="37" t="s">
        <v>918</v>
      </c>
      <c r="B64" s="32">
        <v>7</v>
      </c>
      <c r="C64" s="32">
        <v>3739395.2390000001</v>
      </c>
      <c r="D64" s="32">
        <v>495843.80869139999</v>
      </c>
      <c r="E64" s="32">
        <v>138483.21841034153</v>
      </c>
      <c r="F64" s="32">
        <v>39.047000000000004</v>
      </c>
      <c r="H64" s="43" t="str">
        <f t="shared" si="9"/>
        <v>II/529</v>
      </c>
      <c r="I64" s="43" t="str">
        <f t="shared" si="10"/>
        <v>529.0</v>
      </c>
      <c r="J64" s="43" t="str">
        <f>IFERROR(VLOOKUP('C2T_vyhodnotenie_s_intravil'!$I64,Segmenty!$B$4:$D$100,2,FALSE),"Celý cestný ťah "&amp;H64)</f>
        <v>Celý cestný ťah II/529</v>
      </c>
      <c r="K64" s="43" t="str">
        <f>IFERROR(VLOOKUP('C2T_vyhodnotenie_s_intravil'!$I64,Segmenty!$B$4:$D$100,3,FALSE),"")</f>
        <v/>
      </c>
      <c r="L64" s="43">
        <f t="shared" si="11"/>
        <v>7</v>
      </c>
      <c r="M64" s="48">
        <f t="shared" si="3"/>
        <v>39.047000000000004</v>
      </c>
      <c r="N64" s="44">
        <f t="shared" si="12"/>
        <v>3739395.2390000001</v>
      </c>
      <c r="O64" s="44">
        <f t="shared" si="13"/>
        <v>495843.80869139999</v>
      </c>
      <c r="P64" s="44">
        <f t="shared" si="14"/>
        <v>138483.21841034153</v>
      </c>
      <c r="Q64" s="45">
        <f t="shared" si="15"/>
        <v>0.27928798541584654</v>
      </c>
      <c r="R64" s="46" t="str">
        <f t="shared" si="8"/>
        <v/>
      </c>
    </row>
    <row r="65" spans="1:18" x14ac:dyDescent="0.2">
      <c r="A65" s="37" t="s">
        <v>919</v>
      </c>
      <c r="B65" s="32">
        <v>8</v>
      </c>
      <c r="C65" s="32">
        <v>3512495.5059999996</v>
      </c>
      <c r="D65" s="32">
        <v>465756.90409560001</v>
      </c>
      <c r="E65" s="32">
        <v>128807.0790780315</v>
      </c>
      <c r="F65" s="32">
        <v>36.193999999999996</v>
      </c>
      <c r="H65" s="43" t="str">
        <f t="shared" si="9"/>
        <v>II/531</v>
      </c>
      <c r="I65" s="43" t="str">
        <f t="shared" si="10"/>
        <v>531.0</v>
      </c>
      <c r="J65" s="43" t="str">
        <f>IFERROR(VLOOKUP('C2T_vyhodnotenie_s_intravil'!$I65,Segmenty!$B$4:$D$100,2,FALSE),"Celý cestný ťah "&amp;H65)</f>
        <v>Celý cestný ťah II/531</v>
      </c>
      <c r="K65" s="43" t="str">
        <f>IFERROR(VLOOKUP('C2T_vyhodnotenie_s_intravil'!$I65,Segmenty!$B$4:$D$100,3,FALSE),"")</f>
        <v/>
      </c>
      <c r="L65" s="43">
        <f t="shared" si="11"/>
        <v>8</v>
      </c>
      <c r="M65" s="48">
        <f t="shared" si="3"/>
        <v>36.193999999999996</v>
      </c>
      <c r="N65" s="44">
        <f t="shared" si="12"/>
        <v>3512495.5059999996</v>
      </c>
      <c r="O65" s="44">
        <f t="shared" si="13"/>
        <v>465756.90409560001</v>
      </c>
      <c r="P65" s="44">
        <f t="shared" si="14"/>
        <v>128807.0790780315</v>
      </c>
      <c r="Q65" s="45">
        <f t="shared" si="15"/>
        <v>0.27655430965247252</v>
      </c>
      <c r="R65" s="46" t="str">
        <f t="shared" si="8"/>
        <v/>
      </c>
    </row>
    <row r="66" spans="1:18" x14ac:dyDescent="0.2">
      <c r="A66" s="37" t="s">
        <v>920</v>
      </c>
      <c r="B66" s="32">
        <v>10</v>
      </c>
      <c r="C66" s="32">
        <v>3226929.5430000001</v>
      </c>
      <c r="D66" s="32">
        <v>427890.85740179993</v>
      </c>
      <c r="E66" s="32">
        <v>149547.46042326046</v>
      </c>
      <c r="F66" s="32">
        <v>45.109000000000002</v>
      </c>
      <c r="H66" s="43" t="str">
        <f t="shared" si="9"/>
        <v>II/532</v>
      </c>
      <c r="I66" s="43" t="str">
        <f t="shared" si="10"/>
        <v>532.0</v>
      </c>
      <c r="J66" s="43" t="str">
        <f>IFERROR(VLOOKUP('C2T_vyhodnotenie_s_intravil'!$I66,Segmenty!$B$4:$D$100,2,FALSE),"Celý cestný ťah "&amp;H66)</f>
        <v>Celý cestný ťah II/532</v>
      </c>
      <c r="K66" s="43" t="str">
        <f>IFERROR(VLOOKUP('C2T_vyhodnotenie_s_intravil'!$I66,Segmenty!$B$4:$D$100,3,FALSE),"")</f>
        <v/>
      </c>
      <c r="L66" s="43">
        <f t="shared" si="11"/>
        <v>10</v>
      </c>
      <c r="M66" s="48">
        <f t="shared" si="3"/>
        <v>45.109000000000002</v>
      </c>
      <c r="N66" s="44">
        <f t="shared" si="12"/>
        <v>3226929.5430000001</v>
      </c>
      <c r="O66" s="44">
        <f t="shared" si="13"/>
        <v>427890.85740179993</v>
      </c>
      <c r="P66" s="44">
        <f t="shared" si="14"/>
        <v>149547.46042326046</v>
      </c>
      <c r="Q66" s="45">
        <f t="shared" si="15"/>
        <v>0.34949907864666468</v>
      </c>
      <c r="R66" s="46" t="str">
        <f t="shared" si="8"/>
        <v/>
      </c>
    </row>
    <row r="67" spans="1:18" x14ac:dyDescent="0.2">
      <c r="A67" s="37" t="s">
        <v>921</v>
      </c>
      <c r="B67" s="32">
        <v>6</v>
      </c>
      <c r="C67" s="32">
        <v>2066985</v>
      </c>
      <c r="D67" s="32">
        <v>274082.21099999995</v>
      </c>
      <c r="E67" s="32">
        <v>142661.18831431377</v>
      </c>
      <c r="F67" s="32">
        <v>46.699999999999996</v>
      </c>
      <c r="H67" s="43" t="str">
        <f t="shared" si="9"/>
        <v>II/533</v>
      </c>
      <c r="I67" s="43" t="str">
        <f t="shared" si="10"/>
        <v>533.1</v>
      </c>
      <c r="J67" s="43" t="str">
        <f>IFERROR(VLOOKUP('C2T_vyhodnotenie_s_intravil'!$I67,Segmenty!$B$4:$D$100,2,FALSE),"Celý cestný ťah "&amp;H67)</f>
        <v>Gemerská Poloma, Slánska c., vyús. II/533 z I/67</v>
      </c>
      <c r="K67" s="43" t="str">
        <f>IFERROR(VLOOKUP('C2T_vyhodnotenie_s_intravil'!$I67,Segmenty!$B$4:$D$100,3,FALSE),"")</f>
        <v>Spišská n. Ves (sever), vyús. II/536 z II/533</v>
      </c>
      <c r="L67" s="43">
        <f t="shared" si="11"/>
        <v>6</v>
      </c>
      <c r="M67" s="48">
        <f t="shared" si="3"/>
        <v>46.699999999999996</v>
      </c>
      <c r="N67" s="44">
        <f t="shared" si="12"/>
        <v>2066985</v>
      </c>
      <c r="O67" s="44">
        <f t="shared" si="13"/>
        <v>274082.21099999995</v>
      </c>
      <c r="P67" s="44">
        <f t="shared" si="14"/>
        <v>142661.18831431377</v>
      </c>
      <c r="Q67" s="45">
        <f t="shared" si="15"/>
        <v>0.52050509879429496</v>
      </c>
      <c r="R67" s="46" t="str">
        <f t="shared" si="8"/>
        <v/>
      </c>
    </row>
    <row r="68" spans="1:18" x14ac:dyDescent="0.2">
      <c r="A68" s="37" t="s">
        <v>922</v>
      </c>
      <c r="B68" s="32">
        <v>6</v>
      </c>
      <c r="C68" s="32">
        <v>2412627.5620000004</v>
      </c>
      <c r="D68" s="32">
        <v>319914.41472120001</v>
      </c>
      <c r="E68" s="32">
        <v>52391.607292927809</v>
      </c>
      <c r="F68" s="32">
        <v>11.152999999999999</v>
      </c>
      <c r="H68" s="43" t="str">
        <f t="shared" si="9"/>
        <v>II/533</v>
      </c>
      <c r="I68" s="43" t="str">
        <f t="shared" si="10"/>
        <v>533.2</v>
      </c>
      <c r="J68" s="43" t="str">
        <f>IFERROR(VLOOKUP('C2T_vyhodnotenie_s_intravil'!$I68,Segmenty!$B$4:$D$100,2,FALSE),"Celý cestný ťah "&amp;H68)</f>
        <v>Spišská n. Ves (sever), vyús. II/536 z II/533</v>
      </c>
      <c r="K68" s="43" t="str">
        <f>IFERROR(VLOOKUP('C2T_vyhodnotenie_s_intravil'!$I68,Segmenty!$B$4:$D$100,3,FALSE),"")</f>
        <v>Levoča, Novoveská c., zaús. II/533 do I/18</v>
      </c>
      <c r="L68" s="43">
        <f t="shared" si="11"/>
        <v>6</v>
      </c>
      <c r="M68" s="48">
        <f t="shared" si="3"/>
        <v>11.152999999999999</v>
      </c>
      <c r="N68" s="44">
        <f t="shared" si="12"/>
        <v>2412627.5620000004</v>
      </c>
      <c r="O68" s="44">
        <f t="shared" si="13"/>
        <v>319914.41472120001</v>
      </c>
      <c r="P68" s="44">
        <f t="shared" si="14"/>
        <v>52391.607292927809</v>
      </c>
      <c r="Q68" s="45">
        <f t="shared" si="15"/>
        <v>0.16376757308227641</v>
      </c>
      <c r="R68" s="46" t="str">
        <f t="shared" si="8"/>
        <v/>
      </c>
    </row>
    <row r="69" spans="1:18" x14ac:dyDescent="0.2">
      <c r="A69" s="37" t="s">
        <v>923</v>
      </c>
      <c r="B69" s="32">
        <v>3</v>
      </c>
      <c r="C69" s="32">
        <v>1100735.3999999999</v>
      </c>
      <c r="D69" s="32">
        <v>145957.51403999998</v>
      </c>
      <c r="E69" s="32">
        <v>39463.97228166055</v>
      </c>
      <c r="F69" s="32">
        <v>11</v>
      </c>
      <c r="H69" s="43" t="str">
        <f t="shared" si="9"/>
        <v>II/534</v>
      </c>
      <c r="I69" s="43" t="str">
        <f t="shared" si="10"/>
        <v>534.0</v>
      </c>
      <c r="J69" s="43" t="str">
        <f>IFERROR(VLOOKUP('C2T_vyhodnotenie_s_intravil'!$I69,Segmenty!$B$4:$D$100,2,FALSE),"Celý cestný ťah "&amp;H69)</f>
        <v>Celý cestný ťah II/534</v>
      </c>
      <c r="K69" s="43" t="str">
        <f>IFERROR(VLOOKUP('C2T_vyhodnotenie_s_intravil'!$I69,Segmenty!$B$4:$D$100,3,FALSE),"")</f>
        <v/>
      </c>
      <c r="L69" s="43">
        <f t="shared" si="11"/>
        <v>3</v>
      </c>
      <c r="M69" s="48">
        <f t="shared" si="3"/>
        <v>11</v>
      </c>
      <c r="N69" s="44">
        <f t="shared" si="12"/>
        <v>1100735.3999999999</v>
      </c>
      <c r="O69" s="44">
        <f t="shared" si="13"/>
        <v>145957.51403999998</v>
      </c>
      <c r="P69" s="44">
        <f t="shared" si="14"/>
        <v>39463.97228166055</v>
      </c>
      <c r="Q69" s="45">
        <f t="shared" si="15"/>
        <v>0.27037986047669571</v>
      </c>
      <c r="R69" s="46" t="str">
        <f t="shared" si="8"/>
        <v/>
      </c>
    </row>
    <row r="70" spans="1:18" x14ac:dyDescent="0.2">
      <c r="A70" s="37" t="s">
        <v>924</v>
      </c>
      <c r="B70" s="32">
        <v>5</v>
      </c>
      <c r="C70" s="32">
        <v>3474994.6</v>
      </c>
      <c r="D70" s="32">
        <v>460784.28395999997</v>
      </c>
      <c r="E70" s="32">
        <v>82926.47671946112</v>
      </c>
      <c r="F70" s="32">
        <v>18.900000000000002</v>
      </c>
      <c r="H70" s="43" t="str">
        <f t="shared" si="9"/>
        <v>II/536</v>
      </c>
      <c r="I70" s="43" t="str">
        <f t="shared" si="10"/>
        <v>536.1</v>
      </c>
      <c r="J70" s="43" t="str">
        <f>IFERROR(VLOOKUP('C2T_vyhodnotenie_s_intravil'!$I70,Segmenty!$B$4:$D$100,2,FALSE),"Celý cestný ťah "&amp;H70)</f>
        <v>Spišské Vlachy, Hviezdoslavova ul., vyús. II/536 z II/547</v>
      </c>
      <c r="K70" s="43" t="str">
        <f>IFERROR(VLOOKUP('C2T_vyhodnotenie_s_intravil'!$I70,Segmenty!$B$4:$D$100,3,FALSE),"")</f>
        <v>Spišská n. Ves (východ), zaús. II/536 do II/533</v>
      </c>
      <c r="L70" s="43">
        <f t="shared" si="11"/>
        <v>5</v>
      </c>
      <c r="M70" s="48">
        <f t="shared" si="3"/>
        <v>18.900000000000002</v>
      </c>
      <c r="N70" s="44">
        <f t="shared" si="12"/>
        <v>3474994.6</v>
      </c>
      <c r="O70" s="44">
        <f t="shared" si="13"/>
        <v>460784.28395999997</v>
      </c>
      <c r="P70" s="44">
        <f t="shared" si="14"/>
        <v>82926.47671946112</v>
      </c>
      <c r="Q70" s="45">
        <f t="shared" si="15"/>
        <v>0.17996811003792795</v>
      </c>
      <c r="R70" s="46" t="str">
        <f t="shared" si="8"/>
        <v/>
      </c>
    </row>
    <row r="71" spans="1:18" x14ac:dyDescent="0.2">
      <c r="A71" s="37" t="s">
        <v>925</v>
      </c>
      <c r="B71" s="32">
        <v>8</v>
      </c>
      <c r="C71" s="32">
        <v>6133115.7239999995</v>
      </c>
      <c r="D71" s="32">
        <v>813251.14500240004</v>
      </c>
      <c r="E71" s="32">
        <v>127101.17056039064</v>
      </c>
      <c r="F71" s="32">
        <v>26.041</v>
      </c>
      <c r="H71" s="43" t="str">
        <f t="shared" si="9"/>
        <v>II/536</v>
      </c>
      <c r="I71" s="43" t="str">
        <f t="shared" si="10"/>
        <v>536.2</v>
      </c>
      <c r="J71" s="43" t="str">
        <f>IFERROR(VLOOKUP('C2T_vyhodnotenie_s_intravil'!$I71,Segmenty!$B$4:$D$100,2,FALSE),"Celý cestný ťah "&amp;H71)</f>
        <v>Spišská n. Ves (sever), vyús. II/536 z II/533</v>
      </c>
      <c r="K71" s="43" t="str">
        <f>IFERROR(VLOOKUP('C2T_vyhodnotenie_s_intravil'!$I71,Segmenty!$B$4:$D$100,3,FALSE),"")</f>
        <v>Kežmarok, J.Kraya, zaús. II/536 do I/66</v>
      </c>
      <c r="L71" s="43">
        <f t="shared" si="11"/>
        <v>8</v>
      </c>
      <c r="M71" s="48">
        <f t="shared" si="3"/>
        <v>26.041</v>
      </c>
      <c r="N71" s="44">
        <f t="shared" si="12"/>
        <v>6133115.7239999995</v>
      </c>
      <c r="O71" s="44">
        <f t="shared" si="13"/>
        <v>813251.14500240004</v>
      </c>
      <c r="P71" s="44">
        <f t="shared" si="14"/>
        <v>127101.17056039064</v>
      </c>
      <c r="Q71" s="45">
        <f t="shared" si="15"/>
        <v>0.15628772408308819</v>
      </c>
      <c r="R71" s="46" t="str">
        <f t="shared" si="8"/>
        <v/>
      </c>
    </row>
    <row r="72" spans="1:18" x14ac:dyDescent="0.2">
      <c r="A72" s="37" t="s">
        <v>926</v>
      </c>
      <c r="B72" s="32">
        <v>13</v>
      </c>
      <c r="C72" s="32">
        <v>3978273.4449999998</v>
      </c>
      <c r="D72" s="32">
        <v>527519.05880700005</v>
      </c>
      <c r="E72" s="32">
        <v>201090.32793355099</v>
      </c>
      <c r="F72" s="32">
        <v>61.965000000000003</v>
      </c>
      <c r="H72" s="43" t="str">
        <f t="shared" si="9"/>
        <v>II/537</v>
      </c>
      <c r="I72" s="43" t="str">
        <f t="shared" si="10"/>
        <v>537.0</v>
      </c>
      <c r="J72" s="43" t="str">
        <f>IFERROR(VLOOKUP('C2T_vyhodnotenie_s_intravil'!$I72,Segmenty!$B$4:$D$100,2,FALSE),"Celý cestný ťah "&amp;H72)</f>
        <v>Celý cestný ťah II/537</v>
      </c>
      <c r="K72" s="43" t="str">
        <f>IFERROR(VLOOKUP('C2T_vyhodnotenie_s_intravil'!$I72,Segmenty!$B$4:$D$100,3,FALSE),"")</f>
        <v/>
      </c>
      <c r="L72" s="43">
        <f t="shared" si="11"/>
        <v>13</v>
      </c>
      <c r="M72" s="48">
        <f t="shared" si="3"/>
        <v>61.965000000000003</v>
      </c>
      <c r="N72" s="44">
        <f t="shared" si="12"/>
        <v>3978273.4449999998</v>
      </c>
      <c r="O72" s="44">
        <f t="shared" si="13"/>
        <v>527519.05880700005</v>
      </c>
      <c r="P72" s="44">
        <f t="shared" si="14"/>
        <v>201090.32793355099</v>
      </c>
      <c r="Q72" s="45">
        <f t="shared" si="15"/>
        <v>0.38120011888920696</v>
      </c>
      <c r="R72" s="46" t="str">
        <f t="shared" si="8"/>
        <v/>
      </c>
    </row>
    <row r="73" spans="1:18" x14ac:dyDescent="0.2">
      <c r="A73" s="37" t="s">
        <v>927</v>
      </c>
      <c r="B73" s="32">
        <v>9</v>
      </c>
      <c r="C73" s="32">
        <v>9271025.8579999991</v>
      </c>
      <c r="D73" s="32">
        <v>1229338.0287708</v>
      </c>
      <c r="E73" s="32">
        <v>171736.99477043111</v>
      </c>
      <c r="F73" s="32">
        <v>31.617000000000004</v>
      </c>
      <c r="H73" s="43" t="str">
        <f t="shared" si="9"/>
        <v>II/545</v>
      </c>
      <c r="I73" s="43" t="str">
        <f t="shared" si="10"/>
        <v>545.1</v>
      </c>
      <c r="J73" s="43" t="str">
        <f>IFERROR(VLOOKUP('C2T_vyhodnotenie_s_intravil'!$I73,Segmenty!$B$4:$D$100,2,FALSE),"Celý cestný ťah "&amp;H73)</f>
        <v>Kapušany, Hlavná ul., vyús. II/545 z I/18</v>
      </c>
      <c r="K73" s="43" t="str">
        <f>IFERROR(VLOOKUP('C2T_vyhodnotenie_s_intravil'!$I73,Segmenty!$B$4:$D$100,3,FALSE),"")</f>
        <v>Bardejov, kpt. Nálepku, zaús. II/545 do I/77</v>
      </c>
      <c r="L73" s="43">
        <f t="shared" si="11"/>
        <v>9</v>
      </c>
      <c r="M73" s="48">
        <f t="shared" si="3"/>
        <v>31.617000000000004</v>
      </c>
      <c r="N73" s="44">
        <f t="shared" si="12"/>
        <v>9271025.8579999991</v>
      </c>
      <c r="O73" s="44">
        <f t="shared" si="13"/>
        <v>1229338.0287708</v>
      </c>
      <c r="P73" s="44">
        <f t="shared" si="14"/>
        <v>171736.99477043111</v>
      </c>
      <c r="Q73" s="45">
        <f t="shared" si="15"/>
        <v>0.13969875717759161</v>
      </c>
      <c r="R73" s="46" t="str">
        <f t="shared" si="8"/>
        <v>Áno</v>
      </c>
    </row>
    <row r="74" spans="1:18" x14ac:dyDescent="0.2">
      <c r="A74" s="37" t="s">
        <v>928</v>
      </c>
      <c r="B74" s="32">
        <v>2</v>
      </c>
      <c r="C74" s="32">
        <v>645245.70000000007</v>
      </c>
      <c r="D74" s="32">
        <v>85559.579819999999</v>
      </c>
      <c r="E74" s="32">
        <v>33009.50056176378</v>
      </c>
      <c r="F74" s="32">
        <v>10.199999999999999</v>
      </c>
      <c r="H74" s="43" t="str">
        <f t="shared" si="9"/>
        <v>II/545</v>
      </c>
      <c r="I74" s="43" t="str">
        <f t="shared" si="10"/>
        <v>545.2</v>
      </c>
      <c r="J74" s="43" t="str">
        <f>IFERROR(VLOOKUP('C2T_vyhodnotenie_s_intravil'!$I74,Segmenty!$B$4:$D$100,2,FALSE),"Celý cestný ťah "&amp;H74)</f>
        <v>Zborov, vyús. II/545 z I/77</v>
      </c>
      <c r="K74" s="43" t="str">
        <f>IFERROR(VLOOKUP('C2T_vyhodnotenie_s_intravil'!$I74,Segmenty!$B$4:$D$100,3,FALSE),"")</f>
        <v>Becherov, št. hranica (PL)</v>
      </c>
      <c r="L74" s="43">
        <f t="shared" si="11"/>
        <v>2</v>
      </c>
      <c r="M74" s="48">
        <f t="shared" si="3"/>
        <v>10.199999999999999</v>
      </c>
      <c r="N74" s="44">
        <f t="shared" si="12"/>
        <v>645245.70000000007</v>
      </c>
      <c r="O74" s="44">
        <f t="shared" si="13"/>
        <v>85559.579819999999</v>
      </c>
      <c r="P74" s="44">
        <f t="shared" si="14"/>
        <v>33009.50056176378</v>
      </c>
      <c r="Q74" s="45">
        <f t="shared" si="15"/>
        <v>0.38580718408399239</v>
      </c>
      <c r="R74" s="46" t="str">
        <f t="shared" si="8"/>
        <v/>
      </c>
    </row>
    <row r="75" spans="1:18" x14ac:dyDescent="0.2">
      <c r="A75" s="37" t="s">
        <v>929</v>
      </c>
      <c r="B75" s="32">
        <v>16</v>
      </c>
      <c r="C75" s="32">
        <v>8056346.4980000015</v>
      </c>
      <c r="D75" s="32">
        <v>1068271.5456347999</v>
      </c>
      <c r="E75" s="32">
        <v>238560.96176819311</v>
      </c>
      <c r="F75" s="32">
        <v>61.408999999999999</v>
      </c>
      <c r="H75" s="43" t="str">
        <f t="shared" si="9"/>
        <v>II/547</v>
      </c>
      <c r="I75" s="43" t="str">
        <f t="shared" si="10"/>
        <v>547.0</v>
      </c>
      <c r="J75" s="43" t="str">
        <f>IFERROR(VLOOKUP('C2T_vyhodnotenie_s_intravil'!$I75,Segmenty!$B$4:$D$100,2,FALSE),"Celý cestný ťah "&amp;H75)</f>
        <v>Celý cestný ťah II/547</v>
      </c>
      <c r="K75" s="43" t="str">
        <f>IFERROR(VLOOKUP('C2T_vyhodnotenie_s_intravil'!$I75,Segmenty!$B$4:$D$100,3,FALSE),"")</f>
        <v/>
      </c>
      <c r="L75" s="43">
        <f t="shared" si="11"/>
        <v>16</v>
      </c>
      <c r="M75" s="48">
        <f t="shared" si="3"/>
        <v>61.408999999999999</v>
      </c>
      <c r="N75" s="44">
        <f t="shared" si="12"/>
        <v>8056346.4980000015</v>
      </c>
      <c r="O75" s="44">
        <f t="shared" si="13"/>
        <v>1068271.5456347999</v>
      </c>
      <c r="P75" s="44">
        <f t="shared" si="14"/>
        <v>238560.96176819311</v>
      </c>
      <c r="Q75" s="45">
        <f t="shared" si="15"/>
        <v>0.22331490784623759</v>
      </c>
      <c r="R75" s="46" t="str">
        <f t="shared" si="8"/>
        <v/>
      </c>
    </row>
    <row r="76" spans="1:18" x14ac:dyDescent="0.2">
      <c r="A76" s="37" t="s">
        <v>930</v>
      </c>
      <c r="B76" s="32">
        <v>3</v>
      </c>
      <c r="C76" s="32">
        <v>966105.27499999991</v>
      </c>
      <c r="D76" s="32">
        <v>128105.55946499998</v>
      </c>
      <c r="E76" s="32">
        <v>36138.617985455552</v>
      </c>
      <c r="F76" s="32">
        <v>10.225</v>
      </c>
      <c r="H76" s="43" t="str">
        <f t="shared" si="9"/>
        <v>II/550</v>
      </c>
      <c r="I76" s="43" t="str">
        <f t="shared" si="10"/>
        <v>550.0</v>
      </c>
      <c r="J76" s="43" t="str">
        <f>IFERROR(VLOOKUP('C2T_vyhodnotenie_s_intravil'!$I76,Segmenty!$B$4:$D$100,2,FALSE),"Celý cestný ťah "&amp;H76)</f>
        <v>Celý cestný ťah II/550</v>
      </c>
      <c r="K76" s="43" t="str">
        <f>IFERROR(VLOOKUP('C2T_vyhodnotenie_s_intravil'!$I76,Segmenty!$B$4:$D$100,3,FALSE),"")</f>
        <v/>
      </c>
      <c r="L76" s="43">
        <f t="shared" si="11"/>
        <v>3</v>
      </c>
      <c r="M76" s="48">
        <f t="shared" si="3"/>
        <v>10.225</v>
      </c>
      <c r="N76" s="44">
        <f t="shared" si="12"/>
        <v>966105.27499999991</v>
      </c>
      <c r="O76" s="44">
        <f t="shared" si="13"/>
        <v>128105.55946499998</v>
      </c>
      <c r="P76" s="44">
        <f t="shared" si="14"/>
        <v>36138.617985455552</v>
      </c>
      <c r="Q76" s="45">
        <f t="shared" si="15"/>
        <v>0.28210030959139654</v>
      </c>
      <c r="R76" s="46" t="str">
        <f t="shared" si="8"/>
        <v/>
      </c>
    </row>
    <row r="77" spans="1:18" x14ac:dyDescent="0.2">
      <c r="A77" s="37" t="s">
        <v>931</v>
      </c>
      <c r="B77" s="32">
        <v>11</v>
      </c>
      <c r="C77" s="32">
        <v>8754804.6999999993</v>
      </c>
      <c r="D77" s="32">
        <v>1160887.1032199999</v>
      </c>
      <c r="E77" s="32">
        <v>199667.22407196928</v>
      </c>
      <c r="F77" s="32">
        <v>44.099999999999994</v>
      </c>
      <c r="H77" s="43" t="str">
        <f t="shared" si="9"/>
        <v>II/552</v>
      </c>
      <c r="I77" s="43" t="str">
        <f t="shared" si="10"/>
        <v>552.1</v>
      </c>
      <c r="J77" s="43" t="str">
        <f>IFERROR(VLOOKUP('C2T_vyhodnotenie_s_intravil'!$I77,Segmenty!$B$4:$D$100,2,FALSE),"Celý cestný ťah "&amp;H77)</f>
        <v>Košice, Slanecká ul., križ. I/16 × II/552</v>
      </c>
      <c r="K77" s="43" t="str">
        <f>IFERROR(VLOOKUP('C2T_vyhodnotenie_s_intravil'!$I77,Segmenty!$B$4:$D$100,3,FALSE),"")</f>
        <v>Zemplínsky Branč, križ. I/79 × II/552</v>
      </c>
      <c r="L77" s="43">
        <f t="shared" si="11"/>
        <v>11</v>
      </c>
      <c r="M77" s="48">
        <f t="shared" si="3"/>
        <v>44.099999999999994</v>
      </c>
      <c r="N77" s="44">
        <f t="shared" si="12"/>
        <v>8754804.6999999993</v>
      </c>
      <c r="O77" s="44">
        <f t="shared" si="13"/>
        <v>1160887.1032199999</v>
      </c>
      <c r="P77" s="44">
        <f t="shared" si="14"/>
        <v>199667.22407196928</v>
      </c>
      <c r="Q77" s="45">
        <f t="shared" si="15"/>
        <v>0.17199538483815019</v>
      </c>
      <c r="R77" s="46" t="str">
        <f t="shared" si="8"/>
        <v/>
      </c>
    </row>
    <row r="78" spans="1:18" x14ac:dyDescent="0.2">
      <c r="A78" s="37" t="s">
        <v>932</v>
      </c>
      <c r="B78" s="32">
        <v>11</v>
      </c>
      <c r="C78" s="32">
        <v>3274107.2520000003</v>
      </c>
      <c r="D78" s="32">
        <v>434146.62161519995</v>
      </c>
      <c r="E78" s="32">
        <v>137713.04536110413</v>
      </c>
      <c r="F78" s="32">
        <v>40.442000000000007</v>
      </c>
      <c r="H78" s="43" t="str">
        <f t="shared" si="9"/>
        <v>II/552</v>
      </c>
      <c r="I78" s="43" t="str">
        <f t="shared" si="10"/>
        <v>552.2</v>
      </c>
      <c r="J78" s="43" t="str">
        <f>IFERROR(VLOOKUP('C2T_vyhodnotenie_s_intravil'!$I78,Segmenty!$B$4:$D$100,2,FALSE),"Celý cestný ťah "&amp;H78)</f>
        <v>Zemplínsky Branč, križ. I/79 × II/552</v>
      </c>
      <c r="K78" s="43" t="str">
        <f>IFERROR(VLOOKUP('C2T_vyhodnotenie_s_intravil'!$I78,Segmenty!$B$4:$D$100,3,FALSE),"")</f>
        <v>V.Kapušany, Ruská, št. hranica UA</v>
      </c>
      <c r="L78" s="43">
        <f t="shared" si="11"/>
        <v>11</v>
      </c>
      <c r="M78" s="48">
        <f t="shared" si="3"/>
        <v>40.442000000000007</v>
      </c>
      <c r="N78" s="44">
        <f t="shared" si="12"/>
        <v>3274107.2520000003</v>
      </c>
      <c r="O78" s="44">
        <f t="shared" si="13"/>
        <v>434146.62161519995</v>
      </c>
      <c r="P78" s="44">
        <f t="shared" si="14"/>
        <v>137713.04536110413</v>
      </c>
      <c r="Q78" s="45">
        <f t="shared" si="15"/>
        <v>0.31720400091737727</v>
      </c>
      <c r="R78" s="46" t="str">
        <f t="shared" si="8"/>
        <v/>
      </c>
    </row>
    <row r="79" spans="1:18" x14ac:dyDescent="0.2">
      <c r="A79" s="37" t="s">
        <v>933</v>
      </c>
      <c r="B79" s="32">
        <v>7</v>
      </c>
      <c r="C79" s="32">
        <v>2551927.04</v>
      </c>
      <c r="D79" s="32">
        <v>338385.52550399996</v>
      </c>
      <c r="E79" s="32">
        <v>126193.33826448304</v>
      </c>
      <c r="F79" s="32">
        <v>38.685000000000002</v>
      </c>
      <c r="H79" s="43" t="str">
        <f t="shared" si="9"/>
        <v>II/558</v>
      </c>
      <c r="I79" s="43" t="str">
        <f t="shared" si="10"/>
        <v>558.0</v>
      </c>
      <c r="J79" s="43" t="str">
        <f>IFERROR(VLOOKUP('C2T_vyhodnotenie_s_intravil'!$I79,Segmenty!$B$4:$D$100,2,FALSE),"Celý cestný ťah "&amp;H79)</f>
        <v>Celý cestný ťah II/558</v>
      </c>
      <c r="K79" s="43" t="str">
        <f>IFERROR(VLOOKUP('C2T_vyhodnotenie_s_intravil'!$I79,Segmenty!$B$4:$D$100,3,FALSE),"")</f>
        <v/>
      </c>
      <c r="L79" s="43">
        <f t="shared" si="11"/>
        <v>7</v>
      </c>
      <c r="M79" s="48">
        <f t="shared" si="3"/>
        <v>38.685000000000002</v>
      </c>
      <c r="N79" s="44">
        <f t="shared" si="12"/>
        <v>2551927.04</v>
      </c>
      <c r="O79" s="44">
        <f t="shared" si="13"/>
        <v>338385.52550399996</v>
      </c>
      <c r="P79" s="44">
        <f t="shared" si="14"/>
        <v>126193.33826448304</v>
      </c>
      <c r="Q79" s="45">
        <f t="shared" si="15"/>
        <v>0.37292770746185877</v>
      </c>
      <c r="R79" s="46" t="str">
        <f t="shared" si="8"/>
        <v/>
      </c>
    </row>
    <row r="80" spans="1:18" x14ac:dyDescent="0.2">
      <c r="A80" s="37" t="s">
        <v>934</v>
      </c>
      <c r="B80" s="32">
        <v>13</v>
      </c>
      <c r="C80" s="32">
        <v>3886737.0080000004</v>
      </c>
      <c r="D80" s="32">
        <v>515381.32726079994</v>
      </c>
      <c r="E80" s="32">
        <v>179876.81793228627</v>
      </c>
      <c r="F80" s="32">
        <v>54.237999999999992</v>
      </c>
      <c r="H80" s="43" t="str">
        <f t="shared" si="9"/>
        <v>II/559</v>
      </c>
      <c r="I80" s="43" t="str">
        <f t="shared" si="10"/>
        <v>559.0</v>
      </c>
      <c r="J80" s="43" t="str">
        <f>IFERROR(VLOOKUP('C2T_vyhodnotenie_s_intravil'!$I80,Segmenty!$B$4:$D$100,2,FALSE),"Celý cestný ťah "&amp;H80)</f>
        <v>Celý cestný ťah II/559</v>
      </c>
      <c r="K80" s="43" t="str">
        <f>IFERROR(VLOOKUP('C2T_vyhodnotenie_s_intravil'!$I80,Segmenty!$B$4:$D$100,3,FALSE),"")</f>
        <v/>
      </c>
      <c r="L80" s="43">
        <f t="shared" si="11"/>
        <v>13</v>
      </c>
      <c r="M80" s="48">
        <f t="shared" ref="M80:M114" si="16">F80</f>
        <v>54.237999999999992</v>
      </c>
      <c r="N80" s="44">
        <f t="shared" si="12"/>
        <v>3886737.0080000004</v>
      </c>
      <c r="O80" s="44">
        <f t="shared" si="13"/>
        <v>515381.32726079994</v>
      </c>
      <c r="P80" s="44">
        <f t="shared" si="14"/>
        <v>179876.81793228627</v>
      </c>
      <c r="Q80" s="45">
        <f t="shared" si="15"/>
        <v>0.34901694806894445</v>
      </c>
      <c r="R80" s="46" t="str">
        <f t="shared" ref="R80:R114" si="17">IF(Q80&lt;=$R$13,"Áno","")</f>
        <v/>
      </c>
    </row>
    <row r="81" spans="1:18" x14ac:dyDescent="0.2">
      <c r="A81" s="37" t="s">
        <v>935</v>
      </c>
      <c r="B81" s="32">
        <v>2</v>
      </c>
      <c r="C81" s="32">
        <v>2578146.5</v>
      </c>
      <c r="D81" s="32">
        <v>341862.22589999996</v>
      </c>
      <c r="E81" s="32">
        <v>71468.585412063054</v>
      </c>
      <c r="F81" s="32">
        <v>17.799999999999997</v>
      </c>
      <c r="H81" s="43" t="str">
        <f t="shared" si="9"/>
        <v>II/560</v>
      </c>
      <c r="I81" s="43" t="str">
        <f t="shared" si="10"/>
        <v>560.0</v>
      </c>
      <c r="J81" s="43" t="str">
        <f>IFERROR(VLOOKUP('C2T_vyhodnotenie_s_intravil'!$I81,Segmenty!$B$4:$D$100,2,FALSE),"Celý cestný ťah "&amp;H81)</f>
        <v>Celý cestný ťah II/560</v>
      </c>
      <c r="K81" s="43" t="str">
        <f>IFERROR(VLOOKUP('C2T_vyhodnotenie_s_intravil'!$I81,Segmenty!$B$4:$D$100,3,FALSE),"")</f>
        <v/>
      </c>
      <c r="L81" s="43">
        <f t="shared" si="11"/>
        <v>2</v>
      </c>
      <c r="M81" s="48">
        <f t="shared" si="16"/>
        <v>17.799999999999997</v>
      </c>
      <c r="N81" s="44">
        <f t="shared" si="12"/>
        <v>2578146.5</v>
      </c>
      <c r="O81" s="44">
        <f t="shared" si="13"/>
        <v>341862.22589999996</v>
      </c>
      <c r="P81" s="44">
        <f t="shared" si="14"/>
        <v>71468.585412063054</v>
      </c>
      <c r="Q81" s="45">
        <f t="shared" si="15"/>
        <v>0.20905669008593167</v>
      </c>
      <c r="R81" s="46" t="str">
        <f t="shared" si="17"/>
        <v/>
      </c>
    </row>
    <row r="82" spans="1:18" x14ac:dyDescent="0.2">
      <c r="A82" s="37" t="s">
        <v>968</v>
      </c>
      <c r="B82" s="32">
        <v>3</v>
      </c>
      <c r="C82" s="32">
        <v>2057848.6</v>
      </c>
      <c r="D82" s="32">
        <v>272870.72435999999</v>
      </c>
      <c r="E82" s="32">
        <v>39125.53137244509</v>
      </c>
      <c r="F82" s="32">
        <v>7.3999999999999995</v>
      </c>
      <c r="H82" s="43" t="str">
        <f t="shared" si="9"/>
        <v>II/561</v>
      </c>
      <c r="I82" s="43" t="str">
        <f t="shared" si="10"/>
        <v>561.1</v>
      </c>
      <c r="J82" s="43" t="str">
        <f>IFERROR(VLOOKUP('C2T_vyhodnotenie_s_intravil'!$I82,Segmenty!$B$4:$D$100,2,FALSE),"Celý cestný ťah "&amp;H82)</f>
        <v>Galanta, vyús. II/561 z II/507</v>
      </c>
      <c r="K82" s="43" t="str">
        <f>IFERROR(VLOOKUP('C2T_vyhodnotenie_s_intravil'!$I82,Segmenty!$B$4:$D$100,3,FALSE),"")</f>
        <v>Horné Saliby, križ. II/561 × III/1340, III/1350</v>
      </c>
      <c r="L82" s="43">
        <f t="shared" si="11"/>
        <v>3</v>
      </c>
      <c r="M82" s="48">
        <f t="shared" si="16"/>
        <v>7.3999999999999995</v>
      </c>
      <c r="N82" s="44">
        <f t="shared" si="12"/>
        <v>2057848.6</v>
      </c>
      <c r="O82" s="44">
        <f t="shared" si="13"/>
        <v>272870.72435999999</v>
      </c>
      <c r="P82" s="44">
        <f t="shared" si="14"/>
        <v>39125.53137244509</v>
      </c>
      <c r="Q82" s="45">
        <f t="shared" si="15"/>
        <v>0.14338486279248683</v>
      </c>
      <c r="R82" s="46" t="str">
        <f t="shared" si="17"/>
        <v>Áno</v>
      </c>
    </row>
    <row r="83" spans="1:18" x14ac:dyDescent="0.2">
      <c r="A83" s="37" t="s">
        <v>969</v>
      </c>
      <c r="B83" s="32">
        <v>3</v>
      </c>
      <c r="C83" s="32">
        <v>3360513.5</v>
      </c>
      <c r="D83" s="32">
        <v>445604.09009999997</v>
      </c>
      <c r="E83" s="32">
        <v>76305.724064392096</v>
      </c>
      <c r="F83" s="32">
        <v>16.8</v>
      </c>
      <c r="H83" s="43" t="str">
        <f t="shared" si="9"/>
        <v>II/561</v>
      </c>
      <c r="I83" s="43" t="str">
        <f t="shared" si="10"/>
        <v>561.2</v>
      </c>
      <c r="J83" s="43" t="str">
        <f>IFERROR(VLOOKUP('C2T_vyhodnotenie_s_intravil'!$I83,Segmenty!$B$4:$D$100,2,FALSE),"Celý cestný ťah "&amp;H83)</f>
        <v>Horné Saliby, križ. II/561 × III/1340, III/1350</v>
      </c>
      <c r="K83" s="43" t="str">
        <f>IFERROR(VLOOKUP('C2T_vyhodnotenie_s_intravil'!$I83,Segmenty!$B$4:$D$100,3,FALSE),"")</f>
        <v>Trstice, hr. okresu Galanta - Dunajská Streda</v>
      </c>
      <c r="L83" s="43">
        <f t="shared" si="11"/>
        <v>3</v>
      </c>
      <c r="M83" s="48">
        <f t="shared" si="16"/>
        <v>16.8</v>
      </c>
      <c r="N83" s="44">
        <f t="shared" si="12"/>
        <v>3360513.5</v>
      </c>
      <c r="O83" s="44">
        <f t="shared" si="13"/>
        <v>445604.09009999997</v>
      </c>
      <c r="P83" s="44">
        <f t="shared" si="14"/>
        <v>76305.724064392096</v>
      </c>
      <c r="Q83" s="45">
        <f t="shared" si="15"/>
        <v>0.17124107646154682</v>
      </c>
      <c r="R83" s="46" t="str">
        <f t="shared" si="17"/>
        <v/>
      </c>
    </row>
    <row r="84" spans="1:18" x14ac:dyDescent="0.2">
      <c r="A84" s="37" t="s">
        <v>970</v>
      </c>
      <c r="B84" s="32">
        <v>5</v>
      </c>
      <c r="C84" s="32">
        <v>5483521.7000000002</v>
      </c>
      <c r="D84" s="32">
        <v>727114.97741999989</v>
      </c>
      <c r="E84" s="32">
        <v>103418.42443361659</v>
      </c>
      <c r="F84" s="32">
        <v>19.399999999999999</v>
      </c>
      <c r="H84" s="43" t="str">
        <f t="shared" si="9"/>
        <v>II/561</v>
      </c>
      <c r="I84" s="43" t="str">
        <f t="shared" si="10"/>
        <v>561.3</v>
      </c>
      <c r="J84" s="43" t="str">
        <f>IFERROR(VLOOKUP('C2T_vyhodnotenie_s_intravil'!$I84,Segmenty!$B$4:$D$100,2,FALSE),"Celý cestný ťah "&amp;H84)</f>
        <v>Trstice, hr. okresu Galanta - Dunajská Streda</v>
      </c>
      <c r="K84" s="43" t="str">
        <f>IFERROR(VLOOKUP('C2T_vyhodnotenie_s_intravil'!$I84,Segmenty!$B$4:$D$100,3,FALSE),"")</f>
        <v>Veľký Meder, Železničná ul., zaús. II/561 do I/63</v>
      </c>
      <c r="L84" s="43">
        <f t="shared" si="11"/>
        <v>5</v>
      </c>
      <c r="M84" s="48">
        <f t="shared" si="16"/>
        <v>19.399999999999999</v>
      </c>
      <c r="N84" s="44">
        <f t="shared" si="12"/>
        <v>5483521.7000000002</v>
      </c>
      <c r="O84" s="44">
        <f t="shared" si="13"/>
        <v>727114.97741999989</v>
      </c>
      <c r="P84" s="44">
        <f t="shared" si="14"/>
        <v>103418.42443361659</v>
      </c>
      <c r="Q84" s="45">
        <f t="shared" si="15"/>
        <v>0.14223118440026233</v>
      </c>
      <c r="R84" s="46" t="str">
        <f t="shared" si="17"/>
        <v>Áno</v>
      </c>
    </row>
    <row r="85" spans="1:18" x14ac:dyDescent="0.2">
      <c r="A85" s="37" t="s">
        <v>936</v>
      </c>
      <c r="B85" s="32">
        <v>5</v>
      </c>
      <c r="C85" s="32">
        <v>4583711.8000000007</v>
      </c>
      <c r="D85" s="32">
        <v>607800.18467999995</v>
      </c>
      <c r="E85" s="32">
        <v>95880.66958436498</v>
      </c>
      <c r="F85" s="32">
        <v>19.8</v>
      </c>
      <c r="H85" s="43" t="str">
        <f t="shared" si="9"/>
        <v>II/562</v>
      </c>
      <c r="I85" s="43" t="str">
        <f t="shared" si="10"/>
        <v>562.0</v>
      </c>
      <c r="J85" s="43" t="str">
        <f>IFERROR(VLOOKUP('C2T_vyhodnotenie_s_intravil'!$I85,Segmenty!$B$4:$D$100,2,FALSE),"Celý cestný ťah "&amp;H85)</f>
        <v>Celý cestný ťah II/562</v>
      </c>
      <c r="K85" s="43" t="str">
        <f>IFERROR(VLOOKUP('C2T_vyhodnotenie_s_intravil'!$I85,Segmenty!$B$4:$D$100,3,FALSE),"")</f>
        <v/>
      </c>
      <c r="L85" s="43">
        <f t="shared" si="11"/>
        <v>5</v>
      </c>
      <c r="M85" s="48">
        <f t="shared" si="16"/>
        <v>19.8</v>
      </c>
      <c r="N85" s="44">
        <f t="shared" si="12"/>
        <v>4583711.8000000007</v>
      </c>
      <c r="O85" s="44">
        <f t="shared" si="13"/>
        <v>607800.18467999995</v>
      </c>
      <c r="P85" s="44">
        <f t="shared" si="14"/>
        <v>95880.66958436498</v>
      </c>
      <c r="Q85" s="45">
        <f t="shared" si="15"/>
        <v>0.15775031334491135</v>
      </c>
      <c r="R85" s="46" t="str">
        <f t="shared" si="17"/>
        <v/>
      </c>
    </row>
    <row r="86" spans="1:18" x14ac:dyDescent="0.2">
      <c r="A86" s="37" t="s">
        <v>937</v>
      </c>
      <c r="B86" s="32">
        <v>4</v>
      </c>
      <c r="C86" s="32">
        <v>2708741.8</v>
      </c>
      <c r="D86" s="32">
        <v>359179.16267999995</v>
      </c>
      <c r="E86" s="32">
        <v>76663.818215329506</v>
      </c>
      <c r="F86" s="32">
        <v>19.3</v>
      </c>
      <c r="H86" s="43" t="str">
        <f t="shared" si="9"/>
        <v>II/563</v>
      </c>
      <c r="I86" s="43" t="str">
        <f t="shared" si="10"/>
        <v>563.0</v>
      </c>
      <c r="J86" s="43" t="str">
        <f>IFERROR(VLOOKUP('C2T_vyhodnotenie_s_intravil'!$I86,Segmenty!$B$4:$D$100,2,FALSE),"Celý cestný ťah "&amp;H86)</f>
        <v>Celý cestný ťah II/563</v>
      </c>
      <c r="K86" s="43" t="str">
        <f>IFERROR(VLOOKUP('C2T_vyhodnotenie_s_intravil'!$I86,Segmenty!$B$4:$D$100,3,FALSE),"")</f>
        <v/>
      </c>
      <c r="L86" s="43">
        <f t="shared" si="11"/>
        <v>4</v>
      </c>
      <c r="M86" s="48">
        <f t="shared" si="16"/>
        <v>19.3</v>
      </c>
      <c r="N86" s="44">
        <f t="shared" si="12"/>
        <v>2708741.8</v>
      </c>
      <c r="O86" s="44">
        <f t="shared" si="13"/>
        <v>359179.16267999995</v>
      </c>
      <c r="P86" s="44">
        <f t="shared" si="14"/>
        <v>76663.818215329506</v>
      </c>
      <c r="Q86" s="45">
        <f t="shared" si="15"/>
        <v>0.21344171984617846</v>
      </c>
      <c r="R86" s="46" t="str">
        <f t="shared" si="17"/>
        <v/>
      </c>
    </row>
    <row r="87" spans="1:18" x14ac:dyDescent="0.2">
      <c r="A87" s="37" t="s">
        <v>938</v>
      </c>
      <c r="B87" s="32">
        <v>5</v>
      </c>
      <c r="C87" s="32">
        <v>2136698.9950000001</v>
      </c>
      <c r="D87" s="32">
        <v>283326.28673699999</v>
      </c>
      <c r="E87" s="32">
        <v>45350.832773766619</v>
      </c>
      <c r="F87" s="32">
        <v>9.479000000000001</v>
      </c>
      <c r="H87" s="43" t="str">
        <f t="shared" si="9"/>
        <v>II/564</v>
      </c>
      <c r="I87" s="43" t="str">
        <f t="shared" si="10"/>
        <v>564.1</v>
      </c>
      <c r="J87" s="43" t="str">
        <f>IFERROR(VLOOKUP('C2T_vyhodnotenie_s_intravil'!$I87,Segmenty!$B$4:$D$100,2,FALSE),"Celý cestný ťah "&amp;H87)</f>
        <v>Tlmače, Továrenská cesta, vyús. II/564 z I/76</v>
      </c>
      <c r="K87" s="43" t="str">
        <f>IFERROR(VLOOKUP('C2T_vyhodnotenie_s_intravil'!$I87,Segmenty!$B$4:$D$100,3,FALSE),"")</f>
        <v>Levice, Koháryho, zaús. II/564 do I/51</v>
      </c>
      <c r="L87" s="43">
        <f t="shared" si="11"/>
        <v>5</v>
      </c>
      <c r="M87" s="48">
        <f t="shared" si="16"/>
        <v>9.479000000000001</v>
      </c>
      <c r="N87" s="44">
        <f t="shared" si="12"/>
        <v>2136698.9950000001</v>
      </c>
      <c r="O87" s="44">
        <f t="shared" si="13"/>
        <v>283326.28673699999</v>
      </c>
      <c r="P87" s="44">
        <f t="shared" si="14"/>
        <v>45350.832773766619</v>
      </c>
      <c r="Q87" s="45">
        <f t="shared" si="15"/>
        <v>0.16006574362040721</v>
      </c>
      <c r="R87" s="46" t="str">
        <f t="shared" si="17"/>
        <v/>
      </c>
    </row>
    <row r="88" spans="1:18" x14ac:dyDescent="0.2">
      <c r="A88" s="37" t="s">
        <v>939</v>
      </c>
      <c r="B88" s="32">
        <v>10</v>
      </c>
      <c r="C88" s="32">
        <v>3537342.9999999995</v>
      </c>
      <c r="D88" s="32">
        <v>469051.68180000002</v>
      </c>
      <c r="E88" s="32">
        <v>192497.9379648788</v>
      </c>
      <c r="F88" s="32">
        <v>60.300000000000004</v>
      </c>
      <c r="H88" s="43" t="str">
        <f t="shared" si="9"/>
        <v>II/564</v>
      </c>
      <c r="I88" s="43" t="str">
        <f t="shared" si="10"/>
        <v>564.2</v>
      </c>
      <c r="J88" s="43" t="str">
        <f>IFERROR(VLOOKUP('C2T_vyhodnotenie_s_intravil'!$I88,Segmenty!$B$4:$D$100,2,FALSE),"Celý cestný ťah "&amp;H88)</f>
        <v>Levice, Družstevnícka, vyús. II/564 z I/51</v>
      </c>
      <c r="K88" s="43" t="str">
        <f>IFERROR(VLOOKUP('C2T_vyhodnotenie_s_intravil'!$I88,Segmenty!$B$4:$D$100,3,FALSE),"")</f>
        <v>Štúrovo, zaús. II/564 do I/76</v>
      </c>
      <c r="L88" s="43">
        <f t="shared" si="11"/>
        <v>10</v>
      </c>
      <c r="M88" s="48">
        <f t="shared" si="16"/>
        <v>60.300000000000004</v>
      </c>
      <c r="N88" s="44">
        <f t="shared" si="12"/>
        <v>3537342.9999999995</v>
      </c>
      <c r="O88" s="44">
        <f t="shared" si="13"/>
        <v>469051.68180000002</v>
      </c>
      <c r="P88" s="44">
        <f t="shared" si="14"/>
        <v>192497.9379648788</v>
      </c>
      <c r="Q88" s="45">
        <f t="shared" si="15"/>
        <v>0.4103981404056844</v>
      </c>
      <c r="R88" s="46" t="str">
        <f t="shared" si="17"/>
        <v/>
      </c>
    </row>
    <row r="89" spans="1:18" x14ac:dyDescent="0.2">
      <c r="A89" s="37" t="s">
        <v>940</v>
      </c>
      <c r="B89" s="32">
        <v>13</v>
      </c>
      <c r="C89" s="32">
        <v>8433904.9649999999</v>
      </c>
      <c r="D89" s="32">
        <v>1118335.7983589999</v>
      </c>
      <c r="E89" s="32">
        <v>150393.93248938158</v>
      </c>
      <c r="F89" s="32">
        <v>26.544999999999998</v>
      </c>
      <c r="H89" s="43" t="str">
        <f t="shared" si="9"/>
        <v>II/572</v>
      </c>
      <c r="I89" s="43" t="str">
        <f t="shared" si="10"/>
        <v>572.1</v>
      </c>
      <c r="J89" s="43" t="str">
        <f>IFERROR(VLOOKUP('C2T_vyhodnotenie_s_intravil'!$I89,Segmenty!$B$4:$D$100,2,FALSE),"Celý cestný ťah "&amp;H89)</f>
        <v>Bratislava, Brnianska ul., križ. I/2 × II/572</v>
      </c>
      <c r="K89" s="43" t="str">
        <f>IFERROR(VLOOKUP('C2T_vyhodnotenie_s_intravil'!$I89,Segmenty!$B$4:$D$100,3,FALSE),"")</f>
        <v>Hubice, križ. II/503 × II/572</v>
      </c>
      <c r="L89" s="43">
        <f t="shared" si="11"/>
        <v>13</v>
      </c>
      <c r="M89" s="48">
        <f t="shared" si="16"/>
        <v>26.544999999999998</v>
      </c>
      <c r="N89" s="44">
        <f t="shared" si="12"/>
        <v>8433904.9649999999</v>
      </c>
      <c r="O89" s="44">
        <f t="shared" si="13"/>
        <v>1118335.7983589999</v>
      </c>
      <c r="P89" s="44">
        <f t="shared" si="14"/>
        <v>150393.93248938158</v>
      </c>
      <c r="Q89" s="45">
        <f t="shared" si="15"/>
        <v>0.13448012011245949</v>
      </c>
      <c r="R89" s="46" t="str">
        <f t="shared" si="17"/>
        <v>Áno</v>
      </c>
    </row>
    <row r="90" spans="1:18" x14ac:dyDescent="0.2">
      <c r="A90" s="37" t="s">
        <v>941</v>
      </c>
      <c r="B90" s="32">
        <v>8</v>
      </c>
      <c r="C90" s="32">
        <v>4290658.7580000004</v>
      </c>
      <c r="D90" s="32">
        <v>568941.35131080006</v>
      </c>
      <c r="E90" s="32">
        <v>102129.96471611648</v>
      </c>
      <c r="F90" s="32">
        <v>23.237000000000002</v>
      </c>
      <c r="H90" s="43" t="str">
        <f t="shared" si="9"/>
        <v>II/572</v>
      </c>
      <c r="I90" s="43" t="str">
        <f t="shared" si="10"/>
        <v>572.2</v>
      </c>
      <c r="J90" s="43" t="str">
        <f>IFERROR(VLOOKUP('C2T_vyhodnotenie_s_intravil'!$I90,Segmenty!$B$4:$D$100,2,FALSE),"Celý cestný ťah "&amp;H90)</f>
        <v>Hubice, križ. II/503 × II/572</v>
      </c>
      <c r="K90" s="43" t="str">
        <f>IFERROR(VLOOKUP('C2T_vyhodnotenie_s_intravil'!$I90,Segmenty!$B$4:$D$100,3,FALSE),"")</f>
        <v xml:space="preserve">Dunajská Streda, Kútniky, križ. I/63 × II/572 </v>
      </c>
      <c r="L90" s="43">
        <f t="shared" si="11"/>
        <v>8</v>
      </c>
      <c r="M90" s="48">
        <f t="shared" si="16"/>
        <v>23.237000000000002</v>
      </c>
      <c r="N90" s="44">
        <f t="shared" si="12"/>
        <v>4290658.7580000004</v>
      </c>
      <c r="O90" s="44">
        <f t="shared" si="13"/>
        <v>568941.35131080006</v>
      </c>
      <c r="P90" s="44">
        <f t="shared" si="14"/>
        <v>102129.96471611648</v>
      </c>
      <c r="Q90" s="45">
        <f t="shared" si="15"/>
        <v>0.17950877446474292</v>
      </c>
      <c r="R90" s="46" t="str">
        <f t="shared" si="17"/>
        <v/>
      </c>
    </row>
    <row r="91" spans="1:18" x14ac:dyDescent="0.2">
      <c r="A91" s="37" t="s">
        <v>942</v>
      </c>
      <c r="B91" s="32">
        <v>1</v>
      </c>
      <c r="C91" s="32">
        <v>2867875.8000000003</v>
      </c>
      <c r="D91" s="32">
        <v>380280.33108000003</v>
      </c>
      <c r="E91" s="32">
        <v>63968.814261746331</v>
      </c>
      <c r="F91" s="32">
        <v>13.9</v>
      </c>
      <c r="H91" s="43" t="str">
        <f t="shared" si="9"/>
        <v>II/573</v>
      </c>
      <c r="I91" s="43" t="str">
        <f t="shared" si="10"/>
        <v>573.1</v>
      </c>
      <c r="J91" s="43" t="str">
        <f>IFERROR(VLOOKUP('C2T_vyhodnotenie_s_intravil'!$I91,Segmenty!$B$4:$D$100,2,FALSE),"Celý cestný ťah "&amp;H91)</f>
        <v>Šoporňa, R1 exit 21, vyús. II/573</v>
      </c>
      <c r="K91" s="43" t="str">
        <f>IFERROR(VLOOKUP('C2T_vyhodnotenie_s_intravil'!$I91,Segmenty!$B$4:$D$100,3,FALSE),"")</f>
        <v>Šaľa-Veča, Dlhoveská ul., zaús. II/573 do I/75</v>
      </c>
      <c r="L91" s="43">
        <f t="shared" si="11"/>
        <v>1</v>
      </c>
      <c r="M91" s="48">
        <f t="shared" si="16"/>
        <v>13.9</v>
      </c>
      <c r="N91" s="44">
        <f t="shared" si="12"/>
        <v>2867875.8000000003</v>
      </c>
      <c r="O91" s="44">
        <f t="shared" si="13"/>
        <v>380280.33108000003</v>
      </c>
      <c r="P91" s="44">
        <f t="shared" si="14"/>
        <v>63968.814261746331</v>
      </c>
      <c r="Q91" s="45">
        <f t="shared" si="15"/>
        <v>0.16821489052582406</v>
      </c>
      <c r="R91" s="46" t="str">
        <f t="shared" si="17"/>
        <v/>
      </c>
    </row>
    <row r="92" spans="1:18" x14ac:dyDescent="0.2">
      <c r="A92" s="37" t="s">
        <v>943</v>
      </c>
      <c r="B92" s="32">
        <v>8</v>
      </c>
      <c r="C92" s="32">
        <v>4877528.8860000009</v>
      </c>
      <c r="D92" s="32">
        <v>646760.33028360002</v>
      </c>
      <c r="E92" s="32">
        <v>134479.48326964909</v>
      </c>
      <c r="F92" s="32">
        <v>33.397999999999996</v>
      </c>
      <c r="H92" s="43" t="str">
        <f t="shared" si="9"/>
        <v>II/573</v>
      </c>
      <c r="I92" s="43" t="str">
        <f t="shared" si="10"/>
        <v>573.2</v>
      </c>
      <c r="J92" s="43" t="str">
        <f>IFERROR(VLOOKUP('C2T_vyhodnotenie_s_intravil'!$I92,Segmenty!$B$4:$D$100,2,FALSE),"Celý cestný ťah "&amp;H92)</f>
        <v>Šaľa, P. Pázmaňa, vyús. II/573 z I/75</v>
      </c>
      <c r="K92" s="43" t="str">
        <f>IFERROR(VLOOKUP('C2T_vyhodnotenie_s_intravil'!$I92,Segmenty!$B$4:$D$100,3,FALSE),"")</f>
        <v>Kolárovo, Komárňanská ul., križ. II/573 × II/563</v>
      </c>
      <c r="L92" s="43">
        <f t="shared" si="11"/>
        <v>8</v>
      </c>
      <c r="M92" s="48">
        <f t="shared" si="16"/>
        <v>33.397999999999996</v>
      </c>
      <c r="N92" s="44">
        <f t="shared" si="12"/>
        <v>4877528.8860000009</v>
      </c>
      <c r="O92" s="44">
        <f t="shared" si="13"/>
        <v>646760.33028360002</v>
      </c>
      <c r="P92" s="44">
        <f t="shared" si="14"/>
        <v>134479.48326964909</v>
      </c>
      <c r="Q92" s="45">
        <f t="shared" si="15"/>
        <v>0.20792784741556544</v>
      </c>
      <c r="R92" s="46" t="str">
        <f t="shared" si="17"/>
        <v/>
      </c>
    </row>
    <row r="93" spans="1:18" x14ac:dyDescent="0.2">
      <c r="A93" s="37" t="s">
        <v>944</v>
      </c>
      <c r="B93" s="32">
        <v>4</v>
      </c>
      <c r="C93" s="32">
        <v>2676129.872</v>
      </c>
      <c r="D93" s="32">
        <v>354854.82102720003</v>
      </c>
      <c r="E93" s="32">
        <v>77816.01083328735</v>
      </c>
      <c r="F93" s="32">
        <v>19.855999999999998</v>
      </c>
      <c r="H93" s="43" t="str">
        <f t="shared" si="9"/>
        <v>II/573</v>
      </c>
      <c r="I93" s="43" t="str">
        <f t="shared" si="10"/>
        <v>573.3</v>
      </c>
      <c r="J93" s="43" t="str">
        <f>IFERROR(VLOOKUP('C2T_vyhodnotenie_s_intravil'!$I93,Segmenty!$B$4:$D$100,2,FALSE),"Celý cestný ťah "&amp;H93)</f>
        <v>Kolárovo, Komárňanská ul., križ. II/573 × II/563</v>
      </c>
      <c r="K93" s="43" t="str">
        <f>IFERROR(VLOOKUP('C2T_vyhodnotenie_s_intravil'!$I93,Segmenty!$B$4:$D$100,3,FALSE),"")</f>
        <v>Komárno, Roľníckej školy, zaús. II/573 do I/63</v>
      </c>
      <c r="L93" s="43">
        <f t="shared" si="11"/>
        <v>4</v>
      </c>
      <c r="M93" s="48">
        <f t="shared" si="16"/>
        <v>19.855999999999998</v>
      </c>
      <c r="N93" s="44">
        <f t="shared" si="12"/>
        <v>2676129.872</v>
      </c>
      <c r="O93" s="44">
        <f t="shared" si="13"/>
        <v>354854.82102720003</v>
      </c>
      <c r="P93" s="44">
        <f t="shared" si="14"/>
        <v>77816.01083328735</v>
      </c>
      <c r="Q93" s="45">
        <f t="shared" si="15"/>
        <v>0.21928971010745452</v>
      </c>
      <c r="R93" s="46" t="str">
        <f t="shared" si="17"/>
        <v/>
      </c>
    </row>
    <row r="94" spans="1:18" x14ac:dyDescent="0.2">
      <c r="A94" s="37" t="s">
        <v>945</v>
      </c>
      <c r="B94" s="32">
        <v>2</v>
      </c>
      <c r="C94" s="32">
        <v>814896.6</v>
      </c>
      <c r="D94" s="32">
        <v>108055.28915999999</v>
      </c>
      <c r="E94" s="32">
        <v>18835.538213818028</v>
      </c>
      <c r="F94" s="32">
        <v>4.2</v>
      </c>
      <c r="H94" s="43" t="str">
        <f t="shared" si="9"/>
        <v>II/574</v>
      </c>
      <c r="I94" s="43" t="str">
        <f t="shared" si="10"/>
        <v>574.1</v>
      </c>
      <c r="J94" s="43" t="str">
        <f>IFERROR(VLOOKUP('C2T_vyhodnotenie_s_intravil'!$I94,Segmenty!$B$4:$D$100,2,FALSE),"Celý cestný ťah "&amp;H94)</f>
        <v>Pruské, vyús. II/574 z II/507</v>
      </c>
      <c r="K94" s="43" t="str">
        <f>IFERROR(VLOOKUP('C2T_vyhodnotenie_s_intravil'!$I94,Segmenty!$B$4:$D$100,3,FALSE),"")</f>
        <v>Ilava, zaús. II/574 do I/61</v>
      </c>
      <c r="L94" s="43">
        <f t="shared" si="11"/>
        <v>2</v>
      </c>
      <c r="M94" s="48">
        <f t="shared" si="16"/>
        <v>4.2</v>
      </c>
      <c r="N94" s="44">
        <f t="shared" si="12"/>
        <v>814896.6</v>
      </c>
      <c r="O94" s="44">
        <f t="shared" si="13"/>
        <v>108055.28915999999</v>
      </c>
      <c r="P94" s="44">
        <f t="shared" si="14"/>
        <v>18835.538213818028</v>
      </c>
      <c r="Q94" s="45">
        <f t="shared" si="15"/>
        <v>0.17431389393561114</v>
      </c>
      <c r="R94" s="46" t="str">
        <f t="shared" si="17"/>
        <v/>
      </c>
    </row>
    <row r="95" spans="1:18" x14ac:dyDescent="0.2">
      <c r="A95" s="37" t="s">
        <v>946</v>
      </c>
      <c r="B95" s="32">
        <v>7</v>
      </c>
      <c r="C95" s="32">
        <v>4511448.9000000004</v>
      </c>
      <c r="D95" s="32">
        <v>598218.12413999997</v>
      </c>
      <c r="E95" s="32">
        <v>167841.56695944344</v>
      </c>
      <c r="F95" s="32">
        <v>47.4</v>
      </c>
      <c r="H95" s="43" t="str">
        <f t="shared" si="9"/>
        <v>II/574</v>
      </c>
      <c r="I95" s="43" t="str">
        <f t="shared" si="10"/>
        <v>574.2</v>
      </c>
      <c r="J95" s="43" t="str">
        <f>IFERROR(VLOOKUP('C2T_vyhodnotenie_s_intravil'!$I95,Segmenty!$B$4:$D$100,2,FALSE),"Celý cestný ťah "&amp;H95)</f>
        <v>Ilava, zaús. II/574 do I/61</v>
      </c>
      <c r="K95" s="43" t="str">
        <f>IFERROR(VLOOKUP('C2T_vyhodnotenie_s_intravil'!$I95,Segmenty!$B$4:$D$100,3,FALSE),"")</f>
        <v>Nitrianske Sučany, zaús. II/574 do I/9</v>
      </c>
      <c r="L95" s="43">
        <f t="shared" si="11"/>
        <v>7</v>
      </c>
      <c r="M95" s="48">
        <f t="shared" si="16"/>
        <v>47.4</v>
      </c>
      <c r="N95" s="44">
        <f t="shared" si="12"/>
        <v>4511448.9000000004</v>
      </c>
      <c r="O95" s="44">
        <f t="shared" si="13"/>
        <v>598218.12413999997</v>
      </c>
      <c r="P95" s="44">
        <f t="shared" si="14"/>
        <v>167841.56695944344</v>
      </c>
      <c r="Q95" s="45">
        <f t="shared" si="15"/>
        <v>0.28056917733934078</v>
      </c>
      <c r="R95" s="46" t="str">
        <f t="shared" si="17"/>
        <v/>
      </c>
    </row>
    <row r="96" spans="1:18" x14ac:dyDescent="0.2">
      <c r="A96" s="37" t="s">
        <v>947</v>
      </c>
      <c r="B96" s="32">
        <v>2</v>
      </c>
      <c r="C96" s="32">
        <v>1667292.6</v>
      </c>
      <c r="D96" s="32">
        <v>221082.99875999999</v>
      </c>
      <c r="E96" s="32">
        <v>34607.132458223808</v>
      </c>
      <c r="F96" s="32">
        <v>7.1000000000000005</v>
      </c>
      <c r="H96" s="43" t="str">
        <f t="shared" si="9"/>
        <v>II/579</v>
      </c>
      <c r="I96" s="43" t="str">
        <f t="shared" si="10"/>
        <v>579.0</v>
      </c>
      <c r="J96" s="43" t="str">
        <f>IFERROR(VLOOKUP('C2T_vyhodnotenie_s_intravil'!$I96,Segmenty!$B$4:$D$100,2,FALSE),"Celý cestný ťah "&amp;H96)</f>
        <v>Celý cestný ťah II/579</v>
      </c>
      <c r="K96" s="43" t="str">
        <f>IFERROR(VLOOKUP('C2T_vyhodnotenie_s_intravil'!$I96,Segmenty!$B$4:$D$100,3,FALSE),"")</f>
        <v/>
      </c>
      <c r="L96" s="43">
        <f t="shared" si="11"/>
        <v>2</v>
      </c>
      <c r="M96" s="48">
        <f t="shared" si="16"/>
        <v>7.1000000000000005</v>
      </c>
      <c r="N96" s="44">
        <f t="shared" si="12"/>
        <v>1667292.6</v>
      </c>
      <c r="O96" s="44">
        <f t="shared" si="13"/>
        <v>221082.99875999999</v>
      </c>
      <c r="P96" s="44">
        <f t="shared" si="14"/>
        <v>34607.132458223808</v>
      </c>
      <c r="Q96" s="45">
        <f t="shared" si="15"/>
        <v>0.15653457141583332</v>
      </c>
      <c r="R96" s="46" t="str">
        <f t="shared" si="17"/>
        <v/>
      </c>
    </row>
    <row r="97" spans="1:18" x14ac:dyDescent="0.2">
      <c r="A97" s="37" t="s">
        <v>948</v>
      </c>
      <c r="B97" s="32">
        <v>1</v>
      </c>
      <c r="C97" s="32">
        <v>368668.8</v>
      </c>
      <c r="D97" s="32">
        <v>48885.482879999996</v>
      </c>
      <c r="E97" s="32">
        <v>16154.677503700601</v>
      </c>
      <c r="F97" s="32">
        <v>4.8</v>
      </c>
      <c r="H97" s="43" t="str">
        <f t="shared" si="9"/>
        <v>II/580</v>
      </c>
      <c r="I97" s="43" t="str">
        <f t="shared" si="10"/>
        <v>580.1</v>
      </c>
      <c r="J97" s="43" t="str">
        <f>IFERROR(VLOOKUP('C2T_vyhodnotenie_s_intravil'!$I97,Segmenty!$B$4:$D$100,2,FALSE),"Celý cestný ťah "&amp;H97)</f>
        <v>Palárikovo, Čiky, vyús. II/580 z I/75</v>
      </c>
      <c r="K97" s="43" t="str">
        <f>IFERROR(VLOOKUP('C2T_vyhodnotenie_s_intravil'!$I97,Segmenty!$B$4:$D$100,3,FALSE),"")</f>
        <v>Šurany, križ. II/584 × I/64</v>
      </c>
      <c r="L97" s="43">
        <f t="shared" si="11"/>
        <v>1</v>
      </c>
      <c r="M97" s="48">
        <f t="shared" si="16"/>
        <v>4.8</v>
      </c>
      <c r="N97" s="44">
        <f t="shared" si="12"/>
        <v>368668.8</v>
      </c>
      <c r="O97" s="44">
        <f t="shared" si="13"/>
        <v>48885.482879999996</v>
      </c>
      <c r="P97" s="44">
        <f t="shared" si="14"/>
        <v>16154.677503700601</v>
      </c>
      <c r="Q97" s="45">
        <f t="shared" si="15"/>
        <v>0.33045960788309597</v>
      </c>
      <c r="R97" s="46" t="str">
        <f t="shared" si="17"/>
        <v/>
      </c>
    </row>
    <row r="98" spans="1:18" x14ac:dyDescent="0.2">
      <c r="A98" s="37" t="s">
        <v>949</v>
      </c>
      <c r="B98" s="32">
        <v>5</v>
      </c>
      <c r="C98" s="32">
        <v>1766799.04</v>
      </c>
      <c r="D98" s="32">
        <v>234277.552704</v>
      </c>
      <c r="E98" s="32">
        <v>40137.299834115271</v>
      </c>
      <c r="F98" s="32">
        <v>8.84</v>
      </c>
      <c r="H98" s="43" t="str">
        <f t="shared" si="9"/>
        <v>II/580</v>
      </c>
      <c r="I98" s="43" t="str">
        <f t="shared" si="10"/>
        <v>580.2</v>
      </c>
      <c r="J98" s="43" t="str">
        <f>IFERROR(VLOOKUP('C2T_vyhodnotenie_s_intravil'!$I98,Segmenty!$B$4:$D$100,2,FALSE),"Celý cestný ťah "&amp;H98)</f>
        <v>Šurany, križ. II/584 × I/64</v>
      </c>
      <c r="K98" s="43" t="str">
        <f>IFERROR(VLOOKUP('C2T_vyhodnotenie_s_intravil'!$I98,Segmenty!$B$4:$D$100,3,FALSE),"")</f>
        <v>Hul, križ. II/584 × II/511</v>
      </c>
      <c r="L98" s="43">
        <f t="shared" si="11"/>
        <v>5</v>
      </c>
      <c r="M98" s="48">
        <f t="shared" si="16"/>
        <v>8.84</v>
      </c>
      <c r="N98" s="44">
        <f t="shared" si="12"/>
        <v>1766799.04</v>
      </c>
      <c r="O98" s="44">
        <f t="shared" si="13"/>
        <v>234277.552704</v>
      </c>
      <c r="P98" s="44">
        <f t="shared" si="14"/>
        <v>40137.299834115271</v>
      </c>
      <c r="Q98" s="45">
        <f t="shared" si="15"/>
        <v>0.17132371143054875</v>
      </c>
      <c r="R98" s="46" t="str">
        <f t="shared" si="17"/>
        <v/>
      </c>
    </row>
    <row r="99" spans="1:18" x14ac:dyDescent="0.2">
      <c r="A99" s="37" t="s">
        <v>950</v>
      </c>
      <c r="B99" s="32">
        <v>5</v>
      </c>
      <c r="C99" s="32">
        <v>2137189.7000000002</v>
      </c>
      <c r="D99" s="32">
        <v>283391.35421999998</v>
      </c>
      <c r="E99" s="32">
        <v>86211.066755613982</v>
      </c>
      <c r="F99" s="32">
        <v>25</v>
      </c>
      <c r="H99" s="43" t="str">
        <f t="shared" si="9"/>
        <v>II/580</v>
      </c>
      <c r="I99" s="43" t="str">
        <f t="shared" si="10"/>
        <v>580.3</v>
      </c>
      <c r="J99" s="43" t="str">
        <f>IFERROR(VLOOKUP('C2T_vyhodnotenie_s_intravil'!$I99,Segmenty!$B$4:$D$100,2,FALSE),"Celý cestný ťah "&amp;H99)</f>
        <v>Hul, križ. II/584 × II/511</v>
      </c>
      <c r="K99" s="43" t="str">
        <f>IFERROR(VLOOKUP('C2T_vyhodnotenie_s_intravil'!$I99,Segmenty!$B$4:$D$100,3,FALSE),"")</f>
        <v>Kalná n. Hronom, zaús. II/580 do I/76</v>
      </c>
      <c r="L99" s="43">
        <f t="shared" si="11"/>
        <v>5</v>
      </c>
      <c r="M99" s="48">
        <f t="shared" si="16"/>
        <v>25</v>
      </c>
      <c r="N99" s="44">
        <f t="shared" si="12"/>
        <v>2137189.7000000002</v>
      </c>
      <c r="O99" s="44">
        <f t="shared" si="13"/>
        <v>283391.35421999998</v>
      </c>
      <c r="P99" s="44">
        <f t="shared" si="14"/>
        <v>86211.066755613982</v>
      </c>
      <c r="Q99" s="45">
        <f t="shared" si="15"/>
        <v>0.30421205683179497</v>
      </c>
      <c r="R99" s="46" t="str">
        <f t="shared" si="17"/>
        <v/>
      </c>
    </row>
    <row r="100" spans="1:18" x14ac:dyDescent="0.2">
      <c r="A100" s="37" t="s">
        <v>951</v>
      </c>
      <c r="B100" s="32">
        <v>1</v>
      </c>
      <c r="C100" s="32">
        <v>317991.89999999997</v>
      </c>
      <c r="D100" s="32">
        <v>42165.725939999997</v>
      </c>
      <c r="E100" s="32">
        <v>13828.262104970931</v>
      </c>
      <c r="F100" s="32">
        <v>4.0999999999999996</v>
      </c>
      <c r="H100" s="43" t="str">
        <f t="shared" si="9"/>
        <v>II/581</v>
      </c>
      <c r="I100" s="43" t="str">
        <f t="shared" si="10"/>
        <v>581.1</v>
      </c>
      <c r="J100" s="43" t="str">
        <f>IFERROR(VLOOKUP('C2T_vyhodnotenie_s_intravil'!$I100,Segmenty!$B$4:$D$100,2,FALSE),"Celý cestný ťah "&amp;H100)</f>
        <v>Rohov, vyús. II/581 z I/51</v>
      </c>
      <c r="K100" s="43" t="str">
        <f>IFERROR(VLOOKUP('C2T_vyhodnotenie_s_intravil'!$I100,Segmenty!$B$4:$D$100,3,FALSE),"")</f>
        <v>Sobotište, zaús. II/581 do II/500</v>
      </c>
      <c r="L100" s="43">
        <f t="shared" si="11"/>
        <v>1</v>
      </c>
      <c r="M100" s="48">
        <f t="shared" si="16"/>
        <v>4.0999999999999996</v>
      </c>
      <c r="N100" s="44">
        <f t="shared" si="12"/>
        <v>317991.89999999997</v>
      </c>
      <c r="O100" s="44">
        <f t="shared" si="13"/>
        <v>42165.725939999997</v>
      </c>
      <c r="P100" s="44">
        <f t="shared" si="14"/>
        <v>13828.262104970931</v>
      </c>
      <c r="Q100" s="45">
        <f t="shared" si="15"/>
        <v>0.32795029130170672</v>
      </c>
      <c r="R100" s="46" t="str">
        <f t="shared" si="17"/>
        <v/>
      </c>
    </row>
    <row r="101" spans="1:18" x14ac:dyDescent="0.2">
      <c r="A101" s="37" t="s">
        <v>952</v>
      </c>
      <c r="B101" s="32">
        <v>9</v>
      </c>
      <c r="C101" s="32">
        <v>9355671.8429999985</v>
      </c>
      <c r="D101" s="32">
        <v>1240562.0863818</v>
      </c>
      <c r="E101" s="32">
        <v>188117.66919096292</v>
      </c>
      <c r="F101" s="32">
        <v>37.532999999999994</v>
      </c>
      <c r="H101" s="43" t="str">
        <f t="shared" si="9"/>
        <v>II/581</v>
      </c>
      <c r="I101" s="43" t="str">
        <f t="shared" si="10"/>
        <v>581.2</v>
      </c>
      <c r="J101" s="43" t="str">
        <f>IFERROR(VLOOKUP('C2T_vyhodnotenie_s_intravil'!$I101,Segmenty!$B$4:$D$100,2,FALSE),"Celý cestný ťah "&amp;H101)</f>
        <v>Sobotište, zaús. II/581 do II/500</v>
      </c>
      <c r="K101" s="43" t="str">
        <f>IFERROR(VLOOKUP('C2T_vyhodnotenie_s_intravil'!$I101,Segmenty!$B$4:$D$100,3,FALSE),"")</f>
        <v>Nové město n. Váhom, zaús. II/581 do I/54</v>
      </c>
      <c r="L101" s="43">
        <f t="shared" si="11"/>
        <v>9</v>
      </c>
      <c r="M101" s="48">
        <f t="shared" si="16"/>
        <v>37.532999999999994</v>
      </c>
      <c r="N101" s="44">
        <f t="shared" si="12"/>
        <v>9355671.8429999985</v>
      </c>
      <c r="O101" s="44">
        <f t="shared" si="13"/>
        <v>1240562.0863818</v>
      </c>
      <c r="P101" s="44">
        <f t="shared" si="14"/>
        <v>188117.66919096292</v>
      </c>
      <c r="Q101" s="45">
        <f t="shared" si="15"/>
        <v>0.1516390604355993</v>
      </c>
      <c r="R101" s="46" t="str">
        <f t="shared" si="17"/>
        <v/>
      </c>
    </row>
    <row r="102" spans="1:18" x14ac:dyDescent="0.2">
      <c r="A102" s="37" t="s">
        <v>953</v>
      </c>
      <c r="B102" s="32">
        <v>8</v>
      </c>
      <c r="C102" s="32">
        <v>2908465.5119999996</v>
      </c>
      <c r="D102" s="32">
        <v>385662.52689119999</v>
      </c>
      <c r="E102" s="32">
        <v>113327.18706575285</v>
      </c>
      <c r="F102" s="32">
        <v>32.504000000000005</v>
      </c>
      <c r="H102" s="43" t="str">
        <f t="shared" si="9"/>
        <v>II/582</v>
      </c>
      <c r="I102" s="43" t="str">
        <f t="shared" si="10"/>
        <v>582.0</v>
      </c>
      <c r="J102" s="43" t="str">
        <f>IFERROR(VLOOKUP('C2T_vyhodnotenie_s_intravil'!$I102,Segmenty!$B$4:$D$100,2,FALSE),"Celý cestný ťah "&amp;H102)</f>
        <v>Celý cestný ťah II/582</v>
      </c>
      <c r="K102" s="43" t="str">
        <f>IFERROR(VLOOKUP('C2T_vyhodnotenie_s_intravil'!$I102,Segmenty!$B$4:$D$100,3,FALSE),"")</f>
        <v/>
      </c>
      <c r="L102" s="43">
        <f t="shared" si="11"/>
        <v>8</v>
      </c>
      <c r="M102" s="48">
        <f t="shared" si="16"/>
        <v>32.504000000000005</v>
      </c>
      <c r="N102" s="44">
        <f t="shared" si="12"/>
        <v>2908465.5119999996</v>
      </c>
      <c r="O102" s="44">
        <f t="shared" si="13"/>
        <v>385662.52689119999</v>
      </c>
      <c r="P102" s="44">
        <f t="shared" si="14"/>
        <v>113327.18706575285</v>
      </c>
      <c r="Q102" s="45">
        <f t="shared" si="15"/>
        <v>0.29385065741096439</v>
      </c>
      <c r="R102" s="46" t="str">
        <f t="shared" si="17"/>
        <v/>
      </c>
    </row>
    <row r="103" spans="1:18" x14ac:dyDescent="0.2">
      <c r="A103" s="37" t="s">
        <v>954</v>
      </c>
      <c r="B103" s="32">
        <v>2</v>
      </c>
      <c r="C103" s="32">
        <v>67770</v>
      </c>
      <c r="D103" s="32">
        <v>8986.3019999999997</v>
      </c>
      <c r="E103" s="32">
        <v>8543.8404542128774</v>
      </c>
      <c r="F103" s="32">
        <v>3</v>
      </c>
      <c r="H103" s="43" t="str">
        <f t="shared" si="9"/>
        <v>II/583</v>
      </c>
      <c r="I103" s="43" t="str">
        <f t="shared" si="10"/>
        <v>583.1</v>
      </c>
      <c r="J103" s="43" t="str">
        <f>IFERROR(VLOOKUP('C2T_vyhodnotenie_s_intravil'!$I103,Segmenty!$B$4:$D$100,2,FALSE),"Celý cestný ťah "&amp;H103)</f>
        <v>Žilina-Budatín, Dolná ul., vyús. II/583 z I/11</v>
      </c>
      <c r="K103" s="43" t="str">
        <f>IFERROR(VLOOKUP('C2T_vyhodnotenie_s_intravil'!$I103,Segmenty!$B$4:$D$100,3,FALSE),"")</f>
        <v>Teplička n. Váhom, Fatranská ul., križ. II/583 × II/583B</v>
      </c>
      <c r="L103" s="43">
        <f t="shared" si="11"/>
        <v>2</v>
      </c>
      <c r="M103" s="48">
        <f t="shared" si="16"/>
        <v>3</v>
      </c>
      <c r="N103" s="44">
        <f t="shared" si="12"/>
        <v>67770</v>
      </c>
      <c r="O103" s="44">
        <f t="shared" si="13"/>
        <v>8986.3019999999997</v>
      </c>
      <c r="P103" s="44">
        <f t="shared" si="14"/>
        <v>8543.8404542128774</v>
      </c>
      <c r="Q103" s="45">
        <f t="shared" si="15"/>
        <v>0.95076266680252652</v>
      </c>
      <c r="R103" s="46" t="str">
        <f t="shared" si="17"/>
        <v/>
      </c>
    </row>
    <row r="104" spans="1:18" x14ac:dyDescent="0.2">
      <c r="A104" s="37" t="s">
        <v>955</v>
      </c>
      <c r="B104" s="32">
        <v>2</v>
      </c>
      <c r="C104" s="32">
        <v>795619.8</v>
      </c>
      <c r="D104" s="32">
        <v>105499.18547999999</v>
      </c>
      <c r="E104" s="32">
        <v>24179.27744600704</v>
      </c>
      <c r="F104" s="32">
        <v>6.3</v>
      </c>
      <c r="H104" s="43" t="str">
        <f t="shared" si="9"/>
        <v>II/583</v>
      </c>
      <c r="I104" s="43" t="str">
        <f t="shared" si="10"/>
        <v>583.2</v>
      </c>
      <c r="J104" s="43" t="str">
        <f>IFERROR(VLOOKUP('C2T_vyhodnotenie_s_intravil'!$I104,Segmenty!$B$4:$D$100,2,FALSE),"Celý cestný ťah "&amp;H104)</f>
        <v>Teplička n. Váhom, Fatranská ul., križ. II/583 × II/583B</v>
      </c>
      <c r="K104" s="43" t="str">
        <f>IFERROR(VLOOKUP('C2T_vyhodnotenie_s_intravil'!$I104,Segmenty!$B$4:$D$100,3,FALSE),"")</f>
        <v>Varín, križ. II/583 × II/583A</v>
      </c>
      <c r="L104" s="43">
        <f t="shared" si="11"/>
        <v>2</v>
      </c>
      <c r="M104" s="48">
        <f t="shared" si="16"/>
        <v>6.3</v>
      </c>
      <c r="N104" s="44">
        <f t="shared" si="12"/>
        <v>795619.8</v>
      </c>
      <c r="O104" s="44">
        <f t="shared" si="13"/>
        <v>105499.18547999999</v>
      </c>
      <c r="P104" s="44">
        <f t="shared" si="14"/>
        <v>24179.27744600704</v>
      </c>
      <c r="Q104" s="45">
        <f t="shared" si="15"/>
        <v>0.22918923341442127</v>
      </c>
      <c r="R104" s="46" t="str">
        <f t="shared" si="17"/>
        <v/>
      </c>
    </row>
    <row r="105" spans="1:18" x14ac:dyDescent="0.2">
      <c r="A105" s="37" t="s">
        <v>956</v>
      </c>
      <c r="B105" s="32">
        <v>3</v>
      </c>
      <c r="C105" s="32">
        <v>3297487.4</v>
      </c>
      <c r="D105" s="32">
        <v>437246.82923999999</v>
      </c>
      <c r="E105" s="32">
        <v>71755.587927365676</v>
      </c>
      <c r="F105" s="32">
        <v>15.3</v>
      </c>
      <c r="H105" s="43" t="str">
        <f t="shared" si="9"/>
        <v>II/583</v>
      </c>
      <c r="I105" s="43" t="str">
        <f t="shared" si="10"/>
        <v>583.3</v>
      </c>
      <c r="J105" s="43" t="str">
        <f>IFERROR(VLOOKUP('C2T_vyhodnotenie_s_intravil'!$I105,Segmenty!$B$4:$D$100,2,FALSE),"Celý cestný ťah "&amp;H105)</f>
        <v>Varín, križ. II/583 × II/583A</v>
      </c>
      <c r="K105" s="43" t="str">
        <f>IFERROR(VLOOKUP('C2T_vyhodnotenie_s_intravil'!$I105,Segmenty!$B$4:$D$100,3,FALSE),"")</f>
        <v>Terchová, križ. II/583 × III/2076</v>
      </c>
      <c r="L105" s="43">
        <f t="shared" si="11"/>
        <v>3</v>
      </c>
      <c r="M105" s="48">
        <f t="shared" si="16"/>
        <v>15.3</v>
      </c>
      <c r="N105" s="44">
        <f t="shared" si="12"/>
        <v>3297487.4</v>
      </c>
      <c r="O105" s="44">
        <f t="shared" si="13"/>
        <v>437246.82923999999</v>
      </c>
      <c r="P105" s="44">
        <f t="shared" si="14"/>
        <v>71755.587927365676</v>
      </c>
      <c r="Q105" s="45">
        <f t="shared" si="15"/>
        <v>0.16410773761833233</v>
      </c>
      <c r="R105" s="46" t="str">
        <f t="shared" si="17"/>
        <v/>
      </c>
    </row>
    <row r="106" spans="1:18" x14ac:dyDescent="0.2">
      <c r="A106" s="37" t="s">
        <v>957</v>
      </c>
      <c r="B106" s="32">
        <v>3</v>
      </c>
      <c r="C106" s="32">
        <v>1843293.8</v>
      </c>
      <c r="D106" s="32">
        <v>244420.75787999999</v>
      </c>
      <c r="E106" s="32">
        <v>68137.9855127224</v>
      </c>
      <c r="F106" s="32">
        <v>19.200000000000003</v>
      </c>
      <c r="H106" s="43" t="str">
        <f t="shared" ref="H106:H108" si="18">"II/"&amp;LEFT(A106,3)</f>
        <v>II/583</v>
      </c>
      <c r="I106" s="43" t="str">
        <f t="shared" ref="I106:I108" si="19">A106</f>
        <v>583.4</v>
      </c>
      <c r="J106" s="43" t="str">
        <f>IFERROR(VLOOKUP('C2T_vyhodnotenie_s_intravil'!$I106,Segmenty!$B$4:$D$100,2,FALSE),"Celý cestný ťah "&amp;H106)</f>
        <v>Terchová, križ. II/583 × III/2076</v>
      </c>
      <c r="K106" s="43" t="str">
        <f>IFERROR(VLOOKUP('C2T_vyhodnotenie_s_intravil'!$I106,Segmenty!$B$4:$D$100,3,FALSE),"")</f>
        <v>Párnica, zaús. II/583 do I/70</v>
      </c>
      <c r="L106" s="43">
        <f t="shared" ref="L106:L108" si="20">B106</f>
        <v>3</v>
      </c>
      <c r="M106" s="48">
        <f t="shared" si="16"/>
        <v>19.200000000000003</v>
      </c>
      <c r="N106" s="44">
        <f t="shared" ref="N106:N108" si="21">C106</f>
        <v>1843293.8</v>
      </c>
      <c r="O106" s="44">
        <f t="shared" ref="O106:O108" si="22">D106</f>
        <v>244420.75787999999</v>
      </c>
      <c r="P106" s="44">
        <f t="shared" ref="P106:P108" si="23">E106</f>
        <v>68137.9855127224</v>
      </c>
      <c r="Q106" s="45">
        <f t="shared" ref="Q106:Q108" si="24">P106/O106</f>
        <v>0.27877331738810501</v>
      </c>
      <c r="R106" s="46" t="str">
        <f t="shared" si="17"/>
        <v/>
      </c>
    </row>
    <row r="107" spans="1:18" x14ac:dyDescent="0.2">
      <c r="A107" s="37" t="s">
        <v>958</v>
      </c>
      <c r="B107" s="32">
        <v>2</v>
      </c>
      <c r="C107" s="32">
        <v>3697230</v>
      </c>
      <c r="D107" s="32">
        <v>490252.69799999997</v>
      </c>
      <c r="E107" s="32">
        <v>55040.261031532187</v>
      </c>
      <c r="F107" s="32">
        <v>7.5</v>
      </c>
      <c r="H107" s="43" t="str">
        <f>"II/"&amp;LEFT(A107,4)</f>
        <v>II/583A</v>
      </c>
      <c r="I107" s="43" t="str">
        <f t="shared" si="19"/>
        <v>583A.0</v>
      </c>
      <c r="J107" s="43" t="str">
        <f>IFERROR(VLOOKUP('C2T_vyhodnotenie_s_intravil'!$I107,Segmenty!$B$4:$D$100,2,FALSE),"Celý cestný ťah "&amp;H107)</f>
        <v>Celý cestný ťah II/583A</v>
      </c>
      <c r="K107" s="43" t="str">
        <f>IFERROR(VLOOKUP('C2T_vyhodnotenie_s_intravil'!$I107,Segmenty!$B$4:$D$100,3,FALSE),"")</f>
        <v/>
      </c>
      <c r="L107" s="43">
        <f t="shared" si="20"/>
        <v>2</v>
      </c>
      <c r="M107" s="48">
        <f t="shared" si="16"/>
        <v>7.5</v>
      </c>
      <c r="N107" s="44">
        <f t="shared" si="21"/>
        <v>3697230</v>
      </c>
      <c r="O107" s="44">
        <f t="shared" si="22"/>
        <v>490252.69799999997</v>
      </c>
      <c r="P107" s="44">
        <f t="shared" si="23"/>
        <v>55040.261031532187</v>
      </c>
      <c r="Q107" s="45">
        <f t="shared" si="24"/>
        <v>0.11226916497567585</v>
      </c>
      <c r="R107" s="46" t="str">
        <f t="shared" si="17"/>
        <v>Áno</v>
      </c>
    </row>
    <row r="108" spans="1:18" x14ac:dyDescent="0.2">
      <c r="A108" s="37" t="s">
        <v>959</v>
      </c>
      <c r="B108" s="32">
        <v>7</v>
      </c>
      <c r="C108" s="32">
        <v>3082405.5</v>
      </c>
      <c r="D108" s="32">
        <v>408726.96929999994</v>
      </c>
      <c r="E108" s="32">
        <v>143932.3290876867</v>
      </c>
      <c r="F108" s="32">
        <v>43.499999999999993</v>
      </c>
      <c r="H108" s="43" t="str">
        <f t="shared" si="18"/>
        <v>II/584</v>
      </c>
      <c r="I108" s="43" t="str">
        <f t="shared" si="19"/>
        <v>584.1</v>
      </c>
      <c r="J108" s="43" t="str">
        <f>IFERROR(VLOOKUP('C2T_vyhodnotenie_s_intravil'!$I108,Segmenty!$B$4:$D$100,2,FALSE),"Celý cestný ťah "&amp;H108)</f>
        <v>Podbiel, vyús. II/584 z I/59</v>
      </c>
      <c r="K108" s="43" t="str">
        <f>IFERROR(VLOOKUP('C2T_vyhodnotenie_s_intravil'!$I108,Segmenty!$B$4:$D$100,3,FALSE),"")</f>
        <v>L.Mikuláš-Ondrašová, Ráztocká ul., zač. obce</v>
      </c>
      <c r="L108" s="43">
        <f t="shared" si="20"/>
        <v>7</v>
      </c>
      <c r="M108" s="48">
        <f t="shared" si="16"/>
        <v>43.499999999999993</v>
      </c>
      <c r="N108" s="44">
        <f t="shared" si="21"/>
        <v>3082405.5</v>
      </c>
      <c r="O108" s="44">
        <f t="shared" si="22"/>
        <v>408726.96929999994</v>
      </c>
      <c r="P108" s="44">
        <f t="shared" si="23"/>
        <v>143932.3290876867</v>
      </c>
      <c r="Q108" s="45">
        <f t="shared" si="24"/>
        <v>0.35214786372964385</v>
      </c>
      <c r="R108" s="46" t="str">
        <f t="shared" si="17"/>
        <v/>
      </c>
    </row>
    <row r="109" spans="1:18" x14ac:dyDescent="0.2">
      <c r="A109" s="37" t="s">
        <v>960</v>
      </c>
      <c r="B109" s="32">
        <v>2</v>
      </c>
      <c r="C109" s="32">
        <v>914644</v>
      </c>
      <c r="D109" s="32">
        <v>121281.79440000001</v>
      </c>
      <c r="E109" s="32">
        <v>17155.57102102707</v>
      </c>
      <c r="F109" s="32">
        <v>3.2</v>
      </c>
      <c r="H109" s="43" t="str">
        <f t="shared" ref="H109:H110" si="25">"II/"&amp;LEFT(A109,3)</f>
        <v>II/584</v>
      </c>
      <c r="I109" s="43" t="str">
        <f t="shared" ref="I109:I110" si="26">A109</f>
        <v>584.2</v>
      </c>
      <c r="J109" s="43" t="str">
        <f>IFERROR(VLOOKUP('C2T_vyhodnotenie_s_intravil'!$I109,Segmenty!$B$4:$D$100,2,FALSE),"Celý cestný ťah "&amp;H109)</f>
        <v>L.Mikuláš-Ondrašová, Ráztocká ul., zač. obce</v>
      </c>
      <c r="K109" s="43" t="str">
        <f>IFERROR(VLOOKUP('C2T_vyhodnotenie_s_intravil'!$I109,Segmenty!$B$4:$D$100,3,FALSE),"")</f>
        <v>L.Mikuláš, D1 exit 272 × II/584</v>
      </c>
      <c r="L109" s="43">
        <f t="shared" ref="L109:L110" si="27">B109</f>
        <v>2</v>
      </c>
      <c r="M109" s="48">
        <f t="shared" si="16"/>
        <v>3.2</v>
      </c>
      <c r="N109" s="44">
        <f t="shared" ref="N109:N110" si="28">C109</f>
        <v>914644</v>
      </c>
      <c r="O109" s="44">
        <f t="shared" ref="O109:O110" si="29">D109</f>
        <v>121281.79440000001</v>
      </c>
      <c r="P109" s="44">
        <f t="shared" ref="P109:P110" si="30">E109</f>
        <v>17155.57102102707</v>
      </c>
      <c r="Q109" s="45">
        <f t="shared" ref="Q109:Q110" si="31">P109/O109</f>
        <v>0.14145215368801525</v>
      </c>
      <c r="R109" s="46" t="str">
        <f t="shared" si="17"/>
        <v>Áno</v>
      </c>
    </row>
    <row r="110" spans="1:18" x14ac:dyDescent="0.2">
      <c r="A110" s="37" t="s">
        <v>961</v>
      </c>
      <c r="B110" s="32">
        <v>2</v>
      </c>
      <c r="C110" s="32">
        <v>951867.29999999993</v>
      </c>
      <c r="D110" s="32">
        <v>126217.60397999999</v>
      </c>
      <c r="E110" s="32">
        <v>45413.070353539239</v>
      </c>
      <c r="F110" s="32">
        <v>13.8</v>
      </c>
      <c r="H110" s="43" t="str">
        <f t="shared" si="25"/>
        <v>II/584</v>
      </c>
      <c r="I110" s="43" t="str">
        <f t="shared" si="26"/>
        <v>584.3</v>
      </c>
      <c r="J110" s="43" t="str">
        <f>IFERROR(VLOOKUP('C2T_vyhodnotenie_s_intravil'!$I110,Segmenty!$B$4:$D$100,2,FALSE),"Celý cestný ťah "&amp;H110)</f>
        <v>L.Mikuláš, D1 exit 272 × II/584</v>
      </c>
      <c r="K110" s="43" t="str">
        <f>IFERROR(VLOOKUP('C2T_vyhodnotenie_s_intravil'!$I110,Segmenty!$B$4:$D$100,3,FALSE),"")</f>
        <v>Denänovská Dolina, Jasná, aut.stan.</v>
      </c>
      <c r="L110" s="43">
        <f t="shared" si="27"/>
        <v>2</v>
      </c>
      <c r="M110" s="48">
        <f t="shared" si="16"/>
        <v>13.8</v>
      </c>
      <c r="N110" s="44">
        <f t="shared" si="28"/>
        <v>951867.29999999993</v>
      </c>
      <c r="O110" s="44">
        <f t="shared" si="29"/>
        <v>126217.60397999999</v>
      </c>
      <c r="P110" s="44">
        <f t="shared" si="30"/>
        <v>45413.070353539239</v>
      </c>
      <c r="Q110" s="45">
        <f t="shared" si="31"/>
        <v>0.35979981335040429</v>
      </c>
      <c r="R110" s="46" t="str">
        <f t="shared" si="17"/>
        <v/>
      </c>
    </row>
    <row r="111" spans="1:18" x14ac:dyDescent="0.2">
      <c r="A111" s="37" t="s">
        <v>962</v>
      </c>
      <c r="B111" s="32">
        <v>1</v>
      </c>
      <c r="C111" s="32">
        <v>506141.5</v>
      </c>
      <c r="D111" s="32">
        <v>67114.362899999993</v>
      </c>
      <c r="E111" s="32">
        <v>33524.037842573453</v>
      </c>
      <c r="F111" s="32">
        <v>10.9</v>
      </c>
      <c r="H111" s="43" t="str">
        <f t="shared" ref="H111:H114" si="32">"II/"&amp;LEFT(A111,3)</f>
        <v>II/584</v>
      </c>
      <c r="I111" s="43" t="str">
        <f t="shared" ref="I111:I114" si="33">A111</f>
        <v>584.4</v>
      </c>
      <c r="J111" s="43" t="str">
        <f>IFERROR(VLOOKUP('C2T_vyhodnotenie_s_intravil'!$I111,Segmenty!$B$4:$D$100,2,FALSE),"Celý cestný ťah "&amp;H111)</f>
        <v>Horná Lehota, Srdiečko, aut.stan.</v>
      </c>
      <c r="K111" s="43" t="str">
        <f>IFERROR(VLOOKUP('C2T_vyhodnotenie_s_intravil'!$I111,Segmenty!$B$4:$D$100,3,FALSE),"")</f>
        <v>Bystrá, zaús. II/584 do I/72</v>
      </c>
      <c r="L111" s="43">
        <f t="shared" ref="L111:L114" si="34">B111</f>
        <v>1</v>
      </c>
      <c r="M111" s="48">
        <f t="shared" si="16"/>
        <v>10.9</v>
      </c>
      <c r="N111" s="44">
        <f t="shared" ref="N111:N114" si="35">C111</f>
        <v>506141.5</v>
      </c>
      <c r="O111" s="44">
        <f t="shared" ref="O111:O114" si="36">D111</f>
        <v>67114.362899999993</v>
      </c>
      <c r="P111" s="44">
        <f t="shared" ref="P111:P114" si="37">E111</f>
        <v>33524.037842573453</v>
      </c>
      <c r="Q111" s="45">
        <f t="shared" ref="Q111:Q114" si="38">P111/O111</f>
        <v>0.49950616222825617</v>
      </c>
      <c r="R111" s="46" t="str">
        <f t="shared" si="17"/>
        <v/>
      </c>
    </row>
    <row r="112" spans="1:18" x14ac:dyDescent="0.2">
      <c r="A112" s="37" t="s">
        <v>1001</v>
      </c>
      <c r="B112" s="32">
        <v>2</v>
      </c>
      <c r="C112" s="32">
        <v>495681.82799999998</v>
      </c>
      <c r="D112" s="32">
        <v>65727.410392799997</v>
      </c>
      <c r="E112" s="32">
        <v>8664.9932499676124</v>
      </c>
      <c r="F112" s="32">
        <v>1.494</v>
      </c>
      <c r="H112" s="43" t="str">
        <f t="shared" si="32"/>
        <v>II/585</v>
      </c>
      <c r="I112" s="43" t="str">
        <f t="shared" si="33"/>
        <v>585.1</v>
      </c>
      <c r="J112" s="43" t="str">
        <f>IFERROR(VLOOKUP('C2T_vyhodnotenie_s_intravil'!$I112,Segmenty!$B$4:$D$100,2,FALSE),"Celý cestný ťah "&amp;H112)</f>
        <v>Lučenec, n. Kubínyiho, vyús. II/585 z I/75</v>
      </c>
      <c r="K112" s="43" t="str">
        <f>IFERROR(VLOOKUP('C2T_vyhodnotenie_s_intravil'!$I112,Segmenty!$B$4:$D$100,3,FALSE),"")</f>
        <v>Lučenec, Vajanského, hr. obce</v>
      </c>
      <c r="L112" s="43">
        <f t="shared" si="34"/>
        <v>2</v>
      </c>
      <c r="M112" s="48">
        <f t="shared" si="16"/>
        <v>1.494</v>
      </c>
      <c r="N112" s="44">
        <f t="shared" si="35"/>
        <v>495681.82799999998</v>
      </c>
      <c r="O112" s="44">
        <f t="shared" si="36"/>
        <v>65727.410392799997</v>
      </c>
      <c r="P112" s="44">
        <f t="shared" si="37"/>
        <v>8664.9932499676124</v>
      </c>
      <c r="Q112" s="45">
        <f t="shared" si="38"/>
        <v>0.1318322629506305</v>
      </c>
      <c r="R112" s="46" t="str">
        <f t="shared" si="17"/>
        <v>Áno</v>
      </c>
    </row>
    <row r="113" spans="1:18" x14ac:dyDescent="0.2">
      <c r="A113" s="37" t="s">
        <v>1002</v>
      </c>
      <c r="B113" s="32">
        <v>5</v>
      </c>
      <c r="C113" s="32">
        <v>1483610.8</v>
      </c>
      <c r="D113" s="32">
        <v>196726.79208000001</v>
      </c>
      <c r="E113" s="32">
        <v>88394.500105761035</v>
      </c>
      <c r="F113" s="32">
        <v>28.2</v>
      </c>
      <c r="H113" s="43" t="str">
        <f t="shared" si="32"/>
        <v>II/585</v>
      </c>
      <c r="I113" s="43" t="str">
        <f t="shared" si="33"/>
        <v>585.2</v>
      </c>
      <c r="J113" s="43" t="str">
        <f>IFERROR(VLOOKUP('C2T_vyhodnotenie_s_intravil'!$I113,Segmenty!$B$4:$D$100,2,FALSE),"Celý cestný ťah "&amp;H113)</f>
        <v>Lučenec, Vajanského, hr. obce</v>
      </c>
      <c r="K113" s="43" t="str">
        <f>IFERROR(VLOOKUP('C2T_vyhodnotenie_s_intravil'!$I113,Segmenty!$B$4:$D$100,3,FALSE),"")</f>
        <v>Pôtor, zaús. II/585 do I/75</v>
      </c>
      <c r="L113" s="43">
        <f t="shared" si="34"/>
        <v>5</v>
      </c>
      <c r="M113" s="48">
        <f t="shared" si="16"/>
        <v>28.2</v>
      </c>
      <c r="N113" s="44">
        <f t="shared" si="35"/>
        <v>1483610.8</v>
      </c>
      <c r="O113" s="44">
        <f t="shared" si="36"/>
        <v>196726.79208000001</v>
      </c>
      <c r="P113" s="44">
        <f t="shared" si="37"/>
        <v>88394.500105761035</v>
      </c>
      <c r="Q113" s="45">
        <f t="shared" si="38"/>
        <v>0.44932619076010211</v>
      </c>
      <c r="R113" s="46" t="str">
        <f t="shared" si="17"/>
        <v/>
      </c>
    </row>
    <row r="114" spans="1:18" x14ac:dyDescent="0.2">
      <c r="A114" s="37" t="s">
        <v>963</v>
      </c>
      <c r="B114" s="32">
        <v>2</v>
      </c>
      <c r="C114" s="32">
        <v>3506595.5</v>
      </c>
      <c r="D114" s="32">
        <v>464974.56329999998</v>
      </c>
      <c r="E114" s="32">
        <v>65591.930512465697</v>
      </c>
      <c r="F114" s="32">
        <v>12.2</v>
      </c>
      <c r="H114" s="43" t="str">
        <f t="shared" si="32"/>
        <v>II/592</v>
      </c>
      <c r="I114" s="43" t="str">
        <f t="shared" si="33"/>
        <v>592.0</v>
      </c>
      <c r="J114" s="43" t="str">
        <f>IFERROR(VLOOKUP('C2T_vyhodnotenie_s_intravil'!$I114,Segmenty!$B$4:$D$100,2,FALSE),"Celý cestný ťah "&amp;H114)</f>
        <v>Celý cestný ťah II/592</v>
      </c>
      <c r="K114" s="43" t="str">
        <f>IFERROR(VLOOKUP('C2T_vyhodnotenie_s_intravil'!$I114,Segmenty!$B$4:$D$100,3,FALSE),"")</f>
        <v/>
      </c>
      <c r="L114" s="43">
        <f t="shared" si="34"/>
        <v>2</v>
      </c>
      <c r="M114" s="48">
        <f t="shared" si="16"/>
        <v>12.2</v>
      </c>
      <c r="N114" s="44">
        <f t="shared" si="35"/>
        <v>3506595.5</v>
      </c>
      <c r="O114" s="44">
        <f t="shared" si="36"/>
        <v>464974.56329999998</v>
      </c>
      <c r="P114" s="44">
        <f t="shared" si="37"/>
        <v>65591.930512465697</v>
      </c>
      <c r="Q114" s="45">
        <f t="shared" si="38"/>
        <v>0.14106563173466763</v>
      </c>
      <c r="R114" s="46" t="str">
        <f t="shared" si="17"/>
        <v>Áno</v>
      </c>
    </row>
    <row r="115" spans="1:18" x14ac:dyDescent="0.2">
      <c r="A115" s="37" t="s">
        <v>964</v>
      </c>
      <c r="B115" s="32">
        <v>5</v>
      </c>
      <c r="C115" s="32">
        <v>6124450.2000000011</v>
      </c>
      <c r="D115" s="32">
        <v>812102.09652000002</v>
      </c>
      <c r="E115" s="32">
        <v>167447.55955037769</v>
      </c>
      <c r="F115" s="32">
        <v>41.4</v>
      </c>
    </row>
  </sheetData>
  <mergeCells count="2">
    <mergeCell ref="J4:J5"/>
    <mergeCell ref="J6:J10"/>
  </mergeCells>
  <pageMargins left="0.7" right="0.7" top="0.75" bottom="0.75" header="0.3" footer="0.3"/>
  <pageSetup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AE18F"/>
  </sheetPr>
  <dimension ref="A1:R115"/>
  <sheetViews>
    <sheetView topLeftCell="C1" workbookViewId="0">
      <selection activeCell="Q15" sqref="Q15"/>
    </sheetView>
  </sheetViews>
  <sheetFormatPr defaultRowHeight="12.75" x14ac:dyDescent="0.2"/>
  <cols>
    <col min="1" max="1" width="13.85546875" style="32" bestFit="1" customWidth="1"/>
    <col min="2" max="2" width="19.42578125" style="32" bestFit="1" customWidth="1"/>
    <col min="3" max="3" width="14.7109375" style="32" customWidth="1"/>
    <col min="4" max="4" width="13.7109375" style="32" customWidth="1"/>
    <col min="5" max="5" width="13.42578125" style="32" customWidth="1"/>
    <col min="6" max="6" width="17.7109375" style="32" customWidth="1"/>
    <col min="7" max="7" width="9.140625" style="32"/>
    <col min="8" max="9" width="9.140625" style="33"/>
    <col min="10" max="10" width="35.42578125" style="33" customWidth="1"/>
    <col min="11" max="11" width="35.85546875" style="33" customWidth="1"/>
    <col min="12" max="18" width="9.140625" style="33"/>
    <col min="19" max="16384" width="9.140625" style="32"/>
  </cols>
  <sheetData>
    <row r="1" spans="1:18" ht="18" thickBot="1" x14ac:dyDescent="0.25">
      <c r="A1" s="91" t="s">
        <v>1041</v>
      </c>
      <c r="B1" s="91"/>
      <c r="C1" s="91"/>
      <c r="D1" s="91"/>
      <c r="E1" s="91"/>
      <c r="F1" s="91"/>
      <c r="G1" s="91"/>
      <c r="H1" s="91"/>
    </row>
    <row r="2" spans="1:18" ht="13.5" thickTop="1" x14ac:dyDescent="0.2">
      <c r="J2" s="33" t="s">
        <v>1000</v>
      </c>
    </row>
    <row r="3" spans="1:18" ht="25.5" x14ac:dyDescent="0.2">
      <c r="J3" s="42"/>
      <c r="K3" s="42"/>
      <c r="L3" s="42" t="s">
        <v>992</v>
      </c>
      <c r="M3" s="42" t="s">
        <v>993</v>
      </c>
      <c r="N3" s="42" t="s">
        <v>999</v>
      </c>
      <c r="O3" s="32"/>
    </row>
    <row r="4" spans="1:18" x14ac:dyDescent="0.2">
      <c r="J4" s="54" t="s">
        <v>1012</v>
      </c>
      <c r="K4" s="51" t="s">
        <v>997</v>
      </c>
      <c r="L4" s="43">
        <f>COUNT(Dáta_CSD2015_C2T!B11:B794)</f>
        <v>784</v>
      </c>
      <c r="M4" s="50">
        <f>COUNTIF(Dáta_CSD2015_C2T!H11:H794,"&gt;"&amp;Dáta_CSD2015_C2T!H5)</f>
        <v>233</v>
      </c>
      <c r="N4" s="43" t="str">
        <f>"RPDI (T) &gt; " &amp;Dáta_CSD2015_C2T!$H$5 &amp; " voz./24 hod."</f>
        <v>RPDI (T) &gt; 700 voz./24 hod.</v>
      </c>
      <c r="O4" s="32"/>
    </row>
    <row r="5" spans="1:18" x14ac:dyDescent="0.2">
      <c r="J5" s="54"/>
      <c r="K5" s="51" t="s">
        <v>998</v>
      </c>
      <c r="L5" s="48">
        <f>'[1]Dĺžky VÚC'!$C$46</f>
        <v>3639.4</v>
      </c>
      <c r="M5" s="49">
        <f>SUMIF(Dáta_CSD2015_C2T!H11:H794,"&gt;700",Dáta_CSD2015_C2T!M11:M794)</f>
        <v>674.74699999999973</v>
      </c>
      <c r="N5" s="43" t="str">
        <f>"RPDI (T) &gt; " &amp;Dáta_CSD2015_C2T!$H$5 &amp; " voz./24 hod."</f>
        <v>RPDI (T) &gt; 700 voz./24 hod.</v>
      </c>
      <c r="O5" s="32"/>
    </row>
    <row r="6" spans="1:18" x14ac:dyDescent="0.2">
      <c r="J6" s="55" t="s">
        <v>1011</v>
      </c>
      <c r="K6" s="51" t="s">
        <v>724</v>
      </c>
      <c r="L6" s="43">
        <f>SUM(L15:L114)</f>
        <v>384</v>
      </c>
      <c r="M6" s="50">
        <f>SUMIF(R15:R114,"Áno",L15:L114)</f>
        <v>47</v>
      </c>
      <c r="N6" s="43" t="str">
        <f>"Pre segment platí, že C/B &lt;= " &amp;$R$13*100 &amp;" %"</f>
        <v>Pre segment platí, že C/B &lt;= 15 %</v>
      </c>
      <c r="O6" s="32"/>
    </row>
    <row r="7" spans="1:18" x14ac:dyDescent="0.2">
      <c r="J7" s="55"/>
      <c r="K7" s="51" t="s">
        <v>994</v>
      </c>
      <c r="L7" s="48">
        <f>SUM(M15:M114)</f>
        <v>2127.5459999999994</v>
      </c>
      <c r="M7" s="49">
        <f>SUMIF(R15:R114,"Áno",M15:M114)</f>
        <v>201.09999999999997</v>
      </c>
      <c r="N7" s="49" t="str">
        <f>"Pre segment platí, že C/B &lt;= " &amp;$R$13*100 &amp;" %"</f>
        <v>Pre segment platí, že C/B &lt;= 15 %</v>
      </c>
      <c r="O7" s="32"/>
    </row>
    <row r="8" spans="1:18" x14ac:dyDescent="0.2">
      <c r="J8" s="55"/>
      <c r="K8" s="51" t="s">
        <v>1025</v>
      </c>
      <c r="L8" s="48"/>
      <c r="M8" s="52">
        <f>SUMIF(R15:R114,"Áno",N15:N114)</f>
        <v>63803095.600000001</v>
      </c>
      <c r="N8" s="48"/>
      <c r="O8" s="32"/>
    </row>
    <row r="9" spans="1:18" x14ac:dyDescent="0.2">
      <c r="J9" s="55"/>
      <c r="K9" s="51" t="s">
        <v>995</v>
      </c>
      <c r="L9" s="43"/>
      <c r="M9" s="52">
        <f>SUMIF(R15:R114,"Áno",O15:O114)</f>
        <v>8460290.4765599985</v>
      </c>
      <c r="N9" s="43"/>
    </row>
    <row r="10" spans="1:18" x14ac:dyDescent="0.2">
      <c r="J10" s="55"/>
      <c r="K10" s="51" t="s">
        <v>996</v>
      </c>
      <c r="L10" s="43"/>
      <c r="M10" s="53">
        <f>SUMIF(R15:R114,"Áno",P15:P114)/M9</f>
        <v>0.13456884661441398</v>
      </c>
      <c r="N10" s="43"/>
    </row>
    <row r="12" spans="1:18" x14ac:dyDescent="0.2">
      <c r="A12" s="41" t="s">
        <v>157</v>
      </c>
      <c r="B12" s="32" t="s">
        <v>764</v>
      </c>
    </row>
    <row r="13" spans="1:18" x14ac:dyDescent="0.2">
      <c r="Q13" s="33" t="s">
        <v>967</v>
      </c>
      <c r="R13" s="34">
        <v>0.15</v>
      </c>
    </row>
    <row r="14" spans="1:18" s="36" customFormat="1" ht="51" x14ac:dyDescent="0.2">
      <c r="A14" s="35" t="s">
        <v>71</v>
      </c>
      <c r="B14" s="36" t="s">
        <v>873</v>
      </c>
      <c r="C14" s="32" t="s">
        <v>1059</v>
      </c>
      <c r="D14" s="32" t="s">
        <v>1060</v>
      </c>
      <c r="E14" s="32" t="s">
        <v>1061</v>
      </c>
      <c r="F14" s="32" t="s">
        <v>726</v>
      </c>
      <c r="H14" s="42" t="s">
        <v>85</v>
      </c>
      <c r="I14" s="42" t="s">
        <v>765</v>
      </c>
      <c r="J14" s="42" t="s">
        <v>965</v>
      </c>
      <c r="K14" s="42" t="s">
        <v>966</v>
      </c>
      <c r="L14" s="42" t="s">
        <v>724</v>
      </c>
      <c r="M14" s="42" t="s">
        <v>991</v>
      </c>
      <c r="N14" s="42" t="s">
        <v>988</v>
      </c>
      <c r="O14" s="42" t="s">
        <v>987</v>
      </c>
      <c r="P14" s="42" t="s">
        <v>989</v>
      </c>
      <c r="Q14" s="42" t="s">
        <v>725</v>
      </c>
      <c r="R14" s="42" t="s">
        <v>990</v>
      </c>
    </row>
    <row r="15" spans="1:18" x14ac:dyDescent="0.2">
      <c r="A15" s="37" t="s">
        <v>874</v>
      </c>
      <c r="B15" s="32">
        <v>2</v>
      </c>
      <c r="C15" s="32">
        <v>2061412.8</v>
      </c>
      <c r="D15" s="32">
        <v>273343.33727999998</v>
      </c>
      <c r="E15" s="32">
        <v>40212.469730713477</v>
      </c>
      <c r="F15" s="32">
        <v>7.8000000000000007</v>
      </c>
      <c r="H15" s="43" t="str">
        <f>"II/"&amp;LEFT(A15,3)</f>
        <v>II/426</v>
      </c>
      <c r="I15" s="43" t="str">
        <f>A15</f>
        <v>426.0</v>
      </c>
      <c r="J15" s="43" t="str">
        <f>IFERROR(VLOOKUP($I15,Segmenty!$B$4:$D$100,2,FALSE),"Celý cestný ťah "&amp;H15)</f>
        <v>Celý cestný ťah II/426</v>
      </c>
      <c r="K15" s="43" t="str">
        <f>IFERROR(VLOOKUP($I15,Segmenty!$B$4:$D$100,3,FALSE),"")</f>
        <v/>
      </c>
      <c r="L15" s="43">
        <f>B15</f>
        <v>2</v>
      </c>
      <c r="M15" s="48">
        <f>F15</f>
        <v>7.8000000000000007</v>
      </c>
      <c r="N15" s="44">
        <f>C15</f>
        <v>2061412.8</v>
      </c>
      <c r="O15" s="44">
        <f>D15</f>
        <v>273343.33727999998</v>
      </c>
      <c r="P15" s="44">
        <f>E15</f>
        <v>40212.469730713477</v>
      </c>
      <c r="Q15" s="45">
        <f>P15/O15</f>
        <v>0.14711340737572734</v>
      </c>
      <c r="R15" s="46" t="str">
        <f>IF(Q15&lt;=$R$13,"Áno","")</f>
        <v>Áno</v>
      </c>
    </row>
    <row r="16" spans="1:18" x14ac:dyDescent="0.2">
      <c r="A16" s="37" t="s">
        <v>876</v>
      </c>
      <c r="B16" s="32">
        <v>1</v>
      </c>
      <c r="C16" s="32">
        <v>3693.4650000000001</v>
      </c>
      <c r="D16" s="32">
        <v>489.75345900000002</v>
      </c>
      <c r="E16" s="32">
        <v>322.18028618573453</v>
      </c>
      <c r="F16" s="32">
        <v>0.109</v>
      </c>
      <c r="H16" s="43" t="str">
        <f t="shared" ref="H16:H79" si="0">"II/"&amp;LEFT(A16,3)</f>
        <v>II/487</v>
      </c>
      <c r="I16" s="43" t="str">
        <f t="shared" ref="I16:I79" si="1">A16</f>
        <v>487.1</v>
      </c>
      <c r="J16" s="43" t="str">
        <f>IFERROR(VLOOKUP($I16,Segmenty!$B$4:$D$100,2,FALSE),"Celý cestný ťah "&amp;H16)</f>
        <v>Makov, hr. priechod Velké Karlovice (CZ)</v>
      </c>
      <c r="K16" s="43" t="str">
        <f>IFERROR(VLOOKUP($I16,Segmenty!$B$4:$D$100,3,FALSE),"")</f>
        <v>Makov, hr. priechod Velké Karlovice (CZ), zaús. II/487 do I/10</v>
      </c>
      <c r="L16" s="43">
        <f t="shared" ref="L16:L41" si="2">B16</f>
        <v>1</v>
      </c>
      <c r="M16" s="48">
        <f t="shared" ref="M16:M79" si="3">F16</f>
        <v>0.109</v>
      </c>
      <c r="N16" s="44">
        <f>C16</f>
        <v>3693.4650000000001</v>
      </c>
      <c r="O16" s="44">
        <f>D16</f>
        <v>489.75345900000002</v>
      </c>
      <c r="P16" s="44">
        <f>E16</f>
        <v>322.18028618573453</v>
      </c>
      <c r="Q16" s="45">
        <f t="shared" ref="Q16:Q79" si="4">P16/O16</f>
        <v>0.65784177786835096</v>
      </c>
      <c r="R16" s="46" t="str">
        <f t="shared" ref="R16:R79" si="5">IF(Q16&lt;=$R$13,"Áno","")</f>
        <v/>
      </c>
    </row>
    <row r="17" spans="1:18" x14ac:dyDescent="0.2">
      <c r="A17" s="37" t="s">
        <v>877</v>
      </c>
      <c r="B17" s="32">
        <v>2</v>
      </c>
      <c r="C17" s="32">
        <v>748381.6</v>
      </c>
      <c r="D17" s="32">
        <v>99235.40015999999</v>
      </c>
      <c r="E17" s="32">
        <v>30308.973828144437</v>
      </c>
      <c r="F17" s="32">
        <v>8.8000000000000007</v>
      </c>
      <c r="H17" s="43" t="str">
        <f t="shared" si="0"/>
        <v>II/487</v>
      </c>
      <c r="I17" s="43" t="str">
        <f t="shared" si="1"/>
        <v>487.2</v>
      </c>
      <c r="J17" s="43" t="str">
        <f>IFERROR(VLOOKUP($I17,Segmenty!$B$4:$D$100,2,FALSE),"Celý cestný ťah "&amp;H17)</f>
        <v>Makov, vyús. II/487 z I/10</v>
      </c>
      <c r="K17" s="43" t="str">
        <f>IFERROR(VLOOKUP($I17,Segmenty!$B$4:$D$100,3,FALSE),"")</f>
        <v>Turzovka, Kysucká c., zaús. II/484 do II/487</v>
      </c>
      <c r="L17" s="43">
        <f t="shared" si="2"/>
        <v>2</v>
      </c>
      <c r="M17" s="48">
        <f t="shared" si="3"/>
        <v>8.8000000000000007</v>
      </c>
      <c r="N17" s="44">
        <f>C17</f>
        <v>748381.6</v>
      </c>
      <c r="O17" s="44">
        <f>D17</f>
        <v>99235.40015999999</v>
      </c>
      <c r="P17" s="44">
        <f>E17</f>
        <v>30308.973828144437</v>
      </c>
      <c r="Q17" s="45">
        <f t="shared" si="4"/>
        <v>0.30542501747638884</v>
      </c>
      <c r="R17" s="46" t="str">
        <f t="shared" si="5"/>
        <v/>
      </c>
    </row>
    <row r="18" spans="1:18" x14ac:dyDescent="0.2">
      <c r="A18" s="37" t="s">
        <v>878</v>
      </c>
      <c r="B18" s="32">
        <v>3</v>
      </c>
      <c r="C18" s="32">
        <v>2459724.7000000002</v>
      </c>
      <c r="D18" s="32">
        <v>326159.49521999998</v>
      </c>
      <c r="E18" s="32">
        <v>52701.74248362764</v>
      </c>
      <c r="F18" s="32">
        <v>11.1</v>
      </c>
      <c r="H18" s="43" t="str">
        <f t="shared" si="0"/>
        <v>II/487</v>
      </c>
      <c r="I18" s="43" t="str">
        <f t="shared" si="1"/>
        <v>487.3</v>
      </c>
      <c r="J18" s="43" t="str">
        <f>IFERROR(VLOOKUP($I18,Segmenty!$B$4:$D$100,2,FALSE),"Celý cestný ťah "&amp;H18)</f>
        <v>Turzovka, Kysucká c., zaús. II/484 do II/487</v>
      </c>
      <c r="K18" s="43" t="str">
        <f>IFERROR(VLOOKUP($I18,Segmenty!$B$4:$D$100,3,FALSE),"")</f>
        <v>Čadca, Májová ul., zaús. II/487 do I/11</v>
      </c>
      <c r="L18" s="43">
        <f t="shared" si="2"/>
        <v>3</v>
      </c>
      <c r="M18" s="48">
        <f t="shared" si="3"/>
        <v>11.1</v>
      </c>
      <c r="N18" s="44">
        <f>C18</f>
        <v>2459724.7000000002</v>
      </c>
      <c r="O18" s="44">
        <f>D18</f>
        <v>326159.49521999998</v>
      </c>
      <c r="P18" s="44">
        <f>E18</f>
        <v>52701.74248362764</v>
      </c>
      <c r="Q18" s="45">
        <f t="shared" si="4"/>
        <v>0.16158273254647834</v>
      </c>
      <c r="R18" s="46" t="str">
        <f t="shared" si="5"/>
        <v/>
      </c>
    </row>
    <row r="19" spans="1:18" x14ac:dyDescent="0.2">
      <c r="A19" s="37" t="s">
        <v>879</v>
      </c>
      <c r="B19" s="32">
        <v>4</v>
      </c>
      <c r="C19" s="32">
        <v>2460829.1</v>
      </c>
      <c r="D19" s="32">
        <v>326305.93865999999</v>
      </c>
      <c r="E19" s="32">
        <v>116413.35520702484</v>
      </c>
      <c r="F19" s="32">
        <v>35.299999999999997</v>
      </c>
      <c r="H19" s="43" t="str">
        <f t="shared" si="0"/>
        <v>II/499</v>
      </c>
      <c r="I19" s="43" t="str">
        <f t="shared" si="1"/>
        <v>499.1</v>
      </c>
      <c r="J19" s="43" t="str">
        <f>IFERROR(VLOOKUP($I19,Segmenty!$B$4:$D$100,2,FALSE),"Celý cestný ťah "&amp;H19)</f>
        <v>Šance, križ. II/499 × II/500</v>
      </c>
      <c r="K19" s="43" t="str">
        <f>IFERROR(VLOOKUP($I19,Segmenty!$B$4:$D$100,3,FALSE),"")</f>
        <v>Vrbové, nám. Slobody, križ. II/502 × II/499</v>
      </c>
      <c r="L19" s="43">
        <f t="shared" si="2"/>
        <v>4</v>
      </c>
      <c r="M19" s="48">
        <f t="shared" si="3"/>
        <v>35.299999999999997</v>
      </c>
      <c r="N19" s="44">
        <f>C19</f>
        <v>2460829.1</v>
      </c>
      <c r="O19" s="44">
        <f>D19</f>
        <v>326305.93865999999</v>
      </c>
      <c r="P19" s="44">
        <f>E19</f>
        <v>116413.35520702484</v>
      </c>
      <c r="Q19" s="45">
        <f t="shared" si="4"/>
        <v>0.3567613745710087</v>
      </c>
      <c r="R19" s="46" t="str">
        <f t="shared" si="5"/>
        <v/>
      </c>
    </row>
    <row r="20" spans="1:18" x14ac:dyDescent="0.2">
      <c r="A20" s="37" t="s">
        <v>880</v>
      </c>
      <c r="B20" s="32">
        <v>3</v>
      </c>
      <c r="C20" s="32">
        <v>2571294.2000000002</v>
      </c>
      <c r="D20" s="32">
        <v>340953.61092000001</v>
      </c>
      <c r="E20" s="32">
        <v>41395.223634694135</v>
      </c>
      <c r="F20" s="32">
        <v>6.4</v>
      </c>
      <c r="H20" s="43" t="str">
        <f t="shared" si="0"/>
        <v>II/499</v>
      </c>
      <c r="I20" s="43" t="str">
        <f t="shared" si="1"/>
        <v>499.2</v>
      </c>
      <c r="J20" s="43" t="str">
        <f>IFERROR(VLOOKUP($I20,Segmenty!$B$4:$D$100,2,FALSE),"Celý cestný ťah "&amp;H20)</f>
        <v>Vrbové, nám. Slobody, križ. II/502 × II/499</v>
      </c>
      <c r="K20" s="43" t="str">
        <f>IFERROR(VLOOKUP($I20,Segmenty!$B$4:$D$100,3,FALSE),"")</f>
        <v>Piešťany, križ. Topolčianska ul. II/499 × Bananská ul. II/507</v>
      </c>
      <c r="L20" s="43">
        <f t="shared" si="2"/>
        <v>3</v>
      </c>
      <c r="M20" s="48">
        <f t="shared" si="3"/>
        <v>6.4</v>
      </c>
      <c r="N20" s="44">
        <f>C20</f>
        <v>2571294.2000000002</v>
      </c>
      <c r="O20" s="44">
        <f>D20</f>
        <v>340953.61092000001</v>
      </c>
      <c r="P20" s="44">
        <f>E20</f>
        <v>41395.223634694135</v>
      </c>
      <c r="Q20" s="45">
        <f t="shared" si="4"/>
        <v>0.1214101341323144</v>
      </c>
      <c r="R20" s="46" t="str">
        <f t="shared" si="5"/>
        <v>Áno</v>
      </c>
    </row>
    <row r="21" spans="1:18" x14ac:dyDescent="0.2">
      <c r="A21" s="37" t="s">
        <v>881</v>
      </c>
      <c r="B21" s="32">
        <v>4</v>
      </c>
      <c r="C21" s="32">
        <v>3155923.4</v>
      </c>
      <c r="D21" s="32">
        <v>418475.44283999997</v>
      </c>
      <c r="E21" s="32">
        <v>87513.839312026903</v>
      </c>
      <c r="F21" s="32">
        <v>21.8</v>
      </c>
      <c r="H21" s="43" t="str">
        <f t="shared" si="0"/>
        <v>II/499</v>
      </c>
      <c r="I21" s="43" t="str">
        <f t="shared" si="1"/>
        <v>499.3</v>
      </c>
      <c r="J21" s="43" t="str">
        <f>IFERROR(VLOOKUP($I21,Segmenty!$B$4:$D$100,2,FALSE),"Celý cestný ťah "&amp;H21)</f>
        <v>Piešťany, križ. Topolčianska ul. II/499 × Bananská ul. II/507</v>
      </c>
      <c r="K21" s="43" t="str">
        <f>IFERROR(VLOOKUP($I21,Segmenty!$B$4:$D$100,3,FALSE),"")</f>
        <v>Nemčice, Piešťanská ul., križ. II/499 × II/514</v>
      </c>
      <c r="L21" s="43">
        <f t="shared" si="2"/>
        <v>4</v>
      </c>
      <c r="M21" s="48">
        <f t="shared" si="3"/>
        <v>21.8</v>
      </c>
      <c r="N21" s="44">
        <f>C21</f>
        <v>3155923.4</v>
      </c>
      <c r="O21" s="44">
        <f>D21</f>
        <v>418475.44283999997</v>
      </c>
      <c r="P21" s="44">
        <f>E21</f>
        <v>87513.839312026903</v>
      </c>
      <c r="Q21" s="45">
        <f t="shared" si="4"/>
        <v>0.20912538790355489</v>
      </c>
      <c r="R21" s="46" t="str">
        <f t="shared" si="5"/>
        <v/>
      </c>
    </row>
    <row r="22" spans="1:18" x14ac:dyDescent="0.2">
      <c r="A22" s="37" t="s">
        <v>883</v>
      </c>
      <c r="B22" s="32">
        <v>4</v>
      </c>
      <c r="C22" s="32">
        <v>6772682.8000000007</v>
      </c>
      <c r="D22" s="32">
        <v>898057.7392800001</v>
      </c>
      <c r="E22" s="32">
        <v>131256.72915095525</v>
      </c>
      <c r="F22" s="32">
        <v>25.299999999999997</v>
      </c>
      <c r="H22" s="43" t="str">
        <f t="shared" si="0"/>
        <v>II/500</v>
      </c>
      <c r="I22" s="43" t="str">
        <f t="shared" si="1"/>
        <v>500.1</v>
      </c>
      <c r="J22" s="43" t="str">
        <f>IFERROR(VLOOKUP($I22,Segmenty!$B$4:$D$100,2,FALSE),"Celý cestný ťah "&amp;H22)</f>
        <v>Kúty, Štefánikova ul., vyús. II/500 z I/2</v>
      </c>
      <c r="K22" s="43" t="str">
        <f>IFERROR(VLOOKUP($I22,Segmenty!$B$4:$D$100,3,FALSE),"")</f>
        <v>Senica, Hviezdoslavova ul., zaús. II/500 do I/51</v>
      </c>
      <c r="L22" s="43">
        <f t="shared" si="2"/>
        <v>4</v>
      </c>
      <c r="M22" s="48">
        <f t="shared" si="3"/>
        <v>25.299999999999997</v>
      </c>
      <c r="N22" s="44">
        <f>C22</f>
        <v>6772682.8000000007</v>
      </c>
      <c r="O22" s="44">
        <f>D22</f>
        <v>898057.7392800001</v>
      </c>
      <c r="P22" s="44">
        <f>E22</f>
        <v>131256.72915095525</v>
      </c>
      <c r="Q22" s="45">
        <f t="shared" si="4"/>
        <v>0.14615622516230162</v>
      </c>
      <c r="R22" s="46" t="str">
        <f t="shared" si="5"/>
        <v>Áno</v>
      </c>
    </row>
    <row r="23" spans="1:18" x14ac:dyDescent="0.2">
      <c r="A23" s="37" t="s">
        <v>884</v>
      </c>
      <c r="B23" s="32">
        <v>3</v>
      </c>
      <c r="C23" s="32">
        <v>1253293.2000000002</v>
      </c>
      <c r="D23" s="32">
        <v>166186.67832000001</v>
      </c>
      <c r="E23" s="32">
        <v>65400.634911480462</v>
      </c>
      <c r="F23" s="32">
        <v>20.3</v>
      </c>
      <c r="H23" s="43" t="str">
        <f t="shared" si="0"/>
        <v>II/500</v>
      </c>
      <c r="I23" s="43" t="str">
        <f t="shared" si="1"/>
        <v>500.2</v>
      </c>
      <c r="J23" s="43" t="str">
        <f>IFERROR(VLOOKUP($I23,Segmenty!$B$4:$D$100,2,FALSE),"Celý cestný ťah "&amp;H23)</f>
        <v>Senica, Sotinská ul., vyús. II/500 z I/51</v>
      </c>
      <c r="K23" s="43" t="str">
        <f>IFERROR(VLOOKUP($I23,Segmenty!$B$4:$D$100,3,FALSE),"")</f>
        <v>Šance, križ. II/500 × II/499, št. hr. CZ</v>
      </c>
      <c r="L23" s="43">
        <f t="shared" si="2"/>
        <v>3</v>
      </c>
      <c r="M23" s="48">
        <f t="shared" si="3"/>
        <v>20.3</v>
      </c>
      <c r="N23" s="44">
        <f>C23</f>
        <v>1253293.2000000002</v>
      </c>
      <c r="O23" s="44">
        <f>D23</f>
        <v>166186.67832000001</v>
      </c>
      <c r="P23" s="44">
        <f>E23</f>
        <v>65400.634911480462</v>
      </c>
      <c r="Q23" s="45">
        <f t="shared" si="4"/>
        <v>0.39353716899948243</v>
      </c>
      <c r="R23" s="46" t="str">
        <f t="shared" si="5"/>
        <v/>
      </c>
    </row>
    <row r="24" spans="1:18" x14ac:dyDescent="0.2">
      <c r="A24" s="37" t="s">
        <v>885</v>
      </c>
      <c r="B24" s="32">
        <v>10</v>
      </c>
      <c r="C24" s="32">
        <v>7930972.4999999991</v>
      </c>
      <c r="D24" s="32">
        <v>1051646.9535000001</v>
      </c>
      <c r="E24" s="32">
        <v>242078.39668048455</v>
      </c>
      <c r="F24" s="32">
        <v>63.199999999999989</v>
      </c>
      <c r="H24" s="43" t="str">
        <f t="shared" si="0"/>
        <v>II/501</v>
      </c>
      <c r="I24" s="43" t="str">
        <f t="shared" si="1"/>
        <v>501.0</v>
      </c>
      <c r="J24" s="43" t="str">
        <f>IFERROR(VLOOKUP($I24,Segmenty!$B$4:$D$100,2,FALSE),"Celý cestný ťah "&amp;H24)</f>
        <v>Celý cestný ťah II/501</v>
      </c>
      <c r="K24" s="43" t="str">
        <f>IFERROR(VLOOKUP($I24,Segmenty!$B$4:$D$100,3,FALSE),"")</f>
        <v/>
      </c>
      <c r="L24" s="43">
        <f t="shared" si="2"/>
        <v>10</v>
      </c>
      <c r="M24" s="48">
        <f t="shared" si="3"/>
        <v>63.199999999999989</v>
      </c>
      <c r="N24" s="44">
        <f>C24</f>
        <v>7930972.4999999991</v>
      </c>
      <c r="O24" s="44">
        <f>D24</f>
        <v>1051646.9535000001</v>
      </c>
      <c r="P24" s="44">
        <f>E24</f>
        <v>242078.39668048455</v>
      </c>
      <c r="Q24" s="45">
        <f t="shared" si="4"/>
        <v>0.23018979503988507</v>
      </c>
      <c r="R24" s="46" t="str">
        <f t="shared" si="5"/>
        <v/>
      </c>
    </row>
    <row r="25" spans="1:18" x14ac:dyDescent="0.2">
      <c r="A25" s="37" t="s">
        <v>886</v>
      </c>
      <c r="B25" s="32">
        <v>4</v>
      </c>
      <c r="C25" s="32">
        <v>4643274.1000000006</v>
      </c>
      <c r="D25" s="32">
        <v>615698.14565999992</v>
      </c>
      <c r="E25" s="32">
        <v>69073.656846187005</v>
      </c>
      <c r="F25" s="32">
        <v>9.4</v>
      </c>
      <c r="H25" s="43" t="str">
        <f t="shared" si="0"/>
        <v>II/502</v>
      </c>
      <c r="I25" s="43" t="str">
        <f t="shared" si="1"/>
        <v>502.1</v>
      </c>
      <c r="J25" s="43" t="str">
        <f>IFERROR(VLOOKUP($I25,Segmenty!$B$4:$D$100,2,FALSE),"Celý cestný ťah "&amp;H25)</f>
        <v>Bratislava, Račianske mýto, križ. II/572 × II/502</v>
      </c>
      <c r="K25" s="43" t="str">
        <f>IFERROR(VLOOKUP($I25,Segmenty!$B$4:$D$100,3,FALSE),"")</f>
        <v xml:space="preserve">Modra, Partizánska ul. križ. II/502 × II/504 </v>
      </c>
      <c r="L25" s="43">
        <f t="shared" si="2"/>
        <v>4</v>
      </c>
      <c r="M25" s="48">
        <f t="shared" si="3"/>
        <v>9.4</v>
      </c>
      <c r="N25" s="44">
        <f>C25</f>
        <v>4643274.1000000006</v>
      </c>
      <c r="O25" s="44">
        <f>D25</f>
        <v>615698.14565999992</v>
      </c>
      <c r="P25" s="44">
        <f>E25</f>
        <v>69073.656846187005</v>
      </c>
      <c r="Q25" s="45">
        <f t="shared" si="4"/>
        <v>0.1121875343186932</v>
      </c>
      <c r="R25" s="46" t="str">
        <f t="shared" si="5"/>
        <v>Áno</v>
      </c>
    </row>
    <row r="26" spans="1:18" x14ac:dyDescent="0.2">
      <c r="A26" s="37" t="s">
        <v>887</v>
      </c>
      <c r="B26" s="32">
        <v>9</v>
      </c>
      <c r="C26" s="32">
        <v>5869158.1000000015</v>
      </c>
      <c r="D26" s="32">
        <v>778250.36406000005</v>
      </c>
      <c r="E26" s="32">
        <v>186594.89448783957</v>
      </c>
      <c r="F26" s="32">
        <v>49.600000000000009</v>
      </c>
      <c r="H26" s="43" t="str">
        <f t="shared" si="0"/>
        <v>II/502</v>
      </c>
      <c r="I26" s="43" t="str">
        <f t="shared" si="1"/>
        <v>502.2</v>
      </c>
      <c r="J26" s="43" t="str">
        <f>IFERROR(VLOOKUP($I26,Segmenty!$B$4:$D$100,2,FALSE),"Celý cestný ťah "&amp;H26)</f>
        <v xml:space="preserve">Modra, Partizánska ul. križ. II/502 × II/504 </v>
      </c>
      <c r="K26" s="43" t="str">
        <f>IFERROR(VLOOKUP($I26,Segmenty!$B$4:$D$100,3,FALSE),"")</f>
        <v>Vrbové, nám. Slobody, zaús. II/502 do II/499</v>
      </c>
      <c r="L26" s="43">
        <f t="shared" si="2"/>
        <v>9</v>
      </c>
      <c r="M26" s="48">
        <f t="shared" si="3"/>
        <v>49.600000000000009</v>
      </c>
      <c r="N26" s="44">
        <f>C26</f>
        <v>5869158.1000000015</v>
      </c>
      <c r="O26" s="44">
        <f>D26</f>
        <v>778250.36406000005</v>
      </c>
      <c r="P26" s="44">
        <f>E26</f>
        <v>186594.89448783957</v>
      </c>
      <c r="Q26" s="45">
        <f t="shared" si="4"/>
        <v>0.23976203944757016</v>
      </c>
      <c r="R26" s="46" t="str">
        <f t="shared" si="5"/>
        <v/>
      </c>
    </row>
    <row r="27" spans="1:18" x14ac:dyDescent="0.2">
      <c r="A27" s="37" t="s">
        <v>888</v>
      </c>
      <c r="B27" s="32">
        <v>6</v>
      </c>
      <c r="C27" s="32">
        <v>5504655.9000000004</v>
      </c>
      <c r="D27" s="32">
        <v>729917.37233999977</v>
      </c>
      <c r="E27" s="32">
        <v>114675.75426215462</v>
      </c>
      <c r="F27" s="32">
        <v>23.599999999999998</v>
      </c>
      <c r="H27" s="43" t="str">
        <f t="shared" si="0"/>
        <v>II/503</v>
      </c>
      <c r="I27" s="43" t="str">
        <f t="shared" si="1"/>
        <v>503.1</v>
      </c>
      <c r="J27" s="43" t="str">
        <f>IFERROR(VLOOKUP($I27,Segmenty!$B$4:$D$100,2,FALSE),"Celý cestný ťah "&amp;H27)</f>
        <v>Šamorín, Bratislavská cesta, vyús. II/503 z I/63</v>
      </c>
      <c r="K27" s="43" t="str">
        <f>IFERROR(VLOOKUP($I27,Segmenty!$B$4:$D$100,3,FALSE),"")</f>
        <v>Senec, Šamorínska ul., zaús. II/503 do I/62</v>
      </c>
      <c r="L27" s="43">
        <f t="shared" si="2"/>
        <v>6</v>
      </c>
      <c r="M27" s="48">
        <f t="shared" si="3"/>
        <v>23.599999999999998</v>
      </c>
      <c r="N27" s="44">
        <f>C27</f>
        <v>5504655.9000000004</v>
      </c>
      <c r="O27" s="44">
        <f>D27</f>
        <v>729917.37233999977</v>
      </c>
      <c r="P27" s="44">
        <f>E27</f>
        <v>114675.75426215462</v>
      </c>
      <c r="Q27" s="45">
        <f t="shared" si="4"/>
        <v>0.1571078571462442</v>
      </c>
      <c r="R27" s="46" t="str">
        <f t="shared" si="5"/>
        <v/>
      </c>
    </row>
    <row r="28" spans="1:18" x14ac:dyDescent="0.2">
      <c r="A28" s="37" t="s">
        <v>889</v>
      </c>
      <c r="B28" s="32">
        <v>3</v>
      </c>
      <c r="C28" s="32">
        <v>5919207.5</v>
      </c>
      <c r="D28" s="32">
        <v>784886.91449999996</v>
      </c>
      <c r="E28" s="32">
        <v>87835.937127844401</v>
      </c>
      <c r="F28" s="32">
        <v>11.9</v>
      </c>
      <c r="H28" s="43" t="str">
        <f t="shared" si="0"/>
        <v>II/503</v>
      </c>
      <c r="I28" s="43" t="str">
        <f t="shared" si="1"/>
        <v>503.2</v>
      </c>
      <c r="J28" s="43" t="str">
        <f>IFERROR(VLOOKUP($I28,Segmenty!$B$4:$D$100,2,FALSE),"Celý cestný ťah "&amp;H28)</f>
        <v>Senec, Bratislavská ul., križ. I/62 × II/503</v>
      </c>
      <c r="K28" s="43" t="str">
        <f>IFERROR(VLOOKUP($I28,Segmenty!$B$4:$D$100,3,FALSE),"")</f>
        <v>Pezinok, Senecká ul., zaús. II/503 do II/502</v>
      </c>
      <c r="L28" s="43">
        <f t="shared" si="2"/>
        <v>3</v>
      </c>
      <c r="M28" s="48">
        <f t="shared" si="3"/>
        <v>11.9</v>
      </c>
      <c r="N28" s="44">
        <f>C28</f>
        <v>5919207.5</v>
      </c>
      <c r="O28" s="44">
        <f>D28</f>
        <v>784886.91449999996</v>
      </c>
      <c r="P28" s="44">
        <f>E28</f>
        <v>87835.937127844401</v>
      </c>
      <c r="Q28" s="45">
        <f t="shared" si="4"/>
        <v>0.11190903492613191</v>
      </c>
      <c r="R28" s="46" t="str">
        <f t="shared" si="5"/>
        <v>Áno</v>
      </c>
    </row>
    <row r="29" spans="1:18" x14ac:dyDescent="0.2">
      <c r="A29" s="37" t="s">
        <v>890</v>
      </c>
      <c r="B29" s="32">
        <v>3</v>
      </c>
      <c r="C29" s="32">
        <v>2732787.6</v>
      </c>
      <c r="D29" s="32">
        <v>362367.63576000003</v>
      </c>
      <c r="E29" s="32">
        <v>76103.705606068223</v>
      </c>
      <c r="F29" s="32">
        <v>19</v>
      </c>
      <c r="H29" s="43" t="str">
        <f t="shared" si="0"/>
        <v>II/503</v>
      </c>
      <c r="I29" s="43" t="str">
        <f t="shared" si="1"/>
        <v>503.3</v>
      </c>
      <c r="J29" s="43" t="str">
        <f>IFERROR(VLOOKUP($I29,Segmenty!$B$4:$D$100,2,FALSE),"Celý cestný ťah "&amp;H29)</f>
        <v>Pezinok, vyús. II/503 z II/502</v>
      </c>
      <c r="K29" s="43" t="str">
        <f>IFERROR(VLOOKUP($I29,Segmenty!$B$4:$D$100,3,FALSE),"")</f>
        <v>Pernek, križ. II/502 × II/501</v>
      </c>
      <c r="L29" s="43">
        <f t="shared" si="2"/>
        <v>3</v>
      </c>
      <c r="M29" s="48">
        <f t="shared" si="3"/>
        <v>19</v>
      </c>
      <c r="N29" s="44">
        <f>C29</f>
        <v>2732787.6</v>
      </c>
      <c r="O29" s="44">
        <f>D29</f>
        <v>362367.63576000003</v>
      </c>
      <c r="P29" s="44">
        <f>E29</f>
        <v>76103.705606068223</v>
      </c>
      <c r="Q29" s="45">
        <f t="shared" si="4"/>
        <v>0.21001794336973439</v>
      </c>
      <c r="R29" s="46" t="str">
        <f t="shared" si="5"/>
        <v/>
      </c>
    </row>
    <row r="30" spans="1:18" x14ac:dyDescent="0.2">
      <c r="A30" s="37" t="s">
        <v>891</v>
      </c>
      <c r="B30" s="32">
        <v>1</v>
      </c>
      <c r="C30" s="32">
        <v>2502470</v>
      </c>
      <c r="D30" s="32">
        <v>331827.522</v>
      </c>
      <c r="E30" s="32">
        <v>50214.337284709589</v>
      </c>
      <c r="F30" s="32">
        <v>10</v>
      </c>
      <c r="H30" s="43" t="str">
        <f t="shared" si="0"/>
        <v>II/503</v>
      </c>
      <c r="I30" s="43" t="str">
        <f t="shared" si="1"/>
        <v>503.4</v>
      </c>
      <c r="J30" s="43" t="str">
        <f>IFERROR(VLOOKUP($I30,Segmenty!$B$4:$D$100,2,FALSE),"Celý cestný ťah "&amp;H30)</f>
        <v>Pernek, križ. II/502 × II/501</v>
      </c>
      <c r="K30" s="43" t="str">
        <f>IFERROR(VLOOKUP($I30,Segmenty!$B$4:$D$100,3,FALSE),"")</f>
        <v>Malacky, Na Brehu, zaús. II/503 do I/502</v>
      </c>
      <c r="L30" s="43">
        <f t="shared" si="2"/>
        <v>1</v>
      </c>
      <c r="M30" s="48">
        <f t="shared" si="3"/>
        <v>10</v>
      </c>
      <c r="N30" s="44">
        <f>C30</f>
        <v>2502470</v>
      </c>
      <c r="O30" s="44">
        <f>D30</f>
        <v>331827.522</v>
      </c>
      <c r="P30" s="44">
        <f>E30</f>
        <v>50214.337284709589</v>
      </c>
      <c r="Q30" s="45">
        <f t="shared" si="4"/>
        <v>0.1513266198718429</v>
      </c>
      <c r="R30" s="46" t="str">
        <f t="shared" si="5"/>
        <v/>
      </c>
    </row>
    <row r="31" spans="1:18" x14ac:dyDescent="0.2">
      <c r="A31" s="37" t="s">
        <v>892</v>
      </c>
      <c r="B31" s="32">
        <v>3</v>
      </c>
      <c r="C31" s="32">
        <v>1123777.2</v>
      </c>
      <c r="D31" s="32">
        <v>149012.85672000001</v>
      </c>
      <c r="E31" s="32">
        <v>50476.286791911472</v>
      </c>
      <c r="F31" s="32">
        <v>15.1</v>
      </c>
      <c r="H31" s="43" t="str">
        <f t="shared" si="0"/>
        <v>II/503</v>
      </c>
      <c r="I31" s="43" t="str">
        <f t="shared" si="1"/>
        <v>503.5</v>
      </c>
      <c r="J31" s="43" t="str">
        <f>IFERROR(VLOOKUP($I31,Segmenty!$B$4:$D$100,2,FALSE),"Celý cestný ťah "&amp;H31)</f>
        <v>Malacky, Záhorácka ul., vyús. II/503 z I/2</v>
      </c>
      <c r="K31" s="43" t="str">
        <f>IFERROR(VLOOKUP($I31,Segmenty!$B$4:$D$100,3,FALSE),"")</f>
        <v>Záhorská Ves, Hlavná ul., križ. II/503 × III/1106</v>
      </c>
      <c r="L31" s="43">
        <f t="shared" si="2"/>
        <v>3</v>
      </c>
      <c r="M31" s="48">
        <f t="shared" si="3"/>
        <v>15.1</v>
      </c>
      <c r="N31" s="44">
        <f>C31</f>
        <v>1123777.2</v>
      </c>
      <c r="O31" s="44">
        <f>D31</f>
        <v>149012.85672000001</v>
      </c>
      <c r="P31" s="44">
        <f>E31</f>
        <v>50476.286791911472</v>
      </c>
      <c r="Q31" s="45">
        <f t="shared" si="4"/>
        <v>0.33873779687854755</v>
      </c>
      <c r="R31" s="46" t="str">
        <f t="shared" si="5"/>
        <v/>
      </c>
    </row>
    <row r="32" spans="1:18" x14ac:dyDescent="0.2">
      <c r="A32" s="37" t="s">
        <v>893</v>
      </c>
      <c r="B32" s="32">
        <v>4</v>
      </c>
      <c r="C32" s="32">
        <v>2493107.7000000002</v>
      </c>
      <c r="D32" s="32">
        <v>330586.08101999998</v>
      </c>
      <c r="E32" s="32">
        <v>75394.799006830799</v>
      </c>
      <c r="F32" s="32">
        <v>19.600000000000001</v>
      </c>
      <c r="H32" s="43" t="str">
        <f t="shared" si="0"/>
        <v>II/504</v>
      </c>
      <c r="I32" s="43" t="str">
        <f t="shared" si="1"/>
        <v>504.1</v>
      </c>
      <c r="J32" s="43" t="str">
        <f>IFERROR(VLOOKUP($I32,Segmenty!$B$4:$D$100,2,FALSE),"Celý cestný ťah "&amp;H32)</f>
        <v>Modra-Kráľová, vyús. II/504 z II/502</v>
      </c>
      <c r="K32" s="43" t="str">
        <f>IFERROR(VLOOKUP($I32,Segmenty!$B$4:$D$100,3,FALSE),"")</f>
        <v>Trnava, Trstínska c., križ. II/504 × I/51</v>
      </c>
      <c r="L32" s="43">
        <f t="shared" si="2"/>
        <v>4</v>
      </c>
      <c r="M32" s="48">
        <f t="shared" si="3"/>
        <v>19.600000000000001</v>
      </c>
      <c r="N32" s="44">
        <f>C32</f>
        <v>2493107.7000000002</v>
      </c>
      <c r="O32" s="44">
        <f>D32</f>
        <v>330586.08101999998</v>
      </c>
      <c r="P32" s="44">
        <f>E32</f>
        <v>75394.799006830799</v>
      </c>
      <c r="Q32" s="45">
        <f t="shared" si="4"/>
        <v>0.22806404544984313</v>
      </c>
      <c r="R32" s="46" t="str">
        <f t="shared" si="5"/>
        <v/>
      </c>
    </row>
    <row r="33" spans="1:18" x14ac:dyDescent="0.2">
      <c r="A33" s="37" t="s">
        <v>894</v>
      </c>
      <c r="B33" s="32">
        <v>6</v>
      </c>
      <c r="C33" s="32">
        <v>5546648.1999999993</v>
      </c>
      <c r="D33" s="32">
        <v>735485.55132000009</v>
      </c>
      <c r="E33" s="32">
        <v>165616.35409407705</v>
      </c>
      <c r="F33" s="32">
        <v>42.800000000000004</v>
      </c>
      <c r="H33" s="43" t="str">
        <f t="shared" si="0"/>
        <v>II/504</v>
      </c>
      <c r="I33" s="43" t="str">
        <f t="shared" si="1"/>
        <v>504.2</v>
      </c>
      <c r="J33" s="43" t="str">
        <f>IFERROR(VLOOKUP($I33,Segmenty!$B$4:$D$100,2,FALSE),"Celý cestný ťah "&amp;H33)</f>
        <v>Trnava, vyús. II/504 z križ. I/51 × II/560</v>
      </c>
      <c r="K33" s="43" t="str">
        <f>IFERROR(VLOOKUP($I33,Segmenty!$B$4:$D$100,3,FALSE),"")</f>
        <v>Nové m. n. Váhom, Odborárska ul., zaús. II/504 do II/515</v>
      </c>
      <c r="L33" s="43">
        <f t="shared" si="2"/>
        <v>6</v>
      </c>
      <c r="M33" s="48">
        <f t="shared" si="3"/>
        <v>42.800000000000004</v>
      </c>
      <c r="N33" s="44">
        <f>C33</f>
        <v>5546648.1999999993</v>
      </c>
      <c r="O33" s="44">
        <f>D33</f>
        <v>735485.55132000009</v>
      </c>
      <c r="P33" s="44">
        <f>E33</f>
        <v>165616.35409407705</v>
      </c>
      <c r="Q33" s="45">
        <f t="shared" si="4"/>
        <v>0.22517961610100964</v>
      </c>
      <c r="R33" s="46" t="str">
        <f t="shared" si="5"/>
        <v/>
      </c>
    </row>
    <row r="34" spans="1:18" x14ac:dyDescent="0.2">
      <c r="A34" s="37" t="s">
        <v>895</v>
      </c>
      <c r="B34" s="32">
        <v>2</v>
      </c>
      <c r="C34" s="32">
        <v>1098852.8999999999</v>
      </c>
      <c r="D34" s="32">
        <v>145707.89454000001</v>
      </c>
      <c r="E34" s="32">
        <v>28916.89739737671</v>
      </c>
      <c r="F34" s="32">
        <v>7</v>
      </c>
      <c r="H34" s="43" t="str">
        <f t="shared" si="0"/>
        <v>II/505</v>
      </c>
      <c r="I34" s="43" t="str">
        <f t="shared" si="1"/>
        <v>505.0</v>
      </c>
      <c r="J34" s="43" t="str">
        <f>IFERROR(VLOOKUP($I34,Segmenty!$B$4:$D$100,2,FALSE),"Celý cestný ťah "&amp;H34)</f>
        <v>Celý cestný ťah II/505</v>
      </c>
      <c r="K34" s="43" t="str">
        <f>IFERROR(VLOOKUP($I34,Segmenty!$B$4:$D$100,3,FALSE),"")</f>
        <v/>
      </c>
      <c r="L34" s="43">
        <f t="shared" si="2"/>
        <v>2</v>
      </c>
      <c r="M34" s="48">
        <f t="shared" si="3"/>
        <v>7</v>
      </c>
      <c r="N34" s="44">
        <f>C34</f>
        <v>1098852.8999999999</v>
      </c>
      <c r="O34" s="44">
        <f>D34</f>
        <v>145707.89454000001</v>
      </c>
      <c r="P34" s="44">
        <f>E34</f>
        <v>28916.89739737671</v>
      </c>
      <c r="Q34" s="45">
        <f t="shared" si="4"/>
        <v>0.19845800043070685</v>
      </c>
      <c r="R34" s="46" t="str">
        <f t="shared" si="5"/>
        <v/>
      </c>
    </row>
    <row r="35" spans="1:18" x14ac:dyDescent="0.2">
      <c r="A35" s="37" t="s">
        <v>896</v>
      </c>
      <c r="B35" s="32">
        <v>8</v>
      </c>
      <c r="C35" s="32">
        <v>10546041.100000001</v>
      </c>
      <c r="D35" s="32">
        <v>1398405.0498599997</v>
      </c>
      <c r="E35" s="32">
        <v>207292.32417779381</v>
      </c>
      <c r="F35" s="32">
        <v>40.5</v>
      </c>
      <c r="H35" s="43" t="str">
        <f t="shared" si="0"/>
        <v>II/507</v>
      </c>
      <c r="I35" s="43" t="str">
        <f t="shared" si="1"/>
        <v>507.1</v>
      </c>
      <c r="J35" s="43" t="str">
        <f>IFERROR(VLOOKUP($I35,Segmenty!$B$4:$D$100,2,FALSE),"Celý cestný ťah "&amp;H35)</f>
        <v>Gabčíkovo, Hlavná ul., križ. II/506 × II/507</v>
      </c>
      <c r="K35" s="43" t="str">
        <f>IFERROR(VLOOKUP($I35,Segmenty!$B$4:$D$100,3,FALSE),"")</f>
        <v>Sereď, D. Štúra, križ. I/62 × II/507</v>
      </c>
      <c r="L35" s="43">
        <f t="shared" si="2"/>
        <v>8</v>
      </c>
      <c r="M35" s="48">
        <f t="shared" si="3"/>
        <v>40.5</v>
      </c>
      <c r="N35" s="44">
        <f>C35</f>
        <v>10546041.100000001</v>
      </c>
      <c r="O35" s="44">
        <f>D35</f>
        <v>1398405.0498599997</v>
      </c>
      <c r="P35" s="44">
        <f>E35</f>
        <v>207292.32417779381</v>
      </c>
      <c r="Q35" s="45">
        <f t="shared" si="4"/>
        <v>0.14823482237749838</v>
      </c>
      <c r="R35" s="46" t="str">
        <f t="shared" si="5"/>
        <v>Áno</v>
      </c>
    </row>
    <row r="36" spans="1:18" x14ac:dyDescent="0.2">
      <c r="A36" s="37" t="s">
        <v>897</v>
      </c>
      <c r="B36" s="32">
        <v>3</v>
      </c>
      <c r="C36" s="32">
        <v>1541566.7</v>
      </c>
      <c r="D36" s="32">
        <v>204411.74442</v>
      </c>
      <c r="E36" s="32">
        <v>64204.426315574034</v>
      </c>
      <c r="F36" s="32">
        <v>18.8</v>
      </c>
      <c r="H36" s="43" t="str">
        <f t="shared" si="0"/>
        <v>II/507</v>
      </c>
      <c r="I36" s="43" t="str">
        <f t="shared" si="1"/>
        <v>507.2</v>
      </c>
      <c r="J36" s="43" t="str">
        <f>IFERROR(VLOOKUP($I36,Segmenty!$B$4:$D$100,2,FALSE),"Celý cestný ťah "&amp;H36)</f>
        <v>Sereď, Nitrianska, križ. I/62 × II/507</v>
      </c>
      <c r="K36" s="43" t="str">
        <f>IFERROR(VLOOKUP($I36,Segmenty!$B$4:$D$100,3,FALSE),"")</f>
        <v>Hlohovec, Nitrianska, križ. II/507 × II/513</v>
      </c>
      <c r="L36" s="43">
        <f t="shared" si="2"/>
        <v>3</v>
      </c>
      <c r="M36" s="48">
        <f t="shared" si="3"/>
        <v>18.8</v>
      </c>
      <c r="N36" s="44">
        <f>C36</f>
        <v>1541566.7</v>
      </c>
      <c r="O36" s="44">
        <f>D36</f>
        <v>204411.74442</v>
      </c>
      <c r="P36" s="44">
        <f>E36</f>
        <v>64204.426315574034</v>
      </c>
      <c r="Q36" s="45">
        <f t="shared" si="4"/>
        <v>0.31409362753470127</v>
      </c>
      <c r="R36" s="46" t="str">
        <f t="shared" si="5"/>
        <v/>
      </c>
    </row>
    <row r="37" spans="1:18" x14ac:dyDescent="0.2">
      <c r="A37" s="37" t="s">
        <v>899</v>
      </c>
      <c r="B37" s="32">
        <v>7</v>
      </c>
      <c r="C37" s="32">
        <v>3449342.4</v>
      </c>
      <c r="D37" s="32">
        <v>457382.80223999999</v>
      </c>
      <c r="E37" s="32">
        <v>174284.75987409047</v>
      </c>
      <c r="F37" s="32">
        <v>53.699999999999996</v>
      </c>
      <c r="H37" s="43" t="str">
        <f t="shared" si="0"/>
        <v>II/507</v>
      </c>
      <c r="I37" s="43" t="str">
        <f t="shared" si="1"/>
        <v>507.4</v>
      </c>
      <c r="J37" s="43" t="str">
        <f>IFERROR(VLOOKUP($I37,Segmenty!$B$4:$D$100,2,FALSE),"Celý cestný ťah "&amp;H37)</f>
        <v>Hlohovec, Dukelská, križ. II/507 × II/514</v>
      </c>
      <c r="K37" s="43" t="str">
        <f>IFERROR(VLOOKUP($I37,Segmenty!$B$4:$D$100,3,FALSE),"")</f>
        <v>Trenčianska Turná, Beckovská, križ. I/9 × II/507</v>
      </c>
      <c r="L37" s="43">
        <f t="shared" si="2"/>
        <v>7</v>
      </c>
      <c r="M37" s="48">
        <f t="shared" si="3"/>
        <v>53.699999999999996</v>
      </c>
      <c r="N37" s="44">
        <f>C37</f>
        <v>3449342.4</v>
      </c>
      <c r="O37" s="44">
        <f>D37</f>
        <v>457382.80223999999</v>
      </c>
      <c r="P37" s="44">
        <f>E37</f>
        <v>174284.75987409047</v>
      </c>
      <c r="Q37" s="45">
        <f t="shared" si="4"/>
        <v>0.38104790783681231</v>
      </c>
      <c r="R37" s="46" t="str">
        <f t="shared" si="5"/>
        <v/>
      </c>
    </row>
    <row r="38" spans="1:18" x14ac:dyDescent="0.2">
      <c r="A38" s="37" t="s">
        <v>900</v>
      </c>
      <c r="B38" s="32">
        <v>1</v>
      </c>
      <c r="C38" s="32">
        <v>839218.5</v>
      </c>
      <c r="D38" s="32">
        <v>111280.3731</v>
      </c>
      <c r="E38" s="32">
        <v>11960.600218306437</v>
      </c>
      <c r="F38" s="32">
        <v>1.5</v>
      </c>
      <c r="H38" s="43" t="str">
        <f t="shared" si="0"/>
        <v>II/507</v>
      </c>
      <c r="I38" s="43" t="str">
        <f t="shared" si="1"/>
        <v>507.5</v>
      </c>
      <c r="J38" s="43" t="str">
        <f>IFERROR(VLOOKUP($I38,Segmenty!$B$4:$D$100,2,FALSE),"Celý cestný ťah "&amp;H38)</f>
        <v>Trenčianska Turná, obchvat, križ. I/9 × II/507</v>
      </c>
      <c r="K38" s="43" t="str">
        <f>IFERROR(VLOOKUP($I38,Segmenty!$B$4:$D$100,3,FALSE),"")</f>
        <v>Trenčín, Zamarovská ul., hr. obce</v>
      </c>
      <c r="L38" s="43">
        <f t="shared" si="2"/>
        <v>1</v>
      </c>
      <c r="M38" s="48">
        <f t="shared" si="3"/>
        <v>1.5</v>
      </c>
      <c r="N38" s="44">
        <f>C38</f>
        <v>839218.5</v>
      </c>
      <c r="O38" s="44">
        <f>D38</f>
        <v>111280.3731</v>
      </c>
      <c r="P38" s="44">
        <f>E38</f>
        <v>11960.600218306437</v>
      </c>
      <c r="Q38" s="45">
        <f t="shared" si="4"/>
        <v>0.10748166891531062</v>
      </c>
      <c r="R38" s="46" t="str">
        <f t="shared" si="5"/>
        <v>Áno</v>
      </c>
    </row>
    <row r="39" spans="1:18" x14ac:dyDescent="0.2">
      <c r="A39" s="37" t="s">
        <v>901</v>
      </c>
      <c r="B39" s="32">
        <v>8</v>
      </c>
      <c r="C39" s="32">
        <v>3497542.1809999999</v>
      </c>
      <c r="D39" s="32">
        <v>463774.09320059995</v>
      </c>
      <c r="E39" s="32">
        <v>114299.98890771426</v>
      </c>
      <c r="F39" s="32">
        <v>30.736999999999998</v>
      </c>
      <c r="H39" s="43" t="str">
        <f t="shared" si="0"/>
        <v>II/507</v>
      </c>
      <c r="I39" s="43" t="str">
        <f t="shared" si="1"/>
        <v>507.6</v>
      </c>
      <c r="J39" s="43" t="str">
        <f>IFERROR(VLOOKUP($I39,Segmenty!$B$4:$D$100,2,FALSE),"Celý cestný ťah "&amp;H39)</f>
        <v>Trenčín, Zamarovská ul., hr. obce</v>
      </c>
      <c r="K39" s="43" t="str">
        <f>IFERROR(VLOOKUP($I39,Segmenty!$B$4:$D$100,3,FALSE),"")</f>
        <v>Púchov, Púchovská cesta, križ. I/49 × II/507</v>
      </c>
      <c r="L39" s="43">
        <f t="shared" si="2"/>
        <v>8</v>
      </c>
      <c r="M39" s="48">
        <f t="shared" si="3"/>
        <v>30.736999999999998</v>
      </c>
      <c r="N39" s="44">
        <f>C39</f>
        <v>3497542.1809999999</v>
      </c>
      <c r="O39" s="44">
        <f>D39</f>
        <v>463774.09320059995</v>
      </c>
      <c r="P39" s="44">
        <f>E39</f>
        <v>114299.98890771426</v>
      </c>
      <c r="Q39" s="45">
        <f t="shared" si="4"/>
        <v>0.24645617464077529</v>
      </c>
      <c r="R39" s="46" t="str">
        <f t="shared" si="5"/>
        <v/>
      </c>
    </row>
    <row r="40" spans="1:18" x14ac:dyDescent="0.2">
      <c r="A40" s="37" t="s">
        <v>902</v>
      </c>
      <c r="B40" s="32">
        <v>4</v>
      </c>
      <c r="C40" s="32">
        <v>4499275.4000000004</v>
      </c>
      <c r="D40" s="32">
        <v>596603.91804000002</v>
      </c>
      <c r="E40" s="32">
        <v>117185.65317488104</v>
      </c>
      <c r="F40" s="32">
        <v>28.200000000000003</v>
      </c>
      <c r="H40" s="43" t="str">
        <f t="shared" si="0"/>
        <v>II/507</v>
      </c>
      <c r="I40" s="43" t="str">
        <f t="shared" si="1"/>
        <v>507.7</v>
      </c>
      <c r="J40" s="43" t="str">
        <f>IFERROR(VLOOKUP($I40,Segmenty!$B$4:$D$100,2,FALSE),"Celý cestný ťah "&amp;H40)</f>
        <v>Púchov, Nimnická ul., križ. I/49 × II/507</v>
      </c>
      <c r="K40" s="43" t="str">
        <f>IFERROR(VLOOKUP($I40,Segmenty!$B$4:$D$100,3,FALSE),"")</f>
        <v xml:space="preserve">Bytča, križ. Malobytčianska ul. II/507 × ul. 1. mája  </v>
      </c>
      <c r="L40" s="43">
        <f t="shared" si="2"/>
        <v>4</v>
      </c>
      <c r="M40" s="48">
        <f t="shared" si="3"/>
        <v>28.200000000000003</v>
      </c>
      <c r="N40" s="44">
        <f>C40</f>
        <v>4499275.4000000004</v>
      </c>
      <c r="O40" s="44">
        <f>D40</f>
        <v>596603.91804000002</v>
      </c>
      <c r="P40" s="44">
        <f>E40</f>
        <v>117185.65317488104</v>
      </c>
      <c r="Q40" s="45">
        <f t="shared" si="4"/>
        <v>0.19642119274017941</v>
      </c>
      <c r="R40" s="46" t="str">
        <f t="shared" si="5"/>
        <v/>
      </c>
    </row>
    <row r="41" spans="1:18" x14ac:dyDescent="0.2">
      <c r="A41" s="37" t="s">
        <v>903</v>
      </c>
      <c r="B41" s="32">
        <v>4</v>
      </c>
      <c r="C41" s="32">
        <v>1863545.7349999999</v>
      </c>
      <c r="D41" s="32">
        <v>247106.16446099995</v>
      </c>
      <c r="E41" s="32">
        <v>50208.117486615854</v>
      </c>
      <c r="F41" s="32">
        <v>12.315</v>
      </c>
      <c r="H41" s="43" t="str">
        <f t="shared" si="0"/>
        <v>II/507</v>
      </c>
      <c r="I41" s="43" t="str">
        <f t="shared" si="1"/>
        <v>507.8</v>
      </c>
      <c r="J41" s="43" t="str">
        <f>IFERROR(VLOOKUP($I41,Segmenty!$B$4:$D$100,2,FALSE),"Celý cestný ťah "&amp;H41)</f>
        <v xml:space="preserve">Bytča, križ. Malobytčianska ul. II/507 × ul. 1. mája  </v>
      </c>
      <c r="K41" s="43" t="str">
        <f>IFERROR(VLOOKUP($I41,Segmenty!$B$4:$D$100,3,FALSE),"")</f>
        <v>Žilina-Budatín, ul. Bytčianska, križ. II/507 × I/11</v>
      </c>
      <c r="L41" s="43">
        <f t="shared" si="2"/>
        <v>4</v>
      </c>
      <c r="M41" s="48">
        <f t="shared" si="3"/>
        <v>12.315</v>
      </c>
      <c r="N41" s="44">
        <f>C41</f>
        <v>1863545.7349999999</v>
      </c>
      <c r="O41" s="44">
        <f>D41</f>
        <v>247106.16446099995</v>
      </c>
      <c r="P41" s="44">
        <f>E41</f>
        <v>50208.117486615854</v>
      </c>
      <c r="Q41" s="45">
        <f t="shared" si="4"/>
        <v>0.20318439888431053</v>
      </c>
      <c r="R41" s="46" t="str">
        <f t="shared" si="5"/>
        <v/>
      </c>
    </row>
    <row r="42" spans="1:18" x14ac:dyDescent="0.2">
      <c r="A42" s="37" t="s">
        <v>904</v>
      </c>
      <c r="B42" s="32">
        <v>7</v>
      </c>
      <c r="C42" s="32">
        <v>5448833.5</v>
      </c>
      <c r="D42" s="32">
        <v>722515.32209999987</v>
      </c>
      <c r="E42" s="32">
        <v>152310.80241090353</v>
      </c>
      <c r="F42" s="32">
        <v>38.1</v>
      </c>
      <c r="H42" s="43" t="str">
        <f t="shared" si="0"/>
        <v>II/509</v>
      </c>
      <c r="I42" s="43" t="str">
        <f t="shared" si="1"/>
        <v>509.0</v>
      </c>
      <c r="J42" s="43" t="str">
        <f>IFERROR(VLOOKUP($I42,Segmenty!$B$4:$D$100,2,FALSE),"Celý cestný ťah "&amp;H42)</f>
        <v>Celý cestný ťah II/509</v>
      </c>
      <c r="K42" s="43" t="str">
        <f>IFERROR(VLOOKUP($I42,Segmenty!$B$4:$D$100,3,FALSE),"")</f>
        <v/>
      </c>
      <c r="L42" s="43">
        <f t="shared" ref="L42:L105" si="6">B42</f>
        <v>7</v>
      </c>
      <c r="M42" s="48">
        <f t="shared" si="3"/>
        <v>38.1</v>
      </c>
      <c r="N42" s="44">
        <f>C42</f>
        <v>5448833.5</v>
      </c>
      <c r="O42" s="44">
        <f>D42</f>
        <v>722515.32209999987</v>
      </c>
      <c r="P42" s="44">
        <f>E42</f>
        <v>152310.80241090353</v>
      </c>
      <c r="Q42" s="45">
        <f t="shared" si="4"/>
        <v>0.21080632860243056</v>
      </c>
      <c r="R42" s="46" t="str">
        <f t="shared" si="5"/>
        <v/>
      </c>
    </row>
    <row r="43" spans="1:18" x14ac:dyDescent="0.2">
      <c r="A43" s="37" t="s">
        <v>905</v>
      </c>
      <c r="B43" s="32">
        <v>7</v>
      </c>
      <c r="C43" s="32">
        <v>3618089.7</v>
      </c>
      <c r="D43" s="32">
        <v>479758.69421999995</v>
      </c>
      <c r="E43" s="32">
        <v>115616.71354202552</v>
      </c>
      <c r="F43" s="32">
        <v>30.800000000000004</v>
      </c>
      <c r="H43" s="43" t="str">
        <f t="shared" si="0"/>
        <v>II/510</v>
      </c>
      <c r="I43" s="43" t="str">
        <f t="shared" si="1"/>
        <v>510.0</v>
      </c>
      <c r="J43" s="43" t="str">
        <f>IFERROR(VLOOKUP($I43,Segmenty!$B$4:$D$100,2,FALSE),"Celý cestný ťah "&amp;H43)</f>
        <v>Celý cestný ťah II/510</v>
      </c>
      <c r="K43" s="43" t="str">
        <f>IFERROR(VLOOKUP($I43,Segmenty!$B$4:$D$100,3,FALSE),"")</f>
        <v/>
      </c>
      <c r="L43" s="43">
        <f t="shared" si="6"/>
        <v>7</v>
      </c>
      <c r="M43" s="48">
        <f t="shared" si="3"/>
        <v>30.800000000000004</v>
      </c>
      <c r="N43" s="44">
        <f>C43</f>
        <v>3618089.7</v>
      </c>
      <c r="O43" s="44">
        <f>D43</f>
        <v>479758.69421999995</v>
      </c>
      <c r="P43" s="44">
        <f>E43</f>
        <v>115616.71354202552</v>
      </c>
      <c r="Q43" s="45">
        <f t="shared" si="4"/>
        <v>0.24098930344555233</v>
      </c>
      <c r="R43" s="46" t="str">
        <f t="shared" si="5"/>
        <v/>
      </c>
    </row>
    <row r="44" spans="1:18" x14ac:dyDescent="0.2">
      <c r="A44" s="37" t="s">
        <v>975</v>
      </c>
      <c r="B44" s="32">
        <v>3</v>
      </c>
      <c r="C44" s="32">
        <v>3462971.6999999997</v>
      </c>
      <c r="D44" s="32">
        <v>459190.04742000002</v>
      </c>
      <c r="E44" s="32">
        <v>110713.81273133328</v>
      </c>
      <c r="F44" s="32">
        <v>29.5</v>
      </c>
      <c r="H44" s="43" t="str">
        <f t="shared" si="0"/>
        <v>II/511</v>
      </c>
      <c r="I44" s="43" t="str">
        <f t="shared" si="1"/>
        <v>511.1</v>
      </c>
      <c r="J44" s="43" t="str">
        <f>IFERROR(VLOOKUP($I44,Segmenty!$B$4:$D$100,2,FALSE),"Celý cestný ťah "&amp;H44)</f>
        <v>Veľké Uherce, vyús. II/511 z I/64</v>
      </c>
      <c r="K44" s="43" t="str">
        <f>IFERROR(VLOOKUP($I44,Segmenty!$B$4:$D$100,3,FALSE),"")</f>
        <v>Zlaté Moravce-Chyzerovce, zaús. II/511 do I/65</v>
      </c>
      <c r="L44" s="43">
        <f t="shared" si="6"/>
        <v>3</v>
      </c>
      <c r="M44" s="48">
        <f t="shared" si="3"/>
        <v>29.5</v>
      </c>
      <c r="N44" s="44">
        <f>C44</f>
        <v>3462971.6999999997</v>
      </c>
      <c r="O44" s="44">
        <f>D44</f>
        <v>459190.04742000002</v>
      </c>
      <c r="P44" s="44">
        <f>E44</f>
        <v>110713.81273133328</v>
      </c>
      <c r="Q44" s="45">
        <f t="shared" si="4"/>
        <v>0.24110673424519685</v>
      </c>
      <c r="R44" s="46" t="str">
        <f t="shared" si="5"/>
        <v/>
      </c>
    </row>
    <row r="45" spans="1:18" x14ac:dyDescent="0.2">
      <c r="A45" s="37" t="s">
        <v>976</v>
      </c>
      <c r="B45" s="32">
        <v>2</v>
      </c>
      <c r="C45" s="32">
        <v>1772034.9</v>
      </c>
      <c r="D45" s="32">
        <v>234971.82773999998</v>
      </c>
      <c r="E45" s="32">
        <v>50347.871337181175</v>
      </c>
      <c r="F45" s="32">
        <v>12.7</v>
      </c>
      <c r="H45" s="43" t="str">
        <f t="shared" si="0"/>
        <v>II/511</v>
      </c>
      <c r="I45" s="43" t="str">
        <f t="shared" si="1"/>
        <v>511.2</v>
      </c>
      <c r="J45" s="43" t="str">
        <f>IFERROR(VLOOKUP($I45,Segmenty!$B$4:$D$100,2,FALSE),"Celý cestný ťah "&amp;H45)</f>
        <v>Tesárske Mlyňany, Hlavná ul., vyús. II/511 z I/65</v>
      </c>
      <c r="K45" s="43" t="str">
        <f>IFERROR(VLOOKUP($I45,Segmenty!$B$4:$D$100,3,FALSE),"")</f>
        <v>Vráble, Staničná ul., zaús. II/511 do I/51</v>
      </c>
      <c r="L45" s="43">
        <f t="shared" si="6"/>
        <v>2</v>
      </c>
      <c r="M45" s="48">
        <f t="shared" si="3"/>
        <v>12.7</v>
      </c>
      <c r="N45" s="44">
        <f>C45</f>
        <v>1772034.9</v>
      </c>
      <c r="O45" s="44">
        <f>D45</f>
        <v>234971.82773999998</v>
      </c>
      <c r="P45" s="44">
        <f>E45</f>
        <v>50347.871337181175</v>
      </c>
      <c r="Q45" s="45">
        <f t="shared" si="4"/>
        <v>0.21427194834987573</v>
      </c>
      <c r="R45" s="46" t="str">
        <f t="shared" si="5"/>
        <v/>
      </c>
    </row>
    <row r="46" spans="1:18" x14ac:dyDescent="0.2">
      <c r="A46" s="37" t="s">
        <v>977</v>
      </c>
      <c r="B46" s="32">
        <v>2</v>
      </c>
      <c r="C46" s="32">
        <v>1555873.7000000002</v>
      </c>
      <c r="D46" s="32">
        <v>206308.85262000002</v>
      </c>
      <c r="E46" s="32">
        <v>58813.239408825015</v>
      </c>
      <c r="F46" s="32">
        <v>16.7</v>
      </c>
      <c r="H46" s="43" t="str">
        <f t="shared" si="0"/>
        <v>II/511</v>
      </c>
      <c r="I46" s="43" t="str">
        <f t="shared" si="1"/>
        <v>511.3</v>
      </c>
      <c r="J46" s="43" t="str">
        <f>IFERROR(VLOOKUP($I46,Segmenty!$B$4:$D$100,2,FALSE),"Celý cestný ťah "&amp;H46)</f>
        <v>Vráble, Hlavná ul., vyús. II/511 z I/51</v>
      </c>
      <c r="K46" s="43" t="str">
        <f>IFERROR(VLOOKUP($I46,Segmenty!$B$4:$D$100,3,FALSE),"")</f>
        <v>Hul, križ. II/584 × II/511</v>
      </c>
      <c r="L46" s="43">
        <f t="shared" si="6"/>
        <v>2</v>
      </c>
      <c r="M46" s="48">
        <f t="shared" si="3"/>
        <v>16.7</v>
      </c>
      <c r="N46" s="44">
        <f>C46</f>
        <v>1555873.7000000002</v>
      </c>
      <c r="O46" s="44">
        <f>D46</f>
        <v>206308.85262000002</v>
      </c>
      <c r="P46" s="44">
        <f>E46</f>
        <v>58813.239408825015</v>
      </c>
      <c r="Q46" s="45">
        <f t="shared" si="4"/>
        <v>0.28507375549779745</v>
      </c>
      <c r="R46" s="46" t="str">
        <f t="shared" si="5"/>
        <v/>
      </c>
    </row>
    <row r="47" spans="1:18" x14ac:dyDescent="0.2">
      <c r="A47" s="37" t="s">
        <v>978</v>
      </c>
      <c r="B47" s="32">
        <v>1</v>
      </c>
      <c r="C47" s="32">
        <v>1409766.5999999999</v>
      </c>
      <c r="D47" s="32">
        <v>186935.05115999997</v>
      </c>
      <c r="E47" s="32">
        <v>42677.582511307643</v>
      </c>
      <c r="F47" s="32">
        <v>11.1</v>
      </c>
      <c r="H47" s="43" t="str">
        <f t="shared" si="0"/>
        <v>II/511</v>
      </c>
      <c r="I47" s="43" t="str">
        <f t="shared" si="1"/>
        <v>511.4</v>
      </c>
      <c r="J47" s="43" t="str">
        <f>IFERROR(VLOOKUP($I47,Segmenty!$B$4:$D$100,2,FALSE),"Celý cestný ťah "&amp;H47)</f>
        <v>Hul, križ. II/584 × II/511</v>
      </c>
      <c r="K47" s="43" t="str">
        <f>IFERROR(VLOOKUP($I47,Segmenty!$B$4:$D$100,3,FALSE),"")</f>
        <v>Dvory nad Žitavou, Hl.nám., križ. II/511 × I/75</v>
      </c>
      <c r="L47" s="43">
        <f t="shared" si="6"/>
        <v>1</v>
      </c>
      <c r="M47" s="48">
        <f t="shared" si="3"/>
        <v>11.1</v>
      </c>
      <c r="N47" s="44">
        <f>C47</f>
        <v>1409766.5999999999</v>
      </c>
      <c r="O47" s="44">
        <f>D47</f>
        <v>186935.05115999997</v>
      </c>
      <c r="P47" s="44">
        <f>E47</f>
        <v>42677.582511307643</v>
      </c>
      <c r="Q47" s="45">
        <f t="shared" si="4"/>
        <v>0.22830166010321618</v>
      </c>
      <c r="R47" s="46" t="str">
        <f t="shared" si="5"/>
        <v/>
      </c>
    </row>
    <row r="48" spans="1:18" x14ac:dyDescent="0.2">
      <c r="A48" s="37" t="s">
        <v>985</v>
      </c>
      <c r="B48" s="32">
        <v>2</v>
      </c>
      <c r="C48" s="32">
        <v>847903.10000000009</v>
      </c>
      <c r="D48" s="32">
        <v>112431.95106000001</v>
      </c>
      <c r="E48" s="32">
        <v>30995.897935937344</v>
      </c>
      <c r="F48" s="32">
        <v>8.6999999999999993</v>
      </c>
      <c r="H48" s="43" t="str">
        <f t="shared" si="0"/>
        <v>II/511</v>
      </c>
      <c r="I48" s="43" t="str">
        <f t="shared" si="1"/>
        <v>511.5</v>
      </c>
      <c r="J48" s="43" t="str">
        <f>IFERROR(VLOOKUP($I48,Segmenty!$B$4:$D$100,2,FALSE),"Celý cestný ťah "&amp;H48)</f>
        <v>Dvory nad Žitavou, Hl.nám., križ. II/511 × I/75</v>
      </c>
      <c r="K48" s="43" t="str">
        <f>IFERROR(VLOOKUP($I48,Segmenty!$B$4:$D$100,3,FALSE),"")</f>
        <v>Bajč, zaús. II/511 do I/64</v>
      </c>
      <c r="L48" s="43">
        <f t="shared" si="6"/>
        <v>2</v>
      </c>
      <c r="M48" s="48">
        <f t="shared" si="3"/>
        <v>8.6999999999999993</v>
      </c>
      <c r="N48" s="44">
        <f>C48</f>
        <v>847903.10000000009</v>
      </c>
      <c r="O48" s="44">
        <f>D48</f>
        <v>112431.95106000001</v>
      </c>
      <c r="P48" s="44">
        <f>E48</f>
        <v>30995.897935937344</v>
      </c>
      <c r="Q48" s="45">
        <f t="shared" si="4"/>
        <v>0.27568584947348457</v>
      </c>
      <c r="R48" s="46" t="str">
        <f t="shared" si="5"/>
        <v/>
      </c>
    </row>
    <row r="49" spans="1:18" x14ac:dyDescent="0.2">
      <c r="A49" s="37" t="s">
        <v>906</v>
      </c>
      <c r="B49" s="32">
        <v>6</v>
      </c>
      <c r="C49" s="32">
        <v>8729328.1999999993</v>
      </c>
      <c r="D49" s="32">
        <v>1157508.9193199999</v>
      </c>
      <c r="E49" s="32">
        <v>157307.58571003395</v>
      </c>
      <c r="F49" s="32">
        <v>28.1</v>
      </c>
      <c r="H49" s="43" t="str">
        <f t="shared" si="0"/>
        <v>II/513</v>
      </c>
      <c r="I49" s="43" t="str">
        <f t="shared" si="1"/>
        <v>513.0</v>
      </c>
      <c r="J49" s="43" t="str">
        <f>IFERROR(VLOOKUP($I49,Segmenty!$B$4:$D$100,2,FALSE),"Celý cestný ťah "&amp;H49)</f>
        <v>Celý cestný ťah II/513</v>
      </c>
      <c r="K49" s="43" t="str">
        <f>IFERROR(VLOOKUP($I49,Segmenty!$B$4:$D$100,3,FALSE),"")</f>
        <v/>
      </c>
      <c r="L49" s="43">
        <f t="shared" si="6"/>
        <v>6</v>
      </c>
      <c r="M49" s="48">
        <f t="shared" si="3"/>
        <v>28.1</v>
      </c>
      <c r="N49" s="44">
        <f>C49</f>
        <v>8729328.1999999993</v>
      </c>
      <c r="O49" s="44">
        <f>D49</f>
        <v>1157508.9193199999</v>
      </c>
      <c r="P49" s="44">
        <f>E49</f>
        <v>157307.58571003395</v>
      </c>
      <c r="Q49" s="45">
        <f t="shared" si="4"/>
        <v>0.1359018346074147</v>
      </c>
      <c r="R49" s="46" t="str">
        <f t="shared" si="5"/>
        <v>Áno</v>
      </c>
    </row>
    <row r="50" spans="1:18" x14ac:dyDescent="0.2">
      <c r="A50" s="37" t="s">
        <v>907</v>
      </c>
      <c r="B50" s="32">
        <v>1</v>
      </c>
      <c r="C50" s="32">
        <v>1036931.2</v>
      </c>
      <c r="D50" s="32">
        <v>137497.07712</v>
      </c>
      <c r="E50" s="32">
        <v>18323.071376867068</v>
      </c>
      <c r="F50" s="32">
        <v>3.2</v>
      </c>
      <c r="H50" s="43" t="str">
        <f t="shared" si="0"/>
        <v>II/515</v>
      </c>
      <c r="I50" s="43" t="str">
        <f t="shared" si="1"/>
        <v>515.0</v>
      </c>
      <c r="J50" s="43" t="str">
        <f>IFERROR(VLOOKUP($I50,Segmenty!$B$4:$D$100,2,FALSE),"Celý cestný ťah "&amp;H50)</f>
        <v>Celý cestný ťah II/515</v>
      </c>
      <c r="K50" s="43" t="str">
        <f>IFERROR(VLOOKUP($I50,Segmenty!$B$4:$D$100,3,FALSE),"")</f>
        <v/>
      </c>
      <c r="L50" s="43">
        <f t="shared" si="6"/>
        <v>1</v>
      </c>
      <c r="M50" s="48">
        <f t="shared" si="3"/>
        <v>3.2</v>
      </c>
      <c r="N50" s="44">
        <f>C50</f>
        <v>1036931.2</v>
      </c>
      <c r="O50" s="44">
        <f>D50</f>
        <v>137497.07712</v>
      </c>
      <c r="P50" s="44">
        <f>E50</f>
        <v>18323.071376867068</v>
      </c>
      <c r="Q50" s="45">
        <f t="shared" si="4"/>
        <v>0.13326153370428145</v>
      </c>
      <c r="R50" s="46" t="str">
        <f t="shared" si="5"/>
        <v>Áno</v>
      </c>
    </row>
    <row r="51" spans="1:18" x14ac:dyDescent="0.2">
      <c r="A51" s="37" t="s">
        <v>908</v>
      </c>
      <c r="B51" s="32">
        <v>4</v>
      </c>
      <c r="C51" s="32">
        <v>2137566.2000000002</v>
      </c>
      <c r="D51" s="32">
        <v>283441.27811999997</v>
      </c>
      <c r="E51" s="32">
        <v>71737.145641023701</v>
      </c>
      <c r="F51" s="32">
        <v>19.5</v>
      </c>
      <c r="H51" s="43" t="str">
        <f t="shared" si="0"/>
        <v>II/517</v>
      </c>
      <c r="I51" s="43" t="str">
        <f t="shared" si="1"/>
        <v>517.0</v>
      </c>
      <c r="J51" s="43" t="str">
        <f>IFERROR(VLOOKUP($I51,Segmenty!$B$4:$D$100,2,FALSE),"Celý cestný ťah "&amp;H51)</f>
        <v>Celý cestný ťah II/517</v>
      </c>
      <c r="K51" s="43" t="str">
        <f>IFERROR(VLOOKUP($I51,Segmenty!$B$4:$D$100,3,FALSE),"")</f>
        <v/>
      </c>
      <c r="L51" s="43">
        <f t="shared" si="6"/>
        <v>4</v>
      </c>
      <c r="M51" s="48">
        <f t="shared" si="3"/>
        <v>19.5</v>
      </c>
      <c r="N51" s="44">
        <f>C51</f>
        <v>2137566.2000000002</v>
      </c>
      <c r="O51" s="44">
        <f>D51</f>
        <v>283441.27811999997</v>
      </c>
      <c r="P51" s="44">
        <f>E51</f>
        <v>71737.145641023701</v>
      </c>
      <c r="Q51" s="45">
        <f t="shared" si="4"/>
        <v>0.25309350182457363</v>
      </c>
      <c r="R51" s="46" t="str">
        <f t="shared" si="5"/>
        <v/>
      </c>
    </row>
    <row r="52" spans="1:18" x14ac:dyDescent="0.2">
      <c r="A52" s="37" t="s">
        <v>909</v>
      </c>
      <c r="B52" s="32">
        <v>7</v>
      </c>
      <c r="C52" s="32">
        <v>5330788.2</v>
      </c>
      <c r="D52" s="32">
        <v>706862.51532000001</v>
      </c>
      <c r="E52" s="32">
        <v>129862.36820516876</v>
      </c>
      <c r="F52" s="32">
        <v>30</v>
      </c>
      <c r="H52" s="43" t="str">
        <f t="shared" si="0"/>
        <v>II/519</v>
      </c>
      <c r="I52" s="43" t="str">
        <f t="shared" si="1"/>
        <v>519.0</v>
      </c>
      <c r="J52" s="43" t="str">
        <f>IFERROR(VLOOKUP($I52,Segmenty!$B$4:$D$100,2,FALSE),"Celý cestný ťah "&amp;H52)</f>
        <v>Celý cestný ťah II/519</v>
      </c>
      <c r="K52" s="43" t="str">
        <f>IFERROR(VLOOKUP($I52,Segmenty!$B$4:$D$100,3,FALSE),"")</f>
        <v/>
      </c>
      <c r="L52" s="43">
        <f t="shared" si="6"/>
        <v>7</v>
      </c>
      <c r="M52" s="48">
        <f t="shared" si="3"/>
        <v>30</v>
      </c>
      <c r="N52" s="44">
        <f>C52</f>
        <v>5330788.2</v>
      </c>
      <c r="O52" s="44">
        <f>D52</f>
        <v>706862.51532000001</v>
      </c>
      <c r="P52" s="44">
        <f>E52</f>
        <v>129862.36820516876</v>
      </c>
      <c r="Q52" s="45">
        <f t="shared" si="4"/>
        <v>0.18371658616864053</v>
      </c>
      <c r="R52" s="46" t="str">
        <f t="shared" si="5"/>
        <v/>
      </c>
    </row>
    <row r="53" spans="1:18" x14ac:dyDescent="0.2">
      <c r="A53" s="37" t="s">
        <v>910</v>
      </c>
      <c r="B53" s="32">
        <v>7</v>
      </c>
      <c r="C53" s="32">
        <v>5776137.5</v>
      </c>
      <c r="D53" s="32">
        <v>765915.8324999999</v>
      </c>
      <c r="E53" s="32">
        <v>185443.58065851245</v>
      </c>
      <c r="F53" s="32">
        <v>49.5</v>
      </c>
      <c r="H53" s="43" t="str">
        <f t="shared" si="0"/>
        <v>II/520</v>
      </c>
      <c r="I53" s="43" t="str">
        <f t="shared" si="1"/>
        <v>520.1</v>
      </c>
      <c r="J53" s="43" t="str">
        <f>IFERROR(VLOOKUP($I53,Segmenty!$B$4:$D$100,2,FALSE),"Celý cestný ťah "&amp;H53)</f>
        <v>Krásno n. Kysucou, Kalinovská ul., vyús. II/520 × I/11</v>
      </c>
      <c r="K53" s="43" t="str">
        <f>IFERROR(VLOOKUP($I53,Segmenty!$B$4:$D$100,3,FALSE),"")</f>
        <v>Lokca, zaús. II/520 do I/78</v>
      </c>
      <c r="L53" s="43">
        <f t="shared" si="6"/>
        <v>7</v>
      </c>
      <c r="M53" s="48">
        <f t="shared" si="3"/>
        <v>49.5</v>
      </c>
      <c r="N53" s="44">
        <f>C53</f>
        <v>5776137.5</v>
      </c>
      <c r="O53" s="44">
        <f>D53</f>
        <v>765915.8324999999</v>
      </c>
      <c r="P53" s="44">
        <f>E53</f>
        <v>185443.58065851245</v>
      </c>
      <c r="Q53" s="45">
        <f t="shared" si="4"/>
        <v>0.24212005130278133</v>
      </c>
      <c r="R53" s="46" t="str">
        <f t="shared" si="5"/>
        <v/>
      </c>
    </row>
    <row r="54" spans="1:18" x14ac:dyDescent="0.2">
      <c r="A54" s="37" t="s">
        <v>911</v>
      </c>
      <c r="B54" s="32">
        <v>4</v>
      </c>
      <c r="C54" s="32">
        <v>4538782.8</v>
      </c>
      <c r="D54" s="32">
        <v>601842.59928000008</v>
      </c>
      <c r="E54" s="32">
        <v>95978.178549579185</v>
      </c>
      <c r="F54" s="32">
        <v>20</v>
      </c>
      <c r="H54" s="43" t="str">
        <f t="shared" si="0"/>
        <v>II/520</v>
      </c>
      <c r="I54" s="43" t="str">
        <f t="shared" si="1"/>
        <v>520.2</v>
      </c>
      <c r="J54" s="43" t="str">
        <f>IFERROR(VLOOKUP($I54,Segmenty!$B$4:$D$100,2,FALSE),"Celý cestný ťah "&amp;H54)</f>
        <v>Námestovo, Ťapešovo, vyús. II/564 z I/76</v>
      </c>
      <c r="K54" s="43" t="str">
        <f>IFERROR(VLOOKUP($I54,Segmenty!$B$4:$D$100,3,FALSE),"")</f>
        <v>Tvrdošín, Trojičné nám., zaús. II/520 do I/59</v>
      </c>
      <c r="L54" s="43">
        <f t="shared" si="6"/>
        <v>4</v>
      </c>
      <c r="M54" s="48">
        <f t="shared" si="3"/>
        <v>20</v>
      </c>
      <c r="N54" s="44">
        <f>C54</f>
        <v>4538782.8</v>
      </c>
      <c r="O54" s="44">
        <f>D54</f>
        <v>601842.59928000008</v>
      </c>
      <c r="P54" s="44">
        <f>E54</f>
        <v>95978.178549579185</v>
      </c>
      <c r="Q54" s="45">
        <f t="shared" si="4"/>
        <v>0.15947388680096819</v>
      </c>
      <c r="R54" s="46" t="str">
        <f t="shared" si="5"/>
        <v/>
      </c>
    </row>
    <row r="55" spans="1:18" x14ac:dyDescent="0.2">
      <c r="A55" s="37" t="s">
        <v>912</v>
      </c>
      <c r="B55" s="32">
        <v>3</v>
      </c>
      <c r="C55" s="32">
        <v>1754188.7999999998</v>
      </c>
      <c r="D55" s="32">
        <v>232605.43488000002</v>
      </c>
      <c r="E55" s="32">
        <v>54915.587077388904</v>
      </c>
      <c r="F55" s="32">
        <v>14.5</v>
      </c>
      <c r="H55" s="43" t="str">
        <f t="shared" si="0"/>
        <v>II/520</v>
      </c>
      <c r="I55" s="43" t="str">
        <f t="shared" si="1"/>
        <v>520.3</v>
      </c>
      <c r="J55" s="43" t="str">
        <f>IFERROR(VLOOKUP($I55,Segmenty!$B$4:$D$100,2,FALSE),"Celý cestný ťah "&amp;H55)</f>
        <v xml:space="preserve">Trstená, tr. SNP, vyús. II/520 z I/59  </v>
      </c>
      <c r="K55" s="43" t="str">
        <f>IFERROR(VLOOKUP($I55,Segmenty!$B$4:$D$100,3,FALSE),"")</f>
        <v>Suchá Hora, št. hranica PL</v>
      </c>
      <c r="L55" s="43">
        <f t="shared" si="6"/>
        <v>3</v>
      </c>
      <c r="M55" s="48">
        <f t="shared" si="3"/>
        <v>14.5</v>
      </c>
      <c r="N55" s="44">
        <f>C55</f>
        <v>1754188.7999999998</v>
      </c>
      <c r="O55" s="44">
        <f>D55</f>
        <v>232605.43488000002</v>
      </c>
      <c r="P55" s="44">
        <f>E55</f>
        <v>54915.587077388904</v>
      </c>
      <c r="Q55" s="45">
        <f t="shared" si="4"/>
        <v>0.23608901101437971</v>
      </c>
      <c r="R55" s="46" t="str">
        <f t="shared" si="5"/>
        <v/>
      </c>
    </row>
    <row r="56" spans="1:18" x14ac:dyDescent="0.2">
      <c r="A56" s="37" t="s">
        <v>913</v>
      </c>
      <c r="B56" s="32">
        <v>3</v>
      </c>
      <c r="C56" s="32">
        <v>477301.6</v>
      </c>
      <c r="D56" s="32">
        <v>63290.192159999999</v>
      </c>
      <c r="E56" s="32">
        <v>41671.979373520517</v>
      </c>
      <c r="F56" s="32">
        <v>14.1</v>
      </c>
      <c r="H56" s="43" t="str">
        <f t="shared" si="0"/>
        <v>II/526</v>
      </c>
      <c r="I56" s="43" t="str">
        <f t="shared" si="1"/>
        <v>526.1</v>
      </c>
      <c r="J56" s="43" t="str">
        <f>IFERROR(VLOOKUP($I56,Segmenty!$B$4:$D$100,2,FALSE),"Celý cestný ťah "&amp;H56)</f>
        <v>Devičie, vyús. II/526 z I/66</v>
      </c>
      <c r="K56" s="43" t="str">
        <f>IFERROR(VLOOKUP($I56,Segmenty!$B$4:$D$100,3,FALSE),"")</f>
        <v>Senohrad, križ. II/526 × II/527</v>
      </c>
      <c r="L56" s="43">
        <f t="shared" si="6"/>
        <v>3</v>
      </c>
      <c r="M56" s="48">
        <f t="shared" si="3"/>
        <v>14.1</v>
      </c>
      <c r="N56" s="44">
        <f>C56</f>
        <v>477301.6</v>
      </c>
      <c r="O56" s="44">
        <f>D56</f>
        <v>63290.192159999999</v>
      </c>
      <c r="P56" s="44">
        <f>E56</f>
        <v>41671.979373520517</v>
      </c>
      <c r="Q56" s="45">
        <f t="shared" si="4"/>
        <v>0.65842712672086978</v>
      </c>
      <c r="R56" s="46" t="str">
        <f t="shared" si="5"/>
        <v/>
      </c>
    </row>
    <row r="57" spans="1:18" x14ac:dyDescent="0.2">
      <c r="A57" s="37" t="s">
        <v>914</v>
      </c>
      <c r="B57" s="32">
        <v>2</v>
      </c>
      <c r="C57" s="32">
        <v>1338683.3999999999</v>
      </c>
      <c r="D57" s="32">
        <v>177509.41884</v>
      </c>
      <c r="E57" s="32">
        <v>59898.410860750162</v>
      </c>
      <c r="F57" s="32">
        <v>17.899999999999999</v>
      </c>
      <c r="H57" s="43" t="str">
        <f t="shared" si="0"/>
        <v>II/526</v>
      </c>
      <c r="I57" s="43" t="str">
        <f t="shared" si="1"/>
        <v>526.2</v>
      </c>
      <c r="J57" s="43" t="str">
        <f>IFERROR(VLOOKUP($I57,Segmenty!$B$4:$D$100,2,FALSE),"Celý cestný ťah "&amp;H57)</f>
        <v>hr. voj. obvod Lešť</v>
      </c>
      <c r="K57" s="43" t="str">
        <f>IFERROR(VLOOKUP($I57,Segmenty!$B$4:$D$100,3,FALSE),"")</f>
        <v>Podkriváň, križ. I/16 × II/526</v>
      </c>
      <c r="L57" s="43">
        <f t="shared" si="6"/>
        <v>2</v>
      </c>
      <c r="M57" s="48">
        <f t="shared" si="3"/>
        <v>17.899999999999999</v>
      </c>
      <c r="N57" s="44">
        <f>C57</f>
        <v>1338683.3999999999</v>
      </c>
      <c r="O57" s="44">
        <f>D57</f>
        <v>177509.41884</v>
      </c>
      <c r="P57" s="44">
        <f>E57</f>
        <v>59898.410860750162</v>
      </c>
      <c r="Q57" s="45">
        <f t="shared" si="4"/>
        <v>0.33743793006691231</v>
      </c>
      <c r="R57" s="46" t="str">
        <f t="shared" si="5"/>
        <v/>
      </c>
    </row>
    <row r="58" spans="1:18" x14ac:dyDescent="0.2">
      <c r="A58" s="37" t="s">
        <v>916</v>
      </c>
      <c r="B58" s="32">
        <v>12</v>
      </c>
      <c r="C58" s="32">
        <v>4020049.6340000001</v>
      </c>
      <c r="D58" s="32">
        <v>533058.58146839996</v>
      </c>
      <c r="E58" s="32">
        <v>285416.64784131426</v>
      </c>
      <c r="F58" s="32">
        <v>93.849000000000004</v>
      </c>
      <c r="H58" s="43" t="str">
        <f t="shared" si="0"/>
        <v>II/526</v>
      </c>
      <c r="I58" s="43" t="str">
        <f t="shared" si="1"/>
        <v>526.4</v>
      </c>
      <c r="J58" s="43" t="str">
        <f>IFERROR(VLOOKUP($I58,Segmenty!$B$4:$D$100,2,FALSE),"Celý cestný ťah "&amp;H58)</f>
        <v>Hriňová, hr. obce na ceste II/526 smer Detvianska Huta</v>
      </c>
      <c r="K58" s="43" t="str">
        <f>IFERROR(VLOOKUP($I58,Segmenty!$B$4:$D$100,3,FALSE),"")</f>
        <v>Štítnik, Teplická ul., križ. II/526 × II/587</v>
      </c>
      <c r="L58" s="43">
        <f t="shared" si="6"/>
        <v>12</v>
      </c>
      <c r="M58" s="48">
        <f t="shared" si="3"/>
        <v>93.849000000000004</v>
      </c>
      <c r="N58" s="44">
        <f>C58</f>
        <v>4020049.6340000001</v>
      </c>
      <c r="O58" s="44">
        <f>D58</f>
        <v>533058.58146839996</v>
      </c>
      <c r="P58" s="44">
        <f>E58</f>
        <v>285416.64784131426</v>
      </c>
      <c r="Q58" s="45">
        <f t="shared" si="4"/>
        <v>0.53543204774058017</v>
      </c>
      <c r="R58" s="46" t="str">
        <f t="shared" si="5"/>
        <v/>
      </c>
    </row>
    <row r="59" spans="1:18" x14ac:dyDescent="0.2">
      <c r="A59" s="37" t="s">
        <v>917</v>
      </c>
      <c r="B59" s="32">
        <v>3</v>
      </c>
      <c r="C59" s="32">
        <v>912887</v>
      </c>
      <c r="D59" s="32">
        <v>121048.8162</v>
      </c>
      <c r="E59" s="32">
        <v>42145.414506301182</v>
      </c>
      <c r="F59" s="32">
        <v>12.700000000000001</v>
      </c>
      <c r="H59" s="43" t="str">
        <f t="shared" si="0"/>
        <v>II/526</v>
      </c>
      <c r="I59" s="43" t="str">
        <f t="shared" si="1"/>
        <v>526.5</v>
      </c>
      <c r="J59" s="43" t="str">
        <f>IFERROR(VLOOKUP($I59,Segmenty!$B$4:$D$100,2,FALSE),"Celý cestný ťah "&amp;H59)</f>
        <v>Štítnik, Teplická ul., križ. II/526 × II/587</v>
      </c>
      <c r="K59" s="43" t="str">
        <f>IFERROR(VLOOKUP($I59,Segmenty!$B$4:$D$100,3,FALSE),"")</f>
        <v>Rožňava, zaús. II/526 do I/16</v>
      </c>
      <c r="L59" s="43">
        <f t="shared" si="6"/>
        <v>3</v>
      </c>
      <c r="M59" s="48">
        <f t="shared" si="3"/>
        <v>12.700000000000001</v>
      </c>
      <c r="N59" s="44">
        <f>C59</f>
        <v>912887</v>
      </c>
      <c r="O59" s="44">
        <f>D59</f>
        <v>121048.8162</v>
      </c>
      <c r="P59" s="44">
        <f>E59</f>
        <v>42145.414506301182</v>
      </c>
      <c r="Q59" s="45">
        <f t="shared" si="4"/>
        <v>0.34816874571220452</v>
      </c>
      <c r="R59" s="46" t="str">
        <f t="shared" si="5"/>
        <v/>
      </c>
    </row>
    <row r="60" spans="1:18" x14ac:dyDescent="0.2">
      <c r="A60" s="37" t="s">
        <v>918</v>
      </c>
      <c r="B60" s="32">
        <v>3</v>
      </c>
      <c r="C60" s="32">
        <v>1857600.8000000003</v>
      </c>
      <c r="D60" s="32">
        <v>246317.86608000001</v>
      </c>
      <c r="E60" s="32">
        <v>100125.11170098103</v>
      </c>
      <c r="F60" s="32">
        <v>31.300000000000004</v>
      </c>
      <c r="H60" s="43" t="str">
        <f t="shared" si="0"/>
        <v>II/529</v>
      </c>
      <c r="I60" s="43" t="str">
        <f t="shared" si="1"/>
        <v>529.0</v>
      </c>
      <c r="J60" s="43" t="str">
        <f>IFERROR(VLOOKUP($I60,Segmenty!$B$4:$D$100,2,FALSE),"Celý cestný ťah "&amp;H60)</f>
        <v>Celý cestný ťah II/529</v>
      </c>
      <c r="K60" s="43" t="str">
        <f>IFERROR(VLOOKUP($I60,Segmenty!$B$4:$D$100,3,FALSE),"")</f>
        <v/>
      </c>
      <c r="L60" s="43">
        <f t="shared" si="6"/>
        <v>3</v>
      </c>
      <c r="M60" s="48">
        <f t="shared" si="3"/>
        <v>31.300000000000004</v>
      </c>
      <c r="N60" s="44">
        <f>C60</f>
        <v>1857600.8000000003</v>
      </c>
      <c r="O60" s="44">
        <f>D60</f>
        <v>246317.86608000001</v>
      </c>
      <c r="P60" s="44">
        <f>E60</f>
        <v>100125.11170098103</v>
      </c>
      <c r="Q60" s="45">
        <f t="shared" si="4"/>
        <v>0.40648741114240583</v>
      </c>
      <c r="R60" s="46" t="str">
        <f t="shared" si="5"/>
        <v/>
      </c>
    </row>
    <row r="61" spans="1:18" x14ac:dyDescent="0.2">
      <c r="A61" s="37" t="s">
        <v>919</v>
      </c>
      <c r="B61" s="32">
        <v>5</v>
      </c>
      <c r="C61" s="32">
        <v>2703044.0999999996</v>
      </c>
      <c r="D61" s="32">
        <v>358423.64766000002</v>
      </c>
      <c r="E61" s="32">
        <v>111355.45865882616</v>
      </c>
      <c r="F61" s="32">
        <v>32.5</v>
      </c>
      <c r="H61" s="43" t="str">
        <f t="shared" si="0"/>
        <v>II/531</v>
      </c>
      <c r="I61" s="43" t="str">
        <f t="shared" si="1"/>
        <v>531.0</v>
      </c>
      <c r="J61" s="43" t="str">
        <f>IFERROR(VLOOKUP($I61,Segmenty!$B$4:$D$100,2,FALSE),"Celý cestný ťah "&amp;H61)</f>
        <v>Celý cestný ťah II/531</v>
      </c>
      <c r="K61" s="43" t="str">
        <f>IFERROR(VLOOKUP($I61,Segmenty!$B$4:$D$100,3,FALSE),"")</f>
        <v/>
      </c>
      <c r="L61" s="43">
        <f t="shared" si="6"/>
        <v>5</v>
      </c>
      <c r="M61" s="48">
        <f t="shared" si="3"/>
        <v>32.5</v>
      </c>
      <c r="N61" s="44">
        <f>C61</f>
        <v>2703044.0999999996</v>
      </c>
      <c r="O61" s="44">
        <f>D61</f>
        <v>358423.64766000002</v>
      </c>
      <c r="P61" s="44">
        <f>E61</f>
        <v>111355.45865882616</v>
      </c>
      <c r="Q61" s="45">
        <f t="shared" si="4"/>
        <v>0.31068111545044519</v>
      </c>
      <c r="R61" s="46" t="str">
        <f t="shared" si="5"/>
        <v/>
      </c>
    </row>
    <row r="62" spans="1:18" x14ac:dyDescent="0.2">
      <c r="A62" s="37" t="s">
        <v>920</v>
      </c>
      <c r="B62" s="32">
        <v>8</v>
      </c>
      <c r="C62" s="32">
        <v>2843252.7</v>
      </c>
      <c r="D62" s="32">
        <v>377015.30801999994</v>
      </c>
      <c r="E62" s="32">
        <v>139543.26901946991</v>
      </c>
      <c r="F62" s="32">
        <v>42.7</v>
      </c>
      <c r="H62" s="43" t="str">
        <f t="shared" si="0"/>
        <v>II/532</v>
      </c>
      <c r="I62" s="43" t="str">
        <f t="shared" si="1"/>
        <v>532.0</v>
      </c>
      <c r="J62" s="43" t="str">
        <f>IFERROR(VLOOKUP($I62,Segmenty!$B$4:$D$100,2,FALSE),"Celý cestný ťah "&amp;H62)</f>
        <v>Celý cestný ťah II/532</v>
      </c>
      <c r="K62" s="43" t="str">
        <f>IFERROR(VLOOKUP($I62,Segmenty!$B$4:$D$100,3,FALSE),"")</f>
        <v/>
      </c>
      <c r="L62" s="43">
        <f t="shared" si="6"/>
        <v>8</v>
      </c>
      <c r="M62" s="48">
        <f t="shared" si="3"/>
        <v>42.7</v>
      </c>
      <c r="N62" s="44">
        <f>C62</f>
        <v>2843252.7</v>
      </c>
      <c r="O62" s="44">
        <f>D62</f>
        <v>377015.30801999994</v>
      </c>
      <c r="P62" s="44">
        <f>E62</f>
        <v>139543.26901946991</v>
      </c>
      <c r="Q62" s="45">
        <f t="shared" si="4"/>
        <v>0.37012626822056627</v>
      </c>
      <c r="R62" s="46" t="str">
        <f t="shared" si="5"/>
        <v/>
      </c>
    </row>
    <row r="63" spans="1:18" x14ac:dyDescent="0.2">
      <c r="A63" s="37" t="s">
        <v>921</v>
      </c>
      <c r="B63" s="32">
        <v>5</v>
      </c>
      <c r="C63" s="32">
        <v>1837671.4</v>
      </c>
      <c r="D63" s="32">
        <v>243675.22763999997</v>
      </c>
      <c r="E63" s="32">
        <v>136260.24460028025</v>
      </c>
      <c r="F63" s="32">
        <v>45.099999999999994</v>
      </c>
      <c r="H63" s="43" t="str">
        <f t="shared" si="0"/>
        <v>II/533</v>
      </c>
      <c r="I63" s="43" t="str">
        <f t="shared" si="1"/>
        <v>533.1</v>
      </c>
      <c r="J63" s="43" t="str">
        <f>IFERROR(VLOOKUP($I63,Segmenty!$B$4:$D$100,2,FALSE),"Celý cestný ťah "&amp;H63)</f>
        <v>Gemerská Poloma, Slánska c., vyús. II/533 z I/67</v>
      </c>
      <c r="K63" s="43" t="str">
        <f>IFERROR(VLOOKUP($I63,Segmenty!$B$4:$D$100,3,FALSE),"")</f>
        <v>Spišská n. Ves (sever), vyús. II/536 z II/533</v>
      </c>
      <c r="L63" s="43">
        <f t="shared" si="6"/>
        <v>5</v>
      </c>
      <c r="M63" s="48">
        <f t="shared" si="3"/>
        <v>45.099999999999994</v>
      </c>
      <c r="N63" s="44">
        <f>C63</f>
        <v>1837671.4</v>
      </c>
      <c r="O63" s="44">
        <f>D63</f>
        <v>243675.22763999997</v>
      </c>
      <c r="P63" s="44">
        <f>E63</f>
        <v>136260.24460028025</v>
      </c>
      <c r="Q63" s="45">
        <f t="shared" si="4"/>
        <v>0.5591879236964864</v>
      </c>
      <c r="R63" s="46" t="str">
        <f t="shared" si="5"/>
        <v/>
      </c>
    </row>
    <row r="64" spans="1:18" x14ac:dyDescent="0.2">
      <c r="A64" s="37" t="s">
        <v>922</v>
      </c>
      <c r="B64" s="32">
        <v>3</v>
      </c>
      <c r="C64" s="32">
        <v>1769121.2920000001</v>
      </c>
      <c r="D64" s="32">
        <v>234585.48331920002</v>
      </c>
      <c r="E64" s="32">
        <v>39588.267039704282</v>
      </c>
      <c r="F64" s="32">
        <v>8.6230000000000011</v>
      </c>
      <c r="H64" s="43" t="str">
        <f t="shared" si="0"/>
        <v>II/533</v>
      </c>
      <c r="I64" s="43" t="str">
        <f t="shared" si="1"/>
        <v>533.2</v>
      </c>
      <c r="J64" s="43" t="str">
        <f>IFERROR(VLOOKUP($I64,Segmenty!$B$4:$D$100,2,FALSE),"Celý cestný ťah "&amp;H64)</f>
        <v>Spišská n. Ves (sever), vyús. II/536 z II/533</v>
      </c>
      <c r="K64" s="43" t="str">
        <f>IFERROR(VLOOKUP($I64,Segmenty!$B$4:$D$100,3,FALSE),"")</f>
        <v>Levoča, Novoveská c., zaús. II/533 do I/18</v>
      </c>
      <c r="L64" s="43">
        <f t="shared" si="6"/>
        <v>3</v>
      </c>
      <c r="M64" s="48">
        <f t="shared" si="3"/>
        <v>8.6230000000000011</v>
      </c>
      <c r="N64" s="44">
        <f>C64</f>
        <v>1769121.2920000001</v>
      </c>
      <c r="O64" s="44">
        <f>D64</f>
        <v>234585.48331920002</v>
      </c>
      <c r="P64" s="44">
        <f>E64</f>
        <v>39588.267039704282</v>
      </c>
      <c r="Q64" s="45">
        <f t="shared" si="4"/>
        <v>0.16875838385036213</v>
      </c>
      <c r="R64" s="46" t="str">
        <f t="shared" si="5"/>
        <v/>
      </c>
    </row>
    <row r="65" spans="1:18" x14ac:dyDescent="0.2">
      <c r="A65" s="37" t="s">
        <v>923</v>
      </c>
      <c r="B65" s="32">
        <v>2</v>
      </c>
      <c r="C65" s="32">
        <v>754029.1</v>
      </c>
      <c r="D65" s="32">
        <v>99984.258659999992</v>
      </c>
      <c r="E65" s="32">
        <v>31152.574311165725</v>
      </c>
      <c r="F65" s="32">
        <v>9.1</v>
      </c>
      <c r="H65" s="43" t="str">
        <f t="shared" si="0"/>
        <v>II/534</v>
      </c>
      <c r="I65" s="43" t="str">
        <f t="shared" si="1"/>
        <v>534.0</v>
      </c>
      <c r="J65" s="43" t="str">
        <f>IFERROR(VLOOKUP($I65,Segmenty!$B$4:$D$100,2,FALSE),"Celý cestný ťah "&amp;H65)</f>
        <v>Celý cestný ťah II/534</v>
      </c>
      <c r="K65" s="43" t="str">
        <f>IFERROR(VLOOKUP($I65,Segmenty!$B$4:$D$100,3,FALSE),"")</f>
        <v/>
      </c>
      <c r="L65" s="43">
        <f t="shared" si="6"/>
        <v>2</v>
      </c>
      <c r="M65" s="48">
        <f t="shared" si="3"/>
        <v>9.1</v>
      </c>
      <c r="N65" s="44">
        <f>C65</f>
        <v>754029.1</v>
      </c>
      <c r="O65" s="44">
        <f>D65</f>
        <v>99984.258659999992</v>
      </c>
      <c r="P65" s="44">
        <f>E65</f>
        <v>31152.574311165725</v>
      </c>
      <c r="Q65" s="45">
        <f t="shared" si="4"/>
        <v>0.31157478915857301</v>
      </c>
      <c r="R65" s="46" t="str">
        <f t="shared" si="5"/>
        <v/>
      </c>
    </row>
    <row r="66" spans="1:18" x14ac:dyDescent="0.2">
      <c r="A66" s="37" t="s">
        <v>924</v>
      </c>
      <c r="B66" s="32">
        <v>5</v>
      </c>
      <c r="C66" s="32">
        <v>3474994.6</v>
      </c>
      <c r="D66" s="32">
        <v>460784.28395999997</v>
      </c>
      <c r="E66" s="32">
        <v>82926.47671946112</v>
      </c>
      <c r="F66" s="32">
        <v>18.900000000000002</v>
      </c>
      <c r="H66" s="43" t="str">
        <f t="shared" si="0"/>
        <v>II/536</v>
      </c>
      <c r="I66" s="43" t="str">
        <f t="shared" si="1"/>
        <v>536.1</v>
      </c>
      <c r="J66" s="43" t="str">
        <f>IFERROR(VLOOKUP($I66,Segmenty!$B$4:$D$100,2,FALSE),"Celý cestný ťah "&amp;H66)</f>
        <v>Spišské Vlachy, Hviezdoslavova ul., vyús. II/536 z II/547</v>
      </c>
      <c r="K66" s="43" t="str">
        <f>IFERROR(VLOOKUP($I66,Segmenty!$B$4:$D$100,3,FALSE),"")</f>
        <v>Spišská n. Ves (východ), zaús. II/536 do II/533</v>
      </c>
      <c r="L66" s="43">
        <f t="shared" si="6"/>
        <v>5</v>
      </c>
      <c r="M66" s="48">
        <f t="shared" si="3"/>
        <v>18.900000000000002</v>
      </c>
      <c r="N66" s="44">
        <f>C66</f>
        <v>3474994.6</v>
      </c>
      <c r="O66" s="44">
        <f>D66</f>
        <v>460784.28395999997</v>
      </c>
      <c r="P66" s="44">
        <f>E66</f>
        <v>82926.47671946112</v>
      </c>
      <c r="Q66" s="45">
        <f t="shared" si="4"/>
        <v>0.17996811003792795</v>
      </c>
      <c r="R66" s="46" t="str">
        <f t="shared" si="5"/>
        <v/>
      </c>
    </row>
    <row r="67" spans="1:18" x14ac:dyDescent="0.2">
      <c r="A67" s="37" t="s">
        <v>925</v>
      </c>
      <c r="B67" s="32">
        <v>5</v>
      </c>
      <c r="C67" s="32">
        <v>5067589.5999999996</v>
      </c>
      <c r="D67" s="32">
        <v>671962.38095999998</v>
      </c>
      <c r="E67" s="32">
        <v>103395.85084360304</v>
      </c>
      <c r="F67" s="32">
        <v>20.9</v>
      </c>
      <c r="H67" s="43" t="str">
        <f t="shared" si="0"/>
        <v>II/536</v>
      </c>
      <c r="I67" s="43" t="str">
        <f t="shared" si="1"/>
        <v>536.2</v>
      </c>
      <c r="J67" s="43" t="str">
        <f>IFERROR(VLOOKUP($I67,Segmenty!$B$4:$D$100,2,FALSE),"Celý cestný ťah "&amp;H67)</f>
        <v>Spišská n. Ves (sever), vyús. II/536 z II/533</v>
      </c>
      <c r="K67" s="43" t="str">
        <f>IFERROR(VLOOKUP($I67,Segmenty!$B$4:$D$100,3,FALSE),"")</f>
        <v>Kežmarok, J.Kraya, zaús. II/536 do I/66</v>
      </c>
      <c r="L67" s="43">
        <f t="shared" si="6"/>
        <v>5</v>
      </c>
      <c r="M67" s="48">
        <f t="shared" si="3"/>
        <v>20.9</v>
      </c>
      <c r="N67" s="44">
        <f>C67</f>
        <v>5067589.5999999996</v>
      </c>
      <c r="O67" s="44">
        <f>D67</f>
        <v>671962.38095999998</v>
      </c>
      <c r="P67" s="44">
        <f>E67</f>
        <v>103395.85084360304</v>
      </c>
      <c r="Q67" s="45">
        <f t="shared" si="4"/>
        <v>0.1538714871149281</v>
      </c>
      <c r="R67" s="46" t="str">
        <f t="shared" si="5"/>
        <v/>
      </c>
    </row>
    <row r="68" spans="1:18" x14ac:dyDescent="0.2">
      <c r="A68" s="37" t="s">
        <v>926</v>
      </c>
      <c r="B68" s="32">
        <v>9</v>
      </c>
      <c r="C68" s="32">
        <v>3226153.2</v>
      </c>
      <c r="D68" s="32">
        <v>427787.91431999998</v>
      </c>
      <c r="E68" s="32">
        <v>179524.29954004919</v>
      </c>
      <c r="F68" s="32">
        <v>56.5</v>
      </c>
      <c r="H68" s="43" t="str">
        <f t="shared" si="0"/>
        <v>II/537</v>
      </c>
      <c r="I68" s="43" t="str">
        <f t="shared" si="1"/>
        <v>537.0</v>
      </c>
      <c r="J68" s="43" t="str">
        <f>IFERROR(VLOOKUP($I68,Segmenty!$B$4:$D$100,2,FALSE),"Celý cestný ťah "&amp;H68)</f>
        <v>Celý cestný ťah II/537</v>
      </c>
      <c r="K68" s="43" t="str">
        <f>IFERROR(VLOOKUP($I68,Segmenty!$B$4:$D$100,3,FALSE),"")</f>
        <v/>
      </c>
      <c r="L68" s="43">
        <f t="shared" si="6"/>
        <v>9</v>
      </c>
      <c r="M68" s="48">
        <f t="shared" si="3"/>
        <v>56.5</v>
      </c>
      <c r="N68" s="44">
        <f>C68</f>
        <v>3226153.2</v>
      </c>
      <c r="O68" s="44">
        <f>D68</f>
        <v>427787.91431999998</v>
      </c>
      <c r="P68" s="44">
        <f>E68</f>
        <v>179524.29954004919</v>
      </c>
      <c r="Q68" s="45">
        <f t="shared" si="4"/>
        <v>0.41965724961027973</v>
      </c>
      <c r="R68" s="46" t="str">
        <f t="shared" si="5"/>
        <v/>
      </c>
    </row>
    <row r="69" spans="1:18" x14ac:dyDescent="0.2">
      <c r="A69" s="37" t="s">
        <v>927</v>
      </c>
      <c r="B69" s="32">
        <v>7</v>
      </c>
      <c r="C69" s="32">
        <v>8319846.8000000007</v>
      </c>
      <c r="D69" s="32">
        <v>1103211.6856799999</v>
      </c>
      <c r="E69" s="32">
        <v>156030.4604580249</v>
      </c>
      <c r="F69" s="32">
        <v>29.1</v>
      </c>
      <c r="H69" s="43" t="str">
        <f t="shared" si="0"/>
        <v>II/545</v>
      </c>
      <c r="I69" s="43" t="str">
        <f t="shared" si="1"/>
        <v>545.1</v>
      </c>
      <c r="J69" s="43" t="str">
        <f>IFERROR(VLOOKUP($I69,Segmenty!$B$4:$D$100,2,FALSE),"Celý cestný ťah "&amp;H69)</f>
        <v>Kapušany, Hlavná ul., vyús. II/545 z I/18</v>
      </c>
      <c r="K69" s="43" t="str">
        <f>IFERROR(VLOOKUP($I69,Segmenty!$B$4:$D$100,3,FALSE),"")</f>
        <v>Bardejov, kpt. Nálepku, zaús. II/545 do I/77</v>
      </c>
      <c r="L69" s="43">
        <f t="shared" si="6"/>
        <v>7</v>
      </c>
      <c r="M69" s="48">
        <f t="shared" si="3"/>
        <v>29.1</v>
      </c>
      <c r="N69" s="44">
        <f>C69</f>
        <v>8319846.8000000007</v>
      </c>
      <c r="O69" s="44">
        <f>D69</f>
        <v>1103211.6856799999</v>
      </c>
      <c r="P69" s="44">
        <f>E69</f>
        <v>156030.4604580249</v>
      </c>
      <c r="Q69" s="45">
        <f t="shared" si="4"/>
        <v>0.14143292940361715</v>
      </c>
      <c r="R69" s="46" t="str">
        <f t="shared" si="5"/>
        <v>Áno</v>
      </c>
    </row>
    <row r="70" spans="1:18" x14ac:dyDescent="0.2">
      <c r="A70" s="37" t="s">
        <v>928</v>
      </c>
      <c r="B70" s="32">
        <v>2</v>
      </c>
      <c r="C70" s="32">
        <v>645245.70000000007</v>
      </c>
      <c r="D70" s="32">
        <v>85559.579819999999</v>
      </c>
      <c r="E70" s="32">
        <v>33009.50056176378</v>
      </c>
      <c r="F70" s="32">
        <v>10.199999999999999</v>
      </c>
      <c r="H70" s="43" t="str">
        <f t="shared" si="0"/>
        <v>II/545</v>
      </c>
      <c r="I70" s="43" t="str">
        <f t="shared" si="1"/>
        <v>545.2</v>
      </c>
      <c r="J70" s="43" t="str">
        <f>IFERROR(VLOOKUP($I70,Segmenty!$B$4:$D$100,2,FALSE),"Celý cestný ťah "&amp;H70)</f>
        <v>Zborov, vyús. II/545 z I/77</v>
      </c>
      <c r="K70" s="43" t="str">
        <f>IFERROR(VLOOKUP($I70,Segmenty!$B$4:$D$100,3,FALSE),"")</f>
        <v>Becherov, št. hranica (PL)</v>
      </c>
      <c r="L70" s="43">
        <f t="shared" si="6"/>
        <v>2</v>
      </c>
      <c r="M70" s="48">
        <f t="shared" si="3"/>
        <v>10.199999999999999</v>
      </c>
      <c r="N70" s="44">
        <f>C70</f>
        <v>645245.70000000007</v>
      </c>
      <c r="O70" s="44">
        <f>D70</f>
        <v>85559.579819999999</v>
      </c>
      <c r="P70" s="44">
        <f>E70</f>
        <v>33009.50056176378</v>
      </c>
      <c r="Q70" s="45">
        <f t="shared" si="4"/>
        <v>0.38580718408399239</v>
      </c>
      <c r="R70" s="46" t="str">
        <f t="shared" si="5"/>
        <v/>
      </c>
    </row>
    <row r="71" spans="1:18" x14ac:dyDescent="0.2">
      <c r="A71" s="37" t="s">
        <v>929</v>
      </c>
      <c r="B71" s="32">
        <v>8</v>
      </c>
      <c r="C71" s="32">
        <v>4772162.6000000006</v>
      </c>
      <c r="D71" s="32">
        <v>632788.76075999998</v>
      </c>
      <c r="E71" s="32">
        <v>154536.9993756577</v>
      </c>
      <c r="F71" s="32">
        <v>41.400000000000006</v>
      </c>
      <c r="H71" s="43" t="str">
        <f t="shared" si="0"/>
        <v>II/547</v>
      </c>
      <c r="I71" s="43" t="str">
        <f t="shared" si="1"/>
        <v>547.0</v>
      </c>
      <c r="J71" s="43" t="str">
        <f>IFERROR(VLOOKUP($I71,Segmenty!$B$4:$D$100,2,FALSE),"Celý cestný ťah "&amp;H71)</f>
        <v>Celý cestný ťah II/547</v>
      </c>
      <c r="K71" s="43" t="str">
        <f>IFERROR(VLOOKUP($I71,Segmenty!$B$4:$D$100,3,FALSE),"")</f>
        <v/>
      </c>
      <c r="L71" s="43">
        <f t="shared" si="6"/>
        <v>8</v>
      </c>
      <c r="M71" s="48">
        <f t="shared" si="3"/>
        <v>41.400000000000006</v>
      </c>
      <c r="N71" s="44">
        <f>C71</f>
        <v>4772162.6000000006</v>
      </c>
      <c r="O71" s="44">
        <f>D71</f>
        <v>632788.76075999998</v>
      </c>
      <c r="P71" s="44">
        <f>E71</f>
        <v>154536.9993756577</v>
      </c>
      <c r="Q71" s="45">
        <f t="shared" si="4"/>
        <v>0.24421577777401374</v>
      </c>
      <c r="R71" s="46" t="str">
        <f t="shared" si="5"/>
        <v/>
      </c>
    </row>
    <row r="72" spans="1:18" x14ac:dyDescent="0.2">
      <c r="A72" s="37" t="s">
        <v>930</v>
      </c>
      <c r="B72" s="32">
        <v>3</v>
      </c>
      <c r="C72" s="32">
        <v>966105.27499999991</v>
      </c>
      <c r="D72" s="32">
        <v>128105.55946499998</v>
      </c>
      <c r="E72" s="32">
        <v>36138.617985455552</v>
      </c>
      <c r="F72" s="32">
        <v>10.225</v>
      </c>
      <c r="H72" s="43" t="str">
        <f t="shared" si="0"/>
        <v>II/550</v>
      </c>
      <c r="I72" s="43" t="str">
        <f t="shared" si="1"/>
        <v>550.0</v>
      </c>
      <c r="J72" s="43" t="str">
        <f>IFERROR(VLOOKUP($I72,Segmenty!$B$4:$D$100,2,FALSE),"Celý cestný ťah "&amp;H72)</f>
        <v>Celý cestný ťah II/550</v>
      </c>
      <c r="K72" s="43" t="str">
        <f>IFERROR(VLOOKUP($I72,Segmenty!$B$4:$D$100,3,FALSE),"")</f>
        <v/>
      </c>
      <c r="L72" s="43">
        <f t="shared" si="6"/>
        <v>3</v>
      </c>
      <c r="M72" s="48">
        <f t="shared" si="3"/>
        <v>10.225</v>
      </c>
      <c r="N72" s="44">
        <f>C72</f>
        <v>966105.27499999991</v>
      </c>
      <c r="O72" s="44">
        <f>D72</f>
        <v>128105.55946499998</v>
      </c>
      <c r="P72" s="44">
        <f>E72</f>
        <v>36138.617985455552</v>
      </c>
      <c r="Q72" s="45">
        <f t="shared" si="4"/>
        <v>0.28210030959139654</v>
      </c>
      <c r="R72" s="46" t="str">
        <f t="shared" si="5"/>
        <v/>
      </c>
    </row>
    <row r="73" spans="1:18" x14ac:dyDescent="0.2">
      <c r="A73" s="37" t="s">
        <v>931</v>
      </c>
      <c r="B73" s="32">
        <v>8</v>
      </c>
      <c r="C73" s="32">
        <v>5726138.2999999989</v>
      </c>
      <c r="D73" s="32">
        <v>759285.93857999984</v>
      </c>
      <c r="E73" s="32">
        <v>153642.14901242807</v>
      </c>
      <c r="F73" s="32">
        <v>37.599999999999994</v>
      </c>
      <c r="H73" s="43" t="str">
        <f t="shared" si="0"/>
        <v>II/552</v>
      </c>
      <c r="I73" s="43" t="str">
        <f t="shared" si="1"/>
        <v>552.1</v>
      </c>
      <c r="J73" s="43" t="str">
        <f>IFERROR(VLOOKUP($I73,Segmenty!$B$4:$D$100,2,FALSE),"Celý cestný ťah "&amp;H73)</f>
        <v>Košice, Slanecká ul., križ. I/16 × II/552</v>
      </c>
      <c r="K73" s="43" t="str">
        <f>IFERROR(VLOOKUP($I73,Segmenty!$B$4:$D$100,3,FALSE),"")</f>
        <v>Zemplínsky Branč, križ. I/79 × II/552</v>
      </c>
      <c r="L73" s="43">
        <f t="shared" si="6"/>
        <v>8</v>
      </c>
      <c r="M73" s="48">
        <f t="shared" si="3"/>
        <v>37.599999999999994</v>
      </c>
      <c r="N73" s="44">
        <f>C73</f>
        <v>5726138.2999999989</v>
      </c>
      <c r="O73" s="44">
        <f>D73</f>
        <v>759285.93857999984</v>
      </c>
      <c r="P73" s="44">
        <f>E73</f>
        <v>153642.14901242807</v>
      </c>
      <c r="Q73" s="45">
        <f t="shared" si="4"/>
        <v>0.20235084202898093</v>
      </c>
      <c r="R73" s="46" t="str">
        <f t="shared" si="5"/>
        <v/>
      </c>
    </row>
    <row r="74" spans="1:18" x14ac:dyDescent="0.2">
      <c r="A74" s="37" t="s">
        <v>932</v>
      </c>
      <c r="B74" s="32">
        <v>8</v>
      </c>
      <c r="C74" s="32">
        <v>2831218.5050000004</v>
      </c>
      <c r="D74" s="32">
        <v>375419.57376299996</v>
      </c>
      <c r="E74" s="32">
        <v>123816.34974687509</v>
      </c>
      <c r="F74" s="32">
        <v>36.769000000000005</v>
      </c>
      <c r="H74" s="43" t="str">
        <f t="shared" si="0"/>
        <v>II/552</v>
      </c>
      <c r="I74" s="43" t="str">
        <f t="shared" si="1"/>
        <v>552.2</v>
      </c>
      <c r="J74" s="43" t="str">
        <f>IFERROR(VLOOKUP($I74,Segmenty!$B$4:$D$100,2,FALSE),"Celý cestný ťah "&amp;H74)</f>
        <v>Zemplínsky Branč, križ. I/79 × II/552</v>
      </c>
      <c r="K74" s="43" t="str">
        <f>IFERROR(VLOOKUP($I74,Segmenty!$B$4:$D$100,3,FALSE),"")</f>
        <v>V.Kapušany, Ruská, št. hranica UA</v>
      </c>
      <c r="L74" s="43">
        <f t="shared" si="6"/>
        <v>8</v>
      </c>
      <c r="M74" s="48">
        <f t="shared" si="3"/>
        <v>36.769000000000005</v>
      </c>
      <c r="N74" s="44">
        <f>C74</f>
        <v>2831218.5050000004</v>
      </c>
      <c r="O74" s="44">
        <f>D74</f>
        <v>375419.57376299996</v>
      </c>
      <c r="P74" s="44">
        <f>E74</f>
        <v>123816.34974687509</v>
      </c>
      <c r="Q74" s="45">
        <f t="shared" si="4"/>
        <v>0.32980792265519854</v>
      </c>
      <c r="R74" s="46" t="str">
        <f t="shared" si="5"/>
        <v/>
      </c>
    </row>
    <row r="75" spans="1:18" x14ac:dyDescent="0.2">
      <c r="A75" s="37" t="s">
        <v>933</v>
      </c>
      <c r="B75" s="32">
        <v>7</v>
      </c>
      <c r="C75" s="32">
        <v>2551927.04</v>
      </c>
      <c r="D75" s="32">
        <v>338385.52550399996</v>
      </c>
      <c r="E75" s="32">
        <v>126193.33826448304</v>
      </c>
      <c r="F75" s="32">
        <v>38.685000000000002</v>
      </c>
      <c r="H75" s="43" t="str">
        <f t="shared" si="0"/>
        <v>II/558</v>
      </c>
      <c r="I75" s="43" t="str">
        <f t="shared" si="1"/>
        <v>558.0</v>
      </c>
      <c r="J75" s="43" t="str">
        <f>IFERROR(VLOOKUP($I75,Segmenty!$B$4:$D$100,2,FALSE),"Celý cestný ťah "&amp;H75)</f>
        <v>Celý cestný ťah II/558</v>
      </c>
      <c r="K75" s="43" t="str">
        <f>IFERROR(VLOOKUP($I75,Segmenty!$B$4:$D$100,3,FALSE),"")</f>
        <v/>
      </c>
      <c r="L75" s="43">
        <f t="shared" si="6"/>
        <v>7</v>
      </c>
      <c r="M75" s="48">
        <f t="shared" si="3"/>
        <v>38.685000000000002</v>
      </c>
      <c r="N75" s="44">
        <f>C75</f>
        <v>2551927.04</v>
      </c>
      <c r="O75" s="44">
        <f>D75</f>
        <v>338385.52550399996</v>
      </c>
      <c r="P75" s="44">
        <f>E75</f>
        <v>126193.33826448304</v>
      </c>
      <c r="Q75" s="45">
        <f t="shared" si="4"/>
        <v>0.37292770746185877</v>
      </c>
      <c r="R75" s="46" t="str">
        <f t="shared" si="5"/>
        <v/>
      </c>
    </row>
    <row r="76" spans="1:18" x14ac:dyDescent="0.2">
      <c r="A76" s="37" t="s">
        <v>934</v>
      </c>
      <c r="B76" s="32">
        <v>9</v>
      </c>
      <c r="C76" s="32">
        <v>2987209.2319999998</v>
      </c>
      <c r="D76" s="32">
        <v>396103.94416319998</v>
      </c>
      <c r="E76" s="32">
        <v>155476.76699984283</v>
      </c>
      <c r="F76" s="32">
        <v>48.231000000000002</v>
      </c>
      <c r="H76" s="43" t="str">
        <f t="shared" si="0"/>
        <v>II/559</v>
      </c>
      <c r="I76" s="43" t="str">
        <f t="shared" si="1"/>
        <v>559.0</v>
      </c>
      <c r="J76" s="43" t="str">
        <f>IFERROR(VLOOKUP($I76,Segmenty!$B$4:$D$100,2,FALSE),"Celý cestný ťah "&amp;H76)</f>
        <v>Celý cestný ťah II/559</v>
      </c>
      <c r="K76" s="43" t="str">
        <f>IFERROR(VLOOKUP($I76,Segmenty!$B$4:$D$100,3,FALSE),"")</f>
        <v/>
      </c>
      <c r="L76" s="43">
        <f t="shared" si="6"/>
        <v>9</v>
      </c>
      <c r="M76" s="48">
        <f t="shared" si="3"/>
        <v>48.231000000000002</v>
      </c>
      <c r="N76" s="44">
        <f>C76</f>
        <v>2987209.2319999998</v>
      </c>
      <c r="O76" s="44">
        <f>D76</f>
        <v>396103.94416319998</v>
      </c>
      <c r="P76" s="44">
        <f>E76</f>
        <v>155476.76699984283</v>
      </c>
      <c r="Q76" s="45">
        <f t="shared" si="4"/>
        <v>0.39251506906425648</v>
      </c>
      <c r="R76" s="46" t="str">
        <f t="shared" si="5"/>
        <v/>
      </c>
    </row>
    <row r="77" spans="1:18" x14ac:dyDescent="0.2">
      <c r="A77" s="37" t="s">
        <v>935</v>
      </c>
      <c r="B77" s="32">
        <v>2</v>
      </c>
      <c r="C77" s="32">
        <v>2578146.5</v>
      </c>
      <c r="D77" s="32">
        <v>341862.22589999996</v>
      </c>
      <c r="E77" s="32">
        <v>71468.585412063054</v>
      </c>
      <c r="F77" s="32">
        <v>17.799999999999997</v>
      </c>
      <c r="H77" s="43" t="str">
        <f t="shared" si="0"/>
        <v>II/560</v>
      </c>
      <c r="I77" s="43" t="str">
        <f t="shared" si="1"/>
        <v>560.0</v>
      </c>
      <c r="J77" s="43" t="str">
        <f>IFERROR(VLOOKUP($I77,Segmenty!$B$4:$D$100,2,FALSE),"Celý cestný ťah "&amp;H77)</f>
        <v>Celý cestný ťah II/560</v>
      </c>
      <c r="K77" s="43" t="str">
        <f>IFERROR(VLOOKUP($I77,Segmenty!$B$4:$D$100,3,FALSE),"")</f>
        <v/>
      </c>
      <c r="L77" s="43">
        <f t="shared" si="6"/>
        <v>2</v>
      </c>
      <c r="M77" s="48">
        <f t="shared" si="3"/>
        <v>17.799999999999997</v>
      </c>
      <c r="N77" s="44">
        <f>C77</f>
        <v>2578146.5</v>
      </c>
      <c r="O77" s="44">
        <f>D77</f>
        <v>341862.22589999996</v>
      </c>
      <c r="P77" s="44">
        <f>E77</f>
        <v>71468.585412063054</v>
      </c>
      <c r="Q77" s="45">
        <f t="shared" si="4"/>
        <v>0.20905669008593167</v>
      </c>
      <c r="R77" s="46" t="str">
        <f t="shared" si="5"/>
        <v/>
      </c>
    </row>
    <row r="78" spans="1:18" x14ac:dyDescent="0.2">
      <c r="A78" s="37" t="s">
        <v>968</v>
      </c>
      <c r="B78" s="32">
        <v>1</v>
      </c>
      <c r="C78" s="32">
        <v>1008517.9999999999</v>
      </c>
      <c r="D78" s="32">
        <v>133729.48679999998</v>
      </c>
      <c r="E78" s="32">
        <v>20420.852886890927</v>
      </c>
      <c r="F78" s="32">
        <v>4.0999999999999996</v>
      </c>
      <c r="H78" s="43" t="str">
        <f t="shared" si="0"/>
        <v>II/561</v>
      </c>
      <c r="I78" s="43" t="str">
        <f t="shared" si="1"/>
        <v>561.1</v>
      </c>
      <c r="J78" s="43" t="str">
        <f>IFERROR(VLOOKUP($I78,Segmenty!$B$4:$D$100,2,FALSE),"Celý cestný ťah "&amp;H78)</f>
        <v>Galanta, vyús. II/561 z II/507</v>
      </c>
      <c r="K78" s="43" t="str">
        <f>IFERROR(VLOOKUP($I78,Segmenty!$B$4:$D$100,3,FALSE),"")</f>
        <v>Horné Saliby, križ. II/561 × III/1340, III/1350</v>
      </c>
      <c r="L78" s="43">
        <f t="shared" si="6"/>
        <v>1</v>
      </c>
      <c r="M78" s="48">
        <f t="shared" si="3"/>
        <v>4.0999999999999996</v>
      </c>
      <c r="N78" s="44">
        <f>C78</f>
        <v>1008517.9999999999</v>
      </c>
      <c r="O78" s="44">
        <f>D78</f>
        <v>133729.48679999998</v>
      </c>
      <c r="P78" s="44">
        <f>E78</f>
        <v>20420.852886890927</v>
      </c>
      <c r="Q78" s="45">
        <f t="shared" si="4"/>
        <v>0.15270269389002791</v>
      </c>
      <c r="R78" s="46" t="str">
        <f t="shared" si="5"/>
        <v/>
      </c>
    </row>
    <row r="79" spans="1:18" x14ac:dyDescent="0.2">
      <c r="A79" s="37" t="s">
        <v>969</v>
      </c>
      <c r="B79" s="32">
        <v>3</v>
      </c>
      <c r="C79" s="32">
        <v>3360513.5</v>
      </c>
      <c r="D79" s="32">
        <v>445604.09009999997</v>
      </c>
      <c r="E79" s="32">
        <v>76305.72406439211</v>
      </c>
      <c r="F79" s="32">
        <v>16.8</v>
      </c>
      <c r="H79" s="43" t="str">
        <f t="shared" si="0"/>
        <v>II/561</v>
      </c>
      <c r="I79" s="43" t="str">
        <f t="shared" si="1"/>
        <v>561.2</v>
      </c>
      <c r="J79" s="43" t="str">
        <f>IFERROR(VLOOKUP($I79,Segmenty!$B$4:$D$100,2,FALSE),"Celý cestný ťah "&amp;H79)</f>
        <v>Horné Saliby, križ. II/561 × III/1340, III/1350</v>
      </c>
      <c r="K79" s="43" t="str">
        <f>IFERROR(VLOOKUP($I79,Segmenty!$B$4:$D$100,3,FALSE),"")</f>
        <v>Trstice, hr. okresu Galanta - Dunajská Streda</v>
      </c>
      <c r="L79" s="43">
        <f t="shared" si="6"/>
        <v>3</v>
      </c>
      <c r="M79" s="48">
        <f t="shared" si="3"/>
        <v>16.8</v>
      </c>
      <c r="N79" s="44">
        <f>C79</f>
        <v>3360513.5</v>
      </c>
      <c r="O79" s="44">
        <f>D79</f>
        <v>445604.09009999997</v>
      </c>
      <c r="P79" s="44">
        <f>E79</f>
        <v>76305.72406439211</v>
      </c>
      <c r="Q79" s="45">
        <f t="shared" si="4"/>
        <v>0.17124107646154685</v>
      </c>
      <c r="R79" s="46" t="str">
        <f t="shared" si="5"/>
        <v/>
      </c>
    </row>
    <row r="80" spans="1:18" x14ac:dyDescent="0.2">
      <c r="A80" s="37" t="s">
        <v>970</v>
      </c>
      <c r="B80" s="32">
        <v>4</v>
      </c>
      <c r="C80" s="32">
        <v>5160032.9000000004</v>
      </c>
      <c r="D80" s="32">
        <v>684220.36254</v>
      </c>
      <c r="E80" s="32">
        <v>97171.281478171455</v>
      </c>
      <c r="F80" s="32">
        <v>18.200000000000003</v>
      </c>
      <c r="H80" s="43" t="str">
        <f t="shared" ref="H80:H108" si="7">"II/"&amp;LEFT(A80,3)</f>
        <v>II/561</v>
      </c>
      <c r="I80" s="43" t="str">
        <f t="shared" ref="I80:I108" si="8">A80</f>
        <v>561.3</v>
      </c>
      <c r="J80" s="43" t="str">
        <f>IFERROR(VLOOKUP($I80,Segmenty!$B$4:$D$100,2,FALSE),"Celý cestný ťah "&amp;H80)</f>
        <v>Trstice, hr. okresu Galanta - Dunajská Streda</v>
      </c>
      <c r="K80" s="43" t="str">
        <f>IFERROR(VLOOKUP($I80,Segmenty!$B$4:$D$100,3,FALSE),"")</f>
        <v>Veľký Meder, Železničná ul., zaús. II/561 do I/63</v>
      </c>
      <c r="L80" s="43">
        <f t="shared" si="6"/>
        <v>4</v>
      </c>
      <c r="M80" s="48">
        <f t="shared" ref="M80:M108" si="9">F80</f>
        <v>18.200000000000003</v>
      </c>
      <c r="N80" s="44">
        <f>C80</f>
        <v>5160032.9000000004</v>
      </c>
      <c r="O80" s="44">
        <f>D80</f>
        <v>684220.36254</v>
      </c>
      <c r="P80" s="44">
        <f>E80</f>
        <v>97171.281478171455</v>
      </c>
      <c r="Q80" s="45">
        <f t="shared" ref="Q80:Q108" si="10">P80/O80</f>
        <v>0.14201752359056802</v>
      </c>
      <c r="R80" s="46" t="str">
        <f>IF(Q80&lt;=$R$13,"Áno","")</f>
        <v>Áno</v>
      </c>
    </row>
    <row r="81" spans="1:18" x14ac:dyDescent="0.2">
      <c r="A81" s="37" t="s">
        <v>936</v>
      </c>
      <c r="B81" s="32">
        <v>4</v>
      </c>
      <c r="C81" s="32">
        <v>3690202</v>
      </c>
      <c r="D81" s="32">
        <v>489320.78519999993</v>
      </c>
      <c r="E81" s="32">
        <v>82875.28435268435</v>
      </c>
      <c r="F81" s="32">
        <v>18.100000000000001</v>
      </c>
      <c r="H81" s="43" t="str">
        <f t="shared" si="7"/>
        <v>II/562</v>
      </c>
      <c r="I81" s="43" t="str">
        <f t="shared" si="8"/>
        <v>562.0</v>
      </c>
      <c r="J81" s="43" t="str">
        <f>IFERROR(VLOOKUP($I81,Segmenty!$B$4:$D$100,2,FALSE),"Celý cestný ťah "&amp;H81)</f>
        <v>Celý cestný ťah II/562</v>
      </c>
      <c r="K81" s="43" t="str">
        <f>IFERROR(VLOOKUP($I81,Segmenty!$B$4:$D$100,3,FALSE),"")</f>
        <v/>
      </c>
      <c r="L81" s="43">
        <f t="shared" si="6"/>
        <v>4</v>
      </c>
      <c r="M81" s="48">
        <f t="shared" si="9"/>
        <v>18.100000000000001</v>
      </c>
      <c r="N81" s="44">
        <f>C81</f>
        <v>3690202</v>
      </c>
      <c r="O81" s="44">
        <f>D81</f>
        <v>489320.78519999993</v>
      </c>
      <c r="P81" s="44">
        <f>E81</f>
        <v>82875.28435268435</v>
      </c>
      <c r="Q81" s="45">
        <f t="shared" si="10"/>
        <v>0.16936800327991536</v>
      </c>
      <c r="R81" s="46" t="str">
        <f>IF(Q81&lt;=$R$13,"Áno","")</f>
        <v/>
      </c>
    </row>
    <row r="82" spans="1:18" x14ac:dyDescent="0.2">
      <c r="A82" s="37" t="s">
        <v>937</v>
      </c>
      <c r="B82" s="32">
        <v>2</v>
      </c>
      <c r="C82" s="32">
        <v>2055489.2</v>
      </c>
      <c r="D82" s="32">
        <v>272557.86791999999</v>
      </c>
      <c r="E82" s="32">
        <v>61214.120497361146</v>
      </c>
      <c r="F82" s="32">
        <v>15.8</v>
      </c>
      <c r="H82" s="43" t="str">
        <f t="shared" si="7"/>
        <v>II/563</v>
      </c>
      <c r="I82" s="43" t="str">
        <f t="shared" si="8"/>
        <v>563.0</v>
      </c>
      <c r="J82" s="43" t="str">
        <f>IFERROR(VLOOKUP($I82,Segmenty!$B$4:$D$100,2,FALSE),"Celý cestný ťah "&amp;H82)</f>
        <v>Celý cestný ťah II/563</v>
      </c>
      <c r="K82" s="43" t="str">
        <f>IFERROR(VLOOKUP($I82,Segmenty!$B$4:$D$100,3,FALSE),"")</f>
        <v/>
      </c>
      <c r="L82" s="43">
        <f t="shared" si="6"/>
        <v>2</v>
      </c>
      <c r="M82" s="48">
        <f t="shared" si="9"/>
        <v>15.8</v>
      </c>
      <c r="N82" s="44">
        <f>C82</f>
        <v>2055489.2</v>
      </c>
      <c r="O82" s="44">
        <f>D82</f>
        <v>272557.86791999999</v>
      </c>
      <c r="P82" s="44">
        <f>E82</f>
        <v>61214.120497361146</v>
      </c>
      <c r="Q82" s="45">
        <f t="shared" si="10"/>
        <v>0.22459128024632352</v>
      </c>
      <c r="R82" s="46" t="str">
        <f>IF(Q82&lt;=$R$13,"Áno","")</f>
        <v/>
      </c>
    </row>
    <row r="83" spans="1:18" x14ac:dyDescent="0.2">
      <c r="A83" s="37" t="s">
        <v>938</v>
      </c>
      <c r="B83" s="32">
        <v>2</v>
      </c>
      <c r="C83" s="32">
        <v>1537146.59</v>
      </c>
      <c r="D83" s="32">
        <v>203825.63783399999</v>
      </c>
      <c r="E83" s="32">
        <v>33793.663389473375</v>
      </c>
      <c r="F83" s="32">
        <v>7.2629999999999999</v>
      </c>
      <c r="H83" s="43" t="str">
        <f t="shared" si="7"/>
        <v>II/564</v>
      </c>
      <c r="I83" s="43" t="str">
        <f t="shared" si="8"/>
        <v>564.1</v>
      </c>
      <c r="J83" s="43" t="str">
        <f>IFERROR(VLOOKUP($I83,Segmenty!$B$4:$D$100,2,FALSE),"Celý cestný ťah "&amp;H83)</f>
        <v>Tlmače, Továrenská cesta, vyús. II/564 z I/76</v>
      </c>
      <c r="K83" s="43" t="str">
        <f>IFERROR(VLOOKUP($I83,Segmenty!$B$4:$D$100,3,FALSE),"")</f>
        <v>Levice, Koháryho, zaús. II/564 do I/51</v>
      </c>
      <c r="L83" s="43">
        <f t="shared" si="6"/>
        <v>2</v>
      </c>
      <c r="M83" s="48">
        <f t="shared" si="9"/>
        <v>7.2629999999999999</v>
      </c>
      <c r="N83" s="44">
        <f>C83</f>
        <v>1537146.59</v>
      </c>
      <c r="O83" s="44">
        <f>D83</f>
        <v>203825.63783399999</v>
      </c>
      <c r="P83" s="44">
        <f>E83</f>
        <v>33793.663389473375</v>
      </c>
      <c r="Q83" s="45">
        <f t="shared" si="10"/>
        <v>0.1657969220584295</v>
      </c>
      <c r="R83" s="46" t="str">
        <f>IF(Q83&lt;=$R$13,"Áno","")</f>
        <v/>
      </c>
    </row>
    <row r="84" spans="1:18" x14ac:dyDescent="0.2">
      <c r="A84" s="37" t="s">
        <v>939</v>
      </c>
      <c r="B84" s="32">
        <v>8</v>
      </c>
      <c r="C84" s="32">
        <v>3248693</v>
      </c>
      <c r="D84" s="32">
        <v>430776.69179999991</v>
      </c>
      <c r="E84" s="32">
        <v>182371.76708868015</v>
      </c>
      <c r="F84" s="32">
        <v>57.499999999999993</v>
      </c>
      <c r="H84" s="43" t="str">
        <f t="shared" si="7"/>
        <v>II/564</v>
      </c>
      <c r="I84" s="43" t="str">
        <f t="shared" si="8"/>
        <v>564.2</v>
      </c>
      <c r="J84" s="43" t="str">
        <f>IFERROR(VLOOKUP($I84,Segmenty!$B$4:$D$100,2,FALSE),"Celý cestný ťah "&amp;H84)</f>
        <v>Levice, Družstevnícka, vyús. II/564 z I/51</v>
      </c>
      <c r="K84" s="43" t="str">
        <f>IFERROR(VLOOKUP($I84,Segmenty!$B$4:$D$100,3,FALSE),"")</f>
        <v>Štúrovo, zaús. II/564 do I/76</v>
      </c>
      <c r="L84" s="43">
        <f t="shared" si="6"/>
        <v>8</v>
      </c>
      <c r="M84" s="48">
        <f t="shared" si="9"/>
        <v>57.499999999999993</v>
      </c>
      <c r="N84" s="44">
        <f>C84</f>
        <v>3248693</v>
      </c>
      <c r="O84" s="44">
        <f>D84</f>
        <v>430776.69179999991</v>
      </c>
      <c r="P84" s="44">
        <f>E84</f>
        <v>182371.76708868015</v>
      </c>
      <c r="Q84" s="45">
        <f t="shared" si="10"/>
        <v>0.42335569811504875</v>
      </c>
      <c r="R84" s="46" t="str">
        <f>IF(Q84&lt;=$R$13,"Áno","")</f>
        <v/>
      </c>
    </row>
    <row r="85" spans="1:18" x14ac:dyDescent="0.2">
      <c r="A85" s="37" t="s">
        <v>940</v>
      </c>
      <c r="B85" s="32">
        <v>5</v>
      </c>
      <c r="C85" s="32">
        <v>3594972.5999999996</v>
      </c>
      <c r="D85" s="32">
        <v>476693.36676</v>
      </c>
      <c r="E85" s="32">
        <v>77491.241755883719</v>
      </c>
      <c r="F85" s="32">
        <v>16.399999999999999</v>
      </c>
      <c r="H85" s="43" t="str">
        <f t="shared" si="7"/>
        <v>II/572</v>
      </c>
      <c r="I85" s="43" t="str">
        <f t="shared" si="8"/>
        <v>572.1</v>
      </c>
      <c r="J85" s="43" t="str">
        <f>IFERROR(VLOOKUP($I85,Segmenty!$B$4:$D$100,2,FALSE),"Celý cestný ťah "&amp;H85)</f>
        <v>Bratislava, Brnianska ul., križ. I/2 × II/572</v>
      </c>
      <c r="K85" s="43" t="str">
        <f>IFERROR(VLOOKUP($I85,Segmenty!$B$4:$D$100,3,FALSE),"")</f>
        <v>Hubice, križ. II/503 × II/572</v>
      </c>
      <c r="L85" s="43">
        <f t="shared" si="6"/>
        <v>5</v>
      </c>
      <c r="M85" s="48">
        <f t="shared" si="9"/>
        <v>16.399999999999999</v>
      </c>
      <c r="N85" s="44">
        <f>C85</f>
        <v>3594972.5999999996</v>
      </c>
      <c r="O85" s="44">
        <f>D85</f>
        <v>476693.36676</v>
      </c>
      <c r="P85" s="44">
        <f>E85</f>
        <v>77491.241755883719</v>
      </c>
      <c r="Q85" s="45">
        <f t="shared" si="10"/>
        <v>0.16255993298706442</v>
      </c>
      <c r="R85" s="46" t="str">
        <f>IF(Q85&lt;=$R$13,"Áno","")</f>
        <v/>
      </c>
    </row>
    <row r="86" spans="1:18" x14ac:dyDescent="0.2">
      <c r="A86" s="37" t="s">
        <v>941</v>
      </c>
      <c r="B86" s="32">
        <v>5</v>
      </c>
      <c r="C86" s="32">
        <v>3577477.8999999994</v>
      </c>
      <c r="D86" s="32">
        <v>474373.56953999994</v>
      </c>
      <c r="E86" s="32">
        <v>87063.635965306268</v>
      </c>
      <c r="F86" s="32">
        <v>20.100000000000001</v>
      </c>
      <c r="H86" s="43" t="str">
        <f t="shared" si="7"/>
        <v>II/572</v>
      </c>
      <c r="I86" s="43" t="str">
        <f t="shared" si="8"/>
        <v>572.2</v>
      </c>
      <c r="J86" s="43" t="str">
        <f>IFERROR(VLOOKUP($I86,Segmenty!$B$4:$D$100,2,FALSE),"Celý cestný ťah "&amp;H86)</f>
        <v>Hubice, križ. II/503 × II/572</v>
      </c>
      <c r="K86" s="43" t="str">
        <f>IFERROR(VLOOKUP($I86,Segmenty!$B$4:$D$100,3,FALSE),"")</f>
        <v xml:space="preserve">Dunajská Streda, Kútniky, križ. I/63 × II/572 </v>
      </c>
      <c r="L86" s="43">
        <f t="shared" si="6"/>
        <v>5</v>
      </c>
      <c r="M86" s="48">
        <f t="shared" si="9"/>
        <v>20.100000000000001</v>
      </c>
      <c r="N86" s="44">
        <f>C86</f>
        <v>3577477.8999999994</v>
      </c>
      <c r="O86" s="44">
        <f>D86</f>
        <v>474373.56953999994</v>
      </c>
      <c r="P86" s="44">
        <f>E86</f>
        <v>87063.635965306268</v>
      </c>
      <c r="Q86" s="45">
        <f t="shared" si="10"/>
        <v>0.18353390988821716</v>
      </c>
      <c r="R86" s="46" t="str">
        <f>IF(Q86&lt;=$R$13,"Áno","")</f>
        <v/>
      </c>
    </row>
    <row r="87" spans="1:18" x14ac:dyDescent="0.2">
      <c r="A87" s="37" t="s">
        <v>942</v>
      </c>
      <c r="B87" s="32">
        <v>1</v>
      </c>
      <c r="C87" s="32">
        <v>2867875.8000000003</v>
      </c>
      <c r="D87" s="32">
        <v>380280.33108000003</v>
      </c>
      <c r="E87" s="32">
        <v>63968.814261746331</v>
      </c>
      <c r="F87" s="32">
        <v>13.9</v>
      </c>
      <c r="H87" s="43" t="str">
        <f t="shared" si="7"/>
        <v>II/573</v>
      </c>
      <c r="I87" s="43" t="str">
        <f t="shared" si="8"/>
        <v>573.1</v>
      </c>
      <c r="J87" s="43" t="str">
        <f>IFERROR(VLOOKUP($I87,Segmenty!$B$4:$D$100,2,FALSE),"Celý cestný ťah "&amp;H87)</f>
        <v>Šoporňa, R1 exit 21, vyús. II/573</v>
      </c>
      <c r="K87" s="43" t="str">
        <f>IFERROR(VLOOKUP($I87,Segmenty!$B$4:$D$100,3,FALSE),"")</f>
        <v>Šaľa-Veča, Dlhoveská ul., zaús. II/573 do I/75</v>
      </c>
      <c r="L87" s="43">
        <f t="shared" si="6"/>
        <v>1</v>
      </c>
      <c r="M87" s="48">
        <f t="shared" si="9"/>
        <v>13.9</v>
      </c>
      <c r="N87" s="44">
        <f>C87</f>
        <v>2867875.8000000003</v>
      </c>
      <c r="O87" s="44">
        <f>D87</f>
        <v>380280.33108000003</v>
      </c>
      <c r="P87" s="44">
        <f>E87</f>
        <v>63968.814261746331</v>
      </c>
      <c r="Q87" s="45">
        <f t="shared" si="10"/>
        <v>0.16821489052582406</v>
      </c>
      <c r="R87" s="46" t="str">
        <f>IF(Q87&lt;=$R$13,"Áno","")</f>
        <v/>
      </c>
    </row>
    <row r="88" spans="1:18" x14ac:dyDescent="0.2">
      <c r="A88" s="37" t="s">
        <v>943</v>
      </c>
      <c r="B88" s="32">
        <v>4</v>
      </c>
      <c r="C88" s="32">
        <v>3889621.5</v>
      </c>
      <c r="D88" s="32">
        <v>515763.81089999992</v>
      </c>
      <c r="E88" s="32">
        <v>113207.75835985072</v>
      </c>
      <c r="F88" s="32">
        <v>28.9</v>
      </c>
      <c r="H88" s="43" t="str">
        <f t="shared" si="7"/>
        <v>II/573</v>
      </c>
      <c r="I88" s="43" t="str">
        <f t="shared" si="8"/>
        <v>573.2</v>
      </c>
      <c r="J88" s="43" t="str">
        <f>IFERROR(VLOOKUP($I88,Segmenty!$B$4:$D$100,2,FALSE),"Celý cestný ťah "&amp;H88)</f>
        <v>Šaľa, P. Pázmaňa, vyús. II/573 z I/75</v>
      </c>
      <c r="K88" s="43" t="str">
        <f>IFERROR(VLOOKUP($I88,Segmenty!$B$4:$D$100,3,FALSE),"")</f>
        <v>Kolárovo, Komárňanská ul., križ. II/573 × II/563</v>
      </c>
      <c r="L88" s="43">
        <f t="shared" si="6"/>
        <v>4</v>
      </c>
      <c r="M88" s="48">
        <f t="shared" si="9"/>
        <v>28.9</v>
      </c>
      <c r="N88" s="44">
        <f>C88</f>
        <v>3889621.5</v>
      </c>
      <c r="O88" s="44">
        <f>D88</f>
        <v>515763.81089999992</v>
      </c>
      <c r="P88" s="44">
        <f>E88</f>
        <v>113207.75835985072</v>
      </c>
      <c r="Q88" s="45">
        <f t="shared" si="10"/>
        <v>0.21949535032771089</v>
      </c>
      <c r="R88" s="46" t="str">
        <f>IF(Q88&lt;=$R$13,"Áno","")</f>
        <v/>
      </c>
    </row>
    <row r="89" spans="1:18" x14ac:dyDescent="0.2">
      <c r="A89" s="37" t="s">
        <v>944</v>
      </c>
      <c r="B89" s="32">
        <v>2</v>
      </c>
      <c r="C89" s="32">
        <v>2087918.4</v>
      </c>
      <c r="D89" s="32">
        <v>276857.97983999999</v>
      </c>
      <c r="E89" s="32">
        <v>60997.273441586956</v>
      </c>
      <c r="F89" s="32">
        <v>15.600000000000001</v>
      </c>
      <c r="H89" s="43" t="str">
        <f t="shared" si="7"/>
        <v>II/573</v>
      </c>
      <c r="I89" s="43" t="str">
        <f t="shared" si="8"/>
        <v>573.3</v>
      </c>
      <c r="J89" s="43" t="str">
        <f>IFERROR(VLOOKUP($I89,Segmenty!$B$4:$D$100,2,FALSE),"Celý cestný ťah "&amp;H89)</f>
        <v>Kolárovo, Komárňanská ul., križ. II/573 × II/563</v>
      </c>
      <c r="K89" s="43" t="str">
        <f>IFERROR(VLOOKUP($I89,Segmenty!$B$4:$D$100,3,FALSE),"")</f>
        <v>Komárno, Roľníckej školy, zaús. II/573 do I/63</v>
      </c>
      <c r="L89" s="43">
        <f t="shared" si="6"/>
        <v>2</v>
      </c>
      <c r="M89" s="48">
        <f t="shared" si="9"/>
        <v>15.600000000000001</v>
      </c>
      <c r="N89" s="44">
        <f>C89</f>
        <v>2087918.4</v>
      </c>
      <c r="O89" s="44">
        <f>D89</f>
        <v>276857.97983999999</v>
      </c>
      <c r="P89" s="44">
        <f>E89</f>
        <v>60997.273441586956</v>
      </c>
      <c r="Q89" s="45">
        <f t="shared" si="10"/>
        <v>0.22031972304658914</v>
      </c>
      <c r="R89" s="46" t="str">
        <f>IF(Q89&lt;=$R$13,"Áno","")</f>
        <v/>
      </c>
    </row>
    <row r="90" spans="1:18" x14ac:dyDescent="0.2">
      <c r="A90" s="37" t="s">
        <v>945</v>
      </c>
      <c r="B90" s="32">
        <v>2</v>
      </c>
      <c r="C90" s="32">
        <v>814896.6</v>
      </c>
      <c r="D90" s="32">
        <v>108055.28915999999</v>
      </c>
      <c r="E90" s="32">
        <v>18835.538213818028</v>
      </c>
      <c r="F90" s="32">
        <v>4.2</v>
      </c>
      <c r="H90" s="43" t="str">
        <f t="shared" si="7"/>
        <v>II/574</v>
      </c>
      <c r="I90" s="43" t="str">
        <f t="shared" si="8"/>
        <v>574.1</v>
      </c>
      <c r="J90" s="43" t="str">
        <f>IFERROR(VLOOKUP($I90,Segmenty!$B$4:$D$100,2,FALSE),"Celý cestný ťah "&amp;H90)</f>
        <v>Pruské, vyús. II/574 z II/507</v>
      </c>
      <c r="K90" s="43" t="str">
        <f>IFERROR(VLOOKUP($I90,Segmenty!$B$4:$D$100,3,FALSE),"")</f>
        <v>Ilava, zaús. II/574 do I/61</v>
      </c>
      <c r="L90" s="43">
        <f t="shared" si="6"/>
        <v>2</v>
      </c>
      <c r="M90" s="48">
        <f t="shared" si="9"/>
        <v>4.2</v>
      </c>
      <c r="N90" s="44">
        <f>C90</f>
        <v>814896.6</v>
      </c>
      <c r="O90" s="44">
        <f>D90</f>
        <v>108055.28915999999</v>
      </c>
      <c r="P90" s="44">
        <f>E90</f>
        <v>18835.538213818028</v>
      </c>
      <c r="Q90" s="45">
        <f t="shared" si="10"/>
        <v>0.17431389393561114</v>
      </c>
      <c r="R90" s="46" t="str">
        <f>IF(Q90&lt;=$R$13,"Áno","")</f>
        <v/>
      </c>
    </row>
    <row r="91" spans="1:18" x14ac:dyDescent="0.2">
      <c r="A91" s="37" t="s">
        <v>946</v>
      </c>
      <c r="B91" s="32">
        <v>6</v>
      </c>
      <c r="C91" s="32">
        <v>4277868.3</v>
      </c>
      <c r="D91" s="32">
        <v>567245.33658</v>
      </c>
      <c r="E91" s="32">
        <v>160873.43022899574</v>
      </c>
      <c r="F91" s="32">
        <v>45.599999999999994</v>
      </c>
      <c r="H91" s="43" t="str">
        <f t="shared" si="7"/>
        <v>II/574</v>
      </c>
      <c r="I91" s="43" t="str">
        <f t="shared" si="8"/>
        <v>574.2</v>
      </c>
      <c r="J91" s="43" t="str">
        <f>IFERROR(VLOOKUP($I91,Segmenty!$B$4:$D$100,2,FALSE),"Celý cestný ťah "&amp;H91)</f>
        <v>Ilava, zaús. II/574 do I/61</v>
      </c>
      <c r="K91" s="43" t="str">
        <f>IFERROR(VLOOKUP($I91,Segmenty!$B$4:$D$100,3,FALSE),"")</f>
        <v>Nitrianske Sučany, zaús. II/574 do I/9</v>
      </c>
      <c r="L91" s="43">
        <f t="shared" si="6"/>
        <v>6</v>
      </c>
      <c r="M91" s="48">
        <f t="shared" si="9"/>
        <v>45.599999999999994</v>
      </c>
      <c r="N91" s="44">
        <f>C91</f>
        <v>4277868.3</v>
      </c>
      <c r="O91" s="44">
        <f>D91</f>
        <v>567245.33658</v>
      </c>
      <c r="P91" s="44">
        <f>E91</f>
        <v>160873.43022899574</v>
      </c>
      <c r="Q91" s="45">
        <f t="shared" si="10"/>
        <v>0.28360467659183192</v>
      </c>
      <c r="R91" s="46" t="str">
        <f>IF(Q91&lt;=$R$13,"Áno","")</f>
        <v/>
      </c>
    </row>
    <row r="92" spans="1:18" x14ac:dyDescent="0.2">
      <c r="A92" s="37" t="s">
        <v>947</v>
      </c>
      <c r="B92" s="32">
        <v>1</v>
      </c>
      <c r="C92" s="32">
        <v>1359466.2000000002</v>
      </c>
      <c r="D92" s="32">
        <v>180265.21812000001</v>
      </c>
      <c r="E92" s="32">
        <v>28509.521568058659</v>
      </c>
      <c r="F92" s="32">
        <v>5.9</v>
      </c>
      <c r="H92" s="43" t="str">
        <f t="shared" si="7"/>
        <v>II/579</v>
      </c>
      <c r="I92" s="43" t="str">
        <f t="shared" si="8"/>
        <v>579.0</v>
      </c>
      <c r="J92" s="43" t="str">
        <f>IFERROR(VLOOKUP($I92,Segmenty!$B$4:$D$100,2,FALSE),"Celý cestný ťah "&amp;H92)</f>
        <v>Celý cestný ťah II/579</v>
      </c>
      <c r="K92" s="43" t="str">
        <f>IFERROR(VLOOKUP($I92,Segmenty!$B$4:$D$100,3,FALSE),"")</f>
        <v/>
      </c>
      <c r="L92" s="43">
        <f t="shared" si="6"/>
        <v>1</v>
      </c>
      <c r="M92" s="48">
        <f t="shared" si="9"/>
        <v>5.9</v>
      </c>
      <c r="N92" s="44">
        <f>C92</f>
        <v>1359466.2000000002</v>
      </c>
      <c r="O92" s="44">
        <f>D92</f>
        <v>180265.21812000001</v>
      </c>
      <c r="P92" s="44">
        <f>E92</f>
        <v>28509.521568058659</v>
      </c>
      <c r="Q92" s="45">
        <f t="shared" si="10"/>
        <v>0.15815320262769866</v>
      </c>
      <c r="R92" s="46" t="str">
        <f>IF(Q92&lt;=$R$13,"Áno","")</f>
        <v/>
      </c>
    </row>
    <row r="93" spans="1:18" x14ac:dyDescent="0.2">
      <c r="A93" s="37" t="s">
        <v>948</v>
      </c>
      <c r="B93" s="32">
        <v>1</v>
      </c>
      <c r="C93" s="32">
        <v>368668.8</v>
      </c>
      <c r="D93" s="32">
        <v>48885.482879999996</v>
      </c>
      <c r="E93" s="32">
        <v>16154.677503700601</v>
      </c>
      <c r="F93" s="32">
        <v>4.8</v>
      </c>
      <c r="H93" s="43" t="str">
        <f t="shared" si="7"/>
        <v>II/580</v>
      </c>
      <c r="I93" s="43" t="str">
        <f t="shared" si="8"/>
        <v>580.1</v>
      </c>
      <c r="J93" s="43" t="str">
        <f>IFERROR(VLOOKUP($I93,Segmenty!$B$4:$D$100,2,FALSE),"Celý cestný ťah "&amp;H93)</f>
        <v>Palárikovo, Čiky, vyús. II/580 z I/75</v>
      </c>
      <c r="K93" s="43" t="str">
        <f>IFERROR(VLOOKUP($I93,Segmenty!$B$4:$D$100,3,FALSE),"")</f>
        <v>Šurany, križ. II/584 × I/64</v>
      </c>
      <c r="L93" s="43">
        <f t="shared" si="6"/>
        <v>1</v>
      </c>
      <c r="M93" s="48">
        <f t="shared" si="9"/>
        <v>4.8</v>
      </c>
      <c r="N93" s="44">
        <f>C93</f>
        <v>368668.8</v>
      </c>
      <c r="O93" s="44">
        <f>D93</f>
        <v>48885.482879999996</v>
      </c>
      <c r="P93" s="44">
        <f>E93</f>
        <v>16154.677503700601</v>
      </c>
      <c r="Q93" s="45">
        <f t="shared" si="10"/>
        <v>0.33045960788309597</v>
      </c>
      <c r="R93" s="46" t="str">
        <f>IF(Q93&lt;=$R$13,"Áno","")</f>
        <v/>
      </c>
    </row>
    <row r="94" spans="1:18" x14ac:dyDescent="0.2">
      <c r="A94" s="37" t="s">
        <v>949</v>
      </c>
      <c r="B94" s="32">
        <v>3</v>
      </c>
      <c r="C94" s="32">
        <v>1054285.3400000001</v>
      </c>
      <c r="D94" s="32">
        <v>139798.23608399997</v>
      </c>
      <c r="E94" s="32">
        <v>24648.279656241109</v>
      </c>
      <c r="F94" s="32">
        <v>5.54</v>
      </c>
      <c r="H94" s="43" t="str">
        <f t="shared" si="7"/>
        <v>II/580</v>
      </c>
      <c r="I94" s="43" t="str">
        <f t="shared" si="8"/>
        <v>580.2</v>
      </c>
      <c r="J94" s="43" t="str">
        <f>IFERROR(VLOOKUP($I94,Segmenty!$B$4:$D$100,2,FALSE),"Celý cestný ťah "&amp;H94)</f>
        <v>Šurany, križ. II/584 × I/64</v>
      </c>
      <c r="K94" s="43" t="str">
        <f>IFERROR(VLOOKUP($I94,Segmenty!$B$4:$D$100,3,FALSE),"")</f>
        <v>Hul, križ. II/584 × II/511</v>
      </c>
      <c r="L94" s="43">
        <f t="shared" si="6"/>
        <v>3</v>
      </c>
      <c r="M94" s="48">
        <f t="shared" si="9"/>
        <v>5.54</v>
      </c>
      <c r="N94" s="44">
        <f>C94</f>
        <v>1054285.3400000001</v>
      </c>
      <c r="O94" s="44">
        <f>D94</f>
        <v>139798.23608399997</v>
      </c>
      <c r="P94" s="44">
        <f>E94</f>
        <v>24648.279656241109</v>
      </c>
      <c r="Q94" s="45">
        <f t="shared" si="10"/>
        <v>0.17631323789687017</v>
      </c>
      <c r="R94" s="46" t="str">
        <f>IF(Q94&lt;=$R$13,"Áno","")</f>
        <v/>
      </c>
    </row>
    <row r="95" spans="1:18" x14ac:dyDescent="0.2">
      <c r="A95" s="37" t="s">
        <v>950</v>
      </c>
      <c r="B95" s="32">
        <v>5</v>
      </c>
      <c r="C95" s="32">
        <v>2137189.7000000002</v>
      </c>
      <c r="D95" s="32">
        <v>283391.35421999998</v>
      </c>
      <c r="E95" s="32">
        <v>86211.066755613982</v>
      </c>
      <c r="F95" s="32">
        <v>25</v>
      </c>
      <c r="H95" s="43" t="str">
        <f t="shared" si="7"/>
        <v>II/580</v>
      </c>
      <c r="I95" s="43" t="str">
        <f t="shared" si="8"/>
        <v>580.3</v>
      </c>
      <c r="J95" s="43" t="str">
        <f>IFERROR(VLOOKUP($I95,Segmenty!$B$4:$D$100,2,FALSE),"Celý cestný ťah "&amp;H95)</f>
        <v>Hul, križ. II/584 × II/511</v>
      </c>
      <c r="K95" s="43" t="str">
        <f>IFERROR(VLOOKUP($I95,Segmenty!$B$4:$D$100,3,FALSE),"")</f>
        <v>Kalná n. Hronom, zaús. II/580 do I/76</v>
      </c>
      <c r="L95" s="43">
        <f t="shared" si="6"/>
        <v>5</v>
      </c>
      <c r="M95" s="48">
        <f t="shared" si="9"/>
        <v>25</v>
      </c>
      <c r="N95" s="44">
        <f>C95</f>
        <v>2137189.7000000002</v>
      </c>
      <c r="O95" s="44">
        <f>D95</f>
        <v>283391.35421999998</v>
      </c>
      <c r="P95" s="44">
        <f>E95</f>
        <v>86211.066755613982</v>
      </c>
      <c r="Q95" s="45">
        <f t="shared" si="10"/>
        <v>0.30421205683179497</v>
      </c>
      <c r="R95" s="46" t="str">
        <f>IF(Q95&lt;=$R$13,"Áno","")</f>
        <v/>
      </c>
    </row>
    <row r="96" spans="1:18" x14ac:dyDescent="0.2">
      <c r="A96" s="37" t="s">
        <v>951</v>
      </c>
      <c r="B96" s="32">
        <v>1</v>
      </c>
      <c r="C96" s="32">
        <v>317991.89999999997</v>
      </c>
      <c r="D96" s="32">
        <v>42165.725939999997</v>
      </c>
      <c r="E96" s="32">
        <v>13828.262104970931</v>
      </c>
      <c r="F96" s="32">
        <v>4.0999999999999996</v>
      </c>
      <c r="H96" s="43" t="str">
        <f t="shared" si="7"/>
        <v>II/581</v>
      </c>
      <c r="I96" s="43" t="str">
        <f t="shared" si="8"/>
        <v>581.1</v>
      </c>
      <c r="J96" s="43" t="str">
        <f>IFERROR(VLOOKUP($I96,Segmenty!$B$4:$D$100,2,FALSE),"Celý cestný ťah "&amp;H96)</f>
        <v>Rohov, vyús. II/581 z I/51</v>
      </c>
      <c r="K96" s="43" t="str">
        <f>IFERROR(VLOOKUP($I96,Segmenty!$B$4:$D$100,3,FALSE),"")</f>
        <v>Sobotište, zaús. II/581 do II/500</v>
      </c>
      <c r="L96" s="43">
        <f t="shared" si="6"/>
        <v>1</v>
      </c>
      <c r="M96" s="48">
        <f t="shared" si="9"/>
        <v>4.0999999999999996</v>
      </c>
      <c r="N96" s="44">
        <f>C96</f>
        <v>317991.89999999997</v>
      </c>
      <c r="O96" s="44">
        <f>D96</f>
        <v>42165.725939999997</v>
      </c>
      <c r="P96" s="44">
        <f>E96</f>
        <v>13828.262104970931</v>
      </c>
      <c r="Q96" s="45">
        <f t="shared" si="10"/>
        <v>0.32795029130170672</v>
      </c>
      <c r="R96" s="46" t="str">
        <f>IF(Q96&lt;=$R$13,"Áno","")</f>
        <v/>
      </c>
    </row>
    <row r="97" spans="1:18" x14ac:dyDescent="0.2">
      <c r="A97" s="37" t="s">
        <v>952</v>
      </c>
      <c r="B97" s="32">
        <v>5</v>
      </c>
      <c r="C97" s="32">
        <v>7927985.5999999996</v>
      </c>
      <c r="D97" s="32">
        <v>1051250.89056</v>
      </c>
      <c r="E97" s="32">
        <v>160186.1099195978</v>
      </c>
      <c r="F97" s="32">
        <v>32.1</v>
      </c>
      <c r="H97" s="43" t="str">
        <f t="shared" si="7"/>
        <v>II/581</v>
      </c>
      <c r="I97" s="43" t="str">
        <f t="shared" si="8"/>
        <v>581.2</v>
      </c>
      <c r="J97" s="43" t="str">
        <f>IFERROR(VLOOKUP($I97,Segmenty!$B$4:$D$100,2,FALSE),"Celý cestný ťah "&amp;H97)</f>
        <v>Sobotište, zaús. II/581 do II/500</v>
      </c>
      <c r="K97" s="43" t="str">
        <f>IFERROR(VLOOKUP($I97,Segmenty!$B$4:$D$100,3,FALSE),"")</f>
        <v>Nové město n. Váhom, zaús. II/581 do I/54</v>
      </c>
      <c r="L97" s="43">
        <f t="shared" si="6"/>
        <v>5</v>
      </c>
      <c r="M97" s="48">
        <f t="shared" si="9"/>
        <v>32.1</v>
      </c>
      <c r="N97" s="44">
        <f>C97</f>
        <v>7927985.5999999996</v>
      </c>
      <c r="O97" s="44">
        <f>D97</f>
        <v>1051250.89056</v>
      </c>
      <c r="P97" s="44">
        <f>E97</f>
        <v>160186.1099195978</v>
      </c>
      <c r="Q97" s="45">
        <f t="shared" si="10"/>
        <v>0.15237666988730622</v>
      </c>
      <c r="R97" s="46" t="str">
        <f>IF(Q97&lt;=$R$13,"Áno","")</f>
        <v/>
      </c>
    </row>
    <row r="98" spans="1:18" x14ac:dyDescent="0.2">
      <c r="A98" s="37" t="s">
        <v>953</v>
      </c>
      <c r="B98" s="32">
        <v>4</v>
      </c>
      <c r="C98" s="32">
        <v>2160859</v>
      </c>
      <c r="D98" s="32">
        <v>286529.90340000001</v>
      </c>
      <c r="E98" s="32">
        <v>95913.234348829428</v>
      </c>
      <c r="F98" s="32">
        <v>28.6</v>
      </c>
      <c r="H98" s="43" t="str">
        <f t="shared" si="7"/>
        <v>II/582</v>
      </c>
      <c r="I98" s="43" t="str">
        <f t="shared" si="8"/>
        <v>582.0</v>
      </c>
      <c r="J98" s="43" t="str">
        <f>IFERROR(VLOOKUP($I98,Segmenty!$B$4:$D$100,2,FALSE),"Celý cestný ťah "&amp;H98)</f>
        <v>Celý cestný ťah II/582</v>
      </c>
      <c r="K98" s="43" t="str">
        <f>IFERROR(VLOOKUP($I98,Segmenty!$B$4:$D$100,3,FALSE),"")</f>
        <v/>
      </c>
      <c r="L98" s="43">
        <f t="shared" si="6"/>
        <v>4</v>
      </c>
      <c r="M98" s="48">
        <f t="shared" si="9"/>
        <v>28.6</v>
      </c>
      <c r="N98" s="44">
        <f>C98</f>
        <v>2160859</v>
      </c>
      <c r="O98" s="44">
        <f>D98</f>
        <v>286529.90340000001</v>
      </c>
      <c r="P98" s="44">
        <f>E98</f>
        <v>95913.234348829428</v>
      </c>
      <c r="Q98" s="45">
        <f t="shared" si="10"/>
        <v>0.33474074855961239</v>
      </c>
      <c r="R98" s="46" t="str">
        <f>IF(Q98&lt;=$R$13,"Áno","")</f>
        <v/>
      </c>
    </row>
    <row r="99" spans="1:18" x14ac:dyDescent="0.2">
      <c r="A99" s="37" t="s">
        <v>954</v>
      </c>
      <c r="B99" s="32">
        <v>1</v>
      </c>
      <c r="C99" s="32">
        <v>38403</v>
      </c>
      <c r="D99" s="32">
        <v>5092.2377999999999</v>
      </c>
      <c r="E99" s="32">
        <v>4841.5095907206296</v>
      </c>
      <c r="F99" s="32">
        <v>1.7</v>
      </c>
      <c r="H99" s="43" t="str">
        <f t="shared" si="7"/>
        <v>II/583</v>
      </c>
      <c r="I99" s="43" t="str">
        <f t="shared" si="8"/>
        <v>583.1</v>
      </c>
      <c r="J99" s="43" t="str">
        <f>IFERROR(VLOOKUP($I99,Segmenty!$B$4:$D$100,2,FALSE),"Celý cestný ťah "&amp;H99)</f>
        <v>Žilina-Budatín, Dolná ul., vyús. II/583 z I/11</v>
      </c>
      <c r="K99" s="43" t="str">
        <f>IFERROR(VLOOKUP($I99,Segmenty!$B$4:$D$100,3,FALSE),"")</f>
        <v>Teplička n. Váhom, Fatranská ul., križ. II/583 × II/583B</v>
      </c>
      <c r="L99" s="43">
        <f t="shared" si="6"/>
        <v>1</v>
      </c>
      <c r="M99" s="48">
        <f t="shared" si="9"/>
        <v>1.7</v>
      </c>
      <c r="N99" s="44">
        <f>C99</f>
        <v>38403</v>
      </c>
      <c r="O99" s="44">
        <f>D99</f>
        <v>5092.2377999999999</v>
      </c>
      <c r="P99" s="44">
        <f>E99</f>
        <v>4841.5095907206296</v>
      </c>
      <c r="Q99" s="45">
        <f t="shared" si="10"/>
        <v>0.9507626668025263</v>
      </c>
      <c r="R99" s="46" t="str">
        <f>IF(Q99&lt;=$R$13,"Áno","")</f>
        <v/>
      </c>
    </row>
    <row r="100" spans="1:18" x14ac:dyDescent="0.2">
      <c r="A100" s="37" t="s">
        <v>955</v>
      </c>
      <c r="B100" s="32">
        <v>2</v>
      </c>
      <c r="C100" s="32">
        <v>795619.8</v>
      </c>
      <c r="D100" s="32">
        <v>105499.18547999999</v>
      </c>
      <c r="E100" s="32">
        <v>24179.27744600704</v>
      </c>
      <c r="F100" s="32">
        <v>6.3</v>
      </c>
      <c r="H100" s="43" t="str">
        <f t="shared" si="7"/>
        <v>II/583</v>
      </c>
      <c r="I100" s="43" t="str">
        <f t="shared" si="8"/>
        <v>583.2</v>
      </c>
      <c r="J100" s="43" t="str">
        <f>IFERROR(VLOOKUP($I100,Segmenty!$B$4:$D$100,2,FALSE),"Celý cestný ťah "&amp;H100)</f>
        <v>Teplička n. Váhom, Fatranská ul., križ. II/583 × II/583B</v>
      </c>
      <c r="K100" s="43" t="str">
        <f>IFERROR(VLOOKUP($I100,Segmenty!$B$4:$D$100,3,FALSE),"")</f>
        <v>Varín, križ. II/583 × II/583A</v>
      </c>
      <c r="L100" s="43">
        <f t="shared" si="6"/>
        <v>2</v>
      </c>
      <c r="M100" s="48">
        <f t="shared" si="9"/>
        <v>6.3</v>
      </c>
      <c r="N100" s="44">
        <f>C100</f>
        <v>795619.8</v>
      </c>
      <c r="O100" s="44">
        <f>D100</f>
        <v>105499.18547999999</v>
      </c>
      <c r="P100" s="44">
        <f>E100</f>
        <v>24179.27744600704</v>
      </c>
      <c r="Q100" s="45">
        <f t="shared" si="10"/>
        <v>0.22918923341442127</v>
      </c>
      <c r="R100" s="46" t="str">
        <f>IF(Q100&lt;=$R$13,"Áno","")</f>
        <v/>
      </c>
    </row>
    <row r="101" spans="1:18" x14ac:dyDescent="0.2">
      <c r="A101" s="37" t="s">
        <v>956</v>
      </c>
      <c r="B101" s="32">
        <v>3</v>
      </c>
      <c r="C101" s="32">
        <v>3297487.4</v>
      </c>
      <c r="D101" s="32">
        <v>437246.82923999999</v>
      </c>
      <c r="E101" s="32">
        <v>71755.587927365676</v>
      </c>
      <c r="F101" s="32">
        <v>15.299999999999999</v>
      </c>
      <c r="H101" s="43" t="str">
        <f t="shared" si="7"/>
        <v>II/583</v>
      </c>
      <c r="I101" s="43" t="str">
        <f t="shared" si="8"/>
        <v>583.3</v>
      </c>
      <c r="J101" s="43" t="str">
        <f>IFERROR(VLOOKUP($I101,Segmenty!$B$4:$D$100,2,FALSE),"Celý cestný ťah "&amp;H101)</f>
        <v>Varín, križ. II/583 × II/583A</v>
      </c>
      <c r="K101" s="43" t="str">
        <f>IFERROR(VLOOKUP($I101,Segmenty!$B$4:$D$100,3,FALSE),"")</f>
        <v>Terchová, križ. II/583 × III/2076</v>
      </c>
      <c r="L101" s="43">
        <f t="shared" si="6"/>
        <v>3</v>
      </c>
      <c r="M101" s="48">
        <f t="shared" si="9"/>
        <v>15.299999999999999</v>
      </c>
      <c r="N101" s="44">
        <f>C101</f>
        <v>3297487.4</v>
      </c>
      <c r="O101" s="44">
        <f>D101</f>
        <v>437246.82923999999</v>
      </c>
      <c r="P101" s="44">
        <f>E101</f>
        <v>71755.587927365676</v>
      </c>
      <c r="Q101" s="45">
        <f t="shared" si="10"/>
        <v>0.16410773761833233</v>
      </c>
      <c r="R101" s="46" t="str">
        <f>IF(Q101&lt;=$R$13,"Áno","")</f>
        <v/>
      </c>
    </row>
    <row r="102" spans="1:18" x14ac:dyDescent="0.2">
      <c r="A102" s="37" t="s">
        <v>957</v>
      </c>
      <c r="B102" s="32">
        <v>3</v>
      </c>
      <c r="C102" s="32">
        <v>1843293.8</v>
      </c>
      <c r="D102" s="32">
        <v>244420.75787999999</v>
      </c>
      <c r="E102" s="32">
        <v>68137.9855127224</v>
      </c>
      <c r="F102" s="32">
        <v>19.2</v>
      </c>
      <c r="H102" s="43" t="str">
        <f t="shared" si="7"/>
        <v>II/583</v>
      </c>
      <c r="I102" s="43" t="str">
        <f t="shared" si="8"/>
        <v>583.4</v>
      </c>
      <c r="J102" s="43" t="str">
        <f>IFERROR(VLOOKUP($I102,Segmenty!$B$4:$D$100,2,FALSE),"Celý cestný ťah "&amp;H102)</f>
        <v>Terchová, križ. II/583 × III/2076</v>
      </c>
      <c r="K102" s="43" t="str">
        <f>IFERROR(VLOOKUP($I102,Segmenty!$B$4:$D$100,3,FALSE),"")</f>
        <v>Párnica, zaús. II/583 do I/70</v>
      </c>
      <c r="L102" s="43">
        <f t="shared" si="6"/>
        <v>3</v>
      </c>
      <c r="M102" s="48">
        <f t="shared" si="9"/>
        <v>19.2</v>
      </c>
      <c r="N102" s="44">
        <f>C102</f>
        <v>1843293.8</v>
      </c>
      <c r="O102" s="44">
        <f>D102</f>
        <v>244420.75787999999</v>
      </c>
      <c r="P102" s="44">
        <f>E102</f>
        <v>68137.9855127224</v>
      </c>
      <c r="Q102" s="45">
        <f t="shared" si="10"/>
        <v>0.27877331738810501</v>
      </c>
      <c r="R102" s="46" t="str">
        <f>IF(Q102&lt;=$R$13,"Áno","")</f>
        <v/>
      </c>
    </row>
    <row r="103" spans="1:18" x14ac:dyDescent="0.2">
      <c r="A103" s="37" t="s">
        <v>958</v>
      </c>
      <c r="B103" s="32">
        <v>2</v>
      </c>
      <c r="C103" s="32">
        <v>3697230</v>
      </c>
      <c r="D103" s="32">
        <v>490252.69799999997</v>
      </c>
      <c r="E103" s="32">
        <v>55040.261031532187</v>
      </c>
      <c r="F103" s="32">
        <v>7.5</v>
      </c>
      <c r="H103" s="43" t="str">
        <f t="shared" si="7"/>
        <v>II/583</v>
      </c>
      <c r="I103" s="43" t="str">
        <f t="shared" si="8"/>
        <v>583A.0</v>
      </c>
      <c r="J103" s="43" t="str">
        <f>IFERROR(VLOOKUP($I103,Segmenty!$B$4:$D$100,2,FALSE),"Celý cestný ťah "&amp;H103)</f>
        <v>Celý cestný ťah II/583</v>
      </c>
      <c r="K103" s="43" t="str">
        <f>IFERROR(VLOOKUP($I103,Segmenty!$B$4:$D$100,3,FALSE),"")</f>
        <v/>
      </c>
      <c r="L103" s="43">
        <f t="shared" si="6"/>
        <v>2</v>
      </c>
      <c r="M103" s="48">
        <f t="shared" si="9"/>
        <v>7.5</v>
      </c>
      <c r="N103" s="44">
        <f>C103</f>
        <v>3697230</v>
      </c>
      <c r="O103" s="44">
        <f>D103</f>
        <v>490252.69799999997</v>
      </c>
      <c r="P103" s="44">
        <f>E103</f>
        <v>55040.261031532187</v>
      </c>
      <c r="Q103" s="45">
        <f t="shared" si="10"/>
        <v>0.11226916497567585</v>
      </c>
      <c r="R103" s="46" t="str">
        <f>IF(Q103&lt;=$R$13,"Áno","")</f>
        <v>Áno</v>
      </c>
    </row>
    <row r="104" spans="1:18" x14ac:dyDescent="0.2">
      <c r="A104" s="37" t="s">
        <v>959</v>
      </c>
      <c r="B104" s="32">
        <v>7</v>
      </c>
      <c r="C104" s="32">
        <v>3082405.5</v>
      </c>
      <c r="D104" s="32">
        <v>408726.96929999994</v>
      </c>
      <c r="E104" s="32">
        <v>143932.3290876867</v>
      </c>
      <c r="F104" s="32">
        <v>43.499999999999993</v>
      </c>
      <c r="H104" s="43" t="str">
        <f t="shared" si="7"/>
        <v>II/584</v>
      </c>
      <c r="I104" s="43" t="str">
        <f t="shared" si="8"/>
        <v>584.1</v>
      </c>
      <c r="J104" s="43" t="str">
        <f>IFERROR(VLOOKUP($I104,Segmenty!$B$4:$D$100,2,FALSE),"Celý cestný ťah "&amp;H104)</f>
        <v>Podbiel, vyús. II/584 z I/59</v>
      </c>
      <c r="K104" s="43" t="str">
        <f>IFERROR(VLOOKUP($I104,Segmenty!$B$4:$D$100,3,FALSE),"")</f>
        <v>L.Mikuláš-Ondrašová, Ráztocká ul., zač. obce</v>
      </c>
      <c r="L104" s="43">
        <f t="shared" si="6"/>
        <v>7</v>
      </c>
      <c r="M104" s="48">
        <f t="shared" si="9"/>
        <v>43.499999999999993</v>
      </c>
      <c r="N104" s="44">
        <f>C104</f>
        <v>3082405.5</v>
      </c>
      <c r="O104" s="44">
        <f>D104</f>
        <v>408726.96929999994</v>
      </c>
      <c r="P104" s="44">
        <f>E104</f>
        <v>143932.3290876867</v>
      </c>
      <c r="Q104" s="45">
        <f t="shared" si="10"/>
        <v>0.35214786372964385</v>
      </c>
      <c r="R104" s="46" t="str">
        <f>IF(Q104&lt;=$R$13,"Áno","")</f>
        <v/>
      </c>
    </row>
    <row r="105" spans="1:18" x14ac:dyDescent="0.2">
      <c r="A105" s="37" t="s">
        <v>961</v>
      </c>
      <c r="B105" s="32">
        <v>2</v>
      </c>
      <c r="C105" s="32">
        <v>951867.29999999993</v>
      </c>
      <c r="D105" s="32">
        <v>126217.60397999999</v>
      </c>
      <c r="E105" s="32">
        <v>45413.070353539239</v>
      </c>
      <c r="F105" s="32">
        <v>13.8</v>
      </c>
      <c r="H105" s="43" t="str">
        <f t="shared" si="7"/>
        <v>II/584</v>
      </c>
      <c r="I105" s="43" t="str">
        <f t="shared" si="8"/>
        <v>584.3</v>
      </c>
      <c r="J105" s="43" t="str">
        <f>IFERROR(VLOOKUP($I105,Segmenty!$B$4:$D$100,2,FALSE),"Celý cestný ťah "&amp;H105)</f>
        <v>L.Mikuláš, D1 exit 272 × II/584</v>
      </c>
      <c r="K105" s="43" t="str">
        <f>IFERROR(VLOOKUP($I105,Segmenty!$B$4:$D$100,3,FALSE),"")</f>
        <v>Denänovská Dolina, Jasná, aut.stan.</v>
      </c>
      <c r="L105" s="43">
        <f t="shared" si="6"/>
        <v>2</v>
      </c>
      <c r="M105" s="48">
        <f t="shared" si="9"/>
        <v>13.8</v>
      </c>
      <c r="N105" s="44">
        <f>C105</f>
        <v>951867.29999999993</v>
      </c>
      <c r="O105" s="44">
        <f>D105</f>
        <v>126217.60397999999</v>
      </c>
      <c r="P105" s="44">
        <f>E105</f>
        <v>45413.070353539239</v>
      </c>
      <c r="Q105" s="45">
        <f t="shared" si="10"/>
        <v>0.35979981335040429</v>
      </c>
      <c r="R105" s="46" t="str">
        <f>IF(Q105&lt;=$R$13,"Áno","")</f>
        <v/>
      </c>
    </row>
    <row r="106" spans="1:18" x14ac:dyDescent="0.2">
      <c r="A106" s="37" t="s">
        <v>962</v>
      </c>
      <c r="B106" s="32">
        <v>1</v>
      </c>
      <c r="C106" s="32">
        <v>506141.5</v>
      </c>
      <c r="D106" s="32">
        <v>67114.362899999993</v>
      </c>
      <c r="E106" s="32">
        <v>33524.037842573453</v>
      </c>
      <c r="F106" s="32">
        <v>10.9</v>
      </c>
      <c r="H106" s="43" t="str">
        <f t="shared" si="7"/>
        <v>II/584</v>
      </c>
      <c r="I106" s="43" t="str">
        <f t="shared" si="8"/>
        <v>584.4</v>
      </c>
      <c r="J106" s="43" t="str">
        <f>IFERROR(VLOOKUP($I106,Segmenty!$B$4:$D$100,2,FALSE),"Celý cestný ťah "&amp;H106)</f>
        <v>Horná Lehota, Srdiečko, aut.stan.</v>
      </c>
      <c r="K106" s="43" t="str">
        <f>IFERROR(VLOOKUP($I106,Segmenty!$B$4:$D$100,3,FALSE),"")</f>
        <v>Bystrá, zaús. II/584 do I/72</v>
      </c>
      <c r="L106" s="43">
        <f t="shared" ref="L106:L108" si="11">B106</f>
        <v>1</v>
      </c>
      <c r="M106" s="48">
        <f t="shared" si="9"/>
        <v>10.9</v>
      </c>
      <c r="N106" s="44">
        <f>C106</f>
        <v>506141.5</v>
      </c>
      <c r="O106" s="44">
        <f>D106</f>
        <v>67114.362899999993</v>
      </c>
      <c r="P106" s="44">
        <f>E106</f>
        <v>33524.037842573453</v>
      </c>
      <c r="Q106" s="45">
        <f t="shared" si="10"/>
        <v>0.49950616222825617</v>
      </c>
      <c r="R106" s="46" t="str">
        <f>IF(Q106&lt;=$R$13,"Áno","")</f>
        <v/>
      </c>
    </row>
    <row r="107" spans="1:18" x14ac:dyDescent="0.2">
      <c r="A107" s="37" t="s">
        <v>1002</v>
      </c>
      <c r="B107" s="32">
        <v>5</v>
      </c>
      <c r="C107" s="32">
        <v>1483610.8</v>
      </c>
      <c r="D107" s="32">
        <v>196726.79208000001</v>
      </c>
      <c r="E107" s="32">
        <v>88394.50010576105</v>
      </c>
      <c r="F107" s="32">
        <v>28.199999999999996</v>
      </c>
      <c r="H107" s="43" t="str">
        <f t="shared" si="7"/>
        <v>II/585</v>
      </c>
      <c r="I107" s="43" t="str">
        <f t="shared" si="8"/>
        <v>585.2</v>
      </c>
      <c r="J107" s="43" t="str">
        <f>IFERROR(VLOOKUP($I107,Segmenty!$B$4:$D$100,2,FALSE),"Celý cestný ťah "&amp;H107)</f>
        <v>Lučenec, Vajanského, hr. obce</v>
      </c>
      <c r="K107" s="43" t="str">
        <f>IFERROR(VLOOKUP($I107,Segmenty!$B$4:$D$100,3,FALSE),"")</f>
        <v>Pôtor, zaús. II/585 do I/75</v>
      </c>
      <c r="L107" s="43">
        <f t="shared" si="11"/>
        <v>5</v>
      </c>
      <c r="M107" s="48">
        <f t="shared" si="9"/>
        <v>28.199999999999996</v>
      </c>
      <c r="N107" s="44">
        <f>C107</f>
        <v>1483610.8</v>
      </c>
      <c r="O107" s="44">
        <f>D107</f>
        <v>196726.79208000001</v>
      </c>
      <c r="P107" s="44">
        <f>E107</f>
        <v>88394.50010576105</v>
      </c>
      <c r="Q107" s="45">
        <f t="shared" si="10"/>
        <v>0.44932619076010222</v>
      </c>
      <c r="R107" s="46" t="str">
        <f>IF(Q107&lt;=$R$13,"Áno","")</f>
        <v/>
      </c>
    </row>
    <row r="108" spans="1:18" x14ac:dyDescent="0.2">
      <c r="A108" s="37" t="s">
        <v>963</v>
      </c>
      <c r="B108" s="32">
        <v>2</v>
      </c>
      <c r="C108" s="32">
        <v>3506595.5</v>
      </c>
      <c r="D108" s="32">
        <v>464974.56329999998</v>
      </c>
      <c r="E108" s="32">
        <v>65591.930512465697</v>
      </c>
      <c r="F108" s="32">
        <v>12.2</v>
      </c>
      <c r="H108" s="43" t="str">
        <f t="shared" si="7"/>
        <v>II/592</v>
      </c>
      <c r="I108" s="43" t="str">
        <f t="shared" si="8"/>
        <v>592.0</v>
      </c>
      <c r="J108" s="43" t="str">
        <f>IFERROR(VLOOKUP($I108,Segmenty!$B$4:$D$100,2,FALSE),"Celý cestný ťah "&amp;H108)</f>
        <v>Celý cestný ťah II/592</v>
      </c>
      <c r="K108" s="43" t="str">
        <f>IFERROR(VLOOKUP($I108,Segmenty!$B$4:$D$100,3,FALSE),"")</f>
        <v/>
      </c>
      <c r="L108" s="43">
        <f t="shared" si="11"/>
        <v>2</v>
      </c>
      <c r="M108" s="48">
        <f t="shared" si="9"/>
        <v>12.2</v>
      </c>
      <c r="N108" s="44">
        <f>C108</f>
        <v>3506595.5</v>
      </c>
      <c r="O108" s="44">
        <f>D108</f>
        <v>464974.56329999998</v>
      </c>
      <c r="P108" s="44">
        <f>E108</f>
        <v>65591.930512465697</v>
      </c>
      <c r="Q108" s="45">
        <f t="shared" si="10"/>
        <v>0.14106563173466763</v>
      </c>
      <c r="R108" s="46" t="str">
        <f>IF(Q108&lt;=$R$13,"Áno","")</f>
        <v>Áno</v>
      </c>
    </row>
    <row r="109" spans="1:18" x14ac:dyDescent="0.2">
      <c r="A109" s="37" t="s">
        <v>964</v>
      </c>
      <c r="B109" s="32">
        <v>5</v>
      </c>
      <c r="C109" s="32">
        <v>6124450.1999999993</v>
      </c>
      <c r="D109" s="32">
        <v>812102.09652000002</v>
      </c>
      <c r="E109" s="32">
        <v>167447.55955037769</v>
      </c>
      <c r="F109" s="32">
        <v>41.400000000000006</v>
      </c>
      <c r="M109" s="38"/>
      <c r="N109" s="38"/>
      <c r="O109" s="38"/>
      <c r="P109" s="38"/>
      <c r="Q109" s="39"/>
      <c r="R109" s="40"/>
    </row>
    <row r="110" spans="1:18" x14ac:dyDescent="0.2">
      <c r="A110"/>
      <c r="B110"/>
      <c r="C110"/>
      <c r="D110"/>
      <c r="E110"/>
      <c r="M110" s="38"/>
      <c r="N110" s="38"/>
      <c r="O110" s="38"/>
      <c r="P110" s="38"/>
      <c r="Q110" s="39"/>
      <c r="R110" s="40"/>
    </row>
    <row r="111" spans="1:18" x14ac:dyDescent="0.2">
      <c r="A111"/>
      <c r="B111"/>
      <c r="C111"/>
      <c r="D111"/>
      <c r="E111"/>
      <c r="M111" s="38"/>
      <c r="N111" s="38"/>
      <c r="O111" s="38"/>
      <c r="P111" s="38"/>
      <c r="Q111" s="39"/>
      <c r="R111" s="40"/>
    </row>
    <row r="112" spans="1:18" x14ac:dyDescent="0.2">
      <c r="A112"/>
      <c r="B112"/>
      <c r="C112"/>
      <c r="D112"/>
      <c r="E112"/>
      <c r="M112" s="38"/>
      <c r="N112" s="38"/>
      <c r="O112" s="38"/>
      <c r="P112" s="47"/>
      <c r="Q112" s="39"/>
      <c r="R112" s="40"/>
    </row>
    <row r="113" spans="1:18" x14ac:dyDescent="0.2">
      <c r="A113"/>
      <c r="B113"/>
      <c r="C113"/>
      <c r="D113"/>
      <c r="E113"/>
      <c r="M113" s="38"/>
      <c r="N113" s="38"/>
      <c r="O113" s="38"/>
      <c r="P113" s="38"/>
      <c r="Q113" s="39"/>
      <c r="R113" s="40"/>
    </row>
    <row r="114" spans="1:18" x14ac:dyDescent="0.2">
      <c r="A114"/>
      <c r="B114"/>
      <c r="C114"/>
      <c r="D114"/>
      <c r="E114"/>
      <c r="M114" s="38"/>
      <c r="N114" s="38"/>
      <c r="O114" s="38"/>
      <c r="P114" s="38"/>
      <c r="Q114" s="39"/>
      <c r="R114" s="40"/>
    </row>
    <row r="115" spans="1:18" x14ac:dyDescent="0.2">
      <c r="A115"/>
      <c r="B115"/>
      <c r="C115"/>
      <c r="D115"/>
      <c r="E115"/>
    </row>
  </sheetData>
  <mergeCells count="2">
    <mergeCell ref="J4:J5"/>
    <mergeCell ref="J6:J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AE18F"/>
  </sheetPr>
  <dimension ref="A1:D77"/>
  <sheetViews>
    <sheetView workbookViewId="0">
      <selection activeCell="J5" sqref="J5"/>
    </sheetView>
  </sheetViews>
  <sheetFormatPr defaultRowHeight="12.75" x14ac:dyDescent="0.2"/>
  <cols>
    <col min="1" max="2" width="9.140625" style="28"/>
    <col min="3" max="3" width="35.5703125" style="28" bestFit="1" customWidth="1"/>
    <col min="4" max="4" width="34.140625" style="28" bestFit="1" customWidth="1"/>
    <col min="5" max="16384" width="9.140625" style="28"/>
  </cols>
  <sheetData>
    <row r="1" spans="1:4" ht="18" thickBot="1" x14ac:dyDescent="0.25">
      <c r="A1" s="91" t="s">
        <v>1042</v>
      </c>
      <c r="B1" s="62"/>
      <c r="C1" s="62"/>
      <c r="D1" s="62"/>
    </row>
    <row r="2" spans="1:4" ht="13.5" thickTop="1" x14ac:dyDescent="0.2"/>
    <row r="3" spans="1:4" x14ac:dyDescent="0.2">
      <c r="A3" s="30" t="s">
        <v>85</v>
      </c>
      <c r="B3" s="30" t="s">
        <v>765</v>
      </c>
      <c r="C3" s="30" t="s">
        <v>766</v>
      </c>
      <c r="D3" s="30" t="s">
        <v>767</v>
      </c>
    </row>
    <row r="4" spans="1:4" x14ac:dyDescent="0.2">
      <c r="A4" s="28">
        <v>487</v>
      </c>
      <c r="B4" s="28" t="s">
        <v>876</v>
      </c>
      <c r="C4" s="28" t="s">
        <v>852</v>
      </c>
      <c r="D4" s="28" t="s">
        <v>853</v>
      </c>
    </row>
    <row r="5" spans="1:4" x14ac:dyDescent="0.2">
      <c r="A5" s="28">
        <v>487</v>
      </c>
      <c r="B5" s="28" t="s">
        <v>877</v>
      </c>
      <c r="C5" s="28" t="s">
        <v>850</v>
      </c>
      <c r="D5" s="28" t="s">
        <v>849</v>
      </c>
    </row>
    <row r="6" spans="1:4" x14ac:dyDescent="0.2">
      <c r="A6" s="28">
        <v>487</v>
      </c>
      <c r="B6" s="28" t="s">
        <v>878</v>
      </c>
      <c r="C6" s="28" t="s">
        <v>849</v>
      </c>
      <c r="D6" s="28" t="s">
        <v>851</v>
      </c>
    </row>
    <row r="7" spans="1:4" x14ac:dyDescent="0.2">
      <c r="A7" s="28">
        <v>499</v>
      </c>
      <c r="B7" s="28" t="s">
        <v>879</v>
      </c>
      <c r="C7" s="28" t="s">
        <v>793</v>
      </c>
      <c r="D7" s="28" t="s">
        <v>794</v>
      </c>
    </row>
    <row r="8" spans="1:4" x14ac:dyDescent="0.2">
      <c r="A8" s="28">
        <v>499</v>
      </c>
      <c r="B8" s="28" t="s">
        <v>880</v>
      </c>
      <c r="C8" s="28" t="s">
        <v>794</v>
      </c>
      <c r="D8" s="28" t="s">
        <v>796</v>
      </c>
    </row>
    <row r="9" spans="1:4" x14ac:dyDescent="0.2">
      <c r="A9" s="28">
        <v>499</v>
      </c>
      <c r="B9" s="28" t="s">
        <v>881</v>
      </c>
      <c r="C9" s="28" t="s">
        <v>796</v>
      </c>
      <c r="D9" s="28" t="s">
        <v>797</v>
      </c>
    </row>
    <row r="10" spans="1:4" x14ac:dyDescent="0.2">
      <c r="A10" s="28">
        <v>499</v>
      </c>
      <c r="B10" s="28" t="s">
        <v>882</v>
      </c>
      <c r="C10" s="28" t="s">
        <v>797</v>
      </c>
      <c r="D10" s="28" t="s">
        <v>798</v>
      </c>
    </row>
    <row r="11" spans="1:4" x14ac:dyDescent="0.2">
      <c r="A11" s="28">
        <v>500</v>
      </c>
      <c r="B11" s="28" t="s">
        <v>883</v>
      </c>
      <c r="C11" s="28" t="s">
        <v>816</v>
      </c>
      <c r="D11" s="28" t="s">
        <v>814</v>
      </c>
    </row>
    <row r="12" spans="1:4" x14ac:dyDescent="0.2">
      <c r="A12" s="28">
        <v>500</v>
      </c>
      <c r="B12" s="28" t="s">
        <v>884</v>
      </c>
      <c r="C12" s="28" t="s">
        <v>815</v>
      </c>
      <c r="D12" s="28" t="s">
        <v>817</v>
      </c>
    </row>
    <row r="13" spans="1:4" x14ac:dyDescent="0.2">
      <c r="A13" s="28">
        <v>502</v>
      </c>
      <c r="B13" s="28" t="s">
        <v>886</v>
      </c>
      <c r="C13" s="28" t="s">
        <v>792</v>
      </c>
      <c r="D13" s="28" t="s">
        <v>791</v>
      </c>
    </row>
    <row r="14" spans="1:4" x14ac:dyDescent="0.2">
      <c r="A14" s="28">
        <v>502</v>
      </c>
      <c r="B14" s="28" t="s">
        <v>887</v>
      </c>
      <c r="C14" s="28" t="s">
        <v>791</v>
      </c>
      <c r="D14" s="28" t="s">
        <v>795</v>
      </c>
    </row>
    <row r="15" spans="1:4" x14ac:dyDescent="0.2">
      <c r="A15" s="28">
        <v>503</v>
      </c>
      <c r="B15" s="28" t="s">
        <v>888</v>
      </c>
      <c r="C15" s="28" t="s">
        <v>808</v>
      </c>
      <c r="D15" s="28" t="s">
        <v>809</v>
      </c>
    </row>
    <row r="16" spans="1:4" x14ac:dyDescent="0.2">
      <c r="A16" s="28">
        <v>503</v>
      </c>
      <c r="B16" s="28" t="s">
        <v>889</v>
      </c>
      <c r="C16" s="28" t="s">
        <v>810</v>
      </c>
      <c r="D16" s="28" t="s">
        <v>811</v>
      </c>
    </row>
    <row r="17" spans="1:4" x14ac:dyDescent="0.2">
      <c r="A17" s="28">
        <v>503</v>
      </c>
      <c r="B17" s="28" t="s">
        <v>890</v>
      </c>
      <c r="C17" s="28" t="s">
        <v>812</v>
      </c>
      <c r="D17" s="28" t="s">
        <v>813</v>
      </c>
    </row>
    <row r="18" spans="1:4" x14ac:dyDescent="0.2">
      <c r="A18" s="28">
        <v>503</v>
      </c>
      <c r="B18" s="28" t="s">
        <v>891</v>
      </c>
      <c r="C18" s="28" t="s">
        <v>813</v>
      </c>
      <c r="D18" s="28" t="s">
        <v>806</v>
      </c>
    </row>
    <row r="19" spans="1:4" x14ac:dyDescent="0.2">
      <c r="A19" s="28">
        <v>503</v>
      </c>
      <c r="B19" s="28" t="s">
        <v>892</v>
      </c>
      <c r="C19" s="28" t="s">
        <v>805</v>
      </c>
      <c r="D19" s="28" t="s">
        <v>807</v>
      </c>
    </row>
    <row r="20" spans="1:4" x14ac:dyDescent="0.2">
      <c r="A20" s="28">
        <v>504</v>
      </c>
      <c r="B20" s="28" t="s">
        <v>893</v>
      </c>
      <c r="C20" s="28" t="s">
        <v>831</v>
      </c>
      <c r="D20" s="28" t="s">
        <v>828</v>
      </c>
    </row>
    <row r="21" spans="1:4" x14ac:dyDescent="0.2">
      <c r="A21" s="28">
        <v>504</v>
      </c>
      <c r="B21" s="28" t="s">
        <v>894</v>
      </c>
      <c r="C21" s="28" t="s">
        <v>829</v>
      </c>
      <c r="D21" s="28" t="s">
        <v>830</v>
      </c>
    </row>
    <row r="22" spans="1:4" x14ac:dyDescent="0.2">
      <c r="A22" s="28">
        <v>507</v>
      </c>
      <c r="B22" s="28" t="s">
        <v>896</v>
      </c>
      <c r="C22" s="28" t="s">
        <v>769</v>
      </c>
      <c r="D22" s="28" t="s">
        <v>768</v>
      </c>
    </row>
    <row r="23" spans="1:4" x14ac:dyDescent="0.2">
      <c r="A23" s="28">
        <v>507</v>
      </c>
      <c r="B23" s="28" t="s">
        <v>897</v>
      </c>
      <c r="C23" s="28" t="s">
        <v>770</v>
      </c>
      <c r="D23" s="28" t="s">
        <v>771</v>
      </c>
    </row>
    <row r="24" spans="1:4" x14ac:dyDescent="0.2">
      <c r="A24" s="28">
        <v>507</v>
      </c>
      <c r="B24" s="28" t="s">
        <v>898</v>
      </c>
      <c r="C24" s="28" t="s">
        <v>771</v>
      </c>
      <c r="D24" s="28" t="s">
        <v>772</v>
      </c>
    </row>
    <row r="25" spans="1:4" x14ac:dyDescent="0.2">
      <c r="A25" s="28">
        <v>507</v>
      </c>
      <c r="B25" s="28" t="s">
        <v>899</v>
      </c>
      <c r="C25" s="28" t="s">
        <v>772</v>
      </c>
      <c r="D25" s="28" t="s">
        <v>773</v>
      </c>
    </row>
    <row r="26" spans="1:4" x14ac:dyDescent="0.2">
      <c r="A26" s="28">
        <v>507</v>
      </c>
      <c r="B26" s="28" t="s">
        <v>900</v>
      </c>
      <c r="C26" s="28" t="s">
        <v>774</v>
      </c>
      <c r="D26" s="28" t="s">
        <v>775</v>
      </c>
    </row>
    <row r="27" spans="1:4" x14ac:dyDescent="0.2">
      <c r="A27" s="28">
        <v>507</v>
      </c>
      <c r="B27" s="28" t="s">
        <v>901</v>
      </c>
      <c r="C27" s="28" t="s">
        <v>775</v>
      </c>
      <c r="D27" s="28" t="s">
        <v>777</v>
      </c>
    </row>
    <row r="28" spans="1:4" x14ac:dyDescent="0.2">
      <c r="A28" s="28">
        <v>507</v>
      </c>
      <c r="B28" s="28" t="s">
        <v>902</v>
      </c>
      <c r="C28" s="28" t="s">
        <v>776</v>
      </c>
      <c r="D28" s="28" t="s">
        <v>778</v>
      </c>
    </row>
    <row r="29" spans="1:4" x14ac:dyDescent="0.2">
      <c r="A29" s="28">
        <v>507</v>
      </c>
      <c r="B29" s="28" t="s">
        <v>903</v>
      </c>
      <c r="C29" s="28" t="s">
        <v>778</v>
      </c>
      <c r="D29" s="28" t="s">
        <v>779</v>
      </c>
    </row>
    <row r="30" spans="1:4" x14ac:dyDescent="0.2">
      <c r="A30" s="28">
        <v>511</v>
      </c>
      <c r="B30" s="28" t="s">
        <v>975</v>
      </c>
      <c r="C30" s="28" t="s">
        <v>981</v>
      </c>
      <c r="D30" s="28" t="s">
        <v>979</v>
      </c>
    </row>
    <row r="31" spans="1:4" x14ac:dyDescent="0.2">
      <c r="A31" s="28">
        <v>511</v>
      </c>
      <c r="B31" s="28" t="s">
        <v>976</v>
      </c>
      <c r="C31" s="28" t="s">
        <v>980</v>
      </c>
      <c r="D31" s="28" t="s">
        <v>982</v>
      </c>
    </row>
    <row r="32" spans="1:4" x14ac:dyDescent="0.2">
      <c r="A32" s="28">
        <v>511</v>
      </c>
      <c r="B32" s="28" t="s">
        <v>977</v>
      </c>
      <c r="C32" s="28" t="s">
        <v>983</v>
      </c>
      <c r="D32" s="28" t="s">
        <v>856</v>
      </c>
    </row>
    <row r="33" spans="1:4" x14ac:dyDescent="0.2">
      <c r="A33" s="28">
        <v>511</v>
      </c>
      <c r="B33" s="28" t="s">
        <v>978</v>
      </c>
      <c r="C33" s="28" t="s">
        <v>856</v>
      </c>
      <c r="D33" s="28" t="s">
        <v>984</v>
      </c>
    </row>
    <row r="34" spans="1:4" x14ac:dyDescent="0.2">
      <c r="A34" s="28">
        <v>511</v>
      </c>
      <c r="B34" s="28" t="s">
        <v>985</v>
      </c>
      <c r="C34" s="28" t="s">
        <v>984</v>
      </c>
      <c r="D34" s="28" t="s">
        <v>986</v>
      </c>
    </row>
    <row r="35" spans="1:4" x14ac:dyDescent="0.2">
      <c r="A35" s="28">
        <v>520</v>
      </c>
      <c r="B35" s="28" t="s">
        <v>910</v>
      </c>
      <c r="C35" s="28" t="s">
        <v>824</v>
      </c>
      <c r="D35" s="28" t="s">
        <v>822</v>
      </c>
    </row>
    <row r="36" spans="1:4" x14ac:dyDescent="0.2">
      <c r="A36" s="28">
        <v>520</v>
      </c>
      <c r="B36" s="28" t="s">
        <v>911</v>
      </c>
      <c r="C36" s="28" t="s">
        <v>823</v>
      </c>
      <c r="D36" s="28" t="s">
        <v>825</v>
      </c>
    </row>
    <row r="37" spans="1:4" x14ac:dyDescent="0.2">
      <c r="A37" s="28">
        <v>520</v>
      </c>
      <c r="B37" s="28" t="s">
        <v>912</v>
      </c>
      <c r="C37" s="28" t="s">
        <v>826</v>
      </c>
      <c r="D37" s="28" t="s">
        <v>827</v>
      </c>
    </row>
    <row r="38" spans="1:4" x14ac:dyDescent="0.2">
      <c r="A38" s="28">
        <v>526</v>
      </c>
      <c r="B38" s="28" t="s">
        <v>913</v>
      </c>
      <c r="C38" s="28" t="s">
        <v>783</v>
      </c>
      <c r="D38" s="28" t="s">
        <v>784</v>
      </c>
    </row>
    <row r="39" spans="1:4" x14ac:dyDescent="0.2">
      <c r="A39" s="28">
        <v>526</v>
      </c>
      <c r="B39" s="28" t="s">
        <v>914</v>
      </c>
      <c r="C39" s="28" t="s">
        <v>785</v>
      </c>
      <c r="D39" s="28" t="s">
        <v>786</v>
      </c>
    </row>
    <row r="40" spans="1:4" x14ac:dyDescent="0.2">
      <c r="A40" s="28">
        <v>526</v>
      </c>
      <c r="B40" s="28" t="s">
        <v>915</v>
      </c>
      <c r="C40" s="28" t="s">
        <v>787</v>
      </c>
      <c r="D40" s="28" t="s">
        <v>788</v>
      </c>
    </row>
    <row r="41" spans="1:4" x14ac:dyDescent="0.2">
      <c r="A41" s="28">
        <v>526</v>
      </c>
      <c r="B41" s="28" t="s">
        <v>916</v>
      </c>
      <c r="C41" s="28" t="s">
        <v>788</v>
      </c>
      <c r="D41" s="28" t="s">
        <v>789</v>
      </c>
    </row>
    <row r="42" spans="1:4" x14ac:dyDescent="0.2">
      <c r="A42" s="28">
        <v>526</v>
      </c>
      <c r="B42" s="28" t="s">
        <v>917</v>
      </c>
      <c r="C42" s="28" t="s">
        <v>789</v>
      </c>
      <c r="D42" s="28" t="s">
        <v>790</v>
      </c>
    </row>
    <row r="43" spans="1:4" x14ac:dyDescent="0.2">
      <c r="A43" s="28">
        <v>533</v>
      </c>
      <c r="B43" s="28" t="s">
        <v>921</v>
      </c>
      <c r="C43" s="28" t="s">
        <v>842</v>
      </c>
      <c r="D43" s="28" t="s">
        <v>840</v>
      </c>
    </row>
    <row r="44" spans="1:4" x14ac:dyDescent="0.2">
      <c r="A44" s="28">
        <v>533</v>
      </c>
      <c r="B44" s="28" t="s">
        <v>922</v>
      </c>
      <c r="C44" s="28" t="s">
        <v>840</v>
      </c>
      <c r="D44" s="28" t="s">
        <v>841</v>
      </c>
    </row>
    <row r="45" spans="1:4" x14ac:dyDescent="0.2">
      <c r="A45" s="28">
        <v>536</v>
      </c>
      <c r="B45" s="28" t="s">
        <v>924</v>
      </c>
      <c r="C45" s="28" t="s">
        <v>839</v>
      </c>
      <c r="D45" s="28" t="s">
        <v>837</v>
      </c>
    </row>
    <row r="46" spans="1:4" x14ac:dyDescent="0.2">
      <c r="A46" s="28">
        <v>536</v>
      </c>
      <c r="B46" s="28" t="s">
        <v>925</v>
      </c>
      <c r="C46" s="28" t="s">
        <v>840</v>
      </c>
      <c r="D46" s="28" t="s">
        <v>838</v>
      </c>
    </row>
    <row r="47" spans="1:4" x14ac:dyDescent="0.2">
      <c r="A47" s="28">
        <v>545</v>
      </c>
      <c r="B47" s="28" t="s">
        <v>927</v>
      </c>
      <c r="C47" s="28" t="s">
        <v>858</v>
      </c>
      <c r="D47" s="28" t="s">
        <v>859</v>
      </c>
    </row>
    <row r="48" spans="1:4" x14ac:dyDescent="0.2">
      <c r="A48" s="28">
        <v>545</v>
      </c>
      <c r="B48" s="28" t="s">
        <v>928</v>
      </c>
      <c r="C48" s="28" t="s">
        <v>860</v>
      </c>
      <c r="D48" s="28" t="s">
        <v>861</v>
      </c>
    </row>
    <row r="49" spans="1:4" x14ac:dyDescent="0.2">
      <c r="A49" s="28">
        <v>552</v>
      </c>
      <c r="B49" s="28" t="s">
        <v>931</v>
      </c>
      <c r="C49" s="28" t="s">
        <v>799</v>
      </c>
      <c r="D49" s="28" t="s">
        <v>800</v>
      </c>
    </row>
    <row r="50" spans="1:4" x14ac:dyDescent="0.2">
      <c r="A50" s="28">
        <v>552</v>
      </c>
      <c r="B50" s="28" t="s">
        <v>932</v>
      </c>
      <c r="C50" s="28" t="s">
        <v>800</v>
      </c>
      <c r="D50" s="28" t="s">
        <v>801</v>
      </c>
    </row>
    <row r="51" spans="1:4" x14ac:dyDescent="0.2">
      <c r="A51" s="28">
        <v>561</v>
      </c>
      <c r="B51" s="28" t="s">
        <v>968</v>
      </c>
      <c r="C51" s="28" t="s">
        <v>971</v>
      </c>
      <c r="D51" s="28" t="s">
        <v>972</v>
      </c>
    </row>
    <row r="52" spans="1:4" x14ac:dyDescent="0.2">
      <c r="A52" s="28">
        <v>561</v>
      </c>
      <c r="B52" s="28" t="s">
        <v>969</v>
      </c>
      <c r="C52" s="28" t="s">
        <v>972</v>
      </c>
      <c r="D52" s="28" t="s">
        <v>973</v>
      </c>
    </row>
    <row r="53" spans="1:4" x14ac:dyDescent="0.2">
      <c r="A53" s="28">
        <v>561</v>
      </c>
      <c r="B53" s="28" t="s">
        <v>970</v>
      </c>
      <c r="C53" s="28" t="s">
        <v>973</v>
      </c>
      <c r="D53" s="28" t="s">
        <v>974</v>
      </c>
    </row>
    <row r="54" spans="1:4" x14ac:dyDescent="0.2">
      <c r="A54" s="28">
        <v>564</v>
      </c>
      <c r="B54" s="28" t="s">
        <v>938</v>
      </c>
      <c r="C54" s="28" t="s">
        <v>818</v>
      </c>
      <c r="D54" s="28" t="s">
        <v>819</v>
      </c>
    </row>
    <row r="55" spans="1:4" x14ac:dyDescent="0.2">
      <c r="A55" s="28">
        <v>564</v>
      </c>
      <c r="B55" s="28" t="s">
        <v>939</v>
      </c>
      <c r="C55" s="28" t="s">
        <v>820</v>
      </c>
      <c r="D55" s="28" t="s">
        <v>821</v>
      </c>
    </row>
    <row r="56" spans="1:4" x14ac:dyDescent="0.2">
      <c r="A56" s="28">
        <v>572</v>
      </c>
      <c r="B56" s="28" t="s">
        <v>940</v>
      </c>
      <c r="C56" s="28" t="s">
        <v>803</v>
      </c>
      <c r="D56" s="28" t="s">
        <v>802</v>
      </c>
    </row>
    <row r="57" spans="1:4" x14ac:dyDescent="0.2">
      <c r="A57" s="28">
        <v>572</v>
      </c>
      <c r="B57" s="28" t="s">
        <v>941</v>
      </c>
      <c r="C57" s="28" t="s">
        <v>802</v>
      </c>
      <c r="D57" s="28" t="s">
        <v>804</v>
      </c>
    </row>
    <row r="58" spans="1:4" x14ac:dyDescent="0.2">
      <c r="A58" s="28">
        <v>573</v>
      </c>
      <c r="B58" s="28" t="s">
        <v>942</v>
      </c>
      <c r="C58" s="28" t="s">
        <v>832</v>
      </c>
      <c r="D58" s="28" t="s">
        <v>833</v>
      </c>
    </row>
    <row r="59" spans="1:4" x14ac:dyDescent="0.2">
      <c r="A59" s="28">
        <v>573</v>
      </c>
      <c r="B59" s="28" t="s">
        <v>943</v>
      </c>
      <c r="C59" s="28" t="s">
        <v>834</v>
      </c>
      <c r="D59" s="28" t="s">
        <v>835</v>
      </c>
    </row>
    <row r="60" spans="1:4" x14ac:dyDescent="0.2">
      <c r="A60" s="28">
        <v>573</v>
      </c>
      <c r="B60" s="28" t="s">
        <v>944</v>
      </c>
      <c r="C60" s="28" t="s">
        <v>835</v>
      </c>
      <c r="D60" s="28" t="s">
        <v>836</v>
      </c>
    </row>
    <row r="61" spans="1:4" x14ac:dyDescent="0.2">
      <c r="A61" s="28">
        <v>574</v>
      </c>
      <c r="B61" s="28" t="s">
        <v>945</v>
      </c>
      <c r="C61" s="28" t="s">
        <v>870</v>
      </c>
      <c r="D61" s="28" t="s">
        <v>871</v>
      </c>
    </row>
    <row r="62" spans="1:4" x14ac:dyDescent="0.2">
      <c r="A62" s="28">
        <v>574</v>
      </c>
      <c r="B62" s="28" t="s">
        <v>946</v>
      </c>
      <c r="C62" s="28" t="s">
        <v>871</v>
      </c>
      <c r="D62" s="28" t="s">
        <v>872</v>
      </c>
    </row>
    <row r="63" spans="1:4" x14ac:dyDescent="0.2">
      <c r="A63" s="28">
        <v>580</v>
      </c>
      <c r="B63" s="28" t="s">
        <v>948</v>
      </c>
      <c r="C63" s="28" t="s">
        <v>854</v>
      </c>
      <c r="D63" s="28" t="s">
        <v>855</v>
      </c>
    </row>
    <row r="64" spans="1:4" x14ac:dyDescent="0.2">
      <c r="A64" s="28">
        <v>580</v>
      </c>
      <c r="B64" s="28" t="s">
        <v>949</v>
      </c>
      <c r="C64" s="28" t="s">
        <v>855</v>
      </c>
      <c r="D64" s="28" t="s">
        <v>856</v>
      </c>
    </row>
    <row r="65" spans="1:4" x14ac:dyDescent="0.2">
      <c r="A65" s="28">
        <v>580</v>
      </c>
      <c r="B65" s="28" t="s">
        <v>950</v>
      </c>
      <c r="C65" s="28" t="s">
        <v>856</v>
      </c>
      <c r="D65" s="28" t="s">
        <v>857</v>
      </c>
    </row>
    <row r="66" spans="1:4" x14ac:dyDescent="0.2">
      <c r="A66" s="28">
        <v>581</v>
      </c>
      <c r="B66" s="28" t="s">
        <v>951</v>
      </c>
      <c r="C66" s="28" t="s">
        <v>862</v>
      </c>
      <c r="D66" s="28" t="s">
        <v>863</v>
      </c>
    </row>
    <row r="67" spans="1:4" x14ac:dyDescent="0.2">
      <c r="A67" s="28">
        <v>581</v>
      </c>
      <c r="B67" s="28" t="s">
        <v>952</v>
      </c>
      <c r="C67" s="28" t="s">
        <v>863</v>
      </c>
      <c r="D67" s="28" t="s">
        <v>864</v>
      </c>
    </row>
    <row r="68" spans="1:4" x14ac:dyDescent="0.2">
      <c r="A68" s="28">
        <v>583</v>
      </c>
      <c r="B68" s="28" t="s">
        <v>954</v>
      </c>
      <c r="C68" s="28" t="s">
        <v>865</v>
      </c>
      <c r="D68" s="28" t="s">
        <v>866</v>
      </c>
    </row>
    <row r="69" spans="1:4" x14ac:dyDescent="0.2">
      <c r="A69" s="28">
        <v>583</v>
      </c>
      <c r="B69" s="28" t="s">
        <v>955</v>
      </c>
      <c r="C69" s="28" t="s">
        <v>866</v>
      </c>
      <c r="D69" s="28" t="s">
        <v>867</v>
      </c>
    </row>
    <row r="70" spans="1:4" x14ac:dyDescent="0.2">
      <c r="A70" s="28">
        <v>583</v>
      </c>
      <c r="B70" s="28" t="s">
        <v>956</v>
      </c>
      <c r="C70" s="28" t="s">
        <v>867</v>
      </c>
      <c r="D70" s="28" t="s">
        <v>868</v>
      </c>
    </row>
    <row r="71" spans="1:4" x14ac:dyDescent="0.2">
      <c r="A71" s="28">
        <v>583</v>
      </c>
      <c r="B71" s="28" t="s">
        <v>957</v>
      </c>
      <c r="C71" s="28" t="s">
        <v>868</v>
      </c>
      <c r="D71" s="28" t="s">
        <v>869</v>
      </c>
    </row>
    <row r="72" spans="1:4" x14ac:dyDescent="0.2">
      <c r="A72" s="28">
        <v>584</v>
      </c>
      <c r="B72" s="28" t="s">
        <v>959</v>
      </c>
      <c r="C72" s="28" t="s">
        <v>845</v>
      </c>
      <c r="D72" s="28" t="s">
        <v>843</v>
      </c>
    </row>
    <row r="73" spans="1:4" x14ac:dyDescent="0.2">
      <c r="A73" s="28">
        <v>584</v>
      </c>
      <c r="B73" s="28" t="s">
        <v>960</v>
      </c>
      <c r="C73" s="28" t="s">
        <v>843</v>
      </c>
      <c r="D73" s="28" t="s">
        <v>844</v>
      </c>
    </row>
    <row r="74" spans="1:4" x14ac:dyDescent="0.2">
      <c r="A74" s="28">
        <v>584</v>
      </c>
      <c r="B74" s="28" t="s">
        <v>961</v>
      </c>
      <c r="C74" s="28" t="s">
        <v>844</v>
      </c>
      <c r="D74" s="28" t="s">
        <v>848</v>
      </c>
    </row>
    <row r="75" spans="1:4" x14ac:dyDescent="0.2">
      <c r="A75" s="28">
        <v>584</v>
      </c>
      <c r="B75" s="28" t="s">
        <v>962</v>
      </c>
      <c r="C75" s="28" t="s">
        <v>846</v>
      </c>
      <c r="D75" s="28" t="s">
        <v>847</v>
      </c>
    </row>
    <row r="76" spans="1:4" x14ac:dyDescent="0.2">
      <c r="A76" s="28">
        <v>585</v>
      </c>
      <c r="B76" s="28" t="s">
        <v>1001</v>
      </c>
      <c r="C76" s="28" t="s">
        <v>1008</v>
      </c>
      <c r="D76" s="28" t="s">
        <v>1009</v>
      </c>
    </row>
    <row r="77" spans="1:4" x14ac:dyDescent="0.2">
      <c r="A77" s="28">
        <v>585</v>
      </c>
      <c r="B77" s="28" t="s">
        <v>1002</v>
      </c>
      <c r="C77" s="28" t="s">
        <v>1009</v>
      </c>
      <c r="D77" s="28" t="s">
        <v>1010</v>
      </c>
    </row>
  </sheetData>
  <sortState ref="A4:D75">
    <sortCondition ref="A4:A75"/>
    <sortCondition ref="B4:B75"/>
  </sortState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AE18F"/>
  </sheetPr>
  <dimension ref="A1:F64"/>
  <sheetViews>
    <sheetView workbookViewId="0">
      <selection activeCell="G19" sqref="G19"/>
    </sheetView>
  </sheetViews>
  <sheetFormatPr defaultRowHeight="12.75" x14ac:dyDescent="0.2"/>
  <cols>
    <col min="1" max="1" width="10.85546875" style="15" customWidth="1"/>
    <col min="2" max="2" width="13.140625" style="27" customWidth="1"/>
    <col min="3" max="3" width="17" style="15" bestFit="1" customWidth="1"/>
    <col min="4" max="4" width="10.85546875" style="15" customWidth="1"/>
    <col min="5" max="5" width="10.140625" style="15" customWidth="1"/>
    <col min="6" max="6" width="10" style="15" customWidth="1"/>
    <col min="7" max="16384" width="9.140625" style="15"/>
  </cols>
  <sheetData>
    <row r="1" spans="1:6" ht="16.5" x14ac:dyDescent="0.2">
      <c r="A1" s="23" t="s">
        <v>85</v>
      </c>
      <c r="B1" s="56">
        <v>507</v>
      </c>
    </row>
    <row r="2" spans="1:6" x14ac:dyDescent="0.2">
      <c r="C2" s="15" t="s">
        <v>782</v>
      </c>
      <c r="E2" s="15" t="s">
        <v>781</v>
      </c>
    </row>
    <row r="3" spans="1:6" x14ac:dyDescent="0.2">
      <c r="A3" s="23" t="s">
        <v>71</v>
      </c>
      <c r="B3" s="27" t="s">
        <v>726</v>
      </c>
      <c r="C3" s="15" t="s">
        <v>1062</v>
      </c>
      <c r="D3" s="15" t="s">
        <v>1059</v>
      </c>
      <c r="E3" s="15" t="s">
        <v>1060</v>
      </c>
      <c r="F3"/>
    </row>
    <row r="4" spans="1:6" x14ac:dyDescent="0.2">
      <c r="A4" s="26" t="s">
        <v>406</v>
      </c>
      <c r="B4" s="27">
        <v>6.9</v>
      </c>
      <c r="C4" s="15">
        <v>613</v>
      </c>
      <c r="D4" s="15">
        <v>1061654.7</v>
      </c>
      <c r="E4" s="15">
        <v>140775.41321999999</v>
      </c>
      <c r="F4"/>
    </row>
    <row r="5" spans="1:6" x14ac:dyDescent="0.2">
      <c r="A5" s="26" t="s">
        <v>407</v>
      </c>
      <c r="B5" s="27">
        <v>4.8</v>
      </c>
      <c r="C5" s="15">
        <v>795</v>
      </c>
      <c r="D5" s="15">
        <v>957816</v>
      </c>
      <c r="E5" s="15">
        <v>127006.4016</v>
      </c>
      <c r="F5"/>
    </row>
    <row r="6" spans="1:6" x14ac:dyDescent="0.2">
      <c r="A6" s="26" t="s">
        <v>408</v>
      </c>
      <c r="B6" s="27">
        <v>0.93799999999999994</v>
      </c>
      <c r="C6" s="15">
        <v>985</v>
      </c>
      <c r="D6" s="15">
        <v>231906.43</v>
      </c>
      <c r="E6" s="15">
        <v>30750.792617999999</v>
      </c>
      <c r="F6"/>
    </row>
    <row r="7" spans="1:6" x14ac:dyDescent="0.2">
      <c r="A7" s="26" t="s">
        <v>409</v>
      </c>
      <c r="B7" s="27">
        <v>1</v>
      </c>
      <c r="C7" s="15">
        <v>1522</v>
      </c>
      <c r="D7" s="15">
        <v>382022</v>
      </c>
      <c r="E7" s="15">
        <v>50656.117200000001</v>
      </c>
      <c r="F7"/>
    </row>
    <row r="8" spans="1:6" x14ac:dyDescent="0.2">
      <c r="A8" s="26" t="s">
        <v>410</v>
      </c>
      <c r="B8" s="27">
        <v>10.199999999999999</v>
      </c>
      <c r="C8" s="15">
        <v>1152</v>
      </c>
      <c r="D8" s="15">
        <v>2949350.4</v>
      </c>
      <c r="E8" s="15">
        <v>391083.86303999997</v>
      </c>
      <c r="F8"/>
    </row>
    <row r="9" spans="1:6" x14ac:dyDescent="0.2">
      <c r="A9" s="26" t="s">
        <v>411</v>
      </c>
      <c r="B9" s="27">
        <v>4.0999999999999996</v>
      </c>
      <c r="C9" s="15">
        <v>1124</v>
      </c>
      <c r="D9" s="15">
        <v>1156708.3999999999</v>
      </c>
      <c r="E9" s="15">
        <v>153379.53383999999</v>
      </c>
      <c r="F9"/>
    </row>
    <row r="10" spans="1:6" x14ac:dyDescent="0.2">
      <c r="A10" s="26" t="s">
        <v>412</v>
      </c>
      <c r="B10" s="27">
        <v>7.1</v>
      </c>
      <c r="C10" s="15">
        <v>963</v>
      </c>
      <c r="D10" s="15">
        <v>1716162.2999999998</v>
      </c>
      <c r="E10" s="15">
        <v>227563.12097999998</v>
      </c>
      <c r="F10"/>
    </row>
    <row r="11" spans="1:6" x14ac:dyDescent="0.2">
      <c r="A11" s="26" t="s">
        <v>413</v>
      </c>
      <c r="B11" s="27">
        <v>5.3</v>
      </c>
      <c r="C11" s="15">
        <v>967</v>
      </c>
      <c r="D11" s="15">
        <v>1286400.0999999999</v>
      </c>
      <c r="E11" s="15">
        <v>170576.65325999996</v>
      </c>
      <c r="F11"/>
    </row>
    <row r="12" spans="1:6" x14ac:dyDescent="0.2">
      <c r="A12" s="26" t="s">
        <v>414</v>
      </c>
      <c r="B12" s="27">
        <v>2.6</v>
      </c>
      <c r="C12" s="15">
        <v>942</v>
      </c>
      <c r="D12" s="15">
        <v>614749.20000000007</v>
      </c>
      <c r="E12" s="15">
        <v>81515.743920000008</v>
      </c>
      <c r="F12"/>
    </row>
    <row r="13" spans="1:6" x14ac:dyDescent="0.2">
      <c r="A13" s="26" t="s">
        <v>415</v>
      </c>
      <c r="B13" s="27">
        <v>3.5</v>
      </c>
      <c r="C13" s="15">
        <v>978</v>
      </c>
      <c r="D13" s="15">
        <v>859173</v>
      </c>
      <c r="E13" s="15">
        <v>113926.3398</v>
      </c>
      <c r="F13"/>
    </row>
    <row r="14" spans="1:6" x14ac:dyDescent="0.2">
      <c r="A14" s="26" t="s">
        <v>416</v>
      </c>
      <c r="B14" s="27">
        <v>1.1000000000000001</v>
      </c>
      <c r="C14" s="15">
        <v>3752</v>
      </c>
      <c r="D14" s="15">
        <v>1035927.2000000002</v>
      </c>
      <c r="E14" s="15">
        <v>137363.94672000001</v>
      </c>
      <c r="F14"/>
    </row>
    <row r="15" spans="1:6" x14ac:dyDescent="0.2">
      <c r="A15" s="26" t="s">
        <v>417</v>
      </c>
      <c r="B15" s="27">
        <v>2.2999999999999998</v>
      </c>
      <c r="C15" s="15">
        <v>851</v>
      </c>
      <c r="D15" s="15">
        <v>491282.3</v>
      </c>
      <c r="E15" s="15">
        <v>65144.032979999996</v>
      </c>
      <c r="F15"/>
    </row>
    <row r="16" spans="1:6" x14ac:dyDescent="0.2">
      <c r="A16" s="26" t="s">
        <v>418</v>
      </c>
      <c r="B16" s="27">
        <v>5.7</v>
      </c>
      <c r="C16" s="15">
        <v>468</v>
      </c>
      <c r="D16" s="15">
        <v>669567.6</v>
      </c>
      <c r="E16" s="15">
        <v>88784.663759999996</v>
      </c>
      <c r="F16"/>
    </row>
    <row r="17" spans="1:6" x14ac:dyDescent="0.2">
      <c r="A17" s="26" t="s">
        <v>419</v>
      </c>
      <c r="B17" s="27">
        <v>3.6</v>
      </c>
      <c r="C17" s="15">
        <v>271</v>
      </c>
      <c r="D17" s="15">
        <v>244875.6</v>
      </c>
      <c r="E17" s="15">
        <v>32470.504560000001</v>
      </c>
      <c r="F17"/>
    </row>
    <row r="18" spans="1:6" x14ac:dyDescent="0.2">
      <c r="A18" s="26" t="s">
        <v>420</v>
      </c>
      <c r="B18" s="27">
        <v>9.5</v>
      </c>
      <c r="C18" s="15">
        <v>263</v>
      </c>
      <c r="D18" s="15">
        <v>627123.5</v>
      </c>
      <c r="E18" s="15">
        <v>83156.576099999991</v>
      </c>
      <c r="F18"/>
    </row>
    <row r="19" spans="1:6" x14ac:dyDescent="0.2">
      <c r="A19" s="26" t="s">
        <v>421</v>
      </c>
      <c r="B19" s="27">
        <v>0.623</v>
      </c>
      <c r="C19" s="15">
        <v>1523</v>
      </c>
      <c r="D19" s="15">
        <v>238156.079</v>
      </c>
      <c r="E19" s="15">
        <v>31579.496075399999</v>
      </c>
      <c r="F19"/>
    </row>
    <row r="20" spans="1:6" x14ac:dyDescent="0.2">
      <c r="A20" s="26" t="s">
        <v>422</v>
      </c>
      <c r="B20" s="27">
        <v>2.5</v>
      </c>
      <c r="C20" s="15">
        <v>1567</v>
      </c>
      <c r="D20" s="15">
        <v>983292.5</v>
      </c>
      <c r="E20" s="15">
        <v>130384.5855</v>
      </c>
      <c r="F20"/>
    </row>
    <row r="21" spans="1:6" x14ac:dyDescent="0.2">
      <c r="A21" s="26" t="s">
        <v>423</v>
      </c>
      <c r="B21" s="27">
        <v>1.8</v>
      </c>
      <c r="C21" s="15">
        <v>399</v>
      </c>
      <c r="D21" s="15">
        <v>180268.2</v>
      </c>
      <c r="E21" s="15">
        <v>23903.563320000001</v>
      </c>
      <c r="F21"/>
    </row>
    <row r="22" spans="1:6" x14ac:dyDescent="0.2">
      <c r="A22" s="26" t="s">
        <v>424</v>
      </c>
      <c r="B22" s="27">
        <v>15.6</v>
      </c>
      <c r="C22" s="15">
        <v>260</v>
      </c>
      <c r="D22" s="15">
        <v>1018056</v>
      </c>
      <c r="E22" s="15">
        <v>134994.22560000001</v>
      </c>
      <c r="F22"/>
    </row>
    <row r="23" spans="1:6" x14ac:dyDescent="0.2">
      <c r="A23" s="26" t="s">
        <v>425</v>
      </c>
      <c r="B23" s="27">
        <v>1.4</v>
      </c>
      <c r="C23" s="15">
        <v>592</v>
      </c>
      <c r="D23" s="15">
        <v>208028.79999999999</v>
      </c>
      <c r="E23" s="15">
        <v>27584.618879999998</v>
      </c>
      <c r="F23"/>
    </row>
    <row r="24" spans="1:6" x14ac:dyDescent="0.2">
      <c r="A24" s="26" t="s">
        <v>426</v>
      </c>
      <c r="B24" s="27">
        <v>5.5</v>
      </c>
      <c r="C24" s="15">
        <v>406</v>
      </c>
      <c r="D24" s="15">
        <v>560483</v>
      </c>
      <c r="E24" s="15">
        <v>74320.045799999993</v>
      </c>
      <c r="F24"/>
    </row>
    <row r="25" spans="1:6" x14ac:dyDescent="0.2">
      <c r="A25" s="26" t="s">
        <v>427</v>
      </c>
      <c r="B25" s="27">
        <v>2</v>
      </c>
      <c r="C25" s="15">
        <v>370</v>
      </c>
      <c r="D25" s="15">
        <v>185740</v>
      </c>
      <c r="E25" s="15">
        <v>24629.124</v>
      </c>
      <c r="F25"/>
    </row>
    <row r="26" spans="1:6" x14ac:dyDescent="0.2">
      <c r="A26" s="26" t="s">
        <v>428</v>
      </c>
      <c r="B26" s="27">
        <v>13.7</v>
      </c>
      <c r="C26" s="15">
        <v>189</v>
      </c>
      <c r="D26" s="15">
        <v>649914.29999999993</v>
      </c>
      <c r="E26" s="15">
        <v>86178.636179999987</v>
      </c>
      <c r="F26"/>
    </row>
    <row r="27" spans="1:6" x14ac:dyDescent="0.2">
      <c r="A27" s="26" t="s">
        <v>429</v>
      </c>
      <c r="B27" s="27">
        <v>13.2</v>
      </c>
      <c r="C27" s="15">
        <v>198</v>
      </c>
      <c r="D27" s="15">
        <v>656013.6</v>
      </c>
      <c r="E27" s="15">
        <v>86987.403359999997</v>
      </c>
      <c r="F27"/>
    </row>
    <row r="28" spans="1:6" x14ac:dyDescent="0.2">
      <c r="A28" s="26" t="s">
        <v>430</v>
      </c>
      <c r="B28" s="27">
        <v>1.9</v>
      </c>
      <c r="C28" s="15">
        <v>417</v>
      </c>
      <c r="D28" s="15">
        <v>198867.3</v>
      </c>
      <c r="E28" s="15">
        <v>26369.803979999997</v>
      </c>
      <c r="F28"/>
    </row>
    <row r="29" spans="1:6" x14ac:dyDescent="0.2">
      <c r="A29" s="26" t="s">
        <v>431</v>
      </c>
      <c r="B29" s="27">
        <v>1.5</v>
      </c>
      <c r="C29" s="15">
        <v>2229</v>
      </c>
      <c r="D29" s="15">
        <v>839218.5</v>
      </c>
      <c r="E29" s="15">
        <v>111280.3731</v>
      </c>
      <c r="F29"/>
    </row>
    <row r="30" spans="1:6" x14ac:dyDescent="0.2">
      <c r="A30" s="26" t="s">
        <v>432</v>
      </c>
      <c r="B30" s="27">
        <v>2.4</v>
      </c>
      <c r="C30" s="15">
        <v>944</v>
      </c>
      <c r="D30" s="15">
        <v>568665.59999999998</v>
      </c>
      <c r="E30" s="15">
        <v>75405.05855999999</v>
      </c>
      <c r="F30"/>
    </row>
    <row r="31" spans="1:6" x14ac:dyDescent="0.2">
      <c r="A31" s="26" t="s">
        <v>433</v>
      </c>
      <c r="B31" s="27">
        <v>2.1</v>
      </c>
      <c r="C31" s="15">
        <v>1026</v>
      </c>
      <c r="D31" s="15">
        <v>540804.6</v>
      </c>
      <c r="E31" s="15">
        <v>71710.689959999989</v>
      </c>
      <c r="F31"/>
    </row>
    <row r="32" spans="1:6" x14ac:dyDescent="0.2">
      <c r="A32" s="26" t="s">
        <v>434</v>
      </c>
      <c r="B32" s="27">
        <v>2.7</v>
      </c>
      <c r="C32" s="15">
        <v>783</v>
      </c>
      <c r="D32" s="15">
        <v>530639.10000000009</v>
      </c>
      <c r="E32" s="15">
        <v>70362.744660000011</v>
      </c>
      <c r="F32"/>
    </row>
    <row r="33" spans="1:6" x14ac:dyDescent="0.2">
      <c r="A33" s="26" t="s">
        <v>435</v>
      </c>
      <c r="B33" s="27">
        <v>4.2</v>
      </c>
      <c r="C33" s="15">
        <v>212</v>
      </c>
      <c r="D33" s="15">
        <v>223490.40000000002</v>
      </c>
      <c r="E33" s="15">
        <v>29634.827040000004</v>
      </c>
      <c r="F33"/>
    </row>
    <row r="34" spans="1:6" x14ac:dyDescent="0.2">
      <c r="A34" s="26" t="s">
        <v>436</v>
      </c>
      <c r="B34" s="27">
        <v>2.7</v>
      </c>
      <c r="C34" s="15">
        <v>327</v>
      </c>
      <c r="D34" s="15">
        <v>221607.90000000002</v>
      </c>
      <c r="E34" s="15">
        <v>29385.207540000003</v>
      </c>
      <c r="F34"/>
    </row>
    <row r="35" spans="1:6" x14ac:dyDescent="0.2">
      <c r="A35" s="26" t="s">
        <v>437</v>
      </c>
      <c r="B35" s="27">
        <v>3.1</v>
      </c>
      <c r="C35" s="15">
        <v>454</v>
      </c>
      <c r="D35" s="15">
        <v>353257.4</v>
      </c>
      <c r="E35" s="15">
        <v>46841.931239999998</v>
      </c>
      <c r="F35"/>
    </row>
    <row r="36" spans="1:6" x14ac:dyDescent="0.2">
      <c r="A36" s="26" t="s">
        <v>438</v>
      </c>
      <c r="B36" s="27">
        <v>1.1000000000000001</v>
      </c>
      <c r="C36" s="15">
        <v>424</v>
      </c>
      <c r="D36" s="15">
        <v>117066.40000000001</v>
      </c>
      <c r="E36" s="15">
        <v>15523.004640000001</v>
      </c>
      <c r="F36"/>
    </row>
    <row r="37" spans="1:6" x14ac:dyDescent="0.2">
      <c r="A37" s="26" t="s">
        <v>439</v>
      </c>
      <c r="B37" s="27">
        <v>0.83699999999999997</v>
      </c>
      <c r="C37" s="15">
        <v>363</v>
      </c>
      <c r="D37" s="15">
        <v>76261.580999999991</v>
      </c>
      <c r="E37" s="15">
        <v>10112.285640599999</v>
      </c>
      <c r="F37"/>
    </row>
    <row r="38" spans="1:6" x14ac:dyDescent="0.2">
      <c r="A38" s="26" t="s">
        <v>440</v>
      </c>
      <c r="B38" s="27">
        <v>5.3</v>
      </c>
      <c r="C38" s="15">
        <v>362</v>
      </c>
      <c r="D38" s="15">
        <v>481568.6</v>
      </c>
      <c r="E38" s="15">
        <v>63855.996359999997</v>
      </c>
      <c r="F38"/>
    </row>
    <row r="39" spans="1:6" x14ac:dyDescent="0.2">
      <c r="A39" s="26" t="s">
        <v>441</v>
      </c>
      <c r="B39" s="27">
        <v>2.9</v>
      </c>
      <c r="C39" s="15">
        <v>444</v>
      </c>
      <c r="D39" s="15">
        <v>323187.59999999998</v>
      </c>
      <c r="E39" s="15">
        <v>42854.675759999998</v>
      </c>
      <c r="F39"/>
    </row>
    <row r="40" spans="1:6" x14ac:dyDescent="0.2">
      <c r="A40" s="26" t="s">
        <v>442</v>
      </c>
      <c r="B40" s="27">
        <v>2</v>
      </c>
      <c r="C40" s="15">
        <v>620</v>
      </c>
      <c r="D40" s="15">
        <v>311240</v>
      </c>
      <c r="E40" s="15">
        <v>41270.423999999999</v>
      </c>
      <c r="F40"/>
    </row>
    <row r="41" spans="1:6" x14ac:dyDescent="0.2">
      <c r="A41" s="26" t="s">
        <v>443</v>
      </c>
      <c r="B41" s="27">
        <v>6.1</v>
      </c>
      <c r="C41" s="15">
        <v>568</v>
      </c>
      <c r="D41" s="15">
        <v>869664.79999999993</v>
      </c>
      <c r="E41" s="15">
        <v>115317.55247999998</v>
      </c>
      <c r="F41"/>
    </row>
    <row r="42" spans="1:6" x14ac:dyDescent="0.2">
      <c r="A42" s="26" t="s">
        <v>444</v>
      </c>
      <c r="B42" s="27">
        <v>6.7</v>
      </c>
      <c r="C42" s="15">
        <v>589</v>
      </c>
      <c r="D42" s="15">
        <v>990521.3</v>
      </c>
      <c r="E42" s="15">
        <v>131343.12437999999</v>
      </c>
      <c r="F42"/>
    </row>
    <row r="43" spans="1:6" x14ac:dyDescent="0.2">
      <c r="A43" s="26" t="s">
        <v>445</v>
      </c>
      <c r="B43" s="27">
        <v>1.2</v>
      </c>
      <c r="C43" s="15">
        <v>1291</v>
      </c>
      <c r="D43" s="15">
        <v>388849.2</v>
      </c>
      <c r="E43" s="15">
        <v>51561.403919999997</v>
      </c>
      <c r="F43"/>
    </row>
    <row r="44" spans="1:6" x14ac:dyDescent="0.2">
      <c r="A44" s="26" t="s">
        <v>446</v>
      </c>
      <c r="B44" s="27">
        <v>8.4</v>
      </c>
      <c r="C44" s="15">
        <v>576</v>
      </c>
      <c r="D44" s="15">
        <v>1214438.4000000001</v>
      </c>
      <c r="E44" s="15">
        <v>161034.53184000001</v>
      </c>
      <c r="F44"/>
    </row>
    <row r="45" spans="1:6" x14ac:dyDescent="0.2">
      <c r="A45" s="26" t="s">
        <v>447</v>
      </c>
      <c r="B45" s="27">
        <v>5.2</v>
      </c>
      <c r="C45" s="15">
        <v>751</v>
      </c>
      <c r="D45" s="15">
        <v>980205.20000000007</v>
      </c>
      <c r="E45" s="15">
        <v>129975.20952</v>
      </c>
      <c r="F45"/>
    </row>
    <row r="46" spans="1:6" x14ac:dyDescent="0.2">
      <c r="A46" s="26" t="s">
        <v>448</v>
      </c>
      <c r="B46" s="27">
        <v>2.1</v>
      </c>
      <c r="C46" s="15">
        <v>658</v>
      </c>
      <c r="D46" s="15">
        <v>346831.8</v>
      </c>
      <c r="E46" s="15">
        <v>45989.896679999998</v>
      </c>
      <c r="F46"/>
    </row>
    <row r="47" spans="1:6" x14ac:dyDescent="0.2">
      <c r="A47" s="26" t="s">
        <v>449</v>
      </c>
      <c r="B47" s="27">
        <v>12.5</v>
      </c>
      <c r="C47" s="15">
        <v>624</v>
      </c>
      <c r="D47" s="15">
        <v>1957800</v>
      </c>
      <c r="E47" s="15">
        <v>259604.28</v>
      </c>
      <c r="F47"/>
    </row>
    <row r="48" spans="1:6" x14ac:dyDescent="0.2">
      <c r="A48" s="26" t="s">
        <v>450</v>
      </c>
      <c r="B48" s="27">
        <v>0.66100000000000003</v>
      </c>
      <c r="C48" s="15">
        <v>721</v>
      </c>
      <c r="D48" s="15">
        <v>119621.83100000001</v>
      </c>
      <c r="E48" s="15">
        <v>15861.8547906</v>
      </c>
      <c r="F48"/>
    </row>
    <row r="49" spans="1:6" x14ac:dyDescent="0.2">
      <c r="A49" s="26" t="s">
        <v>451</v>
      </c>
      <c r="B49" s="27">
        <v>0.86399999999999999</v>
      </c>
      <c r="C49" s="15">
        <v>1551</v>
      </c>
      <c r="D49" s="15">
        <v>336356.06400000001</v>
      </c>
      <c r="E49" s="15">
        <v>44600.814086400002</v>
      </c>
      <c r="F49"/>
    </row>
    <row r="50" spans="1:6" x14ac:dyDescent="0.2">
      <c r="A50" s="26" t="s">
        <v>452</v>
      </c>
      <c r="B50" s="27">
        <v>2.2000000000000002</v>
      </c>
      <c r="C50" s="15">
        <v>696</v>
      </c>
      <c r="D50" s="15">
        <v>384331.2</v>
      </c>
      <c r="E50" s="15">
        <v>50962.31712</v>
      </c>
      <c r="F50"/>
    </row>
    <row r="51" spans="1:6" x14ac:dyDescent="0.2">
      <c r="A51" s="26" t="s">
        <v>453</v>
      </c>
      <c r="B51" s="27">
        <v>0.91500000000000004</v>
      </c>
      <c r="C51" s="15">
        <v>619</v>
      </c>
      <c r="D51" s="15">
        <v>142162.63500000001</v>
      </c>
      <c r="E51" s="15">
        <v>18850.765401000001</v>
      </c>
      <c r="F51"/>
    </row>
    <row r="52" spans="1:6" x14ac:dyDescent="0.2">
      <c r="A52" s="26" t="s">
        <v>454</v>
      </c>
      <c r="B52" s="27">
        <v>5.3</v>
      </c>
      <c r="C52" s="15">
        <v>486</v>
      </c>
      <c r="D52" s="15">
        <v>646525.79999999993</v>
      </c>
      <c r="E52" s="15">
        <v>85729.321079999994</v>
      </c>
      <c r="F52"/>
    </row>
    <row r="53" spans="1:6" x14ac:dyDescent="0.2">
      <c r="A53" s="26" t="s">
        <v>455</v>
      </c>
      <c r="B53" s="27">
        <v>4.5999999999999996</v>
      </c>
      <c r="C53" s="15">
        <v>613</v>
      </c>
      <c r="D53" s="15">
        <v>707769.79999999993</v>
      </c>
      <c r="E53" s="15">
        <v>93850.275479999982</v>
      </c>
      <c r="F53"/>
    </row>
    <row r="54" spans="1:6" x14ac:dyDescent="0.2">
      <c r="A54" s="26" t="s">
        <v>456</v>
      </c>
      <c r="B54" s="27">
        <v>1.5</v>
      </c>
      <c r="C54" s="15">
        <v>975</v>
      </c>
      <c r="D54" s="15">
        <v>367087.5</v>
      </c>
      <c r="E54" s="15">
        <v>48675.802499999998</v>
      </c>
      <c r="F54"/>
    </row>
    <row r="55" spans="1:6" x14ac:dyDescent="0.2">
      <c r="A55" s="26" t="s">
        <v>457</v>
      </c>
      <c r="B55" s="27">
        <v>1.5</v>
      </c>
      <c r="C55" s="15">
        <v>1729</v>
      </c>
      <c r="D55" s="15">
        <v>650968.5</v>
      </c>
      <c r="E55" s="15">
        <v>86318.4231</v>
      </c>
      <c r="F55"/>
    </row>
    <row r="56" spans="1:6" x14ac:dyDescent="0.2">
      <c r="A56"/>
      <c r="B56"/>
      <c r="C56"/>
      <c r="D56"/>
      <c r="E56"/>
      <c r="F56"/>
    </row>
    <row r="57" spans="1:6" x14ac:dyDescent="0.2">
      <c r="A57"/>
      <c r="B57"/>
      <c r="C57"/>
      <c r="D57"/>
      <c r="E57"/>
    </row>
    <row r="58" spans="1:6" x14ac:dyDescent="0.2">
      <c r="A58"/>
      <c r="B58"/>
      <c r="C58"/>
      <c r="D58"/>
      <c r="E58"/>
    </row>
    <row r="59" spans="1:6" x14ac:dyDescent="0.2">
      <c r="A59"/>
      <c r="B59"/>
      <c r="C59"/>
      <c r="D59"/>
      <c r="E59"/>
    </row>
    <row r="60" spans="1:6" x14ac:dyDescent="0.2">
      <c r="A60"/>
      <c r="B60"/>
      <c r="C60"/>
      <c r="D60"/>
      <c r="E60"/>
    </row>
    <row r="61" spans="1:6" x14ac:dyDescent="0.2">
      <c r="A61"/>
      <c r="B61"/>
      <c r="C61"/>
      <c r="D61"/>
      <c r="E61"/>
    </row>
    <row r="62" spans="1:6" x14ac:dyDescent="0.2">
      <c r="A62"/>
      <c r="B62"/>
      <c r="C62"/>
      <c r="D62"/>
      <c r="E62"/>
    </row>
    <row r="63" spans="1:6" x14ac:dyDescent="0.2">
      <c r="A63"/>
      <c r="B63"/>
      <c r="C63"/>
      <c r="D63"/>
      <c r="E63"/>
    </row>
    <row r="64" spans="1:6" x14ac:dyDescent="0.2">
      <c r="A64"/>
      <c r="B64"/>
      <c r="C64"/>
      <c r="D64"/>
      <c r="E64"/>
    </row>
  </sheetData>
  <pageMargins left="0.7" right="0.7" top="0.75" bottom="0.75" header="0.3" footer="0.3"/>
  <pageSetup paperSize="9"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AE18F"/>
  </sheetPr>
  <dimension ref="A1:D551"/>
  <sheetViews>
    <sheetView workbookViewId="0">
      <selection activeCell="M43" sqref="M43"/>
    </sheetView>
  </sheetViews>
  <sheetFormatPr defaultRowHeight="12.75" x14ac:dyDescent="0.2"/>
  <cols>
    <col min="1" max="1" width="10.85546875" style="13" customWidth="1"/>
    <col min="2" max="2" width="15.28515625" style="15" customWidth="1"/>
    <col min="3" max="3" width="21.85546875" style="15" customWidth="1"/>
    <col min="4" max="4" width="10" style="13" customWidth="1"/>
    <col min="5" max="16384" width="9.140625" style="13"/>
  </cols>
  <sheetData>
    <row r="1" spans="1:4" x14ac:dyDescent="0.2">
      <c r="A1" s="12" t="s">
        <v>85</v>
      </c>
      <c r="B1" s="15" t="s">
        <v>721</v>
      </c>
    </row>
    <row r="2" spans="1:4" x14ac:dyDescent="0.2">
      <c r="B2" s="15" t="s">
        <v>1044</v>
      </c>
      <c r="C2" s="15" t="s">
        <v>1043</v>
      </c>
    </row>
    <row r="3" spans="1:4" x14ac:dyDescent="0.2">
      <c r="A3" s="12" t="s">
        <v>71</v>
      </c>
      <c r="B3" s="13" t="s">
        <v>1060</v>
      </c>
      <c r="C3" s="13" t="s">
        <v>1062</v>
      </c>
      <c r="D3"/>
    </row>
    <row r="4" spans="1:4" x14ac:dyDescent="0.2">
      <c r="A4" s="14" t="s">
        <v>416</v>
      </c>
      <c r="B4" s="15">
        <v>137363.94672000001</v>
      </c>
      <c r="C4" s="15">
        <v>3752</v>
      </c>
      <c r="D4"/>
    </row>
    <row r="5" spans="1:4" x14ac:dyDescent="0.2">
      <c r="A5" s="14" t="s">
        <v>210</v>
      </c>
      <c r="B5" s="15">
        <v>108477.97818000001</v>
      </c>
      <c r="C5" s="15">
        <v>2963</v>
      </c>
      <c r="D5"/>
    </row>
    <row r="6" spans="1:4" x14ac:dyDescent="0.2">
      <c r="A6" s="14" t="s">
        <v>209</v>
      </c>
      <c r="B6" s="15">
        <v>104231.11842</v>
      </c>
      <c r="C6" s="15">
        <v>2847</v>
      </c>
      <c r="D6"/>
    </row>
    <row r="7" spans="1:4" x14ac:dyDescent="0.2">
      <c r="A7" s="14" t="s">
        <v>283</v>
      </c>
      <c r="B7" s="15">
        <v>255250.91592</v>
      </c>
      <c r="C7" s="15">
        <v>2739</v>
      </c>
      <c r="D7"/>
    </row>
    <row r="8" spans="1:4" x14ac:dyDescent="0.2">
      <c r="A8" s="14" t="s">
        <v>212</v>
      </c>
      <c r="B8" s="15">
        <v>91710.204299999998</v>
      </c>
      <c r="C8" s="15">
        <v>2505</v>
      </c>
      <c r="D8"/>
    </row>
    <row r="9" spans="1:4" x14ac:dyDescent="0.2">
      <c r="A9" s="14" t="s">
        <v>353</v>
      </c>
      <c r="B9" s="15">
        <v>182395.30452000001</v>
      </c>
      <c r="C9" s="15">
        <v>2491</v>
      </c>
      <c r="D9"/>
    </row>
    <row r="10" spans="1:4" x14ac:dyDescent="0.2">
      <c r="A10" s="14" t="s">
        <v>160</v>
      </c>
      <c r="B10" s="15">
        <v>132491.37408000001</v>
      </c>
      <c r="C10" s="15">
        <v>2488</v>
      </c>
      <c r="D10"/>
    </row>
    <row r="11" spans="1:4" x14ac:dyDescent="0.2">
      <c r="A11" s="14" t="s">
        <v>159</v>
      </c>
      <c r="B11" s="15">
        <v>182175.63936</v>
      </c>
      <c r="C11" s="15">
        <v>2488</v>
      </c>
      <c r="D11"/>
    </row>
    <row r="12" spans="1:4" x14ac:dyDescent="0.2">
      <c r="A12" s="14" t="s">
        <v>459</v>
      </c>
      <c r="B12" s="15">
        <v>58273.838687999989</v>
      </c>
      <c r="C12" s="15">
        <v>2480</v>
      </c>
      <c r="D12"/>
    </row>
    <row r="13" spans="1:4" x14ac:dyDescent="0.2">
      <c r="A13" s="14" t="s">
        <v>530</v>
      </c>
      <c r="B13" s="15">
        <v>298012.40039999998</v>
      </c>
      <c r="C13" s="15">
        <v>2420</v>
      </c>
      <c r="D13"/>
    </row>
    <row r="14" spans="1:4" x14ac:dyDescent="0.2">
      <c r="A14" s="14" t="s">
        <v>165</v>
      </c>
      <c r="B14" s="15">
        <v>241032.58919999999</v>
      </c>
      <c r="C14" s="15">
        <v>2414</v>
      </c>
      <c r="D14"/>
    </row>
    <row r="15" spans="1:4" x14ac:dyDescent="0.2">
      <c r="A15" s="14" t="s">
        <v>162</v>
      </c>
      <c r="B15" s="15">
        <v>125994.61056</v>
      </c>
      <c r="C15" s="15">
        <v>2366</v>
      </c>
      <c r="D15"/>
    </row>
    <row r="16" spans="1:4" x14ac:dyDescent="0.2">
      <c r="A16" s="14" t="s">
        <v>211</v>
      </c>
      <c r="B16" s="15">
        <v>41846.712219000001</v>
      </c>
      <c r="C16" s="15">
        <v>2307</v>
      </c>
      <c r="D16"/>
    </row>
    <row r="17" spans="1:4" x14ac:dyDescent="0.2">
      <c r="A17" s="14" t="s">
        <v>208</v>
      </c>
      <c r="B17" s="15">
        <v>122586.47232</v>
      </c>
      <c r="C17" s="15">
        <v>2302</v>
      </c>
      <c r="D17"/>
    </row>
    <row r="18" spans="1:4" x14ac:dyDescent="0.2">
      <c r="A18" s="14" t="s">
        <v>431</v>
      </c>
      <c r="B18" s="15">
        <v>111280.3731</v>
      </c>
      <c r="C18" s="15">
        <v>2229</v>
      </c>
      <c r="D18"/>
    </row>
    <row r="19" spans="1:4" x14ac:dyDescent="0.2">
      <c r="A19" s="14" t="s">
        <v>171</v>
      </c>
      <c r="B19" s="15">
        <v>123515.05686</v>
      </c>
      <c r="C19" s="15">
        <v>2183</v>
      </c>
      <c r="D19"/>
    </row>
    <row r="20" spans="1:4" x14ac:dyDescent="0.2">
      <c r="A20" s="14" t="s">
        <v>460</v>
      </c>
      <c r="B20" s="15">
        <v>37856.294892000005</v>
      </c>
      <c r="C20" s="15">
        <v>2130</v>
      </c>
      <c r="D20"/>
    </row>
    <row r="21" spans="1:4" x14ac:dyDescent="0.2">
      <c r="A21" s="14" t="s">
        <v>141</v>
      </c>
      <c r="B21" s="15">
        <v>91553.776079999996</v>
      </c>
      <c r="C21" s="15">
        <v>2116</v>
      </c>
      <c r="D21"/>
    </row>
    <row r="22" spans="1:4" x14ac:dyDescent="0.2">
      <c r="A22" s="14" t="s">
        <v>359</v>
      </c>
      <c r="B22" s="15">
        <v>118479.39947999999</v>
      </c>
      <c r="C22" s="15">
        <v>2094</v>
      </c>
      <c r="D22"/>
    </row>
    <row r="23" spans="1:4" x14ac:dyDescent="0.2">
      <c r="A23" s="14" t="s">
        <v>267</v>
      </c>
      <c r="B23" s="15">
        <v>115254.31554</v>
      </c>
      <c r="C23" s="15">
        <v>2037</v>
      </c>
      <c r="D23"/>
    </row>
    <row r="24" spans="1:4" x14ac:dyDescent="0.2">
      <c r="A24" s="14" t="s">
        <v>172</v>
      </c>
      <c r="B24" s="15">
        <v>208931.5215</v>
      </c>
      <c r="C24" s="15">
        <v>2025</v>
      </c>
      <c r="D24"/>
    </row>
    <row r="25" spans="1:4" x14ac:dyDescent="0.2">
      <c r="A25" s="14" t="s">
        <v>164</v>
      </c>
      <c r="B25" s="15">
        <v>153635.80985999998</v>
      </c>
      <c r="C25" s="15">
        <v>2007</v>
      </c>
      <c r="D25"/>
    </row>
    <row r="26" spans="1:4" x14ac:dyDescent="0.2">
      <c r="A26" s="14" t="s">
        <v>168</v>
      </c>
      <c r="B26" s="15">
        <v>80157.813840000003</v>
      </c>
      <c r="C26" s="15">
        <v>2007</v>
      </c>
      <c r="D26"/>
    </row>
    <row r="27" spans="1:4" x14ac:dyDescent="0.2">
      <c r="A27" s="14" t="s">
        <v>188</v>
      </c>
      <c r="B27" s="15">
        <v>106993.57421999999</v>
      </c>
      <c r="C27" s="15">
        <v>1891</v>
      </c>
      <c r="D27"/>
    </row>
    <row r="28" spans="1:4" x14ac:dyDescent="0.2">
      <c r="A28" s="14" t="s">
        <v>174</v>
      </c>
      <c r="B28" s="15">
        <v>49568.308701599999</v>
      </c>
      <c r="C28" s="15">
        <v>1871</v>
      </c>
      <c r="D28"/>
    </row>
    <row r="29" spans="1:4" x14ac:dyDescent="0.2">
      <c r="A29" s="14" t="s">
        <v>177</v>
      </c>
      <c r="B29" s="15">
        <v>74726.093519999995</v>
      </c>
      <c r="C29" s="15">
        <v>1871</v>
      </c>
      <c r="D29"/>
    </row>
    <row r="30" spans="1:4" x14ac:dyDescent="0.2">
      <c r="A30" s="14" t="s">
        <v>143</v>
      </c>
      <c r="B30" s="15">
        <v>201213.28655999998</v>
      </c>
      <c r="C30" s="15">
        <v>1832</v>
      </c>
      <c r="D30"/>
    </row>
    <row r="31" spans="1:4" x14ac:dyDescent="0.2">
      <c r="A31" s="14" t="s">
        <v>148</v>
      </c>
      <c r="B31" s="15">
        <v>217352.01929999999</v>
      </c>
      <c r="C31" s="15">
        <v>1765</v>
      </c>
      <c r="D31"/>
    </row>
    <row r="32" spans="1:4" x14ac:dyDescent="0.2">
      <c r="A32" s="14" t="s">
        <v>321</v>
      </c>
      <c r="B32" s="15">
        <v>16584.519884400001</v>
      </c>
      <c r="C32" s="15">
        <v>1761</v>
      </c>
      <c r="D32"/>
    </row>
    <row r="33" spans="1:4" x14ac:dyDescent="0.2">
      <c r="A33" s="14" t="s">
        <v>505</v>
      </c>
      <c r="B33" s="15">
        <v>196899.8616</v>
      </c>
      <c r="C33" s="15">
        <v>1740</v>
      </c>
      <c r="D33"/>
    </row>
    <row r="34" spans="1:4" x14ac:dyDescent="0.2">
      <c r="A34" s="14" t="s">
        <v>169</v>
      </c>
      <c r="B34" s="15">
        <v>334922.80379999999</v>
      </c>
      <c r="C34" s="15">
        <v>1735</v>
      </c>
      <c r="D34"/>
    </row>
    <row r="35" spans="1:4" x14ac:dyDescent="0.2">
      <c r="A35" s="14" t="s">
        <v>457</v>
      </c>
      <c r="B35" s="15">
        <v>86318.4231</v>
      </c>
      <c r="C35" s="15">
        <v>1729</v>
      </c>
      <c r="D35"/>
    </row>
    <row r="36" spans="1:4" x14ac:dyDescent="0.2">
      <c r="A36" s="14" t="s">
        <v>330</v>
      </c>
      <c r="B36" s="15">
        <v>192712.91051999998</v>
      </c>
      <c r="C36" s="15">
        <v>1703</v>
      </c>
      <c r="D36"/>
    </row>
    <row r="37" spans="1:4" x14ac:dyDescent="0.2">
      <c r="A37" s="14" t="s">
        <v>331</v>
      </c>
      <c r="B37" s="15">
        <v>214120.27883999998</v>
      </c>
      <c r="C37" s="15">
        <v>1693</v>
      </c>
      <c r="D37"/>
    </row>
    <row r="38" spans="1:4" x14ac:dyDescent="0.2">
      <c r="A38" s="14" t="s">
        <v>466</v>
      </c>
      <c r="B38" s="15">
        <v>78187.483919999984</v>
      </c>
      <c r="C38" s="15">
        <v>1678</v>
      </c>
      <c r="D38"/>
    </row>
    <row r="39" spans="1:4" x14ac:dyDescent="0.2">
      <c r="A39" s="14" t="s">
        <v>180</v>
      </c>
      <c r="B39" s="15">
        <v>205160.60292</v>
      </c>
      <c r="C39" s="15">
        <v>1666</v>
      </c>
      <c r="D39"/>
    </row>
    <row r="40" spans="1:4" x14ac:dyDescent="0.2">
      <c r="A40" s="14" t="s">
        <v>391</v>
      </c>
      <c r="B40" s="15">
        <v>21845.300770799997</v>
      </c>
      <c r="C40" s="15">
        <v>1574</v>
      </c>
      <c r="D40"/>
    </row>
    <row r="41" spans="1:4" x14ac:dyDescent="0.2">
      <c r="A41" s="14" t="s">
        <v>328</v>
      </c>
      <c r="B41" s="15">
        <v>52320.247199999998</v>
      </c>
      <c r="C41" s="15">
        <v>1572</v>
      </c>
      <c r="D41"/>
    </row>
    <row r="42" spans="1:4" x14ac:dyDescent="0.2">
      <c r="A42" s="14" t="s">
        <v>422</v>
      </c>
      <c r="B42" s="15">
        <v>130384.5855</v>
      </c>
      <c r="C42" s="15">
        <v>1567</v>
      </c>
      <c r="D42"/>
    </row>
    <row r="43" spans="1:4" x14ac:dyDescent="0.2">
      <c r="A43" s="14" t="s">
        <v>327</v>
      </c>
      <c r="B43" s="15">
        <v>57222.774180000008</v>
      </c>
      <c r="C43" s="15">
        <v>1563</v>
      </c>
      <c r="D43"/>
    </row>
    <row r="44" spans="1:4" x14ac:dyDescent="0.2">
      <c r="A44" s="14" t="s">
        <v>217</v>
      </c>
      <c r="B44" s="15">
        <v>145285.20551999999</v>
      </c>
      <c r="C44" s="15">
        <v>1559</v>
      </c>
      <c r="D44"/>
    </row>
    <row r="45" spans="1:4" x14ac:dyDescent="0.2">
      <c r="A45" s="14" t="s">
        <v>354</v>
      </c>
      <c r="B45" s="15">
        <v>119111.76887999999</v>
      </c>
      <c r="C45" s="15">
        <v>1556</v>
      </c>
      <c r="D45"/>
    </row>
    <row r="46" spans="1:4" x14ac:dyDescent="0.2">
      <c r="A46" s="14" t="s">
        <v>451</v>
      </c>
      <c r="B46" s="15">
        <v>44600.814086400002</v>
      </c>
      <c r="C46" s="15">
        <v>1551</v>
      </c>
      <c r="D46"/>
    </row>
    <row r="47" spans="1:4" x14ac:dyDescent="0.2">
      <c r="A47" s="14" t="s">
        <v>421</v>
      </c>
      <c r="B47" s="15">
        <v>31579.496075399999</v>
      </c>
      <c r="C47" s="15">
        <v>1523</v>
      </c>
      <c r="D47"/>
    </row>
    <row r="48" spans="1:4" x14ac:dyDescent="0.2">
      <c r="A48" s="14" t="s">
        <v>409</v>
      </c>
      <c r="B48" s="15">
        <v>50656.117200000001</v>
      </c>
      <c r="C48" s="15">
        <v>1522</v>
      </c>
      <c r="D48"/>
    </row>
    <row r="49" spans="1:4" x14ac:dyDescent="0.2">
      <c r="A49" s="14" t="s">
        <v>531</v>
      </c>
      <c r="B49" s="15">
        <v>192240.29759999999</v>
      </c>
      <c r="C49" s="15">
        <v>1520</v>
      </c>
      <c r="D49"/>
    </row>
    <row r="50" spans="1:4" x14ac:dyDescent="0.2">
      <c r="A50" s="14" t="s">
        <v>187</v>
      </c>
      <c r="B50" s="15">
        <v>31981.050644399998</v>
      </c>
      <c r="C50" s="15">
        <v>1518</v>
      </c>
      <c r="D50"/>
    </row>
    <row r="51" spans="1:4" x14ac:dyDescent="0.2">
      <c r="A51" s="14" t="s">
        <v>339</v>
      </c>
      <c r="B51" s="15">
        <v>80677.022400000002</v>
      </c>
      <c r="C51" s="15">
        <v>1515</v>
      </c>
      <c r="D51"/>
    </row>
    <row r="52" spans="1:4" x14ac:dyDescent="0.2">
      <c r="A52" s="14" t="s">
        <v>515</v>
      </c>
      <c r="B52" s="15">
        <v>54952.900860000002</v>
      </c>
      <c r="C52" s="15">
        <v>1501</v>
      </c>
      <c r="D52"/>
    </row>
    <row r="53" spans="1:4" x14ac:dyDescent="0.2">
      <c r="A53" s="14" t="s">
        <v>390</v>
      </c>
      <c r="B53" s="15">
        <v>104281.04232000001</v>
      </c>
      <c r="C53" s="15">
        <v>1492</v>
      </c>
      <c r="D53"/>
    </row>
    <row r="54" spans="1:4" x14ac:dyDescent="0.2">
      <c r="A54" s="14" t="s">
        <v>468</v>
      </c>
      <c r="B54" s="15">
        <v>84078.504119999998</v>
      </c>
      <c r="C54" s="15">
        <v>1486</v>
      </c>
      <c r="D54"/>
    </row>
    <row r="55" spans="1:4" x14ac:dyDescent="0.2">
      <c r="A55" s="14" t="s">
        <v>338</v>
      </c>
      <c r="B55" s="15">
        <v>138295.85952</v>
      </c>
      <c r="C55" s="15">
        <v>1484</v>
      </c>
      <c r="D55"/>
    </row>
    <row r="56" spans="1:4" x14ac:dyDescent="0.2">
      <c r="A56" s="14" t="s">
        <v>355</v>
      </c>
      <c r="B56" s="15">
        <v>63689.583360000004</v>
      </c>
      <c r="C56" s="15">
        <v>1472</v>
      </c>
      <c r="D56"/>
    </row>
    <row r="57" spans="1:4" x14ac:dyDescent="0.2">
      <c r="A57" s="14" t="s">
        <v>153</v>
      </c>
      <c r="B57" s="15">
        <v>76789.614720000012</v>
      </c>
      <c r="C57" s="15">
        <v>1442</v>
      </c>
      <c r="D57"/>
    </row>
    <row r="58" spans="1:4" x14ac:dyDescent="0.2">
      <c r="A58" s="14" t="s">
        <v>329</v>
      </c>
      <c r="B58" s="15">
        <v>95920.453200000004</v>
      </c>
      <c r="C58" s="15">
        <v>1441</v>
      </c>
      <c r="D58"/>
    </row>
    <row r="59" spans="1:4" x14ac:dyDescent="0.2">
      <c r="A59" s="14" t="s">
        <v>183</v>
      </c>
      <c r="B59" s="15">
        <v>81532.385219999996</v>
      </c>
      <c r="C59" s="15">
        <v>1441</v>
      </c>
      <c r="D59"/>
    </row>
    <row r="60" spans="1:4" x14ac:dyDescent="0.2">
      <c r="A60" s="14" t="s">
        <v>250</v>
      </c>
      <c r="B60" s="15">
        <v>35865.862281599999</v>
      </c>
      <c r="C60" s="15">
        <v>1433</v>
      </c>
      <c r="D60"/>
    </row>
    <row r="61" spans="1:4" x14ac:dyDescent="0.2">
      <c r="A61" s="14" t="s">
        <v>686</v>
      </c>
      <c r="B61" s="15">
        <v>188113.25519999999</v>
      </c>
      <c r="C61" s="15">
        <v>1413</v>
      </c>
      <c r="D61"/>
    </row>
    <row r="62" spans="1:4" x14ac:dyDescent="0.2">
      <c r="A62" s="14" t="s">
        <v>241</v>
      </c>
      <c r="B62" s="15">
        <v>56314.159199999995</v>
      </c>
      <c r="C62" s="15">
        <v>1410</v>
      </c>
      <c r="D62"/>
    </row>
    <row r="63" spans="1:4" x14ac:dyDescent="0.2">
      <c r="A63" s="14" t="s">
        <v>351</v>
      </c>
      <c r="B63" s="15">
        <v>206192.36352000001</v>
      </c>
      <c r="C63" s="15">
        <v>1408</v>
      </c>
      <c r="D63"/>
    </row>
    <row r="64" spans="1:4" x14ac:dyDescent="0.2">
      <c r="A64" s="14" t="s">
        <v>284</v>
      </c>
      <c r="B64" s="15">
        <v>97571.27016</v>
      </c>
      <c r="C64" s="15">
        <v>1396</v>
      </c>
      <c r="D64"/>
    </row>
    <row r="65" spans="1:4" x14ac:dyDescent="0.2">
      <c r="A65" s="14" t="s">
        <v>487</v>
      </c>
      <c r="B65" s="15">
        <v>25775.2436136</v>
      </c>
      <c r="C65" s="15">
        <v>1378</v>
      </c>
      <c r="D65"/>
    </row>
    <row r="66" spans="1:4" x14ac:dyDescent="0.2">
      <c r="A66" s="14" t="s">
        <v>493</v>
      </c>
      <c r="B66" s="15">
        <v>206085.85920000001</v>
      </c>
      <c r="C66" s="15">
        <v>1376</v>
      </c>
      <c r="D66"/>
    </row>
    <row r="67" spans="1:4" x14ac:dyDescent="0.2">
      <c r="A67" s="14" t="s">
        <v>502</v>
      </c>
      <c r="B67" s="15">
        <v>240606.57191999999</v>
      </c>
      <c r="C67" s="15">
        <v>1364</v>
      </c>
      <c r="D67"/>
    </row>
    <row r="68" spans="1:4" x14ac:dyDescent="0.2">
      <c r="A68" s="14" t="s">
        <v>389</v>
      </c>
      <c r="B68" s="15">
        <v>63043.900919999993</v>
      </c>
      <c r="C68" s="15">
        <v>1353</v>
      </c>
      <c r="D68"/>
    </row>
    <row r="69" spans="1:4" x14ac:dyDescent="0.2">
      <c r="A69" s="14" t="s">
        <v>249</v>
      </c>
      <c r="B69" s="15">
        <v>38924.666352</v>
      </c>
      <c r="C69" s="15">
        <v>1329</v>
      </c>
      <c r="D69"/>
    </row>
    <row r="70" spans="1:4" x14ac:dyDescent="0.2">
      <c r="A70" s="14" t="s">
        <v>349</v>
      </c>
      <c r="B70" s="15">
        <v>19037.414221799998</v>
      </c>
      <c r="C70" s="15">
        <v>1321</v>
      </c>
      <c r="D70"/>
    </row>
    <row r="71" spans="1:4" x14ac:dyDescent="0.2">
      <c r="A71" s="14" t="s">
        <v>387</v>
      </c>
      <c r="B71" s="15">
        <v>185334.1581</v>
      </c>
      <c r="C71" s="15">
        <v>1295</v>
      </c>
      <c r="D71"/>
    </row>
    <row r="72" spans="1:4" x14ac:dyDescent="0.2">
      <c r="A72" s="14" t="s">
        <v>501</v>
      </c>
      <c r="B72" s="15">
        <v>137497.07712</v>
      </c>
      <c r="C72" s="15">
        <v>1291</v>
      </c>
      <c r="D72"/>
    </row>
    <row r="73" spans="1:4" x14ac:dyDescent="0.2">
      <c r="A73" s="14" t="s">
        <v>445</v>
      </c>
      <c r="B73" s="15">
        <v>51561.403919999997</v>
      </c>
      <c r="C73" s="15">
        <v>1291</v>
      </c>
      <c r="D73"/>
    </row>
    <row r="74" spans="1:4" x14ac:dyDescent="0.2">
      <c r="A74" s="14" t="s">
        <v>262</v>
      </c>
      <c r="B74" s="15">
        <v>161886.56639999998</v>
      </c>
      <c r="C74" s="15">
        <v>1280</v>
      </c>
      <c r="D74"/>
    </row>
    <row r="75" spans="1:4" x14ac:dyDescent="0.2">
      <c r="A75" s="14" t="s">
        <v>261</v>
      </c>
      <c r="B75" s="15">
        <v>89044.268039999995</v>
      </c>
      <c r="C75" s="15">
        <v>1274</v>
      </c>
      <c r="D75"/>
    </row>
    <row r="76" spans="1:4" x14ac:dyDescent="0.2">
      <c r="A76" s="14" t="s">
        <v>215</v>
      </c>
      <c r="B76" s="15">
        <v>100886.21711999999</v>
      </c>
      <c r="C76" s="15">
        <v>1263</v>
      </c>
      <c r="D76"/>
    </row>
    <row r="77" spans="1:4" x14ac:dyDescent="0.2">
      <c r="A77" s="14" t="s">
        <v>506</v>
      </c>
      <c r="B77" s="15">
        <v>49404.691439999995</v>
      </c>
      <c r="C77" s="15">
        <v>1237</v>
      </c>
      <c r="D77"/>
    </row>
    <row r="78" spans="1:4" x14ac:dyDescent="0.2">
      <c r="A78" s="14" t="s">
        <v>357</v>
      </c>
      <c r="B78" s="15">
        <v>177782.33616000001</v>
      </c>
      <c r="C78" s="15">
        <v>1214</v>
      </c>
      <c r="D78"/>
    </row>
    <row r="79" spans="1:4" x14ac:dyDescent="0.2">
      <c r="A79" s="14" t="s">
        <v>476</v>
      </c>
      <c r="B79" s="15">
        <v>128657.21856000001</v>
      </c>
      <c r="C79" s="15">
        <v>1208</v>
      </c>
      <c r="D79"/>
    </row>
    <row r="80" spans="1:4" x14ac:dyDescent="0.2">
      <c r="A80" s="14" t="s">
        <v>350</v>
      </c>
      <c r="B80" s="15">
        <v>213088.51823999998</v>
      </c>
      <c r="C80" s="15">
        <v>1208</v>
      </c>
      <c r="D80"/>
    </row>
    <row r="81" spans="1:4" x14ac:dyDescent="0.2">
      <c r="A81" s="14" t="s">
        <v>492</v>
      </c>
      <c r="B81" s="15">
        <v>297519.81792</v>
      </c>
      <c r="C81" s="15">
        <v>1208</v>
      </c>
      <c r="D81"/>
    </row>
    <row r="82" spans="1:4" x14ac:dyDescent="0.2">
      <c r="A82" s="14" t="s">
        <v>372</v>
      </c>
      <c r="B82" s="15">
        <v>38900.702879999997</v>
      </c>
      <c r="C82" s="15">
        <v>1200</v>
      </c>
      <c r="D82"/>
    </row>
    <row r="83" spans="1:4" x14ac:dyDescent="0.2">
      <c r="A83" s="14" t="s">
        <v>358</v>
      </c>
      <c r="B83" s="15">
        <v>374802.01512</v>
      </c>
      <c r="C83" s="15">
        <v>1198</v>
      </c>
      <c r="D83"/>
    </row>
    <row r="84" spans="1:4" x14ac:dyDescent="0.2">
      <c r="A84" s="14" t="s">
        <v>388</v>
      </c>
      <c r="B84" s="15">
        <v>366171.83694000001</v>
      </c>
      <c r="C84" s="15">
        <v>1183</v>
      </c>
      <c r="D84"/>
    </row>
    <row r="85" spans="1:4" x14ac:dyDescent="0.2">
      <c r="A85" s="14" t="s">
        <v>253</v>
      </c>
      <c r="B85" s="15">
        <v>17688.037770000003</v>
      </c>
      <c r="C85" s="15">
        <v>1181</v>
      </c>
      <c r="D85"/>
    </row>
    <row r="86" spans="1:4" x14ac:dyDescent="0.2">
      <c r="A86" s="14" t="s">
        <v>475</v>
      </c>
      <c r="B86" s="15">
        <v>385841.85353999998</v>
      </c>
      <c r="C86" s="15">
        <v>1171</v>
      </c>
      <c r="D86"/>
    </row>
    <row r="87" spans="1:4" x14ac:dyDescent="0.2">
      <c r="A87" s="14" t="s">
        <v>138</v>
      </c>
      <c r="B87" s="15">
        <v>50406.4977</v>
      </c>
      <c r="C87" s="15">
        <v>1165</v>
      </c>
      <c r="D87"/>
    </row>
    <row r="88" spans="1:4" x14ac:dyDescent="0.2">
      <c r="A88" s="14" t="s">
        <v>484</v>
      </c>
      <c r="B88" s="15">
        <v>50146.89342</v>
      </c>
      <c r="C88" s="15">
        <v>1159</v>
      </c>
      <c r="D88"/>
    </row>
    <row r="89" spans="1:4" x14ac:dyDescent="0.2">
      <c r="A89" s="14" t="s">
        <v>161</v>
      </c>
      <c r="B89" s="15">
        <v>107915.50223999999</v>
      </c>
      <c r="C89" s="15">
        <v>1158</v>
      </c>
      <c r="D89"/>
    </row>
    <row r="90" spans="1:4" x14ac:dyDescent="0.2">
      <c r="A90" s="14" t="s">
        <v>410</v>
      </c>
      <c r="B90" s="15">
        <v>391083.86303999997</v>
      </c>
      <c r="C90" s="15">
        <v>1152</v>
      </c>
      <c r="D90"/>
    </row>
    <row r="91" spans="1:4" x14ac:dyDescent="0.2">
      <c r="A91" s="14" t="s">
        <v>332</v>
      </c>
      <c r="B91" s="15">
        <v>26172.904118399994</v>
      </c>
      <c r="C91" s="15">
        <v>1143</v>
      </c>
      <c r="D91"/>
    </row>
    <row r="92" spans="1:4" x14ac:dyDescent="0.2">
      <c r="A92" s="14" t="s">
        <v>348</v>
      </c>
      <c r="B92" s="15">
        <v>37975.446599999996</v>
      </c>
      <c r="C92" s="15">
        <v>1141</v>
      </c>
      <c r="D92"/>
    </row>
    <row r="93" spans="1:4" x14ac:dyDescent="0.2">
      <c r="A93" s="14" t="s">
        <v>383</v>
      </c>
      <c r="B93" s="15">
        <v>79398.970560000002</v>
      </c>
      <c r="C93" s="15">
        <v>1136</v>
      </c>
      <c r="D93"/>
    </row>
    <row r="94" spans="1:4" x14ac:dyDescent="0.2">
      <c r="A94" s="14" t="s">
        <v>411</v>
      </c>
      <c r="B94" s="15">
        <v>153379.53383999999</v>
      </c>
      <c r="C94" s="15">
        <v>1124</v>
      </c>
      <c r="D94"/>
    </row>
    <row r="95" spans="1:4" x14ac:dyDescent="0.2">
      <c r="A95" s="14" t="s">
        <v>563</v>
      </c>
      <c r="B95" s="15">
        <v>48372.930840000001</v>
      </c>
      <c r="C95" s="15">
        <v>1118</v>
      </c>
      <c r="D95"/>
    </row>
    <row r="96" spans="1:4" x14ac:dyDescent="0.2">
      <c r="A96" s="14" t="s">
        <v>396</v>
      </c>
      <c r="B96" s="15">
        <v>31200.440543999994</v>
      </c>
      <c r="C96" s="15">
        <v>1116</v>
      </c>
      <c r="D96"/>
    </row>
    <row r="97" spans="1:4" x14ac:dyDescent="0.2">
      <c r="A97" s="14" t="s">
        <v>494</v>
      </c>
      <c r="B97" s="15">
        <v>105592.37676</v>
      </c>
      <c r="C97" s="15">
        <v>1094</v>
      </c>
      <c r="D97"/>
    </row>
    <row r="98" spans="1:4" x14ac:dyDescent="0.2">
      <c r="A98" s="14" t="s">
        <v>305</v>
      </c>
      <c r="B98" s="15">
        <v>43333.945200000002</v>
      </c>
      <c r="C98" s="15">
        <v>1085</v>
      </c>
      <c r="D98"/>
    </row>
    <row r="99" spans="1:4" x14ac:dyDescent="0.2">
      <c r="A99" s="14" t="s">
        <v>645</v>
      </c>
      <c r="B99" s="15">
        <v>78713.349000000002</v>
      </c>
      <c r="C99" s="15">
        <v>1075</v>
      </c>
      <c r="D99"/>
    </row>
    <row r="100" spans="1:4" x14ac:dyDescent="0.2">
      <c r="A100" s="14" t="s">
        <v>477</v>
      </c>
      <c r="B100" s="15">
        <v>42894.614879999994</v>
      </c>
      <c r="C100" s="15">
        <v>1074</v>
      </c>
      <c r="D100"/>
    </row>
    <row r="101" spans="1:4" x14ac:dyDescent="0.2">
      <c r="A101" s="14" t="s">
        <v>473</v>
      </c>
      <c r="B101" s="15">
        <v>64282.013639999997</v>
      </c>
      <c r="C101" s="15">
        <v>1073</v>
      </c>
      <c r="D101"/>
    </row>
    <row r="102" spans="1:4" x14ac:dyDescent="0.2">
      <c r="A102" s="14" t="s">
        <v>483</v>
      </c>
      <c r="B102" s="15">
        <v>84910.569119999986</v>
      </c>
      <c r="C102" s="15">
        <v>1063</v>
      </c>
      <c r="D102"/>
    </row>
    <row r="103" spans="1:4" x14ac:dyDescent="0.2">
      <c r="A103" s="14" t="s">
        <v>360</v>
      </c>
      <c r="B103" s="15">
        <v>196819.98335999998</v>
      </c>
      <c r="C103" s="15">
        <v>1056</v>
      </c>
      <c r="D103"/>
    </row>
    <row r="104" spans="1:4" x14ac:dyDescent="0.2">
      <c r="A104" s="14" t="s">
        <v>385</v>
      </c>
      <c r="B104" s="15">
        <v>66335.550059999994</v>
      </c>
      <c r="C104" s="15">
        <v>1049</v>
      </c>
      <c r="D104"/>
    </row>
    <row r="105" spans="1:4" x14ac:dyDescent="0.2">
      <c r="A105" s="14" t="s">
        <v>386</v>
      </c>
      <c r="B105" s="15">
        <v>136162.44485999999</v>
      </c>
      <c r="C105" s="15">
        <v>1049</v>
      </c>
      <c r="D105"/>
    </row>
    <row r="106" spans="1:4" x14ac:dyDescent="0.2">
      <c r="A106" s="14" t="s">
        <v>139</v>
      </c>
      <c r="B106" s="15">
        <v>135124.02773999999</v>
      </c>
      <c r="C106" s="15">
        <v>1041</v>
      </c>
      <c r="D106"/>
    </row>
    <row r="107" spans="1:4" x14ac:dyDescent="0.2">
      <c r="A107" s="14" t="s">
        <v>467</v>
      </c>
      <c r="B107" s="15">
        <v>55062.733440000004</v>
      </c>
      <c r="C107" s="15">
        <v>1034</v>
      </c>
      <c r="D107"/>
    </row>
    <row r="108" spans="1:4" x14ac:dyDescent="0.2">
      <c r="A108" s="14" t="s">
        <v>612</v>
      </c>
      <c r="B108" s="15">
        <v>61945.575120000001</v>
      </c>
      <c r="C108" s="15">
        <v>1034</v>
      </c>
      <c r="D108"/>
    </row>
    <row r="109" spans="1:4" x14ac:dyDescent="0.2">
      <c r="A109" s="14" t="s">
        <v>548</v>
      </c>
      <c r="B109" s="15">
        <v>340041.66768000001</v>
      </c>
      <c r="C109" s="15">
        <v>1032</v>
      </c>
      <c r="D109"/>
    </row>
    <row r="110" spans="1:4" x14ac:dyDescent="0.2">
      <c r="A110" s="14" t="s">
        <v>260</v>
      </c>
      <c r="B110" s="15">
        <v>89217.33756</v>
      </c>
      <c r="C110" s="15">
        <v>1031</v>
      </c>
      <c r="D110"/>
    </row>
    <row r="111" spans="1:4" x14ac:dyDescent="0.2">
      <c r="A111" s="14" t="s">
        <v>524</v>
      </c>
      <c r="B111" s="15">
        <v>243395.6538</v>
      </c>
      <c r="C111" s="15">
        <v>1030</v>
      </c>
      <c r="D111"/>
    </row>
    <row r="112" spans="1:4" x14ac:dyDescent="0.2">
      <c r="A112" s="14" t="s">
        <v>370</v>
      </c>
      <c r="B112" s="15">
        <v>29584.570313999997</v>
      </c>
      <c r="C112" s="15">
        <v>1030</v>
      </c>
      <c r="D112"/>
    </row>
    <row r="113" spans="1:4" x14ac:dyDescent="0.2">
      <c r="A113" s="14" t="s">
        <v>433</v>
      </c>
      <c r="B113" s="15">
        <v>71710.689959999989</v>
      </c>
      <c r="C113" s="15">
        <v>1026</v>
      </c>
      <c r="D113"/>
    </row>
    <row r="114" spans="1:4" x14ac:dyDescent="0.2">
      <c r="A114" s="14" t="s">
        <v>500</v>
      </c>
      <c r="B114" s="15">
        <v>40817.780639999997</v>
      </c>
      <c r="C114" s="15">
        <v>1022</v>
      </c>
      <c r="D114"/>
    </row>
    <row r="115" spans="1:4" x14ac:dyDescent="0.2">
      <c r="A115" s="14" t="s">
        <v>213</v>
      </c>
      <c r="B115" s="15">
        <v>44046.192840000003</v>
      </c>
      <c r="C115" s="15">
        <v>1018</v>
      </c>
      <c r="D115"/>
    </row>
    <row r="116" spans="1:4" x14ac:dyDescent="0.2">
      <c r="A116" s="14" t="s">
        <v>345</v>
      </c>
      <c r="B116" s="15">
        <v>33848.404199999997</v>
      </c>
      <c r="C116" s="15">
        <v>1017</v>
      </c>
      <c r="D116"/>
    </row>
    <row r="117" spans="1:4" x14ac:dyDescent="0.2">
      <c r="A117" s="14" t="s">
        <v>306</v>
      </c>
      <c r="B117" s="15">
        <v>33582.143400000001</v>
      </c>
      <c r="C117" s="15">
        <v>1009</v>
      </c>
      <c r="D117"/>
    </row>
    <row r="118" spans="1:4" x14ac:dyDescent="0.2">
      <c r="A118" s="14" t="s">
        <v>256</v>
      </c>
      <c r="B118" s="15">
        <v>97195.176779999994</v>
      </c>
      <c r="C118" s="15">
        <v>1007</v>
      </c>
      <c r="D118"/>
    </row>
    <row r="119" spans="1:4" x14ac:dyDescent="0.2">
      <c r="A119" s="14" t="s">
        <v>384</v>
      </c>
      <c r="B119" s="15">
        <v>206764.82424000002</v>
      </c>
      <c r="C119" s="15">
        <v>1002</v>
      </c>
      <c r="D119"/>
    </row>
    <row r="120" spans="1:4" x14ac:dyDescent="0.2">
      <c r="A120" s="14" t="s">
        <v>257</v>
      </c>
      <c r="B120" s="15">
        <v>102866.53182</v>
      </c>
      <c r="C120" s="15">
        <v>997</v>
      </c>
      <c r="D120"/>
    </row>
    <row r="121" spans="1:4" x14ac:dyDescent="0.2">
      <c r="A121" s="14" t="s">
        <v>182</v>
      </c>
      <c r="B121" s="15">
        <v>331827.522</v>
      </c>
      <c r="C121" s="15">
        <v>997</v>
      </c>
      <c r="D121"/>
    </row>
    <row r="122" spans="1:4" x14ac:dyDescent="0.2">
      <c r="A122" s="14" t="s">
        <v>146</v>
      </c>
      <c r="B122" s="15">
        <v>109503.08226</v>
      </c>
      <c r="C122" s="15">
        <v>997</v>
      </c>
      <c r="D122"/>
    </row>
    <row r="123" spans="1:4" x14ac:dyDescent="0.2">
      <c r="A123" s="14" t="s">
        <v>216</v>
      </c>
      <c r="B123" s="15">
        <v>95843.903219999993</v>
      </c>
      <c r="C123" s="15">
        <v>993</v>
      </c>
      <c r="D123"/>
    </row>
    <row r="124" spans="1:4" x14ac:dyDescent="0.2">
      <c r="A124" s="14" t="s">
        <v>369</v>
      </c>
      <c r="B124" s="15">
        <v>28106.157221999998</v>
      </c>
      <c r="C124" s="15">
        <v>990</v>
      </c>
      <c r="D124"/>
    </row>
    <row r="125" spans="1:4" x14ac:dyDescent="0.2">
      <c r="A125" s="14" t="s">
        <v>186</v>
      </c>
      <c r="B125" s="15">
        <v>42834.706200000001</v>
      </c>
      <c r="C125" s="15">
        <v>990</v>
      </c>
      <c r="D125"/>
    </row>
    <row r="126" spans="1:4" x14ac:dyDescent="0.2">
      <c r="A126" s="14" t="s">
        <v>344</v>
      </c>
      <c r="B126" s="15">
        <v>98449.930800000002</v>
      </c>
      <c r="C126" s="15">
        <v>986</v>
      </c>
      <c r="D126"/>
    </row>
    <row r="127" spans="1:4" x14ac:dyDescent="0.2">
      <c r="A127" s="14" t="s">
        <v>408</v>
      </c>
      <c r="B127" s="15">
        <v>30750.792617999999</v>
      </c>
      <c r="C127" s="15">
        <v>985</v>
      </c>
      <c r="D127"/>
    </row>
    <row r="128" spans="1:4" x14ac:dyDescent="0.2">
      <c r="A128" s="14" t="s">
        <v>469</v>
      </c>
      <c r="B128" s="15">
        <v>133729.48679999998</v>
      </c>
      <c r="C128" s="15">
        <v>980</v>
      </c>
      <c r="D128"/>
    </row>
    <row r="129" spans="1:4" x14ac:dyDescent="0.2">
      <c r="A129" s="14" t="s">
        <v>415</v>
      </c>
      <c r="B129" s="15">
        <v>113926.3398</v>
      </c>
      <c r="C129" s="15">
        <v>978</v>
      </c>
      <c r="D129"/>
    </row>
    <row r="130" spans="1:4" x14ac:dyDescent="0.2">
      <c r="A130" s="14" t="s">
        <v>503</v>
      </c>
      <c r="B130" s="15">
        <v>224367.99137999999</v>
      </c>
      <c r="C130" s="15">
        <v>977</v>
      </c>
      <c r="D130"/>
    </row>
    <row r="131" spans="1:4" x14ac:dyDescent="0.2">
      <c r="A131" s="14" t="s">
        <v>356</v>
      </c>
      <c r="B131" s="15">
        <v>224367.99137999999</v>
      </c>
      <c r="C131" s="15">
        <v>977</v>
      </c>
      <c r="D131"/>
    </row>
    <row r="132" spans="1:4" x14ac:dyDescent="0.2">
      <c r="A132" s="14" t="s">
        <v>456</v>
      </c>
      <c r="B132" s="15">
        <v>48675.802499999998</v>
      </c>
      <c r="C132" s="15">
        <v>975</v>
      </c>
      <c r="D132"/>
    </row>
    <row r="133" spans="1:4" x14ac:dyDescent="0.2">
      <c r="A133" s="14" t="s">
        <v>462</v>
      </c>
      <c r="B133" s="15">
        <v>125648.47151999999</v>
      </c>
      <c r="C133" s="15">
        <v>968</v>
      </c>
      <c r="D133"/>
    </row>
    <row r="134" spans="1:4" x14ac:dyDescent="0.2">
      <c r="A134" s="14" t="s">
        <v>413</v>
      </c>
      <c r="B134" s="15">
        <v>170576.65325999996</v>
      </c>
      <c r="C134" s="15">
        <v>967</v>
      </c>
      <c r="D134"/>
    </row>
    <row r="135" spans="1:4" x14ac:dyDescent="0.2">
      <c r="A135" s="14" t="s">
        <v>368</v>
      </c>
      <c r="B135" s="15">
        <v>12493.788800999999</v>
      </c>
      <c r="C135" s="15">
        <v>965</v>
      </c>
      <c r="D135"/>
    </row>
    <row r="136" spans="1:4" x14ac:dyDescent="0.2">
      <c r="A136" s="14" t="s">
        <v>412</v>
      </c>
      <c r="B136" s="15">
        <v>227563.12097999998</v>
      </c>
      <c r="C136" s="15">
        <v>963</v>
      </c>
      <c r="D136"/>
    </row>
    <row r="137" spans="1:4" x14ac:dyDescent="0.2">
      <c r="A137" s="14" t="s">
        <v>240</v>
      </c>
      <c r="B137" s="15">
        <v>9413.2511927999985</v>
      </c>
      <c r="C137" s="15">
        <v>962</v>
      </c>
      <c r="D137"/>
    </row>
    <row r="138" spans="1:4" x14ac:dyDescent="0.2">
      <c r="A138" s="14" t="s">
        <v>472</v>
      </c>
      <c r="B138" s="15">
        <v>223892.0502</v>
      </c>
      <c r="C138" s="15">
        <v>961</v>
      </c>
      <c r="D138"/>
    </row>
    <row r="139" spans="1:4" x14ac:dyDescent="0.2">
      <c r="A139" s="14" t="s">
        <v>474</v>
      </c>
      <c r="B139" s="15">
        <v>105439.27679999999</v>
      </c>
      <c r="C139" s="15">
        <v>960</v>
      </c>
      <c r="D139"/>
    </row>
    <row r="140" spans="1:4" x14ac:dyDescent="0.2">
      <c r="A140" s="14" t="s">
        <v>229</v>
      </c>
      <c r="B140" s="15">
        <v>41450.15004</v>
      </c>
      <c r="C140" s="15">
        <v>958</v>
      </c>
      <c r="D140"/>
    </row>
    <row r="141" spans="1:4" x14ac:dyDescent="0.2">
      <c r="A141" s="14" t="s">
        <v>144</v>
      </c>
      <c r="B141" s="15">
        <v>136245.65135999999</v>
      </c>
      <c r="C141" s="15">
        <v>952</v>
      </c>
      <c r="D141"/>
    </row>
    <row r="142" spans="1:4" x14ac:dyDescent="0.2">
      <c r="A142" s="14" t="s">
        <v>514</v>
      </c>
      <c r="B142" s="15">
        <v>66328.893540000005</v>
      </c>
      <c r="C142" s="15">
        <v>949</v>
      </c>
      <c r="D142"/>
    </row>
    <row r="143" spans="1:4" x14ac:dyDescent="0.2">
      <c r="A143" s="14" t="s">
        <v>287</v>
      </c>
      <c r="B143" s="15">
        <v>119897.23823999998</v>
      </c>
      <c r="C143" s="15">
        <v>948</v>
      </c>
      <c r="D143"/>
    </row>
    <row r="144" spans="1:4" x14ac:dyDescent="0.2">
      <c r="A144" s="14" t="s">
        <v>340</v>
      </c>
      <c r="B144" s="15">
        <v>44032.879799999995</v>
      </c>
      <c r="C144" s="15">
        <v>945</v>
      </c>
      <c r="D144"/>
    </row>
    <row r="145" spans="1:4" x14ac:dyDescent="0.2">
      <c r="A145" s="14" t="s">
        <v>432</v>
      </c>
      <c r="B145" s="15">
        <v>75405.05855999999</v>
      </c>
      <c r="C145" s="15">
        <v>944</v>
      </c>
      <c r="D145"/>
    </row>
    <row r="146" spans="1:4" x14ac:dyDescent="0.2">
      <c r="A146" s="14" t="s">
        <v>414</v>
      </c>
      <c r="B146" s="15">
        <v>81515.743920000008</v>
      </c>
      <c r="C146" s="15">
        <v>942</v>
      </c>
      <c r="D146"/>
    </row>
    <row r="147" spans="1:4" x14ac:dyDescent="0.2">
      <c r="A147" s="14" t="s">
        <v>367</v>
      </c>
      <c r="B147" s="15">
        <v>134385.15401999999</v>
      </c>
      <c r="C147" s="15">
        <v>939</v>
      </c>
      <c r="D147"/>
    </row>
    <row r="148" spans="1:4" x14ac:dyDescent="0.2">
      <c r="A148" s="14" t="s">
        <v>226</v>
      </c>
      <c r="B148" s="15">
        <v>19801.749130799999</v>
      </c>
      <c r="C148" s="15">
        <v>934</v>
      </c>
      <c r="D148"/>
    </row>
    <row r="149" spans="1:4" x14ac:dyDescent="0.2">
      <c r="A149" s="14" t="s">
        <v>258</v>
      </c>
      <c r="B149" s="15">
        <v>49524.508799999996</v>
      </c>
      <c r="C149" s="15">
        <v>930</v>
      </c>
      <c r="D149"/>
    </row>
    <row r="150" spans="1:4" x14ac:dyDescent="0.2">
      <c r="A150" s="14" t="s">
        <v>397</v>
      </c>
      <c r="B150" s="15">
        <v>43194.158279999996</v>
      </c>
      <c r="C150" s="15">
        <v>927</v>
      </c>
      <c r="D150"/>
    </row>
    <row r="151" spans="1:4" x14ac:dyDescent="0.2">
      <c r="A151" s="14" t="s">
        <v>225</v>
      </c>
      <c r="B151" s="15">
        <v>42914.584439999991</v>
      </c>
      <c r="C151" s="15">
        <v>921</v>
      </c>
      <c r="D151"/>
    </row>
    <row r="152" spans="1:4" x14ac:dyDescent="0.2">
      <c r="A152" s="14" t="s">
        <v>499</v>
      </c>
      <c r="B152" s="15">
        <v>180265.21812000001</v>
      </c>
      <c r="C152" s="15">
        <v>918</v>
      </c>
      <c r="D152"/>
    </row>
    <row r="153" spans="1:4" x14ac:dyDescent="0.2">
      <c r="A153" s="14" t="s">
        <v>285</v>
      </c>
      <c r="B153" s="15">
        <v>48778.978560000003</v>
      </c>
      <c r="C153" s="15">
        <v>916</v>
      </c>
      <c r="D153"/>
    </row>
    <row r="154" spans="1:4" x14ac:dyDescent="0.2">
      <c r="A154" s="14" t="s">
        <v>550</v>
      </c>
      <c r="B154" s="15">
        <v>36504.355680000001</v>
      </c>
      <c r="C154" s="15">
        <v>914</v>
      </c>
      <c r="D154"/>
    </row>
    <row r="155" spans="1:4" x14ac:dyDescent="0.2">
      <c r="A155" s="14" t="s">
        <v>346</v>
      </c>
      <c r="B155" s="15">
        <v>172447.13537999999</v>
      </c>
      <c r="C155" s="15">
        <v>909</v>
      </c>
      <c r="D155"/>
    </row>
    <row r="156" spans="1:4" x14ac:dyDescent="0.2">
      <c r="A156" s="14" t="s">
        <v>333</v>
      </c>
      <c r="B156" s="15">
        <v>133117.08696000002</v>
      </c>
      <c r="C156" s="15">
        <v>909</v>
      </c>
      <c r="D156"/>
    </row>
    <row r="157" spans="1:4" x14ac:dyDescent="0.2">
      <c r="A157" s="14" t="s">
        <v>347</v>
      </c>
      <c r="B157" s="15">
        <v>177712.44269999999</v>
      </c>
      <c r="C157" s="15">
        <v>905</v>
      </c>
      <c r="D157"/>
    </row>
    <row r="158" spans="1:4" x14ac:dyDescent="0.2">
      <c r="A158" s="14" t="s">
        <v>688</v>
      </c>
      <c r="B158" s="15">
        <v>48193.2048</v>
      </c>
      <c r="C158" s="15">
        <v>905</v>
      </c>
      <c r="D158"/>
    </row>
    <row r="159" spans="1:4" x14ac:dyDescent="0.2">
      <c r="A159" s="14" t="s">
        <v>238</v>
      </c>
      <c r="B159" s="15">
        <v>29741.5310556</v>
      </c>
      <c r="C159" s="15">
        <v>899</v>
      </c>
      <c r="D159"/>
    </row>
    <row r="160" spans="1:4" x14ac:dyDescent="0.2">
      <c r="A160" s="14" t="s">
        <v>218</v>
      </c>
      <c r="B160" s="15">
        <v>92342.573699999994</v>
      </c>
      <c r="C160" s="15">
        <v>895</v>
      </c>
      <c r="D160"/>
    </row>
    <row r="161" spans="1:4" x14ac:dyDescent="0.2">
      <c r="A161" s="14" t="s">
        <v>490</v>
      </c>
      <c r="B161" s="15">
        <v>98300.15909999999</v>
      </c>
      <c r="C161" s="15">
        <v>895</v>
      </c>
      <c r="D161"/>
    </row>
    <row r="162" spans="1:4" x14ac:dyDescent="0.2">
      <c r="A162" s="14" t="s">
        <v>268</v>
      </c>
      <c r="B162" s="15">
        <v>6182.0432543999996</v>
      </c>
      <c r="C162" s="15">
        <v>893</v>
      </c>
      <c r="D162"/>
    </row>
    <row r="163" spans="1:4" x14ac:dyDescent="0.2">
      <c r="A163" s="14" t="s">
        <v>286</v>
      </c>
      <c r="B163" s="15">
        <v>74220.198000000004</v>
      </c>
      <c r="C163" s="15">
        <v>892</v>
      </c>
      <c r="D163"/>
    </row>
    <row r="164" spans="1:4" x14ac:dyDescent="0.2">
      <c r="A164" s="14" t="s">
        <v>485</v>
      </c>
      <c r="B164" s="15">
        <v>130334.66160000001</v>
      </c>
      <c r="C164" s="15">
        <v>890</v>
      </c>
      <c r="D164"/>
    </row>
    <row r="165" spans="1:4" x14ac:dyDescent="0.2">
      <c r="A165" s="14" t="s">
        <v>205</v>
      </c>
      <c r="B165" s="15">
        <v>135493.46459999998</v>
      </c>
      <c r="C165" s="15">
        <v>885</v>
      </c>
      <c r="D165"/>
    </row>
    <row r="166" spans="1:4" x14ac:dyDescent="0.2">
      <c r="A166" s="14" t="s">
        <v>491</v>
      </c>
      <c r="B166" s="15">
        <v>296151.90305999998</v>
      </c>
      <c r="C166" s="15">
        <v>881</v>
      </c>
      <c r="D166"/>
    </row>
    <row r="167" spans="1:4" x14ac:dyDescent="0.2">
      <c r="A167" s="14" t="s">
        <v>536</v>
      </c>
      <c r="B167" s="15">
        <v>78270.690420000014</v>
      </c>
      <c r="C167" s="15">
        <v>871</v>
      </c>
      <c r="D167"/>
    </row>
    <row r="168" spans="1:4" x14ac:dyDescent="0.2">
      <c r="A168" s="14" t="s">
        <v>227</v>
      </c>
      <c r="B168" s="15">
        <v>31851.448200000003</v>
      </c>
      <c r="C168" s="15">
        <v>870</v>
      </c>
      <c r="D168"/>
    </row>
    <row r="169" spans="1:4" x14ac:dyDescent="0.2">
      <c r="A169" s="14" t="s">
        <v>537</v>
      </c>
      <c r="B169" s="15">
        <v>57712.028399999996</v>
      </c>
      <c r="C169" s="15">
        <v>867</v>
      </c>
      <c r="D169"/>
    </row>
    <row r="170" spans="1:4" x14ac:dyDescent="0.2">
      <c r="A170" s="14" t="s">
        <v>525</v>
      </c>
      <c r="B170" s="15">
        <v>72056.828999999998</v>
      </c>
      <c r="C170" s="15">
        <v>866</v>
      </c>
      <c r="D170"/>
    </row>
    <row r="171" spans="1:4" x14ac:dyDescent="0.2">
      <c r="A171" s="14" t="s">
        <v>266</v>
      </c>
      <c r="B171" s="15">
        <v>65986.08275999999</v>
      </c>
      <c r="C171" s="15">
        <v>862</v>
      </c>
      <c r="D171"/>
    </row>
    <row r="172" spans="1:4" x14ac:dyDescent="0.2">
      <c r="A172" s="14" t="s">
        <v>230</v>
      </c>
      <c r="B172" s="15">
        <v>62970.679200000006</v>
      </c>
      <c r="C172" s="15">
        <v>860</v>
      </c>
      <c r="D172"/>
    </row>
    <row r="173" spans="1:4" x14ac:dyDescent="0.2">
      <c r="A173" s="14" t="s">
        <v>562</v>
      </c>
      <c r="B173" s="15">
        <v>48602.580779999997</v>
      </c>
      <c r="C173" s="15">
        <v>859</v>
      </c>
      <c r="D173"/>
    </row>
    <row r="174" spans="1:4" x14ac:dyDescent="0.2">
      <c r="A174" s="14" t="s">
        <v>557</v>
      </c>
      <c r="B174" s="15">
        <v>8499.9100835999998</v>
      </c>
      <c r="C174" s="15">
        <v>857</v>
      </c>
      <c r="D174"/>
    </row>
    <row r="175" spans="1:4" x14ac:dyDescent="0.2">
      <c r="A175" s="14" t="s">
        <v>279</v>
      </c>
      <c r="B175" s="15">
        <v>14240.093540399999</v>
      </c>
      <c r="C175" s="15">
        <v>854</v>
      </c>
      <c r="D175"/>
    </row>
    <row r="176" spans="1:4" x14ac:dyDescent="0.2">
      <c r="A176" s="14" t="s">
        <v>142</v>
      </c>
      <c r="B176" s="15">
        <v>56713.5504</v>
      </c>
      <c r="C176" s="15">
        <v>852</v>
      </c>
      <c r="D176"/>
    </row>
    <row r="177" spans="1:4" x14ac:dyDescent="0.2">
      <c r="A177" s="14" t="s">
        <v>417</v>
      </c>
      <c r="B177" s="15">
        <v>65144.032979999996</v>
      </c>
      <c r="C177" s="15">
        <v>851</v>
      </c>
      <c r="D177"/>
    </row>
    <row r="178" spans="1:4" x14ac:dyDescent="0.2">
      <c r="A178" s="14" t="s">
        <v>222</v>
      </c>
      <c r="B178" s="15">
        <v>192147.10631999999</v>
      </c>
      <c r="C178" s="15">
        <v>849</v>
      </c>
      <c r="D178"/>
    </row>
    <row r="179" spans="1:4" x14ac:dyDescent="0.2">
      <c r="A179" s="14" t="s">
        <v>538</v>
      </c>
      <c r="B179" s="15">
        <v>112894.57919999999</v>
      </c>
      <c r="C179" s="15">
        <v>848</v>
      </c>
      <c r="D179"/>
    </row>
    <row r="180" spans="1:4" x14ac:dyDescent="0.2">
      <c r="A180" s="14" t="s">
        <v>568</v>
      </c>
      <c r="B180" s="15">
        <v>21463.782326999997</v>
      </c>
      <c r="C180" s="15">
        <v>843</v>
      </c>
      <c r="D180"/>
    </row>
    <row r="181" spans="1:4" x14ac:dyDescent="0.2">
      <c r="A181" s="14" t="s">
        <v>167</v>
      </c>
      <c r="B181" s="15">
        <v>101006.03448</v>
      </c>
      <c r="C181" s="15">
        <v>843</v>
      </c>
      <c r="D181"/>
    </row>
    <row r="182" spans="1:4" x14ac:dyDescent="0.2">
      <c r="A182" s="14" t="s">
        <v>214</v>
      </c>
      <c r="B182" s="15">
        <v>27857.536199999999</v>
      </c>
      <c r="C182" s="15">
        <v>837</v>
      </c>
      <c r="D182"/>
    </row>
    <row r="183" spans="1:4" x14ac:dyDescent="0.2">
      <c r="A183" s="14" t="s">
        <v>190</v>
      </c>
      <c r="B183" s="15">
        <v>15210.2147652</v>
      </c>
      <c r="C183" s="15">
        <v>837</v>
      </c>
      <c r="D183"/>
    </row>
    <row r="184" spans="1:4" x14ac:dyDescent="0.2">
      <c r="A184" s="14" t="s">
        <v>642</v>
      </c>
      <c r="B184" s="15">
        <v>233164.58256000001</v>
      </c>
      <c r="C184" s="15">
        <v>834</v>
      </c>
      <c r="D184"/>
    </row>
    <row r="185" spans="1:4" x14ac:dyDescent="0.2">
      <c r="A185" s="14" t="s">
        <v>278</v>
      </c>
      <c r="B185" s="15">
        <v>58151.358719999997</v>
      </c>
      <c r="C185" s="15">
        <v>832</v>
      </c>
      <c r="D185"/>
    </row>
    <row r="186" spans="1:4" x14ac:dyDescent="0.2">
      <c r="A186" s="14" t="s">
        <v>555</v>
      </c>
      <c r="B186" s="15">
        <v>380280.33108000003</v>
      </c>
      <c r="C186" s="15">
        <v>822</v>
      </c>
      <c r="D186"/>
    </row>
    <row r="187" spans="1:4" x14ac:dyDescent="0.2">
      <c r="A187" s="14" t="s">
        <v>352</v>
      </c>
      <c r="B187" s="15">
        <v>79049.503259999998</v>
      </c>
      <c r="C187" s="15">
        <v>819</v>
      </c>
      <c r="D187"/>
    </row>
    <row r="188" spans="1:4" x14ac:dyDescent="0.2">
      <c r="A188" s="14" t="s">
        <v>661</v>
      </c>
      <c r="B188" s="15">
        <v>38161.829159999994</v>
      </c>
      <c r="C188" s="15">
        <v>819</v>
      </c>
      <c r="D188"/>
    </row>
    <row r="189" spans="1:4" x14ac:dyDescent="0.2">
      <c r="A189" s="14" t="s">
        <v>371</v>
      </c>
      <c r="B189" s="15">
        <v>174241.06752000001</v>
      </c>
      <c r="C189" s="15">
        <v>818</v>
      </c>
      <c r="D189"/>
    </row>
    <row r="190" spans="1:4" x14ac:dyDescent="0.2">
      <c r="A190" s="14" t="s">
        <v>189</v>
      </c>
      <c r="B190" s="15">
        <v>35262.914700000001</v>
      </c>
      <c r="C190" s="15">
        <v>815</v>
      </c>
      <c r="D190"/>
    </row>
    <row r="191" spans="1:4" x14ac:dyDescent="0.2">
      <c r="A191" s="14" t="s">
        <v>546</v>
      </c>
      <c r="B191" s="15">
        <v>146117.27052000002</v>
      </c>
      <c r="C191" s="15">
        <v>813</v>
      </c>
      <c r="D191"/>
    </row>
    <row r="192" spans="1:4" x14ac:dyDescent="0.2">
      <c r="A192" s="14" t="s">
        <v>399</v>
      </c>
      <c r="B192" s="15">
        <v>51285.158339999994</v>
      </c>
      <c r="C192" s="15">
        <v>811</v>
      </c>
      <c r="D192"/>
    </row>
    <row r="193" spans="1:4" x14ac:dyDescent="0.2">
      <c r="A193" s="14" t="s">
        <v>470</v>
      </c>
      <c r="B193" s="15">
        <v>78180.827399999995</v>
      </c>
      <c r="C193" s="15">
        <v>810</v>
      </c>
      <c r="D193"/>
    </row>
    <row r="194" spans="1:4" x14ac:dyDescent="0.2">
      <c r="A194" s="14" t="s">
        <v>149</v>
      </c>
      <c r="B194" s="15">
        <v>150597.10847999997</v>
      </c>
      <c r="C194" s="15">
        <v>808</v>
      </c>
      <c r="D194"/>
    </row>
    <row r="195" spans="1:4" x14ac:dyDescent="0.2">
      <c r="A195" s="14" t="s">
        <v>154</v>
      </c>
      <c r="B195" s="15">
        <v>64541.61791999999</v>
      </c>
      <c r="C195" s="15">
        <v>808</v>
      </c>
      <c r="D195"/>
    </row>
    <row r="196" spans="1:4" x14ac:dyDescent="0.2">
      <c r="A196" s="14" t="s">
        <v>581</v>
      </c>
      <c r="B196" s="15">
        <v>64381.861439999993</v>
      </c>
      <c r="C196" s="15">
        <v>806</v>
      </c>
      <c r="D196"/>
    </row>
    <row r="197" spans="1:4" x14ac:dyDescent="0.2">
      <c r="A197" s="14" t="s">
        <v>259</v>
      </c>
      <c r="B197" s="15">
        <v>61546.183919999989</v>
      </c>
      <c r="C197" s="15">
        <v>804</v>
      </c>
      <c r="D197"/>
    </row>
    <row r="198" spans="1:4" x14ac:dyDescent="0.2">
      <c r="A198" s="14" t="s">
        <v>263</v>
      </c>
      <c r="B198" s="15">
        <v>232805.13047999996</v>
      </c>
      <c r="C198" s="15">
        <v>804</v>
      </c>
      <c r="D198"/>
    </row>
    <row r="199" spans="1:4" x14ac:dyDescent="0.2">
      <c r="A199" s="14" t="s">
        <v>264</v>
      </c>
      <c r="B199" s="15">
        <v>99009.078479999996</v>
      </c>
      <c r="C199" s="15">
        <v>804</v>
      </c>
      <c r="D199"/>
    </row>
    <row r="200" spans="1:4" x14ac:dyDescent="0.2">
      <c r="A200" s="14" t="s">
        <v>237</v>
      </c>
      <c r="B200" s="15">
        <v>29398.52058</v>
      </c>
      <c r="C200" s="15">
        <v>803</v>
      </c>
      <c r="D200"/>
    </row>
    <row r="201" spans="1:4" x14ac:dyDescent="0.2">
      <c r="A201" s="14" t="s">
        <v>364</v>
      </c>
      <c r="B201" s="15">
        <v>55774.981080000005</v>
      </c>
      <c r="C201" s="15">
        <v>798</v>
      </c>
      <c r="D201"/>
    </row>
    <row r="202" spans="1:4" x14ac:dyDescent="0.2">
      <c r="A202" s="14" t="s">
        <v>407</v>
      </c>
      <c r="B202" s="15">
        <v>127006.4016</v>
      </c>
      <c r="C202" s="15">
        <v>795</v>
      </c>
      <c r="D202"/>
    </row>
    <row r="203" spans="1:4" x14ac:dyDescent="0.2">
      <c r="A203" s="14" t="s">
        <v>532</v>
      </c>
      <c r="B203" s="15">
        <v>176387.79522</v>
      </c>
      <c r="C203" s="15">
        <v>791</v>
      </c>
      <c r="D203"/>
    </row>
    <row r="204" spans="1:4" x14ac:dyDescent="0.2">
      <c r="A204" s="14" t="s">
        <v>398</v>
      </c>
      <c r="B204" s="15">
        <v>70722.196739999999</v>
      </c>
      <c r="C204" s="15">
        <v>787</v>
      </c>
      <c r="D204"/>
    </row>
    <row r="205" spans="1:4" x14ac:dyDescent="0.2">
      <c r="A205" s="14" t="s">
        <v>687</v>
      </c>
      <c r="B205" s="15">
        <v>11708.452571399997</v>
      </c>
      <c r="C205" s="15">
        <v>787</v>
      </c>
      <c r="D205"/>
    </row>
    <row r="206" spans="1:4" x14ac:dyDescent="0.2">
      <c r="A206" s="14" t="s">
        <v>343</v>
      </c>
      <c r="B206" s="15">
        <v>281810.43072</v>
      </c>
      <c r="C206" s="15">
        <v>784</v>
      </c>
      <c r="D206"/>
    </row>
    <row r="207" spans="1:4" x14ac:dyDescent="0.2">
      <c r="A207" s="14" t="s">
        <v>434</v>
      </c>
      <c r="B207" s="15">
        <v>70362.744660000011</v>
      </c>
      <c r="C207" s="15">
        <v>783</v>
      </c>
      <c r="D207"/>
    </row>
    <row r="208" spans="1:4" x14ac:dyDescent="0.2">
      <c r="A208" s="14" t="s">
        <v>611</v>
      </c>
      <c r="B208" s="15">
        <v>67583.647559999998</v>
      </c>
      <c r="C208" s="15">
        <v>781</v>
      </c>
      <c r="D208"/>
    </row>
    <row r="209" spans="1:4" x14ac:dyDescent="0.2">
      <c r="A209" s="14" t="s">
        <v>486</v>
      </c>
      <c r="B209" s="15">
        <v>110914.26449999999</v>
      </c>
      <c r="C209" s="15">
        <v>775</v>
      </c>
      <c r="D209"/>
    </row>
    <row r="210" spans="1:4" x14ac:dyDescent="0.2">
      <c r="A210" s="14" t="s">
        <v>569</v>
      </c>
      <c r="B210" s="15">
        <v>43793.245080000001</v>
      </c>
      <c r="C210" s="15">
        <v>774</v>
      </c>
      <c r="D210"/>
    </row>
    <row r="211" spans="1:4" x14ac:dyDescent="0.2">
      <c r="A211" s="14" t="s">
        <v>363</v>
      </c>
      <c r="B211" s="15">
        <v>138928.22892000002</v>
      </c>
      <c r="C211" s="15">
        <v>773</v>
      </c>
      <c r="D211"/>
    </row>
    <row r="212" spans="1:4" x14ac:dyDescent="0.2">
      <c r="A212" s="14" t="s">
        <v>252</v>
      </c>
      <c r="B212" s="15">
        <v>177519.40362000003</v>
      </c>
      <c r="C212" s="15">
        <v>773</v>
      </c>
      <c r="D212"/>
    </row>
    <row r="213" spans="1:4" x14ac:dyDescent="0.2">
      <c r="A213" s="14" t="s">
        <v>265</v>
      </c>
      <c r="B213" s="15">
        <v>13756.497362400001</v>
      </c>
      <c r="C213" s="15">
        <v>764</v>
      </c>
      <c r="D213"/>
    </row>
    <row r="214" spans="1:4" x14ac:dyDescent="0.2">
      <c r="A214" s="14" t="s">
        <v>482</v>
      </c>
      <c r="B214" s="15">
        <v>38042.0118</v>
      </c>
      <c r="C214" s="15">
        <v>762</v>
      </c>
      <c r="D214"/>
    </row>
    <row r="215" spans="1:4" x14ac:dyDescent="0.2">
      <c r="A215" s="14" t="s">
        <v>549</v>
      </c>
      <c r="B215" s="15">
        <v>40365.137279999995</v>
      </c>
      <c r="C215" s="15">
        <v>758</v>
      </c>
      <c r="D215"/>
    </row>
    <row r="216" spans="1:4" x14ac:dyDescent="0.2">
      <c r="A216" s="14" t="s">
        <v>606</v>
      </c>
      <c r="B216" s="15">
        <v>200760.64319999999</v>
      </c>
      <c r="C216" s="15">
        <v>754</v>
      </c>
      <c r="D216"/>
    </row>
    <row r="217" spans="1:4" x14ac:dyDescent="0.2">
      <c r="A217" s="14" t="s">
        <v>447</v>
      </c>
      <c r="B217" s="15">
        <v>129975.20952</v>
      </c>
      <c r="C217" s="15">
        <v>751</v>
      </c>
      <c r="D217"/>
    </row>
    <row r="218" spans="1:4" x14ac:dyDescent="0.2">
      <c r="A218" s="14" t="s">
        <v>631</v>
      </c>
      <c r="B218" s="15">
        <v>12009.693383999998</v>
      </c>
      <c r="C218" s="15">
        <v>744</v>
      </c>
      <c r="D218"/>
    </row>
    <row r="219" spans="1:4" x14ac:dyDescent="0.2">
      <c r="A219" s="14" t="s">
        <v>361</v>
      </c>
      <c r="B219" s="15">
        <v>90881.46755999999</v>
      </c>
      <c r="C219" s="15">
        <v>738</v>
      </c>
      <c r="D219"/>
    </row>
    <row r="220" spans="1:4" x14ac:dyDescent="0.2">
      <c r="A220" s="14" t="s">
        <v>601</v>
      </c>
      <c r="B220" s="15">
        <v>34387.582320000001</v>
      </c>
      <c r="C220" s="15">
        <v>738</v>
      </c>
      <c r="D220"/>
    </row>
    <row r="221" spans="1:4" x14ac:dyDescent="0.2">
      <c r="A221" s="14" t="s">
        <v>699</v>
      </c>
      <c r="B221" s="15">
        <v>36444.447</v>
      </c>
      <c r="C221" s="15">
        <v>730</v>
      </c>
      <c r="D221"/>
    </row>
    <row r="222" spans="1:4" x14ac:dyDescent="0.2">
      <c r="A222" s="14" t="s">
        <v>547</v>
      </c>
      <c r="B222" s="15">
        <v>75318.523799999995</v>
      </c>
      <c r="C222" s="15">
        <v>730</v>
      </c>
      <c r="D222"/>
    </row>
    <row r="223" spans="1:4" x14ac:dyDescent="0.2">
      <c r="A223" s="14" t="s">
        <v>582</v>
      </c>
      <c r="B223" s="15">
        <v>43673.42772</v>
      </c>
      <c r="C223" s="15">
        <v>729</v>
      </c>
      <c r="D223"/>
    </row>
    <row r="224" spans="1:4" x14ac:dyDescent="0.2">
      <c r="A224" s="14" t="s">
        <v>625</v>
      </c>
      <c r="B224" s="15">
        <v>45973.255379999995</v>
      </c>
      <c r="C224" s="15">
        <v>727</v>
      </c>
      <c r="D224"/>
    </row>
    <row r="225" spans="1:4" x14ac:dyDescent="0.2">
      <c r="A225" s="14" t="s">
        <v>495</v>
      </c>
      <c r="B225" s="15">
        <v>23108.641701599998</v>
      </c>
      <c r="C225" s="15">
        <v>724</v>
      </c>
      <c r="D225"/>
    </row>
    <row r="226" spans="1:4" x14ac:dyDescent="0.2">
      <c r="A226" s="14" t="s">
        <v>638</v>
      </c>
      <c r="B226" s="15">
        <v>146380.20305999997</v>
      </c>
      <c r="C226" s="15">
        <v>721</v>
      </c>
      <c r="D226"/>
    </row>
    <row r="227" spans="1:4" x14ac:dyDescent="0.2">
      <c r="A227" s="14" t="s">
        <v>450</v>
      </c>
      <c r="B227" s="15">
        <v>15861.8547906</v>
      </c>
      <c r="C227" s="15">
        <v>721</v>
      </c>
      <c r="D227"/>
    </row>
    <row r="228" spans="1:4" x14ac:dyDescent="0.2">
      <c r="A228" s="14" t="s">
        <v>248</v>
      </c>
      <c r="B228" s="15">
        <v>28716.227279999999</v>
      </c>
      <c r="C228" s="15">
        <v>719</v>
      </c>
      <c r="D228"/>
    </row>
    <row r="229" spans="1:4" x14ac:dyDescent="0.2">
      <c r="A229" s="14" t="s">
        <v>223</v>
      </c>
      <c r="B229" s="15">
        <v>85549.59504</v>
      </c>
      <c r="C229" s="15">
        <v>714</v>
      </c>
      <c r="D229"/>
    </row>
    <row r="230" spans="1:4" x14ac:dyDescent="0.2">
      <c r="A230" s="14" t="s">
        <v>658</v>
      </c>
      <c r="B230" s="15">
        <v>149711.79131999999</v>
      </c>
      <c r="C230" s="15">
        <v>714</v>
      </c>
      <c r="D230"/>
    </row>
    <row r="231" spans="1:4" x14ac:dyDescent="0.2">
      <c r="A231" s="14" t="s">
        <v>628</v>
      </c>
      <c r="B231" s="15">
        <v>28436.653439999998</v>
      </c>
      <c r="C231" s="15">
        <v>712</v>
      </c>
      <c r="D231"/>
    </row>
    <row r="232" spans="1:4" x14ac:dyDescent="0.2">
      <c r="A232" s="14" t="s">
        <v>564</v>
      </c>
      <c r="B232" s="15">
        <v>20284.8127872</v>
      </c>
      <c r="C232" s="15">
        <v>712</v>
      </c>
      <c r="D232"/>
    </row>
    <row r="233" spans="1:4" x14ac:dyDescent="0.2">
      <c r="A233" s="14" t="s">
        <v>175</v>
      </c>
      <c r="B233" s="15">
        <v>68721.912479999984</v>
      </c>
      <c r="C233" s="15">
        <v>712</v>
      </c>
      <c r="D233"/>
    </row>
    <row r="234" spans="1:4" x14ac:dyDescent="0.2">
      <c r="A234" s="14" t="s">
        <v>522</v>
      </c>
      <c r="B234" s="15">
        <v>58577.375999999997</v>
      </c>
      <c r="C234" s="15">
        <v>704</v>
      </c>
      <c r="D234"/>
    </row>
    <row r="235" spans="1:4" x14ac:dyDescent="0.2">
      <c r="A235" s="14" t="s">
        <v>552</v>
      </c>
      <c r="B235" s="15">
        <v>154644.27263999998</v>
      </c>
      <c r="C235" s="15">
        <v>704</v>
      </c>
      <c r="D235"/>
    </row>
    <row r="236" spans="1:4" x14ac:dyDescent="0.2">
      <c r="A236" s="14" t="s">
        <v>551</v>
      </c>
      <c r="B236" s="15">
        <v>35146.425600000002</v>
      </c>
      <c r="C236" s="15">
        <v>704</v>
      </c>
      <c r="D236"/>
    </row>
    <row r="237" spans="1:4" x14ac:dyDescent="0.2">
      <c r="A237" s="14" t="s">
        <v>280</v>
      </c>
      <c r="B237" s="15">
        <v>149745.07392</v>
      </c>
      <c r="C237" s="15">
        <v>703</v>
      </c>
      <c r="D237"/>
    </row>
    <row r="238" spans="1:4" x14ac:dyDescent="0.2">
      <c r="A238" s="14" t="s">
        <v>643</v>
      </c>
      <c r="B238" s="15">
        <v>81891.837299999999</v>
      </c>
      <c r="C238" s="15">
        <v>703</v>
      </c>
      <c r="D238"/>
    </row>
    <row r="239" spans="1:4" x14ac:dyDescent="0.2">
      <c r="A239" s="14" t="s">
        <v>545</v>
      </c>
      <c r="B239" s="15">
        <v>109656.18222</v>
      </c>
      <c r="C239" s="15">
        <v>701</v>
      </c>
      <c r="D239"/>
    </row>
    <row r="240" spans="1:4" x14ac:dyDescent="0.2">
      <c r="A240" s="14" t="s">
        <v>452</v>
      </c>
      <c r="B240" s="15">
        <v>50962.31712</v>
      </c>
      <c r="C240" s="15">
        <v>696</v>
      </c>
      <c r="D240"/>
    </row>
    <row r="241" spans="1:4" x14ac:dyDescent="0.2">
      <c r="A241" s="14" t="s">
        <v>288</v>
      </c>
      <c r="B241" s="15">
        <v>162342.53801999998</v>
      </c>
      <c r="C241" s="15">
        <v>687</v>
      </c>
      <c r="D241"/>
    </row>
    <row r="242" spans="1:4" x14ac:dyDescent="0.2">
      <c r="A242" s="14" t="s">
        <v>184</v>
      </c>
      <c r="B242" s="15">
        <v>47807.126640000002</v>
      </c>
      <c r="C242" s="15">
        <v>684</v>
      </c>
      <c r="D242"/>
    </row>
    <row r="243" spans="1:4" x14ac:dyDescent="0.2">
      <c r="A243" s="14" t="s">
        <v>289</v>
      </c>
      <c r="B243" s="15">
        <v>156621.25907999999</v>
      </c>
      <c r="C243" s="15">
        <v>682</v>
      </c>
      <c r="D243"/>
    </row>
    <row r="244" spans="1:4" x14ac:dyDescent="0.2">
      <c r="A244" s="14" t="s">
        <v>595</v>
      </c>
      <c r="B244" s="15">
        <v>105901.90493999999</v>
      </c>
      <c r="C244" s="15">
        <v>677</v>
      </c>
      <c r="D244"/>
    </row>
    <row r="245" spans="1:4" x14ac:dyDescent="0.2">
      <c r="A245" s="14" t="s">
        <v>224</v>
      </c>
      <c r="B245" s="15">
        <v>40438.358999999997</v>
      </c>
      <c r="C245" s="15">
        <v>675</v>
      </c>
      <c r="D245"/>
    </row>
    <row r="246" spans="1:4" x14ac:dyDescent="0.2">
      <c r="A246" s="14" t="s">
        <v>196</v>
      </c>
      <c r="B246" s="15">
        <v>80277.631200000003</v>
      </c>
      <c r="C246" s="15">
        <v>670</v>
      </c>
      <c r="D246"/>
    </row>
    <row r="247" spans="1:4" x14ac:dyDescent="0.2">
      <c r="A247" s="14" t="s">
        <v>613</v>
      </c>
      <c r="B247" s="15">
        <v>17315.605475999997</v>
      </c>
      <c r="C247" s="15">
        <v>667</v>
      </c>
      <c r="D247"/>
    </row>
    <row r="248" spans="1:4" x14ac:dyDescent="0.2">
      <c r="A248" s="14" t="s">
        <v>326</v>
      </c>
      <c r="B248" s="15">
        <v>20379.135675600002</v>
      </c>
      <c r="C248" s="15">
        <v>667</v>
      </c>
      <c r="D248"/>
    </row>
    <row r="249" spans="1:4" x14ac:dyDescent="0.2">
      <c r="A249" s="14" t="s">
        <v>533</v>
      </c>
      <c r="B249" s="15">
        <v>75251.958599999998</v>
      </c>
      <c r="C249" s="15">
        <v>665</v>
      </c>
      <c r="D249"/>
    </row>
    <row r="250" spans="1:4" x14ac:dyDescent="0.2">
      <c r="A250" s="14" t="s">
        <v>365</v>
      </c>
      <c r="B250" s="15">
        <v>30846.313679999996</v>
      </c>
      <c r="C250" s="15">
        <v>662</v>
      </c>
      <c r="D250"/>
    </row>
    <row r="251" spans="1:4" x14ac:dyDescent="0.2">
      <c r="A251" s="14" t="s">
        <v>234</v>
      </c>
      <c r="B251" s="15">
        <v>37456.238039999997</v>
      </c>
      <c r="C251" s="15">
        <v>662</v>
      </c>
      <c r="D251"/>
    </row>
    <row r="252" spans="1:4" x14ac:dyDescent="0.2">
      <c r="A252" s="14" t="s">
        <v>192</v>
      </c>
      <c r="B252" s="15">
        <v>15552.293328</v>
      </c>
      <c r="C252" s="15">
        <v>660</v>
      </c>
      <c r="D252"/>
    </row>
    <row r="253" spans="1:4" x14ac:dyDescent="0.2">
      <c r="A253" s="14" t="s">
        <v>448</v>
      </c>
      <c r="B253" s="15">
        <v>45989.896679999998</v>
      </c>
      <c r="C253" s="15">
        <v>658</v>
      </c>
      <c r="D253"/>
    </row>
    <row r="254" spans="1:4" x14ac:dyDescent="0.2">
      <c r="A254" s="14" t="s">
        <v>251</v>
      </c>
      <c r="B254" s="15">
        <v>21200.217417599997</v>
      </c>
      <c r="C254" s="15">
        <v>656</v>
      </c>
      <c r="D254"/>
    </row>
    <row r="255" spans="1:4" x14ac:dyDescent="0.2">
      <c r="A255" s="14" t="s">
        <v>150</v>
      </c>
      <c r="B255" s="15">
        <v>95334.679440000007</v>
      </c>
      <c r="C255" s="15">
        <v>651</v>
      </c>
      <c r="D255"/>
    </row>
    <row r="256" spans="1:4" x14ac:dyDescent="0.2">
      <c r="A256" s="14" t="s">
        <v>646</v>
      </c>
      <c r="B256" s="15">
        <v>67064.438999999998</v>
      </c>
      <c r="C256" s="15">
        <v>650</v>
      </c>
      <c r="D256"/>
    </row>
    <row r="257" spans="1:4" x14ac:dyDescent="0.2">
      <c r="A257" s="14" t="s">
        <v>596</v>
      </c>
      <c r="B257" s="15">
        <v>162003.05549999999</v>
      </c>
      <c r="C257" s="15">
        <v>649</v>
      </c>
      <c r="D257"/>
    </row>
    <row r="258" spans="1:4" x14ac:dyDescent="0.2">
      <c r="A258" s="14" t="s">
        <v>228</v>
      </c>
      <c r="B258" s="15">
        <v>23614.004700000001</v>
      </c>
      <c r="C258" s="15">
        <v>645</v>
      </c>
      <c r="D258"/>
    </row>
    <row r="259" spans="1:4" x14ac:dyDescent="0.2">
      <c r="A259" s="14" t="s">
        <v>526</v>
      </c>
      <c r="B259" s="15">
        <v>121794.34643999999</v>
      </c>
      <c r="C259" s="15">
        <v>642</v>
      </c>
      <c r="D259"/>
    </row>
    <row r="260" spans="1:4" x14ac:dyDescent="0.2">
      <c r="A260" s="14" t="s">
        <v>201</v>
      </c>
      <c r="B260" s="15">
        <v>51201.951839999994</v>
      </c>
      <c r="C260" s="15">
        <v>641</v>
      </c>
      <c r="D260"/>
    </row>
    <row r="261" spans="1:4" x14ac:dyDescent="0.2">
      <c r="A261" s="14" t="s">
        <v>622</v>
      </c>
      <c r="B261" s="15">
        <v>36211.468800000002</v>
      </c>
      <c r="C261" s="15">
        <v>640</v>
      </c>
      <c r="D261"/>
    </row>
    <row r="262" spans="1:4" x14ac:dyDescent="0.2">
      <c r="A262" s="14" t="s">
        <v>556</v>
      </c>
      <c r="B262" s="15">
        <v>25521.097679999999</v>
      </c>
      <c r="C262" s="15">
        <v>639</v>
      </c>
      <c r="D262"/>
    </row>
    <row r="263" spans="1:4" x14ac:dyDescent="0.2">
      <c r="A263" s="14" t="s">
        <v>539</v>
      </c>
      <c r="B263" s="15">
        <v>148640.09159999999</v>
      </c>
      <c r="C263" s="15">
        <v>638</v>
      </c>
      <c r="D263"/>
    </row>
    <row r="264" spans="1:4" x14ac:dyDescent="0.2">
      <c r="A264" s="14" t="s">
        <v>681</v>
      </c>
      <c r="B264" s="15">
        <v>31751.600399999999</v>
      </c>
      <c r="C264" s="15">
        <v>636</v>
      </c>
      <c r="D264"/>
    </row>
    <row r="265" spans="1:4" x14ac:dyDescent="0.2">
      <c r="A265" s="14" t="s">
        <v>461</v>
      </c>
      <c r="B265" s="15">
        <v>71743.972559999995</v>
      </c>
      <c r="C265" s="15">
        <v>634</v>
      </c>
      <c r="D265"/>
    </row>
    <row r="266" spans="1:4" x14ac:dyDescent="0.2">
      <c r="A266" s="14" t="s">
        <v>471</v>
      </c>
      <c r="B266" s="15">
        <v>143531.21249999999</v>
      </c>
      <c r="C266" s="15">
        <v>625</v>
      </c>
      <c r="D266"/>
    </row>
    <row r="267" spans="1:4" x14ac:dyDescent="0.2">
      <c r="A267" s="14" t="s">
        <v>559</v>
      </c>
      <c r="B267" s="15">
        <v>70725.524999999994</v>
      </c>
      <c r="C267" s="15">
        <v>625</v>
      </c>
      <c r="D267"/>
    </row>
    <row r="268" spans="1:4" x14ac:dyDescent="0.2">
      <c r="A268" s="14" t="s">
        <v>589</v>
      </c>
      <c r="B268" s="15">
        <v>197299.25279999999</v>
      </c>
      <c r="C268" s="15">
        <v>624</v>
      </c>
      <c r="D268"/>
    </row>
    <row r="269" spans="1:4" x14ac:dyDescent="0.2">
      <c r="A269" s="14" t="s">
        <v>449</v>
      </c>
      <c r="B269" s="15">
        <v>259604.28</v>
      </c>
      <c r="C269" s="15">
        <v>624</v>
      </c>
      <c r="D269"/>
    </row>
    <row r="270" spans="1:4" x14ac:dyDescent="0.2">
      <c r="A270" s="14" t="s">
        <v>442</v>
      </c>
      <c r="B270" s="15">
        <v>41270.423999999999</v>
      </c>
      <c r="C270" s="15">
        <v>620</v>
      </c>
      <c r="D270"/>
    </row>
    <row r="271" spans="1:4" x14ac:dyDescent="0.2">
      <c r="A271" s="14" t="s">
        <v>453</v>
      </c>
      <c r="B271" s="15">
        <v>18850.765401000001</v>
      </c>
      <c r="C271" s="15">
        <v>619</v>
      </c>
      <c r="D271"/>
    </row>
    <row r="272" spans="1:4" x14ac:dyDescent="0.2">
      <c r="A272" s="14" t="s">
        <v>335</v>
      </c>
      <c r="B272" s="15">
        <v>117241.28675999999</v>
      </c>
      <c r="C272" s="15">
        <v>618</v>
      </c>
      <c r="D272"/>
    </row>
    <row r="273" spans="1:4" x14ac:dyDescent="0.2">
      <c r="A273" s="14" t="s">
        <v>220</v>
      </c>
      <c r="B273" s="15">
        <v>65606.661120000004</v>
      </c>
      <c r="C273" s="15">
        <v>616</v>
      </c>
      <c r="D273"/>
    </row>
    <row r="274" spans="1:4" x14ac:dyDescent="0.2">
      <c r="A274" s="14" t="s">
        <v>406</v>
      </c>
      <c r="B274" s="15">
        <v>140775.41321999999</v>
      </c>
      <c r="C274" s="15">
        <v>613</v>
      </c>
      <c r="D274"/>
    </row>
    <row r="275" spans="1:4" x14ac:dyDescent="0.2">
      <c r="A275" s="14" t="s">
        <v>455</v>
      </c>
      <c r="B275" s="15">
        <v>93850.275479999982</v>
      </c>
      <c r="C275" s="15">
        <v>613</v>
      </c>
      <c r="D275"/>
    </row>
    <row r="276" spans="1:4" x14ac:dyDescent="0.2">
      <c r="A276" s="14" t="s">
        <v>534</v>
      </c>
      <c r="B276" s="15">
        <v>109632.8844</v>
      </c>
      <c r="C276" s="15">
        <v>610</v>
      </c>
      <c r="D276"/>
    </row>
    <row r="277" spans="1:4" x14ac:dyDescent="0.2">
      <c r="A277" s="14" t="s">
        <v>337</v>
      </c>
      <c r="B277" s="15">
        <v>115723.6002</v>
      </c>
      <c r="C277" s="15">
        <v>610</v>
      </c>
      <c r="D277"/>
    </row>
    <row r="278" spans="1:4" x14ac:dyDescent="0.2">
      <c r="A278" s="14" t="s">
        <v>540</v>
      </c>
      <c r="B278" s="15">
        <v>77022.592919999996</v>
      </c>
      <c r="C278" s="15">
        <v>609</v>
      </c>
      <c r="D278"/>
    </row>
    <row r="279" spans="1:4" x14ac:dyDescent="0.2">
      <c r="A279" s="14" t="s">
        <v>644</v>
      </c>
      <c r="B279" s="15">
        <v>137603.58143999998</v>
      </c>
      <c r="C279" s="15">
        <v>608</v>
      </c>
      <c r="D279"/>
    </row>
    <row r="280" spans="1:4" x14ac:dyDescent="0.2">
      <c r="A280" s="14" t="s">
        <v>255</v>
      </c>
      <c r="B280" s="15">
        <v>68688.629879999993</v>
      </c>
      <c r="C280" s="15">
        <v>607</v>
      </c>
      <c r="D280"/>
    </row>
    <row r="281" spans="1:4" x14ac:dyDescent="0.2">
      <c r="A281" s="14" t="s">
        <v>203</v>
      </c>
      <c r="B281" s="15">
        <v>20036.125199999999</v>
      </c>
      <c r="C281" s="15">
        <v>602</v>
      </c>
      <c r="D281"/>
    </row>
    <row r="282" spans="1:4" x14ac:dyDescent="0.2">
      <c r="A282" s="14" t="s">
        <v>634</v>
      </c>
      <c r="B282" s="15">
        <v>97035.420299999998</v>
      </c>
      <c r="C282" s="15">
        <v>595</v>
      </c>
      <c r="D282"/>
    </row>
    <row r="283" spans="1:4" x14ac:dyDescent="0.2">
      <c r="A283" s="14" t="s">
        <v>616</v>
      </c>
      <c r="B283" s="15">
        <v>100656.56717999998</v>
      </c>
      <c r="C283" s="15">
        <v>593</v>
      </c>
      <c r="D283"/>
    </row>
    <row r="284" spans="1:4" x14ac:dyDescent="0.2">
      <c r="A284" s="14" t="s">
        <v>425</v>
      </c>
      <c r="B284" s="15">
        <v>27584.618879999998</v>
      </c>
      <c r="C284" s="15">
        <v>592</v>
      </c>
      <c r="D284"/>
    </row>
    <row r="285" spans="1:4" x14ac:dyDescent="0.2">
      <c r="A285" s="14" t="s">
        <v>604</v>
      </c>
      <c r="B285" s="15">
        <v>59010.049800000001</v>
      </c>
      <c r="C285" s="15">
        <v>591</v>
      </c>
      <c r="D285"/>
    </row>
    <row r="286" spans="1:4" x14ac:dyDescent="0.2">
      <c r="A286" s="14" t="s">
        <v>444</v>
      </c>
      <c r="B286" s="15">
        <v>131343.12437999999</v>
      </c>
      <c r="C286" s="15">
        <v>589</v>
      </c>
      <c r="D286"/>
    </row>
    <row r="287" spans="1:4" x14ac:dyDescent="0.2">
      <c r="A287" s="14" t="s">
        <v>191</v>
      </c>
      <c r="B287" s="15">
        <v>173878.28718000001</v>
      </c>
      <c r="C287" s="15">
        <v>587</v>
      </c>
      <c r="D287"/>
    </row>
    <row r="288" spans="1:4" x14ac:dyDescent="0.2">
      <c r="A288" s="14" t="s">
        <v>221</v>
      </c>
      <c r="B288" s="15">
        <v>132624.50447999997</v>
      </c>
      <c r="C288" s="15">
        <v>586</v>
      </c>
      <c r="D288"/>
    </row>
    <row r="289" spans="1:4" x14ac:dyDescent="0.2">
      <c r="A289" s="14" t="s">
        <v>679</v>
      </c>
      <c r="B289" s="15">
        <v>12991.530084000002</v>
      </c>
      <c r="C289" s="15">
        <v>580</v>
      </c>
      <c r="D289"/>
    </row>
    <row r="290" spans="1:4" x14ac:dyDescent="0.2">
      <c r="A290" s="14" t="s">
        <v>608</v>
      </c>
      <c r="B290" s="15">
        <v>103701.92508</v>
      </c>
      <c r="C290" s="15">
        <v>577</v>
      </c>
      <c r="D290"/>
    </row>
    <row r="291" spans="1:4" x14ac:dyDescent="0.2">
      <c r="A291" s="14" t="s">
        <v>446</v>
      </c>
      <c r="B291" s="15">
        <v>161034.53184000001</v>
      </c>
      <c r="C291" s="15">
        <v>576</v>
      </c>
      <c r="D291"/>
    </row>
    <row r="292" spans="1:4" x14ac:dyDescent="0.2">
      <c r="A292" s="14" t="s">
        <v>202</v>
      </c>
      <c r="B292" s="15">
        <v>78327.270839999983</v>
      </c>
      <c r="C292" s="15">
        <v>574</v>
      </c>
      <c r="D292"/>
    </row>
    <row r="293" spans="1:4" x14ac:dyDescent="0.2">
      <c r="A293" s="14" t="s">
        <v>558</v>
      </c>
      <c r="B293" s="15">
        <v>190709.29799999998</v>
      </c>
      <c r="C293" s="15">
        <v>573</v>
      </c>
      <c r="D293"/>
    </row>
    <row r="294" spans="1:4" x14ac:dyDescent="0.2">
      <c r="A294" s="14" t="s">
        <v>496</v>
      </c>
      <c r="B294" s="15">
        <v>114425.5788</v>
      </c>
      <c r="C294" s="15">
        <v>573</v>
      </c>
      <c r="D294"/>
    </row>
    <row r="295" spans="1:4" x14ac:dyDescent="0.2">
      <c r="A295" s="14" t="s">
        <v>147</v>
      </c>
      <c r="B295" s="15">
        <v>74246.824079999991</v>
      </c>
      <c r="C295" s="15">
        <v>572</v>
      </c>
      <c r="D295"/>
    </row>
    <row r="296" spans="1:4" x14ac:dyDescent="0.2">
      <c r="A296" s="14" t="s">
        <v>247</v>
      </c>
      <c r="B296" s="15">
        <v>30406.983359999998</v>
      </c>
      <c r="C296" s="15">
        <v>571</v>
      </c>
      <c r="D296"/>
    </row>
    <row r="297" spans="1:4" x14ac:dyDescent="0.2">
      <c r="A297" s="14" t="s">
        <v>402</v>
      </c>
      <c r="B297" s="15">
        <v>37875.5988</v>
      </c>
      <c r="C297" s="15">
        <v>569</v>
      </c>
      <c r="D297"/>
    </row>
    <row r="298" spans="1:4" x14ac:dyDescent="0.2">
      <c r="A298" s="14" t="s">
        <v>443</v>
      </c>
      <c r="B298" s="15">
        <v>115317.55247999998</v>
      </c>
      <c r="C298" s="15">
        <v>568</v>
      </c>
      <c r="D298"/>
    </row>
    <row r="299" spans="1:4" x14ac:dyDescent="0.2">
      <c r="A299" s="14" t="s">
        <v>480</v>
      </c>
      <c r="B299" s="15">
        <v>47094.879000000001</v>
      </c>
      <c r="C299" s="15">
        <v>566</v>
      </c>
      <c r="D299"/>
    </row>
    <row r="300" spans="1:4" x14ac:dyDescent="0.2">
      <c r="A300" s="14" t="s">
        <v>173</v>
      </c>
      <c r="B300" s="15">
        <v>179885.79647999999</v>
      </c>
      <c r="C300" s="15">
        <v>563</v>
      </c>
      <c r="D300"/>
    </row>
    <row r="301" spans="1:4" x14ac:dyDescent="0.2">
      <c r="A301" s="14" t="s">
        <v>301</v>
      </c>
      <c r="B301" s="15">
        <v>24099.930659999998</v>
      </c>
      <c r="C301" s="15">
        <v>557</v>
      </c>
      <c r="D301"/>
    </row>
    <row r="302" spans="1:4" x14ac:dyDescent="0.2">
      <c r="A302" s="14" t="s">
        <v>362</v>
      </c>
      <c r="B302" s="15">
        <v>62691.105359999994</v>
      </c>
      <c r="C302" s="15">
        <v>554</v>
      </c>
      <c r="D302"/>
    </row>
    <row r="303" spans="1:4" x14ac:dyDescent="0.2">
      <c r="A303" s="14" t="s">
        <v>181</v>
      </c>
      <c r="B303" s="15">
        <v>124024.28064</v>
      </c>
      <c r="C303" s="15">
        <v>548</v>
      </c>
      <c r="D303"/>
    </row>
    <row r="304" spans="1:4" x14ac:dyDescent="0.2">
      <c r="A304" s="14" t="s">
        <v>178</v>
      </c>
      <c r="B304" s="15">
        <v>169621.44264000002</v>
      </c>
      <c r="C304" s="15">
        <v>548</v>
      </c>
      <c r="D304"/>
    </row>
    <row r="305" spans="1:4" x14ac:dyDescent="0.2">
      <c r="A305" s="14" t="s">
        <v>334</v>
      </c>
      <c r="B305" s="15">
        <v>105592.37676</v>
      </c>
      <c r="C305" s="15">
        <v>547</v>
      </c>
      <c r="D305"/>
    </row>
    <row r="306" spans="1:4" x14ac:dyDescent="0.2">
      <c r="A306" s="14" t="s">
        <v>633</v>
      </c>
      <c r="B306" s="15">
        <v>70742.166299999997</v>
      </c>
      <c r="C306" s="15">
        <v>545</v>
      </c>
      <c r="D306"/>
    </row>
    <row r="307" spans="1:4" x14ac:dyDescent="0.2">
      <c r="A307" s="14" t="s">
        <v>605</v>
      </c>
      <c r="B307" s="15">
        <v>103202.68608</v>
      </c>
      <c r="C307" s="15">
        <v>544</v>
      </c>
      <c r="D307"/>
    </row>
    <row r="308" spans="1:4" x14ac:dyDescent="0.2">
      <c r="A308" s="14" t="s">
        <v>593</v>
      </c>
      <c r="B308" s="15">
        <v>137603.58143999998</v>
      </c>
      <c r="C308" s="15">
        <v>544</v>
      </c>
      <c r="D308"/>
    </row>
    <row r="309" spans="1:4" x14ac:dyDescent="0.2">
      <c r="A309" s="14" t="s">
        <v>594</v>
      </c>
      <c r="B309" s="15">
        <v>57938.350080000004</v>
      </c>
      <c r="C309" s="15">
        <v>544</v>
      </c>
      <c r="D309"/>
    </row>
    <row r="310" spans="1:4" x14ac:dyDescent="0.2">
      <c r="A310" s="14" t="s">
        <v>254</v>
      </c>
      <c r="B310" s="15">
        <v>142509.43668000001</v>
      </c>
      <c r="C310" s="15">
        <v>542</v>
      </c>
      <c r="D310"/>
    </row>
    <row r="311" spans="1:4" x14ac:dyDescent="0.2">
      <c r="A311" s="14" t="s">
        <v>565</v>
      </c>
      <c r="B311" s="15">
        <v>178587.77507999999</v>
      </c>
      <c r="C311" s="15">
        <v>542</v>
      </c>
      <c r="D311"/>
    </row>
    <row r="312" spans="1:4" x14ac:dyDescent="0.2">
      <c r="A312" s="14" t="s">
        <v>166</v>
      </c>
      <c r="B312" s="15">
        <v>143514.57120000001</v>
      </c>
      <c r="C312" s="15">
        <v>539</v>
      </c>
      <c r="D312"/>
    </row>
    <row r="313" spans="1:4" x14ac:dyDescent="0.2">
      <c r="A313" s="14" t="s">
        <v>290</v>
      </c>
      <c r="B313" s="15">
        <v>39393.285360000002</v>
      </c>
      <c r="C313" s="15">
        <v>538</v>
      </c>
      <c r="D313"/>
    </row>
    <row r="314" spans="1:4" x14ac:dyDescent="0.2">
      <c r="A314" s="14" t="s">
        <v>179</v>
      </c>
      <c r="B314" s="15">
        <v>141457.70651999998</v>
      </c>
      <c r="C314" s="15">
        <v>538</v>
      </c>
      <c r="D314"/>
    </row>
    <row r="315" spans="1:4" x14ac:dyDescent="0.2">
      <c r="A315" s="14" t="s">
        <v>592</v>
      </c>
      <c r="B315" s="15">
        <v>189451.21571999998</v>
      </c>
      <c r="C315" s="15">
        <v>537</v>
      </c>
      <c r="D315"/>
    </row>
    <row r="316" spans="1:4" x14ac:dyDescent="0.2">
      <c r="A316" s="14" t="s">
        <v>200</v>
      </c>
      <c r="B316" s="15">
        <v>155815.82016</v>
      </c>
      <c r="C316" s="15">
        <v>532</v>
      </c>
      <c r="D316"/>
    </row>
    <row r="317" spans="1:4" x14ac:dyDescent="0.2">
      <c r="A317" s="14" t="s">
        <v>277</v>
      </c>
      <c r="B317" s="15">
        <v>44182.6515</v>
      </c>
      <c r="C317" s="15">
        <v>531</v>
      </c>
      <c r="D317"/>
    </row>
    <row r="318" spans="1:4" x14ac:dyDescent="0.2">
      <c r="A318" s="14" t="s">
        <v>615</v>
      </c>
      <c r="B318" s="15">
        <v>134315.26056</v>
      </c>
      <c r="C318" s="15">
        <v>531</v>
      </c>
      <c r="D318"/>
    </row>
    <row r="319" spans="1:4" x14ac:dyDescent="0.2">
      <c r="A319" s="14" t="s">
        <v>269</v>
      </c>
      <c r="B319" s="15">
        <v>28223.644799999998</v>
      </c>
      <c r="C319" s="15">
        <v>530</v>
      </c>
      <c r="D319"/>
    </row>
    <row r="320" spans="1:4" x14ac:dyDescent="0.2">
      <c r="A320" s="14" t="s">
        <v>219</v>
      </c>
      <c r="B320" s="15">
        <v>77615.023199999996</v>
      </c>
      <c r="C320" s="15">
        <v>530</v>
      </c>
      <c r="D320"/>
    </row>
    <row r="321" spans="1:4" x14ac:dyDescent="0.2">
      <c r="A321" s="14" t="s">
        <v>481</v>
      </c>
      <c r="B321" s="15">
        <v>16122.757092</v>
      </c>
      <c r="C321" s="15">
        <v>530</v>
      </c>
      <c r="D321"/>
    </row>
    <row r="322" spans="1:4" x14ac:dyDescent="0.2">
      <c r="A322" s="14" t="s">
        <v>632</v>
      </c>
      <c r="B322" s="15">
        <v>47447.674559999999</v>
      </c>
      <c r="C322" s="15">
        <v>528</v>
      </c>
      <c r="D322"/>
    </row>
    <row r="323" spans="1:4" x14ac:dyDescent="0.2">
      <c r="A323" s="14" t="s">
        <v>199</v>
      </c>
      <c r="B323" s="15">
        <v>56127.776640000004</v>
      </c>
      <c r="C323" s="15">
        <v>527</v>
      </c>
      <c r="D323"/>
    </row>
    <row r="324" spans="1:4" x14ac:dyDescent="0.2">
      <c r="A324" s="14" t="s">
        <v>145</v>
      </c>
      <c r="B324" s="15">
        <v>59522.601839999996</v>
      </c>
      <c r="C324" s="15">
        <v>526</v>
      </c>
      <c r="D324"/>
    </row>
    <row r="325" spans="1:4" x14ac:dyDescent="0.2">
      <c r="A325" s="14" t="s">
        <v>176</v>
      </c>
      <c r="B325" s="15">
        <v>81968.38728000001</v>
      </c>
      <c r="C325" s="15">
        <v>524</v>
      </c>
      <c r="D325"/>
    </row>
    <row r="326" spans="1:4" x14ac:dyDescent="0.2">
      <c r="A326" s="14" t="s">
        <v>336</v>
      </c>
      <c r="B326" s="15">
        <v>79918.179119999986</v>
      </c>
      <c r="C326" s="15">
        <v>522</v>
      </c>
      <c r="D326"/>
    </row>
    <row r="327" spans="1:4" x14ac:dyDescent="0.2">
      <c r="A327" s="14" t="s">
        <v>504</v>
      </c>
      <c r="B327" s="15">
        <v>76443.475680000003</v>
      </c>
      <c r="C327" s="15">
        <v>522</v>
      </c>
      <c r="D327"/>
    </row>
    <row r="328" spans="1:4" x14ac:dyDescent="0.2">
      <c r="A328" s="14" t="s">
        <v>308</v>
      </c>
      <c r="B328" s="15">
        <v>81499.102620000005</v>
      </c>
      <c r="C328" s="15">
        <v>521</v>
      </c>
      <c r="D328"/>
    </row>
    <row r="329" spans="1:4" x14ac:dyDescent="0.2">
      <c r="A329" s="14" t="s">
        <v>617</v>
      </c>
      <c r="B329" s="15">
        <v>29478.398819999999</v>
      </c>
      <c r="C329" s="15">
        <v>521</v>
      </c>
      <c r="D329"/>
    </row>
    <row r="330" spans="1:4" x14ac:dyDescent="0.2">
      <c r="A330" s="14" t="s">
        <v>580</v>
      </c>
      <c r="B330" s="15">
        <v>134994.22560000001</v>
      </c>
      <c r="C330" s="15">
        <v>520</v>
      </c>
      <c r="D330"/>
    </row>
    <row r="331" spans="1:4" x14ac:dyDescent="0.2">
      <c r="A331" s="14" t="s">
        <v>680</v>
      </c>
      <c r="B331" s="15">
        <v>13767.1145118</v>
      </c>
      <c r="C331" s="15">
        <v>519</v>
      </c>
      <c r="D331"/>
    </row>
    <row r="332" spans="1:4" x14ac:dyDescent="0.2">
      <c r="A332" s="14" t="s">
        <v>566</v>
      </c>
      <c r="B332" s="15">
        <v>98270.204759999993</v>
      </c>
      <c r="C332" s="15">
        <v>518</v>
      </c>
      <c r="D332"/>
    </row>
    <row r="333" spans="1:4" x14ac:dyDescent="0.2">
      <c r="A333" s="14" t="s">
        <v>583</v>
      </c>
      <c r="B333" s="15">
        <v>30972.787560000001</v>
      </c>
      <c r="C333" s="15">
        <v>517</v>
      </c>
      <c r="D333"/>
    </row>
    <row r="334" spans="1:4" x14ac:dyDescent="0.2">
      <c r="A334" s="14" t="s">
        <v>236</v>
      </c>
      <c r="B334" s="15">
        <v>128554.0425</v>
      </c>
      <c r="C334" s="15">
        <v>515</v>
      </c>
      <c r="D334"/>
    </row>
    <row r="335" spans="1:4" x14ac:dyDescent="0.2">
      <c r="A335" s="14" t="s">
        <v>698</v>
      </c>
      <c r="B335" s="15">
        <v>69593.916599999997</v>
      </c>
      <c r="C335" s="15">
        <v>510</v>
      </c>
      <c r="D335"/>
    </row>
    <row r="336" spans="1:4" x14ac:dyDescent="0.2">
      <c r="A336" s="14" t="s">
        <v>567</v>
      </c>
      <c r="B336" s="15">
        <v>57712.028399999996</v>
      </c>
      <c r="C336" s="15">
        <v>510</v>
      </c>
      <c r="D336"/>
    </row>
    <row r="337" spans="1:4" x14ac:dyDescent="0.2">
      <c r="A337" s="14" t="s">
        <v>620</v>
      </c>
      <c r="B337" s="15">
        <v>186935.05115999997</v>
      </c>
      <c r="C337" s="15">
        <v>506</v>
      </c>
      <c r="D337"/>
    </row>
    <row r="338" spans="1:4" x14ac:dyDescent="0.2">
      <c r="A338" s="14" t="s">
        <v>602</v>
      </c>
      <c r="B338" s="15">
        <v>35296.1973</v>
      </c>
      <c r="C338" s="15">
        <v>505</v>
      </c>
      <c r="D338"/>
    </row>
    <row r="339" spans="1:4" x14ac:dyDescent="0.2">
      <c r="A339" s="14" t="s">
        <v>597</v>
      </c>
      <c r="B339" s="15">
        <v>85379.85377999999</v>
      </c>
      <c r="C339" s="15">
        <v>503</v>
      </c>
      <c r="D339"/>
    </row>
    <row r="340" spans="1:4" x14ac:dyDescent="0.2">
      <c r="A340" s="14" t="s">
        <v>639</v>
      </c>
      <c r="B340" s="15">
        <v>195482.02283999999</v>
      </c>
      <c r="C340" s="15">
        <v>502</v>
      </c>
      <c r="D340"/>
    </row>
    <row r="341" spans="1:4" x14ac:dyDescent="0.2">
      <c r="A341" s="14" t="s">
        <v>281</v>
      </c>
      <c r="B341" s="15">
        <v>120296.62944</v>
      </c>
      <c r="C341" s="15">
        <v>502</v>
      </c>
      <c r="D341"/>
    </row>
    <row r="342" spans="1:4" x14ac:dyDescent="0.2">
      <c r="A342" s="14" t="s">
        <v>535</v>
      </c>
      <c r="B342" s="15">
        <v>96712.579079999981</v>
      </c>
      <c r="C342" s="15">
        <v>501</v>
      </c>
      <c r="D342"/>
    </row>
    <row r="343" spans="1:4" x14ac:dyDescent="0.2">
      <c r="A343" s="14" t="s">
        <v>295</v>
      </c>
      <c r="B343" s="15">
        <v>36537.638280000006</v>
      </c>
      <c r="C343" s="15">
        <v>499</v>
      </c>
      <c r="D343"/>
    </row>
    <row r="344" spans="1:4" x14ac:dyDescent="0.2">
      <c r="A344" s="14" t="s">
        <v>140</v>
      </c>
      <c r="B344" s="15">
        <v>64771.267859999993</v>
      </c>
      <c r="C344" s="15">
        <v>499</v>
      </c>
      <c r="D344"/>
    </row>
    <row r="345" spans="1:4" x14ac:dyDescent="0.2">
      <c r="A345" s="14" t="s">
        <v>560</v>
      </c>
      <c r="B345" s="15">
        <v>152597.39274000001</v>
      </c>
      <c r="C345" s="15">
        <v>493</v>
      </c>
      <c r="D345"/>
    </row>
    <row r="346" spans="1:4" x14ac:dyDescent="0.2">
      <c r="A346" s="14" t="s">
        <v>561</v>
      </c>
      <c r="B346" s="15">
        <v>101731.59516</v>
      </c>
      <c r="C346" s="15">
        <v>493</v>
      </c>
      <c r="D346"/>
    </row>
    <row r="347" spans="1:4" x14ac:dyDescent="0.2">
      <c r="A347" s="14" t="s">
        <v>600</v>
      </c>
      <c r="B347" s="15">
        <v>88604.937720000002</v>
      </c>
      <c r="C347" s="15">
        <v>493</v>
      </c>
      <c r="D347"/>
    </row>
    <row r="348" spans="1:4" x14ac:dyDescent="0.2">
      <c r="A348" s="14" t="s">
        <v>682</v>
      </c>
      <c r="B348" s="15">
        <v>11945.2582704</v>
      </c>
      <c r="C348" s="15">
        <v>493</v>
      </c>
      <c r="D348"/>
    </row>
    <row r="349" spans="1:4" x14ac:dyDescent="0.2">
      <c r="A349" s="14" t="s">
        <v>193</v>
      </c>
      <c r="B349" s="15">
        <v>24512.634900000001</v>
      </c>
      <c r="C349" s="15">
        <v>491</v>
      </c>
      <c r="D349"/>
    </row>
    <row r="350" spans="1:4" x14ac:dyDescent="0.2">
      <c r="A350" s="14" t="s">
        <v>302</v>
      </c>
      <c r="B350" s="15">
        <v>12580.7229522</v>
      </c>
      <c r="C350" s="15">
        <v>489</v>
      </c>
      <c r="D350"/>
    </row>
    <row r="351" spans="1:4" x14ac:dyDescent="0.2">
      <c r="A351" s="14" t="s">
        <v>454</v>
      </c>
      <c r="B351" s="15">
        <v>85729.321079999994</v>
      </c>
      <c r="C351" s="15">
        <v>486</v>
      </c>
      <c r="D351"/>
    </row>
    <row r="352" spans="1:4" x14ac:dyDescent="0.2">
      <c r="A352" s="14" t="s">
        <v>609</v>
      </c>
      <c r="B352" s="15">
        <v>221146.23569999999</v>
      </c>
      <c r="C352" s="15">
        <v>485</v>
      </c>
      <c r="D352"/>
    </row>
    <row r="353" spans="1:4" x14ac:dyDescent="0.2">
      <c r="A353" s="14" t="s">
        <v>541</v>
      </c>
      <c r="B353" s="15">
        <v>114372.32663999998</v>
      </c>
      <c r="C353" s="15">
        <v>484</v>
      </c>
      <c r="D353"/>
    </row>
    <row r="354" spans="1:4" x14ac:dyDescent="0.2">
      <c r="A354" s="14" t="s">
        <v>607</v>
      </c>
      <c r="B354" s="15">
        <v>131000.31359999998</v>
      </c>
      <c r="C354" s="15">
        <v>480</v>
      </c>
      <c r="D354"/>
    </row>
    <row r="355" spans="1:4" x14ac:dyDescent="0.2">
      <c r="A355" s="14" t="s">
        <v>246</v>
      </c>
      <c r="B355" s="15">
        <v>65227.239479999989</v>
      </c>
      <c r="C355" s="15">
        <v>478</v>
      </c>
      <c r="D355"/>
    </row>
    <row r="356" spans="1:4" x14ac:dyDescent="0.2">
      <c r="A356" s="14" t="s">
        <v>640</v>
      </c>
      <c r="B356" s="15">
        <v>211148.14266000001</v>
      </c>
      <c r="C356" s="15">
        <v>477</v>
      </c>
      <c r="D356"/>
    </row>
    <row r="357" spans="1:4" x14ac:dyDescent="0.2">
      <c r="A357" s="14" t="s">
        <v>700</v>
      </c>
      <c r="B357" s="15">
        <v>14431.102381800001</v>
      </c>
      <c r="C357" s="15">
        <v>477</v>
      </c>
      <c r="D357"/>
    </row>
    <row r="358" spans="1:4" x14ac:dyDescent="0.2">
      <c r="A358" s="14" t="s">
        <v>641</v>
      </c>
      <c r="B358" s="15">
        <v>148293.95256000001</v>
      </c>
      <c r="C358" s="15">
        <v>474</v>
      </c>
      <c r="D358"/>
    </row>
    <row r="359" spans="1:4" x14ac:dyDescent="0.2">
      <c r="A359" s="14" t="s">
        <v>291</v>
      </c>
      <c r="B359" s="15">
        <v>97398.200639999995</v>
      </c>
      <c r="C359" s="15">
        <v>472</v>
      </c>
      <c r="D359"/>
    </row>
    <row r="360" spans="1:4" x14ac:dyDescent="0.2">
      <c r="A360" s="14" t="s">
        <v>603</v>
      </c>
      <c r="B360" s="15">
        <v>89543.507039999997</v>
      </c>
      <c r="C360" s="15">
        <v>472</v>
      </c>
      <c r="D360"/>
    </row>
    <row r="361" spans="1:4" x14ac:dyDescent="0.2">
      <c r="A361" s="14" t="s">
        <v>271</v>
      </c>
      <c r="B361" s="15">
        <v>37462.894559999993</v>
      </c>
      <c r="C361" s="15">
        <v>469</v>
      </c>
      <c r="D361"/>
    </row>
    <row r="362" spans="1:4" x14ac:dyDescent="0.2">
      <c r="A362" s="14" t="s">
        <v>270</v>
      </c>
      <c r="B362" s="15">
        <v>157656.34793999998</v>
      </c>
      <c r="C362" s="15">
        <v>469</v>
      </c>
      <c r="D362"/>
    </row>
    <row r="363" spans="1:4" x14ac:dyDescent="0.2">
      <c r="A363" s="14" t="s">
        <v>418</v>
      </c>
      <c r="B363" s="15">
        <v>88784.663759999996</v>
      </c>
      <c r="C363" s="15">
        <v>468</v>
      </c>
      <c r="D363"/>
    </row>
    <row r="364" spans="1:4" x14ac:dyDescent="0.2">
      <c r="A364" s="14" t="s">
        <v>697</v>
      </c>
      <c r="B364" s="15">
        <v>51181.982279999997</v>
      </c>
      <c r="C364" s="15">
        <v>466</v>
      </c>
      <c r="D364"/>
    </row>
    <row r="365" spans="1:4" x14ac:dyDescent="0.2">
      <c r="A365" s="14" t="s">
        <v>300</v>
      </c>
      <c r="B365" s="15">
        <v>94302.918839999998</v>
      </c>
      <c r="C365" s="15">
        <v>457</v>
      </c>
      <c r="D365"/>
    </row>
    <row r="366" spans="1:4" x14ac:dyDescent="0.2">
      <c r="A366" s="14" t="s">
        <v>296</v>
      </c>
      <c r="B366" s="15">
        <v>65260.522079999995</v>
      </c>
      <c r="C366" s="15">
        <v>456</v>
      </c>
      <c r="D366"/>
    </row>
    <row r="367" spans="1:4" x14ac:dyDescent="0.2">
      <c r="A367" s="14" t="s">
        <v>685</v>
      </c>
      <c r="B367" s="15">
        <v>47048.283360000001</v>
      </c>
      <c r="C367" s="15">
        <v>456</v>
      </c>
      <c r="D367"/>
    </row>
    <row r="368" spans="1:4" x14ac:dyDescent="0.2">
      <c r="A368" s="14" t="s">
        <v>156</v>
      </c>
      <c r="B368" s="15">
        <v>48352.961280000003</v>
      </c>
      <c r="C368" s="15">
        <v>454</v>
      </c>
      <c r="D368"/>
    </row>
    <row r="369" spans="1:4" x14ac:dyDescent="0.2">
      <c r="A369" s="14" t="s">
        <v>437</v>
      </c>
      <c r="B369" s="15">
        <v>46841.931239999998</v>
      </c>
      <c r="C369" s="15">
        <v>454</v>
      </c>
      <c r="D369"/>
    </row>
    <row r="370" spans="1:4" x14ac:dyDescent="0.2">
      <c r="A370" s="14" t="s">
        <v>276</v>
      </c>
      <c r="B370" s="15">
        <v>112828.014</v>
      </c>
      <c r="C370" s="15">
        <v>452</v>
      </c>
      <c r="D370"/>
    </row>
    <row r="371" spans="1:4" x14ac:dyDescent="0.2">
      <c r="A371" s="14" t="s">
        <v>373</v>
      </c>
      <c r="B371" s="15">
        <v>24016.724160000002</v>
      </c>
      <c r="C371" s="15">
        <v>451</v>
      </c>
      <c r="D371"/>
    </row>
    <row r="372" spans="1:4" x14ac:dyDescent="0.2">
      <c r="A372" s="14" t="s">
        <v>441</v>
      </c>
      <c r="B372" s="15">
        <v>42854.675759999998</v>
      </c>
      <c r="C372" s="15">
        <v>444</v>
      </c>
      <c r="D372"/>
    </row>
    <row r="373" spans="1:4" x14ac:dyDescent="0.2">
      <c r="A373" s="14" t="s">
        <v>621</v>
      </c>
      <c r="B373" s="15">
        <v>19124.181960000002</v>
      </c>
      <c r="C373" s="15">
        <v>442</v>
      </c>
      <c r="D373"/>
    </row>
    <row r="374" spans="1:4" x14ac:dyDescent="0.2">
      <c r="A374" s="14" t="s">
        <v>618</v>
      </c>
      <c r="B374" s="15">
        <v>83662.471620000011</v>
      </c>
      <c r="C374" s="15">
        <v>441</v>
      </c>
      <c r="D374"/>
    </row>
    <row r="375" spans="1:4" x14ac:dyDescent="0.2">
      <c r="A375" s="14" t="s">
        <v>463</v>
      </c>
      <c r="B375" s="15">
        <v>80177.7834</v>
      </c>
      <c r="C375" s="15">
        <v>438</v>
      </c>
      <c r="D375"/>
    </row>
    <row r="376" spans="1:4" x14ac:dyDescent="0.2">
      <c r="A376" s="14" t="s">
        <v>381</v>
      </c>
      <c r="B376" s="15">
        <v>41696.441279999999</v>
      </c>
      <c r="C376" s="15">
        <v>432</v>
      </c>
      <c r="D376"/>
    </row>
    <row r="377" spans="1:4" x14ac:dyDescent="0.2">
      <c r="A377" s="14" t="s">
        <v>599</v>
      </c>
      <c r="B377" s="15">
        <v>78713.349000000002</v>
      </c>
      <c r="C377" s="15">
        <v>430</v>
      </c>
      <c r="D377"/>
    </row>
    <row r="378" spans="1:4" x14ac:dyDescent="0.2">
      <c r="A378" s="14" t="s">
        <v>293</v>
      </c>
      <c r="B378" s="15">
        <v>75145.454279999991</v>
      </c>
      <c r="C378" s="15">
        <v>426</v>
      </c>
      <c r="D378"/>
    </row>
    <row r="379" spans="1:4" x14ac:dyDescent="0.2">
      <c r="A379" s="14" t="s">
        <v>438</v>
      </c>
      <c r="B379" s="15">
        <v>15523.004640000001</v>
      </c>
      <c r="C379" s="15">
        <v>424</v>
      </c>
      <c r="D379"/>
    </row>
    <row r="380" spans="1:4" x14ac:dyDescent="0.2">
      <c r="A380" s="14" t="s">
        <v>155</v>
      </c>
      <c r="B380" s="15">
        <v>110957.53188000001</v>
      </c>
      <c r="C380" s="15">
        <v>422</v>
      </c>
      <c r="D380"/>
    </row>
    <row r="381" spans="1:4" x14ac:dyDescent="0.2">
      <c r="A381" s="14" t="s">
        <v>623</v>
      </c>
      <c r="B381" s="15">
        <v>44518.805760000003</v>
      </c>
      <c r="C381" s="15">
        <v>418</v>
      </c>
      <c r="D381"/>
    </row>
    <row r="382" spans="1:4" x14ac:dyDescent="0.2">
      <c r="A382" s="14" t="s">
        <v>430</v>
      </c>
      <c r="B382" s="15">
        <v>26369.803979999997</v>
      </c>
      <c r="C382" s="15">
        <v>417</v>
      </c>
      <c r="D382"/>
    </row>
    <row r="383" spans="1:4" x14ac:dyDescent="0.2">
      <c r="A383" s="14" t="s">
        <v>195</v>
      </c>
      <c r="B383" s="15">
        <v>73205.078699999998</v>
      </c>
      <c r="C383" s="15">
        <v>415</v>
      </c>
      <c r="D383"/>
    </row>
    <row r="384" spans="1:4" x14ac:dyDescent="0.2">
      <c r="A384" s="14" t="s">
        <v>303</v>
      </c>
      <c r="B384" s="15">
        <v>22046.394240000001</v>
      </c>
      <c r="C384" s="15">
        <v>414</v>
      </c>
      <c r="D384"/>
    </row>
    <row r="385" spans="1:4" x14ac:dyDescent="0.2">
      <c r="A385" s="14" t="s">
        <v>629</v>
      </c>
      <c r="B385" s="15">
        <v>12591.639645000001</v>
      </c>
      <c r="C385" s="15">
        <v>409</v>
      </c>
      <c r="D385"/>
    </row>
    <row r="386" spans="1:4" x14ac:dyDescent="0.2">
      <c r="A386" s="14" t="s">
        <v>401</v>
      </c>
      <c r="B386" s="15">
        <v>88265.455199999997</v>
      </c>
      <c r="C386" s="15">
        <v>408</v>
      </c>
      <c r="D386"/>
    </row>
    <row r="387" spans="1:4" x14ac:dyDescent="0.2">
      <c r="A387" s="14" t="s">
        <v>528</v>
      </c>
      <c r="B387" s="15">
        <v>47411.063699999999</v>
      </c>
      <c r="C387" s="15">
        <v>407</v>
      </c>
      <c r="D387"/>
    </row>
    <row r="388" spans="1:4" x14ac:dyDescent="0.2">
      <c r="A388" s="14" t="s">
        <v>588</v>
      </c>
      <c r="B388" s="15">
        <v>124623.36743999999</v>
      </c>
      <c r="C388" s="15">
        <v>407</v>
      </c>
      <c r="D388"/>
    </row>
    <row r="389" spans="1:4" x14ac:dyDescent="0.2">
      <c r="A389" s="14" t="s">
        <v>516</v>
      </c>
      <c r="B389" s="15">
        <v>71617.49867999999</v>
      </c>
      <c r="C389" s="15">
        <v>406</v>
      </c>
      <c r="D389"/>
    </row>
    <row r="390" spans="1:4" x14ac:dyDescent="0.2">
      <c r="A390" s="14" t="s">
        <v>426</v>
      </c>
      <c r="B390" s="15">
        <v>74320.045799999993</v>
      </c>
      <c r="C390" s="15">
        <v>406</v>
      </c>
      <c r="D390"/>
    </row>
    <row r="391" spans="1:4" x14ac:dyDescent="0.2">
      <c r="A391" s="14" t="s">
        <v>232</v>
      </c>
      <c r="B391" s="15">
        <v>17523.2889</v>
      </c>
      <c r="C391" s="15">
        <v>405</v>
      </c>
      <c r="D391"/>
    </row>
    <row r="392" spans="1:4" x14ac:dyDescent="0.2">
      <c r="A392" s="14" t="s">
        <v>307</v>
      </c>
      <c r="B392" s="15">
        <v>6760.0954511999998</v>
      </c>
      <c r="C392" s="15">
        <v>403</v>
      </c>
      <c r="D392"/>
    </row>
    <row r="393" spans="1:4" x14ac:dyDescent="0.2">
      <c r="A393" s="14" t="s">
        <v>197</v>
      </c>
      <c r="B393" s="15">
        <v>48166.578719999998</v>
      </c>
      <c r="C393" s="15">
        <v>402</v>
      </c>
      <c r="D393"/>
    </row>
    <row r="394" spans="1:4" x14ac:dyDescent="0.2">
      <c r="A394" s="14" t="s">
        <v>701</v>
      </c>
      <c r="B394" s="15">
        <v>101432.05175999999</v>
      </c>
      <c r="C394" s="15">
        <v>401</v>
      </c>
      <c r="D394"/>
    </row>
    <row r="395" spans="1:4" x14ac:dyDescent="0.2">
      <c r="A395" s="14" t="s">
        <v>423</v>
      </c>
      <c r="B395" s="15">
        <v>23903.563320000001</v>
      </c>
      <c r="C395" s="15">
        <v>399</v>
      </c>
      <c r="D395"/>
    </row>
    <row r="396" spans="1:4" x14ac:dyDescent="0.2">
      <c r="A396" s="14" t="s">
        <v>275</v>
      </c>
      <c r="B396" s="15">
        <v>40857.71976</v>
      </c>
      <c r="C396" s="15">
        <v>396</v>
      </c>
      <c r="D396"/>
    </row>
    <row r="397" spans="1:4" x14ac:dyDescent="0.2">
      <c r="A397" s="14" t="s">
        <v>282</v>
      </c>
      <c r="B397" s="15">
        <v>18312.086519999997</v>
      </c>
      <c r="C397" s="15">
        <v>393</v>
      </c>
      <c r="D397"/>
    </row>
    <row r="398" spans="1:4" x14ac:dyDescent="0.2">
      <c r="A398" s="14" t="s">
        <v>170</v>
      </c>
      <c r="B398" s="15">
        <v>110331.819</v>
      </c>
      <c r="C398" s="15">
        <v>390</v>
      </c>
      <c r="D398"/>
    </row>
    <row r="399" spans="1:4" x14ac:dyDescent="0.2">
      <c r="A399" s="14" t="s">
        <v>194</v>
      </c>
      <c r="B399" s="15">
        <v>95807.292360000007</v>
      </c>
      <c r="C399" s="15">
        <v>389</v>
      </c>
      <c r="D399"/>
    </row>
    <row r="400" spans="1:4" x14ac:dyDescent="0.2">
      <c r="A400" s="14" t="s">
        <v>610</v>
      </c>
      <c r="B400" s="15">
        <v>170460.16415999999</v>
      </c>
      <c r="C400" s="15">
        <v>388</v>
      </c>
      <c r="D400"/>
    </row>
    <row r="401" spans="1:4" x14ac:dyDescent="0.2">
      <c r="A401" s="14" t="s">
        <v>696</v>
      </c>
      <c r="B401" s="15">
        <v>34776.988740000001</v>
      </c>
      <c r="C401" s="15">
        <v>387</v>
      </c>
      <c r="D401"/>
    </row>
    <row r="402" spans="1:4" x14ac:dyDescent="0.2">
      <c r="A402" s="14" t="s">
        <v>312</v>
      </c>
      <c r="B402" s="15">
        <v>15456.439439999998</v>
      </c>
      <c r="C402" s="15">
        <v>387</v>
      </c>
      <c r="D402"/>
    </row>
    <row r="403" spans="1:4" x14ac:dyDescent="0.2">
      <c r="A403" s="14" t="s">
        <v>464</v>
      </c>
      <c r="B403" s="15">
        <v>64235.417999999998</v>
      </c>
      <c r="C403" s="15">
        <v>386</v>
      </c>
      <c r="D403"/>
    </row>
    <row r="404" spans="1:4" x14ac:dyDescent="0.2">
      <c r="A404" s="14" t="s">
        <v>527</v>
      </c>
      <c r="B404" s="15">
        <v>67207.554179999992</v>
      </c>
      <c r="C404" s="15">
        <v>381</v>
      </c>
      <c r="D404"/>
    </row>
    <row r="405" spans="1:4" x14ac:dyDescent="0.2">
      <c r="A405" s="14" t="s">
        <v>513</v>
      </c>
      <c r="B405" s="15">
        <v>41516.71523999999</v>
      </c>
      <c r="C405" s="15">
        <v>378</v>
      </c>
      <c r="D405"/>
    </row>
    <row r="406" spans="1:4" x14ac:dyDescent="0.2">
      <c r="A406" s="14" t="s">
        <v>322</v>
      </c>
      <c r="B406" s="15">
        <v>125808.228</v>
      </c>
      <c r="C406" s="15">
        <v>378</v>
      </c>
      <c r="D406"/>
    </row>
    <row r="407" spans="1:4" x14ac:dyDescent="0.2">
      <c r="A407" s="14" t="s">
        <v>529</v>
      </c>
      <c r="B407" s="15">
        <v>129802.14</v>
      </c>
      <c r="C407" s="15">
        <v>375</v>
      </c>
      <c r="D407"/>
    </row>
    <row r="408" spans="1:4" x14ac:dyDescent="0.2">
      <c r="A408" s="14" t="s">
        <v>689</v>
      </c>
      <c r="B408" s="15">
        <v>49923.9</v>
      </c>
      <c r="C408" s="15">
        <v>375</v>
      </c>
      <c r="D408"/>
    </row>
    <row r="409" spans="1:4" x14ac:dyDescent="0.2">
      <c r="A409" s="14" t="s">
        <v>523</v>
      </c>
      <c r="B409" s="15">
        <v>46921.809479999996</v>
      </c>
      <c r="C409" s="15">
        <v>371</v>
      </c>
      <c r="D409"/>
    </row>
    <row r="410" spans="1:4" x14ac:dyDescent="0.2">
      <c r="A410" s="14" t="s">
        <v>624</v>
      </c>
      <c r="B410" s="15">
        <v>67913.145300000004</v>
      </c>
      <c r="C410" s="15">
        <v>371</v>
      </c>
      <c r="D410"/>
    </row>
    <row r="411" spans="1:4" x14ac:dyDescent="0.2">
      <c r="A411" s="14" t="s">
        <v>427</v>
      </c>
      <c r="B411" s="15">
        <v>24629.124</v>
      </c>
      <c r="C411" s="15">
        <v>370</v>
      </c>
      <c r="D411"/>
    </row>
    <row r="412" spans="1:4" x14ac:dyDescent="0.2">
      <c r="A412" s="14" t="s">
        <v>309</v>
      </c>
      <c r="B412" s="15">
        <v>131559.46127999999</v>
      </c>
      <c r="C412" s="15">
        <v>366</v>
      </c>
      <c r="D412"/>
    </row>
    <row r="413" spans="1:4" x14ac:dyDescent="0.2">
      <c r="A413" s="14" t="s">
        <v>673</v>
      </c>
      <c r="B413" s="15">
        <v>6687.6059484000007</v>
      </c>
      <c r="C413" s="15">
        <v>366</v>
      </c>
      <c r="D413"/>
    </row>
    <row r="414" spans="1:4" x14ac:dyDescent="0.2">
      <c r="A414" s="14" t="s">
        <v>578</v>
      </c>
      <c r="B414" s="15">
        <v>17007.408599999999</v>
      </c>
      <c r="C414" s="15">
        <v>365</v>
      </c>
      <c r="D414"/>
    </row>
    <row r="415" spans="1:4" x14ac:dyDescent="0.2">
      <c r="A415" s="14" t="s">
        <v>579</v>
      </c>
      <c r="B415" s="15">
        <v>55881.48539999999</v>
      </c>
      <c r="C415" s="15">
        <v>365</v>
      </c>
      <c r="D415"/>
    </row>
    <row r="416" spans="1:4" x14ac:dyDescent="0.2">
      <c r="A416" s="14" t="s">
        <v>508</v>
      </c>
      <c r="B416" s="15">
        <v>27864.192719999995</v>
      </c>
      <c r="C416" s="15">
        <v>364</v>
      </c>
      <c r="D416"/>
    </row>
    <row r="417" spans="1:4" x14ac:dyDescent="0.2">
      <c r="A417" s="14" t="s">
        <v>405</v>
      </c>
      <c r="B417" s="15">
        <v>90611.878499999992</v>
      </c>
      <c r="C417" s="15">
        <v>363</v>
      </c>
      <c r="D417"/>
    </row>
    <row r="418" spans="1:4" x14ac:dyDescent="0.2">
      <c r="A418" s="14" t="s">
        <v>439</v>
      </c>
      <c r="B418" s="15">
        <v>10112.285640599999</v>
      </c>
      <c r="C418" s="15">
        <v>363</v>
      </c>
      <c r="D418"/>
    </row>
    <row r="419" spans="1:4" x14ac:dyDescent="0.2">
      <c r="A419" s="14" t="s">
        <v>440</v>
      </c>
      <c r="B419" s="15">
        <v>63855.996359999997</v>
      </c>
      <c r="C419" s="15">
        <v>362</v>
      </c>
      <c r="D419"/>
    </row>
    <row r="420" spans="1:4" x14ac:dyDescent="0.2">
      <c r="A420" s="14" t="s">
        <v>366</v>
      </c>
      <c r="B420" s="15">
        <v>138172.7139</v>
      </c>
      <c r="C420" s="15">
        <v>361</v>
      </c>
      <c r="D420"/>
    </row>
    <row r="421" spans="1:4" x14ac:dyDescent="0.2">
      <c r="A421" s="14" t="s">
        <v>465</v>
      </c>
      <c r="B421" s="15">
        <v>67284.104159999988</v>
      </c>
      <c r="C421" s="15">
        <v>361</v>
      </c>
      <c r="D421"/>
    </row>
    <row r="422" spans="1:4" x14ac:dyDescent="0.2">
      <c r="A422" s="14" t="s">
        <v>544</v>
      </c>
      <c r="B422" s="15">
        <v>157280.25455999997</v>
      </c>
      <c r="C422" s="15">
        <v>358</v>
      </c>
      <c r="D422"/>
    </row>
    <row r="423" spans="1:4" x14ac:dyDescent="0.2">
      <c r="A423" s="14" t="s">
        <v>543</v>
      </c>
      <c r="B423" s="15">
        <v>112002.60552000001</v>
      </c>
      <c r="C423" s="15">
        <v>358</v>
      </c>
      <c r="D423"/>
    </row>
    <row r="424" spans="1:4" x14ac:dyDescent="0.2">
      <c r="A424" s="14" t="s">
        <v>382</v>
      </c>
      <c r="B424" s="15">
        <v>14258.265839999998</v>
      </c>
      <c r="C424" s="15">
        <v>357</v>
      </c>
      <c r="D424"/>
    </row>
    <row r="425" spans="1:4" x14ac:dyDescent="0.2">
      <c r="A425" s="14" t="s">
        <v>654</v>
      </c>
      <c r="B425" s="15">
        <v>28436.653439999998</v>
      </c>
      <c r="C425" s="15">
        <v>356</v>
      </c>
      <c r="D425"/>
    </row>
    <row r="426" spans="1:4" x14ac:dyDescent="0.2">
      <c r="A426" s="14" t="s">
        <v>627</v>
      </c>
      <c r="B426" s="15">
        <v>47896.989659999992</v>
      </c>
      <c r="C426" s="15">
        <v>351</v>
      </c>
      <c r="D426"/>
    </row>
    <row r="427" spans="1:4" x14ac:dyDescent="0.2">
      <c r="A427" s="14" t="s">
        <v>479</v>
      </c>
      <c r="B427" s="15">
        <v>78533.622959999993</v>
      </c>
      <c r="C427" s="15">
        <v>347</v>
      </c>
      <c r="D427"/>
    </row>
    <row r="428" spans="1:4" x14ac:dyDescent="0.2">
      <c r="A428" s="14" t="s">
        <v>507</v>
      </c>
      <c r="B428" s="15">
        <v>116309.37396</v>
      </c>
      <c r="C428" s="15">
        <v>346</v>
      </c>
      <c r="D428"/>
    </row>
    <row r="429" spans="1:4" x14ac:dyDescent="0.2">
      <c r="A429" s="14" t="s">
        <v>392</v>
      </c>
      <c r="B429" s="15">
        <v>56101.150560000002</v>
      </c>
      <c r="C429" s="15">
        <v>344</v>
      </c>
      <c r="D429"/>
    </row>
    <row r="430" spans="1:4" x14ac:dyDescent="0.2">
      <c r="A430" s="14" t="s">
        <v>163</v>
      </c>
      <c r="B430" s="15">
        <v>92469.047579999984</v>
      </c>
      <c r="C430" s="15">
        <v>343</v>
      </c>
      <c r="D430"/>
    </row>
    <row r="431" spans="1:4" x14ac:dyDescent="0.2">
      <c r="A431" s="14" t="s">
        <v>274</v>
      </c>
      <c r="B431" s="15">
        <v>65054.169959999992</v>
      </c>
      <c r="C431" s="15">
        <v>337</v>
      </c>
      <c r="D431"/>
    </row>
    <row r="432" spans="1:4" x14ac:dyDescent="0.2">
      <c r="A432" s="14" t="s">
        <v>272</v>
      </c>
      <c r="B432" s="15">
        <v>77392.029779999997</v>
      </c>
      <c r="C432" s="15">
        <v>337</v>
      </c>
      <c r="D432"/>
    </row>
    <row r="433" spans="1:4" x14ac:dyDescent="0.2">
      <c r="A433" s="14" t="s">
        <v>273</v>
      </c>
      <c r="B433" s="15">
        <v>22432.472399999999</v>
      </c>
      <c r="C433" s="15">
        <v>337</v>
      </c>
      <c r="D433"/>
    </row>
    <row r="434" spans="1:4" x14ac:dyDescent="0.2">
      <c r="A434" s="14" t="s">
        <v>619</v>
      </c>
      <c r="B434" s="15">
        <v>122646.38099999999</v>
      </c>
      <c r="C434" s="15">
        <v>335</v>
      </c>
      <c r="D434"/>
    </row>
    <row r="435" spans="1:4" x14ac:dyDescent="0.2">
      <c r="A435" s="14" t="s">
        <v>207</v>
      </c>
      <c r="B435" s="15">
        <v>64475.05272</v>
      </c>
      <c r="C435" s="15">
        <v>334</v>
      </c>
      <c r="D435"/>
    </row>
    <row r="436" spans="1:4" x14ac:dyDescent="0.2">
      <c r="A436" s="14" t="s">
        <v>662</v>
      </c>
      <c r="B436" s="15">
        <v>12191.416380000001</v>
      </c>
      <c r="C436" s="15">
        <v>333</v>
      </c>
      <c r="D436"/>
    </row>
    <row r="437" spans="1:4" x14ac:dyDescent="0.2">
      <c r="A437" s="14" t="s">
        <v>577</v>
      </c>
      <c r="B437" s="15">
        <v>17466.708480000001</v>
      </c>
      <c r="C437" s="15">
        <v>328</v>
      </c>
      <c r="D437"/>
    </row>
    <row r="438" spans="1:4" x14ac:dyDescent="0.2">
      <c r="A438" s="14" t="s">
        <v>542</v>
      </c>
      <c r="B438" s="15">
        <v>46941.779039999994</v>
      </c>
      <c r="C438" s="15">
        <v>328</v>
      </c>
      <c r="D438"/>
    </row>
    <row r="439" spans="1:4" x14ac:dyDescent="0.2">
      <c r="A439" s="14" t="s">
        <v>436</v>
      </c>
      <c r="B439" s="15">
        <v>29385.207540000003</v>
      </c>
      <c r="C439" s="15">
        <v>327</v>
      </c>
      <c r="D439"/>
    </row>
    <row r="440" spans="1:4" x14ac:dyDescent="0.2">
      <c r="A440" s="14" t="s">
        <v>630</v>
      </c>
      <c r="B440" s="15">
        <v>87077.266379999986</v>
      </c>
      <c r="C440" s="15">
        <v>323</v>
      </c>
      <c r="D440"/>
    </row>
    <row r="441" spans="1:4" x14ac:dyDescent="0.2">
      <c r="A441" s="14" t="s">
        <v>323</v>
      </c>
      <c r="B441" s="15">
        <v>7343.2066031999984</v>
      </c>
      <c r="C441" s="15">
        <v>317</v>
      </c>
      <c r="D441"/>
    </row>
    <row r="442" spans="1:4" x14ac:dyDescent="0.2">
      <c r="A442" s="14" t="s">
        <v>403</v>
      </c>
      <c r="B442" s="15">
        <v>39712.798320000002</v>
      </c>
      <c r="C442" s="15">
        <v>314</v>
      </c>
      <c r="D442"/>
    </row>
    <row r="443" spans="1:4" x14ac:dyDescent="0.2">
      <c r="A443" s="14" t="s">
        <v>626</v>
      </c>
      <c r="B443" s="15">
        <v>52087.269</v>
      </c>
      <c r="C443" s="15">
        <v>313</v>
      </c>
      <c r="D443"/>
    </row>
    <row r="444" spans="1:4" x14ac:dyDescent="0.2">
      <c r="A444" s="14" t="s">
        <v>690</v>
      </c>
      <c r="B444" s="15">
        <v>70838.685840000006</v>
      </c>
      <c r="C444" s="15">
        <v>313</v>
      </c>
      <c r="D444"/>
    </row>
    <row r="445" spans="1:4" x14ac:dyDescent="0.2">
      <c r="A445" s="14" t="s">
        <v>647</v>
      </c>
      <c r="B445" s="15">
        <v>72456.220199999996</v>
      </c>
      <c r="C445" s="15">
        <v>311</v>
      </c>
      <c r="D445"/>
    </row>
    <row r="446" spans="1:4" x14ac:dyDescent="0.2">
      <c r="A446" s="14" t="s">
        <v>512</v>
      </c>
      <c r="B446" s="15">
        <v>42438.643259999997</v>
      </c>
      <c r="C446" s="15">
        <v>311</v>
      </c>
      <c r="D446"/>
    </row>
    <row r="447" spans="1:4" x14ac:dyDescent="0.2">
      <c r="A447" s="14" t="s">
        <v>478</v>
      </c>
      <c r="B447" s="15">
        <v>20701.7772</v>
      </c>
      <c r="C447" s="15">
        <v>311</v>
      </c>
      <c r="D447"/>
    </row>
    <row r="448" spans="1:4" x14ac:dyDescent="0.2">
      <c r="A448" s="14" t="s">
        <v>245</v>
      </c>
      <c r="B448" s="15">
        <v>55715.072399999997</v>
      </c>
      <c r="C448" s="15">
        <v>310</v>
      </c>
      <c r="D448"/>
    </row>
    <row r="449" spans="1:4" x14ac:dyDescent="0.2">
      <c r="A449" s="14" t="s">
        <v>678</v>
      </c>
      <c r="B449" s="15">
        <v>50556.269399999997</v>
      </c>
      <c r="C449" s="15">
        <v>310</v>
      </c>
      <c r="D449"/>
    </row>
    <row r="450" spans="1:4" x14ac:dyDescent="0.2">
      <c r="A450" s="14" t="s">
        <v>342</v>
      </c>
      <c r="B450" s="15">
        <v>42165.725939999997</v>
      </c>
      <c r="C450" s="15">
        <v>309</v>
      </c>
      <c r="D450"/>
    </row>
    <row r="451" spans="1:4" x14ac:dyDescent="0.2">
      <c r="A451" s="14" t="s">
        <v>395</v>
      </c>
      <c r="B451" s="15">
        <v>48885.482879999996</v>
      </c>
      <c r="C451" s="15">
        <v>306</v>
      </c>
      <c r="D451"/>
    </row>
    <row r="452" spans="1:4" x14ac:dyDescent="0.2">
      <c r="A452" s="14" t="s">
        <v>152</v>
      </c>
      <c r="B452" s="15">
        <v>42495.223679999996</v>
      </c>
      <c r="C452" s="15">
        <v>304</v>
      </c>
      <c r="D452"/>
    </row>
    <row r="453" spans="1:4" x14ac:dyDescent="0.2">
      <c r="A453" s="14" t="s">
        <v>380</v>
      </c>
      <c r="B453" s="15">
        <v>142729.10183999999</v>
      </c>
      <c r="C453" s="15">
        <v>302</v>
      </c>
      <c r="D453"/>
    </row>
    <row r="454" spans="1:4" x14ac:dyDescent="0.2">
      <c r="A454" s="14" t="s">
        <v>650</v>
      </c>
      <c r="B454" s="15">
        <v>82148.113319999989</v>
      </c>
      <c r="C454" s="15">
        <v>301</v>
      </c>
      <c r="D454"/>
    </row>
    <row r="455" spans="1:4" x14ac:dyDescent="0.2">
      <c r="A455" s="14" t="s">
        <v>614</v>
      </c>
      <c r="B455" s="15">
        <v>29052.381539999998</v>
      </c>
      <c r="C455" s="15">
        <v>301</v>
      </c>
      <c r="D455"/>
    </row>
    <row r="456" spans="1:4" x14ac:dyDescent="0.2">
      <c r="A456" s="14" t="s">
        <v>584</v>
      </c>
      <c r="B456" s="15">
        <v>48436.167780000003</v>
      </c>
      <c r="C456" s="15">
        <v>297</v>
      </c>
      <c r="D456"/>
    </row>
    <row r="457" spans="1:4" x14ac:dyDescent="0.2">
      <c r="A457" s="14" t="s">
        <v>649</v>
      </c>
      <c r="B457" s="15">
        <v>9851.6495999999988</v>
      </c>
      <c r="C457" s="15">
        <v>296</v>
      </c>
      <c r="D457"/>
    </row>
    <row r="458" spans="1:4" x14ac:dyDescent="0.2">
      <c r="A458" s="14" t="s">
        <v>151</v>
      </c>
      <c r="B458" s="15">
        <v>36204.812279999998</v>
      </c>
      <c r="C458" s="15">
        <v>294</v>
      </c>
      <c r="D458"/>
    </row>
    <row r="459" spans="1:4" x14ac:dyDescent="0.2">
      <c r="A459" s="14" t="s">
        <v>297</v>
      </c>
      <c r="B459" s="15">
        <v>97518.017999999996</v>
      </c>
      <c r="C459" s="15">
        <v>293</v>
      </c>
      <c r="D459"/>
    </row>
    <row r="460" spans="1:4" x14ac:dyDescent="0.2">
      <c r="A460" s="14" t="s">
        <v>198</v>
      </c>
      <c r="B460" s="15">
        <v>70459.264199999991</v>
      </c>
      <c r="C460" s="15">
        <v>290</v>
      </c>
      <c r="D460"/>
    </row>
    <row r="461" spans="1:4" x14ac:dyDescent="0.2">
      <c r="A461" s="14" t="s">
        <v>676</v>
      </c>
      <c r="B461" s="15">
        <v>10507.316820000002</v>
      </c>
      <c r="C461" s="15">
        <v>287</v>
      </c>
      <c r="D461"/>
    </row>
    <row r="462" spans="1:4" x14ac:dyDescent="0.2">
      <c r="A462" s="14" t="s">
        <v>292</v>
      </c>
      <c r="B462" s="15">
        <v>34267.76496</v>
      </c>
      <c r="C462" s="15">
        <v>286</v>
      </c>
      <c r="D462"/>
    </row>
    <row r="463" spans="1:4" x14ac:dyDescent="0.2">
      <c r="A463" s="14" t="s">
        <v>325</v>
      </c>
      <c r="B463" s="15">
        <v>87596.47494</v>
      </c>
      <c r="C463" s="15">
        <v>283</v>
      </c>
      <c r="D463"/>
    </row>
    <row r="464" spans="1:4" x14ac:dyDescent="0.2">
      <c r="A464" s="14" t="s">
        <v>669</v>
      </c>
      <c r="B464" s="15">
        <v>121581.33779999999</v>
      </c>
      <c r="C464" s="15">
        <v>281</v>
      </c>
      <c r="D464"/>
    </row>
    <row r="465" spans="1:4" x14ac:dyDescent="0.2">
      <c r="A465" s="14" t="s">
        <v>404</v>
      </c>
      <c r="B465" s="15">
        <v>45663.727200000001</v>
      </c>
      <c r="C465" s="15">
        <v>280</v>
      </c>
      <c r="D465"/>
    </row>
    <row r="466" spans="1:4" x14ac:dyDescent="0.2">
      <c r="A466" s="14" t="s">
        <v>185</v>
      </c>
      <c r="B466" s="15">
        <v>68961.547200000001</v>
      </c>
      <c r="C466" s="15">
        <v>280</v>
      </c>
      <c r="D466"/>
    </row>
    <row r="467" spans="1:4" x14ac:dyDescent="0.2">
      <c r="A467" s="14" t="s">
        <v>511</v>
      </c>
      <c r="B467" s="15">
        <v>22046.394239999998</v>
      </c>
      <c r="C467" s="15">
        <v>276</v>
      </c>
      <c r="D467"/>
    </row>
    <row r="468" spans="1:4" x14ac:dyDescent="0.2">
      <c r="A468" s="14" t="s">
        <v>651</v>
      </c>
      <c r="B468" s="15">
        <v>54916.29</v>
      </c>
      <c r="C468" s="15">
        <v>275</v>
      </c>
      <c r="D468"/>
    </row>
    <row r="469" spans="1:4" x14ac:dyDescent="0.2">
      <c r="A469" s="14" t="s">
        <v>587</v>
      </c>
      <c r="B469" s="15">
        <v>47594.117999999995</v>
      </c>
      <c r="C469" s="15">
        <v>275</v>
      </c>
      <c r="D469"/>
    </row>
    <row r="470" spans="1:4" x14ac:dyDescent="0.2">
      <c r="A470" s="14" t="s">
        <v>598</v>
      </c>
      <c r="B470" s="15">
        <v>111663.12299999999</v>
      </c>
      <c r="C470" s="15">
        <v>275</v>
      </c>
      <c r="D470"/>
    </row>
    <row r="471" spans="1:4" x14ac:dyDescent="0.2">
      <c r="A471" s="14" t="s">
        <v>324</v>
      </c>
      <c r="B471" s="15">
        <v>66571.856520000001</v>
      </c>
      <c r="C471" s="15">
        <v>274</v>
      </c>
      <c r="D471"/>
    </row>
    <row r="472" spans="1:4" x14ac:dyDescent="0.2">
      <c r="A472" s="14" t="s">
        <v>653</v>
      </c>
      <c r="B472" s="15">
        <v>5712.3592031999997</v>
      </c>
      <c r="C472" s="15">
        <v>272</v>
      </c>
      <c r="D472"/>
    </row>
    <row r="473" spans="1:4" x14ac:dyDescent="0.2">
      <c r="A473" s="14" t="s">
        <v>419</v>
      </c>
      <c r="B473" s="15">
        <v>32470.504560000001</v>
      </c>
      <c r="C473" s="15">
        <v>271</v>
      </c>
      <c r="D473"/>
    </row>
    <row r="474" spans="1:4" x14ac:dyDescent="0.2">
      <c r="A474" s="14" t="s">
        <v>677</v>
      </c>
      <c r="B474" s="15">
        <v>59985.229979999996</v>
      </c>
      <c r="C474" s="15">
        <v>269</v>
      </c>
      <c r="D474"/>
    </row>
    <row r="475" spans="1:4" x14ac:dyDescent="0.2">
      <c r="A475" s="14" t="s">
        <v>586</v>
      </c>
      <c r="B475" s="15">
        <v>115523.90459999999</v>
      </c>
      <c r="C475" s="15">
        <v>267</v>
      </c>
      <c r="D475"/>
    </row>
    <row r="476" spans="1:4" x14ac:dyDescent="0.2">
      <c r="A476" s="14" t="s">
        <v>585</v>
      </c>
      <c r="B476" s="15">
        <v>33768.525959999999</v>
      </c>
      <c r="C476" s="15">
        <v>267</v>
      </c>
      <c r="D476"/>
    </row>
    <row r="477" spans="1:4" x14ac:dyDescent="0.2">
      <c r="A477" s="14" t="s">
        <v>509</v>
      </c>
      <c r="B477" s="15">
        <v>43380.540840000001</v>
      </c>
      <c r="C477" s="15">
        <v>266</v>
      </c>
      <c r="D477"/>
    </row>
    <row r="478" spans="1:4" x14ac:dyDescent="0.2">
      <c r="A478" s="14" t="s">
        <v>420</v>
      </c>
      <c r="B478" s="15">
        <v>83156.576099999991</v>
      </c>
      <c r="C478" s="15">
        <v>263</v>
      </c>
      <c r="D478"/>
    </row>
    <row r="479" spans="1:4" x14ac:dyDescent="0.2">
      <c r="A479" s="14" t="s">
        <v>294</v>
      </c>
      <c r="B479" s="15">
        <v>18172.299599999998</v>
      </c>
      <c r="C479" s="15">
        <v>260</v>
      </c>
      <c r="D479"/>
    </row>
    <row r="480" spans="1:4" x14ac:dyDescent="0.2">
      <c r="A480" s="14" t="s">
        <v>424</v>
      </c>
      <c r="B480" s="15">
        <v>134994.22560000001</v>
      </c>
      <c r="C480" s="15">
        <v>260</v>
      </c>
      <c r="D480"/>
    </row>
    <row r="481" spans="1:4" x14ac:dyDescent="0.2">
      <c r="A481" s="14" t="s">
        <v>648</v>
      </c>
      <c r="B481" s="15">
        <v>34933.416959999995</v>
      </c>
      <c r="C481" s="15">
        <v>256</v>
      </c>
      <c r="D481"/>
    </row>
    <row r="482" spans="1:4" x14ac:dyDescent="0.2">
      <c r="A482" s="14" t="s">
        <v>667</v>
      </c>
      <c r="B482" s="15">
        <v>60258.147299999997</v>
      </c>
      <c r="C482" s="15">
        <v>255</v>
      </c>
      <c r="D482"/>
    </row>
    <row r="483" spans="1:4" x14ac:dyDescent="0.2">
      <c r="A483" s="14" t="s">
        <v>374</v>
      </c>
      <c r="B483" s="15">
        <v>54084.224999999999</v>
      </c>
      <c r="C483" s="15">
        <v>250</v>
      </c>
      <c r="D483"/>
    </row>
    <row r="484" spans="1:4" x14ac:dyDescent="0.2">
      <c r="A484" s="14" t="s">
        <v>400</v>
      </c>
      <c r="B484" s="15">
        <v>19137.494999999999</v>
      </c>
      <c r="C484" s="15">
        <v>250</v>
      </c>
      <c r="D484"/>
    </row>
    <row r="485" spans="1:4" x14ac:dyDescent="0.2">
      <c r="A485" s="14" t="s">
        <v>691</v>
      </c>
      <c r="B485" s="15">
        <v>81056.444040000002</v>
      </c>
      <c r="C485" s="15">
        <v>246</v>
      </c>
      <c r="D485"/>
    </row>
    <row r="486" spans="1:4" x14ac:dyDescent="0.2">
      <c r="A486" s="14" t="s">
        <v>668</v>
      </c>
      <c r="B486" s="15">
        <v>19886.353500000001</v>
      </c>
      <c r="C486" s="15">
        <v>239</v>
      </c>
      <c r="D486"/>
    </row>
    <row r="487" spans="1:4" x14ac:dyDescent="0.2">
      <c r="A487" s="14" t="s">
        <v>684</v>
      </c>
      <c r="B487" s="15">
        <v>12247.996799999999</v>
      </c>
      <c r="C487" s="15">
        <v>230</v>
      </c>
      <c r="D487"/>
    </row>
    <row r="488" spans="1:4" x14ac:dyDescent="0.2">
      <c r="A488" s="14" t="s">
        <v>652</v>
      </c>
      <c r="B488" s="15">
        <v>55152.596459999993</v>
      </c>
      <c r="C488" s="15">
        <v>227</v>
      </c>
      <c r="D488"/>
    </row>
    <row r="489" spans="1:4" x14ac:dyDescent="0.2">
      <c r="A489" s="14" t="s">
        <v>695</v>
      </c>
      <c r="B489" s="15">
        <v>24382.832759999998</v>
      </c>
      <c r="C489" s="15">
        <v>222</v>
      </c>
      <c r="D489"/>
    </row>
    <row r="490" spans="1:4" x14ac:dyDescent="0.2">
      <c r="A490" s="14" t="s">
        <v>576</v>
      </c>
      <c r="B490" s="15">
        <v>17253.699839999997</v>
      </c>
      <c r="C490" s="15">
        <v>216</v>
      </c>
      <c r="D490"/>
    </row>
    <row r="491" spans="1:4" x14ac:dyDescent="0.2">
      <c r="A491" s="14" t="s">
        <v>683</v>
      </c>
      <c r="B491" s="15">
        <v>116096.36532000001</v>
      </c>
      <c r="C491" s="15">
        <v>214</v>
      </c>
      <c r="D491"/>
    </row>
    <row r="492" spans="1:4" x14ac:dyDescent="0.2">
      <c r="A492" s="14" t="s">
        <v>663</v>
      </c>
      <c r="B492" s="15">
        <v>56004.631020000001</v>
      </c>
      <c r="C492" s="15">
        <v>213</v>
      </c>
      <c r="D492"/>
    </row>
    <row r="493" spans="1:4" x14ac:dyDescent="0.2">
      <c r="A493" s="14" t="s">
        <v>435</v>
      </c>
      <c r="B493" s="15">
        <v>29634.827040000004</v>
      </c>
      <c r="C493" s="15">
        <v>212</v>
      </c>
      <c r="D493"/>
    </row>
    <row r="494" spans="1:4" x14ac:dyDescent="0.2">
      <c r="A494" s="14" t="s">
        <v>510</v>
      </c>
      <c r="B494" s="15">
        <v>115171.10903999998</v>
      </c>
      <c r="C494" s="15">
        <v>211</v>
      </c>
      <c r="D494"/>
    </row>
    <row r="495" spans="1:4" x14ac:dyDescent="0.2">
      <c r="A495" s="14" t="s">
        <v>375</v>
      </c>
      <c r="B495" s="15">
        <v>42635.010600000001</v>
      </c>
      <c r="C495" s="15">
        <v>210</v>
      </c>
      <c r="D495"/>
    </row>
    <row r="496" spans="1:4" x14ac:dyDescent="0.2">
      <c r="A496" s="14" t="s">
        <v>235</v>
      </c>
      <c r="B496" s="15">
        <v>83173.217399999994</v>
      </c>
      <c r="C496" s="15">
        <v>210</v>
      </c>
      <c r="D496"/>
    </row>
    <row r="497" spans="1:4" x14ac:dyDescent="0.2">
      <c r="A497" s="14" t="s">
        <v>298</v>
      </c>
      <c r="B497" s="15">
        <v>52360.186319999993</v>
      </c>
      <c r="C497" s="15">
        <v>207</v>
      </c>
      <c r="D497"/>
    </row>
    <row r="498" spans="1:4" x14ac:dyDescent="0.2">
      <c r="A498" s="14" t="s">
        <v>553</v>
      </c>
      <c r="B498" s="15">
        <v>42814.736640000003</v>
      </c>
      <c r="C498" s="15">
        <v>201</v>
      </c>
      <c r="D498"/>
    </row>
    <row r="499" spans="1:4" x14ac:dyDescent="0.2">
      <c r="A499" s="14" t="s">
        <v>429</v>
      </c>
      <c r="B499" s="15">
        <v>86987.403359999997</v>
      </c>
      <c r="C499" s="15">
        <v>198</v>
      </c>
      <c r="D499"/>
    </row>
    <row r="500" spans="1:4" x14ac:dyDescent="0.2">
      <c r="A500" s="14" t="s">
        <v>571</v>
      </c>
      <c r="B500" s="15">
        <v>54420.379260000002</v>
      </c>
      <c r="C500" s="15">
        <v>197</v>
      </c>
      <c r="D500"/>
    </row>
    <row r="501" spans="1:4" x14ac:dyDescent="0.2">
      <c r="A501" s="14" t="s">
        <v>665</v>
      </c>
      <c r="B501" s="15">
        <v>91137.743580000009</v>
      </c>
      <c r="C501" s="15">
        <v>197</v>
      </c>
      <c r="D501"/>
    </row>
    <row r="502" spans="1:4" x14ac:dyDescent="0.2">
      <c r="A502" s="14" t="s">
        <v>692</v>
      </c>
      <c r="B502" s="15">
        <v>28050.575279999997</v>
      </c>
      <c r="C502" s="15">
        <v>196</v>
      </c>
      <c r="D502"/>
    </row>
    <row r="503" spans="1:4" x14ac:dyDescent="0.2">
      <c r="A503" s="14" t="s">
        <v>299</v>
      </c>
      <c r="B503" s="15">
        <v>6288.9136829999989</v>
      </c>
      <c r="C503" s="15">
        <v>195</v>
      </c>
      <c r="D503"/>
    </row>
    <row r="504" spans="1:4" x14ac:dyDescent="0.2">
      <c r="A504" s="14" t="s">
        <v>376</v>
      </c>
      <c r="B504" s="15">
        <v>24662.406599999998</v>
      </c>
      <c r="C504" s="15">
        <v>195</v>
      </c>
      <c r="D504"/>
    </row>
    <row r="505" spans="1:4" x14ac:dyDescent="0.2">
      <c r="A505" s="14" t="s">
        <v>517</v>
      </c>
      <c r="B505" s="15">
        <v>54600.105299999996</v>
      </c>
      <c r="C505" s="15">
        <v>193</v>
      </c>
      <c r="D505"/>
    </row>
    <row r="506" spans="1:4" x14ac:dyDescent="0.2">
      <c r="A506" s="14" t="s">
        <v>428</v>
      </c>
      <c r="B506" s="15">
        <v>86178.636179999987</v>
      </c>
      <c r="C506" s="15">
        <v>189</v>
      </c>
      <c r="D506"/>
    </row>
    <row r="507" spans="1:4" x14ac:dyDescent="0.2">
      <c r="A507" s="14" t="s">
        <v>310</v>
      </c>
      <c r="B507" s="15">
        <v>38794.198560000004</v>
      </c>
      <c r="C507" s="15">
        <v>188</v>
      </c>
      <c r="D507"/>
    </row>
    <row r="508" spans="1:4" x14ac:dyDescent="0.2">
      <c r="A508" s="14" t="s">
        <v>518</v>
      </c>
      <c r="B508" s="15">
        <v>67114.362899999993</v>
      </c>
      <c r="C508" s="15">
        <v>185</v>
      </c>
      <c r="D508"/>
    </row>
    <row r="509" spans="1:4" x14ac:dyDescent="0.2">
      <c r="A509" s="14" t="s">
        <v>675</v>
      </c>
      <c r="B509" s="15">
        <v>13702.446419999998</v>
      </c>
      <c r="C509" s="15">
        <v>179</v>
      </c>
      <c r="D509"/>
    </row>
    <row r="510" spans="1:4" x14ac:dyDescent="0.2">
      <c r="A510" s="14" t="s">
        <v>379</v>
      </c>
      <c r="B510" s="15">
        <v>61386.427439999992</v>
      </c>
      <c r="C510" s="15">
        <v>174</v>
      </c>
      <c r="D510"/>
    </row>
    <row r="511" spans="1:4" x14ac:dyDescent="0.2">
      <c r="A511" s="14" t="s">
        <v>575</v>
      </c>
      <c r="B511" s="15">
        <v>29365.237979999998</v>
      </c>
      <c r="C511" s="15">
        <v>173</v>
      </c>
      <c r="D511"/>
    </row>
    <row r="512" spans="1:4" x14ac:dyDescent="0.2">
      <c r="A512" s="14" t="s">
        <v>206</v>
      </c>
      <c r="B512" s="15">
        <v>32244.182879999997</v>
      </c>
      <c r="C512" s="15">
        <v>173</v>
      </c>
      <c r="D512"/>
    </row>
    <row r="513" spans="1:4" x14ac:dyDescent="0.2">
      <c r="A513" s="14" t="s">
        <v>655</v>
      </c>
      <c r="B513" s="15">
        <v>2275.7310575999995</v>
      </c>
      <c r="C513" s="15">
        <v>168</v>
      </c>
      <c r="D513"/>
    </row>
    <row r="514" spans="1:4" x14ac:dyDescent="0.2">
      <c r="A514" s="14" t="s">
        <v>393</v>
      </c>
      <c r="B514" s="15">
        <v>29458.429260000001</v>
      </c>
      <c r="C514" s="15">
        <v>167</v>
      </c>
      <c r="D514"/>
    </row>
    <row r="515" spans="1:4" x14ac:dyDescent="0.2">
      <c r="A515" s="14" t="s">
        <v>664</v>
      </c>
      <c r="B515" s="15">
        <v>39463.178820000001</v>
      </c>
      <c r="C515" s="15">
        <v>167</v>
      </c>
      <c r="D515"/>
    </row>
    <row r="516" spans="1:4" x14ac:dyDescent="0.2">
      <c r="A516" s="14" t="s">
        <v>674</v>
      </c>
      <c r="B516" s="15">
        <v>69194.525399999999</v>
      </c>
      <c r="C516" s="15">
        <v>165</v>
      </c>
      <c r="D516"/>
    </row>
    <row r="517" spans="1:4" x14ac:dyDescent="0.2">
      <c r="A517" s="14" t="s">
        <v>570</v>
      </c>
      <c r="B517" s="15">
        <v>41004.163199999995</v>
      </c>
      <c r="C517" s="15">
        <v>160</v>
      </c>
      <c r="D517"/>
    </row>
    <row r="518" spans="1:4" x14ac:dyDescent="0.2">
      <c r="A518" s="14" t="s">
        <v>320</v>
      </c>
      <c r="B518" s="15">
        <v>46329.379199999996</v>
      </c>
      <c r="C518" s="15">
        <v>160</v>
      </c>
      <c r="D518"/>
    </row>
    <row r="519" spans="1:4" x14ac:dyDescent="0.2">
      <c r="A519" s="14" t="s">
        <v>635</v>
      </c>
      <c r="B519" s="15">
        <v>24036.693719999996</v>
      </c>
      <c r="C519" s="15">
        <v>157</v>
      </c>
      <c r="D519"/>
    </row>
    <row r="520" spans="1:4" x14ac:dyDescent="0.2">
      <c r="A520" s="14" t="s">
        <v>377</v>
      </c>
      <c r="B520" s="15">
        <v>27824.2536</v>
      </c>
      <c r="C520" s="15">
        <v>152</v>
      </c>
      <c r="D520"/>
    </row>
    <row r="521" spans="1:4" x14ac:dyDescent="0.2">
      <c r="A521" s="14" t="s">
        <v>311</v>
      </c>
      <c r="B521" s="15">
        <v>34677.140940000005</v>
      </c>
      <c r="C521" s="15">
        <v>151</v>
      </c>
      <c r="D521"/>
    </row>
    <row r="522" spans="1:4" x14ac:dyDescent="0.2">
      <c r="A522" s="14" t="s">
        <v>572</v>
      </c>
      <c r="B522" s="15">
        <v>70931.877120000005</v>
      </c>
      <c r="C522" s="15">
        <v>144</v>
      </c>
      <c r="D522"/>
    </row>
    <row r="523" spans="1:4" x14ac:dyDescent="0.2">
      <c r="A523" s="14" t="s">
        <v>378</v>
      </c>
      <c r="B523" s="15">
        <v>35758.825440000001</v>
      </c>
      <c r="C523" s="15">
        <v>136</v>
      </c>
      <c r="D523"/>
    </row>
    <row r="524" spans="1:4" x14ac:dyDescent="0.2">
      <c r="A524" s="14" t="s">
        <v>488</v>
      </c>
      <c r="B524" s="15">
        <v>489.75345900000002</v>
      </c>
      <c r="C524" s="15">
        <v>135</v>
      </c>
      <c r="D524"/>
    </row>
    <row r="525" spans="1:4" x14ac:dyDescent="0.2">
      <c r="A525" s="14" t="s">
        <v>694</v>
      </c>
      <c r="B525" s="15">
        <v>33449.012999999999</v>
      </c>
      <c r="C525" s="15">
        <v>134</v>
      </c>
      <c r="D525"/>
    </row>
    <row r="526" spans="1:4" x14ac:dyDescent="0.2">
      <c r="A526" s="14" t="s">
        <v>637</v>
      </c>
      <c r="B526" s="15">
        <v>48692.443800000001</v>
      </c>
      <c r="C526" s="15">
        <v>133</v>
      </c>
      <c r="D526"/>
    </row>
    <row r="527" spans="1:4" x14ac:dyDescent="0.2">
      <c r="A527" s="14" t="s">
        <v>239</v>
      </c>
      <c r="B527" s="15">
        <v>33642.052079999994</v>
      </c>
      <c r="C527" s="15">
        <v>133</v>
      </c>
      <c r="D527"/>
    </row>
    <row r="528" spans="1:4" x14ac:dyDescent="0.2">
      <c r="A528" s="14" t="s">
        <v>666</v>
      </c>
      <c r="B528" s="15">
        <v>21527.185680000002</v>
      </c>
      <c r="C528" s="15">
        <v>132</v>
      </c>
      <c r="D528"/>
    </row>
    <row r="529" spans="1:4" x14ac:dyDescent="0.2">
      <c r="A529" s="14" t="s">
        <v>693</v>
      </c>
      <c r="B529" s="15">
        <v>28556.470799999999</v>
      </c>
      <c r="C529" s="15">
        <v>130</v>
      </c>
      <c r="D529"/>
    </row>
    <row r="530" spans="1:4" x14ac:dyDescent="0.2">
      <c r="A530" s="14" t="s">
        <v>573</v>
      </c>
      <c r="B530" s="15">
        <v>7015.9720799999996</v>
      </c>
      <c r="C530" s="15">
        <v>124</v>
      </c>
      <c r="D530"/>
    </row>
    <row r="531" spans="1:4" x14ac:dyDescent="0.2">
      <c r="A531" s="14" t="s">
        <v>574</v>
      </c>
      <c r="B531" s="15">
        <v>16920.87384</v>
      </c>
      <c r="C531" s="15">
        <v>124</v>
      </c>
      <c r="D531"/>
    </row>
    <row r="532" spans="1:4" x14ac:dyDescent="0.2">
      <c r="A532" s="14" t="s">
        <v>242</v>
      </c>
      <c r="B532" s="15">
        <v>70412.668559999991</v>
      </c>
      <c r="C532" s="15">
        <v>123</v>
      </c>
      <c r="D532"/>
    </row>
    <row r="533" spans="1:4" x14ac:dyDescent="0.2">
      <c r="A533" s="14" t="s">
        <v>659</v>
      </c>
      <c r="B533" s="15">
        <v>37309.794600000001</v>
      </c>
      <c r="C533" s="15">
        <v>118</v>
      </c>
      <c r="D533"/>
    </row>
    <row r="534" spans="1:4" x14ac:dyDescent="0.2">
      <c r="A534" s="14" t="s">
        <v>497</v>
      </c>
      <c r="B534" s="15">
        <v>40924.284959999997</v>
      </c>
      <c r="C534" s="15">
        <v>116</v>
      </c>
      <c r="D534"/>
    </row>
    <row r="535" spans="1:4" x14ac:dyDescent="0.2">
      <c r="A535" s="14" t="s">
        <v>636</v>
      </c>
      <c r="B535" s="15">
        <v>38421.433439999993</v>
      </c>
      <c r="C535" s="15">
        <v>104</v>
      </c>
      <c r="D535"/>
    </row>
    <row r="536" spans="1:4" x14ac:dyDescent="0.2">
      <c r="A536" s="14" t="s">
        <v>244</v>
      </c>
      <c r="B536" s="15">
        <v>28995.80112</v>
      </c>
      <c r="C536" s="15">
        <v>99</v>
      </c>
      <c r="D536"/>
    </row>
    <row r="537" spans="1:4" x14ac:dyDescent="0.2">
      <c r="A537" s="14" t="s">
        <v>656</v>
      </c>
      <c r="B537" s="15">
        <v>17756.267100000001</v>
      </c>
      <c r="C537" s="15">
        <v>97</v>
      </c>
      <c r="D537"/>
    </row>
    <row r="538" spans="1:4" x14ac:dyDescent="0.2">
      <c r="A538" s="14" t="s">
        <v>520</v>
      </c>
      <c r="B538" s="15">
        <v>3894.0641999999998</v>
      </c>
      <c r="C538" s="15">
        <v>90</v>
      </c>
      <c r="D538"/>
    </row>
    <row r="539" spans="1:4" x14ac:dyDescent="0.2">
      <c r="A539" s="14" t="s">
        <v>521</v>
      </c>
      <c r="B539" s="15">
        <v>5092.2377999999999</v>
      </c>
      <c r="C539" s="15">
        <v>90</v>
      </c>
      <c r="D539"/>
    </row>
    <row r="540" spans="1:4" x14ac:dyDescent="0.2">
      <c r="A540" s="14" t="s">
        <v>498</v>
      </c>
      <c r="B540" s="15">
        <v>10836.814560000001</v>
      </c>
      <c r="C540" s="15">
        <v>88</v>
      </c>
      <c r="D540"/>
    </row>
    <row r="541" spans="1:4" x14ac:dyDescent="0.2">
      <c r="A541" s="14" t="s">
        <v>672</v>
      </c>
      <c r="B541" s="15">
        <v>27691.123199999998</v>
      </c>
      <c r="C541" s="15">
        <v>80</v>
      </c>
      <c r="D541"/>
    </row>
    <row r="542" spans="1:4" x14ac:dyDescent="0.2">
      <c r="A542" s="14" t="s">
        <v>231</v>
      </c>
      <c r="B542" s="15">
        <v>8457.1086599999999</v>
      </c>
      <c r="C542" s="15">
        <v>77</v>
      </c>
      <c r="D542"/>
    </row>
    <row r="543" spans="1:4" x14ac:dyDescent="0.2">
      <c r="A543" s="14" t="s">
        <v>243</v>
      </c>
      <c r="B543" s="15">
        <v>23324.446079999998</v>
      </c>
      <c r="C543" s="15">
        <v>73</v>
      </c>
      <c r="D543"/>
    </row>
    <row r="544" spans="1:4" x14ac:dyDescent="0.2">
      <c r="A544" s="14" t="s">
        <v>660</v>
      </c>
      <c r="B544" s="15">
        <v>27797.627519999998</v>
      </c>
      <c r="C544" s="15">
        <v>72</v>
      </c>
      <c r="D544"/>
    </row>
    <row r="545" spans="1:4" x14ac:dyDescent="0.2">
      <c r="A545" s="14" t="s">
        <v>671</v>
      </c>
      <c r="B545" s="15">
        <v>13546.0182</v>
      </c>
      <c r="C545" s="15">
        <v>55</v>
      </c>
      <c r="D545"/>
    </row>
    <row r="546" spans="1:4" x14ac:dyDescent="0.2">
      <c r="A546" s="14" t="s">
        <v>670</v>
      </c>
      <c r="B546" s="15">
        <v>12264.6381</v>
      </c>
      <c r="C546" s="15">
        <v>55</v>
      </c>
      <c r="D546"/>
    </row>
    <row r="547" spans="1:4" x14ac:dyDescent="0.2">
      <c r="A547" s="14" t="s">
        <v>304</v>
      </c>
      <c r="B547" s="15">
        <v>4979.0769599999994</v>
      </c>
      <c r="C547" s="15">
        <v>44</v>
      </c>
      <c r="D547"/>
    </row>
    <row r="548" spans="1:4" x14ac:dyDescent="0.2">
      <c r="A548" s="14" t="s">
        <v>657</v>
      </c>
      <c r="B548" s="15">
        <v>5964.2419200000004</v>
      </c>
      <c r="C548" s="15">
        <v>28</v>
      </c>
      <c r="D548"/>
    </row>
    <row r="549" spans="1:4" x14ac:dyDescent="0.2">
      <c r="A549"/>
      <c r="B549"/>
      <c r="C549"/>
      <c r="D549"/>
    </row>
    <row r="550" spans="1:4" x14ac:dyDescent="0.2">
      <c r="A550"/>
      <c r="B550"/>
      <c r="C550"/>
    </row>
    <row r="551" spans="1:4" x14ac:dyDescent="0.2">
      <c r="A551"/>
      <c r="B551"/>
      <c r="C551"/>
    </row>
  </sheetData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AE18F"/>
  </sheetPr>
  <dimension ref="A1:S794"/>
  <sheetViews>
    <sheetView zoomScale="90" zoomScaleNormal="90" workbookViewId="0">
      <selection sqref="A1:H1"/>
    </sheetView>
  </sheetViews>
  <sheetFormatPr defaultRowHeight="11.25" x14ac:dyDescent="0.2"/>
  <cols>
    <col min="1" max="2" width="9.140625" style="6"/>
    <col min="3" max="6" width="9.42578125" style="6" customWidth="1"/>
    <col min="7" max="7" width="18" style="1" customWidth="1"/>
    <col min="8" max="8" width="9.140625" style="1"/>
    <col min="9" max="9" width="9.85546875" style="1" customWidth="1"/>
    <col min="10" max="11" width="9.140625" style="1"/>
    <col min="12" max="12" width="18.42578125" style="8" customWidth="1"/>
    <col min="13" max="14" width="9.140625" style="1"/>
    <col min="15" max="15" width="10.7109375" style="1" customWidth="1"/>
    <col min="16" max="17" width="9.140625" style="1"/>
    <col min="18" max="18" width="9.140625" style="24"/>
    <col min="19" max="16384" width="9.140625" style="1"/>
  </cols>
  <sheetData>
    <row r="1" spans="1:19" ht="18" thickBot="1" x14ac:dyDescent="0.25">
      <c r="A1" s="91" t="s">
        <v>1057</v>
      </c>
      <c r="B1" s="91"/>
      <c r="C1" s="91"/>
      <c r="D1" s="91"/>
      <c r="E1" s="91"/>
      <c r="F1" s="91"/>
      <c r="G1" s="91"/>
      <c r="H1" s="91"/>
    </row>
    <row r="2" spans="1:19" ht="12" thickTop="1" x14ac:dyDescent="0.2">
      <c r="G2" s="93" t="s">
        <v>137</v>
      </c>
      <c r="H2" s="1" t="s">
        <v>1048</v>
      </c>
    </row>
    <row r="3" spans="1:19" x14ac:dyDescent="0.2">
      <c r="G3" s="1">
        <v>0.9</v>
      </c>
      <c r="H3" s="1">
        <f t="shared" ref="H3:H4" si="0">_xlfn.PERCENTILE.INC(H$11:H$794,$G3)</f>
        <v>1234.5000000000011</v>
      </c>
      <c r="I3" s="1" t="s">
        <v>722</v>
      </c>
    </row>
    <row r="4" spans="1:19" x14ac:dyDescent="0.2">
      <c r="G4" s="1">
        <v>0.8</v>
      </c>
      <c r="H4" s="1">
        <f t="shared" si="0"/>
        <v>896.00000000000045</v>
      </c>
    </row>
    <row r="5" spans="1:19" x14ac:dyDescent="0.2">
      <c r="G5" s="1">
        <v>0.7</v>
      </c>
      <c r="H5" s="1">
        <f>_xlfn.PERCENTILE.INC(H$11:H$794,$G5)</f>
        <v>700</v>
      </c>
    </row>
    <row r="6" spans="1:19" x14ac:dyDescent="0.2">
      <c r="P6" s="92" t="s">
        <v>1047</v>
      </c>
    </row>
    <row r="7" spans="1:19" x14ac:dyDescent="0.2">
      <c r="G7" s="1" t="s">
        <v>1049</v>
      </c>
      <c r="H7" s="22">
        <f>Parametre!I17</f>
        <v>1.016535068439405</v>
      </c>
      <c r="P7" s="93" t="s">
        <v>1045</v>
      </c>
      <c r="Q7" s="24">
        <v>7.1999999999999995E-2</v>
      </c>
    </row>
    <row r="8" spans="1:19" x14ac:dyDescent="0.2">
      <c r="G8" s="1" t="s">
        <v>719</v>
      </c>
      <c r="H8" s="1">
        <v>0.1326</v>
      </c>
      <c r="I8" s="1" t="s">
        <v>204</v>
      </c>
      <c r="P8" s="93" t="s">
        <v>1046</v>
      </c>
      <c r="Q8" s="25">
        <v>2632.275570070959</v>
      </c>
      <c r="R8" s="24" t="s">
        <v>723</v>
      </c>
      <c r="S8" s="1" t="s">
        <v>1063</v>
      </c>
    </row>
    <row r="9" spans="1:19" x14ac:dyDescent="0.2">
      <c r="G9" s="1" t="s">
        <v>728</v>
      </c>
      <c r="H9" s="1">
        <v>251</v>
      </c>
      <c r="N9" s="1" t="s">
        <v>1054</v>
      </c>
      <c r="O9" s="1" t="s">
        <v>1055</v>
      </c>
      <c r="P9" s="1" t="s">
        <v>780</v>
      </c>
      <c r="Q9" s="1" t="s">
        <v>1056</v>
      </c>
    </row>
    <row r="10" spans="1:19" x14ac:dyDescent="0.2">
      <c r="A10" s="5" t="s">
        <v>83</v>
      </c>
      <c r="B10" s="5" t="s">
        <v>84</v>
      </c>
      <c r="C10" s="5" t="s">
        <v>85</v>
      </c>
      <c r="D10" s="5" t="s">
        <v>765</v>
      </c>
      <c r="E10" s="5" t="s">
        <v>720</v>
      </c>
      <c r="F10" s="5" t="s">
        <v>157</v>
      </c>
      <c r="G10" s="4" t="s">
        <v>86</v>
      </c>
      <c r="H10" s="4" t="s">
        <v>87</v>
      </c>
      <c r="I10" s="4" t="s">
        <v>88</v>
      </c>
      <c r="J10" s="4" t="s">
        <v>89</v>
      </c>
      <c r="K10" s="4" t="s">
        <v>90</v>
      </c>
      <c r="L10" s="7" t="s">
        <v>91</v>
      </c>
      <c r="M10" s="7" t="s">
        <v>233</v>
      </c>
      <c r="N10" s="7" t="s">
        <v>1050</v>
      </c>
      <c r="O10" s="7" t="s">
        <v>1051</v>
      </c>
      <c r="P10" s="7" t="s">
        <v>1052</v>
      </c>
      <c r="Q10" s="7" t="s">
        <v>1053</v>
      </c>
      <c r="R10" s="7" t="s">
        <v>725</v>
      </c>
    </row>
    <row r="11" spans="1:19" x14ac:dyDescent="0.2">
      <c r="A11" s="6" t="s">
        <v>75</v>
      </c>
      <c r="B11" s="6">
        <v>84200</v>
      </c>
      <c r="C11" s="6">
        <v>426</v>
      </c>
      <c r="D11" s="6" t="s">
        <v>874</v>
      </c>
      <c r="E11" s="6" t="s">
        <v>504</v>
      </c>
      <c r="G11" s="1" t="s">
        <v>8</v>
      </c>
      <c r="H11" s="1">
        <v>514</v>
      </c>
      <c r="I11" s="1">
        <v>1778</v>
      </c>
      <c r="J11" s="1">
        <v>6</v>
      </c>
      <c r="K11" s="1">
        <v>2298</v>
      </c>
      <c r="M11" s="1">
        <v>4.4000000000000004</v>
      </c>
      <c r="N11" s="1">
        <f>ROUND(H11*$H$7,0)</f>
        <v>522</v>
      </c>
      <c r="O11" s="9">
        <f>M11*N11*$H$9</f>
        <v>576496.80000000005</v>
      </c>
      <c r="P11" s="9">
        <f>O11*$H$8</f>
        <v>76443.475680000003</v>
      </c>
      <c r="Q11" s="9">
        <f>$Q$7*P11+M11*$Q$8</f>
        <v>17085.94275727222</v>
      </c>
      <c r="R11" s="10">
        <f>Q11/P11</f>
        <v>0.22351080462112524</v>
      </c>
    </row>
    <row r="12" spans="1:19" x14ac:dyDescent="0.2">
      <c r="A12" s="6" t="s">
        <v>75</v>
      </c>
      <c r="B12" s="6">
        <v>81860</v>
      </c>
      <c r="C12" s="6">
        <v>426</v>
      </c>
      <c r="D12" s="6" t="s">
        <v>874</v>
      </c>
      <c r="E12" s="6" t="s">
        <v>505</v>
      </c>
      <c r="G12" s="1" t="s">
        <v>8</v>
      </c>
      <c r="H12" s="1">
        <v>1712</v>
      </c>
      <c r="I12" s="1">
        <v>12686</v>
      </c>
      <c r="J12" s="1">
        <v>24</v>
      </c>
      <c r="K12" s="1">
        <v>14422</v>
      </c>
      <c r="M12" s="1">
        <v>3.4</v>
      </c>
      <c r="N12" s="1">
        <f>ROUND(H12*$H$7,0)</f>
        <v>1740</v>
      </c>
      <c r="O12" s="9">
        <f>M12*N12*$H$9</f>
        <v>1484916</v>
      </c>
      <c r="P12" s="9">
        <f>O12*$H$8</f>
        <v>196899.8616</v>
      </c>
      <c r="Q12" s="9">
        <f>$Q$7*P12+M12*$Q$8</f>
        <v>23126.526973441258</v>
      </c>
      <c r="R12" s="10">
        <f t="shared" ref="R12:R75" si="1">Q12/P12</f>
        <v>0.11745324138633756</v>
      </c>
    </row>
    <row r="13" spans="1:19" x14ac:dyDescent="0.2">
      <c r="A13" s="6" t="s">
        <v>75</v>
      </c>
      <c r="B13" s="6">
        <v>81861</v>
      </c>
      <c r="C13" s="6">
        <v>426</v>
      </c>
      <c r="D13" s="6" t="s">
        <v>874</v>
      </c>
      <c r="E13" s="6" t="s">
        <v>506</v>
      </c>
      <c r="F13" s="6" t="s">
        <v>158</v>
      </c>
      <c r="G13" s="1" t="s">
        <v>8</v>
      </c>
      <c r="H13" s="1">
        <v>1217</v>
      </c>
      <c r="I13" s="1">
        <v>8704</v>
      </c>
      <c r="J13" s="1">
        <v>98</v>
      </c>
      <c r="K13" s="1">
        <v>10019</v>
      </c>
      <c r="M13" s="1">
        <v>1.2</v>
      </c>
      <c r="N13" s="1">
        <f>ROUND(H13*$H$7,0)</f>
        <v>1237</v>
      </c>
      <c r="O13" s="9">
        <f>M13*N13*$H$9</f>
        <v>372584.39999999997</v>
      </c>
      <c r="P13" s="9">
        <f>O13*$H$8</f>
        <v>49404.691439999995</v>
      </c>
      <c r="Q13" s="9">
        <f>$Q$7*P13+M13*$Q$8</f>
        <v>6715.8684677651499</v>
      </c>
      <c r="R13" s="10">
        <f t="shared" si="1"/>
        <v>0.13593584479565674</v>
      </c>
    </row>
    <row r="14" spans="1:19" x14ac:dyDescent="0.2">
      <c r="A14" s="6" t="s">
        <v>80</v>
      </c>
      <c r="B14" s="6">
        <v>90831</v>
      </c>
      <c r="C14" s="6">
        <v>428</v>
      </c>
      <c r="D14" s="6" t="s">
        <v>875</v>
      </c>
      <c r="E14" s="6" t="s">
        <v>229</v>
      </c>
      <c r="F14" s="6" t="s">
        <v>158</v>
      </c>
      <c r="G14" s="1" t="s">
        <v>33</v>
      </c>
      <c r="H14" s="1">
        <v>942</v>
      </c>
      <c r="I14" s="1">
        <v>5580</v>
      </c>
      <c r="J14" s="1">
        <v>33</v>
      </c>
      <c r="K14" s="1">
        <v>6555</v>
      </c>
      <c r="M14" s="1">
        <v>1.3</v>
      </c>
      <c r="N14" s="1">
        <f>ROUND(H14*$H$7,0)</f>
        <v>958</v>
      </c>
      <c r="O14" s="9">
        <f>M14*N14*$H$9</f>
        <v>312595.40000000002</v>
      </c>
      <c r="P14" s="9">
        <f>O14*$H$8</f>
        <v>41450.15004</v>
      </c>
      <c r="Q14" s="9">
        <f>$Q$7*P14+M14*$Q$8</f>
        <v>6406.3690439722468</v>
      </c>
      <c r="R14" s="10">
        <f t="shared" si="1"/>
        <v>0.15455599166203277</v>
      </c>
    </row>
    <row r="15" spans="1:19" x14ac:dyDescent="0.2">
      <c r="A15" s="6" t="s">
        <v>80</v>
      </c>
      <c r="B15" s="6">
        <v>90371</v>
      </c>
      <c r="C15" s="6">
        <v>428</v>
      </c>
      <c r="D15" s="6" t="s">
        <v>875</v>
      </c>
      <c r="E15" s="6" t="s">
        <v>230</v>
      </c>
      <c r="F15" s="6" t="s">
        <v>158</v>
      </c>
      <c r="G15" s="1" t="s">
        <v>33</v>
      </c>
      <c r="H15" s="1">
        <v>846</v>
      </c>
      <c r="I15" s="1">
        <v>4930</v>
      </c>
      <c r="J15" s="1">
        <v>48</v>
      </c>
      <c r="K15" s="1">
        <v>5824</v>
      </c>
      <c r="M15" s="1">
        <v>2.2000000000000002</v>
      </c>
      <c r="N15" s="1">
        <f>ROUND(H15*$H$7,0)</f>
        <v>860</v>
      </c>
      <c r="O15" s="9">
        <f>M15*N15*$H$9</f>
        <v>474892.00000000006</v>
      </c>
      <c r="P15" s="9">
        <f>O15*$H$8</f>
        <v>62970.679200000006</v>
      </c>
      <c r="Q15" s="9">
        <f>$Q$7*P15+M15*$Q$8</f>
        <v>10324.895156556111</v>
      </c>
      <c r="R15" s="10">
        <f t="shared" si="1"/>
        <v>0.16396353489793883</v>
      </c>
    </row>
    <row r="16" spans="1:19" x14ac:dyDescent="0.2">
      <c r="A16" s="6" t="s">
        <v>76</v>
      </c>
      <c r="B16" s="6">
        <v>91109</v>
      </c>
      <c r="C16" s="6">
        <v>487</v>
      </c>
      <c r="D16" s="6" t="s">
        <v>876</v>
      </c>
      <c r="E16" s="6" t="s">
        <v>488</v>
      </c>
      <c r="G16" s="1" t="s">
        <v>30</v>
      </c>
      <c r="H16" s="1">
        <v>133</v>
      </c>
      <c r="I16" s="1">
        <v>848</v>
      </c>
      <c r="J16" s="1">
        <v>19</v>
      </c>
      <c r="K16" s="1">
        <v>1000</v>
      </c>
      <c r="L16" s="8" t="s">
        <v>489</v>
      </c>
      <c r="M16" s="1">
        <v>0.109</v>
      </c>
      <c r="N16" s="1">
        <f>ROUND(H16*$H$7,0)</f>
        <v>135</v>
      </c>
      <c r="O16" s="9">
        <f>M16*N16*$H$9</f>
        <v>3693.4650000000001</v>
      </c>
      <c r="P16" s="9">
        <f>O16*$H$8</f>
        <v>489.75345900000002</v>
      </c>
      <c r="Q16" s="9">
        <f>$Q$7*P16+M16*$Q$8</f>
        <v>322.18028618573453</v>
      </c>
      <c r="R16" s="10">
        <f t="shared" si="1"/>
        <v>0.65784177786835096</v>
      </c>
    </row>
    <row r="17" spans="1:18" x14ac:dyDescent="0.2">
      <c r="A17" s="6" t="s">
        <v>76</v>
      </c>
      <c r="B17" s="6">
        <v>91107</v>
      </c>
      <c r="C17" s="6">
        <v>487</v>
      </c>
      <c r="D17" s="6" t="s">
        <v>877</v>
      </c>
      <c r="E17" s="6" t="s">
        <v>478</v>
      </c>
      <c r="G17" s="1" t="s">
        <v>30</v>
      </c>
      <c r="H17" s="1">
        <v>306</v>
      </c>
      <c r="I17" s="1">
        <v>1765</v>
      </c>
      <c r="J17" s="1">
        <v>8</v>
      </c>
      <c r="K17" s="1">
        <v>2079</v>
      </c>
      <c r="M17" s="1">
        <v>2</v>
      </c>
      <c r="N17" s="1">
        <f>ROUND(H17*$H$7,0)</f>
        <v>311</v>
      </c>
      <c r="O17" s="9">
        <f>M17*N17*$H$9</f>
        <v>156122</v>
      </c>
      <c r="P17" s="9">
        <f>O17*$H$8</f>
        <v>20701.7772</v>
      </c>
      <c r="Q17" s="9">
        <f>$Q$7*P17+M17*$Q$8</f>
        <v>6755.079098541918</v>
      </c>
      <c r="R17" s="10">
        <f t="shared" si="1"/>
        <v>0.32630430872098837</v>
      </c>
    </row>
    <row r="18" spans="1:18" x14ac:dyDescent="0.2">
      <c r="A18" s="6" t="s">
        <v>76</v>
      </c>
      <c r="B18" s="6">
        <v>91100</v>
      </c>
      <c r="C18" s="6">
        <v>487</v>
      </c>
      <c r="D18" s="6" t="s">
        <v>877</v>
      </c>
      <c r="E18" s="6" t="s">
        <v>479</v>
      </c>
      <c r="G18" s="1" t="s">
        <v>30</v>
      </c>
      <c r="H18" s="1">
        <v>341</v>
      </c>
      <c r="I18" s="1">
        <v>2177</v>
      </c>
      <c r="J18" s="1">
        <v>8</v>
      </c>
      <c r="K18" s="1">
        <v>2526</v>
      </c>
      <c r="M18" s="1">
        <v>6.8</v>
      </c>
      <c r="N18" s="1">
        <f>ROUND(H18*$H$7,0)</f>
        <v>347</v>
      </c>
      <c r="O18" s="9">
        <f>M18*N18*$H$9</f>
        <v>592259.6</v>
      </c>
      <c r="P18" s="9">
        <f>O18*$H$8</f>
        <v>78533.622959999993</v>
      </c>
      <c r="Q18" s="9">
        <f>$Q$7*P18+M18*$Q$8</f>
        <v>23553.894729602518</v>
      </c>
      <c r="R18" s="10">
        <f t="shared" si="1"/>
        <v>0.29992115277298953</v>
      </c>
    </row>
    <row r="19" spans="1:18" x14ac:dyDescent="0.2">
      <c r="A19" s="6" t="s">
        <v>76</v>
      </c>
      <c r="B19" s="6">
        <v>91101</v>
      </c>
      <c r="C19" s="6">
        <v>487</v>
      </c>
      <c r="D19" s="6" t="s">
        <v>877</v>
      </c>
      <c r="E19" s="6" t="s">
        <v>480</v>
      </c>
      <c r="F19" s="6" t="s">
        <v>158</v>
      </c>
      <c r="G19" s="1" t="s">
        <v>30</v>
      </c>
      <c r="H19" s="1">
        <v>557</v>
      </c>
      <c r="I19" s="1">
        <v>3531</v>
      </c>
      <c r="J19" s="1">
        <v>29</v>
      </c>
      <c r="K19" s="1">
        <v>4117</v>
      </c>
      <c r="M19" s="1">
        <v>2.5</v>
      </c>
      <c r="N19" s="1">
        <f>ROUND(H19*$H$7,0)</f>
        <v>566</v>
      </c>
      <c r="O19" s="9">
        <f>M19*N19*$H$9</f>
        <v>355165</v>
      </c>
      <c r="P19" s="9">
        <f>O19*$H$8</f>
        <v>47094.879000000001</v>
      </c>
      <c r="Q19" s="9">
        <f>$Q$7*P19+M19*$Q$8</f>
        <v>9971.5202131773967</v>
      </c>
      <c r="R19" s="10">
        <f t="shared" si="1"/>
        <v>0.21173257952690347</v>
      </c>
    </row>
    <row r="20" spans="1:18" x14ac:dyDescent="0.2">
      <c r="A20" s="6" t="s">
        <v>76</v>
      </c>
      <c r="B20" s="6">
        <v>91103</v>
      </c>
      <c r="C20" s="6">
        <v>487</v>
      </c>
      <c r="D20" s="6" t="s">
        <v>877</v>
      </c>
      <c r="E20" s="6" t="s">
        <v>481</v>
      </c>
      <c r="F20" s="6" t="s">
        <v>158</v>
      </c>
      <c r="G20" s="1" t="s">
        <v>30</v>
      </c>
      <c r="H20" s="1">
        <v>521</v>
      </c>
      <c r="I20" s="1">
        <v>3625</v>
      </c>
      <c r="J20" s="1">
        <v>11</v>
      </c>
      <c r="K20" s="1">
        <v>4157</v>
      </c>
      <c r="M20" s="1">
        <v>0.91400000000000003</v>
      </c>
      <c r="N20" s="1">
        <f>ROUND(H20*$H$7,0)</f>
        <v>530</v>
      </c>
      <c r="O20" s="9">
        <f>M20*N20*$H$9</f>
        <v>121589.42</v>
      </c>
      <c r="P20" s="9">
        <f>O20*$H$8</f>
        <v>16122.757092</v>
      </c>
      <c r="Q20" s="9">
        <f>$Q$7*P20+M20*$Q$8</f>
        <v>3566.7383816688566</v>
      </c>
      <c r="R20" s="10">
        <f t="shared" si="1"/>
        <v>0.22122384907967432</v>
      </c>
    </row>
    <row r="21" spans="1:18" x14ac:dyDescent="0.2">
      <c r="A21" s="6" t="s">
        <v>76</v>
      </c>
      <c r="B21" s="6">
        <v>91102</v>
      </c>
      <c r="C21" s="6">
        <v>487</v>
      </c>
      <c r="D21" s="6" t="s">
        <v>878</v>
      </c>
      <c r="E21" s="6" t="s">
        <v>482</v>
      </c>
      <c r="F21" s="6" t="s">
        <v>158</v>
      </c>
      <c r="G21" s="1" t="s">
        <v>30</v>
      </c>
      <c r="H21" s="1">
        <v>750</v>
      </c>
      <c r="I21" s="1">
        <v>4913</v>
      </c>
      <c r="J21" s="1">
        <v>32</v>
      </c>
      <c r="K21" s="1">
        <v>5695</v>
      </c>
      <c r="M21" s="1">
        <v>1.5</v>
      </c>
      <c r="N21" s="1">
        <f>ROUND(H21*$H$7,0)</f>
        <v>762</v>
      </c>
      <c r="O21" s="9">
        <f>M21*N21*$H$9</f>
        <v>286893</v>
      </c>
      <c r="P21" s="9">
        <f>O21*$H$8</f>
        <v>38042.0118</v>
      </c>
      <c r="Q21" s="9">
        <f>$Q$7*P21+M21*$Q$8</f>
        <v>6687.4382047064391</v>
      </c>
      <c r="R21" s="10">
        <f t="shared" si="1"/>
        <v>0.17579086615777872</v>
      </c>
    </row>
    <row r="22" spans="1:18" x14ac:dyDescent="0.2">
      <c r="A22" s="6" t="s">
        <v>76</v>
      </c>
      <c r="B22" s="6">
        <v>91106</v>
      </c>
      <c r="C22" s="6">
        <v>487</v>
      </c>
      <c r="D22" s="6" t="s">
        <v>878</v>
      </c>
      <c r="E22" s="6" t="s">
        <v>486</v>
      </c>
      <c r="G22" s="1" t="s">
        <v>30</v>
      </c>
      <c r="H22" s="1">
        <v>762</v>
      </c>
      <c r="I22" s="1">
        <v>5713</v>
      </c>
      <c r="J22" s="1">
        <v>35</v>
      </c>
      <c r="K22" s="1">
        <v>6510</v>
      </c>
      <c r="M22" s="1">
        <v>4.3</v>
      </c>
      <c r="N22" s="1">
        <f>ROUND(H22*$H$7,0)</f>
        <v>775</v>
      </c>
      <c r="O22" s="9">
        <f>M22*N22*$H$9</f>
        <v>836457.5</v>
      </c>
      <c r="P22" s="9">
        <f>O22*$H$8</f>
        <v>110914.26449999999</v>
      </c>
      <c r="Q22" s="9">
        <f>$Q$7*P22+M22*$Q$8</f>
        <v>19304.611995305124</v>
      </c>
      <c r="R22" s="10">
        <f t="shared" si="1"/>
        <v>0.17404985808029341</v>
      </c>
    </row>
    <row r="23" spans="1:18" x14ac:dyDescent="0.2">
      <c r="A23" s="6" t="s">
        <v>76</v>
      </c>
      <c r="B23" s="6">
        <v>91117</v>
      </c>
      <c r="C23" s="6">
        <v>487</v>
      </c>
      <c r="D23" s="6" t="s">
        <v>878</v>
      </c>
      <c r="E23" s="6" t="s">
        <v>485</v>
      </c>
      <c r="G23" s="1" t="s">
        <v>30</v>
      </c>
      <c r="H23" s="1">
        <v>876</v>
      </c>
      <c r="I23" s="1">
        <v>7562</v>
      </c>
      <c r="J23" s="1">
        <v>59</v>
      </c>
      <c r="K23" s="1">
        <v>8497</v>
      </c>
      <c r="M23" s="1">
        <v>4.4000000000000004</v>
      </c>
      <c r="N23" s="1">
        <f>ROUND(H23*$H$7,0)</f>
        <v>890</v>
      </c>
      <c r="O23" s="9">
        <f>M23*N23*$H$9</f>
        <v>982916.00000000012</v>
      </c>
      <c r="P23" s="9">
        <f>O23*$H$8</f>
        <v>130334.66160000001</v>
      </c>
      <c r="Q23" s="9">
        <f>$Q$7*P23+M23*$Q$8</f>
        <v>20966.108143512218</v>
      </c>
      <c r="R23" s="10">
        <f t="shared" si="1"/>
        <v>0.1608636404631768</v>
      </c>
    </row>
    <row r="24" spans="1:18" x14ac:dyDescent="0.2">
      <c r="A24" s="6" t="s">
        <v>76</v>
      </c>
      <c r="B24" s="6">
        <v>91110</v>
      </c>
      <c r="C24" s="6">
        <v>487</v>
      </c>
      <c r="D24" s="6" t="s">
        <v>878</v>
      </c>
      <c r="E24" s="6" t="s">
        <v>483</v>
      </c>
      <c r="G24" s="1" t="s">
        <v>30</v>
      </c>
      <c r="H24" s="1">
        <v>1046</v>
      </c>
      <c r="I24" s="1">
        <v>9629</v>
      </c>
      <c r="J24" s="1">
        <v>48</v>
      </c>
      <c r="K24" s="1">
        <v>10723</v>
      </c>
      <c r="M24" s="1">
        <v>2.4</v>
      </c>
      <c r="N24" s="1">
        <f>ROUND(H24*$H$7,0)</f>
        <v>1063</v>
      </c>
      <c r="O24" s="9">
        <f>M24*N24*$H$9</f>
        <v>640351.19999999995</v>
      </c>
      <c r="P24" s="9">
        <f>O24*$H$8</f>
        <v>84910.569119999986</v>
      </c>
      <c r="Q24" s="9">
        <f>$Q$7*P24+M24*$Q$8</f>
        <v>12431.022344810299</v>
      </c>
      <c r="R24" s="10">
        <f t="shared" si="1"/>
        <v>0.14640135466813486</v>
      </c>
    </row>
    <row r="25" spans="1:18" x14ac:dyDescent="0.2">
      <c r="A25" s="6" t="s">
        <v>76</v>
      </c>
      <c r="B25" s="6">
        <v>91121</v>
      </c>
      <c r="C25" s="6">
        <v>487</v>
      </c>
      <c r="D25" s="6" t="s">
        <v>878</v>
      </c>
      <c r="E25" s="6" t="s">
        <v>484</v>
      </c>
      <c r="F25" s="6" t="s">
        <v>158</v>
      </c>
      <c r="G25" s="1" t="s">
        <v>30</v>
      </c>
      <c r="H25" s="1">
        <v>1140</v>
      </c>
      <c r="I25" s="1">
        <v>13152</v>
      </c>
      <c r="J25" s="1">
        <v>13</v>
      </c>
      <c r="K25" s="1">
        <v>14305</v>
      </c>
      <c r="M25" s="1">
        <v>1.3</v>
      </c>
      <c r="N25" s="1">
        <f>ROUND(H25*$H$7,0)</f>
        <v>1159</v>
      </c>
      <c r="O25" s="9">
        <f>M25*N25*$H$9</f>
        <v>378181.7</v>
      </c>
      <c r="P25" s="9">
        <f>O25*$H$8</f>
        <v>50146.89342</v>
      </c>
      <c r="Q25" s="9">
        <f>$Q$7*P25+M25*$Q$8</f>
        <v>7032.5345673322463</v>
      </c>
      <c r="R25" s="10">
        <f t="shared" si="1"/>
        <v>0.1402386885351401</v>
      </c>
    </row>
    <row r="26" spans="1:18" x14ac:dyDescent="0.2">
      <c r="A26" s="6" t="s">
        <v>76</v>
      </c>
      <c r="B26" s="6">
        <v>91122</v>
      </c>
      <c r="C26" s="6">
        <v>487</v>
      </c>
      <c r="D26" s="6" t="s">
        <v>878</v>
      </c>
      <c r="E26" s="6" t="s">
        <v>487</v>
      </c>
      <c r="F26" s="6" t="s">
        <v>158</v>
      </c>
      <c r="G26" s="1" t="s">
        <v>30</v>
      </c>
      <c r="H26" s="1">
        <v>1356</v>
      </c>
      <c r="I26" s="1">
        <v>13569</v>
      </c>
      <c r="J26" s="1">
        <v>29</v>
      </c>
      <c r="K26" s="1">
        <v>14954</v>
      </c>
      <c r="M26" s="1">
        <v>0.56200000000000006</v>
      </c>
      <c r="N26" s="1">
        <f>ROUND(H26*$H$7,0)</f>
        <v>1378</v>
      </c>
      <c r="O26" s="9">
        <f>M26*N26*$H$9</f>
        <v>194383.43600000002</v>
      </c>
      <c r="P26" s="9">
        <f>O26*$H$8</f>
        <v>25775.2436136</v>
      </c>
      <c r="Q26" s="9">
        <f>$Q$7*P26+M26*$Q$8</f>
        <v>3335.1564105590787</v>
      </c>
      <c r="R26" s="10">
        <f t="shared" si="1"/>
        <v>0.12939378810756702</v>
      </c>
    </row>
    <row r="27" spans="1:18" x14ac:dyDescent="0.2">
      <c r="A27" s="6" t="s">
        <v>78</v>
      </c>
      <c r="B27" s="6">
        <v>81870</v>
      </c>
      <c r="C27" s="6">
        <v>499</v>
      </c>
      <c r="D27" s="6" t="s">
        <v>879</v>
      </c>
      <c r="E27" s="6" t="s">
        <v>320</v>
      </c>
      <c r="G27" s="1" t="s">
        <v>58</v>
      </c>
      <c r="H27" s="1">
        <v>157</v>
      </c>
      <c r="I27" s="1">
        <v>1055</v>
      </c>
      <c r="J27" s="1">
        <v>15</v>
      </c>
      <c r="K27" s="1">
        <v>1227</v>
      </c>
      <c r="M27" s="1">
        <v>8.6999999999999993</v>
      </c>
      <c r="N27" s="1">
        <f>ROUND(H27*$H$7,0)</f>
        <v>160</v>
      </c>
      <c r="O27" s="9">
        <f>M27*N27*$H$9</f>
        <v>349392</v>
      </c>
      <c r="P27" s="9">
        <f>O27*$H$8</f>
        <v>46329.379199999996</v>
      </c>
      <c r="Q27" s="9">
        <f>$Q$7*P27+M27*$Q$8</f>
        <v>26236.512762017341</v>
      </c>
      <c r="R27" s="10">
        <f t="shared" si="1"/>
        <v>0.56630400007642112</v>
      </c>
    </row>
    <row r="28" spans="1:18" x14ac:dyDescent="0.2">
      <c r="A28" s="6" t="s">
        <v>78</v>
      </c>
      <c r="B28" s="6">
        <v>81872</v>
      </c>
      <c r="C28" s="6">
        <v>499</v>
      </c>
      <c r="D28" s="6" t="s">
        <v>879</v>
      </c>
      <c r="E28" s="6" t="s">
        <v>321</v>
      </c>
      <c r="F28" s="6" t="s">
        <v>158</v>
      </c>
      <c r="G28" s="1" t="s">
        <v>58</v>
      </c>
      <c r="H28" s="1">
        <v>1548</v>
      </c>
      <c r="I28" s="1">
        <v>9107</v>
      </c>
      <c r="J28" s="1">
        <v>97</v>
      </c>
      <c r="K28" s="1">
        <v>10752</v>
      </c>
      <c r="L28" s="8" t="s">
        <v>341</v>
      </c>
      <c r="M28" s="1">
        <v>0.20300000000000001</v>
      </c>
      <c r="N28" s="1">
        <f>ROUND(H28*$H$7,0)</f>
        <v>1574</v>
      </c>
      <c r="O28" s="9">
        <f>M28*N28*$H$9</f>
        <v>80200.022000000012</v>
      </c>
      <c r="P28" s="9">
        <f>O28*$H$8</f>
        <v>10634.522917200002</v>
      </c>
      <c r="Q28" s="9">
        <f>$Q$7*P28+M28*$Q$8</f>
        <v>1300.0375907628047</v>
      </c>
      <c r="R28" s="10">
        <f t="shared" si="1"/>
        <v>0.12224691233305422</v>
      </c>
    </row>
    <row r="29" spans="1:18" x14ac:dyDescent="0.2">
      <c r="A29" s="6" t="s">
        <v>78</v>
      </c>
      <c r="B29" s="6">
        <v>81871</v>
      </c>
      <c r="C29" s="6">
        <v>499</v>
      </c>
      <c r="D29" s="6" t="s">
        <v>879</v>
      </c>
      <c r="E29" s="6" t="s">
        <v>321</v>
      </c>
      <c r="F29" s="6" t="s">
        <v>158</v>
      </c>
      <c r="G29" s="1" t="s">
        <v>58</v>
      </c>
      <c r="H29" s="1">
        <v>184</v>
      </c>
      <c r="I29" s="1">
        <v>1523</v>
      </c>
      <c r="J29" s="1">
        <v>18</v>
      </c>
      <c r="K29" s="1">
        <v>1725</v>
      </c>
      <c r="M29" s="1">
        <v>0.95599999999999996</v>
      </c>
      <c r="N29" s="1">
        <f>ROUND(H29*$H$7,0)</f>
        <v>187</v>
      </c>
      <c r="O29" s="9">
        <f>M29*N29*$H$9</f>
        <v>44871.771999999997</v>
      </c>
      <c r="P29" s="9">
        <f>O29*$H$8</f>
        <v>5949.9969671999997</v>
      </c>
      <c r="Q29" s="9">
        <f>$Q$7*P29+M29*$Q$8</f>
        <v>2944.8552266262368</v>
      </c>
      <c r="R29" s="10">
        <f t="shared" si="1"/>
        <v>0.49493390380870261</v>
      </c>
    </row>
    <row r="30" spans="1:18" x14ac:dyDescent="0.2">
      <c r="A30" s="6" t="s">
        <v>78</v>
      </c>
      <c r="B30" s="6">
        <v>81880</v>
      </c>
      <c r="C30" s="6">
        <v>499</v>
      </c>
      <c r="D30" s="6" t="s">
        <v>879</v>
      </c>
      <c r="E30" s="6" t="s">
        <v>322</v>
      </c>
      <c r="G30" s="1" t="s">
        <v>58</v>
      </c>
      <c r="H30" s="1">
        <v>372</v>
      </c>
      <c r="I30" s="1">
        <v>2095</v>
      </c>
      <c r="J30" s="1">
        <v>7</v>
      </c>
      <c r="K30" s="1">
        <v>2474</v>
      </c>
      <c r="M30" s="1">
        <v>10</v>
      </c>
      <c r="N30" s="1">
        <f>ROUND(H30*$H$7,0)</f>
        <v>378</v>
      </c>
      <c r="O30" s="9">
        <f>M30*N30*$H$9</f>
        <v>948780</v>
      </c>
      <c r="P30" s="9">
        <f>O30*$H$8</f>
        <v>125808.228</v>
      </c>
      <c r="Q30" s="9">
        <f>$Q$7*P30+M30*$Q$8</f>
        <v>35380.948116709587</v>
      </c>
      <c r="R30" s="10">
        <f t="shared" si="1"/>
        <v>0.28122920638155391</v>
      </c>
    </row>
    <row r="31" spans="1:18" x14ac:dyDescent="0.2">
      <c r="A31" s="6" t="s">
        <v>78</v>
      </c>
      <c r="B31" s="6">
        <v>81881</v>
      </c>
      <c r="C31" s="6">
        <v>499</v>
      </c>
      <c r="D31" s="6" t="s">
        <v>879</v>
      </c>
      <c r="E31" s="6" t="s">
        <v>323</v>
      </c>
      <c r="F31" s="6" t="s">
        <v>158</v>
      </c>
      <c r="G31" s="1" t="s">
        <v>58</v>
      </c>
      <c r="H31" s="1">
        <v>312</v>
      </c>
      <c r="I31" s="1">
        <v>1344</v>
      </c>
      <c r="J31" s="1">
        <v>17</v>
      </c>
      <c r="K31" s="1">
        <v>1673</v>
      </c>
      <c r="M31" s="1">
        <v>0.69599999999999995</v>
      </c>
      <c r="N31" s="1">
        <f>ROUND(H31*$H$7,0)</f>
        <v>317</v>
      </c>
      <c r="O31" s="9">
        <f>M31*N31*$H$9</f>
        <v>55378.631999999991</v>
      </c>
      <c r="P31" s="9">
        <f>O31*$H$8</f>
        <v>7343.2066031999984</v>
      </c>
      <c r="Q31" s="9">
        <f>$Q$7*P31+M31*$Q$8</f>
        <v>2360.7746721997873</v>
      </c>
      <c r="R31" s="10">
        <f t="shared" si="1"/>
        <v>0.32149097795655329</v>
      </c>
    </row>
    <row r="32" spans="1:18" x14ac:dyDescent="0.2">
      <c r="A32" s="6" t="s">
        <v>78</v>
      </c>
      <c r="B32" s="6">
        <v>81890</v>
      </c>
      <c r="C32" s="6">
        <v>499</v>
      </c>
      <c r="D32" s="6" t="s">
        <v>879</v>
      </c>
      <c r="E32" s="6" t="s">
        <v>324</v>
      </c>
      <c r="G32" s="1" t="s">
        <v>58</v>
      </c>
      <c r="H32" s="1">
        <v>270</v>
      </c>
      <c r="I32" s="1">
        <v>1421</v>
      </c>
      <c r="J32" s="1">
        <v>7</v>
      </c>
      <c r="K32" s="1">
        <v>1698</v>
      </c>
      <c r="M32" s="1">
        <v>7.3</v>
      </c>
      <c r="N32" s="1">
        <f>ROUND(H32*$H$7,0)</f>
        <v>274</v>
      </c>
      <c r="O32" s="9">
        <f>M32*N32*$H$9</f>
        <v>502050.2</v>
      </c>
      <c r="P32" s="9">
        <f>O32*$H$8</f>
        <v>66571.856520000001</v>
      </c>
      <c r="Q32" s="9">
        <f>$Q$7*P32+M32*$Q$8</f>
        <v>24008.785330957999</v>
      </c>
      <c r="R32" s="10">
        <f t="shared" si="1"/>
        <v>0.36064467157747215</v>
      </c>
    </row>
    <row r="33" spans="1:18" x14ac:dyDescent="0.2">
      <c r="A33" s="6" t="s">
        <v>75</v>
      </c>
      <c r="B33" s="6">
        <v>81909</v>
      </c>
      <c r="C33" s="6">
        <v>499</v>
      </c>
      <c r="D33" s="6" t="s">
        <v>879</v>
      </c>
      <c r="E33" s="6" t="s">
        <v>325</v>
      </c>
      <c r="G33" s="1" t="s">
        <v>1</v>
      </c>
      <c r="H33" s="1">
        <v>278</v>
      </c>
      <c r="I33" s="1">
        <v>2072</v>
      </c>
      <c r="J33" s="1">
        <v>16</v>
      </c>
      <c r="K33" s="1">
        <v>2366</v>
      </c>
      <c r="M33" s="1">
        <v>9.3000000000000007</v>
      </c>
      <c r="N33" s="1">
        <f>ROUND(H33*$H$7,0)</f>
        <v>283</v>
      </c>
      <c r="O33" s="9">
        <f>M33*N33*$H$9</f>
        <v>660606.9</v>
      </c>
      <c r="P33" s="9">
        <f>O33*$H$8</f>
        <v>87596.47494</v>
      </c>
      <c r="Q33" s="9">
        <f>$Q$7*P33+M33*$Q$8</f>
        <v>30787.108997339921</v>
      </c>
      <c r="R33" s="10">
        <f t="shared" si="1"/>
        <v>0.35146515905380704</v>
      </c>
    </row>
    <row r="34" spans="1:18" x14ac:dyDescent="0.2">
      <c r="A34" s="6" t="s">
        <v>75</v>
      </c>
      <c r="B34" s="6">
        <v>81901</v>
      </c>
      <c r="C34" s="6">
        <v>499</v>
      </c>
      <c r="D34" s="6" t="s">
        <v>880</v>
      </c>
      <c r="E34" s="6" t="s">
        <v>326</v>
      </c>
      <c r="F34" s="6" t="s">
        <v>158</v>
      </c>
      <c r="G34" s="1" t="s">
        <v>1</v>
      </c>
      <c r="H34" s="1">
        <v>656</v>
      </c>
      <c r="I34" s="1">
        <v>4132</v>
      </c>
      <c r="J34" s="1">
        <v>29</v>
      </c>
      <c r="K34" s="1">
        <v>4817</v>
      </c>
      <c r="M34" s="1">
        <v>0.91800000000000004</v>
      </c>
      <c r="N34" s="1">
        <f>ROUND(H34*$H$7,0)</f>
        <v>667</v>
      </c>
      <c r="O34" s="9">
        <f>M34*N34*$H$9</f>
        <v>153688.80600000001</v>
      </c>
      <c r="P34" s="9">
        <f>O34*$H$8</f>
        <v>20379.135675600002</v>
      </c>
      <c r="Q34" s="9">
        <f>$Q$7*P34+M34*$Q$8</f>
        <v>3883.7267419683403</v>
      </c>
      <c r="R34" s="10">
        <f t="shared" si="1"/>
        <v>0.19057367318175017</v>
      </c>
    </row>
    <row r="35" spans="1:18" x14ac:dyDescent="0.2">
      <c r="A35" s="6" t="s">
        <v>75</v>
      </c>
      <c r="B35" s="6">
        <v>81902</v>
      </c>
      <c r="C35" s="6">
        <v>499</v>
      </c>
      <c r="D35" s="6" t="s">
        <v>880</v>
      </c>
      <c r="E35" s="6" t="s">
        <v>327</v>
      </c>
      <c r="F35" s="6" t="s">
        <v>158</v>
      </c>
      <c r="G35" s="1" t="s">
        <v>1</v>
      </c>
      <c r="H35" s="1">
        <v>1538</v>
      </c>
      <c r="I35" s="1">
        <v>10420</v>
      </c>
      <c r="J35" s="1">
        <v>51</v>
      </c>
      <c r="K35" s="1">
        <v>12009</v>
      </c>
      <c r="M35" s="1">
        <v>1.1000000000000001</v>
      </c>
      <c r="N35" s="1">
        <f>ROUND(H35*$H$7,0)</f>
        <v>1563</v>
      </c>
      <c r="O35" s="9">
        <f>M35*N35*$H$9</f>
        <v>431544.30000000005</v>
      </c>
      <c r="P35" s="9">
        <f>O35*$H$8</f>
        <v>57222.774180000008</v>
      </c>
      <c r="Q35" s="9">
        <f>$Q$7*P35+M35*$Q$8</f>
        <v>7015.5428680380555</v>
      </c>
      <c r="R35" s="10">
        <f t="shared" si="1"/>
        <v>0.12260053743584605</v>
      </c>
    </row>
    <row r="36" spans="1:18" x14ac:dyDescent="0.2">
      <c r="A36" s="6" t="s">
        <v>75</v>
      </c>
      <c r="B36" s="6">
        <v>81917</v>
      </c>
      <c r="C36" s="6">
        <v>499</v>
      </c>
      <c r="D36" s="6" t="s">
        <v>880</v>
      </c>
      <c r="E36" s="6" t="s">
        <v>328</v>
      </c>
      <c r="G36" s="1" t="s">
        <v>1</v>
      </c>
      <c r="H36" s="1">
        <v>1546</v>
      </c>
      <c r="I36" s="1">
        <v>9692</v>
      </c>
      <c r="J36" s="1">
        <v>40</v>
      </c>
      <c r="K36" s="1">
        <v>11278</v>
      </c>
      <c r="M36" s="1">
        <v>1</v>
      </c>
      <c r="N36" s="1">
        <f>ROUND(H36*$H$7,0)</f>
        <v>1572</v>
      </c>
      <c r="O36" s="9">
        <f>M36*N36*$H$9</f>
        <v>394572</v>
      </c>
      <c r="P36" s="9">
        <f>O36*$H$8</f>
        <v>52320.247199999998</v>
      </c>
      <c r="Q36" s="9">
        <f>$Q$7*P36+M36*$Q$8</f>
        <v>6399.3333684709587</v>
      </c>
      <c r="R36" s="10">
        <f t="shared" si="1"/>
        <v>0.12231083970243473</v>
      </c>
    </row>
    <row r="37" spans="1:18" x14ac:dyDescent="0.2">
      <c r="A37" s="6" t="s">
        <v>75</v>
      </c>
      <c r="B37" s="6">
        <v>81916</v>
      </c>
      <c r="C37" s="6">
        <v>499</v>
      </c>
      <c r="D37" s="6" t="s">
        <v>880</v>
      </c>
      <c r="E37" s="6" t="s">
        <v>329</v>
      </c>
      <c r="G37" s="1" t="s">
        <v>1</v>
      </c>
      <c r="H37" s="1">
        <v>1418</v>
      </c>
      <c r="I37" s="1">
        <v>9352</v>
      </c>
      <c r="J37" s="1">
        <v>17</v>
      </c>
      <c r="K37" s="1">
        <v>10787</v>
      </c>
      <c r="M37" s="1">
        <v>2</v>
      </c>
      <c r="N37" s="1">
        <f>ROUND(H37*$H$7,0)</f>
        <v>1441</v>
      </c>
      <c r="O37" s="9">
        <f>M37*N37*$H$9</f>
        <v>723382</v>
      </c>
      <c r="P37" s="9">
        <f>O37*$H$8</f>
        <v>95920.453200000004</v>
      </c>
      <c r="Q37" s="9">
        <f>$Q$7*P37+M37*$Q$8</f>
        <v>12170.823770541918</v>
      </c>
      <c r="R37" s="10">
        <f t="shared" si="1"/>
        <v>0.12688455240265606</v>
      </c>
    </row>
    <row r="38" spans="1:18" x14ac:dyDescent="0.2">
      <c r="A38" s="6" t="s">
        <v>75</v>
      </c>
      <c r="B38" s="6">
        <v>81910</v>
      </c>
      <c r="C38" s="6">
        <v>499</v>
      </c>
      <c r="D38" s="6" t="s">
        <v>880</v>
      </c>
      <c r="E38" s="6" t="s">
        <v>330</v>
      </c>
      <c r="G38" s="1" t="s">
        <v>1</v>
      </c>
      <c r="H38" s="1">
        <v>1675</v>
      </c>
      <c r="I38" s="1">
        <v>9879</v>
      </c>
      <c r="J38" s="1">
        <v>69</v>
      </c>
      <c r="K38" s="1">
        <v>11623</v>
      </c>
      <c r="M38" s="1">
        <v>3.4</v>
      </c>
      <c r="N38" s="1">
        <f>ROUND(H38*$H$7,0)</f>
        <v>1703</v>
      </c>
      <c r="O38" s="9">
        <f>M38*N38*$H$9</f>
        <v>1453340.2</v>
      </c>
      <c r="P38" s="9">
        <f>O38*$H$8</f>
        <v>192712.91051999998</v>
      </c>
      <c r="Q38" s="9">
        <f>$Q$7*P38+M38*$Q$8</f>
        <v>22825.066495681258</v>
      </c>
      <c r="R38" s="10">
        <f t="shared" si="1"/>
        <v>0.11844077510993974</v>
      </c>
    </row>
    <row r="39" spans="1:18" x14ac:dyDescent="0.2">
      <c r="A39" s="6" t="s">
        <v>75</v>
      </c>
      <c r="B39" s="6">
        <v>81912</v>
      </c>
      <c r="C39" s="6">
        <v>499</v>
      </c>
      <c r="D39" s="6" t="s">
        <v>880</v>
      </c>
      <c r="E39" s="6" t="s">
        <v>331</v>
      </c>
      <c r="F39" s="6" t="s">
        <v>158</v>
      </c>
      <c r="G39" s="1" t="s">
        <v>1</v>
      </c>
      <c r="H39" s="1">
        <v>1665</v>
      </c>
      <c r="I39" s="1">
        <v>12855</v>
      </c>
      <c r="J39" s="1">
        <v>70</v>
      </c>
      <c r="K39" s="1">
        <v>14590</v>
      </c>
      <c r="M39" s="1">
        <v>3.8</v>
      </c>
      <c r="N39" s="1">
        <f>ROUND(H39*$H$7,0)</f>
        <v>1693</v>
      </c>
      <c r="O39" s="9">
        <f>M39*N39*$H$9</f>
        <v>1614783.4</v>
      </c>
      <c r="P39" s="9">
        <f>O39*$H$8</f>
        <v>214120.27883999998</v>
      </c>
      <c r="Q39" s="9">
        <f>$Q$7*P39+M39*$Q$8</f>
        <v>25419.307242749641</v>
      </c>
      <c r="R39" s="10">
        <f t="shared" si="1"/>
        <v>0.11871508565400317</v>
      </c>
    </row>
    <row r="40" spans="1:18" x14ac:dyDescent="0.2">
      <c r="A40" s="6" t="s">
        <v>75</v>
      </c>
      <c r="B40" s="6">
        <v>81911</v>
      </c>
      <c r="C40" s="6">
        <v>499</v>
      </c>
      <c r="D40" s="6" t="s">
        <v>880</v>
      </c>
      <c r="E40" s="6" t="s">
        <v>332</v>
      </c>
      <c r="F40" s="6" t="s">
        <v>158</v>
      </c>
      <c r="G40" s="1" t="s">
        <v>1</v>
      </c>
      <c r="H40" s="1">
        <v>1124</v>
      </c>
      <c r="I40" s="1">
        <v>12982</v>
      </c>
      <c r="J40" s="1">
        <v>83</v>
      </c>
      <c r="K40" s="1">
        <v>14189</v>
      </c>
      <c r="M40" s="1">
        <v>0.68799999999999994</v>
      </c>
      <c r="N40" s="1">
        <f>ROUND(H40*$H$7,0)</f>
        <v>1143</v>
      </c>
      <c r="O40" s="9">
        <f>M40*N40*$H$9</f>
        <v>197382.38399999996</v>
      </c>
      <c r="P40" s="9">
        <f>O40*$H$8</f>
        <v>26172.904118399994</v>
      </c>
      <c r="Q40" s="9">
        <f>$Q$7*P40+M40*$Q$8</f>
        <v>3695.4546887336192</v>
      </c>
      <c r="R40" s="10">
        <f t="shared" si="1"/>
        <v>0.14119391077185248</v>
      </c>
    </row>
    <row r="41" spans="1:18" x14ac:dyDescent="0.2">
      <c r="A41" s="6" t="s">
        <v>75</v>
      </c>
      <c r="B41" s="6">
        <v>81913</v>
      </c>
      <c r="C41" s="6">
        <v>499</v>
      </c>
      <c r="D41" s="6" t="s">
        <v>880</v>
      </c>
      <c r="E41" s="6" t="s">
        <v>333</v>
      </c>
      <c r="F41" s="6" t="s">
        <v>158</v>
      </c>
      <c r="G41" s="1" t="s">
        <v>1</v>
      </c>
      <c r="H41" s="1">
        <v>894</v>
      </c>
      <c r="I41" s="1">
        <v>9918</v>
      </c>
      <c r="J41" s="1">
        <v>92</v>
      </c>
      <c r="K41" s="1">
        <v>10904</v>
      </c>
      <c r="M41" s="1">
        <v>4.4000000000000004</v>
      </c>
      <c r="N41" s="1">
        <f>ROUND(H41*$H$7,0)</f>
        <v>909</v>
      </c>
      <c r="O41" s="9">
        <f>M41*N41*$H$9</f>
        <v>1003899.6000000001</v>
      </c>
      <c r="P41" s="9">
        <f>O41*$H$8</f>
        <v>133117.08696000002</v>
      </c>
      <c r="Q41" s="9">
        <f>$Q$7*P41+M41*$Q$8</f>
        <v>21166.442769432222</v>
      </c>
      <c r="R41" s="10">
        <f t="shared" si="1"/>
        <v>0.15900620463391352</v>
      </c>
    </row>
    <row r="42" spans="1:18" x14ac:dyDescent="0.2">
      <c r="A42" s="6" t="s">
        <v>75</v>
      </c>
      <c r="B42" s="6">
        <v>81928</v>
      </c>
      <c r="C42" s="6">
        <v>499</v>
      </c>
      <c r="D42" s="6" t="s">
        <v>881</v>
      </c>
      <c r="E42" s="6" t="s">
        <v>334</v>
      </c>
      <c r="G42" s="1" t="s">
        <v>1</v>
      </c>
      <c r="H42" s="1">
        <v>538</v>
      </c>
      <c r="I42" s="1">
        <v>3366</v>
      </c>
      <c r="J42" s="1">
        <v>20</v>
      </c>
      <c r="K42" s="1">
        <v>3924</v>
      </c>
      <c r="M42" s="1">
        <v>5.8</v>
      </c>
      <c r="N42" s="1">
        <f>ROUND(H42*$H$7,0)</f>
        <v>547</v>
      </c>
      <c r="O42" s="9">
        <f>M42*N42*$H$9</f>
        <v>796322.6</v>
      </c>
      <c r="P42" s="9">
        <f>O42*$H$8</f>
        <v>105592.37676</v>
      </c>
      <c r="Q42" s="9">
        <f>$Q$7*P42+M42*$Q$8</f>
        <v>22869.84943313156</v>
      </c>
      <c r="R42" s="10">
        <f t="shared" si="1"/>
        <v>0.21658617918140285</v>
      </c>
    </row>
    <row r="43" spans="1:18" x14ac:dyDescent="0.2">
      <c r="A43" s="6" t="s">
        <v>79</v>
      </c>
      <c r="B43" s="6">
        <v>81929</v>
      </c>
      <c r="C43" s="6">
        <v>499</v>
      </c>
      <c r="D43" s="6" t="s">
        <v>881</v>
      </c>
      <c r="E43" s="6" t="s">
        <v>335</v>
      </c>
      <c r="G43" s="1" t="s">
        <v>31</v>
      </c>
      <c r="H43" s="1">
        <v>608</v>
      </c>
      <c r="I43" s="1">
        <v>3538</v>
      </c>
      <c r="J43" s="1">
        <v>46</v>
      </c>
      <c r="K43" s="1">
        <v>4192</v>
      </c>
      <c r="M43" s="1">
        <v>5.7</v>
      </c>
      <c r="N43" s="1">
        <f>ROUND(H43*$H$7,0)</f>
        <v>618</v>
      </c>
      <c r="O43" s="9">
        <f>M43*N43*$H$9</f>
        <v>884172.6</v>
      </c>
      <c r="P43" s="9">
        <f>O43*$H$8</f>
        <v>117241.28675999999</v>
      </c>
      <c r="Q43" s="9">
        <f>$Q$7*P43+M43*$Q$8</f>
        <v>23445.343396124466</v>
      </c>
      <c r="R43" s="10">
        <f t="shared" si="1"/>
        <v>0.19997514565085339</v>
      </c>
    </row>
    <row r="44" spans="1:18" x14ac:dyDescent="0.2">
      <c r="A44" s="6" t="s">
        <v>79</v>
      </c>
      <c r="B44" s="6">
        <v>81920</v>
      </c>
      <c r="C44" s="6">
        <v>499</v>
      </c>
      <c r="D44" s="6" t="s">
        <v>881</v>
      </c>
      <c r="E44" s="6" t="s">
        <v>336</v>
      </c>
      <c r="G44" s="1" t="s">
        <v>31</v>
      </c>
      <c r="H44" s="1">
        <v>514</v>
      </c>
      <c r="I44" s="1">
        <v>2945</v>
      </c>
      <c r="J44" s="1">
        <v>19</v>
      </c>
      <c r="K44" s="1">
        <v>3478</v>
      </c>
      <c r="M44" s="1">
        <v>4.5999999999999996</v>
      </c>
      <c r="N44" s="1">
        <f>ROUND(H44*$H$7,0)</f>
        <v>522</v>
      </c>
      <c r="O44" s="9">
        <f>M44*N44*$H$9</f>
        <v>602701.19999999995</v>
      </c>
      <c r="P44" s="9">
        <f>O44*$H$8</f>
        <v>79918.179119999986</v>
      </c>
      <c r="Q44" s="9">
        <f>$Q$7*P44+M44*$Q$8</f>
        <v>17862.576518966409</v>
      </c>
      <c r="R44" s="10">
        <f t="shared" si="1"/>
        <v>0.22351080462112527</v>
      </c>
    </row>
    <row r="45" spans="1:18" x14ac:dyDescent="0.2">
      <c r="A45" s="6" t="s">
        <v>79</v>
      </c>
      <c r="B45" s="6">
        <v>81940</v>
      </c>
      <c r="C45" s="6">
        <v>499</v>
      </c>
      <c r="D45" s="6" t="s">
        <v>881</v>
      </c>
      <c r="E45" s="6" t="s">
        <v>337</v>
      </c>
      <c r="G45" s="1" t="s">
        <v>31</v>
      </c>
      <c r="H45" s="1">
        <v>600</v>
      </c>
      <c r="I45" s="1">
        <v>3552</v>
      </c>
      <c r="J45" s="1">
        <v>23</v>
      </c>
      <c r="K45" s="1">
        <v>4175</v>
      </c>
      <c r="M45" s="1">
        <v>5.7</v>
      </c>
      <c r="N45" s="1">
        <f>ROUND(H45*$H$7,0)</f>
        <v>610</v>
      </c>
      <c r="O45" s="9">
        <f>M45*N45*$H$9</f>
        <v>872727</v>
      </c>
      <c r="P45" s="9">
        <f>O45*$H$8</f>
        <v>115723.6002</v>
      </c>
      <c r="Q45" s="9">
        <f>$Q$7*P45+M45*$Q$8</f>
        <v>23336.069963804468</v>
      </c>
      <c r="R45" s="10">
        <f t="shared" si="1"/>
        <v>0.2016535082167662</v>
      </c>
    </row>
    <row r="46" spans="1:18" x14ac:dyDescent="0.2">
      <c r="A46" s="6" t="s">
        <v>79</v>
      </c>
      <c r="B46" s="6">
        <v>83712</v>
      </c>
      <c r="C46" s="6">
        <v>499</v>
      </c>
      <c r="D46" s="6" t="s">
        <v>882</v>
      </c>
      <c r="E46" s="6" t="s">
        <v>338</v>
      </c>
      <c r="F46" s="6" t="s">
        <v>158</v>
      </c>
      <c r="G46" s="1" t="s">
        <v>31</v>
      </c>
      <c r="H46" s="1">
        <v>1460</v>
      </c>
      <c r="I46" s="1">
        <v>8517</v>
      </c>
      <c r="J46" s="1">
        <v>55</v>
      </c>
      <c r="K46" s="1">
        <v>10032</v>
      </c>
      <c r="M46" s="1">
        <v>2.8</v>
      </c>
      <c r="N46" s="1">
        <f>ROUND(H46*$H$7,0)</f>
        <v>1484</v>
      </c>
      <c r="O46" s="9">
        <f>M46*N46*$H$9</f>
        <v>1042955.2</v>
      </c>
      <c r="P46" s="9">
        <f>O46*$H$8</f>
        <v>138295.85952</v>
      </c>
      <c r="Q46" s="9">
        <f>$Q$7*P46+M46*$Q$8</f>
        <v>17327.673481638685</v>
      </c>
      <c r="R46" s="10">
        <f t="shared" si="1"/>
        <v>0.1252942318141694</v>
      </c>
    </row>
    <row r="47" spans="1:18" x14ac:dyDescent="0.2">
      <c r="A47" s="6" t="s">
        <v>79</v>
      </c>
      <c r="B47" s="6">
        <v>83711</v>
      </c>
      <c r="C47" s="6">
        <v>499</v>
      </c>
      <c r="D47" s="6" t="s">
        <v>882</v>
      </c>
      <c r="E47" s="6" t="s">
        <v>339</v>
      </c>
      <c r="F47" s="6" t="s">
        <v>158</v>
      </c>
      <c r="G47" s="1" t="s">
        <v>31</v>
      </c>
      <c r="H47" s="1">
        <v>1490</v>
      </c>
      <c r="I47" s="1">
        <v>12200</v>
      </c>
      <c r="J47" s="1">
        <v>117</v>
      </c>
      <c r="K47" s="1">
        <v>13807</v>
      </c>
      <c r="M47" s="1">
        <v>1.6</v>
      </c>
      <c r="N47" s="1">
        <f>ROUND(H47*$H$7,0)</f>
        <v>1515</v>
      </c>
      <c r="O47" s="9">
        <f>M47*N47*$H$9</f>
        <v>608424</v>
      </c>
      <c r="P47" s="9">
        <f>O47*$H$8</f>
        <v>80677.022400000002</v>
      </c>
      <c r="Q47" s="9">
        <f>$Q$7*P47+M47*$Q$8</f>
        <v>10020.386524913534</v>
      </c>
      <c r="R47" s="10">
        <f t="shared" si="1"/>
        <v>0.12420372278034809</v>
      </c>
    </row>
    <row r="48" spans="1:18" x14ac:dyDescent="0.2">
      <c r="A48" s="6" t="s">
        <v>79</v>
      </c>
      <c r="B48" s="6">
        <v>80563</v>
      </c>
      <c r="C48" s="6">
        <v>499</v>
      </c>
      <c r="D48" s="6" t="s">
        <v>882</v>
      </c>
      <c r="E48" s="6" t="s">
        <v>340</v>
      </c>
      <c r="F48" s="6" t="s">
        <v>158</v>
      </c>
      <c r="G48" s="1" t="s">
        <v>31</v>
      </c>
      <c r="H48" s="1">
        <v>930</v>
      </c>
      <c r="I48" s="1">
        <v>13092</v>
      </c>
      <c r="J48" s="1">
        <v>73</v>
      </c>
      <c r="K48" s="1">
        <v>14095</v>
      </c>
      <c r="M48" s="1">
        <v>1.4</v>
      </c>
      <c r="N48" s="1">
        <f>ROUND(H48*$H$7,0)</f>
        <v>945</v>
      </c>
      <c r="O48" s="9">
        <f>M48*N48*$H$9</f>
        <v>332073</v>
      </c>
      <c r="P48" s="9">
        <f>O48*$H$8</f>
        <v>44032.879799999995</v>
      </c>
      <c r="Q48" s="9">
        <f>$Q$7*P48+M48*$Q$8</f>
        <v>6855.5531436993415</v>
      </c>
      <c r="R48" s="10">
        <f t="shared" si="1"/>
        <v>0.15569168255262156</v>
      </c>
    </row>
    <row r="49" spans="1:18" x14ac:dyDescent="0.2">
      <c r="A49" s="6" t="s">
        <v>75</v>
      </c>
      <c r="B49" s="6">
        <v>80910</v>
      </c>
      <c r="C49" s="6">
        <v>500</v>
      </c>
      <c r="D49" s="6" t="s">
        <v>883</v>
      </c>
      <c r="E49" s="6" t="s">
        <v>491</v>
      </c>
      <c r="G49" s="1" t="s">
        <v>52</v>
      </c>
      <c r="H49" s="1">
        <v>867</v>
      </c>
      <c r="I49" s="1">
        <v>3073</v>
      </c>
      <c r="J49" s="1">
        <v>24</v>
      </c>
      <c r="K49" s="1">
        <v>3964</v>
      </c>
      <c r="M49" s="1">
        <v>10.1</v>
      </c>
      <c r="N49" s="1">
        <f>ROUND(H49*$H$7,0)</f>
        <v>881</v>
      </c>
      <c r="O49" s="9">
        <f>M49*N49*$H$9</f>
        <v>2233423.1</v>
      </c>
      <c r="P49" s="9">
        <f>O49*$H$8</f>
        <v>296151.90305999998</v>
      </c>
      <c r="Q49" s="9">
        <f>$Q$7*P49+M49*$Q$8</f>
        <v>47908.920278036683</v>
      </c>
      <c r="R49" s="10">
        <f t="shared" si="1"/>
        <v>0.16177144155757933</v>
      </c>
    </row>
    <row r="50" spans="1:18" x14ac:dyDescent="0.2">
      <c r="A50" s="6" t="s">
        <v>75</v>
      </c>
      <c r="B50" s="6">
        <v>80920</v>
      </c>
      <c r="C50" s="6">
        <v>500</v>
      </c>
      <c r="D50" s="6" t="s">
        <v>883</v>
      </c>
      <c r="E50" s="6" t="s">
        <v>490</v>
      </c>
      <c r="G50" s="1" t="s">
        <v>52</v>
      </c>
      <c r="H50" s="1">
        <v>880</v>
      </c>
      <c r="I50" s="1">
        <v>3601</v>
      </c>
      <c r="J50" s="1">
        <v>22</v>
      </c>
      <c r="K50" s="1">
        <v>4503</v>
      </c>
      <c r="M50" s="1">
        <v>3.3</v>
      </c>
      <c r="N50" s="1">
        <f>ROUND(H50*$H$7,0)</f>
        <v>895</v>
      </c>
      <c r="O50" s="9">
        <f>M50*N50*$H$9</f>
        <v>741328.5</v>
      </c>
      <c r="P50" s="9">
        <f>O50*$H$8</f>
        <v>98300.15909999999</v>
      </c>
      <c r="Q50" s="9">
        <f>$Q$7*P50+M50*$Q$8</f>
        <v>15764.120836434162</v>
      </c>
      <c r="R50" s="10">
        <f t="shared" si="1"/>
        <v>0.16036719554438814</v>
      </c>
    </row>
    <row r="51" spans="1:18" x14ac:dyDescent="0.2">
      <c r="A51" s="6" t="s">
        <v>75</v>
      </c>
      <c r="B51" s="6">
        <v>80930</v>
      </c>
      <c r="C51" s="6">
        <v>500</v>
      </c>
      <c r="D51" s="6" t="s">
        <v>883</v>
      </c>
      <c r="E51" s="6" t="s">
        <v>492</v>
      </c>
      <c r="G51" s="1" t="s">
        <v>52</v>
      </c>
      <c r="H51" s="1">
        <v>1188</v>
      </c>
      <c r="I51" s="1">
        <v>5175</v>
      </c>
      <c r="J51" s="1">
        <v>20</v>
      </c>
      <c r="K51" s="1">
        <v>6383</v>
      </c>
      <c r="M51" s="1">
        <v>7.4</v>
      </c>
      <c r="N51" s="1">
        <f>ROUND(H51*$H$7,0)</f>
        <v>1208</v>
      </c>
      <c r="O51" s="9">
        <f>M51*N51*$H$9</f>
        <v>2243739.2000000002</v>
      </c>
      <c r="P51" s="9">
        <f>O51*$H$8</f>
        <v>297519.81792</v>
      </c>
      <c r="Q51" s="9">
        <f>$Q$7*P51+M51*$Q$8</f>
        <v>40900.266108765092</v>
      </c>
      <c r="R51" s="10">
        <f t="shared" si="1"/>
        <v>0.13747072848694317</v>
      </c>
    </row>
    <row r="52" spans="1:18" x14ac:dyDescent="0.2">
      <c r="A52" s="6" t="s">
        <v>75</v>
      </c>
      <c r="B52" s="6">
        <v>80940</v>
      </c>
      <c r="C52" s="6">
        <v>500</v>
      </c>
      <c r="D52" s="6" t="s">
        <v>883</v>
      </c>
      <c r="E52" s="6" t="s">
        <v>493</v>
      </c>
      <c r="G52" s="1" t="s">
        <v>52</v>
      </c>
      <c r="H52" s="1">
        <v>1354</v>
      </c>
      <c r="I52" s="1">
        <v>6600</v>
      </c>
      <c r="J52" s="1">
        <v>30</v>
      </c>
      <c r="K52" s="1">
        <v>7984</v>
      </c>
      <c r="M52" s="1">
        <v>4.5</v>
      </c>
      <c r="N52" s="1">
        <f>ROUND(H52*$H$7,0)</f>
        <v>1376</v>
      </c>
      <c r="O52" s="9">
        <f>M52*N52*$H$9</f>
        <v>1554192</v>
      </c>
      <c r="P52" s="9">
        <f>O52*$H$8</f>
        <v>206085.85920000001</v>
      </c>
      <c r="Q52" s="9">
        <f>$Q$7*P52+M52*$Q$8</f>
        <v>26683.421927719315</v>
      </c>
      <c r="R52" s="10">
        <f t="shared" si="1"/>
        <v>0.12947720931121176</v>
      </c>
    </row>
    <row r="53" spans="1:18" x14ac:dyDescent="0.2">
      <c r="A53" s="6" t="s">
        <v>75</v>
      </c>
      <c r="B53" s="6">
        <v>80941</v>
      </c>
      <c r="C53" s="6">
        <v>500</v>
      </c>
      <c r="D53" s="6" t="s">
        <v>883</v>
      </c>
      <c r="E53" s="6" t="s">
        <v>494</v>
      </c>
      <c r="F53" s="6" t="s">
        <v>158</v>
      </c>
      <c r="G53" s="1" t="s">
        <v>52</v>
      </c>
      <c r="H53" s="1">
        <v>1076</v>
      </c>
      <c r="I53" s="1">
        <v>7330</v>
      </c>
      <c r="J53" s="1">
        <v>24</v>
      </c>
      <c r="K53" s="1">
        <v>8430</v>
      </c>
      <c r="M53" s="1">
        <v>2.9</v>
      </c>
      <c r="N53" s="1">
        <f>ROUND(H53*$H$7,0)</f>
        <v>1094</v>
      </c>
      <c r="O53" s="9">
        <f>M53*N53*$H$9</f>
        <v>796322.6</v>
      </c>
      <c r="P53" s="9">
        <f>O53*$H$8</f>
        <v>105592.37676</v>
      </c>
      <c r="Q53" s="9">
        <f>$Q$7*P53+M53*$Q$8</f>
        <v>15236.25027992578</v>
      </c>
      <c r="R53" s="10">
        <f t="shared" si="1"/>
        <v>0.14429308959070145</v>
      </c>
    </row>
    <row r="54" spans="1:18" x14ac:dyDescent="0.2">
      <c r="A54" s="6" t="s">
        <v>75</v>
      </c>
      <c r="B54" s="6">
        <v>80942</v>
      </c>
      <c r="C54" s="6">
        <v>500</v>
      </c>
      <c r="D54" s="6" t="s">
        <v>884</v>
      </c>
      <c r="E54" s="6" t="s">
        <v>495</v>
      </c>
      <c r="F54" s="6" t="s">
        <v>158</v>
      </c>
      <c r="G54" s="1" t="s">
        <v>52</v>
      </c>
      <c r="H54" s="1">
        <v>712</v>
      </c>
      <c r="I54" s="1">
        <v>5531</v>
      </c>
      <c r="J54" s="1">
        <v>23</v>
      </c>
      <c r="K54" s="1">
        <v>6266</v>
      </c>
      <c r="M54" s="1">
        <v>0.95899999999999996</v>
      </c>
      <c r="N54" s="1">
        <f>ROUND(H54*$H$7,0)</f>
        <v>724</v>
      </c>
      <c r="O54" s="9">
        <f>M54*N54*$H$9</f>
        <v>174273.31599999999</v>
      </c>
      <c r="P54" s="9">
        <f>O54*$H$8</f>
        <v>23108.641701599998</v>
      </c>
      <c r="Q54" s="9">
        <f>$Q$7*P54+M54*$Q$8</f>
        <v>4188.1744742132496</v>
      </c>
      <c r="R54" s="10">
        <f t="shared" si="1"/>
        <v>0.18123845305556269</v>
      </c>
    </row>
    <row r="55" spans="1:18" x14ac:dyDescent="0.2">
      <c r="A55" s="6" t="s">
        <v>75</v>
      </c>
      <c r="B55" s="6">
        <v>80950</v>
      </c>
      <c r="C55" s="6">
        <v>500</v>
      </c>
      <c r="D55" s="6" t="s">
        <v>884</v>
      </c>
      <c r="E55" s="6" t="s">
        <v>496</v>
      </c>
      <c r="G55" s="1" t="s">
        <v>52</v>
      </c>
      <c r="H55" s="1">
        <v>564</v>
      </c>
      <c r="I55" s="1">
        <v>2859</v>
      </c>
      <c r="J55" s="1">
        <v>16</v>
      </c>
      <c r="K55" s="1">
        <v>3439</v>
      </c>
      <c r="M55" s="1">
        <v>6</v>
      </c>
      <c r="N55" s="1">
        <f>ROUND(H55*$H$7,0)</f>
        <v>573</v>
      </c>
      <c r="O55" s="9">
        <f>M55*N55*$H$9</f>
        <v>862938</v>
      </c>
      <c r="P55" s="9">
        <f>O55*$H$8</f>
        <v>114425.5788</v>
      </c>
      <c r="Q55" s="9">
        <f>$Q$7*P55+M55*$Q$8</f>
        <v>24032.295094025754</v>
      </c>
      <c r="R55" s="10">
        <f t="shared" si="1"/>
        <v>0.21002554975955912</v>
      </c>
    </row>
    <row r="56" spans="1:18" x14ac:dyDescent="0.2">
      <c r="A56" s="6" t="s">
        <v>75</v>
      </c>
      <c r="B56" s="6">
        <v>81950</v>
      </c>
      <c r="C56" s="6">
        <v>500</v>
      </c>
      <c r="D56" s="6" t="s">
        <v>884</v>
      </c>
      <c r="E56" s="6" t="s">
        <v>497</v>
      </c>
      <c r="G56" s="1" t="s">
        <v>52</v>
      </c>
      <c r="H56" s="1">
        <v>114</v>
      </c>
      <c r="I56" s="1">
        <v>759</v>
      </c>
      <c r="J56" s="1">
        <v>22</v>
      </c>
      <c r="K56" s="1">
        <v>895</v>
      </c>
      <c r="M56" s="1">
        <v>10.6</v>
      </c>
      <c r="N56" s="1">
        <f>ROUND(H56*$H$7,0)</f>
        <v>116</v>
      </c>
      <c r="O56" s="9">
        <f>M56*N56*$H$9</f>
        <v>308629.59999999998</v>
      </c>
      <c r="P56" s="9">
        <f>O56*$H$8</f>
        <v>40924.284959999997</v>
      </c>
      <c r="Q56" s="9">
        <f>$Q$7*P56+M56*$Q$8</f>
        <v>30848.669559872164</v>
      </c>
      <c r="R56" s="10">
        <f t="shared" si="1"/>
        <v>0.75379862079506366</v>
      </c>
    </row>
    <row r="57" spans="1:18" x14ac:dyDescent="0.2">
      <c r="A57" s="6" t="s">
        <v>78</v>
      </c>
      <c r="B57" s="6">
        <v>81958</v>
      </c>
      <c r="C57" s="6">
        <v>500</v>
      </c>
      <c r="D57" s="6" t="s">
        <v>884</v>
      </c>
      <c r="E57" s="6" t="s">
        <v>498</v>
      </c>
      <c r="G57" s="1" t="s">
        <v>58</v>
      </c>
      <c r="H57" s="1">
        <v>87</v>
      </c>
      <c r="I57" s="1">
        <v>716</v>
      </c>
      <c r="J57" s="1">
        <v>7</v>
      </c>
      <c r="K57" s="1">
        <v>810</v>
      </c>
      <c r="M57" s="1">
        <v>3.7</v>
      </c>
      <c r="N57" s="1">
        <f>ROUND(H57*$H$7,0)</f>
        <v>88</v>
      </c>
      <c r="O57" s="9">
        <f>M57*N57*$H$9</f>
        <v>81725.600000000006</v>
      </c>
      <c r="P57" s="9">
        <f>O57*$H$8</f>
        <v>10836.814560000001</v>
      </c>
      <c r="Q57" s="9">
        <f>$Q$7*P57+M57*$Q$8</f>
        <v>10519.670257582547</v>
      </c>
      <c r="R57" s="10">
        <f t="shared" si="1"/>
        <v>0.97073454559349281</v>
      </c>
    </row>
    <row r="58" spans="1:18" x14ac:dyDescent="0.2">
      <c r="A58" s="6" t="s">
        <v>77</v>
      </c>
      <c r="B58" s="6">
        <v>81960</v>
      </c>
      <c r="C58" s="6">
        <v>501</v>
      </c>
      <c r="D58" s="6" t="s">
        <v>885</v>
      </c>
      <c r="E58" s="6" t="s">
        <v>592</v>
      </c>
      <c r="G58" s="1" t="s">
        <v>92</v>
      </c>
      <c r="H58" s="1">
        <v>528</v>
      </c>
      <c r="I58" s="1">
        <v>5260</v>
      </c>
      <c r="J58" s="1">
        <v>74</v>
      </c>
      <c r="K58" s="1">
        <v>5862</v>
      </c>
      <c r="M58" s="1">
        <v>10.6</v>
      </c>
      <c r="N58" s="1">
        <f>ROUND(H58*$H$7,0)</f>
        <v>537</v>
      </c>
      <c r="O58" s="9">
        <f>M58*N58*$H$9</f>
        <v>1428742.2</v>
      </c>
      <c r="P58" s="9">
        <f>O58*$H$8</f>
        <v>189451.21571999998</v>
      </c>
      <c r="Q58" s="9">
        <f>$Q$7*P58+M58*$Q$8</f>
        <v>41542.608574592159</v>
      </c>
      <c r="R58" s="10">
        <f t="shared" si="1"/>
        <v>0.21927865924064688</v>
      </c>
    </row>
    <row r="59" spans="1:18" x14ac:dyDescent="0.2">
      <c r="A59" s="6" t="s">
        <v>77</v>
      </c>
      <c r="B59" s="6">
        <v>81978</v>
      </c>
      <c r="C59" s="6">
        <v>501</v>
      </c>
      <c r="D59" s="6" t="s">
        <v>885</v>
      </c>
      <c r="E59" s="6" t="s">
        <v>593</v>
      </c>
      <c r="G59" s="1" t="s">
        <v>92</v>
      </c>
      <c r="H59" s="1">
        <v>535</v>
      </c>
      <c r="I59" s="1">
        <v>1946</v>
      </c>
      <c r="J59" s="1">
        <v>22</v>
      </c>
      <c r="K59" s="1">
        <v>2503</v>
      </c>
      <c r="L59" s="8" t="s">
        <v>93</v>
      </c>
      <c r="M59" s="1">
        <v>7.6</v>
      </c>
      <c r="N59" s="1">
        <f>ROUND(H59*$H$7,0)</f>
        <v>544</v>
      </c>
      <c r="O59" s="9">
        <f>M59*N59*$H$9</f>
        <v>1037734.3999999999</v>
      </c>
      <c r="P59" s="9">
        <f>O59*$H$8</f>
        <v>137603.58143999998</v>
      </c>
      <c r="Q59" s="9">
        <f>$Q$7*P59+M59*$Q$8</f>
        <v>29912.752196219284</v>
      </c>
      <c r="R59" s="10">
        <f t="shared" si="1"/>
        <v>0.2173835294342415</v>
      </c>
    </row>
    <row r="60" spans="1:18" x14ac:dyDescent="0.2">
      <c r="A60" s="6" t="s">
        <v>77</v>
      </c>
      <c r="B60" s="6">
        <v>81979</v>
      </c>
      <c r="C60" s="6">
        <v>501</v>
      </c>
      <c r="D60" s="6" t="s">
        <v>885</v>
      </c>
      <c r="E60" s="6" t="s">
        <v>594</v>
      </c>
      <c r="G60" s="1" t="s">
        <v>92</v>
      </c>
      <c r="H60" s="1">
        <v>535</v>
      </c>
      <c r="I60" s="1">
        <v>1946</v>
      </c>
      <c r="J60" s="1">
        <v>22</v>
      </c>
      <c r="K60" s="1">
        <v>2503</v>
      </c>
      <c r="M60" s="1">
        <v>3.2</v>
      </c>
      <c r="N60" s="1">
        <f>ROUND(H60*$H$7,0)</f>
        <v>544</v>
      </c>
      <c r="O60" s="9">
        <f>M60*N60*$H$9</f>
        <v>436940.80000000005</v>
      </c>
      <c r="P60" s="9">
        <f>O60*$H$8</f>
        <v>57938.350080000004</v>
      </c>
      <c r="Q60" s="9">
        <f>$Q$7*P60+M60*$Q$8</f>
        <v>12594.843029987071</v>
      </c>
      <c r="R60" s="10">
        <f t="shared" si="1"/>
        <v>0.21738352943424152</v>
      </c>
    </row>
    <row r="61" spans="1:18" x14ac:dyDescent="0.2">
      <c r="A61" s="6" t="s">
        <v>77</v>
      </c>
      <c r="B61" s="6">
        <v>81980</v>
      </c>
      <c r="C61" s="6">
        <v>501</v>
      </c>
      <c r="D61" s="6" t="s">
        <v>885</v>
      </c>
      <c r="E61" s="6" t="s">
        <v>595</v>
      </c>
      <c r="G61" s="1" t="s">
        <v>92</v>
      </c>
      <c r="H61" s="1">
        <v>666</v>
      </c>
      <c r="I61" s="1">
        <v>2814</v>
      </c>
      <c r="J61" s="1">
        <v>37</v>
      </c>
      <c r="K61" s="1">
        <v>3517</v>
      </c>
      <c r="M61" s="1">
        <v>4.7</v>
      </c>
      <c r="N61" s="1">
        <f>ROUND(H61*$H$7,0)</f>
        <v>677</v>
      </c>
      <c r="O61" s="9">
        <f>M61*N61*$H$9</f>
        <v>798656.9</v>
      </c>
      <c r="P61" s="9">
        <f>O61*$H$8</f>
        <v>105901.90493999999</v>
      </c>
      <c r="Q61" s="9">
        <f>$Q$7*P61+M61*$Q$8</f>
        <v>19996.632335013506</v>
      </c>
      <c r="R61" s="10">
        <f t="shared" si="1"/>
        <v>0.1888222156753728</v>
      </c>
    </row>
    <row r="62" spans="1:18" x14ac:dyDescent="0.2">
      <c r="A62" s="6" t="s">
        <v>77</v>
      </c>
      <c r="B62" s="6">
        <v>81987</v>
      </c>
      <c r="C62" s="6">
        <v>501</v>
      </c>
      <c r="D62" s="6" t="s">
        <v>885</v>
      </c>
      <c r="E62" s="6" t="s">
        <v>596</v>
      </c>
      <c r="G62" s="1" t="s">
        <v>92</v>
      </c>
      <c r="H62" s="1">
        <v>638</v>
      </c>
      <c r="I62" s="1">
        <v>2867</v>
      </c>
      <c r="J62" s="1">
        <v>11</v>
      </c>
      <c r="K62" s="1">
        <v>3516</v>
      </c>
      <c r="M62" s="1">
        <v>7.5</v>
      </c>
      <c r="N62" s="1">
        <f>ROUND(H62*$H$7,0)</f>
        <v>649</v>
      </c>
      <c r="O62" s="9">
        <f>M62*N62*$H$9</f>
        <v>1221742.5</v>
      </c>
      <c r="P62" s="9">
        <f>O62*$H$8</f>
        <v>162003.05549999999</v>
      </c>
      <c r="Q62" s="9">
        <f>$Q$7*P62+M62*$Q$8</f>
        <v>31406.286771532192</v>
      </c>
      <c r="R62" s="10">
        <f t="shared" si="1"/>
        <v>0.19386231126691431</v>
      </c>
    </row>
    <row r="63" spans="1:18" x14ac:dyDescent="0.2">
      <c r="A63" s="6" t="s">
        <v>77</v>
      </c>
      <c r="B63" s="6">
        <v>81990</v>
      </c>
      <c r="C63" s="6">
        <v>501</v>
      </c>
      <c r="D63" s="6" t="s">
        <v>885</v>
      </c>
      <c r="E63" s="6" t="s">
        <v>597</v>
      </c>
      <c r="G63" s="1" t="s">
        <v>92</v>
      </c>
      <c r="H63" s="1">
        <v>495</v>
      </c>
      <c r="I63" s="1">
        <v>1552</v>
      </c>
      <c r="J63" s="1">
        <v>15</v>
      </c>
      <c r="K63" s="1">
        <v>2062</v>
      </c>
      <c r="M63" s="1">
        <v>5.0999999999999996</v>
      </c>
      <c r="N63" s="1">
        <f>ROUND(H63*$H$7,0)</f>
        <v>503</v>
      </c>
      <c r="O63" s="9">
        <f>M63*N63*$H$9</f>
        <v>643890.29999999993</v>
      </c>
      <c r="P63" s="9">
        <f>O63*$H$8</f>
        <v>85379.85377999999</v>
      </c>
      <c r="Q63" s="9">
        <f>$Q$7*P63+M63*$Q$8</f>
        <v>19571.954879521891</v>
      </c>
      <c r="R63" s="10">
        <f t="shared" si="1"/>
        <v>0.22923387676387155</v>
      </c>
    </row>
    <row r="64" spans="1:18" x14ac:dyDescent="0.2">
      <c r="A64" s="6" t="s">
        <v>75</v>
      </c>
      <c r="B64" s="6">
        <v>82000</v>
      </c>
      <c r="C64" s="6">
        <v>501</v>
      </c>
      <c r="D64" s="6" t="s">
        <v>885</v>
      </c>
      <c r="E64" s="6" t="s">
        <v>598</v>
      </c>
      <c r="G64" s="1" t="s">
        <v>52</v>
      </c>
      <c r="H64" s="1">
        <v>271</v>
      </c>
      <c r="I64" s="1">
        <v>962</v>
      </c>
      <c r="J64" s="1">
        <v>17</v>
      </c>
      <c r="K64" s="1">
        <v>1250</v>
      </c>
      <c r="M64" s="1">
        <v>12.2</v>
      </c>
      <c r="N64" s="1">
        <f>ROUND(H64*$H$7,0)</f>
        <v>275</v>
      </c>
      <c r="O64" s="9">
        <f>M64*N64*$H$9</f>
        <v>842105</v>
      </c>
      <c r="P64" s="9">
        <f>O64*$H$8</f>
        <v>111663.12299999999</v>
      </c>
      <c r="Q64" s="9">
        <f>$Q$7*P64+M64*$Q$8</f>
        <v>40153.5068108657</v>
      </c>
      <c r="R64" s="10">
        <f t="shared" si="1"/>
        <v>0.35959505458991775</v>
      </c>
    </row>
    <row r="65" spans="1:18" x14ac:dyDescent="0.2">
      <c r="A65" s="6" t="s">
        <v>75</v>
      </c>
      <c r="B65" s="6">
        <v>82007</v>
      </c>
      <c r="C65" s="6">
        <v>501</v>
      </c>
      <c r="D65" s="6" t="s">
        <v>885</v>
      </c>
      <c r="E65" s="6" t="s">
        <v>599</v>
      </c>
      <c r="G65" s="1" t="s">
        <v>52</v>
      </c>
      <c r="H65" s="1">
        <v>423</v>
      </c>
      <c r="I65" s="1">
        <v>1650</v>
      </c>
      <c r="J65" s="1">
        <v>8</v>
      </c>
      <c r="K65" s="1">
        <v>2081</v>
      </c>
      <c r="M65" s="1">
        <v>5.5</v>
      </c>
      <c r="N65" s="1">
        <f>ROUND(H65*$H$7,0)</f>
        <v>430</v>
      </c>
      <c r="O65" s="9">
        <f>M65*N65*$H$9</f>
        <v>593615</v>
      </c>
      <c r="P65" s="9">
        <f>O65*$H$8</f>
        <v>78713.349000000002</v>
      </c>
      <c r="Q65" s="9">
        <f>$Q$7*P65+M65*$Q$8</f>
        <v>20144.876763390275</v>
      </c>
      <c r="R65" s="10">
        <f t="shared" si="1"/>
        <v>0.25592706979587765</v>
      </c>
    </row>
    <row r="66" spans="1:18" x14ac:dyDescent="0.2">
      <c r="A66" s="6" t="s">
        <v>75</v>
      </c>
      <c r="B66" s="6">
        <v>82010</v>
      </c>
      <c r="C66" s="6">
        <v>501</v>
      </c>
      <c r="D66" s="6" t="s">
        <v>885</v>
      </c>
      <c r="E66" s="6" t="s">
        <v>600</v>
      </c>
      <c r="G66" s="1" t="s">
        <v>52</v>
      </c>
      <c r="H66" s="1">
        <v>485</v>
      </c>
      <c r="I66" s="1">
        <v>1129</v>
      </c>
      <c r="J66" s="1">
        <v>15</v>
      </c>
      <c r="K66" s="1">
        <v>1629</v>
      </c>
      <c r="M66" s="1">
        <v>5.4</v>
      </c>
      <c r="N66" s="1">
        <f>ROUND(H66*$H$7,0)</f>
        <v>493</v>
      </c>
      <c r="O66" s="9">
        <f>M66*N66*$H$9</f>
        <v>668212.20000000007</v>
      </c>
      <c r="P66" s="9">
        <f>O66*$H$8</f>
        <v>88604.937720000002</v>
      </c>
      <c r="Q66" s="9">
        <f>$Q$7*P66+M66*$Q$8</f>
        <v>20593.843594223177</v>
      </c>
      <c r="R66" s="10">
        <f t="shared" si="1"/>
        <v>0.23242320489295612</v>
      </c>
    </row>
    <row r="67" spans="1:18" x14ac:dyDescent="0.2">
      <c r="A67" s="6" t="s">
        <v>78</v>
      </c>
      <c r="B67" s="6">
        <v>82011</v>
      </c>
      <c r="C67" s="6">
        <v>501</v>
      </c>
      <c r="D67" s="6" t="s">
        <v>885</v>
      </c>
      <c r="E67" s="6" t="s">
        <v>601</v>
      </c>
      <c r="G67" s="1" t="s">
        <v>58</v>
      </c>
      <c r="H67" s="1">
        <v>726</v>
      </c>
      <c r="I67" s="1">
        <v>3322</v>
      </c>
      <c r="J67" s="1">
        <v>37</v>
      </c>
      <c r="K67" s="1">
        <v>4085</v>
      </c>
      <c r="M67" s="1">
        <v>1.4</v>
      </c>
      <c r="N67" s="1">
        <f>ROUND(H67*$H$7,0)</f>
        <v>738</v>
      </c>
      <c r="O67" s="9">
        <f>M67*N67*$H$9</f>
        <v>259333.2</v>
      </c>
      <c r="P67" s="9">
        <f>O67*$H$8</f>
        <v>34387.582320000001</v>
      </c>
      <c r="Q67" s="9">
        <f>$Q$7*P67+M67*$Q$8</f>
        <v>6161.0917251393421</v>
      </c>
      <c r="R67" s="10">
        <f t="shared" si="1"/>
        <v>0.17916617887835687</v>
      </c>
    </row>
    <row r="68" spans="1:18" x14ac:dyDescent="0.2">
      <c r="A68" s="6" t="s">
        <v>77</v>
      </c>
      <c r="B68" s="6">
        <v>81005</v>
      </c>
      <c r="C68" s="6">
        <v>502</v>
      </c>
      <c r="D68" s="6" t="s">
        <v>886</v>
      </c>
      <c r="E68" s="6" t="s">
        <v>138</v>
      </c>
      <c r="F68" s="6" t="s">
        <v>158</v>
      </c>
      <c r="G68" s="1" t="s">
        <v>96</v>
      </c>
      <c r="H68" s="1">
        <v>1146</v>
      </c>
      <c r="I68" s="1">
        <v>16060</v>
      </c>
      <c r="J68" s="1">
        <v>131</v>
      </c>
      <c r="K68" s="1">
        <v>17337</v>
      </c>
      <c r="M68" s="1">
        <v>1.3</v>
      </c>
      <c r="N68" s="1">
        <f>ROUND(H68*$H$7,0)</f>
        <v>1165</v>
      </c>
      <c r="O68" s="9">
        <f>M68*N68*$H$9</f>
        <v>380139.5</v>
      </c>
      <c r="P68" s="9">
        <f>O68*$H$8</f>
        <v>50406.4977</v>
      </c>
      <c r="Q68" s="9">
        <f>$Q$7*P68+M68*$Q$8</f>
        <v>7051.2260754922463</v>
      </c>
      <c r="R68" s="10">
        <f t="shared" si="1"/>
        <v>0.13988724464568872</v>
      </c>
    </row>
    <row r="69" spans="1:18" x14ac:dyDescent="0.2">
      <c r="A69" s="6" t="s">
        <v>77</v>
      </c>
      <c r="B69" s="6">
        <v>81002</v>
      </c>
      <c r="C69" s="6">
        <v>502</v>
      </c>
      <c r="D69" s="6" t="s">
        <v>886</v>
      </c>
      <c r="E69" s="6" t="s">
        <v>143</v>
      </c>
      <c r="F69" s="6" t="s">
        <v>158</v>
      </c>
      <c r="G69" s="1" t="s">
        <v>96</v>
      </c>
      <c r="H69" s="1">
        <v>1802</v>
      </c>
      <c r="I69" s="1">
        <v>25605</v>
      </c>
      <c r="J69" s="1">
        <v>111</v>
      </c>
      <c r="K69" s="1">
        <v>27518</v>
      </c>
      <c r="M69" s="1">
        <v>3.3</v>
      </c>
      <c r="N69" s="1">
        <f>ROUND(H69*$H$7,0)</f>
        <v>1832</v>
      </c>
      <c r="O69" s="9">
        <f>M69*N69*$H$9</f>
        <v>1517445.5999999999</v>
      </c>
      <c r="P69" s="9">
        <f>O69*$H$8</f>
        <v>201213.28655999998</v>
      </c>
      <c r="Q69" s="9">
        <f>$Q$7*P69+M69*$Q$8</f>
        <v>23173.866013554161</v>
      </c>
      <c r="R69" s="10">
        <f t="shared" si="1"/>
        <v>0.11517065502850839</v>
      </c>
    </row>
    <row r="70" spans="1:18" x14ac:dyDescent="0.2">
      <c r="A70" s="6" t="s">
        <v>77</v>
      </c>
      <c r="B70" s="6">
        <v>81001</v>
      </c>
      <c r="C70" s="6">
        <v>502</v>
      </c>
      <c r="D70" s="6" t="s">
        <v>886</v>
      </c>
      <c r="E70" s="6" t="s">
        <v>148</v>
      </c>
      <c r="F70" s="6" t="s">
        <v>158</v>
      </c>
      <c r="G70" s="1" t="s">
        <v>96</v>
      </c>
      <c r="H70" s="1">
        <v>1736</v>
      </c>
      <c r="I70" s="1">
        <v>15164</v>
      </c>
      <c r="J70" s="1">
        <v>288</v>
      </c>
      <c r="K70" s="1">
        <v>17188</v>
      </c>
      <c r="M70" s="1">
        <v>3.7</v>
      </c>
      <c r="N70" s="1">
        <f>ROUND(H70*$H$7,0)</f>
        <v>1765</v>
      </c>
      <c r="O70" s="9">
        <f>M70*N70*$H$9</f>
        <v>1639155.5</v>
      </c>
      <c r="P70" s="9">
        <f>O70*$H$8</f>
        <v>217352.01929999999</v>
      </c>
      <c r="Q70" s="9">
        <f>$Q$7*P70+M70*$Q$8</f>
        <v>25388.764998862545</v>
      </c>
      <c r="R70" s="10">
        <f t="shared" si="1"/>
        <v>0.11680942776896734</v>
      </c>
    </row>
    <row r="71" spans="1:18" x14ac:dyDescent="0.2">
      <c r="A71" s="6" t="s">
        <v>77</v>
      </c>
      <c r="B71" s="6">
        <v>81008</v>
      </c>
      <c r="C71" s="6">
        <v>502</v>
      </c>
      <c r="D71" s="6" t="s">
        <v>886</v>
      </c>
      <c r="E71" s="6" t="s">
        <v>153</v>
      </c>
      <c r="F71" s="6" t="s">
        <v>158</v>
      </c>
      <c r="G71" s="1" t="s">
        <v>96</v>
      </c>
      <c r="H71" s="1">
        <v>1419</v>
      </c>
      <c r="I71" s="1">
        <v>15538</v>
      </c>
      <c r="J71" s="1">
        <v>141</v>
      </c>
      <c r="K71" s="1">
        <v>17098</v>
      </c>
      <c r="M71" s="1">
        <v>1.6</v>
      </c>
      <c r="N71" s="1">
        <f>ROUND(H71*$H$7,0)</f>
        <v>1442</v>
      </c>
      <c r="O71" s="9">
        <f>M71*N71*$H$9</f>
        <v>579107.20000000007</v>
      </c>
      <c r="P71" s="9">
        <f>O71*$H$8</f>
        <v>76789.614720000012</v>
      </c>
      <c r="Q71" s="9">
        <f>$Q$7*P71+M71*$Q$8</f>
        <v>9740.4931719535343</v>
      </c>
      <c r="R71" s="10">
        <f t="shared" si="1"/>
        <v>0.12684649099322284</v>
      </c>
    </row>
    <row r="72" spans="1:18" x14ac:dyDescent="0.2">
      <c r="A72" s="6" t="s">
        <v>77</v>
      </c>
      <c r="B72" s="6">
        <v>81009</v>
      </c>
      <c r="C72" s="6">
        <v>502</v>
      </c>
      <c r="D72" s="6" t="s">
        <v>886</v>
      </c>
      <c r="E72" s="6" t="s">
        <v>159</v>
      </c>
      <c r="G72" s="1" t="s">
        <v>94</v>
      </c>
      <c r="H72" s="1">
        <v>2448</v>
      </c>
      <c r="I72" s="1">
        <v>17679</v>
      </c>
      <c r="J72" s="1">
        <v>128</v>
      </c>
      <c r="K72" s="1">
        <v>20255</v>
      </c>
      <c r="L72" s="8" t="s">
        <v>97</v>
      </c>
      <c r="M72" s="1">
        <v>2.2000000000000002</v>
      </c>
      <c r="N72" s="1">
        <f>ROUND(H72*$H$7,0)</f>
        <v>2488</v>
      </c>
      <c r="O72" s="9">
        <f>M72*N72*$H$9</f>
        <v>1373873.6</v>
      </c>
      <c r="P72" s="9">
        <f>O72*$H$8</f>
        <v>182175.63936</v>
      </c>
      <c r="Q72" s="9">
        <f>$Q$7*P72+M72*$Q$8</f>
        <v>18907.652288076108</v>
      </c>
      <c r="R72" s="10">
        <f t="shared" si="1"/>
        <v>0.10378803859012353</v>
      </c>
    </row>
    <row r="73" spans="1:18" x14ac:dyDescent="0.2">
      <c r="A73" s="6" t="s">
        <v>77</v>
      </c>
      <c r="B73" s="6">
        <v>81004</v>
      </c>
      <c r="C73" s="6">
        <v>502</v>
      </c>
      <c r="D73" s="6" t="s">
        <v>886</v>
      </c>
      <c r="E73" s="6" t="s">
        <v>160</v>
      </c>
      <c r="F73" s="6" t="s">
        <v>158</v>
      </c>
      <c r="G73" s="1" t="s">
        <v>94</v>
      </c>
      <c r="H73" s="1">
        <v>2448</v>
      </c>
      <c r="I73" s="1">
        <v>17679</v>
      </c>
      <c r="J73" s="1">
        <v>128</v>
      </c>
      <c r="K73" s="1">
        <v>20255</v>
      </c>
      <c r="M73" s="1">
        <v>1.6</v>
      </c>
      <c r="N73" s="1">
        <f>ROUND(H73*$H$7,0)</f>
        <v>2488</v>
      </c>
      <c r="O73" s="9">
        <f>M73*N73*$H$9</f>
        <v>999180.80000000005</v>
      </c>
      <c r="P73" s="9">
        <f>O73*$H$8</f>
        <v>132491.37408000001</v>
      </c>
      <c r="Q73" s="9">
        <f>$Q$7*P73+M73*$Q$8</f>
        <v>13751.019845873534</v>
      </c>
      <c r="R73" s="10">
        <f t="shared" si="1"/>
        <v>0.10378803859012353</v>
      </c>
    </row>
    <row r="74" spans="1:18" x14ac:dyDescent="0.2">
      <c r="A74" s="6" t="s">
        <v>77</v>
      </c>
      <c r="B74" s="6">
        <v>81010</v>
      </c>
      <c r="C74" s="6">
        <v>502</v>
      </c>
      <c r="D74" s="6" t="s">
        <v>886</v>
      </c>
      <c r="E74" s="6" t="s">
        <v>164</v>
      </c>
      <c r="G74" s="1" t="s">
        <v>94</v>
      </c>
      <c r="H74" s="1">
        <v>1974</v>
      </c>
      <c r="I74" s="1">
        <v>19548</v>
      </c>
      <c r="J74" s="1">
        <v>145</v>
      </c>
      <c r="K74" s="1">
        <v>21667</v>
      </c>
      <c r="L74" s="8" t="s">
        <v>98</v>
      </c>
      <c r="M74" s="1">
        <v>2.2999999999999998</v>
      </c>
      <c r="N74" s="1">
        <f>ROUND(H74*$H$7,0)</f>
        <v>2007</v>
      </c>
      <c r="O74" s="9">
        <f>M74*N74*$H$9</f>
        <v>1158641.0999999999</v>
      </c>
      <c r="P74" s="9">
        <f>O74*$H$8</f>
        <v>153635.80985999998</v>
      </c>
      <c r="Q74" s="9">
        <f>$Q$7*P74+M74*$Q$8</f>
        <v>17116.0121210832</v>
      </c>
      <c r="R74" s="10">
        <f t="shared" si="1"/>
        <v>0.11140639761446305</v>
      </c>
    </row>
    <row r="75" spans="1:18" x14ac:dyDescent="0.2">
      <c r="A75" s="6" t="s">
        <v>77</v>
      </c>
      <c r="B75" s="6">
        <v>81012</v>
      </c>
      <c r="C75" s="6">
        <v>502</v>
      </c>
      <c r="D75" s="6" t="s">
        <v>886</v>
      </c>
      <c r="E75" s="6" t="s">
        <v>168</v>
      </c>
      <c r="F75" s="6" t="s">
        <v>158</v>
      </c>
      <c r="G75" s="1" t="s">
        <v>94</v>
      </c>
      <c r="H75" s="1">
        <v>1974</v>
      </c>
      <c r="I75" s="1">
        <v>19548</v>
      </c>
      <c r="J75" s="1">
        <v>145</v>
      </c>
      <c r="K75" s="1">
        <v>21667</v>
      </c>
      <c r="M75" s="1">
        <v>1.2</v>
      </c>
      <c r="N75" s="1">
        <f>ROUND(H75*$H$7,0)</f>
        <v>2007</v>
      </c>
      <c r="O75" s="9">
        <f>M75*N75*$H$9</f>
        <v>604508.4</v>
      </c>
      <c r="P75" s="9">
        <f>O75*$H$8</f>
        <v>80157.813840000003</v>
      </c>
      <c r="Q75" s="9">
        <f>$Q$7*P75+M75*$Q$8</f>
        <v>8930.0932805651501</v>
      </c>
      <c r="R75" s="10">
        <f t="shared" si="1"/>
        <v>0.11140639761446305</v>
      </c>
    </row>
    <row r="76" spans="1:18" x14ac:dyDescent="0.2">
      <c r="A76" s="6" t="s">
        <v>77</v>
      </c>
      <c r="B76" s="6">
        <v>81011</v>
      </c>
      <c r="C76" s="6">
        <v>502</v>
      </c>
      <c r="D76" s="6" t="s">
        <v>886</v>
      </c>
      <c r="E76" s="6" t="s">
        <v>171</v>
      </c>
      <c r="F76" s="6" t="s">
        <v>158</v>
      </c>
      <c r="G76" s="1" t="s">
        <v>94</v>
      </c>
      <c r="H76" s="1">
        <v>2147</v>
      </c>
      <c r="I76" s="1">
        <v>21155</v>
      </c>
      <c r="J76" s="1">
        <v>198</v>
      </c>
      <c r="K76" s="1">
        <v>23500</v>
      </c>
      <c r="M76" s="1">
        <v>1.7</v>
      </c>
      <c r="N76" s="1">
        <f>ROUND(H76*$H$7,0)</f>
        <v>2183</v>
      </c>
      <c r="O76" s="9">
        <f>M76*N76*$H$9</f>
        <v>931486.1</v>
      </c>
      <c r="P76" s="9">
        <f>O76*$H$8</f>
        <v>123515.05686</v>
      </c>
      <c r="Q76" s="9">
        <f>$Q$7*P76+M76*$Q$8</f>
        <v>13367.952563040628</v>
      </c>
      <c r="R76" s="10">
        <f t="shared" ref="R76:R139" si="2">Q76/P76</f>
        <v>0.10822933578205558</v>
      </c>
    </row>
    <row r="77" spans="1:18" x14ac:dyDescent="0.2">
      <c r="A77" s="6" t="s">
        <v>77</v>
      </c>
      <c r="B77" s="6">
        <v>81101</v>
      </c>
      <c r="C77" s="6">
        <v>502</v>
      </c>
      <c r="D77" s="6" t="s">
        <v>886</v>
      </c>
      <c r="E77" s="6" t="s">
        <v>174</v>
      </c>
      <c r="F77" s="6" t="s">
        <v>158</v>
      </c>
      <c r="G77" s="1" t="s">
        <v>94</v>
      </c>
      <c r="H77" s="1">
        <v>1841</v>
      </c>
      <c r="I77" s="1">
        <v>16222</v>
      </c>
      <c r="J77" s="1">
        <v>55</v>
      </c>
      <c r="K77" s="1">
        <v>18118</v>
      </c>
      <c r="M77" s="1">
        <v>0.79600000000000004</v>
      </c>
      <c r="N77" s="1">
        <f>ROUND(H77*$H$7,0)</f>
        <v>1871</v>
      </c>
      <c r="O77" s="9">
        <f>M77*N77*$H$9</f>
        <v>373818.31599999999</v>
      </c>
      <c r="P77" s="9">
        <f>O77*$H$8</f>
        <v>49568.308701599999</v>
      </c>
      <c r="Q77" s="9">
        <f>$Q$7*P77+M77*$Q$8</f>
        <v>5664.2095802916829</v>
      </c>
      <c r="R77" s="10">
        <f t="shared" si="2"/>
        <v>0.11427078568264423</v>
      </c>
    </row>
    <row r="78" spans="1:18" x14ac:dyDescent="0.2">
      <c r="A78" s="6" t="s">
        <v>77</v>
      </c>
      <c r="B78" s="6">
        <v>80116</v>
      </c>
      <c r="C78" s="6">
        <v>502</v>
      </c>
      <c r="D78" s="6" t="s">
        <v>886</v>
      </c>
      <c r="E78" s="6" t="s">
        <v>177</v>
      </c>
      <c r="G78" s="1" t="s">
        <v>94</v>
      </c>
      <c r="H78" s="1">
        <v>1841</v>
      </c>
      <c r="I78" s="1">
        <v>16222</v>
      </c>
      <c r="J78" s="1">
        <v>55</v>
      </c>
      <c r="K78" s="1">
        <v>18118</v>
      </c>
      <c r="L78" s="8" t="s">
        <v>95</v>
      </c>
      <c r="M78" s="1">
        <v>1.2</v>
      </c>
      <c r="N78" s="1">
        <f>ROUND(H78*$H$7,0)</f>
        <v>1871</v>
      </c>
      <c r="O78" s="9">
        <f>M78*N78*$H$9</f>
        <v>563545.19999999995</v>
      </c>
      <c r="P78" s="9">
        <f>O78*$H$8</f>
        <v>74726.093519999995</v>
      </c>
      <c r="Q78" s="9">
        <f>$Q$7*P78+M78*$Q$8</f>
        <v>8539.0094175251506</v>
      </c>
      <c r="R78" s="10">
        <f t="shared" si="2"/>
        <v>0.11427078568264425</v>
      </c>
    </row>
    <row r="79" spans="1:18" x14ac:dyDescent="0.2">
      <c r="A79" s="6" t="s">
        <v>77</v>
      </c>
      <c r="B79" s="6">
        <v>81020</v>
      </c>
      <c r="C79" s="6">
        <v>502</v>
      </c>
      <c r="D79" s="6" t="s">
        <v>886</v>
      </c>
      <c r="E79" s="6" t="s">
        <v>180</v>
      </c>
      <c r="G79" s="1" t="s">
        <v>94</v>
      </c>
      <c r="H79" s="1">
        <v>1639</v>
      </c>
      <c r="I79" s="1">
        <v>10996</v>
      </c>
      <c r="J79" s="1">
        <v>75</v>
      </c>
      <c r="K79" s="1">
        <v>12710</v>
      </c>
      <c r="M79" s="1">
        <v>3.7</v>
      </c>
      <c r="N79" s="1">
        <f>ROUND(H79*$H$7,0)</f>
        <v>1666</v>
      </c>
      <c r="O79" s="9">
        <f>M79*N79*$H$9</f>
        <v>1547214.2000000002</v>
      </c>
      <c r="P79" s="9">
        <f>O79*$H$8</f>
        <v>205160.60292</v>
      </c>
      <c r="Q79" s="9">
        <f>$Q$7*P79+M79*$Q$8</f>
        <v>24510.98301950255</v>
      </c>
      <c r="R79" s="10">
        <f t="shared" si="2"/>
        <v>0.11947217287648702</v>
      </c>
    </row>
    <row r="80" spans="1:18" x14ac:dyDescent="0.2">
      <c r="A80" s="6" t="s">
        <v>77</v>
      </c>
      <c r="B80" s="6">
        <v>81023</v>
      </c>
      <c r="C80" s="6">
        <v>502</v>
      </c>
      <c r="D80" s="6" t="s">
        <v>886</v>
      </c>
      <c r="E80" s="6" t="s">
        <v>186</v>
      </c>
      <c r="F80" s="6" t="s">
        <v>158</v>
      </c>
      <c r="G80" s="1" t="s">
        <v>94</v>
      </c>
      <c r="H80" s="1">
        <v>974</v>
      </c>
      <c r="I80" s="1">
        <v>9797</v>
      </c>
      <c r="J80" s="1">
        <v>137</v>
      </c>
      <c r="K80" s="1">
        <v>10908</v>
      </c>
      <c r="M80" s="1">
        <v>1.3</v>
      </c>
      <c r="N80" s="1">
        <f>ROUND(H80*$H$7,0)</f>
        <v>990</v>
      </c>
      <c r="O80" s="9">
        <f>M80*N80*$H$9</f>
        <v>323037</v>
      </c>
      <c r="P80" s="9">
        <f>O80*$H$8</f>
        <v>42834.706200000001</v>
      </c>
      <c r="Q80" s="9">
        <f>$Q$7*P80+M80*$Q$8</f>
        <v>6506.0570874922469</v>
      </c>
      <c r="R80" s="10">
        <f t="shared" si="2"/>
        <v>0.15188751516386603</v>
      </c>
    </row>
    <row r="81" spans="1:18" x14ac:dyDescent="0.2">
      <c r="A81" s="6" t="s">
        <v>77</v>
      </c>
      <c r="B81" s="6">
        <v>81021</v>
      </c>
      <c r="C81" s="6">
        <v>502</v>
      </c>
      <c r="D81" s="6" t="s">
        <v>886</v>
      </c>
      <c r="E81" s="6" t="s">
        <v>188</v>
      </c>
      <c r="F81" s="6" t="s">
        <v>158</v>
      </c>
      <c r="G81" s="1" t="s">
        <v>94</v>
      </c>
      <c r="H81" s="1">
        <v>1860</v>
      </c>
      <c r="I81" s="1">
        <v>8496</v>
      </c>
      <c r="J81" s="1">
        <v>43</v>
      </c>
      <c r="K81" s="1">
        <v>10399</v>
      </c>
      <c r="L81" s="8" t="s">
        <v>99</v>
      </c>
      <c r="M81" s="1">
        <v>1.7</v>
      </c>
      <c r="N81" s="1">
        <f>ROUND(H81*$H$7,0)</f>
        <v>1891</v>
      </c>
      <c r="O81" s="9">
        <f>M81*N81*$H$9</f>
        <v>806889.7</v>
      </c>
      <c r="P81" s="9">
        <f>O81*$H$8</f>
        <v>106993.57421999999</v>
      </c>
      <c r="Q81" s="9">
        <f>$Q$7*P81+M81*$Q$8</f>
        <v>12178.405812960629</v>
      </c>
      <c r="R81" s="10">
        <f t="shared" si="2"/>
        <v>0.11382371232798909</v>
      </c>
    </row>
    <row r="82" spans="1:18" x14ac:dyDescent="0.2">
      <c r="A82" s="6" t="s">
        <v>77</v>
      </c>
      <c r="B82" s="6">
        <v>81022</v>
      </c>
      <c r="C82" s="6">
        <v>502</v>
      </c>
      <c r="D82" s="6" t="s">
        <v>887</v>
      </c>
      <c r="E82" s="6" t="s">
        <v>190</v>
      </c>
      <c r="F82" s="6" t="s">
        <v>158</v>
      </c>
      <c r="G82" s="1" t="s">
        <v>94</v>
      </c>
      <c r="H82" s="1">
        <v>823</v>
      </c>
      <c r="I82" s="1">
        <v>4490</v>
      </c>
      <c r="J82" s="1">
        <v>51</v>
      </c>
      <c r="K82" s="1">
        <v>5364</v>
      </c>
      <c r="M82" s="1">
        <v>0.54600000000000004</v>
      </c>
      <c r="N82" s="1">
        <f>ROUND(H82*$H$7,0)</f>
        <v>837</v>
      </c>
      <c r="O82" s="9">
        <f>M82*N82*$H$9</f>
        <v>114707.50200000001</v>
      </c>
      <c r="P82" s="9">
        <f>O82*$H$8</f>
        <v>15210.2147652</v>
      </c>
      <c r="Q82" s="9">
        <f>$Q$7*P82+M82*$Q$8</f>
        <v>2532.357924353144</v>
      </c>
      <c r="R82" s="10">
        <f t="shared" si="2"/>
        <v>0.16649060933360502</v>
      </c>
    </row>
    <row r="83" spans="1:18" x14ac:dyDescent="0.2">
      <c r="A83" s="6" t="s">
        <v>77</v>
      </c>
      <c r="B83" s="6">
        <v>81030</v>
      </c>
      <c r="C83" s="6">
        <v>502</v>
      </c>
      <c r="D83" s="6" t="s">
        <v>887</v>
      </c>
      <c r="E83" s="6" t="s">
        <v>191</v>
      </c>
      <c r="G83" s="1" t="s">
        <v>94</v>
      </c>
      <c r="H83" s="1">
        <v>577</v>
      </c>
      <c r="I83" s="1">
        <v>4448</v>
      </c>
      <c r="J83" s="1">
        <v>38</v>
      </c>
      <c r="K83" s="1">
        <v>5063</v>
      </c>
      <c r="M83" s="1">
        <v>8.9</v>
      </c>
      <c r="N83" s="1">
        <f>ROUND(H83*$H$7,0)</f>
        <v>587</v>
      </c>
      <c r="O83" s="9">
        <f>M83*N83*$H$9</f>
        <v>1311299.3</v>
      </c>
      <c r="P83" s="9">
        <f>O83*$H$8</f>
        <v>173878.28718000001</v>
      </c>
      <c r="Q83" s="9">
        <f>$Q$7*P83+M83*$Q$8</f>
        <v>35946.489250591534</v>
      </c>
      <c r="R83" s="10">
        <f t="shared" si="2"/>
        <v>0.20673362864093248</v>
      </c>
    </row>
    <row r="84" spans="1:18" x14ac:dyDescent="0.2">
      <c r="A84" s="6" t="s">
        <v>77</v>
      </c>
      <c r="B84" s="6">
        <v>81040</v>
      </c>
      <c r="C84" s="6">
        <v>502</v>
      </c>
      <c r="D84" s="6" t="s">
        <v>887</v>
      </c>
      <c r="E84" s="6" t="s">
        <v>193</v>
      </c>
      <c r="G84" s="1" t="s">
        <v>94</v>
      </c>
      <c r="H84" s="1">
        <v>483</v>
      </c>
      <c r="I84" s="1">
        <v>2886</v>
      </c>
      <c r="J84" s="1">
        <v>31</v>
      </c>
      <c r="K84" s="1">
        <v>3400</v>
      </c>
      <c r="M84" s="1">
        <v>1.5</v>
      </c>
      <c r="N84" s="1">
        <f>ROUND(H84*$H$7,0)</f>
        <v>491</v>
      </c>
      <c r="O84" s="9">
        <f>M84*N84*$H$9</f>
        <v>184861.5</v>
      </c>
      <c r="P84" s="9">
        <f>O84*$H$8</f>
        <v>24512.634900000001</v>
      </c>
      <c r="Q84" s="9">
        <f>$Q$7*P84+M84*$Q$8</f>
        <v>5713.3230679064382</v>
      </c>
      <c r="R84" s="10">
        <f t="shared" si="2"/>
        <v>0.2330766599027034</v>
      </c>
    </row>
    <row r="85" spans="1:18" x14ac:dyDescent="0.2">
      <c r="A85" s="6" t="s">
        <v>75</v>
      </c>
      <c r="B85" s="6">
        <v>81060</v>
      </c>
      <c r="C85" s="6">
        <v>502</v>
      </c>
      <c r="D85" s="6" t="s">
        <v>887</v>
      </c>
      <c r="E85" s="6" t="s">
        <v>194</v>
      </c>
      <c r="G85" s="1" t="s">
        <v>10</v>
      </c>
      <c r="H85" s="1">
        <v>383</v>
      </c>
      <c r="I85" s="1">
        <v>1945</v>
      </c>
      <c r="J85" s="1">
        <v>32</v>
      </c>
      <c r="K85" s="1">
        <v>2360</v>
      </c>
      <c r="M85" s="1">
        <v>7.4</v>
      </c>
      <c r="N85" s="1">
        <f>ROUND(H85*$H$7,0)</f>
        <v>389</v>
      </c>
      <c r="O85" s="9">
        <f>M85*N85*$H$9</f>
        <v>722528.60000000009</v>
      </c>
      <c r="P85" s="9">
        <f>O85*$H$8</f>
        <v>95807.292360000007</v>
      </c>
      <c r="Q85" s="9">
        <f>$Q$7*P85+M85*$Q$8</f>
        <v>26376.964268445096</v>
      </c>
      <c r="R85" s="10">
        <f t="shared" si="2"/>
        <v>0.27531269926022461</v>
      </c>
    </row>
    <row r="86" spans="1:18" x14ac:dyDescent="0.2">
      <c r="A86" s="6" t="s">
        <v>75</v>
      </c>
      <c r="B86" s="6">
        <v>81067</v>
      </c>
      <c r="C86" s="6">
        <v>502</v>
      </c>
      <c r="D86" s="6" t="s">
        <v>887</v>
      </c>
      <c r="E86" s="6" t="s">
        <v>195</v>
      </c>
      <c r="G86" s="1" t="s">
        <v>10</v>
      </c>
      <c r="H86" s="1">
        <v>408</v>
      </c>
      <c r="I86" s="1">
        <v>2027</v>
      </c>
      <c r="J86" s="1">
        <v>39</v>
      </c>
      <c r="K86" s="1">
        <v>2474</v>
      </c>
      <c r="M86" s="1">
        <v>5.3</v>
      </c>
      <c r="N86" s="1">
        <f>ROUND(H86*$H$7,0)</f>
        <v>415</v>
      </c>
      <c r="O86" s="9">
        <f>M86*N86*$H$9</f>
        <v>552074.5</v>
      </c>
      <c r="P86" s="9">
        <f>O86*$H$8</f>
        <v>73205.078699999998</v>
      </c>
      <c r="Q86" s="9">
        <f>$Q$7*P86+M86*$Q$8</f>
        <v>19221.826187776081</v>
      </c>
      <c r="R86" s="10">
        <f t="shared" si="2"/>
        <v>0.26257503617404188</v>
      </c>
    </row>
    <row r="87" spans="1:18" x14ac:dyDescent="0.2">
      <c r="A87" s="6" t="s">
        <v>75</v>
      </c>
      <c r="B87" s="6">
        <v>81080</v>
      </c>
      <c r="C87" s="6">
        <v>502</v>
      </c>
      <c r="D87" s="6" t="s">
        <v>887</v>
      </c>
      <c r="E87" s="6" t="s">
        <v>196</v>
      </c>
      <c r="G87" s="1" t="s">
        <v>10</v>
      </c>
      <c r="H87" s="1">
        <v>659</v>
      </c>
      <c r="I87" s="1">
        <v>2626</v>
      </c>
      <c r="J87" s="1">
        <v>32</v>
      </c>
      <c r="K87" s="1">
        <v>3317</v>
      </c>
      <c r="M87" s="1">
        <v>3.6</v>
      </c>
      <c r="N87" s="1">
        <f>ROUND(H87*$H$7,0)</f>
        <v>670</v>
      </c>
      <c r="O87" s="9">
        <f>M87*N87*$H$9</f>
        <v>605412</v>
      </c>
      <c r="P87" s="9">
        <f>O87*$H$8</f>
        <v>80277.631200000003</v>
      </c>
      <c r="Q87" s="9">
        <f>$Q$7*P87+M87*$Q$8</f>
        <v>15256.181498655453</v>
      </c>
      <c r="R87" s="10">
        <f t="shared" si="2"/>
        <v>0.19004274628690654</v>
      </c>
    </row>
    <row r="88" spans="1:18" x14ac:dyDescent="0.2">
      <c r="A88" s="6" t="s">
        <v>75</v>
      </c>
      <c r="B88" s="6">
        <v>83420</v>
      </c>
      <c r="C88" s="6">
        <v>502</v>
      </c>
      <c r="D88" s="6" t="s">
        <v>887</v>
      </c>
      <c r="E88" s="6" t="s">
        <v>197</v>
      </c>
      <c r="G88" s="1" t="s">
        <v>10</v>
      </c>
      <c r="H88" s="1">
        <v>395</v>
      </c>
      <c r="I88" s="1">
        <v>1416</v>
      </c>
      <c r="J88" s="1">
        <v>39</v>
      </c>
      <c r="K88" s="1">
        <v>1850</v>
      </c>
      <c r="M88" s="1">
        <v>3.6</v>
      </c>
      <c r="N88" s="1">
        <f>ROUND(H88*$H$7,0)</f>
        <v>402</v>
      </c>
      <c r="O88" s="9">
        <f>M88*N88*$H$9</f>
        <v>363247.2</v>
      </c>
      <c r="P88" s="9">
        <f>O88*$H$8</f>
        <v>48166.578719999998</v>
      </c>
      <c r="Q88" s="9">
        <f>$Q$7*P88+M88*$Q$8</f>
        <v>12944.185720095451</v>
      </c>
      <c r="R88" s="10">
        <f t="shared" si="2"/>
        <v>0.26873791047817752</v>
      </c>
    </row>
    <row r="89" spans="1:18" x14ac:dyDescent="0.2">
      <c r="A89" s="6" t="s">
        <v>75</v>
      </c>
      <c r="B89" s="6">
        <v>83427</v>
      </c>
      <c r="C89" s="6">
        <v>502</v>
      </c>
      <c r="D89" s="6" t="s">
        <v>887</v>
      </c>
      <c r="E89" s="6" t="s">
        <v>198</v>
      </c>
      <c r="G89" s="1" t="s">
        <v>10</v>
      </c>
      <c r="H89" s="1">
        <v>285</v>
      </c>
      <c r="I89" s="1">
        <v>1245</v>
      </c>
      <c r="J89" s="1">
        <v>30</v>
      </c>
      <c r="K89" s="1">
        <v>1560</v>
      </c>
      <c r="M89" s="1">
        <v>7.3</v>
      </c>
      <c r="N89" s="1">
        <f>ROUND(H89*$H$7,0)</f>
        <v>290</v>
      </c>
      <c r="O89" s="9">
        <f>M89*N89*$H$9</f>
        <v>531367</v>
      </c>
      <c r="P89" s="9">
        <f>O89*$H$8</f>
        <v>70459.264199999991</v>
      </c>
      <c r="Q89" s="9">
        <f>$Q$7*P89+M89*$Q$8</f>
        <v>24288.678683917999</v>
      </c>
      <c r="R89" s="10">
        <f t="shared" si="2"/>
        <v>0.34471944831802548</v>
      </c>
    </row>
    <row r="90" spans="1:18" x14ac:dyDescent="0.2">
      <c r="A90" s="6" t="s">
        <v>75</v>
      </c>
      <c r="B90" s="6">
        <v>83410</v>
      </c>
      <c r="C90" s="6">
        <v>502</v>
      </c>
      <c r="D90" s="6" t="s">
        <v>887</v>
      </c>
      <c r="E90" s="6" t="s">
        <v>199</v>
      </c>
      <c r="G90" s="1" t="s">
        <v>10</v>
      </c>
      <c r="H90" s="1">
        <v>518</v>
      </c>
      <c r="I90" s="1">
        <v>2834</v>
      </c>
      <c r="J90" s="1">
        <v>51</v>
      </c>
      <c r="K90" s="1">
        <v>3403</v>
      </c>
      <c r="M90" s="1">
        <v>3.2</v>
      </c>
      <c r="N90" s="1">
        <f>ROUND(H90*$H$7,0)</f>
        <v>527</v>
      </c>
      <c r="O90" s="9">
        <f>M90*N90*$H$9</f>
        <v>423286.4</v>
      </c>
      <c r="P90" s="9">
        <f>O90*$H$8</f>
        <v>56127.776640000004</v>
      </c>
      <c r="Q90" s="9">
        <f>$Q$7*P90+M90*$Q$8</f>
        <v>12464.481742307069</v>
      </c>
      <c r="R90" s="10">
        <f t="shared" si="2"/>
        <v>0.2220733207063138</v>
      </c>
    </row>
    <row r="91" spans="1:18" x14ac:dyDescent="0.2">
      <c r="A91" s="6" t="s">
        <v>75</v>
      </c>
      <c r="B91" s="6">
        <v>83400</v>
      </c>
      <c r="C91" s="6">
        <v>502</v>
      </c>
      <c r="D91" s="6" t="s">
        <v>887</v>
      </c>
      <c r="E91" s="6" t="s">
        <v>200</v>
      </c>
      <c r="G91" s="1" t="s">
        <v>1</v>
      </c>
      <c r="H91" s="1">
        <v>523</v>
      </c>
      <c r="I91" s="1">
        <v>2484</v>
      </c>
      <c r="J91" s="1">
        <v>22</v>
      </c>
      <c r="K91" s="1">
        <v>3029</v>
      </c>
      <c r="M91" s="1">
        <v>8.8000000000000007</v>
      </c>
      <c r="N91" s="1">
        <f>ROUND(H91*$H$7,0)</f>
        <v>532</v>
      </c>
      <c r="O91" s="9">
        <f>M91*N91*$H$9</f>
        <v>1175081.6000000001</v>
      </c>
      <c r="P91" s="9">
        <f>O91*$H$8</f>
        <v>155815.82016</v>
      </c>
      <c r="Q91" s="9">
        <f>$Q$7*P91+M91*$Q$8</f>
        <v>34382.764068144439</v>
      </c>
      <c r="R91" s="10">
        <f t="shared" si="2"/>
        <v>0.22066285716584094</v>
      </c>
    </row>
    <row r="92" spans="1:18" x14ac:dyDescent="0.2">
      <c r="A92" s="6" t="s">
        <v>75</v>
      </c>
      <c r="B92" s="6">
        <v>83401</v>
      </c>
      <c r="C92" s="6">
        <v>502</v>
      </c>
      <c r="D92" s="6" t="s">
        <v>887</v>
      </c>
      <c r="E92" s="6" t="s">
        <v>203</v>
      </c>
      <c r="F92" s="6" t="s">
        <v>158</v>
      </c>
      <c r="G92" s="1" t="s">
        <v>1</v>
      </c>
      <c r="H92" s="1">
        <v>592</v>
      </c>
      <c r="I92" s="1">
        <v>3688</v>
      </c>
      <c r="J92" s="1">
        <v>33</v>
      </c>
      <c r="K92" s="1">
        <v>4313</v>
      </c>
      <c r="M92" s="1">
        <v>1</v>
      </c>
      <c r="N92" s="1">
        <f>ROUND(H92*$H$7,0)</f>
        <v>602</v>
      </c>
      <c r="O92" s="9">
        <f>M92*N92*$H$9</f>
        <v>151102</v>
      </c>
      <c r="P92" s="9">
        <f>O92*$H$8</f>
        <v>20036.125199999999</v>
      </c>
      <c r="Q92" s="9">
        <f>$Q$7*P92+M92*$Q$8</f>
        <v>4074.8765844709587</v>
      </c>
      <c r="R92" s="10">
        <f t="shared" si="2"/>
        <v>0.20337647842562687</v>
      </c>
    </row>
    <row r="93" spans="1:18" x14ac:dyDescent="0.2">
      <c r="A93" s="6" t="s">
        <v>75</v>
      </c>
      <c r="B93" s="6">
        <v>81597</v>
      </c>
      <c r="C93" s="6">
        <v>503</v>
      </c>
      <c r="D93" s="6" t="s">
        <v>888</v>
      </c>
      <c r="E93" s="6" t="s">
        <v>139</v>
      </c>
      <c r="G93" s="1" t="s">
        <v>42</v>
      </c>
      <c r="H93" s="1">
        <v>1024</v>
      </c>
      <c r="I93" s="1">
        <v>6424</v>
      </c>
      <c r="J93" s="1">
        <v>30</v>
      </c>
      <c r="K93" s="1">
        <v>7478</v>
      </c>
      <c r="M93" s="1">
        <v>3.9</v>
      </c>
      <c r="N93" s="1">
        <f>ROUND(H93*$H$7,0)</f>
        <v>1041</v>
      </c>
      <c r="O93" s="9">
        <f>M93*N93*$H$9</f>
        <v>1019034.9</v>
      </c>
      <c r="P93" s="9">
        <f>O93*$H$8</f>
        <v>135124.02773999999</v>
      </c>
      <c r="Q93" s="9">
        <f>$Q$7*P93+M93*$Q$8</f>
        <v>19994.804720556738</v>
      </c>
      <c r="R93" s="10">
        <f t="shared" si="2"/>
        <v>0.14797371759099651</v>
      </c>
    </row>
    <row r="94" spans="1:18" x14ac:dyDescent="0.2">
      <c r="A94" s="6" t="s">
        <v>75</v>
      </c>
      <c r="B94" s="6">
        <v>81590</v>
      </c>
      <c r="C94" s="6">
        <v>503</v>
      </c>
      <c r="D94" s="6" t="s">
        <v>888</v>
      </c>
      <c r="E94" s="6" t="s">
        <v>144</v>
      </c>
      <c r="G94" s="1" t="s">
        <v>42</v>
      </c>
      <c r="H94" s="1">
        <v>937</v>
      </c>
      <c r="I94" s="1">
        <v>4682</v>
      </c>
      <c r="J94" s="1">
        <v>22</v>
      </c>
      <c r="K94" s="1">
        <v>5641</v>
      </c>
      <c r="M94" s="1">
        <v>4.3</v>
      </c>
      <c r="N94" s="1">
        <f>ROUND(H94*$H$7,0)</f>
        <v>952</v>
      </c>
      <c r="O94" s="9">
        <f>M94*N94*$H$9</f>
        <v>1027493.6</v>
      </c>
      <c r="P94" s="9">
        <f>O94*$H$8</f>
        <v>136245.65135999999</v>
      </c>
      <c r="Q94" s="9">
        <f>$Q$7*P94+M94*$Q$8</f>
        <v>21128.471849225123</v>
      </c>
      <c r="R94" s="10">
        <f t="shared" si="2"/>
        <v>0.15507630253385229</v>
      </c>
    </row>
    <row r="95" spans="1:18" x14ac:dyDescent="0.2">
      <c r="A95" s="6" t="s">
        <v>75</v>
      </c>
      <c r="B95" s="6">
        <v>81600</v>
      </c>
      <c r="C95" s="6">
        <v>503</v>
      </c>
      <c r="D95" s="6" t="s">
        <v>888</v>
      </c>
      <c r="E95" s="6" t="s">
        <v>149</v>
      </c>
      <c r="G95" s="1" t="s">
        <v>42</v>
      </c>
      <c r="H95" s="1">
        <v>795</v>
      </c>
      <c r="I95" s="1">
        <v>3836</v>
      </c>
      <c r="J95" s="1">
        <v>6</v>
      </c>
      <c r="K95" s="1">
        <v>4637</v>
      </c>
      <c r="M95" s="1">
        <v>5.6</v>
      </c>
      <c r="N95" s="1">
        <f>ROUND(H95*$H$7,0)</f>
        <v>808</v>
      </c>
      <c r="O95" s="9">
        <f>M95*N95*$H$9</f>
        <v>1135724.7999999998</v>
      </c>
      <c r="P95" s="9">
        <f>O95*$H$8</f>
        <v>150597.10847999997</v>
      </c>
      <c r="Q95" s="9">
        <f>$Q$7*P95+M95*$Q$8</f>
        <v>25583.735002957364</v>
      </c>
      <c r="R95" s="10">
        <f t="shared" si="2"/>
        <v>0.16988198021315271</v>
      </c>
    </row>
    <row r="96" spans="1:18" x14ac:dyDescent="0.2">
      <c r="A96" s="6" t="s">
        <v>75</v>
      </c>
      <c r="B96" s="6">
        <v>81618</v>
      </c>
      <c r="C96" s="6">
        <v>503</v>
      </c>
      <c r="D96" s="6" t="s">
        <v>888</v>
      </c>
      <c r="E96" s="6" t="s">
        <v>154</v>
      </c>
      <c r="G96" s="1" t="s">
        <v>42</v>
      </c>
      <c r="H96" s="1">
        <v>795</v>
      </c>
      <c r="I96" s="1">
        <v>3836</v>
      </c>
      <c r="J96" s="1">
        <v>6</v>
      </c>
      <c r="K96" s="1">
        <v>4637</v>
      </c>
      <c r="L96" s="8" t="s">
        <v>131</v>
      </c>
      <c r="M96" s="1">
        <v>2.4</v>
      </c>
      <c r="N96" s="1">
        <f>ROUND(H96*$H$7,0)</f>
        <v>808</v>
      </c>
      <c r="O96" s="9">
        <f>M96*N96*$H$9</f>
        <v>486739.19999999995</v>
      </c>
      <c r="P96" s="9">
        <f>O96*$H$8</f>
        <v>64541.61791999999</v>
      </c>
      <c r="Q96" s="9">
        <f>$Q$7*P96+M96*$Q$8</f>
        <v>10964.4578584103</v>
      </c>
      <c r="R96" s="10">
        <f t="shared" si="2"/>
        <v>0.16988198021315271</v>
      </c>
    </row>
    <row r="97" spans="1:18" x14ac:dyDescent="0.2">
      <c r="A97" s="6" t="s">
        <v>77</v>
      </c>
      <c r="B97" s="6">
        <v>81619</v>
      </c>
      <c r="C97" s="6">
        <v>503</v>
      </c>
      <c r="D97" s="6" t="s">
        <v>888</v>
      </c>
      <c r="E97" s="6" t="s">
        <v>205</v>
      </c>
      <c r="G97" s="1" t="s">
        <v>102</v>
      </c>
      <c r="H97" s="1">
        <v>871</v>
      </c>
      <c r="I97" s="1">
        <v>4947</v>
      </c>
      <c r="J97" s="1">
        <v>24</v>
      </c>
      <c r="K97" s="1">
        <v>5842</v>
      </c>
      <c r="M97" s="1">
        <v>4.5999999999999996</v>
      </c>
      <c r="N97" s="1">
        <f>ROUND(H97*$H$7,0)</f>
        <v>885</v>
      </c>
      <c r="O97" s="9">
        <f>M97*N97*$H$9</f>
        <v>1021820.9999999999</v>
      </c>
      <c r="P97" s="9">
        <f>O97*$H$8</f>
        <v>135493.46459999998</v>
      </c>
      <c r="Q97" s="9">
        <f>$Q$7*P97+M97*$Q$8</f>
        <v>21863.997073526407</v>
      </c>
      <c r="R97" s="10">
        <f t="shared" si="2"/>
        <v>0.16136569492907049</v>
      </c>
    </row>
    <row r="98" spans="1:18" x14ac:dyDescent="0.2">
      <c r="A98" s="6" t="s">
        <v>77</v>
      </c>
      <c r="B98" s="6">
        <v>81629</v>
      </c>
      <c r="C98" s="6">
        <v>503</v>
      </c>
      <c r="D98" s="6" t="s">
        <v>888</v>
      </c>
      <c r="E98" s="6" t="s">
        <v>161</v>
      </c>
      <c r="G98" s="1" t="s">
        <v>102</v>
      </c>
      <c r="H98" s="1">
        <v>1139</v>
      </c>
      <c r="I98" s="1">
        <v>5722</v>
      </c>
      <c r="J98" s="1">
        <v>9</v>
      </c>
      <c r="K98" s="1">
        <v>6870</v>
      </c>
      <c r="M98" s="1">
        <v>2.8</v>
      </c>
      <c r="N98" s="1">
        <f>ROUND(H98*$H$7,0)</f>
        <v>1158</v>
      </c>
      <c r="O98" s="9">
        <f>M98*N98*$H$9</f>
        <v>813842.39999999991</v>
      </c>
      <c r="P98" s="9">
        <f>O98*$H$8</f>
        <v>107915.50223999999</v>
      </c>
      <c r="Q98" s="9">
        <f>$Q$7*P98+M98*$Q$8</f>
        <v>15140.287757478683</v>
      </c>
      <c r="R98" s="10">
        <f t="shared" si="2"/>
        <v>0.14029761659086992</v>
      </c>
    </row>
    <row r="99" spans="1:18" x14ac:dyDescent="0.2">
      <c r="A99" s="6" t="s">
        <v>77</v>
      </c>
      <c r="B99" s="6">
        <v>81627</v>
      </c>
      <c r="C99" s="6">
        <v>503</v>
      </c>
      <c r="D99" s="6" t="s">
        <v>889</v>
      </c>
      <c r="E99" s="6" t="s">
        <v>165</v>
      </c>
      <c r="G99" s="1" t="s">
        <v>102</v>
      </c>
      <c r="H99" s="1">
        <v>2375</v>
      </c>
      <c r="I99" s="1">
        <v>15327</v>
      </c>
      <c r="J99" s="1">
        <v>44</v>
      </c>
      <c r="K99" s="1">
        <v>17746</v>
      </c>
      <c r="M99" s="1">
        <v>3</v>
      </c>
      <c r="N99" s="1">
        <f>ROUND(H99*$H$7,0)</f>
        <v>2414</v>
      </c>
      <c r="O99" s="9">
        <f>M99*N99*$H$9</f>
        <v>1817742</v>
      </c>
      <c r="P99" s="9">
        <f>O99*$H$8</f>
        <v>241032.58919999999</v>
      </c>
      <c r="Q99" s="9">
        <f>$Q$7*P99+M99*$Q$8</f>
        <v>25251.173132612876</v>
      </c>
      <c r="R99" s="10">
        <f t="shared" si="2"/>
        <v>0.10476248550630794</v>
      </c>
    </row>
    <row r="100" spans="1:18" x14ac:dyDescent="0.2">
      <c r="A100" s="6" t="s">
        <v>77</v>
      </c>
      <c r="B100" s="6">
        <v>81096</v>
      </c>
      <c r="C100" s="6">
        <v>503</v>
      </c>
      <c r="D100" s="6" t="s">
        <v>889</v>
      </c>
      <c r="E100" s="6" t="s">
        <v>169</v>
      </c>
      <c r="G100" s="1" t="s">
        <v>94</v>
      </c>
      <c r="H100" s="1">
        <v>1707</v>
      </c>
      <c r="I100" s="1">
        <v>8734</v>
      </c>
      <c r="J100" s="1">
        <v>36</v>
      </c>
      <c r="K100" s="1">
        <v>10477</v>
      </c>
      <c r="M100" s="1">
        <v>5.8</v>
      </c>
      <c r="N100" s="1">
        <f>ROUND(H100*$H$7,0)</f>
        <v>1735</v>
      </c>
      <c r="O100" s="9">
        <f>M100*N100*$H$9</f>
        <v>2525813</v>
      </c>
      <c r="P100" s="9">
        <f>O100*$H$8</f>
        <v>334922.80379999999</v>
      </c>
      <c r="Q100" s="9">
        <f>$Q$7*P100+M100*$Q$8</f>
        <v>39381.640180011556</v>
      </c>
      <c r="R100" s="10">
        <f t="shared" si="2"/>
        <v>0.11758423055459789</v>
      </c>
    </row>
    <row r="101" spans="1:18" x14ac:dyDescent="0.2">
      <c r="A101" s="6" t="s">
        <v>77</v>
      </c>
      <c r="B101" s="6">
        <v>81100</v>
      </c>
      <c r="C101" s="6">
        <v>503</v>
      </c>
      <c r="D101" s="6" t="s">
        <v>889</v>
      </c>
      <c r="E101" s="6" t="s">
        <v>172</v>
      </c>
      <c r="G101" s="1" t="s">
        <v>94</v>
      </c>
      <c r="H101" s="1">
        <v>1992</v>
      </c>
      <c r="I101" s="1">
        <v>10874</v>
      </c>
      <c r="J101" s="1">
        <v>72</v>
      </c>
      <c r="K101" s="1">
        <v>12938</v>
      </c>
      <c r="M101" s="1">
        <v>3.1</v>
      </c>
      <c r="N101" s="1">
        <f>ROUND(H101*$H$7,0)</f>
        <v>2025</v>
      </c>
      <c r="O101" s="9">
        <f>M101*N101*$H$9</f>
        <v>1575652.5</v>
      </c>
      <c r="P101" s="9">
        <f>O101*$H$8</f>
        <v>208931.5215</v>
      </c>
      <c r="Q101" s="9">
        <f>$Q$7*P101+M101*$Q$8</f>
        <v>23203.123815219973</v>
      </c>
      <c r="R101" s="10">
        <f t="shared" si="2"/>
        <v>0.11105611852455673</v>
      </c>
    </row>
    <row r="102" spans="1:18" x14ac:dyDescent="0.2">
      <c r="A102" s="6" t="s">
        <v>77</v>
      </c>
      <c r="B102" s="6">
        <v>81106</v>
      </c>
      <c r="C102" s="6">
        <v>503</v>
      </c>
      <c r="D102" s="6" t="s">
        <v>890</v>
      </c>
      <c r="E102" s="6" t="s">
        <v>175</v>
      </c>
      <c r="G102" s="1" t="s">
        <v>94</v>
      </c>
      <c r="H102" s="1">
        <v>700</v>
      </c>
      <c r="I102" s="1">
        <v>4477</v>
      </c>
      <c r="J102" s="1">
        <v>61</v>
      </c>
      <c r="K102" s="1">
        <v>5238</v>
      </c>
      <c r="M102" s="1">
        <v>2.9</v>
      </c>
      <c r="N102" s="1">
        <f>ROUND(H102*$H$7,0)</f>
        <v>712</v>
      </c>
      <c r="O102" s="9">
        <f>M102*N102*$H$9</f>
        <v>518264.79999999993</v>
      </c>
      <c r="P102" s="9">
        <f>O102*$H$8</f>
        <v>68721.912479999984</v>
      </c>
      <c r="Q102" s="9">
        <f>$Q$7*P102+M102*$Q$8</f>
        <v>12581.576851765778</v>
      </c>
      <c r="R102" s="10">
        <f t="shared" si="2"/>
        <v>0.18307955057897105</v>
      </c>
    </row>
    <row r="103" spans="1:18" x14ac:dyDescent="0.2">
      <c r="A103" s="6" t="s">
        <v>77</v>
      </c>
      <c r="B103" s="6">
        <v>81107</v>
      </c>
      <c r="C103" s="6">
        <v>503</v>
      </c>
      <c r="D103" s="6" t="s">
        <v>890</v>
      </c>
      <c r="E103" s="6" t="s">
        <v>178</v>
      </c>
      <c r="G103" s="1" t="s">
        <v>94</v>
      </c>
      <c r="H103" s="1">
        <v>539</v>
      </c>
      <c r="I103" s="1">
        <v>2978</v>
      </c>
      <c r="J103" s="1">
        <v>75</v>
      </c>
      <c r="K103" s="1">
        <v>3592</v>
      </c>
      <c r="M103" s="1">
        <v>9.3000000000000007</v>
      </c>
      <c r="N103" s="1">
        <f>ROUND(H103*$H$7,0)</f>
        <v>548</v>
      </c>
      <c r="O103" s="9">
        <f>M103*N103*$H$9</f>
        <v>1279196.4000000001</v>
      </c>
      <c r="P103" s="9">
        <f>O103*$H$8</f>
        <v>169621.44264000002</v>
      </c>
      <c r="Q103" s="9">
        <f>$Q$7*P103+M103*$Q$8</f>
        <v>36692.906671739926</v>
      </c>
      <c r="R103" s="10">
        <f t="shared" si="2"/>
        <v>0.21632233578873611</v>
      </c>
    </row>
    <row r="104" spans="1:18" x14ac:dyDescent="0.2">
      <c r="A104" s="6" t="s">
        <v>77</v>
      </c>
      <c r="B104" s="6">
        <v>81110</v>
      </c>
      <c r="C104" s="6">
        <v>503</v>
      </c>
      <c r="D104" s="6" t="s">
        <v>890</v>
      </c>
      <c r="E104" s="6" t="s">
        <v>181</v>
      </c>
      <c r="G104" s="1" t="s">
        <v>92</v>
      </c>
      <c r="H104" s="1">
        <v>539</v>
      </c>
      <c r="I104" s="1">
        <v>2978</v>
      </c>
      <c r="J104" s="1">
        <v>75</v>
      </c>
      <c r="K104" s="1">
        <v>3592</v>
      </c>
      <c r="L104" s="8" t="s">
        <v>100</v>
      </c>
      <c r="M104" s="1">
        <v>6.8</v>
      </c>
      <c r="N104" s="1">
        <f>ROUND(H104*$H$7,0)</f>
        <v>548</v>
      </c>
      <c r="O104" s="9">
        <f>M104*N104*$H$9</f>
        <v>935326.4</v>
      </c>
      <c r="P104" s="9">
        <f>O104*$H$8</f>
        <v>124024.28064</v>
      </c>
      <c r="Q104" s="9">
        <f>$Q$7*P104+M104*$Q$8</f>
        <v>26829.222082562519</v>
      </c>
      <c r="R104" s="10">
        <f t="shared" si="2"/>
        <v>0.21632233578873608</v>
      </c>
    </row>
    <row r="105" spans="1:18" x14ac:dyDescent="0.2">
      <c r="A105" s="6" t="s">
        <v>77</v>
      </c>
      <c r="B105" s="6">
        <v>81120</v>
      </c>
      <c r="C105" s="6">
        <v>503</v>
      </c>
      <c r="D105" s="6" t="s">
        <v>891</v>
      </c>
      <c r="E105" s="6" t="s">
        <v>182</v>
      </c>
      <c r="G105" s="1" t="s">
        <v>92</v>
      </c>
      <c r="H105" s="1">
        <v>981</v>
      </c>
      <c r="I105" s="1">
        <v>3767</v>
      </c>
      <c r="J105" s="1">
        <v>4</v>
      </c>
      <c r="K105" s="1">
        <v>4752</v>
      </c>
      <c r="M105" s="1">
        <v>10</v>
      </c>
      <c r="N105" s="1">
        <f>ROUND(H105*$H$7,0)</f>
        <v>997</v>
      </c>
      <c r="O105" s="9">
        <f>M105*N105*$H$9</f>
        <v>2502470</v>
      </c>
      <c r="P105" s="9">
        <f>O105*$H$8</f>
        <v>331827.522</v>
      </c>
      <c r="Q105" s="9">
        <f>$Q$7*P105+M105*$Q$8</f>
        <v>50214.337284709589</v>
      </c>
      <c r="R105" s="10">
        <f t="shared" si="2"/>
        <v>0.1513266198718429</v>
      </c>
    </row>
    <row r="106" spans="1:18" x14ac:dyDescent="0.2">
      <c r="A106" s="6" t="s">
        <v>77</v>
      </c>
      <c r="B106" s="6">
        <v>81121</v>
      </c>
      <c r="C106" s="6">
        <v>503</v>
      </c>
      <c r="D106" s="6" t="s">
        <v>891</v>
      </c>
      <c r="E106" s="6" t="s">
        <v>183</v>
      </c>
      <c r="F106" s="6" t="s">
        <v>158</v>
      </c>
      <c r="G106" s="1" t="s">
        <v>92</v>
      </c>
      <c r="H106" s="1">
        <v>1418</v>
      </c>
      <c r="I106" s="1">
        <v>11593</v>
      </c>
      <c r="J106" s="1">
        <v>46</v>
      </c>
      <c r="K106" s="1">
        <v>13057</v>
      </c>
      <c r="L106" s="8" t="s">
        <v>101</v>
      </c>
      <c r="M106" s="1">
        <v>1.7</v>
      </c>
      <c r="N106" s="1">
        <f>ROUND(H106*$H$7,0)</f>
        <v>1441</v>
      </c>
      <c r="O106" s="9">
        <f>M106*N106*$H$9</f>
        <v>614874.69999999995</v>
      </c>
      <c r="P106" s="9">
        <f>O106*$H$8</f>
        <v>81532.385219999996</v>
      </c>
      <c r="Q106" s="9">
        <f>$Q$7*P106+M106*$Q$8</f>
        <v>10345.200204960629</v>
      </c>
      <c r="R106" s="10">
        <f t="shared" si="2"/>
        <v>0.12688455240265606</v>
      </c>
    </row>
    <row r="107" spans="1:18" x14ac:dyDescent="0.2">
      <c r="A107" s="6" t="s">
        <v>77</v>
      </c>
      <c r="B107" s="6">
        <v>81122</v>
      </c>
      <c r="C107" s="6">
        <v>503</v>
      </c>
      <c r="D107" s="6" t="s">
        <v>891</v>
      </c>
      <c r="E107" s="6" t="s">
        <v>187</v>
      </c>
      <c r="F107" s="6" t="s">
        <v>158</v>
      </c>
      <c r="G107" s="1" t="s">
        <v>92</v>
      </c>
      <c r="H107" s="1">
        <v>1493</v>
      </c>
      <c r="I107" s="1">
        <v>12688</v>
      </c>
      <c r="J107" s="1">
        <v>51</v>
      </c>
      <c r="K107" s="1">
        <v>14232</v>
      </c>
      <c r="L107" s="8" t="s">
        <v>99</v>
      </c>
      <c r="M107" s="1">
        <v>0.63300000000000001</v>
      </c>
      <c r="N107" s="1">
        <f>ROUND(H107*$H$7,0)</f>
        <v>1518</v>
      </c>
      <c r="O107" s="9">
        <f>M107*N107*$H$9</f>
        <v>241184.394</v>
      </c>
      <c r="P107" s="9">
        <f>O107*$H$8</f>
        <v>31981.050644399998</v>
      </c>
      <c r="Q107" s="9">
        <f>$Q$7*P107+M107*$Q$8</f>
        <v>3968.8660822517168</v>
      </c>
      <c r="R107" s="10">
        <f t="shared" si="2"/>
        <v>0.12410055336773872</v>
      </c>
    </row>
    <row r="108" spans="1:18" x14ac:dyDescent="0.2">
      <c r="A108" s="6" t="s">
        <v>77</v>
      </c>
      <c r="B108" s="6">
        <v>82771</v>
      </c>
      <c r="C108" s="6">
        <v>503</v>
      </c>
      <c r="D108" s="6" t="s">
        <v>892</v>
      </c>
      <c r="E108" s="6" t="s">
        <v>192</v>
      </c>
      <c r="F108" s="6" t="s">
        <v>158</v>
      </c>
      <c r="G108" s="1" t="s">
        <v>92</v>
      </c>
      <c r="H108" s="1">
        <v>649</v>
      </c>
      <c r="I108" s="1">
        <v>6224</v>
      </c>
      <c r="J108" s="1">
        <v>41</v>
      </c>
      <c r="K108" s="1">
        <v>6914</v>
      </c>
      <c r="M108" s="1">
        <v>0.70799999999999996</v>
      </c>
      <c r="N108" s="1">
        <f>ROUND(H108*$H$7,0)</f>
        <v>660</v>
      </c>
      <c r="O108" s="9">
        <f>M108*N108*$H$9</f>
        <v>117287.28</v>
      </c>
      <c r="P108" s="9">
        <f>O108*$H$8</f>
        <v>15552.293328</v>
      </c>
      <c r="Q108" s="9">
        <f>$Q$7*P108+M108*$Q$8</f>
        <v>2983.4162232262388</v>
      </c>
      <c r="R108" s="10">
        <f t="shared" si="2"/>
        <v>0.19183127274579906</v>
      </c>
    </row>
    <row r="109" spans="1:18" x14ac:dyDescent="0.2">
      <c r="A109" s="6" t="s">
        <v>77</v>
      </c>
      <c r="B109" s="6">
        <v>82770</v>
      </c>
      <c r="C109" s="6">
        <v>503</v>
      </c>
      <c r="D109" s="6" t="s">
        <v>892</v>
      </c>
      <c r="E109" s="6" t="s">
        <v>184</v>
      </c>
      <c r="G109" s="1" t="s">
        <v>92</v>
      </c>
      <c r="H109" s="1">
        <v>673</v>
      </c>
      <c r="I109" s="1">
        <v>5714</v>
      </c>
      <c r="J109" s="1">
        <v>44</v>
      </c>
      <c r="K109" s="1">
        <v>6431</v>
      </c>
      <c r="M109" s="1">
        <v>2.1</v>
      </c>
      <c r="N109" s="1">
        <f>ROUND(H109*$H$7,0)</f>
        <v>684</v>
      </c>
      <c r="O109" s="9">
        <f>M109*N109*$H$9</f>
        <v>360536.4</v>
      </c>
      <c r="P109" s="9">
        <f>O109*$H$8</f>
        <v>47807.126640000002</v>
      </c>
      <c r="Q109" s="9">
        <f>$Q$7*P109+M109*$Q$8</f>
        <v>8969.8918152290134</v>
      </c>
      <c r="R109" s="10">
        <f t="shared" si="2"/>
        <v>0.18762666668454295</v>
      </c>
    </row>
    <row r="110" spans="1:18" x14ac:dyDescent="0.2">
      <c r="A110" s="6" t="s">
        <v>77</v>
      </c>
      <c r="B110" s="6">
        <v>82778</v>
      </c>
      <c r="C110" s="6">
        <v>503</v>
      </c>
      <c r="D110" s="6" t="s">
        <v>892</v>
      </c>
      <c r="E110" s="6" t="s">
        <v>185</v>
      </c>
      <c r="G110" s="1" t="s">
        <v>92</v>
      </c>
      <c r="H110" s="1">
        <v>275</v>
      </c>
      <c r="I110" s="1">
        <v>2411</v>
      </c>
      <c r="J110" s="1">
        <v>22</v>
      </c>
      <c r="K110" s="1">
        <v>2708</v>
      </c>
      <c r="M110" s="1">
        <v>7.4</v>
      </c>
      <c r="N110" s="1">
        <f>ROUND(H110*$H$7,0)</f>
        <v>280</v>
      </c>
      <c r="O110" s="9">
        <f>M110*N110*$H$9</f>
        <v>520072</v>
      </c>
      <c r="P110" s="9">
        <f>O110*$H$8</f>
        <v>68961.547200000001</v>
      </c>
      <c r="Q110" s="9">
        <f>$Q$7*P110+M110*$Q$8</f>
        <v>24444.070616925095</v>
      </c>
      <c r="R110" s="10">
        <f t="shared" si="2"/>
        <v>0.35445942861509777</v>
      </c>
    </row>
    <row r="111" spans="1:18" x14ac:dyDescent="0.2">
      <c r="A111" s="6" t="s">
        <v>77</v>
      </c>
      <c r="B111" s="6">
        <v>82786</v>
      </c>
      <c r="C111" s="6">
        <v>503</v>
      </c>
      <c r="D111" s="6" t="s">
        <v>892</v>
      </c>
      <c r="E111" s="6" t="s">
        <v>206</v>
      </c>
      <c r="G111" s="1" t="s">
        <v>92</v>
      </c>
      <c r="H111" s="1">
        <v>170</v>
      </c>
      <c r="I111" s="1">
        <v>1702</v>
      </c>
      <c r="J111" s="1">
        <v>15</v>
      </c>
      <c r="K111" s="1">
        <v>1887</v>
      </c>
      <c r="M111" s="1">
        <v>5.6</v>
      </c>
      <c r="N111" s="1">
        <f>ROUND(H111*$H$7,0)</f>
        <v>173</v>
      </c>
      <c r="O111" s="9">
        <f>M111*N111*$H$9</f>
        <v>243168.8</v>
      </c>
      <c r="P111" s="9">
        <f>O111*$H$8</f>
        <v>32244.182879999997</v>
      </c>
      <c r="Q111" s="9">
        <f>$Q$7*P111+M111*$Q$8</f>
        <v>17062.324359757367</v>
      </c>
      <c r="R111" s="10">
        <f t="shared" si="2"/>
        <v>0.5291597688568056</v>
      </c>
    </row>
    <row r="112" spans="1:18" x14ac:dyDescent="0.2">
      <c r="A112" s="6" t="s">
        <v>77</v>
      </c>
      <c r="B112" s="6">
        <v>82020</v>
      </c>
      <c r="C112" s="6">
        <v>504</v>
      </c>
      <c r="D112" s="6" t="s">
        <v>893</v>
      </c>
      <c r="E112" s="6" t="s">
        <v>140</v>
      </c>
      <c r="G112" s="1" t="s">
        <v>94</v>
      </c>
      <c r="H112" s="1">
        <v>491</v>
      </c>
      <c r="I112" s="1">
        <v>2916</v>
      </c>
      <c r="J112" s="1">
        <v>16</v>
      </c>
      <c r="K112" s="1">
        <v>3423</v>
      </c>
      <c r="M112" s="1">
        <v>3.9</v>
      </c>
      <c r="N112" s="1">
        <f>ROUND(H112*$H$7,0)</f>
        <v>499</v>
      </c>
      <c r="O112" s="9">
        <f>M112*N112*$H$9</f>
        <v>488471.1</v>
      </c>
      <c r="P112" s="9">
        <f>O112*$H$8</f>
        <v>64771.267859999993</v>
      </c>
      <c r="Q112" s="9">
        <f>$Q$7*P112+M112*$Q$8</f>
        <v>14929.40600919674</v>
      </c>
      <c r="R112" s="10">
        <f t="shared" si="2"/>
        <v>0.23049426856157795</v>
      </c>
    </row>
    <row r="113" spans="1:18" x14ac:dyDescent="0.2">
      <c r="A113" s="6" t="s">
        <v>77</v>
      </c>
      <c r="B113" s="6">
        <v>82030</v>
      </c>
      <c r="C113" s="6">
        <v>504</v>
      </c>
      <c r="D113" s="6" t="s">
        <v>893</v>
      </c>
      <c r="E113" s="6" t="s">
        <v>145</v>
      </c>
      <c r="G113" s="1" t="s">
        <v>94</v>
      </c>
      <c r="H113" s="1">
        <v>517</v>
      </c>
      <c r="I113" s="1">
        <v>3121</v>
      </c>
      <c r="J113" s="1">
        <v>32</v>
      </c>
      <c r="K113" s="1">
        <v>3670</v>
      </c>
      <c r="M113" s="1">
        <v>3.4</v>
      </c>
      <c r="N113" s="1">
        <f>ROUND(H113*$H$7,0)</f>
        <v>526</v>
      </c>
      <c r="O113" s="9">
        <f>M113*N113*$H$9</f>
        <v>448888.39999999997</v>
      </c>
      <c r="P113" s="9">
        <f>O113*$H$8</f>
        <v>59522.601839999996</v>
      </c>
      <c r="Q113" s="9">
        <f>$Q$7*P113+M113*$Q$8</f>
        <v>13235.36427072126</v>
      </c>
      <c r="R113" s="10">
        <f t="shared" si="2"/>
        <v>0.22235863120195321</v>
      </c>
    </row>
    <row r="114" spans="1:18" x14ac:dyDescent="0.2">
      <c r="A114" s="6" t="s">
        <v>77</v>
      </c>
      <c r="B114" s="6">
        <v>82038</v>
      </c>
      <c r="C114" s="6">
        <v>504</v>
      </c>
      <c r="D114" s="6" t="s">
        <v>893</v>
      </c>
      <c r="E114" s="6" t="s">
        <v>150</v>
      </c>
      <c r="G114" s="1" t="s">
        <v>94</v>
      </c>
      <c r="H114" s="1">
        <v>640</v>
      </c>
      <c r="I114" s="1">
        <v>3619</v>
      </c>
      <c r="J114" s="1">
        <v>47</v>
      </c>
      <c r="K114" s="1">
        <v>4306</v>
      </c>
      <c r="M114" s="1">
        <v>4.4000000000000004</v>
      </c>
      <c r="N114" s="1">
        <f>ROUND(H114*$H$7,0)</f>
        <v>651</v>
      </c>
      <c r="O114" s="9">
        <f>M114*N114*$H$9</f>
        <v>718964.4</v>
      </c>
      <c r="P114" s="9">
        <f>O114*$H$8</f>
        <v>95334.679440000007</v>
      </c>
      <c r="Q114" s="9">
        <f>$Q$7*P114+M114*$Q$8</f>
        <v>18446.109427992218</v>
      </c>
      <c r="R114" s="10">
        <f t="shared" si="2"/>
        <v>0.19348792628606354</v>
      </c>
    </row>
    <row r="115" spans="1:18" x14ac:dyDescent="0.2">
      <c r="A115" s="6" t="s">
        <v>75</v>
      </c>
      <c r="B115" s="6">
        <v>82039</v>
      </c>
      <c r="C115" s="6">
        <v>504</v>
      </c>
      <c r="D115" s="6" t="s">
        <v>893</v>
      </c>
      <c r="E115" s="6" t="s">
        <v>155</v>
      </c>
      <c r="G115" s="1" t="s">
        <v>10</v>
      </c>
      <c r="H115" s="1">
        <v>415</v>
      </c>
      <c r="I115" s="1">
        <v>3826</v>
      </c>
      <c r="J115" s="1">
        <v>16</v>
      </c>
      <c r="K115" s="1">
        <v>4257</v>
      </c>
      <c r="M115" s="1">
        <v>7.9</v>
      </c>
      <c r="N115" s="1">
        <f>ROUND(H115*$H$7,0)</f>
        <v>422</v>
      </c>
      <c r="O115" s="9">
        <f>M115*N115*$H$9</f>
        <v>836783.8</v>
      </c>
      <c r="P115" s="9">
        <f>O115*$H$8</f>
        <v>110957.53188000001</v>
      </c>
      <c r="Q115" s="9">
        <f>$Q$7*P115+M115*$Q$8</f>
        <v>28783.919298920577</v>
      </c>
      <c r="R115" s="10">
        <f t="shared" si="2"/>
        <v>0.25941383889153408</v>
      </c>
    </row>
    <row r="116" spans="1:18" x14ac:dyDescent="0.2">
      <c r="A116" s="6" t="s">
        <v>75</v>
      </c>
      <c r="B116" s="6">
        <v>82041</v>
      </c>
      <c r="C116" s="6">
        <v>504</v>
      </c>
      <c r="D116" s="6" t="s">
        <v>893</v>
      </c>
      <c r="E116" s="6" t="s">
        <v>466</v>
      </c>
      <c r="F116" s="6" t="s">
        <v>158</v>
      </c>
      <c r="G116" s="1" t="s">
        <v>10</v>
      </c>
      <c r="H116" s="1">
        <v>1651</v>
      </c>
      <c r="I116" s="1">
        <v>12526</v>
      </c>
      <c r="J116" s="1">
        <v>84</v>
      </c>
      <c r="K116" s="1">
        <v>14261</v>
      </c>
      <c r="M116" s="1">
        <v>1.4</v>
      </c>
      <c r="N116" s="1">
        <f>ROUND(H116*$H$7,0)</f>
        <v>1678</v>
      </c>
      <c r="O116" s="9">
        <f>M116*N116*$H$9</f>
        <v>589649.19999999995</v>
      </c>
      <c r="P116" s="9">
        <f>O116*$H$8</f>
        <v>78187.483919999984</v>
      </c>
      <c r="Q116" s="9">
        <f>$Q$7*P116+M116*$Q$8</f>
        <v>9314.6846403393411</v>
      </c>
      <c r="R116" s="10">
        <f t="shared" si="2"/>
        <v>0.11913268177129165</v>
      </c>
    </row>
    <row r="117" spans="1:18" x14ac:dyDescent="0.2">
      <c r="A117" s="6" t="s">
        <v>75</v>
      </c>
      <c r="B117" s="6">
        <v>80794</v>
      </c>
      <c r="C117" s="6">
        <v>504</v>
      </c>
      <c r="D117" s="6" t="s">
        <v>893</v>
      </c>
      <c r="E117" s="6" t="s">
        <v>162</v>
      </c>
      <c r="F117" s="6" t="s">
        <v>158</v>
      </c>
      <c r="G117" s="1" t="s">
        <v>10</v>
      </c>
      <c r="H117" s="1">
        <v>2328</v>
      </c>
      <c r="I117" s="1">
        <v>13929</v>
      </c>
      <c r="J117" s="1">
        <v>59</v>
      </c>
      <c r="K117" s="1">
        <v>16316</v>
      </c>
      <c r="M117" s="1">
        <v>1.6</v>
      </c>
      <c r="N117" s="1">
        <f>ROUND(H117*$H$7,0)</f>
        <v>2366</v>
      </c>
      <c r="O117" s="9">
        <f>M117*N117*$H$9</f>
        <v>950185.60000000009</v>
      </c>
      <c r="P117" s="9">
        <f>O117*$H$8</f>
        <v>125994.61056</v>
      </c>
      <c r="Q117" s="9">
        <f>$Q$7*P117+M117*$Q$8</f>
        <v>13283.252872433533</v>
      </c>
      <c r="R117" s="10">
        <f t="shared" si="2"/>
        <v>0.10542715131539618</v>
      </c>
    </row>
    <row r="118" spans="1:18" x14ac:dyDescent="0.2">
      <c r="A118" s="6" t="s">
        <v>75</v>
      </c>
      <c r="B118" s="6">
        <v>82040</v>
      </c>
      <c r="C118" s="6">
        <v>504</v>
      </c>
      <c r="D118" s="6" t="s">
        <v>894</v>
      </c>
      <c r="E118" s="6" t="s">
        <v>166</v>
      </c>
      <c r="G118" s="1" t="s">
        <v>10</v>
      </c>
      <c r="H118" s="1">
        <v>530</v>
      </c>
      <c r="I118" s="1">
        <v>2900</v>
      </c>
      <c r="J118" s="1">
        <v>23</v>
      </c>
      <c r="K118" s="1">
        <v>3453</v>
      </c>
      <c r="M118" s="1">
        <v>8</v>
      </c>
      <c r="N118" s="1">
        <f>ROUND(H118*$H$7,0)</f>
        <v>539</v>
      </c>
      <c r="O118" s="9">
        <f>M118*N118*$H$9</f>
        <v>1082312</v>
      </c>
      <c r="P118" s="9">
        <f>O118*$H$8</f>
        <v>143514.57120000001</v>
      </c>
      <c r="Q118" s="9">
        <f>$Q$7*P118+M118*$Q$8</f>
        <v>31391.25368696767</v>
      </c>
      <c r="R118" s="10">
        <f t="shared" si="2"/>
        <v>0.21873217070914169</v>
      </c>
    </row>
    <row r="119" spans="1:18" x14ac:dyDescent="0.2">
      <c r="A119" s="6" t="s">
        <v>75</v>
      </c>
      <c r="B119" s="6">
        <v>82050</v>
      </c>
      <c r="C119" s="6">
        <v>504</v>
      </c>
      <c r="D119" s="6" t="s">
        <v>894</v>
      </c>
      <c r="E119" s="6" t="s">
        <v>170</v>
      </c>
      <c r="G119" s="1" t="s">
        <v>1</v>
      </c>
      <c r="H119" s="1">
        <v>384</v>
      </c>
      <c r="I119" s="1">
        <v>2301</v>
      </c>
      <c r="J119" s="1">
        <v>15</v>
      </c>
      <c r="K119" s="1">
        <v>2700</v>
      </c>
      <c r="M119" s="1">
        <v>8.5</v>
      </c>
      <c r="N119" s="1">
        <f>ROUND(H119*$H$7,0)</f>
        <v>390</v>
      </c>
      <c r="O119" s="9">
        <f>M119*N119*$H$9</f>
        <v>832065</v>
      </c>
      <c r="P119" s="9">
        <f>O119*$H$8</f>
        <v>110331.819</v>
      </c>
      <c r="Q119" s="9">
        <f>$Q$7*P119+M119*$Q$8</f>
        <v>30318.233313603152</v>
      </c>
      <c r="R119" s="10">
        <f t="shared" si="2"/>
        <v>0.27479138464673686</v>
      </c>
    </row>
    <row r="120" spans="1:18" x14ac:dyDescent="0.2">
      <c r="A120" s="6" t="s">
        <v>75</v>
      </c>
      <c r="B120" s="6">
        <v>82060</v>
      </c>
      <c r="C120" s="6">
        <v>504</v>
      </c>
      <c r="D120" s="6" t="s">
        <v>894</v>
      </c>
      <c r="E120" s="6" t="s">
        <v>173</v>
      </c>
      <c r="G120" s="1" t="s">
        <v>1</v>
      </c>
      <c r="H120" s="1">
        <v>554</v>
      </c>
      <c r="I120" s="1">
        <v>3668</v>
      </c>
      <c r="J120" s="1">
        <v>20</v>
      </c>
      <c r="K120" s="1">
        <v>4242</v>
      </c>
      <c r="M120" s="1">
        <v>9.6</v>
      </c>
      <c r="N120" s="1">
        <f>ROUND(H120*$H$7,0)</f>
        <v>563</v>
      </c>
      <c r="O120" s="9">
        <f>M120*N120*$H$9</f>
        <v>1356604.8</v>
      </c>
      <c r="P120" s="9">
        <f>O120*$H$8</f>
        <v>179885.79647999999</v>
      </c>
      <c r="Q120" s="9">
        <f>$Q$7*P120+M120*$Q$8</f>
        <v>38221.622819241202</v>
      </c>
      <c r="R120" s="10">
        <f t="shared" si="2"/>
        <v>0.21247715810342341</v>
      </c>
    </row>
    <row r="121" spans="1:18" x14ac:dyDescent="0.2">
      <c r="A121" s="6" t="s">
        <v>75</v>
      </c>
      <c r="B121" s="6">
        <v>82078</v>
      </c>
      <c r="C121" s="6">
        <v>504</v>
      </c>
      <c r="D121" s="6" t="s">
        <v>894</v>
      </c>
      <c r="E121" s="6" t="s">
        <v>176</v>
      </c>
      <c r="G121" s="1" t="s">
        <v>1</v>
      </c>
      <c r="H121" s="1">
        <v>515</v>
      </c>
      <c r="I121" s="1">
        <v>2241</v>
      </c>
      <c r="J121" s="1">
        <v>18</v>
      </c>
      <c r="K121" s="1">
        <v>2774</v>
      </c>
      <c r="M121" s="1">
        <v>4.7</v>
      </c>
      <c r="N121" s="1">
        <f>ROUND(H121*$H$7,0)</f>
        <v>524</v>
      </c>
      <c r="O121" s="9">
        <f>M121*N121*$H$9</f>
        <v>618162.80000000005</v>
      </c>
      <c r="P121" s="9">
        <f>O121*$H$8</f>
        <v>81968.38728000001</v>
      </c>
      <c r="Q121" s="9">
        <f>$Q$7*P121+M121*$Q$8</f>
        <v>18273.419063493508</v>
      </c>
      <c r="R121" s="10">
        <f t="shared" si="2"/>
        <v>0.22293251910730413</v>
      </c>
    </row>
    <row r="122" spans="1:18" x14ac:dyDescent="0.2">
      <c r="A122" s="6" t="s">
        <v>78</v>
      </c>
      <c r="B122" s="6">
        <v>82079</v>
      </c>
      <c r="C122" s="6">
        <v>504</v>
      </c>
      <c r="D122" s="6" t="s">
        <v>894</v>
      </c>
      <c r="E122" s="6" t="s">
        <v>179</v>
      </c>
      <c r="G122" s="1" t="s">
        <v>14</v>
      </c>
      <c r="H122" s="1">
        <v>529</v>
      </c>
      <c r="I122" s="1">
        <v>3259</v>
      </c>
      <c r="J122" s="1">
        <v>35</v>
      </c>
      <c r="K122" s="1">
        <v>3823</v>
      </c>
      <c r="M122" s="1">
        <v>7.9</v>
      </c>
      <c r="N122" s="1">
        <f>ROUND(H122*$H$7,0)</f>
        <v>538</v>
      </c>
      <c r="O122" s="9">
        <f>M122*N122*$H$9</f>
        <v>1066800.2</v>
      </c>
      <c r="P122" s="9">
        <f>O122*$H$8</f>
        <v>141457.70651999998</v>
      </c>
      <c r="Q122" s="9">
        <f>$Q$7*P122+M122*$Q$8</f>
        <v>30979.931873000576</v>
      </c>
      <c r="R122" s="10">
        <f t="shared" si="2"/>
        <v>0.21900490708592454</v>
      </c>
    </row>
    <row r="123" spans="1:18" x14ac:dyDescent="0.2">
      <c r="A123" s="6" t="s">
        <v>78</v>
      </c>
      <c r="B123" s="6">
        <v>82080</v>
      </c>
      <c r="C123" s="6">
        <v>504</v>
      </c>
      <c r="D123" s="6" t="s">
        <v>894</v>
      </c>
      <c r="E123" s="6" t="s">
        <v>202</v>
      </c>
      <c r="G123" s="1" t="s">
        <v>14</v>
      </c>
      <c r="H123" s="1">
        <v>565</v>
      </c>
      <c r="I123" s="1">
        <v>4627</v>
      </c>
      <c r="J123" s="1">
        <v>41</v>
      </c>
      <c r="K123" s="1">
        <v>5233</v>
      </c>
      <c r="M123" s="1">
        <v>4.0999999999999996</v>
      </c>
      <c r="N123" s="1">
        <f>ROUND(H123*$H$7,0)</f>
        <v>574</v>
      </c>
      <c r="O123" s="9">
        <f>M123*N123*$H$9</f>
        <v>590703.39999999991</v>
      </c>
      <c r="P123" s="9">
        <f>O123*$H$8</f>
        <v>78327.270839999983</v>
      </c>
      <c r="Q123" s="9">
        <f>$Q$7*P123+M123*$Q$8</f>
        <v>16431.893337770929</v>
      </c>
      <c r="R123" s="10">
        <f t="shared" si="2"/>
        <v>0.20978508712931601</v>
      </c>
    </row>
    <row r="124" spans="1:18" x14ac:dyDescent="0.2">
      <c r="A124" s="6" t="s">
        <v>78</v>
      </c>
      <c r="B124" s="6">
        <v>82082</v>
      </c>
      <c r="C124" s="6">
        <v>504</v>
      </c>
      <c r="D124" s="6" t="s">
        <v>894</v>
      </c>
      <c r="E124" s="6" t="s">
        <v>201</v>
      </c>
      <c r="F124" s="6" t="s">
        <v>158</v>
      </c>
      <c r="G124" s="1" t="s">
        <v>14</v>
      </c>
      <c r="H124" s="1">
        <v>631</v>
      </c>
      <c r="I124" s="1">
        <v>7509</v>
      </c>
      <c r="J124" s="1">
        <v>34</v>
      </c>
      <c r="K124" s="1">
        <v>8174</v>
      </c>
      <c r="M124" s="1">
        <v>2.4</v>
      </c>
      <c r="N124" s="1">
        <f>ROUND(H124*$H$7,0)</f>
        <v>641</v>
      </c>
      <c r="O124" s="9">
        <f>M124*N124*$H$9</f>
        <v>386138.39999999997</v>
      </c>
      <c r="P124" s="9">
        <f>O124*$H$8</f>
        <v>51201.951839999994</v>
      </c>
      <c r="Q124" s="9">
        <f>$Q$7*P124+M124*$Q$8</f>
        <v>10004.001900650301</v>
      </c>
      <c r="R124" s="10">
        <f t="shared" si="2"/>
        <v>0.19538321374762463</v>
      </c>
    </row>
    <row r="125" spans="1:18" x14ac:dyDescent="0.2">
      <c r="A125" s="6" t="s">
        <v>78</v>
      </c>
      <c r="B125" s="6">
        <v>82081</v>
      </c>
      <c r="C125" s="6">
        <v>504</v>
      </c>
      <c r="D125" s="6" t="s">
        <v>894</v>
      </c>
      <c r="E125" s="6" t="s">
        <v>189</v>
      </c>
      <c r="F125" s="6" t="s">
        <v>158</v>
      </c>
      <c r="G125" s="1" t="s">
        <v>14</v>
      </c>
      <c r="H125" s="1">
        <v>802</v>
      </c>
      <c r="I125" s="1">
        <v>9733</v>
      </c>
      <c r="J125" s="1">
        <v>28</v>
      </c>
      <c r="K125" s="1">
        <v>10563</v>
      </c>
      <c r="M125" s="1">
        <v>1.3</v>
      </c>
      <c r="N125" s="1">
        <f>ROUND(H125*$H$7,0)</f>
        <v>815</v>
      </c>
      <c r="O125" s="9">
        <f>M125*N125*$H$9</f>
        <v>265934.5</v>
      </c>
      <c r="P125" s="9">
        <f>O125*$H$8</f>
        <v>35262.914700000001</v>
      </c>
      <c r="Q125" s="9">
        <f>$Q$7*P125+M125*$Q$8</f>
        <v>5960.8880994922465</v>
      </c>
      <c r="R125" s="10">
        <f t="shared" si="2"/>
        <v>0.16904127608862254</v>
      </c>
    </row>
    <row r="126" spans="1:18" x14ac:dyDescent="0.2">
      <c r="A126" s="6" t="s">
        <v>77</v>
      </c>
      <c r="B126" s="6">
        <v>85381</v>
      </c>
      <c r="C126" s="6">
        <v>505</v>
      </c>
      <c r="D126" s="6" t="s">
        <v>895</v>
      </c>
      <c r="E126" s="6" t="s">
        <v>141</v>
      </c>
      <c r="F126" s="6" t="s">
        <v>158</v>
      </c>
      <c r="G126" s="1" t="s">
        <v>103</v>
      </c>
      <c r="H126" s="1">
        <v>2082</v>
      </c>
      <c r="I126" s="1">
        <v>16662</v>
      </c>
      <c r="J126" s="1">
        <v>59</v>
      </c>
      <c r="K126" s="1">
        <v>18803</v>
      </c>
      <c r="M126" s="1">
        <v>1.3</v>
      </c>
      <c r="N126" s="1">
        <f>ROUND(H126*$H$7,0)</f>
        <v>2116</v>
      </c>
      <c r="O126" s="9">
        <f>M126*N126*$H$9</f>
        <v>690450.8</v>
      </c>
      <c r="P126" s="9">
        <f>O126*$H$8</f>
        <v>91553.776079999996</v>
      </c>
      <c r="Q126" s="9">
        <f>$Q$7*P126+M126*$Q$8</f>
        <v>10013.830118852246</v>
      </c>
      <c r="R126" s="10">
        <f t="shared" si="2"/>
        <v>0.1093764839377256</v>
      </c>
    </row>
    <row r="127" spans="1:18" x14ac:dyDescent="0.2">
      <c r="A127" s="6" t="s">
        <v>77</v>
      </c>
      <c r="B127" s="6">
        <v>82090</v>
      </c>
      <c r="C127" s="6">
        <v>505</v>
      </c>
      <c r="D127" s="6" t="s">
        <v>895</v>
      </c>
      <c r="E127" s="6" t="s">
        <v>146</v>
      </c>
      <c r="G127" s="1" t="s">
        <v>103</v>
      </c>
      <c r="H127" s="1">
        <v>981</v>
      </c>
      <c r="I127" s="1">
        <v>7301</v>
      </c>
      <c r="J127" s="1">
        <v>35</v>
      </c>
      <c r="K127" s="1">
        <v>8317</v>
      </c>
      <c r="M127" s="1">
        <v>3.3</v>
      </c>
      <c r="N127" s="1">
        <f>ROUND(H127*$H$7,0)</f>
        <v>997</v>
      </c>
      <c r="O127" s="9">
        <f>M127*N127*$H$9</f>
        <v>825815.1</v>
      </c>
      <c r="P127" s="9">
        <f>O127*$H$8</f>
        <v>109503.08226</v>
      </c>
      <c r="Q127" s="9">
        <f>$Q$7*P127+M127*$Q$8</f>
        <v>16570.731303954162</v>
      </c>
      <c r="R127" s="10">
        <f t="shared" si="2"/>
        <v>0.1513266198718429</v>
      </c>
    </row>
    <row r="128" spans="1:18" x14ac:dyDescent="0.2">
      <c r="A128" s="6" t="s">
        <v>77</v>
      </c>
      <c r="B128" s="6">
        <v>82095</v>
      </c>
      <c r="C128" s="6">
        <v>505</v>
      </c>
      <c r="D128" s="6" t="s">
        <v>895</v>
      </c>
      <c r="E128" s="6" t="s">
        <v>151</v>
      </c>
      <c r="G128" s="1" t="s">
        <v>92</v>
      </c>
      <c r="H128" s="1">
        <v>289</v>
      </c>
      <c r="I128" s="1">
        <v>3389</v>
      </c>
      <c r="J128" s="1">
        <v>33</v>
      </c>
      <c r="K128" s="1">
        <v>3711</v>
      </c>
      <c r="M128" s="1">
        <v>3.7</v>
      </c>
      <c r="N128" s="1">
        <f>ROUND(H128*$H$7,0)</f>
        <v>294</v>
      </c>
      <c r="O128" s="9">
        <f>M128*N128*$H$9</f>
        <v>273037.8</v>
      </c>
      <c r="P128" s="9">
        <f>O128*$H$8</f>
        <v>36204.812279999998</v>
      </c>
      <c r="Q128" s="9">
        <f>$Q$7*P128+M128*$Q$8</f>
        <v>12346.166093422547</v>
      </c>
      <c r="R128" s="10">
        <f t="shared" si="2"/>
        <v>0.34100897963342647</v>
      </c>
    </row>
    <row r="129" spans="1:18" x14ac:dyDescent="0.2">
      <c r="A129" s="6" t="s">
        <v>75</v>
      </c>
      <c r="B129" s="6">
        <v>82130</v>
      </c>
      <c r="C129" s="6">
        <v>507</v>
      </c>
      <c r="D129" s="6" t="s">
        <v>896</v>
      </c>
      <c r="E129" s="6" t="s">
        <v>406</v>
      </c>
      <c r="G129" s="1" t="s">
        <v>42</v>
      </c>
      <c r="H129" s="1">
        <v>603</v>
      </c>
      <c r="I129" s="1">
        <v>4283</v>
      </c>
      <c r="J129" s="1">
        <v>48</v>
      </c>
      <c r="K129" s="1">
        <v>4934</v>
      </c>
      <c r="L129" s="8" t="s">
        <v>101</v>
      </c>
      <c r="M129" s="1">
        <v>6.9</v>
      </c>
      <c r="N129" s="1">
        <f>ROUND(H129*$H$7,0)</f>
        <v>613</v>
      </c>
      <c r="O129" s="9">
        <f>M129*N129*$H$9</f>
        <v>1061654.7</v>
      </c>
      <c r="P129" s="9">
        <f>O129*$H$8</f>
        <v>140775.41321999999</v>
      </c>
      <c r="Q129" s="9">
        <f>$Q$7*P129+M129*$Q$8</f>
        <v>28298.531185329615</v>
      </c>
      <c r="R129" s="10">
        <f t="shared" si="2"/>
        <v>0.2010189886006972</v>
      </c>
    </row>
    <row r="130" spans="1:18" x14ac:dyDescent="0.2">
      <c r="A130" s="6" t="s">
        <v>75</v>
      </c>
      <c r="B130" s="6">
        <v>82140</v>
      </c>
      <c r="C130" s="6">
        <v>507</v>
      </c>
      <c r="D130" s="6" t="s">
        <v>896</v>
      </c>
      <c r="E130" s="6" t="s">
        <v>407</v>
      </c>
      <c r="G130" s="1" t="s">
        <v>42</v>
      </c>
      <c r="H130" s="1">
        <v>782</v>
      </c>
      <c r="I130" s="1">
        <v>6302</v>
      </c>
      <c r="J130" s="1">
        <v>15</v>
      </c>
      <c r="K130" s="1">
        <v>7099</v>
      </c>
      <c r="L130" s="8" t="s">
        <v>101</v>
      </c>
      <c r="M130" s="1">
        <v>4.8</v>
      </c>
      <c r="N130" s="1">
        <f>ROUND(H130*$H$7,0)</f>
        <v>795</v>
      </c>
      <c r="O130" s="9">
        <f>M130*N130*$H$9</f>
        <v>957816</v>
      </c>
      <c r="P130" s="9">
        <f>O130*$H$8</f>
        <v>127006.4016</v>
      </c>
      <c r="Q130" s="9">
        <f>$Q$7*P130+M130*$Q$8</f>
        <v>21779.3836515406</v>
      </c>
      <c r="R130" s="10">
        <f t="shared" si="2"/>
        <v>0.17148256605311618</v>
      </c>
    </row>
    <row r="131" spans="1:18" x14ac:dyDescent="0.2">
      <c r="A131" s="6" t="s">
        <v>75</v>
      </c>
      <c r="B131" s="6">
        <v>82141</v>
      </c>
      <c r="C131" s="6">
        <v>507</v>
      </c>
      <c r="D131" s="6" t="s">
        <v>896</v>
      </c>
      <c r="E131" s="6" t="s">
        <v>408</v>
      </c>
      <c r="F131" s="6" t="s">
        <v>158</v>
      </c>
      <c r="G131" s="1" t="s">
        <v>42</v>
      </c>
      <c r="H131" s="1">
        <v>969</v>
      </c>
      <c r="I131" s="1">
        <v>9447</v>
      </c>
      <c r="J131" s="1">
        <v>19</v>
      </c>
      <c r="K131" s="1">
        <v>10435</v>
      </c>
      <c r="M131" s="1">
        <v>0.93799999999999994</v>
      </c>
      <c r="N131" s="1">
        <f>ROUND(H131*$H$7,0)</f>
        <v>985</v>
      </c>
      <c r="O131" s="9">
        <f>M131*N131*$H$9</f>
        <v>231906.43</v>
      </c>
      <c r="P131" s="9">
        <f>O131*$H$8</f>
        <v>30750.792617999999</v>
      </c>
      <c r="Q131" s="9">
        <f>$Q$7*P131+M131*$Q$8</f>
        <v>4683.1315532225599</v>
      </c>
      <c r="R131" s="10">
        <f t="shared" si="2"/>
        <v>0.15229303554540852</v>
      </c>
    </row>
    <row r="132" spans="1:18" x14ac:dyDescent="0.2">
      <c r="A132" s="6" t="s">
        <v>75</v>
      </c>
      <c r="B132" s="6">
        <v>80871</v>
      </c>
      <c r="C132" s="6">
        <v>507</v>
      </c>
      <c r="D132" s="6" t="s">
        <v>896</v>
      </c>
      <c r="E132" s="6" t="s">
        <v>409</v>
      </c>
      <c r="G132" s="1" t="s">
        <v>42</v>
      </c>
      <c r="H132" s="1">
        <v>1497</v>
      </c>
      <c r="I132" s="1">
        <v>12561</v>
      </c>
      <c r="J132" s="1">
        <v>65</v>
      </c>
      <c r="K132" s="1">
        <v>14123</v>
      </c>
      <c r="M132" s="1">
        <v>1</v>
      </c>
      <c r="N132" s="1">
        <f>ROUND(H132*$H$7,0)</f>
        <v>1522</v>
      </c>
      <c r="O132" s="9">
        <f>M132*N132*$H$9</f>
        <v>382022</v>
      </c>
      <c r="P132" s="9">
        <f>O132*$H$8</f>
        <v>50656.117200000001</v>
      </c>
      <c r="Q132" s="9">
        <f>$Q$7*P132+M132*$Q$8</f>
        <v>6279.5160084709587</v>
      </c>
      <c r="R132" s="10">
        <f t="shared" si="2"/>
        <v>0.12396362681486686</v>
      </c>
    </row>
    <row r="133" spans="1:18" x14ac:dyDescent="0.2">
      <c r="A133" s="6" t="s">
        <v>75</v>
      </c>
      <c r="B133" s="6">
        <v>80866</v>
      </c>
      <c r="C133" s="6">
        <v>507</v>
      </c>
      <c r="D133" s="6" t="s">
        <v>896</v>
      </c>
      <c r="E133" s="6" t="s">
        <v>410</v>
      </c>
      <c r="G133" s="1" t="s">
        <v>42</v>
      </c>
      <c r="H133" s="1">
        <v>1133</v>
      </c>
      <c r="I133" s="1">
        <v>5905</v>
      </c>
      <c r="J133" s="1">
        <v>17</v>
      </c>
      <c r="K133" s="1">
        <v>7055</v>
      </c>
      <c r="M133" s="1">
        <v>10.199999999999999</v>
      </c>
      <c r="N133" s="1">
        <f>ROUND(H133*$H$7,0)</f>
        <v>1152</v>
      </c>
      <c r="O133" s="9">
        <f>M133*N133*$H$9</f>
        <v>2949350.4</v>
      </c>
      <c r="P133" s="9">
        <f>O133*$H$8</f>
        <v>391083.86303999997</v>
      </c>
      <c r="Q133" s="9">
        <f>$Q$7*P133+M133*$Q$8</f>
        <v>55007.248953603776</v>
      </c>
      <c r="R133" s="10">
        <f t="shared" si="2"/>
        <v>0.14065333334394736</v>
      </c>
    </row>
    <row r="134" spans="1:18" x14ac:dyDescent="0.2">
      <c r="A134" s="6" t="s">
        <v>75</v>
      </c>
      <c r="B134" s="6">
        <v>80859</v>
      </c>
      <c r="C134" s="6">
        <v>507</v>
      </c>
      <c r="D134" s="6" t="s">
        <v>896</v>
      </c>
      <c r="E134" s="6" t="s">
        <v>411</v>
      </c>
      <c r="G134" s="1" t="s">
        <v>11</v>
      </c>
      <c r="H134" s="1">
        <v>1106</v>
      </c>
      <c r="I134" s="1">
        <v>3681</v>
      </c>
      <c r="J134" s="1">
        <v>23</v>
      </c>
      <c r="K134" s="1">
        <v>4810</v>
      </c>
      <c r="M134" s="1">
        <v>4.0999999999999996</v>
      </c>
      <c r="N134" s="1">
        <f>ROUND(H134*$H$7,0)</f>
        <v>1124</v>
      </c>
      <c r="O134" s="9">
        <f>M134*N134*$H$9</f>
        <v>1156708.3999999999</v>
      </c>
      <c r="P134" s="9">
        <f>O134*$H$8</f>
        <v>153379.53383999999</v>
      </c>
      <c r="Q134" s="9">
        <f>$Q$7*P134+M134*$Q$8</f>
        <v>21835.656273770928</v>
      </c>
      <c r="R134" s="10">
        <f t="shared" si="2"/>
        <v>0.14236355872973966</v>
      </c>
    </row>
    <row r="135" spans="1:18" x14ac:dyDescent="0.2">
      <c r="A135" s="6" t="s">
        <v>75</v>
      </c>
      <c r="B135" s="6">
        <v>80858</v>
      </c>
      <c r="C135" s="6">
        <v>507</v>
      </c>
      <c r="D135" s="6" t="s">
        <v>896</v>
      </c>
      <c r="E135" s="6" t="s">
        <v>412</v>
      </c>
      <c r="G135" s="1" t="s">
        <v>11</v>
      </c>
      <c r="H135" s="1">
        <v>947</v>
      </c>
      <c r="I135" s="1">
        <v>2884</v>
      </c>
      <c r="J135" s="1">
        <v>19</v>
      </c>
      <c r="K135" s="1">
        <v>3850</v>
      </c>
      <c r="M135" s="1">
        <v>7.1</v>
      </c>
      <c r="N135" s="1">
        <f>ROUND(H135*$H$7,0)</f>
        <v>963</v>
      </c>
      <c r="O135" s="9">
        <f>M135*N135*$H$9</f>
        <v>1716162.2999999998</v>
      </c>
      <c r="P135" s="9">
        <f>O135*$H$8</f>
        <v>227563.12097999998</v>
      </c>
      <c r="Q135" s="9">
        <f>$Q$7*P135+M135*$Q$8</f>
        <v>35073.701258063804</v>
      </c>
      <c r="R135" s="10">
        <f t="shared" si="2"/>
        <v>0.15412735203761929</v>
      </c>
    </row>
    <row r="136" spans="1:18" x14ac:dyDescent="0.2">
      <c r="A136" s="6" t="s">
        <v>75</v>
      </c>
      <c r="B136" s="6">
        <v>80840</v>
      </c>
      <c r="C136" s="6">
        <v>507</v>
      </c>
      <c r="D136" s="6" t="s">
        <v>896</v>
      </c>
      <c r="E136" s="6" t="s">
        <v>413</v>
      </c>
      <c r="G136" s="1" t="s">
        <v>11</v>
      </c>
      <c r="H136" s="1">
        <v>951</v>
      </c>
      <c r="I136" s="1">
        <v>4501</v>
      </c>
      <c r="J136" s="1">
        <v>30</v>
      </c>
      <c r="K136" s="1">
        <v>5482</v>
      </c>
      <c r="M136" s="1">
        <v>5.3</v>
      </c>
      <c r="N136" s="1">
        <f>ROUND(H136*$H$7,0)</f>
        <v>967</v>
      </c>
      <c r="O136" s="9">
        <f>M136*N136*$H$9</f>
        <v>1286400.0999999999</v>
      </c>
      <c r="P136" s="9">
        <f>O136*$H$8</f>
        <v>170576.65325999996</v>
      </c>
      <c r="Q136" s="9">
        <f>$Q$7*P136+M136*$Q$8</f>
        <v>26232.57955609608</v>
      </c>
      <c r="R136" s="10">
        <f t="shared" si="2"/>
        <v>0.15378763186373051</v>
      </c>
    </row>
    <row r="137" spans="1:18" x14ac:dyDescent="0.2">
      <c r="A137" s="6" t="s">
        <v>75</v>
      </c>
      <c r="B137" s="6">
        <v>80831</v>
      </c>
      <c r="C137" s="6">
        <v>507</v>
      </c>
      <c r="D137" s="6" t="s">
        <v>896</v>
      </c>
      <c r="E137" s="6" t="s">
        <v>414</v>
      </c>
      <c r="F137" s="6" t="s">
        <v>158</v>
      </c>
      <c r="G137" s="1" t="s">
        <v>11</v>
      </c>
      <c r="H137" s="1">
        <v>927</v>
      </c>
      <c r="I137" s="1">
        <v>9673</v>
      </c>
      <c r="J137" s="1">
        <v>81</v>
      </c>
      <c r="K137" s="1">
        <v>10681</v>
      </c>
      <c r="M137" s="1">
        <v>2.6</v>
      </c>
      <c r="N137" s="1">
        <f>ROUND(H137*$H$7,0)</f>
        <v>942</v>
      </c>
      <c r="O137" s="9">
        <f>M137*N137*$H$9</f>
        <v>614749.20000000007</v>
      </c>
      <c r="P137" s="9">
        <f>O137*$H$8</f>
        <v>81515.743920000008</v>
      </c>
      <c r="Q137" s="9">
        <f>$Q$7*P137+M137*$Q$8</f>
        <v>12713.050044424494</v>
      </c>
      <c r="R137" s="10">
        <f t="shared" si="2"/>
        <v>0.15595821657348977</v>
      </c>
    </row>
    <row r="138" spans="1:18" x14ac:dyDescent="0.2">
      <c r="A138" s="6" t="s">
        <v>75</v>
      </c>
      <c r="B138" s="6">
        <v>85992</v>
      </c>
      <c r="C138" s="6">
        <v>507</v>
      </c>
      <c r="D138" s="6" t="s">
        <v>896</v>
      </c>
      <c r="E138" s="6" t="s">
        <v>415</v>
      </c>
      <c r="F138" s="6" t="s">
        <v>158</v>
      </c>
      <c r="G138" s="1" t="s">
        <v>11</v>
      </c>
      <c r="H138" s="1">
        <v>962</v>
      </c>
      <c r="I138" s="1">
        <v>7486</v>
      </c>
      <c r="J138" s="1">
        <v>37</v>
      </c>
      <c r="K138" s="1">
        <v>8485</v>
      </c>
      <c r="M138" s="1">
        <v>3.5</v>
      </c>
      <c r="N138" s="1">
        <f>ROUND(H138*$H$7,0)</f>
        <v>978</v>
      </c>
      <c r="O138" s="9">
        <f>M138*N138*$H$9</f>
        <v>859173</v>
      </c>
      <c r="P138" s="9">
        <f>O138*$H$8</f>
        <v>113926.3398</v>
      </c>
      <c r="Q138" s="9">
        <f>$Q$7*P138+M138*$Q$8</f>
        <v>17415.660960848356</v>
      </c>
      <c r="R138" s="10">
        <f t="shared" si="2"/>
        <v>0.15286773007385213</v>
      </c>
    </row>
    <row r="139" spans="1:18" x14ac:dyDescent="0.2">
      <c r="A139" s="6" t="s">
        <v>75</v>
      </c>
      <c r="B139" s="6">
        <v>80830</v>
      </c>
      <c r="C139" s="6">
        <v>507</v>
      </c>
      <c r="D139" s="6" t="s">
        <v>896</v>
      </c>
      <c r="E139" s="6" t="s">
        <v>416</v>
      </c>
      <c r="G139" s="1" t="s">
        <v>11</v>
      </c>
      <c r="H139" s="1">
        <v>3691</v>
      </c>
      <c r="I139" s="1">
        <v>8874</v>
      </c>
      <c r="J139" s="1">
        <v>38</v>
      </c>
      <c r="K139" s="1">
        <v>12603</v>
      </c>
      <c r="L139" s="8" t="s">
        <v>458</v>
      </c>
      <c r="M139" s="1">
        <v>1.1000000000000001</v>
      </c>
      <c r="N139" s="1">
        <f>ROUND(H139*$H$7,0)</f>
        <v>3752</v>
      </c>
      <c r="O139" s="9">
        <f>M139*N139*$H$9</f>
        <v>1035927.2000000002</v>
      </c>
      <c r="P139" s="9">
        <f>O139*$H$8</f>
        <v>137363.94672000001</v>
      </c>
      <c r="Q139" s="9">
        <f>$Q$7*P139+M139*$Q$8</f>
        <v>12785.707290918055</v>
      </c>
      <c r="R139" s="10">
        <f t="shared" si="2"/>
        <v>9.3079061836947599E-2</v>
      </c>
    </row>
    <row r="140" spans="1:18" x14ac:dyDescent="0.2">
      <c r="A140" s="6" t="s">
        <v>75</v>
      </c>
      <c r="B140" s="6">
        <v>80821</v>
      </c>
      <c r="C140" s="6">
        <v>507</v>
      </c>
      <c r="D140" s="6" t="s">
        <v>896</v>
      </c>
      <c r="E140" s="6" t="s">
        <v>417</v>
      </c>
      <c r="F140" s="6" t="s">
        <v>158</v>
      </c>
      <c r="G140" s="1" t="s">
        <v>11</v>
      </c>
      <c r="H140" s="1">
        <v>837</v>
      </c>
      <c r="I140" s="1">
        <v>9701</v>
      </c>
      <c r="J140" s="1">
        <v>35</v>
      </c>
      <c r="K140" s="1">
        <v>10573</v>
      </c>
      <c r="M140" s="1">
        <v>2.2999999999999998</v>
      </c>
      <c r="N140" s="1">
        <f>ROUND(H140*$H$7,0)</f>
        <v>851</v>
      </c>
      <c r="O140" s="9">
        <f>M140*N140*$H$9</f>
        <v>491282.3</v>
      </c>
      <c r="P140" s="9">
        <f>O140*$H$8</f>
        <v>65144.032979999996</v>
      </c>
      <c r="Q140" s="9">
        <f>$Q$7*P140+M140*$Q$8</f>
        <v>10744.604185723205</v>
      </c>
      <c r="R140" s="10">
        <f t="shared" ref="R140:R203" si="3">Q140/P140</f>
        <v>0.16493612222353393</v>
      </c>
    </row>
    <row r="141" spans="1:18" x14ac:dyDescent="0.2">
      <c r="A141" s="6" t="s">
        <v>75</v>
      </c>
      <c r="B141" s="6">
        <v>82158</v>
      </c>
      <c r="C141" s="6">
        <v>507</v>
      </c>
      <c r="D141" s="6" t="s">
        <v>897</v>
      </c>
      <c r="E141" s="6" t="s">
        <v>418</v>
      </c>
      <c r="G141" s="1" t="s">
        <v>11</v>
      </c>
      <c r="H141" s="1">
        <v>460</v>
      </c>
      <c r="I141" s="1">
        <v>3673</v>
      </c>
      <c r="J141" s="1">
        <v>20</v>
      </c>
      <c r="K141" s="1">
        <v>4153</v>
      </c>
      <c r="M141" s="1">
        <v>5.7</v>
      </c>
      <c r="N141" s="1">
        <f>ROUND(H141*$H$7,0)</f>
        <v>468</v>
      </c>
      <c r="O141" s="9">
        <f>M141*N141*$H$9</f>
        <v>669567.6</v>
      </c>
      <c r="P141" s="9">
        <f>O141*$H$8</f>
        <v>88784.663759999996</v>
      </c>
      <c r="Q141" s="9">
        <f>$Q$7*P141+M141*$Q$8</f>
        <v>21396.466540124467</v>
      </c>
      <c r="R141" s="10">
        <f t="shared" si="3"/>
        <v>0.24099282053894741</v>
      </c>
    </row>
    <row r="142" spans="1:18" x14ac:dyDescent="0.2">
      <c r="A142" s="6" t="s">
        <v>75</v>
      </c>
      <c r="B142" s="6">
        <v>82159</v>
      </c>
      <c r="C142" s="6">
        <v>507</v>
      </c>
      <c r="D142" s="6" t="s">
        <v>897</v>
      </c>
      <c r="E142" s="6" t="s">
        <v>419</v>
      </c>
      <c r="G142" s="1" t="s">
        <v>68</v>
      </c>
      <c r="H142" s="1">
        <v>267</v>
      </c>
      <c r="I142" s="1">
        <v>1403</v>
      </c>
      <c r="J142" s="1">
        <v>23</v>
      </c>
      <c r="K142" s="1">
        <v>1693</v>
      </c>
      <c r="M142" s="1">
        <v>3.6</v>
      </c>
      <c r="N142" s="1">
        <f>ROUND(H142*$H$7,0)</f>
        <v>271</v>
      </c>
      <c r="O142" s="9">
        <f>M142*N142*$H$9</f>
        <v>244875.6</v>
      </c>
      <c r="P142" s="9">
        <f>O142*$H$8</f>
        <v>32470.504560000001</v>
      </c>
      <c r="Q142" s="9">
        <f>$Q$7*P142+M142*$Q$8</f>
        <v>11814.068380575452</v>
      </c>
      <c r="R142" s="10">
        <f t="shared" si="3"/>
        <v>0.36384000004511946</v>
      </c>
    </row>
    <row r="143" spans="1:18" x14ac:dyDescent="0.2">
      <c r="A143" s="6" t="s">
        <v>75</v>
      </c>
      <c r="B143" s="6">
        <v>82170</v>
      </c>
      <c r="C143" s="6">
        <v>507</v>
      </c>
      <c r="D143" s="6" t="s">
        <v>897</v>
      </c>
      <c r="E143" s="6" t="s">
        <v>420</v>
      </c>
      <c r="G143" s="1" t="s">
        <v>68</v>
      </c>
      <c r="H143" s="1">
        <v>259</v>
      </c>
      <c r="I143" s="1">
        <v>2340</v>
      </c>
      <c r="J143" s="1">
        <v>16</v>
      </c>
      <c r="K143" s="1">
        <v>2615</v>
      </c>
      <c r="M143" s="1">
        <v>9.5</v>
      </c>
      <c r="N143" s="1">
        <f>ROUND(H143*$H$7,0)</f>
        <v>263</v>
      </c>
      <c r="O143" s="9">
        <f>M143*N143*$H$9</f>
        <v>627123.5</v>
      </c>
      <c r="P143" s="9">
        <f>O143*$H$8</f>
        <v>83156.576099999991</v>
      </c>
      <c r="Q143" s="9">
        <f>$Q$7*P143+M143*$Q$8</f>
        <v>30993.89139487411</v>
      </c>
      <c r="R143" s="10">
        <f t="shared" si="3"/>
        <v>0.3727172624039064</v>
      </c>
    </row>
    <row r="144" spans="1:18" x14ac:dyDescent="0.2">
      <c r="A144" s="6" t="s">
        <v>75</v>
      </c>
      <c r="B144" s="6">
        <v>82171</v>
      </c>
      <c r="C144" s="6">
        <v>507</v>
      </c>
      <c r="D144" s="6" t="s">
        <v>898</v>
      </c>
      <c r="E144" s="6" t="s">
        <v>421</v>
      </c>
      <c r="F144" s="6" t="s">
        <v>158</v>
      </c>
      <c r="G144" s="1" t="s">
        <v>68</v>
      </c>
      <c r="H144" s="1">
        <v>1498</v>
      </c>
      <c r="I144" s="1">
        <v>11791</v>
      </c>
      <c r="J144" s="1">
        <v>189</v>
      </c>
      <c r="K144" s="1">
        <v>13478</v>
      </c>
      <c r="M144" s="1">
        <v>0.623</v>
      </c>
      <c r="N144" s="1">
        <f>ROUND(H144*$H$7,0)</f>
        <v>1523</v>
      </c>
      <c r="O144" s="9">
        <f>M144*N144*$H$9</f>
        <v>238156.079</v>
      </c>
      <c r="P144" s="9">
        <f>O144*$H$8</f>
        <v>31579.496075399999</v>
      </c>
      <c r="Q144" s="9">
        <f>$Q$7*P144+M144*$Q$8</f>
        <v>3913.6313975830071</v>
      </c>
      <c r="R144" s="10">
        <f t="shared" si="3"/>
        <v>0.12392950755891488</v>
      </c>
    </row>
    <row r="145" spans="1:18" x14ac:dyDescent="0.2">
      <c r="A145" s="6" t="s">
        <v>75</v>
      </c>
      <c r="B145" s="6">
        <v>82181</v>
      </c>
      <c r="C145" s="6">
        <v>507</v>
      </c>
      <c r="D145" s="6" t="s">
        <v>898</v>
      </c>
      <c r="E145" s="6" t="s">
        <v>422</v>
      </c>
      <c r="F145" s="6" t="s">
        <v>158</v>
      </c>
      <c r="G145" s="1" t="s">
        <v>68</v>
      </c>
      <c r="H145" s="1">
        <v>1542</v>
      </c>
      <c r="I145" s="1">
        <v>8511</v>
      </c>
      <c r="J145" s="1">
        <v>111</v>
      </c>
      <c r="K145" s="1">
        <v>10164</v>
      </c>
      <c r="M145" s="1">
        <v>2.5</v>
      </c>
      <c r="N145" s="1">
        <f>ROUND(H145*$H$7,0)</f>
        <v>1567</v>
      </c>
      <c r="O145" s="9">
        <f>M145*N145*$H$9</f>
        <v>983292.5</v>
      </c>
      <c r="P145" s="9">
        <f>O145*$H$8</f>
        <v>130384.5855</v>
      </c>
      <c r="Q145" s="9">
        <f>$Q$7*P145+M145*$Q$8</f>
        <v>15968.379081177396</v>
      </c>
      <c r="R145" s="10">
        <f t="shared" si="3"/>
        <v>0.12247137205630336</v>
      </c>
    </row>
    <row r="146" spans="1:18" x14ac:dyDescent="0.2">
      <c r="A146" s="6" t="s">
        <v>75</v>
      </c>
      <c r="B146" s="6">
        <v>82190</v>
      </c>
      <c r="C146" s="6">
        <v>507</v>
      </c>
      <c r="D146" s="6" t="s">
        <v>899</v>
      </c>
      <c r="E146" s="6" t="s">
        <v>423</v>
      </c>
      <c r="G146" s="1" t="s">
        <v>68</v>
      </c>
      <c r="H146" s="1">
        <v>393</v>
      </c>
      <c r="I146" s="1">
        <v>4755</v>
      </c>
      <c r="J146" s="1">
        <v>100</v>
      </c>
      <c r="K146" s="1">
        <v>5248</v>
      </c>
      <c r="M146" s="1">
        <v>1.8</v>
      </c>
      <c r="N146" s="1">
        <f>ROUND(H146*$H$7,0)</f>
        <v>399</v>
      </c>
      <c r="O146" s="9">
        <f>M146*N146*$H$9</f>
        <v>180268.2</v>
      </c>
      <c r="P146" s="9">
        <f>O146*$H$8</f>
        <v>23903.563320000001</v>
      </c>
      <c r="Q146" s="9">
        <f>$Q$7*P146+M146*$Q$8</f>
        <v>6459.1525851677261</v>
      </c>
      <c r="R146" s="10">
        <f t="shared" si="3"/>
        <v>0.27021714288778792</v>
      </c>
    </row>
    <row r="147" spans="1:18" x14ac:dyDescent="0.2">
      <c r="A147" s="6" t="s">
        <v>75</v>
      </c>
      <c r="B147" s="6">
        <v>82200</v>
      </c>
      <c r="C147" s="6">
        <v>507</v>
      </c>
      <c r="D147" s="6" t="s">
        <v>899</v>
      </c>
      <c r="E147" s="6" t="s">
        <v>424</v>
      </c>
      <c r="G147" s="1" t="s">
        <v>1</v>
      </c>
      <c r="H147" s="1">
        <v>256</v>
      </c>
      <c r="I147" s="1">
        <v>2080</v>
      </c>
      <c r="J147" s="1">
        <v>12</v>
      </c>
      <c r="K147" s="1">
        <v>2348</v>
      </c>
      <c r="M147" s="1">
        <v>15.6</v>
      </c>
      <c r="N147" s="1">
        <f>ROUND(H147*$H$7,0)</f>
        <v>260</v>
      </c>
      <c r="O147" s="9">
        <f>M147*N147*$H$9</f>
        <v>1018056</v>
      </c>
      <c r="P147" s="9">
        <f>O147*$H$8</f>
        <v>134994.22560000001</v>
      </c>
      <c r="Q147" s="9">
        <f>$Q$7*P147+M147*$Q$8</f>
        <v>50783.083136306959</v>
      </c>
      <c r="R147" s="10">
        <f t="shared" si="3"/>
        <v>0.37618707697010528</v>
      </c>
    </row>
    <row r="148" spans="1:18" x14ac:dyDescent="0.2">
      <c r="A148" s="6" t="s">
        <v>75</v>
      </c>
      <c r="B148" s="6">
        <v>82201</v>
      </c>
      <c r="C148" s="6">
        <v>507</v>
      </c>
      <c r="D148" s="6" t="s">
        <v>899</v>
      </c>
      <c r="E148" s="6" t="s">
        <v>425</v>
      </c>
      <c r="F148" s="6" t="s">
        <v>158</v>
      </c>
      <c r="G148" s="1" t="s">
        <v>1</v>
      </c>
      <c r="H148" s="1">
        <v>582</v>
      </c>
      <c r="I148" s="1">
        <v>6636</v>
      </c>
      <c r="J148" s="1">
        <v>56</v>
      </c>
      <c r="K148" s="1">
        <v>7274</v>
      </c>
      <c r="M148" s="1">
        <v>1.4</v>
      </c>
      <c r="N148" s="1">
        <f>ROUND(H148*$H$7,0)</f>
        <v>592</v>
      </c>
      <c r="O148" s="9">
        <f>M148*N148*$H$9</f>
        <v>208028.79999999999</v>
      </c>
      <c r="P148" s="9">
        <f>O148*$H$8</f>
        <v>27584.618879999998</v>
      </c>
      <c r="Q148" s="9">
        <f>$Q$7*P148+M148*$Q$8</f>
        <v>5671.2783574593423</v>
      </c>
      <c r="R148" s="10">
        <f t="shared" si="3"/>
        <v>0.20559567569633003</v>
      </c>
    </row>
    <row r="149" spans="1:18" x14ac:dyDescent="0.2">
      <c r="A149" s="6" t="s">
        <v>75</v>
      </c>
      <c r="B149" s="6">
        <v>82218</v>
      </c>
      <c r="C149" s="6">
        <v>507</v>
      </c>
      <c r="D149" s="6" t="s">
        <v>899</v>
      </c>
      <c r="E149" s="6" t="s">
        <v>426</v>
      </c>
      <c r="G149" s="1" t="s">
        <v>1</v>
      </c>
      <c r="H149" s="1">
        <v>399</v>
      </c>
      <c r="I149" s="1">
        <v>2480</v>
      </c>
      <c r="J149" s="1">
        <v>34</v>
      </c>
      <c r="K149" s="1">
        <v>2913</v>
      </c>
      <c r="M149" s="1">
        <v>5.5</v>
      </c>
      <c r="N149" s="1">
        <f>ROUND(H149*$H$7,0)</f>
        <v>406</v>
      </c>
      <c r="O149" s="9">
        <f>M149*N149*$H$9</f>
        <v>560483</v>
      </c>
      <c r="P149" s="9">
        <f>O149*$H$8</f>
        <v>74320.045799999993</v>
      </c>
      <c r="Q149" s="9">
        <f>$Q$7*P149+M149*$Q$8</f>
        <v>19828.558932990272</v>
      </c>
      <c r="R149" s="10">
        <f t="shared" si="3"/>
        <v>0.26679960594144675</v>
      </c>
    </row>
    <row r="150" spans="1:18" x14ac:dyDescent="0.2">
      <c r="A150" s="6" t="s">
        <v>78</v>
      </c>
      <c r="B150" s="6">
        <v>82219</v>
      </c>
      <c r="C150" s="6">
        <v>507</v>
      </c>
      <c r="D150" s="6" t="s">
        <v>899</v>
      </c>
      <c r="E150" s="6" t="s">
        <v>427</v>
      </c>
      <c r="G150" s="1" t="s">
        <v>14</v>
      </c>
      <c r="H150" s="1">
        <v>364</v>
      </c>
      <c r="I150" s="1">
        <v>1459</v>
      </c>
      <c r="J150" s="1">
        <v>42</v>
      </c>
      <c r="K150" s="1">
        <v>1865</v>
      </c>
      <c r="M150" s="1">
        <v>2</v>
      </c>
      <c r="N150" s="1">
        <f>ROUND(H150*$H$7,0)</f>
        <v>370</v>
      </c>
      <c r="O150" s="9">
        <f>M150*N150*$H$9</f>
        <v>185740</v>
      </c>
      <c r="P150" s="9">
        <f>O150*$H$8</f>
        <v>24629.124</v>
      </c>
      <c r="Q150" s="9">
        <f>$Q$7*P150+M150*$Q$8</f>
        <v>7037.8480681419178</v>
      </c>
      <c r="R150" s="10">
        <f t="shared" si="3"/>
        <v>0.28575308111412806</v>
      </c>
    </row>
    <row r="151" spans="1:18" x14ac:dyDescent="0.2">
      <c r="A151" s="6" t="s">
        <v>78</v>
      </c>
      <c r="B151" s="6">
        <v>82220</v>
      </c>
      <c r="C151" s="6">
        <v>507</v>
      </c>
      <c r="D151" s="6" t="s">
        <v>899</v>
      </c>
      <c r="E151" s="6" t="s">
        <v>428</v>
      </c>
      <c r="G151" s="1" t="s">
        <v>14</v>
      </c>
      <c r="H151" s="1">
        <v>186</v>
      </c>
      <c r="I151" s="1">
        <v>947</v>
      </c>
      <c r="J151" s="1">
        <v>4</v>
      </c>
      <c r="K151" s="1">
        <v>1137</v>
      </c>
      <c r="M151" s="1">
        <v>13.7</v>
      </c>
      <c r="N151" s="1">
        <f>ROUND(H151*$H$7,0)</f>
        <v>189</v>
      </c>
      <c r="O151" s="9">
        <f>M151*N151*$H$9</f>
        <v>649914.29999999993</v>
      </c>
      <c r="P151" s="9">
        <f>O151*$H$8</f>
        <v>86178.636179999987</v>
      </c>
      <c r="Q151" s="9">
        <f>$Q$7*P151+M151*$Q$8</f>
        <v>42267.037114932136</v>
      </c>
      <c r="R151" s="10">
        <f t="shared" si="3"/>
        <v>0.49045841276310786</v>
      </c>
    </row>
    <row r="152" spans="1:18" x14ac:dyDescent="0.2">
      <c r="A152" s="6" t="s">
        <v>78</v>
      </c>
      <c r="B152" s="6">
        <v>82240</v>
      </c>
      <c r="C152" s="6">
        <v>507</v>
      </c>
      <c r="D152" s="6" t="s">
        <v>899</v>
      </c>
      <c r="E152" s="6" t="s">
        <v>429</v>
      </c>
      <c r="G152" s="1" t="s">
        <v>14</v>
      </c>
      <c r="H152" s="1">
        <v>195</v>
      </c>
      <c r="I152" s="1">
        <v>1340</v>
      </c>
      <c r="J152" s="1">
        <v>52</v>
      </c>
      <c r="K152" s="1">
        <v>1587</v>
      </c>
      <c r="M152" s="1">
        <v>13.2</v>
      </c>
      <c r="N152" s="1">
        <f>ROUND(H152*$H$7,0)</f>
        <v>198</v>
      </c>
      <c r="O152" s="9">
        <f>M152*N152*$H$9</f>
        <v>656013.6</v>
      </c>
      <c r="P152" s="9">
        <f>O152*$H$8</f>
        <v>86987.403359999997</v>
      </c>
      <c r="Q152" s="9">
        <f>$Q$7*P152+M152*$Q$8</f>
        <v>41009.130566856657</v>
      </c>
      <c r="R152" s="10">
        <f t="shared" si="3"/>
        <v>0.47143757581933021</v>
      </c>
    </row>
    <row r="153" spans="1:18" x14ac:dyDescent="0.2">
      <c r="A153" s="6" t="s">
        <v>78</v>
      </c>
      <c r="B153" s="6">
        <v>82250</v>
      </c>
      <c r="C153" s="6">
        <v>507</v>
      </c>
      <c r="D153" s="6" t="s">
        <v>899</v>
      </c>
      <c r="E153" s="6" t="s">
        <v>430</v>
      </c>
      <c r="G153" s="1" t="s">
        <v>12</v>
      </c>
      <c r="H153" s="1">
        <v>410</v>
      </c>
      <c r="I153" s="1">
        <v>3999</v>
      </c>
      <c r="J153" s="1">
        <v>47</v>
      </c>
      <c r="K153" s="1">
        <v>4456</v>
      </c>
      <c r="M153" s="1">
        <v>1.9</v>
      </c>
      <c r="N153" s="1">
        <f>ROUND(H153*$H$7,0)</f>
        <v>417</v>
      </c>
      <c r="O153" s="9">
        <f>M153*N153*$H$9</f>
        <v>198867.3</v>
      </c>
      <c r="P153" s="9">
        <f>O153*$H$8</f>
        <v>26369.803979999997</v>
      </c>
      <c r="Q153" s="9">
        <f>$Q$7*P153+M153*$Q$8</f>
        <v>6899.9494696948213</v>
      </c>
      <c r="R153" s="10">
        <f t="shared" si="3"/>
        <v>0.26166100722356683</v>
      </c>
    </row>
    <row r="154" spans="1:18" x14ac:dyDescent="0.2">
      <c r="A154" s="6" t="s">
        <v>78</v>
      </c>
      <c r="B154" s="6">
        <v>81820</v>
      </c>
      <c r="C154" s="6">
        <v>507</v>
      </c>
      <c r="D154" s="6" t="s">
        <v>900</v>
      </c>
      <c r="E154" s="6" t="s">
        <v>431</v>
      </c>
      <c r="G154" s="1" t="s">
        <v>12</v>
      </c>
      <c r="H154" s="1">
        <v>2193</v>
      </c>
      <c r="I154" s="1">
        <v>16743</v>
      </c>
      <c r="J154" s="1">
        <v>43</v>
      </c>
      <c r="K154" s="1">
        <v>18979</v>
      </c>
      <c r="M154" s="1">
        <v>1.5</v>
      </c>
      <c r="N154" s="1">
        <f>ROUND(H154*$H$7,0)</f>
        <v>2229</v>
      </c>
      <c r="O154" s="9">
        <f>M154*N154*$H$9</f>
        <v>839218.5</v>
      </c>
      <c r="P154" s="9">
        <f>O154*$H$8</f>
        <v>111280.3731</v>
      </c>
      <c r="Q154" s="9">
        <f>$Q$7*P154+M154*$Q$8</f>
        <v>11960.600218306437</v>
      </c>
      <c r="R154" s="10">
        <f t="shared" si="3"/>
        <v>0.10748166891531062</v>
      </c>
    </row>
    <row r="155" spans="1:18" x14ac:dyDescent="0.2">
      <c r="A155" s="6" t="s">
        <v>78</v>
      </c>
      <c r="B155" s="6">
        <v>81821</v>
      </c>
      <c r="C155" s="6">
        <v>507</v>
      </c>
      <c r="D155" s="6" t="s">
        <v>900</v>
      </c>
      <c r="E155" s="6" t="s">
        <v>432</v>
      </c>
      <c r="F155" s="6" t="s">
        <v>158</v>
      </c>
      <c r="G155" s="1" t="s">
        <v>12</v>
      </c>
      <c r="H155" s="1">
        <v>929</v>
      </c>
      <c r="I155" s="1">
        <v>14586</v>
      </c>
      <c r="J155" s="1">
        <v>62</v>
      </c>
      <c r="K155" s="1">
        <v>15577</v>
      </c>
      <c r="M155" s="1">
        <v>2.4</v>
      </c>
      <c r="N155" s="1">
        <f>ROUND(H155*$H$7,0)</f>
        <v>944</v>
      </c>
      <c r="O155" s="9">
        <f>M155*N155*$H$9</f>
        <v>568665.59999999998</v>
      </c>
      <c r="P155" s="9">
        <f>O155*$H$8</f>
        <v>75405.05855999999</v>
      </c>
      <c r="Q155" s="9">
        <f>$Q$7*P155+M155*$Q$8</f>
        <v>11746.625584490299</v>
      </c>
      <c r="R155" s="10">
        <f t="shared" si="3"/>
        <v>0.15578033899600358</v>
      </c>
    </row>
    <row r="156" spans="1:18" x14ac:dyDescent="0.2">
      <c r="A156" s="6" t="s">
        <v>78</v>
      </c>
      <c r="B156" s="6">
        <v>81822</v>
      </c>
      <c r="C156" s="6">
        <v>507</v>
      </c>
      <c r="D156" s="6" t="s">
        <v>900</v>
      </c>
      <c r="E156" s="6" t="s">
        <v>433</v>
      </c>
      <c r="F156" s="6" t="s">
        <v>158</v>
      </c>
      <c r="G156" s="1" t="s">
        <v>12</v>
      </c>
      <c r="H156" s="1">
        <v>1009</v>
      </c>
      <c r="I156" s="1">
        <v>12486</v>
      </c>
      <c r="J156" s="1">
        <v>78</v>
      </c>
      <c r="K156" s="1">
        <v>13573</v>
      </c>
      <c r="M156" s="1">
        <v>2.1</v>
      </c>
      <c r="N156" s="1">
        <f>ROUND(H156*$H$7,0)</f>
        <v>1026</v>
      </c>
      <c r="O156" s="9">
        <f>M156*N156*$H$9</f>
        <v>540804.6</v>
      </c>
      <c r="P156" s="9">
        <f>O156*$H$8</f>
        <v>71710.689959999989</v>
      </c>
      <c r="Q156" s="9">
        <f>$Q$7*P156+M156*$Q$8</f>
        <v>10690.948374269014</v>
      </c>
      <c r="R156" s="10">
        <f t="shared" si="3"/>
        <v>0.14908444445636199</v>
      </c>
    </row>
    <row r="157" spans="1:18" x14ac:dyDescent="0.2">
      <c r="A157" s="6" t="s">
        <v>78</v>
      </c>
      <c r="B157" s="6">
        <v>81823</v>
      </c>
      <c r="C157" s="6">
        <v>507</v>
      </c>
      <c r="D157" s="6" t="s">
        <v>900</v>
      </c>
      <c r="E157" s="6" t="s">
        <v>434</v>
      </c>
      <c r="F157" s="6" t="s">
        <v>158</v>
      </c>
      <c r="G157" s="1" t="s">
        <v>12</v>
      </c>
      <c r="H157" s="1">
        <v>770</v>
      </c>
      <c r="I157" s="1">
        <v>5378</v>
      </c>
      <c r="J157" s="1">
        <v>82</v>
      </c>
      <c r="K157" s="1">
        <v>6230</v>
      </c>
      <c r="L157" s="8" t="s">
        <v>101</v>
      </c>
      <c r="M157" s="1">
        <v>2.7</v>
      </c>
      <c r="N157" s="1">
        <f>ROUND(H157*$H$7,0)</f>
        <v>783</v>
      </c>
      <c r="O157" s="9">
        <f>M157*N157*$H$9</f>
        <v>530639.10000000009</v>
      </c>
      <c r="P157" s="9">
        <f>O157*$H$8</f>
        <v>70362.744660000011</v>
      </c>
      <c r="Q157" s="9">
        <f>$Q$7*P157+M157*$Q$8</f>
        <v>12173.26165471159</v>
      </c>
      <c r="R157" s="10">
        <f t="shared" si="3"/>
        <v>0.17300720308075015</v>
      </c>
    </row>
    <row r="158" spans="1:18" x14ac:dyDescent="0.2">
      <c r="A158" s="6" t="s">
        <v>78</v>
      </c>
      <c r="B158" s="6">
        <v>82260</v>
      </c>
      <c r="C158" s="6">
        <v>507</v>
      </c>
      <c r="D158" s="6" t="s">
        <v>901</v>
      </c>
      <c r="E158" s="6" t="s">
        <v>435</v>
      </c>
      <c r="G158" s="1" t="s">
        <v>12</v>
      </c>
      <c r="H158" s="1">
        <v>209</v>
      </c>
      <c r="I158" s="1">
        <v>1231</v>
      </c>
      <c r="J158" s="1">
        <v>15</v>
      </c>
      <c r="K158" s="1">
        <v>1455</v>
      </c>
      <c r="M158" s="1">
        <v>4.2</v>
      </c>
      <c r="N158" s="1">
        <f>ROUND(H158*$H$7,0)</f>
        <v>212</v>
      </c>
      <c r="O158" s="9">
        <f>M158*N158*$H$9</f>
        <v>223490.40000000002</v>
      </c>
      <c r="P158" s="9">
        <f>O158*$H$8</f>
        <v>29634.827040000004</v>
      </c>
      <c r="Q158" s="9">
        <f>$Q$7*P158+M158*$Q$8</f>
        <v>13189.264941178029</v>
      </c>
      <c r="R158" s="10">
        <f t="shared" si="3"/>
        <v>0.44505962269918575</v>
      </c>
    </row>
    <row r="159" spans="1:18" x14ac:dyDescent="0.2">
      <c r="A159" s="6" t="s">
        <v>78</v>
      </c>
      <c r="B159" s="6">
        <v>82270</v>
      </c>
      <c r="C159" s="6">
        <v>507</v>
      </c>
      <c r="D159" s="6" t="s">
        <v>901</v>
      </c>
      <c r="E159" s="6" t="s">
        <v>436</v>
      </c>
      <c r="G159" s="1" t="s">
        <v>12</v>
      </c>
      <c r="H159" s="1">
        <v>322</v>
      </c>
      <c r="I159" s="1">
        <v>1639</v>
      </c>
      <c r="J159" s="1">
        <v>13</v>
      </c>
      <c r="K159" s="1">
        <v>1974</v>
      </c>
      <c r="M159" s="1">
        <v>2.7</v>
      </c>
      <c r="N159" s="1">
        <f>ROUND(H159*$H$7,0)</f>
        <v>327</v>
      </c>
      <c r="O159" s="9">
        <f>M159*N159*$H$9</f>
        <v>221607.90000000002</v>
      </c>
      <c r="P159" s="9">
        <f>O159*$H$8</f>
        <v>29385.207540000003</v>
      </c>
      <c r="Q159" s="9">
        <f>$Q$7*P159+M159*$Q$8</f>
        <v>9222.8789820715901</v>
      </c>
      <c r="R159" s="10">
        <f t="shared" si="3"/>
        <v>0.31386128444106232</v>
      </c>
    </row>
    <row r="160" spans="1:18" x14ac:dyDescent="0.2">
      <c r="A160" s="6" t="s">
        <v>78</v>
      </c>
      <c r="B160" s="6">
        <v>82271</v>
      </c>
      <c r="C160" s="6">
        <v>507</v>
      </c>
      <c r="D160" s="6" t="s">
        <v>901</v>
      </c>
      <c r="E160" s="6" t="s">
        <v>437</v>
      </c>
      <c r="F160" s="6" t="s">
        <v>158</v>
      </c>
      <c r="G160" s="1" t="s">
        <v>12</v>
      </c>
      <c r="H160" s="1">
        <v>447</v>
      </c>
      <c r="I160" s="1">
        <v>3759</v>
      </c>
      <c r="J160" s="1">
        <v>49</v>
      </c>
      <c r="K160" s="1">
        <v>4255</v>
      </c>
      <c r="M160" s="1">
        <v>3.1</v>
      </c>
      <c r="N160" s="1">
        <f>ROUND(H160*$H$7,0)</f>
        <v>454</v>
      </c>
      <c r="O160" s="9">
        <f>M160*N160*$H$9</f>
        <v>353257.4</v>
      </c>
      <c r="P160" s="9">
        <f>O160*$H$8</f>
        <v>46841.931239999998</v>
      </c>
      <c r="Q160" s="9">
        <f>$Q$7*P160+M160*$Q$8</f>
        <v>11532.673316499973</v>
      </c>
      <c r="R160" s="10">
        <f t="shared" si="3"/>
        <v>0.2462040528903687</v>
      </c>
    </row>
    <row r="161" spans="1:18" x14ac:dyDescent="0.2">
      <c r="A161" s="6" t="s">
        <v>78</v>
      </c>
      <c r="B161" s="6">
        <v>82272</v>
      </c>
      <c r="C161" s="6">
        <v>507</v>
      </c>
      <c r="D161" s="6" t="s">
        <v>901</v>
      </c>
      <c r="E161" s="6" t="s">
        <v>438</v>
      </c>
      <c r="F161" s="6" t="s">
        <v>158</v>
      </c>
      <c r="G161" s="1" t="s">
        <v>12</v>
      </c>
      <c r="H161" s="1">
        <v>417</v>
      </c>
      <c r="I161" s="1">
        <v>5238</v>
      </c>
      <c r="J161" s="1">
        <v>72</v>
      </c>
      <c r="K161" s="1">
        <v>5727</v>
      </c>
      <c r="M161" s="1">
        <v>1.1000000000000001</v>
      </c>
      <c r="N161" s="1">
        <f>ROUND(H161*$H$7,0)</f>
        <v>424</v>
      </c>
      <c r="O161" s="9">
        <f>M161*N161*$H$9</f>
        <v>117066.40000000001</v>
      </c>
      <c r="P161" s="9">
        <f>O161*$H$8</f>
        <v>15523.004640000001</v>
      </c>
      <c r="Q161" s="9">
        <f>$Q$7*P161+M161*$Q$8</f>
        <v>4013.1594611580549</v>
      </c>
      <c r="R161" s="10">
        <f t="shared" si="3"/>
        <v>0.25852981134959285</v>
      </c>
    </row>
    <row r="162" spans="1:18" x14ac:dyDescent="0.2">
      <c r="A162" s="6" t="s">
        <v>78</v>
      </c>
      <c r="B162" s="6">
        <v>82278</v>
      </c>
      <c r="C162" s="6">
        <v>507</v>
      </c>
      <c r="D162" s="6" t="s">
        <v>901</v>
      </c>
      <c r="E162" s="6" t="s">
        <v>439</v>
      </c>
      <c r="G162" s="1" t="s">
        <v>12</v>
      </c>
      <c r="H162" s="1">
        <v>357</v>
      </c>
      <c r="I162" s="1">
        <v>2492</v>
      </c>
      <c r="J162" s="1">
        <v>51</v>
      </c>
      <c r="K162" s="1">
        <v>2900</v>
      </c>
      <c r="M162" s="1">
        <v>0.83699999999999997</v>
      </c>
      <c r="N162" s="1">
        <f>ROUND(H162*$H$7,0)</f>
        <v>363</v>
      </c>
      <c r="O162" s="9">
        <f>M162*N162*$H$9</f>
        <v>76261.580999999991</v>
      </c>
      <c r="P162" s="9">
        <f>O162*$H$8</f>
        <v>10112.285640599999</v>
      </c>
      <c r="Q162" s="9">
        <f>$Q$7*P162+M162*$Q$8</f>
        <v>2931.299218272593</v>
      </c>
      <c r="R162" s="10">
        <f t="shared" si="3"/>
        <v>0.28987504135599834</v>
      </c>
    </row>
    <row r="163" spans="1:18" x14ac:dyDescent="0.2">
      <c r="A163" s="6" t="s">
        <v>78</v>
      </c>
      <c r="B163" s="6">
        <v>92198</v>
      </c>
      <c r="C163" s="6">
        <v>507</v>
      </c>
      <c r="D163" s="6" t="s">
        <v>901</v>
      </c>
      <c r="E163" s="6" t="s">
        <v>440</v>
      </c>
      <c r="G163" s="1" t="s">
        <v>2</v>
      </c>
      <c r="H163" s="1">
        <v>356</v>
      </c>
      <c r="I163" s="1">
        <v>1982</v>
      </c>
      <c r="J163" s="1">
        <v>12</v>
      </c>
      <c r="K163" s="1">
        <v>2350</v>
      </c>
      <c r="M163" s="1">
        <v>5.3</v>
      </c>
      <c r="N163" s="1">
        <f>ROUND(H163*$H$7,0)</f>
        <v>362</v>
      </c>
      <c r="O163" s="9">
        <f>M163*N163*$H$9</f>
        <v>481568.6</v>
      </c>
      <c r="P163" s="9">
        <f>O163*$H$8</f>
        <v>63855.996359999997</v>
      </c>
      <c r="Q163" s="9">
        <f>$Q$7*P163+M163*$Q$8</f>
        <v>18548.692259296084</v>
      </c>
      <c r="R163" s="10">
        <f t="shared" si="3"/>
        <v>0.29047690611112537</v>
      </c>
    </row>
    <row r="164" spans="1:18" x14ac:dyDescent="0.2">
      <c r="A164" s="6" t="s">
        <v>78</v>
      </c>
      <c r="B164" s="6">
        <v>92190</v>
      </c>
      <c r="C164" s="6">
        <v>507</v>
      </c>
      <c r="D164" s="6" t="s">
        <v>901</v>
      </c>
      <c r="E164" s="6" t="s">
        <v>441</v>
      </c>
      <c r="G164" s="1" t="s">
        <v>2</v>
      </c>
      <c r="H164" s="1">
        <v>437</v>
      </c>
      <c r="I164" s="1">
        <v>2272</v>
      </c>
      <c r="J164" s="1">
        <v>56</v>
      </c>
      <c r="K164" s="1">
        <v>2765</v>
      </c>
      <c r="M164" s="1">
        <v>2.9</v>
      </c>
      <c r="N164" s="1">
        <f>ROUND(H164*$H$7,0)</f>
        <v>444</v>
      </c>
      <c r="O164" s="9">
        <f>M164*N164*$H$9</f>
        <v>323187.59999999998</v>
      </c>
      <c r="P164" s="9">
        <f>O164*$H$8</f>
        <v>42854.675759999998</v>
      </c>
      <c r="Q164" s="9">
        <f>$Q$7*P164+M164*$Q$8</f>
        <v>10719.135807925781</v>
      </c>
      <c r="R164" s="10">
        <f t="shared" si="3"/>
        <v>0.25012756759510674</v>
      </c>
    </row>
    <row r="165" spans="1:18" x14ac:dyDescent="0.2">
      <c r="A165" s="6" t="s">
        <v>78</v>
      </c>
      <c r="B165" s="6">
        <v>92200</v>
      </c>
      <c r="C165" s="6">
        <v>507</v>
      </c>
      <c r="D165" s="6" t="s">
        <v>901</v>
      </c>
      <c r="E165" s="6" t="s">
        <v>442</v>
      </c>
      <c r="G165" s="1" t="s">
        <v>2</v>
      </c>
      <c r="H165" s="1">
        <v>610</v>
      </c>
      <c r="I165" s="1">
        <v>3317</v>
      </c>
      <c r="J165" s="1">
        <v>16</v>
      </c>
      <c r="K165" s="1">
        <v>3943</v>
      </c>
      <c r="M165" s="1">
        <v>2</v>
      </c>
      <c r="N165" s="1">
        <f>ROUND(H165*$H$7,0)</f>
        <v>620</v>
      </c>
      <c r="O165" s="9">
        <f>M165*N165*$H$9</f>
        <v>311240</v>
      </c>
      <c r="P165" s="9">
        <f>O165*$H$8</f>
        <v>41270.423999999999</v>
      </c>
      <c r="Q165" s="9">
        <f>$Q$7*P165+M165*$Q$8</f>
        <v>8236.0216681419188</v>
      </c>
      <c r="R165" s="10">
        <f t="shared" si="3"/>
        <v>0.19956232260036677</v>
      </c>
    </row>
    <row r="166" spans="1:18" x14ac:dyDescent="0.2">
      <c r="A166" s="6" t="s">
        <v>78</v>
      </c>
      <c r="B166" s="6">
        <v>92206</v>
      </c>
      <c r="C166" s="6">
        <v>507</v>
      </c>
      <c r="D166" s="6" t="s">
        <v>901</v>
      </c>
      <c r="E166" s="6" t="s">
        <v>443</v>
      </c>
      <c r="G166" s="1" t="s">
        <v>48</v>
      </c>
      <c r="H166" s="1">
        <v>559</v>
      </c>
      <c r="I166" s="1">
        <v>2713</v>
      </c>
      <c r="J166" s="1">
        <v>33</v>
      </c>
      <c r="K166" s="1">
        <v>3305</v>
      </c>
      <c r="M166" s="1">
        <v>6.1</v>
      </c>
      <c r="N166" s="1">
        <f>ROUND(H166*$H$7,0)</f>
        <v>568</v>
      </c>
      <c r="O166" s="9">
        <f>M166*N166*$H$9</f>
        <v>869664.79999999993</v>
      </c>
      <c r="P166" s="9">
        <f>O166*$H$8</f>
        <v>115317.55247999998</v>
      </c>
      <c r="Q166" s="9">
        <f>$Q$7*P166+M166*$Q$8</f>
        <v>24359.744755992848</v>
      </c>
      <c r="R166" s="10">
        <f t="shared" si="3"/>
        <v>0.21124056340180877</v>
      </c>
    </row>
    <row r="167" spans="1:18" x14ac:dyDescent="0.2">
      <c r="A167" s="6" t="s">
        <v>78</v>
      </c>
      <c r="B167" s="6">
        <v>92210</v>
      </c>
      <c r="C167" s="6">
        <v>507</v>
      </c>
      <c r="D167" s="6" t="s">
        <v>901</v>
      </c>
      <c r="E167" s="6" t="s">
        <v>444</v>
      </c>
      <c r="G167" s="1" t="s">
        <v>48</v>
      </c>
      <c r="H167" s="1">
        <v>579</v>
      </c>
      <c r="I167" s="1">
        <v>3558</v>
      </c>
      <c r="J167" s="1">
        <v>38</v>
      </c>
      <c r="K167" s="1">
        <v>4175</v>
      </c>
      <c r="M167" s="1">
        <v>6.7</v>
      </c>
      <c r="N167" s="1">
        <f>ROUND(H167*$H$7,0)</f>
        <v>589</v>
      </c>
      <c r="O167" s="9">
        <f>M167*N167*$H$9</f>
        <v>990521.3</v>
      </c>
      <c r="P167" s="9">
        <f>O167*$H$8</f>
        <v>131343.12437999999</v>
      </c>
      <c r="Q167" s="9">
        <f>$Q$7*P167+M167*$Q$8</f>
        <v>27092.951274835425</v>
      </c>
      <c r="R167" s="10">
        <f t="shared" si="3"/>
        <v>0.20627612905301762</v>
      </c>
    </row>
    <row r="168" spans="1:18" x14ac:dyDescent="0.2">
      <c r="A168" s="6" t="s">
        <v>78</v>
      </c>
      <c r="B168" s="6">
        <v>92212</v>
      </c>
      <c r="C168" s="6">
        <v>507</v>
      </c>
      <c r="D168" s="6" t="s">
        <v>902</v>
      </c>
      <c r="E168" s="6" t="s">
        <v>445</v>
      </c>
      <c r="F168" s="6" t="s">
        <v>158</v>
      </c>
      <c r="G168" s="1" t="s">
        <v>48</v>
      </c>
      <c r="H168" s="1">
        <v>1270</v>
      </c>
      <c r="I168" s="1">
        <v>10529</v>
      </c>
      <c r="J168" s="1">
        <v>73</v>
      </c>
      <c r="K168" s="1">
        <v>11872</v>
      </c>
      <c r="M168" s="1">
        <v>1.2</v>
      </c>
      <c r="N168" s="1">
        <f>ROUND(H168*$H$7,0)</f>
        <v>1291</v>
      </c>
      <c r="O168" s="9">
        <f>M168*N168*$H$9</f>
        <v>388849.2</v>
      </c>
      <c r="P168" s="9">
        <f>O168*$H$8</f>
        <v>51561.403919999997</v>
      </c>
      <c r="Q168" s="9">
        <f>$Q$7*P168+M168*$Q$8</f>
        <v>6871.1517663251507</v>
      </c>
      <c r="R168" s="10">
        <f t="shared" si="3"/>
        <v>0.13326153370428148</v>
      </c>
    </row>
    <row r="169" spans="1:18" x14ac:dyDescent="0.2">
      <c r="A169" s="6" t="s">
        <v>78</v>
      </c>
      <c r="B169" s="6">
        <v>92220</v>
      </c>
      <c r="C169" s="6">
        <v>507</v>
      </c>
      <c r="D169" s="6" t="s">
        <v>902</v>
      </c>
      <c r="E169" s="6" t="s">
        <v>446</v>
      </c>
      <c r="G169" s="1" t="s">
        <v>48</v>
      </c>
      <c r="H169" s="1">
        <v>567</v>
      </c>
      <c r="I169" s="1">
        <v>4412</v>
      </c>
      <c r="J169" s="1">
        <v>33</v>
      </c>
      <c r="K169" s="1">
        <v>5012</v>
      </c>
      <c r="M169" s="1">
        <v>8.4</v>
      </c>
      <c r="N169" s="1">
        <f>ROUND(H169*$H$7,0)</f>
        <v>576</v>
      </c>
      <c r="O169" s="9">
        <f>M169*N169*$H$9</f>
        <v>1214438.4000000001</v>
      </c>
      <c r="P169" s="9">
        <f>O169*$H$8</f>
        <v>161034.53184000001</v>
      </c>
      <c r="Q169" s="9">
        <f>$Q$7*P169+M169*$Q$8</f>
        <v>33705.601081076056</v>
      </c>
      <c r="R169" s="10">
        <f t="shared" si="3"/>
        <v>0.20930666668789474</v>
      </c>
    </row>
    <row r="170" spans="1:18" x14ac:dyDescent="0.2">
      <c r="A170" s="6" t="s">
        <v>78</v>
      </c>
      <c r="B170" s="6">
        <v>92230</v>
      </c>
      <c r="C170" s="6">
        <v>507</v>
      </c>
      <c r="D170" s="6" t="s">
        <v>902</v>
      </c>
      <c r="E170" s="6" t="s">
        <v>447</v>
      </c>
      <c r="G170" s="1" t="s">
        <v>13</v>
      </c>
      <c r="H170" s="1">
        <v>739</v>
      </c>
      <c r="I170" s="1">
        <v>5906</v>
      </c>
      <c r="J170" s="1">
        <v>52</v>
      </c>
      <c r="K170" s="1">
        <v>6697</v>
      </c>
      <c r="M170" s="1">
        <v>5.2</v>
      </c>
      <c r="N170" s="1">
        <f>ROUND(H170*$H$7,0)</f>
        <v>751</v>
      </c>
      <c r="O170" s="9">
        <f>M170*N170*$H$9</f>
        <v>980205.20000000007</v>
      </c>
      <c r="P170" s="9">
        <f>O170*$H$8</f>
        <v>129975.20952</v>
      </c>
      <c r="Q170" s="9">
        <f>$Q$7*P170+M170*$Q$8</f>
        <v>23046.048049808986</v>
      </c>
      <c r="R170" s="10">
        <f t="shared" si="3"/>
        <v>0.17731110520935736</v>
      </c>
    </row>
    <row r="171" spans="1:18" x14ac:dyDescent="0.2">
      <c r="A171" s="6" t="s">
        <v>78</v>
      </c>
      <c r="B171" s="6">
        <v>92240</v>
      </c>
      <c r="C171" s="6">
        <v>507</v>
      </c>
      <c r="D171" s="6" t="s">
        <v>902</v>
      </c>
      <c r="E171" s="6" t="s">
        <v>448</v>
      </c>
      <c r="G171" s="1" t="s">
        <v>13</v>
      </c>
      <c r="H171" s="1">
        <v>647</v>
      </c>
      <c r="I171" s="1">
        <v>4868</v>
      </c>
      <c r="J171" s="1">
        <v>32</v>
      </c>
      <c r="K171" s="1">
        <v>5547</v>
      </c>
      <c r="M171" s="1">
        <v>2.1</v>
      </c>
      <c r="N171" s="1">
        <f>ROUND(H171*$H$7,0)</f>
        <v>658</v>
      </c>
      <c r="O171" s="9">
        <f>M171*N171*$H$9</f>
        <v>346831.8</v>
      </c>
      <c r="P171" s="9">
        <f>O171*$H$8</f>
        <v>45989.896679999998</v>
      </c>
      <c r="Q171" s="9">
        <f>$Q$7*P171+M171*$Q$8</f>
        <v>8839.0512581090134</v>
      </c>
      <c r="R171" s="10">
        <f t="shared" si="3"/>
        <v>0.19219550153833947</v>
      </c>
    </row>
    <row r="172" spans="1:18" x14ac:dyDescent="0.2">
      <c r="A172" s="6" t="s">
        <v>76</v>
      </c>
      <c r="B172" s="6">
        <v>92248</v>
      </c>
      <c r="C172" s="6">
        <v>507</v>
      </c>
      <c r="D172" s="6" t="s">
        <v>902</v>
      </c>
      <c r="E172" s="6" t="s">
        <v>449</v>
      </c>
      <c r="G172" s="1" t="s">
        <v>3</v>
      </c>
      <c r="H172" s="1">
        <v>614</v>
      </c>
      <c r="I172" s="1">
        <v>3400</v>
      </c>
      <c r="J172" s="1">
        <v>18</v>
      </c>
      <c r="K172" s="1">
        <v>4032</v>
      </c>
      <c r="M172" s="1">
        <v>12.5</v>
      </c>
      <c r="N172" s="1">
        <f>ROUND(H172*$H$7,0)</f>
        <v>624</v>
      </c>
      <c r="O172" s="9">
        <f>M172*N172*$H$9</f>
        <v>1957800</v>
      </c>
      <c r="P172" s="9">
        <f>O172*$H$8</f>
        <v>259604.28</v>
      </c>
      <c r="Q172" s="9">
        <f>$Q$7*P172+M172*$Q$8</f>
        <v>51594.952785886984</v>
      </c>
      <c r="R172" s="10">
        <f t="shared" si="3"/>
        <v>0.19874461540421054</v>
      </c>
    </row>
    <row r="173" spans="1:18" x14ac:dyDescent="0.2">
      <c r="A173" s="6" t="s">
        <v>76</v>
      </c>
      <c r="B173" s="6">
        <v>92242</v>
      </c>
      <c r="C173" s="6">
        <v>507</v>
      </c>
      <c r="D173" s="6" t="s">
        <v>903</v>
      </c>
      <c r="E173" s="6" t="s">
        <v>450</v>
      </c>
      <c r="F173" s="6" t="s">
        <v>158</v>
      </c>
      <c r="G173" s="1" t="s">
        <v>3</v>
      </c>
      <c r="H173" s="1">
        <v>709</v>
      </c>
      <c r="I173" s="1">
        <v>3727</v>
      </c>
      <c r="J173" s="1">
        <v>13</v>
      </c>
      <c r="K173" s="1">
        <v>4449</v>
      </c>
      <c r="M173" s="1">
        <v>0.66100000000000003</v>
      </c>
      <c r="N173" s="1">
        <f>ROUND(H173*$H$7,0)</f>
        <v>721</v>
      </c>
      <c r="O173" s="9">
        <f>M173*N173*$H$9</f>
        <v>119621.83100000001</v>
      </c>
      <c r="P173" s="9">
        <f>O173*$H$8</f>
        <v>15861.8547906</v>
      </c>
      <c r="Q173" s="9">
        <f>$Q$7*P173+M173*$Q$8</f>
        <v>2881.9876967401042</v>
      </c>
      <c r="R173" s="10">
        <f t="shared" si="3"/>
        <v>0.18169298198644576</v>
      </c>
    </row>
    <row r="174" spans="1:18" x14ac:dyDescent="0.2">
      <c r="A174" s="6" t="s">
        <v>76</v>
      </c>
      <c r="B174" s="6">
        <v>92241</v>
      </c>
      <c r="C174" s="6">
        <v>507</v>
      </c>
      <c r="D174" s="6" t="s">
        <v>903</v>
      </c>
      <c r="E174" s="6" t="s">
        <v>451</v>
      </c>
      <c r="F174" s="6" t="s">
        <v>158</v>
      </c>
      <c r="G174" s="1" t="s">
        <v>3</v>
      </c>
      <c r="H174" s="1">
        <v>1526</v>
      </c>
      <c r="I174" s="1">
        <v>5765</v>
      </c>
      <c r="J174" s="1">
        <v>30</v>
      </c>
      <c r="K174" s="1">
        <v>7321</v>
      </c>
      <c r="M174" s="1">
        <v>0.86399999999999999</v>
      </c>
      <c r="N174" s="1">
        <f>ROUND(H174*$H$7,0)</f>
        <v>1551</v>
      </c>
      <c r="O174" s="9">
        <f>M174*N174*$H$9</f>
        <v>336356.06400000001</v>
      </c>
      <c r="P174" s="9">
        <f>O174*$H$8</f>
        <v>44600.814086400002</v>
      </c>
      <c r="Q174" s="9">
        <f>$Q$7*P174+M174*$Q$8</f>
        <v>5485.544706762108</v>
      </c>
      <c r="R174" s="10">
        <f t="shared" si="3"/>
        <v>0.12299203095565917</v>
      </c>
    </row>
    <row r="175" spans="1:18" x14ac:dyDescent="0.2">
      <c r="A175" s="6" t="s">
        <v>76</v>
      </c>
      <c r="B175" s="6">
        <v>92251</v>
      </c>
      <c r="C175" s="6">
        <v>507</v>
      </c>
      <c r="D175" s="6" t="s">
        <v>903</v>
      </c>
      <c r="E175" s="6" t="s">
        <v>452</v>
      </c>
      <c r="F175" s="6" t="s">
        <v>158</v>
      </c>
      <c r="G175" s="1" t="s">
        <v>3</v>
      </c>
      <c r="H175" s="1">
        <v>685</v>
      </c>
      <c r="I175" s="1">
        <v>4212</v>
      </c>
      <c r="J175" s="1">
        <v>27</v>
      </c>
      <c r="K175" s="1">
        <v>4924</v>
      </c>
      <c r="M175" s="1">
        <v>2.2000000000000002</v>
      </c>
      <c r="N175" s="1">
        <f>ROUND(H175*$H$7,0)</f>
        <v>696</v>
      </c>
      <c r="O175" s="9">
        <f>M175*N175*$H$9</f>
        <v>384331.2</v>
      </c>
      <c r="P175" s="9">
        <f>O175*$H$8</f>
        <v>50962.31712</v>
      </c>
      <c r="Q175" s="9">
        <f>$Q$7*P175+M175*$Q$8</f>
        <v>9460.2930867961095</v>
      </c>
      <c r="R175" s="10">
        <f t="shared" si="3"/>
        <v>0.18563310346584394</v>
      </c>
    </row>
    <row r="176" spans="1:18" x14ac:dyDescent="0.2">
      <c r="A176" s="6" t="s">
        <v>76</v>
      </c>
      <c r="B176" s="6">
        <v>92250</v>
      </c>
      <c r="C176" s="6">
        <v>507</v>
      </c>
      <c r="D176" s="6" t="s">
        <v>903</v>
      </c>
      <c r="E176" s="6" t="s">
        <v>453</v>
      </c>
      <c r="G176" s="1" t="s">
        <v>3</v>
      </c>
      <c r="H176" s="1">
        <v>609</v>
      </c>
      <c r="I176" s="1">
        <v>2879</v>
      </c>
      <c r="J176" s="1">
        <v>41</v>
      </c>
      <c r="K176" s="1">
        <v>3529</v>
      </c>
      <c r="M176" s="1">
        <v>0.91500000000000004</v>
      </c>
      <c r="N176" s="1">
        <f>ROUND(H176*$H$7,0)</f>
        <v>619</v>
      </c>
      <c r="O176" s="9">
        <f>M176*N176*$H$9</f>
        <v>142162.63500000001</v>
      </c>
      <c r="P176" s="9">
        <f>O176*$H$8</f>
        <v>18850.765401000001</v>
      </c>
      <c r="Q176" s="9">
        <f>$Q$7*P176+M176*$Q$8</f>
        <v>3765.7872554869273</v>
      </c>
      <c r="R176" s="10">
        <f t="shared" si="3"/>
        <v>0.19976840066595697</v>
      </c>
    </row>
    <row r="177" spans="1:18" x14ac:dyDescent="0.2">
      <c r="A177" s="6" t="s">
        <v>76</v>
      </c>
      <c r="B177" s="6">
        <v>92260</v>
      </c>
      <c r="C177" s="6">
        <v>507</v>
      </c>
      <c r="D177" s="6" t="s">
        <v>903</v>
      </c>
      <c r="E177" s="6" t="s">
        <v>454</v>
      </c>
      <c r="G177" s="1" t="s">
        <v>3</v>
      </c>
      <c r="H177" s="1">
        <v>478</v>
      </c>
      <c r="I177" s="1">
        <v>2787</v>
      </c>
      <c r="J177" s="1">
        <v>42</v>
      </c>
      <c r="K177" s="1">
        <v>3307</v>
      </c>
      <c r="M177" s="1">
        <v>5.3</v>
      </c>
      <c r="N177" s="1">
        <f>ROUND(H177*$H$7,0)</f>
        <v>486</v>
      </c>
      <c r="O177" s="9">
        <f>M177*N177*$H$9</f>
        <v>646525.79999999993</v>
      </c>
      <c r="P177" s="9">
        <f>O177*$H$8</f>
        <v>85729.321079999994</v>
      </c>
      <c r="Q177" s="9">
        <f>$Q$7*P177+M177*$Q$8</f>
        <v>20123.571639136084</v>
      </c>
      <c r="R177" s="10">
        <f t="shared" si="3"/>
        <v>0.23473382718565308</v>
      </c>
    </row>
    <row r="178" spans="1:18" x14ac:dyDescent="0.2">
      <c r="A178" s="6" t="s">
        <v>76</v>
      </c>
      <c r="B178" s="6">
        <v>92270</v>
      </c>
      <c r="C178" s="6">
        <v>507</v>
      </c>
      <c r="D178" s="6" t="s">
        <v>903</v>
      </c>
      <c r="E178" s="6" t="s">
        <v>455</v>
      </c>
      <c r="G178" s="1" t="s">
        <v>27</v>
      </c>
      <c r="H178" s="1">
        <v>603</v>
      </c>
      <c r="I178" s="1">
        <v>4638</v>
      </c>
      <c r="J178" s="1">
        <v>21</v>
      </c>
      <c r="K178" s="1">
        <v>5262</v>
      </c>
      <c r="M178" s="1">
        <v>4.5999999999999996</v>
      </c>
      <c r="N178" s="1">
        <f>ROUND(H178*$H$7,0)</f>
        <v>613</v>
      </c>
      <c r="O178" s="9">
        <f>M178*N178*$H$9</f>
        <v>707769.79999999993</v>
      </c>
      <c r="P178" s="9">
        <f>O178*$H$8</f>
        <v>93850.275479999982</v>
      </c>
      <c r="Q178" s="9">
        <f>$Q$7*P178+M178*$Q$8</f>
        <v>18865.687456886408</v>
      </c>
      <c r="R178" s="10">
        <f t="shared" si="3"/>
        <v>0.2010189886006972</v>
      </c>
    </row>
    <row r="179" spans="1:18" x14ac:dyDescent="0.2">
      <c r="A179" s="6" t="s">
        <v>76</v>
      </c>
      <c r="B179" s="6">
        <v>92280</v>
      </c>
      <c r="C179" s="6">
        <v>507</v>
      </c>
      <c r="D179" s="6" t="s">
        <v>903</v>
      </c>
      <c r="E179" s="6" t="s">
        <v>456</v>
      </c>
      <c r="G179" s="1" t="s">
        <v>27</v>
      </c>
      <c r="H179" s="1">
        <v>959</v>
      </c>
      <c r="I179" s="1">
        <v>6501</v>
      </c>
      <c r="J179" s="1">
        <v>32</v>
      </c>
      <c r="K179" s="1">
        <v>7492</v>
      </c>
      <c r="M179" s="1">
        <v>1.5</v>
      </c>
      <c r="N179" s="1">
        <f>ROUND(H179*$H$7,0)</f>
        <v>975</v>
      </c>
      <c r="O179" s="9">
        <f>M179*N179*$H$9</f>
        <v>367087.5</v>
      </c>
      <c r="P179" s="9">
        <f>O179*$H$8</f>
        <v>48675.802499999998</v>
      </c>
      <c r="Q179" s="9">
        <f>$Q$7*P179+M179*$Q$8</f>
        <v>7453.0711351064383</v>
      </c>
      <c r="R179" s="10">
        <f t="shared" si="3"/>
        <v>0.15311655385869474</v>
      </c>
    </row>
    <row r="180" spans="1:18" x14ac:dyDescent="0.2">
      <c r="A180" s="6" t="s">
        <v>76</v>
      </c>
      <c r="B180" s="6">
        <v>92281</v>
      </c>
      <c r="C180" s="6">
        <v>507</v>
      </c>
      <c r="D180" s="6" t="s">
        <v>903</v>
      </c>
      <c r="E180" s="6" t="s">
        <v>457</v>
      </c>
      <c r="F180" s="6" t="s">
        <v>158</v>
      </c>
      <c r="G180" s="1" t="s">
        <v>27</v>
      </c>
      <c r="H180" s="1">
        <v>1701</v>
      </c>
      <c r="I180" s="1">
        <v>8703</v>
      </c>
      <c r="J180" s="1">
        <v>27</v>
      </c>
      <c r="K180" s="1">
        <v>10431</v>
      </c>
      <c r="M180" s="1">
        <v>1.5</v>
      </c>
      <c r="N180" s="1">
        <f>ROUND(H180*$H$7,0)</f>
        <v>1729</v>
      </c>
      <c r="O180" s="9">
        <f>M180*N180*$H$9</f>
        <v>650968.5</v>
      </c>
      <c r="P180" s="9">
        <f>O180*$H$8</f>
        <v>86318.4231</v>
      </c>
      <c r="Q180" s="9">
        <f>$Q$7*P180+M180*$Q$8</f>
        <v>10163.339818306438</v>
      </c>
      <c r="R180" s="10">
        <f t="shared" si="3"/>
        <v>0.11774241758948951</v>
      </c>
    </row>
    <row r="181" spans="1:18" x14ac:dyDescent="0.2">
      <c r="A181" s="6" t="s">
        <v>79</v>
      </c>
      <c r="B181" s="6">
        <v>81407</v>
      </c>
      <c r="C181" s="6">
        <v>509</v>
      </c>
      <c r="D181" s="6" t="s">
        <v>904</v>
      </c>
      <c r="E181" s="6" t="s">
        <v>602</v>
      </c>
      <c r="G181" s="1" t="s">
        <v>43</v>
      </c>
      <c r="H181" s="1">
        <v>497</v>
      </c>
      <c r="I181" s="1">
        <v>2946</v>
      </c>
      <c r="J181" s="1">
        <v>28</v>
      </c>
      <c r="K181" s="1">
        <v>3471</v>
      </c>
      <c r="M181" s="1">
        <v>2.1</v>
      </c>
      <c r="N181" s="1">
        <f>ROUND(H181*$H$7,0)</f>
        <v>505</v>
      </c>
      <c r="O181" s="9">
        <f>M181*N181*$H$9</f>
        <v>266185.5</v>
      </c>
      <c r="P181" s="9">
        <f>O181*$H$8</f>
        <v>35296.1973</v>
      </c>
      <c r="Q181" s="9">
        <f>$Q$7*P181+M181*$Q$8</f>
        <v>8069.1049027490135</v>
      </c>
      <c r="R181" s="10">
        <f t="shared" si="3"/>
        <v>0.22861116834104431</v>
      </c>
    </row>
    <row r="182" spans="1:18" x14ac:dyDescent="0.2">
      <c r="A182" s="6" t="s">
        <v>79</v>
      </c>
      <c r="B182" s="6">
        <v>81400</v>
      </c>
      <c r="C182" s="6">
        <v>509</v>
      </c>
      <c r="D182" s="6" t="s">
        <v>904</v>
      </c>
      <c r="E182" s="6" t="s">
        <v>603</v>
      </c>
      <c r="G182" s="1" t="s">
        <v>43</v>
      </c>
      <c r="H182" s="1">
        <v>464</v>
      </c>
      <c r="I182" s="1">
        <v>2872</v>
      </c>
      <c r="J182" s="1">
        <v>12</v>
      </c>
      <c r="K182" s="1">
        <v>3348</v>
      </c>
      <c r="M182" s="1">
        <v>5.7</v>
      </c>
      <c r="N182" s="1">
        <f>ROUND(H182*$H$7,0)</f>
        <v>472</v>
      </c>
      <c r="O182" s="9">
        <f>M182*N182*$H$9</f>
        <v>675290.4</v>
      </c>
      <c r="P182" s="9">
        <f>O182*$H$8</f>
        <v>89543.507039999997</v>
      </c>
      <c r="Q182" s="9">
        <f>$Q$7*P182+M182*$Q$8</f>
        <v>21451.103256284467</v>
      </c>
      <c r="R182" s="10">
        <f t="shared" si="3"/>
        <v>0.23956067799200717</v>
      </c>
    </row>
    <row r="183" spans="1:18" x14ac:dyDescent="0.2">
      <c r="A183" s="6" t="s">
        <v>79</v>
      </c>
      <c r="B183" s="6">
        <v>81406</v>
      </c>
      <c r="C183" s="6">
        <v>509</v>
      </c>
      <c r="D183" s="6" t="s">
        <v>904</v>
      </c>
      <c r="E183" s="6" t="s">
        <v>604</v>
      </c>
      <c r="G183" s="1" t="s">
        <v>43</v>
      </c>
      <c r="H183" s="1">
        <v>581</v>
      </c>
      <c r="I183" s="1">
        <v>2835</v>
      </c>
      <c r="J183" s="1">
        <v>22</v>
      </c>
      <c r="K183" s="1">
        <v>3438</v>
      </c>
      <c r="M183" s="1">
        <v>3</v>
      </c>
      <c r="N183" s="1">
        <f>ROUND(H183*$H$7,0)</f>
        <v>591</v>
      </c>
      <c r="O183" s="9">
        <f>M183*N183*$H$9</f>
        <v>445023</v>
      </c>
      <c r="P183" s="9">
        <f>O183*$H$8</f>
        <v>59010.049800000001</v>
      </c>
      <c r="Q183" s="9">
        <f>$Q$7*P183+M183*$Q$8</f>
        <v>12145.550295812878</v>
      </c>
      <c r="R183" s="10">
        <f t="shared" si="3"/>
        <v>0.20582172590901421</v>
      </c>
    </row>
    <row r="184" spans="1:18" x14ac:dyDescent="0.2">
      <c r="A184" s="6" t="s">
        <v>79</v>
      </c>
      <c r="B184" s="6">
        <v>81418</v>
      </c>
      <c r="C184" s="6">
        <v>509</v>
      </c>
      <c r="D184" s="6" t="s">
        <v>904</v>
      </c>
      <c r="E184" s="6" t="s">
        <v>605</v>
      </c>
      <c r="G184" s="1" t="s">
        <v>22</v>
      </c>
      <c r="H184" s="1">
        <v>535</v>
      </c>
      <c r="I184" s="1">
        <v>2643</v>
      </c>
      <c r="J184" s="1">
        <v>10</v>
      </c>
      <c r="K184" s="1">
        <v>3188</v>
      </c>
      <c r="M184" s="1">
        <v>5.7</v>
      </c>
      <c r="N184" s="1">
        <f>ROUND(H184*$H$7,0)</f>
        <v>544</v>
      </c>
      <c r="O184" s="9">
        <f>M184*N184*$H$9</f>
        <v>778300.8</v>
      </c>
      <c r="P184" s="9">
        <f>O184*$H$8</f>
        <v>103202.68608</v>
      </c>
      <c r="Q184" s="9">
        <f>$Q$7*P184+M184*$Q$8</f>
        <v>22434.564147164467</v>
      </c>
      <c r="R184" s="10">
        <f t="shared" si="3"/>
        <v>0.21738352943424152</v>
      </c>
    </row>
    <row r="185" spans="1:18" x14ac:dyDescent="0.2">
      <c r="A185" s="6" t="s">
        <v>79</v>
      </c>
      <c r="B185" s="6">
        <v>81420</v>
      </c>
      <c r="C185" s="6">
        <v>509</v>
      </c>
      <c r="D185" s="6" t="s">
        <v>904</v>
      </c>
      <c r="E185" s="6" t="s">
        <v>606</v>
      </c>
      <c r="G185" s="1" t="s">
        <v>22</v>
      </c>
      <c r="H185" s="1">
        <v>742</v>
      </c>
      <c r="I185" s="1">
        <v>2161</v>
      </c>
      <c r="J185" s="1">
        <v>31</v>
      </c>
      <c r="K185" s="1">
        <v>2934</v>
      </c>
      <c r="M185" s="1">
        <v>8</v>
      </c>
      <c r="N185" s="1">
        <f>ROUND(H185*$H$7,0)</f>
        <v>754</v>
      </c>
      <c r="O185" s="9">
        <f>M185*N185*$H$9</f>
        <v>1514032</v>
      </c>
      <c r="P185" s="9">
        <f>O185*$H$8</f>
        <v>200760.64319999999</v>
      </c>
      <c r="Q185" s="9">
        <f>$Q$7*P185+M185*$Q$8</f>
        <v>35512.970870967671</v>
      </c>
      <c r="R185" s="10">
        <f t="shared" si="3"/>
        <v>0.17689209550693286</v>
      </c>
    </row>
    <row r="186" spans="1:18" x14ac:dyDescent="0.2">
      <c r="A186" s="6" t="s">
        <v>79</v>
      </c>
      <c r="B186" s="6">
        <v>81430</v>
      </c>
      <c r="C186" s="6">
        <v>509</v>
      </c>
      <c r="D186" s="6" t="s">
        <v>904</v>
      </c>
      <c r="E186" s="6" t="s">
        <v>607</v>
      </c>
      <c r="G186" s="1" t="s">
        <v>22</v>
      </c>
      <c r="H186" s="1">
        <v>472</v>
      </c>
      <c r="I186" s="1">
        <v>2338</v>
      </c>
      <c r="J186" s="1">
        <v>3</v>
      </c>
      <c r="K186" s="1">
        <v>2813</v>
      </c>
      <c r="M186" s="1">
        <v>8.1999999999999993</v>
      </c>
      <c r="N186" s="1">
        <f>ROUND(H186*$H$7,0)</f>
        <v>480</v>
      </c>
      <c r="O186" s="9">
        <f>M186*N186*$H$9</f>
        <v>987935.99999999988</v>
      </c>
      <c r="P186" s="9">
        <f>O186*$H$8</f>
        <v>131000.31359999998</v>
      </c>
      <c r="Q186" s="9">
        <f>$Q$7*P186+M186*$Q$8</f>
        <v>31016.682253781859</v>
      </c>
      <c r="R186" s="10">
        <f t="shared" si="3"/>
        <v>0.23676800002547371</v>
      </c>
    </row>
    <row r="187" spans="1:18" x14ac:dyDescent="0.2">
      <c r="A187" s="6" t="s">
        <v>79</v>
      </c>
      <c r="B187" s="6">
        <v>81440</v>
      </c>
      <c r="C187" s="6">
        <v>509</v>
      </c>
      <c r="D187" s="6" t="s">
        <v>904</v>
      </c>
      <c r="E187" s="6" t="s">
        <v>608</v>
      </c>
      <c r="G187" s="1" t="s">
        <v>22</v>
      </c>
      <c r="H187" s="1">
        <v>568</v>
      </c>
      <c r="I187" s="1">
        <v>2748</v>
      </c>
      <c r="J187" s="1">
        <v>7</v>
      </c>
      <c r="K187" s="1">
        <v>3323</v>
      </c>
      <c r="M187" s="1">
        <v>5.4</v>
      </c>
      <c r="N187" s="1">
        <f>ROUND(H187*$H$7,0)</f>
        <v>577</v>
      </c>
      <c r="O187" s="9">
        <f>M187*N187*$H$9</f>
        <v>782065.8</v>
      </c>
      <c r="P187" s="9">
        <f>O187*$H$8</f>
        <v>103701.92508</v>
      </c>
      <c r="Q187" s="9">
        <f>$Q$7*P187+M187*$Q$8</f>
        <v>21680.82668414318</v>
      </c>
      <c r="R187" s="10">
        <f t="shared" si="3"/>
        <v>0.20906870019450152</v>
      </c>
    </row>
    <row r="188" spans="1:18" x14ac:dyDescent="0.2">
      <c r="A188" s="6" t="s">
        <v>77</v>
      </c>
      <c r="B188" s="6">
        <v>82846</v>
      </c>
      <c r="C188" s="6">
        <v>510</v>
      </c>
      <c r="D188" s="6" t="s">
        <v>905</v>
      </c>
      <c r="E188" s="6" t="s">
        <v>142</v>
      </c>
      <c r="G188" s="1" t="s">
        <v>102</v>
      </c>
      <c r="H188" s="1">
        <v>838</v>
      </c>
      <c r="I188" s="1">
        <v>6049</v>
      </c>
      <c r="J188" s="1">
        <v>53</v>
      </c>
      <c r="K188" s="1">
        <v>6940</v>
      </c>
      <c r="M188" s="1">
        <v>2</v>
      </c>
      <c r="N188" s="1">
        <f>ROUND(H188*$H$7,0)</f>
        <v>852</v>
      </c>
      <c r="O188" s="9">
        <f>M188*N188*$H$9</f>
        <v>427704</v>
      </c>
      <c r="P188" s="9">
        <f>O188*$H$8</f>
        <v>56713.5504</v>
      </c>
      <c r="Q188" s="9">
        <f>$Q$7*P188+M188*$Q$8</f>
        <v>9347.9267689419175</v>
      </c>
      <c r="R188" s="10">
        <f t="shared" si="3"/>
        <v>0.16482704226787251</v>
      </c>
    </row>
    <row r="189" spans="1:18" x14ac:dyDescent="0.2">
      <c r="A189" s="6" t="s">
        <v>77</v>
      </c>
      <c r="B189" s="6">
        <v>82847</v>
      </c>
      <c r="C189" s="6">
        <v>510</v>
      </c>
      <c r="D189" s="6" t="s">
        <v>905</v>
      </c>
      <c r="E189" s="6" t="s">
        <v>147</v>
      </c>
      <c r="G189" s="1" t="s">
        <v>102</v>
      </c>
      <c r="H189" s="1">
        <v>563</v>
      </c>
      <c r="I189" s="1">
        <v>5624</v>
      </c>
      <c r="J189" s="1">
        <v>13</v>
      </c>
      <c r="K189" s="1">
        <v>6200</v>
      </c>
      <c r="M189" s="1">
        <v>3.9</v>
      </c>
      <c r="N189" s="1">
        <f>ROUND(H189*$H$7,0)</f>
        <v>572</v>
      </c>
      <c r="O189" s="9">
        <f>M189*N189*$H$9</f>
        <v>559930.79999999993</v>
      </c>
      <c r="P189" s="9">
        <f>O189*$H$8</f>
        <v>74246.824079999991</v>
      </c>
      <c r="Q189" s="9">
        <f>$Q$7*P189+M189*$Q$8</f>
        <v>15611.646057036738</v>
      </c>
      <c r="R189" s="10">
        <f t="shared" si="3"/>
        <v>0.21026685316822968</v>
      </c>
    </row>
    <row r="190" spans="1:18" x14ac:dyDescent="0.2">
      <c r="A190" s="6" t="s">
        <v>77</v>
      </c>
      <c r="B190" s="6">
        <v>82848</v>
      </c>
      <c r="C190" s="6">
        <v>510</v>
      </c>
      <c r="D190" s="6" t="s">
        <v>905</v>
      </c>
      <c r="E190" s="6" t="s">
        <v>152</v>
      </c>
      <c r="G190" s="1" t="s">
        <v>102</v>
      </c>
      <c r="H190" s="1">
        <v>299</v>
      </c>
      <c r="I190" s="1">
        <v>3113</v>
      </c>
      <c r="J190" s="1">
        <v>14</v>
      </c>
      <c r="K190" s="1">
        <v>3426</v>
      </c>
      <c r="M190" s="1">
        <v>4.2</v>
      </c>
      <c r="N190" s="1">
        <f>ROUND(H190*$H$7,0)</f>
        <v>304</v>
      </c>
      <c r="O190" s="9">
        <f>M190*N190*$H$9</f>
        <v>320476.79999999999</v>
      </c>
      <c r="P190" s="9">
        <f>O190*$H$8</f>
        <v>42495.223679999996</v>
      </c>
      <c r="Q190" s="9">
        <f>$Q$7*P190+M190*$Q$8</f>
        <v>14115.213499258029</v>
      </c>
      <c r="R190" s="10">
        <f t="shared" si="3"/>
        <v>0.33216000004022173</v>
      </c>
    </row>
    <row r="191" spans="1:18" x14ac:dyDescent="0.2">
      <c r="A191" s="6" t="s">
        <v>75</v>
      </c>
      <c r="B191" s="6">
        <v>82940</v>
      </c>
      <c r="C191" s="6">
        <v>510</v>
      </c>
      <c r="D191" s="6" t="s">
        <v>905</v>
      </c>
      <c r="E191" s="6" t="s">
        <v>156</v>
      </c>
      <c r="G191" s="1" t="s">
        <v>42</v>
      </c>
      <c r="H191" s="1">
        <v>447</v>
      </c>
      <c r="I191" s="1">
        <v>2103</v>
      </c>
      <c r="J191" s="1">
        <v>12</v>
      </c>
      <c r="K191" s="1">
        <v>2562</v>
      </c>
      <c r="M191" s="1">
        <v>3.2</v>
      </c>
      <c r="N191" s="1">
        <f>ROUND(H191*$H$7,0)</f>
        <v>454</v>
      </c>
      <c r="O191" s="9">
        <f>M191*N191*$H$9</f>
        <v>364652.80000000005</v>
      </c>
      <c r="P191" s="9">
        <f>O191*$H$8</f>
        <v>48352.961280000003</v>
      </c>
      <c r="Q191" s="9">
        <f>$Q$7*P191+M191*$Q$8</f>
        <v>11904.695036387069</v>
      </c>
      <c r="R191" s="10">
        <f t="shared" si="3"/>
        <v>0.24620405289036867</v>
      </c>
    </row>
    <row r="192" spans="1:18" x14ac:dyDescent="0.2">
      <c r="A192" s="6" t="s">
        <v>75</v>
      </c>
      <c r="B192" s="6">
        <v>82946</v>
      </c>
      <c r="C192" s="6">
        <v>510</v>
      </c>
      <c r="D192" s="6" t="s">
        <v>905</v>
      </c>
      <c r="E192" s="6" t="s">
        <v>207</v>
      </c>
      <c r="G192" s="1" t="s">
        <v>42</v>
      </c>
      <c r="H192" s="1">
        <v>329</v>
      </c>
      <c r="I192" s="1">
        <v>1991</v>
      </c>
      <c r="J192" s="1">
        <v>17</v>
      </c>
      <c r="K192" s="1">
        <v>2337</v>
      </c>
      <c r="M192" s="1">
        <v>5.8</v>
      </c>
      <c r="N192" s="1">
        <f>ROUND(H192*$H$7,0)</f>
        <v>334</v>
      </c>
      <c r="O192" s="9">
        <f>M192*N192*$H$9</f>
        <v>486237.2</v>
      </c>
      <c r="P192" s="9">
        <f>O192*$H$8</f>
        <v>64475.05272</v>
      </c>
      <c r="Q192" s="9">
        <f>$Q$7*P192+M192*$Q$8</f>
        <v>19909.402102251559</v>
      </c>
      <c r="R192" s="10">
        <f t="shared" si="3"/>
        <v>0.30879233536595019</v>
      </c>
    </row>
    <row r="193" spans="1:18" x14ac:dyDescent="0.2">
      <c r="A193" s="6" t="s">
        <v>75</v>
      </c>
      <c r="B193" s="6">
        <v>82979</v>
      </c>
      <c r="C193" s="6">
        <v>510</v>
      </c>
      <c r="D193" s="6" t="s">
        <v>905</v>
      </c>
      <c r="E193" s="6" t="s">
        <v>163</v>
      </c>
      <c r="G193" s="1" t="s">
        <v>11</v>
      </c>
      <c r="H193" s="1">
        <v>337</v>
      </c>
      <c r="I193" s="1">
        <v>2438</v>
      </c>
      <c r="J193" s="1">
        <v>20</v>
      </c>
      <c r="K193" s="1">
        <v>2795</v>
      </c>
      <c r="M193" s="1">
        <v>8.1</v>
      </c>
      <c r="N193" s="1">
        <f>ROUND(H193*$H$7,0)</f>
        <v>343</v>
      </c>
      <c r="O193" s="9">
        <f>M193*N193*$H$9</f>
        <v>697353.29999999993</v>
      </c>
      <c r="P193" s="9">
        <f>O193*$H$8</f>
        <v>92469.047579999984</v>
      </c>
      <c r="Q193" s="9">
        <f>$Q$7*P193+M193*$Q$8</f>
        <v>27979.203543334766</v>
      </c>
      <c r="R193" s="10">
        <f t="shared" si="3"/>
        <v>0.30257912540007986</v>
      </c>
    </row>
    <row r="194" spans="1:18" x14ac:dyDescent="0.2">
      <c r="A194" s="6" t="s">
        <v>75</v>
      </c>
      <c r="B194" s="6">
        <v>82970</v>
      </c>
      <c r="C194" s="6">
        <v>510</v>
      </c>
      <c r="D194" s="6" t="s">
        <v>905</v>
      </c>
      <c r="E194" s="6" t="s">
        <v>167</v>
      </c>
      <c r="G194" s="1" t="s">
        <v>11</v>
      </c>
      <c r="H194" s="1">
        <v>829</v>
      </c>
      <c r="I194" s="1">
        <v>4152</v>
      </c>
      <c r="J194" s="1">
        <v>19</v>
      </c>
      <c r="K194" s="1">
        <v>5000</v>
      </c>
      <c r="M194" s="1">
        <v>3.6</v>
      </c>
      <c r="N194" s="1">
        <f>ROUND(H194*$H$7,0)</f>
        <v>843</v>
      </c>
      <c r="O194" s="9">
        <f>M194*N194*$H$9</f>
        <v>761734.8</v>
      </c>
      <c r="P194" s="9">
        <f>O194*$H$8</f>
        <v>101006.03448</v>
      </c>
      <c r="Q194" s="9">
        <f>$Q$7*P194+M194*$Q$8</f>
        <v>16748.626534815452</v>
      </c>
      <c r="R194" s="10">
        <f t="shared" si="3"/>
        <v>0.16581807830631953</v>
      </c>
    </row>
    <row r="195" spans="1:18" x14ac:dyDescent="0.2">
      <c r="A195" s="6" t="s">
        <v>78</v>
      </c>
      <c r="B195" s="6">
        <v>82459</v>
      </c>
      <c r="C195" s="6">
        <v>511</v>
      </c>
      <c r="D195" s="6" t="s">
        <v>975</v>
      </c>
      <c r="E195" s="6" t="s">
        <v>609</v>
      </c>
      <c r="G195" s="1" t="s">
        <v>26</v>
      </c>
      <c r="H195" s="1">
        <v>477</v>
      </c>
      <c r="I195" s="1">
        <v>3354</v>
      </c>
      <c r="J195" s="1">
        <v>9</v>
      </c>
      <c r="K195" s="1">
        <v>3840</v>
      </c>
      <c r="M195" s="1">
        <v>13.7</v>
      </c>
      <c r="N195" s="1">
        <f>ROUND(H195*$H$7,0)</f>
        <v>485</v>
      </c>
      <c r="O195" s="9">
        <f>M195*N195*$H$9</f>
        <v>1667769.5</v>
      </c>
      <c r="P195" s="9">
        <f>O195*$H$8</f>
        <v>221146.23569999999</v>
      </c>
      <c r="Q195" s="9">
        <f>$Q$7*P195+M195*$Q$8</f>
        <v>51984.704280372142</v>
      </c>
      <c r="R195" s="10">
        <f t="shared" si="3"/>
        <v>0.23506936084995339</v>
      </c>
    </row>
    <row r="196" spans="1:18" x14ac:dyDescent="0.2">
      <c r="A196" s="6" t="s">
        <v>79</v>
      </c>
      <c r="B196" s="6">
        <v>82458</v>
      </c>
      <c r="C196" s="6">
        <v>511</v>
      </c>
      <c r="D196" s="6" t="s">
        <v>975</v>
      </c>
      <c r="E196" s="6" t="s">
        <v>610</v>
      </c>
      <c r="G196" s="1" t="s">
        <v>32</v>
      </c>
      <c r="H196" s="1">
        <v>382</v>
      </c>
      <c r="I196" s="1">
        <v>1999</v>
      </c>
      <c r="J196" s="1">
        <v>16</v>
      </c>
      <c r="K196" s="1">
        <v>2397</v>
      </c>
      <c r="M196" s="1">
        <v>13.2</v>
      </c>
      <c r="N196" s="1">
        <f>ROUND(H196*$H$7,0)</f>
        <v>388</v>
      </c>
      <c r="O196" s="9">
        <f>M196*N196*$H$9</f>
        <v>1285521.5999999999</v>
      </c>
      <c r="P196" s="9">
        <f>O196*$H$8</f>
        <v>170460.16415999999</v>
      </c>
      <c r="Q196" s="9">
        <f>$Q$7*P196+M196*$Q$8</f>
        <v>47019.169344456655</v>
      </c>
      <c r="R196" s="10">
        <f t="shared" si="3"/>
        <v>0.27583670106244168</v>
      </c>
    </row>
    <row r="197" spans="1:18" x14ac:dyDescent="0.2">
      <c r="A197" s="6" t="s">
        <v>79</v>
      </c>
      <c r="B197" s="6">
        <v>82430</v>
      </c>
      <c r="C197" s="6">
        <v>511</v>
      </c>
      <c r="D197" s="6" t="s">
        <v>975</v>
      </c>
      <c r="E197" s="6" t="s">
        <v>611</v>
      </c>
      <c r="G197" s="1" t="s">
        <v>32</v>
      </c>
      <c r="H197" s="1">
        <v>768</v>
      </c>
      <c r="I197" s="1">
        <v>4840</v>
      </c>
      <c r="J197" s="1">
        <v>37</v>
      </c>
      <c r="K197" s="1">
        <v>5645</v>
      </c>
      <c r="M197" s="1">
        <v>2.6</v>
      </c>
      <c r="N197" s="1">
        <f>ROUND(H197*$H$7,0)</f>
        <v>781</v>
      </c>
      <c r="O197" s="9">
        <f>M197*N197*$H$9</f>
        <v>509680.60000000003</v>
      </c>
      <c r="P197" s="9">
        <f>O197*$H$8</f>
        <v>67583.647559999998</v>
      </c>
      <c r="Q197" s="9">
        <f>$Q$7*P197+M197*$Q$8</f>
        <v>11709.939106504493</v>
      </c>
      <c r="R197" s="10">
        <f t="shared" si="3"/>
        <v>0.17326586429222457</v>
      </c>
    </row>
    <row r="198" spans="1:18" x14ac:dyDescent="0.2">
      <c r="A198" s="6" t="s">
        <v>79</v>
      </c>
      <c r="B198" s="6">
        <v>82423</v>
      </c>
      <c r="C198" s="6">
        <v>511</v>
      </c>
      <c r="D198" s="6" t="s">
        <v>975</v>
      </c>
      <c r="E198" s="6" t="s">
        <v>612</v>
      </c>
      <c r="F198" s="6" t="s">
        <v>158</v>
      </c>
      <c r="G198" s="1" t="s">
        <v>32</v>
      </c>
      <c r="H198" s="1">
        <v>1017</v>
      </c>
      <c r="I198" s="1">
        <v>7570</v>
      </c>
      <c r="J198" s="1">
        <v>42</v>
      </c>
      <c r="K198" s="1">
        <v>8629</v>
      </c>
      <c r="M198" s="1">
        <v>1.8</v>
      </c>
      <c r="N198" s="1">
        <f>ROUND(H198*$H$7,0)</f>
        <v>1034</v>
      </c>
      <c r="O198" s="9">
        <f>M198*N198*$H$9</f>
        <v>467161.2</v>
      </c>
      <c r="P198" s="9">
        <f>O198*$H$8</f>
        <v>61945.575120000001</v>
      </c>
      <c r="Q198" s="9">
        <f>$Q$7*P198+M198*$Q$8</f>
        <v>9198.1774347677256</v>
      </c>
      <c r="R198" s="10">
        <f t="shared" si="3"/>
        <v>0.14848804643348876</v>
      </c>
    </row>
    <row r="199" spans="1:18" x14ac:dyDescent="0.2">
      <c r="A199" s="6" t="s">
        <v>79</v>
      </c>
      <c r="B199" s="6">
        <v>82421</v>
      </c>
      <c r="C199" s="6">
        <v>511</v>
      </c>
      <c r="D199" s="6" t="s">
        <v>975</v>
      </c>
      <c r="E199" s="6" t="s">
        <v>613</v>
      </c>
      <c r="F199" s="6" t="s">
        <v>158</v>
      </c>
      <c r="G199" s="1" t="s">
        <v>32</v>
      </c>
      <c r="H199" s="1">
        <v>656</v>
      </c>
      <c r="I199" s="1">
        <v>8642</v>
      </c>
      <c r="J199" s="1">
        <v>37</v>
      </c>
      <c r="K199" s="1">
        <v>9335</v>
      </c>
      <c r="M199" s="1">
        <v>0.78</v>
      </c>
      <c r="N199" s="1">
        <f>ROUND(H199*$H$7,0)</f>
        <v>667</v>
      </c>
      <c r="O199" s="9">
        <f>M199*N199*$H$9</f>
        <v>130585.26</v>
      </c>
      <c r="P199" s="9">
        <f>O199*$H$8</f>
        <v>17315.605475999997</v>
      </c>
      <c r="Q199" s="9">
        <f>$Q$7*P199+M199*$Q$8</f>
        <v>3299.8985389273475</v>
      </c>
      <c r="R199" s="10">
        <f t="shared" si="3"/>
        <v>0.1905736731817502</v>
      </c>
    </row>
    <row r="200" spans="1:18" x14ac:dyDescent="0.2">
      <c r="A200" s="6" t="s">
        <v>79</v>
      </c>
      <c r="B200" s="6">
        <v>82422</v>
      </c>
      <c r="C200" s="6">
        <v>511</v>
      </c>
      <c r="D200" s="6" t="s">
        <v>975</v>
      </c>
      <c r="E200" s="6" t="s">
        <v>614</v>
      </c>
      <c r="F200" s="6" t="s">
        <v>158</v>
      </c>
      <c r="G200" s="1" t="s">
        <v>32</v>
      </c>
      <c r="H200" s="1">
        <v>296</v>
      </c>
      <c r="I200" s="1">
        <v>2131</v>
      </c>
      <c r="J200" s="1">
        <v>11</v>
      </c>
      <c r="K200" s="1">
        <v>2438</v>
      </c>
      <c r="M200" s="1">
        <v>2.9</v>
      </c>
      <c r="N200" s="1">
        <f>ROUND(H200*$H$7,0)</f>
        <v>301</v>
      </c>
      <c r="O200" s="9">
        <f>M200*N200*$H$9</f>
        <v>219097.9</v>
      </c>
      <c r="P200" s="9">
        <f>O200*$H$8</f>
        <v>29052.381539999998</v>
      </c>
      <c r="Q200" s="9">
        <f>$Q$7*P200+M200*$Q$8</f>
        <v>9725.3706240857809</v>
      </c>
      <c r="R200" s="10">
        <f t="shared" si="3"/>
        <v>0.33475295685125378</v>
      </c>
    </row>
    <row r="201" spans="1:18" x14ac:dyDescent="0.2">
      <c r="A201" s="6" t="s">
        <v>79</v>
      </c>
      <c r="B201" s="6">
        <v>82407</v>
      </c>
      <c r="C201" s="6">
        <v>511</v>
      </c>
      <c r="D201" s="6" t="s">
        <v>976</v>
      </c>
      <c r="E201" s="6" t="s">
        <v>615</v>
      </c>
      <c r="G201" s="1" t="s">
        <v>32</v>
      </c>
      <c r="H201" s="1">
        <v>522</v>
      </c>
      <c r="I201" s="1">
        <v>2469</v>
      </c>
      <c r="J201" s="1">
        <v>36</v>
      </c>
      <c r="K201" s="1">
        <v>3027</v>
      </c>
      <c r="M201" s="1">
        <v>7.6</v>
      </c>
      <c r="N201" s="1">
        <f>ROUND(H201*$H$7,0)</f>
        <v>531</v>
      </c>
      <c r="O201" s="9">
        <f>M201*N201*$H$9</f>
        <v>1012935.6</v>
      </c>
      <c r="P201" s="9">
        <f>O201*$H$8</f>
        <v>134315.26056</v>
      </c>
      <c r="Q201" s="9">
        <f>$Q$7*P201+M201*$Q$8</f>
        <v>29675.993092859288</v>
      </c>
      <c r="R201" s="10">
        <f t="shared" si="3"/>
        <v>0.22094282488178416</v>
      </c>
    </row>
    <row r="202" spans="1:18" x14ac:dyDescent="0.2">
      <c r="A202" s="6" t="s">
        <v>79</v>
      </c>
      <c r="B202" s="6">
        <v>82400</v>
      </c>
      <c r="C202" s="6">
        <v>511</v>
      </c>
      <c r="D202" s="6" t="s">
        <v>976</v>
      </c>
      <c r="E202" s="6" t="s">
        <v>616</v>
      </c>
      <c r="G202" s="1" t="s">
        <v>21</v>
      </c>
      <c r="H202" s="1">
        <v>583</v>
      </c>
      <c r="I202" s="1">
        <v>3009</v>
      </c>
      <c r="J202" s="1">
        <v>27</v>
      </c>
      <c r="K202" s="1">
        <v>3619</v>
      </c>
      <c r="M202" s="1">
        <v>5.0999999999999996</v>
      </c>
      <c r="N202" s="1">
        <f>ROUND(H202*$H$7,0)</f>
        <v>593</v>
      </c>
      <c r="O202" s="9">
        <f>M202*N202*$H$9</f>
        <v>759099.29999999993</v>
      </c>
      <c r="P202" s="9">
        <f>O202*$H$8</f>
        <v>100656.56717999998</v>
      </c>
      <c r="Q202" s="9">
        <f>$Q$7*P202+M202*$Q$8</f>
        <v>20671.878244321888</v>
      </c>
      <c r="R202" s="10">
        <f t="shared" si="3"/>
        <v>0.20537038787896691</v>
      </c>
    </row>
    <row r="203" spans="1:18" x14ac:dyDescent="0.2">
      <c r="A203" s="6" t="s">
        <v>79</v>
      </c>
      <c r="B203" s="6">
        <v>82401</v>
      </c>
      <c r="C203" s="6">
        <v>511</v>
      </c>
      <c r="D203" s="6" t="s">
        <v>977</v>
      </c>
      <c r="E203" s="6" t="s">
        <v>617</v>
      </c>
      <c r="F203" s="6" t="s">
        <v>158</v>
      </c>
      <c r="G203" s="1" t="s">
        <v>21</v>
      </c>
      <c r="H203" s="1">
        <v>513</v>
      </c>
      <c r="I203" s="1">
        <v>3682</v>
      </c>
      <c r="J203" s="1">
        <v>28</v>
      </c>
      <c r="K203" s="1">
        <v>4223</v>
      </c>
      <c r="M203" s="1">
        <v>1.7</v>
      </c>
      <c r="N203" s="1">
        <f>ROUND(H203*$H$7,0)</f>
        <v>521</v>
      </c>
      <c r="O203" s="9">
        <f>M203*N203*$H$9</f>
        <v>222310.69999999998</v>
      </c>
      <c r="P203" s="9">
        <f>O203*$H$8</f>
        <v>29478.398819999999</v>
      </c>
      <c r="Q203" s="9">
        <f>$Q$7*P203+M203*$Q$8</f>
        <v>6597.31318416063</v>
      </c>
      <c r="R203" s="10">
        <f t="shared" si="3"/>
        <v>0.22380161230753817</v>
      </c>
    </row>
    <row r="204" spans="1:18" x14ac:dyDescent="0.2">
      <c r="A204" s="6" t="s">
        <v>79</v>
      </c>
      <c r="B204" s="6">
        <v>83370</v>
      </c>
      <c r="C204" s="6">
        <v>511</v>
      </c>
      <c r="D204" s="6" t="s">
        <v>977</v>
      </c>
      <c r="E204" s="6" t="s">
        <v>618</v>
      </c>
      <c r="G204" s="1" t="s">
        <v>21</v>
      </c>
      <c r="H204" s="1">
        <v>434</v>
      </c>
      <c r="I204" s="1">
        <v>3167</v>
      </c>
      <c r="J204" s="1">
        <v>31</v>
      </c>
      <c r="K204" s="1">
        <v>3632</v>
      </c>
      <c r="M204" s="1">
        <v>5.7</v>
      </c>
      <c r="N204" s="1">
        <f>ROUND(H204*$H$7,0)</f>
        <v>441</v>
      </c>
      <c r="O204" s="9">
        <f>M204*N204*$H$9</f>
        <v>630938.70000000007</v>
      </c>
      <c r="P204" s="9">
        <f>O204*$H$8</f>
        <v>83662.471620000011</v>
      </c>
      <c r="Q204" s="9">
        <f>$Q$7*P204+M204*$Q$8</f>
        <v>21027.668706044467</v>
      </c>
      <c r="R204" s="10">
        <f t="shared" ref="R204:R267" si="4">Q204/P204</f>
        <v>0.25133931975561763</v>
      </c>
    </row>
    <row r="205" spans="1:18" x14ac:dyDescent="0.2">
      <c r="A205" s="6" t="s">
        <v>79</v>
      </c>
      <c r="B205" s="6">
        <v>83168</v>
      </c>
      <c r="C205" s="6">
        <v>511</v>
      </c>
      <c r="D205" s="6" t="s">
        <v>977</v>
      </c>
      <c r="E205" s="6" t="s">
        <v>619</v>
      </c>
      <c r="G205" s="1" t="s">
        <v>22</v>
      </c>
      <c r="H205" s="1">
        <v>330</v>
      </c>
      <c r="I205" s="1">
        <v>1904</v>
      </c>
      <c r="J205" s="1">
        <v>8</v>
      </c>
      <c r="K205" s="1">
        <v>2242</v>
      </c>
      <c r="M205" s="1">
        <v>11</v>
      </c>
      <c r="N205" s="1">
        <f>ROUND(H205*$H$7,0)</f>
        <v>335</v>
      </c>
      <c r="O205" s="9">
        <f>M205*N205*$H$9</f>
        <v>924935</v>
      </c>
      <c r="P205" s="9">
        <f>O205*$H$8</f>
        <v>122646.38099999999</v>
      </c>
      <c r="Q205" s="9">
        <f>$Q$7*P205+M205*$Q$8</f>
        <v>37785.570702780547</v>
      </c>
      <c r="R205" s="10">
        <f t="shared" si="4"/>
        <v>0.30808549257381307</v>
      </c>
    </row>
    <row r="206" spans="1:18" x14ac:dyDescent="0.2">
      <c r="A206" s="6" t="s">
        <v>79</v>
      </c>
      <c r="B206" s="6">
        <v>83167</v>
      </c>
      <c r="C206" s="6">
        <v>511</v>
      </c>
      <c r="D206" s="6" t="s">
        <v>978</v>
      </c>
      <c r="E206" s="6" t="s">
        <v>620</v>
      </c>
      <c r="G206" s="1" t="s">
        <v>22</v>
      </c>
      <c r="H206" s="1">
        <v>498</v>
      </c>
      <c r="I206" s="1">
        <v>1800</v>
      </c>
      <c r="J206" s="1">
        <v>17</v>
      </c>
      <c r="K206" s="1">
        <v>2315</v>
      </c>
      <c r="M206" s="1">
        <v>11.1</v>
      </c>
      <c r="N206" s="1">
        <f>ROUND(H206*$H$7,0)</f>
        <v>506</v>
      </c>
      <c r="O206" s="9">
        <f>M206*N206*$H$9</f>
        <v>1409766.5999999999</v>
      </c>
      <c r="P206" s="9">
        <f>O206*$H$8</f>
        <v>186935.05115999997</v>
      </c>
      <c r="Q206" s="9">
        <f>$Q$7*P206+M206*$Q$8</f>
        <v>42677.582511307643</v>
      </c>
      <c r="R206" s="10">
        <f t="shared" si="4"/>
        <v>0.22830166010321618</v>
      </c>
    </row>
    <row r="207" spans="1:18" x14ac:dyDescent="0.2">
      <c r="A207" s="6" t="s">
        <v>79</v>
      </c>
      <c r="B207" s="6">
        <v>83152</v>
      </c>
      <c r="C207" s="6">
        <v>511</v>
      </c>
      <c r="D207" s="6" t="s">
        <v>978</v>
      </c>
      <c r="E207" s="6" t="s">
        <v>621</v>
      </c>
      <c r="F207" s="6" t="s">
        <v>158</v>
      </c>
      <c r="G207" s="1" t="s">
        <v>22</v>
      </c>
      <c r="H207" s="1">
        <v>435</v>
      </c>
      <c r="I207" s="1">
        <v>1995</v>
      </c>
      <c r="J207" s="1">
        <v>11</v>
      </c>
      <c r="K207" s="1">
        <v>2441</v>
      </c>
      <c r="M207" s="1">
        <v>1.3</v>
      </c>
      <c r="N207" s="1">
        <f>ROUND(H207*$H$7,0)</f>
        <v>442</v>
      </c>
      <c r="O207" s="9">
        <f>M207*N207*$H$9</f>
        <v>144224.6</v>
      </c>
      <c r="P207" s="9">
        <f>O207*$H$8</f>
        <v>19124.181960000002</v>
      </c>
      <c r="Q207" s="9">
        <f>$Q$7*P207+M207*$Q$8</f>
        <v>4798.8993422122467</v>
      </c>
      <c r="R207" s="10">
        <f t="shared" si="4"/>
        <v>0.25093357468829719</v>
      </c>
    </row>
    <row r="208" spans="1:18" x14ac:dyDescent="0.2">
      <c r="A208" s="6" t="s">
        <v>79</v>
      </c>
      <c r="B208" s="6">
        <v>83151</v>
      </c>
      <c r="C208" s="6">
        <v>511</v>
      </c>
      <c r="D208" s="6" t="s">
        <v>985</v>
      </c>
      <c r="E208" s="6" t="s">
        <v>622</v>
      </c>
      <c r="F208" s="6" t="s">
        <v>158</v>
      </c>
      <c r="G208" s="1" t="s">
        <v>22</v>
      </c>
      <c r="H208" s="1">
        <v>630</v>
      </c>
      <c r="I208" s="1">
        <v>1690</v>
      </c>
      <c r="J208" s="1">
        <v>20</v>
      </c>
      <c r="K208" s="1">
        <v>2340</v>
      </c>
      <c r="M208" s="1">
        <v>1.7</v>
      </c>
      <c r="N208" s="1">
        <f>ROUND(H208*$H$7,0)</f>
        <v>640</v>
      </c>
      <c r="O208" s="9">
        <f>M208*N208*$H$9</f>
        <v>273088</v>
      </c>
      <c r="P208" s="9">
        <f>O208*$H$8</f>
        <v>36211.468800000002</v>
      </c>
      <c r="Q208" s="9">
        <f>$Q$7*P208+M208*$Q$8</f>
        <v>7082.0942227206306</v>
      </c>
      <c r="R208" s="10">
        <f t="shared" si="4"/>
        <v>0.19557600001910527</v>
      </c>
    </row>
    <row r="209" spans="1:18" x14ac:dyDescent="0.2">
      <c r="A209" s="6" t="s">
        <v>79</v>
      </c>
      <c r="B209" s="6">
        <v>83150</v>
      </c>
      <c r="C209" s="6">
        <v>511</v>
      </c>
      <c r="D209" s="6" t="s">
        <v>985</v>
      </c>
      <c r="E209" s="6" t="s">
        <v>623</v>
      </c>
      <c r="G209" s="1" t="s">
        <v>22</v>
      </c>
      <c r="H209" s="1">
        <v>411</v>
      </c>
      <c r="I209" s="1">
        <v>922</v>
      </c>
      <c r="J209" s="1">
        <v>3</v>
      </c>
      <c r="K209" s="1">
        <v>1336</v>
      </c>
      <c r="M209" s="1">
        <v>3.2</v>
      </c>
      <c r="N209" s="1">
        <f>ROUND(H209*$H$7,0)</f>
        <v>418</v>
      </c>
      <c r="O209" s="9">
        <f>M209*N209*$H$9</f>
        <v>335737.60000000003</v>
      </c>
      <c r="P209" s="9">
        <f>O209*$H$8</f>
        <v>44518.805760000003</v>
      </c>
      <c r="Q209" s="9">
        <f>$Q$7*P209+M209*$Q$8</f>
        <v>11628.63583894707</v>
      </c>
      <c r="R209" s="10">
        <f t="shared" si="4"/>
        <v>0.26120727275652483</v>
      </c>
    </row>
    <row r="210" spans="1:18" x14ac:dyDescent="0.2">
      <c r="A210" s="6" t="s">
        <v>79</v>
      </c>
      <c r="B210" s="6">
        <v>85238</v>
      </c>
      <c r="C210" s="6">
        <v>511</v>
      </c>
      <c r="D210" s="6" t="s">
        <v>985</v>
      </c>
      <c r="E210" s="6" t="s">
        <v>624</v>
      </c>
      <c r="G210" s="1" t="s">
        <v>43</v>
      </c>
      <c r="H210" s="1">
        <v>365</v>
      </c>
      <c r="I210" s="1">
        <v>707</v>
      </c>
      <c r="J210" s="1">
        <v>9</v>
      </c>
      <c r="K210" s="1">
        <v>1081</v>
      </c>
      <c r="M210" s="1">
        <v>5.5</v>
      </c>
      <c r="N210" s="1">
        <f>ROUND(H210*$H$7,0)</f>
        <v>371</v>
      </c>
      <c r="O210" s="9">
        <f>M210*N210*$H$9</f>
        <v>512165.5</v>
      </c>
      <c r="P210" s="9">
        <f>O210*$H$8</f>
        <v>67913.145300000004</v>
      </c>
      <c r="Q210" s="9">
        <f>$Q$7*P210+M210*$Q$8</f>
        <v>19367.262096990275</v>
      </c>
      <c r="R210" s="10">
        <f t="shared" si="4"/>
        <v>0.28517692725667754</v>
      </c>
    </row>
    <row r="211" spans="1:18" x14ac:dyDescent="0.2">
      <c r="A211" s="6" t="s">
        <v>75</v>
      </c>
      <c r="B211" s="6">
        <v>81130</v>
      </c>
      <c r="C211" s="6">
        <v>513</v>
      </c>
      <c r="D211" s="6" t="s">
        <v>906</v>
      </c>
      <c r="E211" s="6" t="s">
        <v>352</v>
      </c>
      <c r="G211" s="1" t="s">
        <v>68</v>
      </c>
      <c r="H211" s="1">
        <v>806</v>
      </c>
      <c r="I211" s="1">
        <v>6522</v>
      </c>
      <c r="J211" s="1">
        <v>37</v>
      </c>
      <c r="K211" s="1">
        <v>7365</v>
      </c>
      <c r="M211" s="1">
        <v>2.9</v>
      </c>
      <c r="N211" s="1">
        <f>ROUND(H211*$H$7,0)</f>
        <v>819</v>
      </c>
      <c r="O211" s="9">
        <f>M211*N211*$H$9</f>
        <v>596150.1</v>
      </c>
      <c r="P211" s="9">
        <f>O211*$H$8</f>
        <v>79049.503259999998</v>
      </c>
      <c r="Q211" s="9">
        <f>$Q$7*P211+M211*$Q$8</f>
        <v>13325.163387925779</v>
      </c>
      <c r="R211" s="10">
        <f t="shared" si="4"/>
        <v>0.16856732602225563</v>
      </c>
    </row>
    <row r="212" spans="1:18" x14ac:dyDescent="0.2">
      <c r="A212" s="6" t="s">
        <v>75</v>
      </c>
      <c r="B212" s="6">
        <v>81136</v>
      </c>
      <c r="C212" s="6">
        <v>513</v>
      </c>
      <c r="D212" s="6" t="s">
        <v>906</v>
      </c>
      <c r="E212" s="6" t="s">
        <v>353</v>
      </c>
      <c r="G212" s="1" t="s">
        <v>68</v>
      </c>
      <c r="H212" s="1">
        <v>2450</v>
      </c>
      <c r="I212" s="1">
        <v>10004</v>
      </c>
      <c r="J212" s="1">
        <v>53</v>
      </c>
      <c r="K212" s="1">
        <v>12507</v>
      </c>
      <c r="M212" s="1">
        <v>2.2000000000000002</v>
      </c>
      <c r="N212" s="1">
        <f>ROUND(H212*$H$7,0)</f>
        <v>2491</v>
      </c>
      <c r="O212" s="9">
        <f>M212*N212*$H$9</f>
        <v>1375530.2000000002</v>
      </c>
      <c r="P212" s="9">
        <f>O212*$H$8</f>
        <v>182395.30452000001</v>
      </c>
      <c r="Q212" s="9">
        <f>$Q$7*P212+M212*$Q$8</f>
        <v>18923.468179596108</v>
      </c>
      <c r="R212" s="10">
        <f t="shared" si="4"/>
        <v>0.10374975512333494</v>
      </c>
    </row>
    <row r="213" spans="1:18" x14ac:dyDescent="0.2">
      <c r="A213" s="6" t="s">
        <v>75</v>
      </c>
      <c r="B213" s="6">
        <v>81140</v>
      </c>
      <c r="C213" s="6">
        <v>513</v>
      </c>
      <c r="D213" s="6" t="s">
        <v>906</v>
      </c>
      <c r="E213" s="6" t="s">
        <v>354</v>
      </c>
      <c r="G213" s="1" t="s">
        <v>68</v>
      </c>
      <c r="H213" s="1">
        <v>1531</v>
      </c>
      <c r="I213" s="1">
        <v>13019</v>
      </c>
      <c r="J213" s="1">
        <v>83</v>
      </c>
      <c r="K213" s="1">
        <v>14633</v>
      </c>
      <c r="M213" s="1">
        <v>2.2999999999999998</v>
      </c>
      <c r="N213" s="1">
        <f>ROUND(H213*$H$7,0)</f>
        <v>1556</v>
      </c>
      <c r="O213" s="9">
        <f>M213*N213*$H$9</f>
        <v>898278.79999999993</v>
      </c>
      <c r="P213" s="9">
        <f>O213*$H$8</f>
        <v>119111.76887999999</v>
      </c>
      <c r="Q213" s="9">
        <f>$Q$7*P213+M213*$Q$8</f>
        <v>14630.281170523203</v>
      </c>
      <c r="R213" s="10">
        <f t="shared" si="4"/>
        <v>0.12282817481505615</v>
      </c>
    </row>
    <row r="214" spans="1:18" x14ac:dyDescent="0.2">
      <c r="A214" s="6" t="s">
        <v>75</v>
      </c>
      <c r="B214" s="6">
        <v>81141</v>
      </c>
      <c r="C214" s="6">
        <v>513</v>
      </c>
      <c r="D214" s="6" t="s">
        <v>906</v>
      </c>
      <c r="E214" s="6" t="s">
        <v>355</v>
      </c>
      <c r="F214" s="6" t="s">
        <v>158</v>
      </c>
      <c r="G214" s="1" t="s">
        <v>68</v>
      </c>
      <c r="H214" s="1">
        <v>1448</v>
      </c>
      <c r="I214" s="1">
        <v>10690</v>
      </c>
      <c r="J214" s="1">
        <v>94</v>
      </c>
      <c r="K214" s="1">
        <v>12232</v>
      </c>
      <c r="M214" s="1">
        <v>1.3</v>
      </c>
      <c r="N214" s="1">
        <f>ROUND(H214*$H$7,0)</f>
        <v>1472</v>
      </c>
      <c r="O214" s="9">
        <f>M214*N214*$H$9</f>
        <v>480313.60000000003</v>
      </c>
      <c r="P214" s="9">
        <f>O214*$H$8</f>
        <v>63689.583360000004</v>
      </c>
      <c r="Q214" s="9">
        <f>$Q$7*P214+M214*$Q$8</f>
        <v>8007.6082430122469</v>
      </c>
      <c r="R214" s="10">
        <f t="shared" si="4"/>
        <v>0.12572869566048056</v>
      </c>
    </row>
    <row r="215" spans="1:18" x14ac:dyDescent="0.2">
      <c r="A215" s="6" t="s">
        <v>75</v>
      </c>
      <c r="B215" s="6">
        <v>81159</v>
      </c>
      <c r="C215" s="6">
        <v>513</v>
      </c>
      <c r="D215" s="6" t="s">
        <v>906</v>
      </c>
      <c r="E215" s="6" t="s">
        <v>356</v>
      </c>
      <c r="G215" s="1" t="s">
        <v>68</v>
      </c>
      <c r="H215" s="1">
        <v>961</v>
      </c>
      <c r="I215" s="1">
        <v>6279</v>
      </c>
      <c r="J215" s="1">
        <v>66</v>
      </c>
      <c r="K215" s="1">
        <v>7306</v>
      </c>
      <c r="M215" s="1">
        <v>6.9</v>
      </c>
      <c r="N215" s="1">
        <f>ROUND(H215*$H$7,0)</f>
        <v>977</v>
      </c>
      <c r="O215" s="9">
        <f>M215*N215*$H$9</f>
        <v>1692066.3</v>
      </c>
      <c r="P215" s="9">
        <f>O215*$H$8</f>
        <v>224367.99137999999</v>
      </c>
      <c r="Q215" s="9">
        <f>$Q$7*P215+M215*$Q$8</f>
        <v>34317.196812849616</v>
      </c>
      <c r="R215" s="10">
        <f t="shared" si="4"/>
        <v>0.15295050154782741</v>
      </c>
    </row>
    <row r="216" spans="1:18" x14ac:dyDescent="0.2">
      <c r="A216" s="6" t="s">
        <v>79</v>
      </c>
      <c r="B216" s="6">
        <v>81168</v>
      </c>
      <c r="C216" s="6">
        <v>513</v>
      </c>
      <c r="D216" s="6" t="s">
        <v>906</v>
      </c>
      <c r="E216" s="6" t="s">
        <v>357</v>
      </c>
      <c r="G216" s="1" t="s">
        <v>21</v>
      </c>
      <c r="H216" s="1">
        <v>1194</v>
      </c>
      <c r="I216" s="1">
        <v>4847</v>
      </c>
      <c r="J216" s="1">
        <v>21</v>
      </c>
      <c r="K216" s="1">
        <v>6062</v>
      </c>
      <c r="M216" s="1">
        <v>4.4000000000000004</v>
      </c>
      <c r="N216" s="1">
        <f>ROUND(H216*$H$7,0)</f>
        <v>1214</v>
      </c>
      <c r="O216" s="9">
        <f>M216*N216*$H$9</f>
        <v>1340741.6000000001</v>
      </c>
      <c r="P216" s="9">
        <f>O216*$H$8</f>
        <v>177782.33616000001</v>
      </c>
      <c r="Q216" s="9">
        <f>$Q$7*P216+M216*$Q$8</f>
        <v>24382.340711832221</v>
      </c>
      <c r="R216" s="10">
        <f t="shared" si="4"/>
        <v>0.13714714992769966</v>
      </c>
    </row>
    <row r="217" spans="1:18" x14ac:dyDescent="0.2">
      <c r="A217" s="6" t="s">
        <v>79</v>
      </c>
      <c r="B217" s="6">
        <v>81160</v>
      </c>
      <c r="C217" s="6">
        <v>513</v>
      </c>
      <c r="D217" s="6" t="s">
        <v>906</v>
      </c>
      <c r="E217" s="6" t="s">
        <v>358</v>
      </c>
      <c r="G217" s="1" t="s">
        <v>21</v>
      </c>
      <c r="H217" s="1">
        <v>1179</v>
      </c>
      <c r="I217" s="1">
        <v>5457</v>
      </c>
      <c r="J217" s="1">
        <v>16</v>
      </c>
      <c r="K217" s="1">
        <v>6652</v>
      </c>
      <c r="M217" s="1">
        <v>9.4</v>
      </c>
      <c r="N217" s="1">
        <f>ROUND(H217*$H$7,0)</f>
        <v>1198</v>
      </c>
      <c r="O217" s="9">
        <f>M217*N217*$H$9</f>
        <v>2826561.2</v>
      </c>
      <c r="P217" s="9">
        <f>O217*$H$8</f>
        <v>374802.01512</v>
      </c>
      <c r="Q217" s="9">
        <f>$Q$7*P217+M217*$Q$8</f>
        <v>51729.13544730701</v>
      </c>
      <c r="R217" s="10">
        <f t="shared" si="4"/>
        <v>0.13801722872473068</v>
      </c>
    </row>
    <row r="218" spans="1:18" x14ac:dyDescent="0.2">
      <c r="A218" s="6" t="s">
        <v>78</v>
      </c>
      <c r="B218" s="6">
        <v>83630</v>
      </c>
      <c r="C218" s="6">
        <v>515</v>
      </c>
      <c r="D218" s="6" t="s">
        <v>907</v>
      </c>
      <c r="E218" s="6" t="s">
        <v>501</v>
      </c>
      <c r="G218" s="1" t="s">
        <v>14</v>
      </c>
      <c r="H218" s="1">
        <v>1270</v>
      </c>
      <c r="I218" s="1">
        <v>5601</v>
      </c>
      <c r="J218" s="1">
        <v>32</v>
      </c>
      <c r="K218" s="1">
        <v>6903</v>
      </c>
      <c r="M218" s="1">
        <v>3.2</v>
      </c>
      <c r="N218" s="1">
        <f>ROUND(H218*$H$7,0)</f>
        <v>1291</v>
      </c>
      <c r="O218" s="9">
        <f>M218*N218*$H$9</f>
        <v>1036931.2</v>
      </c>
      <c r="P218" s="9">
        <f>O218*$H$8</f>
        <v>137497.07712</v>
      </c>
      <c r="Q218" s="9">
        <f>$Q$7*P218+M218*$Q$8</f>
        <v>18323.071376867068</v>
      </c>
      <c r="R218" s="10">
        <f t="shared" si="4"/>
        <v>0.13326153370428145</v>
      </c>
    </row>
    <row r="219" spans="1:18" x14ac:dyDescent="0.2">
      <c r="A219" s="6" t="s">
        <v>78</v>
      </c>
      <c r="B219" s="6">
        <v>92372</v>
      </c>
      <c r="C219" s="6">
        <v>517</v>
      </c>
      <c r="D219" s="6" t="s">
        <v>908</v>
      </c>
      <c r="E219" s="6" t="s">
        <v>459</v>
      </c>
      <c r="F219" s="6" t="s">
        <v>158</v>
      </c>
      <c r="G219" s="1" t="s">
        <v>13</v>
      </c>
      <c r="H219" s="1">
        <v>2440</v>
      </c>
      <c r="I219" s="1">
        <v>15453</v>
      </c>
      <c r="J219" s="1">
        <v>133</v>
      </c>
      <c r="K219" s="1">
        <v>18026</v>
      </c>
      <c r="M219" s="1">
        <v>0.70599999999999996</v>
      </c>
      <c r="N219" s="1">
        <f>ROUND(H219*$H$7,0)</f>
        <v>2480</v>
      </c>
      <c r="O219" s="9">
        <f>M219*N219*$H$9</f>
        <v>439470.87999999995</v>
      </c>
      <c r="P219" s="9">
        <f>O219*$H$8</f>
        <v>58273.838687999989</v>
      </c>
      <c r="Q219" s="9">
        <f>$Q$7*P219+M219*$Q$8</f>
        <v>6054.1029380060954</v>
      </c>
      <c r="R219" s="10">
        <f t="shared" si="4"/>
        <v>0.10389058065009167</v>
      </c>
    </row>
    <row r="220" spans="1:18" x14ac:dyDescent="0.2">
      <c r="A220" s="6" t="s">
        <v>78</v>
      </c>
      <c r="B220" s="6">
        <v>92371</v>
      </c>
      <c r="C220" s="6">
        <v>517</v>
      </c>
      <c r="D220" s="6" t="s">
        <v>908</v>
      </c>
      <c r="E220" s="6" t="s">
        <v>460</v>
      </c>
      <c r="F220" s="6" t="s">
        <v>158</v>
      </c>
      <c r="G220" s="1" t="s">
        <v>13</v>
      </c>
      <c r="H220" s="1">
        <v>2095</v>
      </c>
      <c r="I220" s="1">
        <v>15045</v>
      </c>
      <c r="J220" s="1">
        <v>102</v>
      </c>
      <c r="K220" s="1">
        <v>17242</v>
      </c>
      <c r="M220" s="1">
        <v>0.53400000000000003</v>
      </c>
      <c r="N220" s="1">
        <f>ROUND(H220*$H$7,0)</f>
        <v>2130</v>
      </c>
      <c r="O220" s="9">
        <f>M220*N220*$H$9</f>
        <v>285492.42000000004</v>
      </c>
      <c r="P220" s="9">
        <f>O220*$H$8</f>
        <v>37856.294892000005</v>
      </c>
      <c r="Q220" s="9">
        <f>$Q$7*P220+M220*$Q$8</f>
        <v>4131.2883866418924</v>
      </c>
      <c r="R220" s="10">
        <f t="shared" si="4"/>
        <v>0.109130816907149</v>
      </c>
    </row>
    <row r="221" spans="1:18" x14ac:dyDescent="0.2">
      <c r="A221" s="6" t="s">
        <v>78</v>
      </c>
      <c r="B221" s="6">
        <v>92381</v>
      </c>
      <c r="C221" s="6">
        <v>517</v>
      </c>
      <c r="D221" s="6" t="s">
        <v>908</v>
      </c>
      <c r="E221" s="6" t="s">
        <v>462</v>
      </c>
      <c r="F221" s="6" t="s">
        <v>158</v>
      </c>
      <c r="G221" s="1" t="s">
        <v>13</v>
      </c>
      <c r="H221" s="1">
        <v>952</v>
      </c>
      <c r="I221" s="1">
        <v>9393</v>
      </c>
      <c r="J221" s="1">
        <v>65</v>
      </c>
      <c r="K221" s="1">
        <v>10410</v>
      </c>
      <c r="M221" s="1">
        <v>3.9</v>
      </c>
      <c r="N221" s="1">
        <f>ROUND(H221*$H$7,0)</f>
        <v>968</v>
      </c>
      <c r="O221" s="9">
        <f>M221*N221*$H$9</f>
        <v>947575.2</v>
      </c>
      <c r="P221" s="9">
        <f>O221*$H$8</f>
        <v>125648.47151999999</v>
      </c>
      <c r="Q221" s="9">
        <f>$Q$7*P221+M221*$Q$8</f>
        <v>19312.56467271674</v>
      </c>
      <c r="R221" s="10">
        <f t="shared" si="4"/>
        <v>0.15370314050849937</v>
      </c>
    </row>
    <row r="222" spans="1:18" x14ac:dyDescent="0.2">
      <c r="A222" s="6" t="s">
        <v>78</v>
      </c>
      <c r="B222" s="6">
        <v>92380</v>
      </c>
      <c r="C222" s="6">
        <v>517</v>
      </c>
      <c r="D222" s="6" t="s">
        <v>908</v>
      </c>
      <c r="E222" s="6" t="s">
        <v>461</v>
      </c>
      <c r="G222" s="1" t="s">
        <v>13</v>
      </c>
      <c r="H222" s="1">
        <v>624</v>
      </c>
      <c r="I222" s="1">
        <v>4025</v>
      </c>
      <c r="J222" s="1">
        <v>27</v>
      </c>
      <c r="K222" s="1">
        <v>4676</v>
      </c>
      <c r="M222" s="1">
        <v>3.4</v>
      </c>
      <c r="N222" s="1">
        <f>ROUND(H222*$H$7,0)</f>
        <v>634</v>
      </c>
      <c r="O222" s="9">
        <f>M222*N222*$H$9</f>
        <v>541055.6</v>
      </c>
      <c r="P222" s="9">
        <f>O222*$H$8</f>
        <v>71743.972559999995</v>
      </c>
      <c r="Q222" s="9">
        <f>$Q$7*P222+M222*$Q$8</f>
        <v>14115.302962561258</v>
      </c>
      <c r="R222" s="10">
        <f t="shared" si="4"/>
        <v>0.19674548897827659</v>
      </c>
    </row>
    <row r="223" spans="1:18" x14ac:dyDescent="0.2">
      <c r="A223" s="6" t="s">
        <v>78</v>
      </c>
      <c r="B223" s="6">
        <v>92390</v>
      </c>
      <c r="C223" s="6">
        <v>517</v>
      </c>
      <c r="D223" s="6" t="s">
        <v>908</v>
      </c>
      <c r="E223" s="6" t="s">
        <v>463</v>
      </c>
      <c r="G223" s="1" t="s">
        <v>13</v>
      </c>
      <c r="H223" s="1">
        <v>431</v>
      </c>
      <c r="I223" s="1">
        <v>3226</v>
      </c>
      <c r="J223" s="1">
        <v>22</v>
      </c>
      <c r="K223" s="1">
        <v>3679</v>
      </c>
      <c r="M223" s="1">
        <v>5.5</v>
      </c>
      <c r="N223" s="1">
        <f>ROUND(H223*$H$7,0)</f>
        <v>438</v>
      </c>
      <c r="O223" s="9">
        <f>M223*N223*$H$9</f>
        <v>604659</v>
      </c>
      <c r="P223" s="9">
        <f>O223*$H$8</f>
        <v>80177.7834</v>
      </c>
      <c r="Q223" s="9">
        <f>$Q$7*P223+M223*$Q$8</f>
        <v>20250.316040190275</v>
      </c>
      <c r="R223" s="10">
        <f t="shared" si="4"/>
        <v>0.2525676712607931</v>
      </c>
    </row>
    <row r="224" spans="1:18" x14ac:dyDescent="0.2">
      <c r="A224" s="6" t="s">
        <v>78</v>
      </c>
      <c r="B224" s="6">
        <v>92408</v>
      </c>
      <c r="C224" s="6">
        <v>517</v>
      </c>
      <c r="D224" s="6" t="s">
        <v>908</v>
      </c>
      <c r="E224" s="6" t="s">
        <v>464</v>
      </c>
      <c r="G224" s="1" t="s">
        <v>13</v>
      </c>
      <c r="H224" s="1">
        <v>380</v>
      </c>
      <c r="I224" s="1">
        <v>1768</v>
      </c>
      <c r="J224" s="1">
        <v>12</v>
      </c>
      <c r="K224" s="1">
        <v>2160</v>
      </c>
      <c r="M224" s="1">
        <v>5</v>
      </c>
      <c r="N224" s="1">
        <f>ROUND(H224*$H$7,0)</f>
        <v>386</v>
      </c>
      <c r="O224" s="9">
        <f>M224*N224*$H$9</f>
        <v>484430</v>
      </c>
      <c r="P224" s="9">
        <f>O224*$H$8</f>
        <v>64235.417999999998</v>
      </c>
      <c r="Q224" s="9">
        <f>$Q$7*P224+M224*$Q$8</f>
        <v>17786.327946354795</v>
      </c>
      <c r="R224" s="10">
        <f t="shared" si="4"/>
        <v>0.27689284977260981</v>
      </c>
    </row>
    <row r="225" spans="1:18" x14ac:dyDescent="0.2">
      <c r="A225" s="6" t="s">
        <v>76</v>
      </c>
      <c r="B225" s="6">
        <v>92409</v>
      </c>
      <c r="C225" s="6">
        <v>517</v>
      </c>
      <c r="D225" s="6" t="s">
        <v>908</v>
      </c>
      <c r="E225" s="6" t="s">
        <v>465</v>
      </c>
      <c r="G225" s="1" t="s">
        <v>27</v>
      </c>
      <c r="H225" s="1">
        <v>355</v>
      </c>
      <c r="I225" s="1">
        <v>1694</v>
      </c>
      <c r="J225" s="1">
        <v>10</v>
      </c>
      <c r="K225" s="1">
        <v>2059</v>
      </c>
      <c r="M225" s="1">
        <v>5.6</v>
      </c>
      <c r="N225" s="1">
        <f>ROUND(H225*$H$7,0)</f>
        <v>361</v>
      </c>
      <c r="O225" s="9">
        <f>M225*N225*$H$9</f>
        <v>507421.6</v>
      </c>
      <c r="P225" s="9">
        <f>O225*$H$8</f>
        <v>67284.104159999988</v>
      </c>
      <c r="Q225" s="9">
        <f>$Q$7*P225+M225*$Q$8</f>
        <v>19585.198691917369</v>
      </c>
      <c r="R225" s="10">
        <f t="shared" si="4"/>
        <v>0.29108210529702877</v>
      </c>
    </row>
    <row r="226" spans="1:18" x14ac:dyDescent="0.2">
      <c r="A226" s="6" t="s">
        <v>78</v>
      </c>
      <c r="B226" s="6">
        <v>91488</v>
      </c>
      <c r="C226" s="6">
        <v>519</v>
      </c>
      <c r="D226" s="6" t="s">
        <v>909</v>
      </c>
      <c r="E226" s="6" t="s">
        <v>532</v>
      </c>
      <c r="G226" s="1" t="s">
        <v>49</v>
      </c>
      <c r="H226" s="1">
        <v>778</v>
      </c>
      <c r="I226" s="1">
        <v>3245</v>
      </c>
      <c r="J226" s="1">
        <v>27</v>
      </c>
      <c r="K226" s="1">
        <v>4050</v>
      </c>
      <c r="M226" s="1">
        <v>6.7</v>
      </c>
      <c r="N226" s="1">
        <f>ROUND(H226*$H$7,0)</f>
        <v>791</v>
      </c>
      <c r="O226" s="9">
        <f>M226*N226*$H$9</f>
        <v>1330224.7</v>
      </c>
      <c r="P226" s="9">
        <f>O226*$H$8</f>
        <v>176387.79522</v>
      </c>
      <c r="Q226" s="9">
        <f>$Q$7*P226+M226*$Q$8</f>
        <v>30336.167575315427</v>
      </c>
      <c r="R226" s="10">
        <f t="shared" si="4"/>
        <v>0.17198563844782222</v>
      </c>
    </row>
    <row r="227" spans="1:18" x14ac:dyDescent="0.2">
      <c r="A227" s="6" t="s">
        <v>76</v>
      </c>
      <c r="B227" s="6">
        <v>91489</v>
      </c>
      <c r="C227" s="6">
        <v>519</v>
      </c>
      <c r="D227" s="6" t="s">
        <v>909</v>
      </c>
      <c r="E227" s="6" t="s">
        <v>533</v>
      </c>
      <c r="G227" s="1" t="s">
        <v>7</v>
      </c>
      <c r="H227" s="1">
        <v>654</v>
      </c>
      <c r="I227" s="1">
        <v>2111</v>
      </c>
      <c r="J227" s="1">
        <v>21</v>
      </c>
      <c r="K227" s="1">
        <v>2786</v>
      </c>
      <c r="M227" s="1">
        <v>3.4</v>
      </c>
      <c r="N227" s="1">
        <f>ROUND(H227*$H$7,0)</f>
        <v>665</v>
      </c>
      <c r="O227" s="9">
        <f>M227*N227*$H$9</f>
        <v>567511</v>
      </c>
      <c r="P227" s="9">
        <f>O227*$H$8</f>
        <v>75251.958599999998</v>
      </c>
      <c r="Q227" s="9">
        <f>$Q$7*P227+M227*$Q$8</f>
        <v>14367.877957441258</v>
      </c>
      <c r="R227" s="10">
        <f t="shared" si="4"/>
        <v>0.19093028573267273</v>
      </c>
    </row>
    <row r="228" spans="1:18" x14ac:dyDescent="0.2">
      <c r="A228" s="6" t="s">
        <v>76</v>
      </c>
      <c r="B228" s="6">
        <v>92410</v>
      </c>
      <c r="C228" s="6">
        <v>519</v>
      </c>
      <c r="D228" s="6" t="s">
        <v>909</v>
      </c>
      <c r="E228" s="6" t="s">
        <v>534</v>
      </c>
      <c r="G228" s="1" t="s">
        <v>7</v>
      </c>
      <c r="H228" s="1">
        <v>600</v>
      </c>
      <c r="I228" s="1">
        <v>2197</v>
      </c>
      <c r="J228" s="1">
        <v>15</v>
      </c>
      <c r="K228" s="1">
        <v>2812</v>
      </c>
      <c r="M228" s="1">
        <v>5.4</v>
      </c>
      <c r="N228" s="1">
        <f>ROUND(H228*$H$7,0)</f>
        <v>610</v>
      </c>
      <c r="O228" s="9">
        <f>M228*N228*$H$9</f>
        <v>826794</v>
      </c>
      <c r="P228" s="9">
        <f>O228*$H$8</f>
        <v>109632.8844</v>
      </c>
      <c r="Q228" s="9">
        <f>$Q$7*P228+M228*$Q$8</f>
        <v>22107.855755183176</v>
      </c>
      <c r="R228" s="10">
        <f t="shared" si="4"/>
        <v>0.2016535082167662</v>
      </c>
    </row>
    <row r="229" spans="1:18" x14ac:dyDescent="0.2">
      <c r="A229" s="6" t="s">
        <v>76</v>
      </c>
      <c r="B229" s="6">
        <v>92420</v>
      </c>
      <c r="C229" s="6">
        <v>519</v>
      </c>
      <c r="D229" s="6" t="s">
        <v>909</v>
      </c>
      <c r="E229" s="6" t="s">
        <v>535</v>
      </c>
      <c r="G229" s="1" t="s">
        <v>7</v>
      </c>
      <c r="H229" s="1">
        <v>493</v>
      </c>
      <c r="I229" s="1">
        <v>1819</v>
      </c>
      <c r="J229" s="1">
        <v>27</v>
      </c>
      <c r="K229" s="1">
        <v>2339</v>
      </c>
      <c r="M229" s="1">
        <v>5.8</v>
      </c>
      <c r="N229" s="1">
        <f>ROUND(H229*$H$7,0)</f>
        <v>501</v>
      </c>
      <c r="O229" s="9">
        <f>M229*N229*$H$9</f>
        <v>729355.79999999993</v>
      </c>
      <c r="P229" s="9">
        <f>O229*$H$8</f>
        <v>96712.579079999981</v>
      </c>
      <c r="Q229" s="9">
        <f>$Q$7*P229+M229*$Q$8</f>
        <v>22230.504000171561</v>
      </c>
      <c r="R229" s="10">
        <f t="shared" si="4"/>
        <v>0.22986155691063351</v>
      </c>
    </row>
    <row r="230" spans="1:18" x14ac:dyDescent="0.2">
      <c r="A230" s="6" t="s">
        <v>76</v>
      </c>
      <c r="B230" s="6">
        <v>92430</v>
      </c>
      <c r="C230" s="6">
        <v>519</v>
      </c>
      <c r="D230" s="6" t="s">
        <v>909</v>
      </c>
      <c r="E230" s="6" t="s">
        <v>536</v>
      </c>
      <c r="G230" s="1" t="s">
        <v>7</v>
      </c>
      <c r="H230" s="1">
        <v>857</v>
      </c>
      <c r="I230" s="1">
        <v>3976</v>
      </c>
      <c r="J230" s="1">
        <v>24</v>
      </c>
      <c r="K230" s="1">
        <v>4857</v>
      </c>
      <c r="M230" s="1">
        <v>2.7</v>
      </c>
      <c r="N230" s="1">
        <f>ROUND(H230*$H$7,0)</f>
        <v>871</v>
      </c>
      <c r="O230" s="9">
        <f>M230*N230*$H$9</f>
        <v>590276.70000000007</v>
      </c>
      <c r="P230" s="9">
        <f>O230*$H$8</f>
        <v>78270.690420000014</v>
      </c>
      <c r="Q230" s="9">
        <f>$Q$7*P230+M230*$Q$8</f>
        <v>12742.63374943159</v>
      </c>
      <c r="R230" s="10">
        <f t="shared" si="4"/>
        <v>0.16280211252838964</v>
      </c>
    </row>
    <row r="231" spans="1:18" x14ac:dyDescent="0.2">
      <c r="A231" s="6" t="s">
        <v>76</v>
      </c>
      <c r="B231" s="6">
        <v>92440</v>
      </c>
      <c r="C231" s="6">
        <v>519</v>
      </c>
      <c r="D231" s="6" t="s">
        <v>909</v>
      </c>
      <c r="E231" s="6" t="s">
        <v>537</v>
      </c>
      <c r="G231" s="1" t="s">
        <v>6</v>
      </c>
      <c r="H231" s="1">
        <v>853</v>
      </c>
      <c r="I231" s="1">
        <v>4389</v>
      </c>
      <c r="J231" s="1">
        <v>36</v>
      </c>
      <c r="K231" s="1">
        <v>5278</v>
      </c>
      <c r="M231" s="1">
        <v>2</v>
      </c>
      <c r="N231" s="1">
        <f>ROUND(H231*$H$7,0)</f>
        <v>867</v>
      </c>
      <c r="O231" s="9">
        <f>M231*N231*$H$9</f>
        <v>435234</v>
      </c>
      <c r="P231" s="9">
        <f>O231*$H$8</f>
        <v>57712.028399999996</v>
      </c>
      <c r="Q231" s="9">
        <f>$Q$7*P231+M231*$Q$8</f>
        <v>9419.8171849419177</v>
      </c>
      <c r="R231" s="10">
        <f t="shared" si="4"/>
        <v>0.16322103807638683</v>
      </c>
    </row>
    <row r="232" spans="1:18" x14ac:dyDescent="0.2">
      <c r="A232" s="6" t="s">
        <v>76</v>
      </c>
      <c r="B232" s="6">
        <v>92450</v>
      </c>
      <c r="C232" s="6">
        <v>519</v>
      </c>
      <c r="D232" s="6" t="s">
        <v>909</v>
      </c>
      <c r="E232" s="6" t="s">
        <v>538</v>
      </c>
      <c r="G232" s="1" t="s">
        <v>6</v>
      </c>
      <c r="H232" s="1">
        <v>834</v>
      </c>
      <c r="I232" s="1">
        <v>5319</v>
      </c>
      <c r="J232" s="1">
        <v>28</v>
      </c>
      <c r="K232" s="1">
        <v>6181</v>
      </c>
      <c r="M232" s="1">
        <v>4</v>
      </c>
      <c r="N232" s="1">
        <f>ROUND(H232*$H$7,0)</f>
        <v>848</v>
      </c>
      <c r="O232" s="9">
        <f>M232*N232*$H$9</f>
        <v>851392</v>
      </c>
      <c r="P232" s="9">
        <f>O232*$H$8</f>
        <v>112894.57919999999</v>
      </c>
      <c r="Q232" s="9">
        <f>$Q$7*P232+M232*$Q$8</f>
        <v>18657.511982683835</v>
      </c>
      <c r="R232" s="10">
        <f t="shared" si="4"/>
        <v>0.16526490567479643</v>
      </c>
    </row>
    <row r="233" spans="1:18" x14ac:dyDescent="0.2">
      <c r="A233" s="6" t="s">
        <v>76</v>
      </c>
      <c r="B233" s="6">
        <v>91136</v>
      </c>
      <c r="C233" s="6">
        <v>520</v>
      </c>
      <c r="D233" s="6" t="s">
        <v>910</v>
      </c>
      <c r="E233" s="6" t="s">
        <v>539</v>
      </c>
      <c r="G233" s="1" t="s">
        <v>30</v>
      </c>
      <c r="H233" s="1">
        <v>628</v>
      </c>
      <c r="I233" s="1">
        <v>4845</v>
      </c>
      <c r="J233" s="1">
        <v>43</v>
      </c>
      <c r="K233" s="1">
        <v>5516</v>
      </c>
      <c r="M233" s="1">
        <v>7</v>
      </c>
      <c r="N233" s="1">
        <f>ROUND(H233*$H$7,0)</f>
        <v>638</v>
      </c>
      <c r="O233" s="9">
        <f>M233*N233*$H$9</f>
        <v>1120966</v>
      </c>
      <c r="P233" s="9">
        <f>O233*$H$8</f>
        <v>148640.09159999999</v>
      </c>
      <c r="Q233" s="9">
        <f>$Q$7*P233+M233*$Q$8</f>
        <v>29128.01558569671</v>
      </c>
      <c r="R233" s="10">
        <f t="shared" si="4"/>
        <v>0.19596338559910248</v>
      </c>
    </row>
    <row r="234" spans="1:18" x14ac:dyDescent="0.2">
      <c r="A234" s="6" t="s">
        <v>76</v>
      </c>
      <c r="B234" s="6">
        <v>91130</v>
      </c>
      <c r="C234" s="6">
        <v>520</v>
      </c>
      <c r="D234" s="6" t="s">
        <v>910</v>
      </c>
      <c r="E234" s="6" t="s">
        <v>540</v>
      </c>
      <c r="G234" s="1" t="s">
        <v>30</v>
      </c>
      <c r="H234" s="1">
        <v>599</v>
      </c>
      <c r="I234" s="1">
        <v>4319</v>
      </c>
      <c r="J234" s="1">
        <v>26</v>
      </c>
      <c r="K234" s="1">
        <v>4944</v>
      </c>
      <c r="M234" s="1">
        <v>3.8</v>
      </c>
      <c r="N234" s="1">
        <f>ROUND(H234*$H$7,0)</f>
        <v>609</v>
      </c>
      <c r="O234" s="9">
        <f>M234*N234*$H$9</f>
        <v>580864.19999999995</v>
      </c>
      <c r="P234" s="9">
        <f>O234*$H$8</f>
        <v>77022.592919999996</v>
      </c>
      <c r="Q234" s="9">
        <f>$Q$7*P234+M234*$Q$8</f>
        <v>15548.273856509644</v>
      </c>
      <c r="R234" s="10">
        <f t="shared" si="4"/>
        <v>0.2018664039609645</v>
      </c>
    </row>
    <row r="235" spans="1:18" x14ac:dyDescent="0.2">
      <c r="A235" s="6" t="s">
        <v>76</v>
      </c>
      <c r="B235" s="6">
        <v>91140</v>
      </c>
      <c r="C235" s="6">
        <v>520</v>
      </c>
      <c r="D235" s="6" t="s">
        <v>910</v>
      </c>
      <c r="E235" s="6" t="s">
        <v>541</v>
      </c>
      <c r="G235" s="1" t="s">
        <v>30</v>
      </c>
      <c r="H235" s="1">
        <v>476</v>
      </c>
      <c r="I235" s="1">
        <v>2898</v>
      </c>
      <c r="J235" s="1">
        <v>9</v>
      </c>
      <c r="K235" s="1">
        <v>3383</v>
      </c>
      <c r="M235" s="1">
        <v>7.1</v>
      </c>
      <c r="N235" s="1">
        <f>ROUND(H235*$H$7,0)</f>
        <v>484</v>
      </c>
      <c r="O235" s="9">
        <f>M235*N235*$H$9</f>
        <v>862536.39999999991</v>
      </c>
      <c r="P235" s="9">
        <f>O235*$H$8</f>
        <v>114372.32663999998</v>
      </c>
      <c r="Q235" s="9">
        <f>$Q$7*P235+M235*$Q$8</f>
        <v>26923.964065583808</v>
      </c>
      <c r="R235" s="10">
        <f t="shared" si="4"/>
        <v>0.23540628101699876</v>
      </c>
    </row>
    <row r="236" spans="1:18" x14ac:dyDescent="0.2">
      <c r="A236" s="6" t="s">
        <v>76</v>
      </c>
      <c r="B236" s="6">
        <v>95790</v>
      </c>
      <c r="C236" s="6">
        <v>520</v>
      </c>
      <c r="D236" s="6" t="s">
        <v>910</v>
      </c>
      <c r="E236" s="6" t="s">
        <v>542</v>
      </c>
      <c r="G236" s="1" t="s">
        <v>30</v>
      </c>
      <c r="H236" s="1">
        <v>323</v>
      </c>
      <c r="I236" s="1">
        <v>1647</v>
      </c>
      <c r="J236" s="1">
        <v>43</v>
      </c>
      <c r="K236" s="1">
        <v>2013</v>
      </c>
      <c r="L236" s="8" t="s">
        <v>554</v>
      </c>
      <c r="M236" s="1">
        <v>4.3</v>
      </c>
      <c r="N236" s="1">
        <f>ROUND(H236*$H$7,0)</f>
        <v>328</v>
      </c>
      <c r="O236" s="9">
        <f>M236*N236*$H$9</f>
        <v>354010.39999999997</v>
      </c>
      <c r="P236" s="9">
        <f>O236*$H$8</f>
        <v>46941.779039999994</v>
      </c>
      <c r="Q236" s="9">
        <f>$Q$7*P236+M236*$Q$8</f>
        <v>14698.593042185123</v>
      </c>
      <c r="R236" s="10">
        <f t="shared" si="4"/>
        <v>0.31312390247630301</v>
      </c>
    </row>
    <row r="237" spans="1:18" x14ac:dyDescent="0.2">
      <c r="A237" s="6" t="s">
        <v>76</v>
      </c>
      <c r="B237" s="6">
        <v>91150</v>
      </c>
      <c r="C237" s="6">
        <v>520</v>
      </c>
      <c r="D237" s="6" t="s">
        <v>910</v>
      </c>
      <c r="E237" s="6" t="s">
        <v>543</v>
      </c>
      <c r="G237" s="1" t="s">
        <v>30</v>
      </c>
      <c r="H237" s="1">
        <v>352</v>
      </c>
      <c r="I237" s="1">
        <v>2461</v>
      </c>
      <c r="J237" s="1">
        <v>18</v>
      </c>
      <c r="K237" s="1">
        <v>2831</v>
      </c>
      <c r="L237" s="8" t="s">
        <v>133</v>
      </c>
      <c r="M237" s="1">
        <v>9.4</v>
      </c>
      <c r="N237" s="1">
        <f>ROUND(H237*$H$7,0)</f>
        <v>358</v>
      </c>
      <c r="O237" s="9">
        <f>M237*N237*$H$9</f>
        <v>844665.20000000007</v>
      </c>
      <c r="P237" s="9">
        <f>O237*$H$8</f>
        <v>112002.60552000001</v>
      </c>
      <c r="Q237" s="9">
        <f>$Q$7*P237+M237*$Q$8</f>
        <v>32807.577956107016</v>
      </c>
      <c r="R237" s="10">
        <f t="shared" si="4"/>
        <v>0.29291798886097031</v>
      </c>
    </row>
    <row r="238" spans="1:18" x14ac:dyDescent="0.2">
      <c r="A238" s="6" t="s">
        <v>76</v>
      </c>
      <c r="B238" s="6">
        <v>91160</v>
      </c>
      <c r="C238" s="6">
        <v>520</v>
      </c>
      <c r="D238" s="6" t="s">
        <v>910</v>
      </c>
      <c r="E238" s="6" t="s">
        <v>544</v>
      </c>
      <c r="G238" s="1" t="s">
        <v>60</v>
      </c>
      <c r="H238" s="1">
        <v>352</v>
      </c>
      <c r="I238" s="1">
        <v>2461</v>
      </c>
      <c r="J238" s="1">
        <v>18</v>
      </c>
      <c r="K238" s="1">
        <v>2831</v>
      </c>
      <c r="M238" s="1">
        <v>13.2</v>
      </c>
      <c r="N238" s="1">
        <f>ROUND(H238*$H$7,0)</f>
        <v>358</v>
      </c>
      <c r="O238" s="9">
        <f>M238*N238*$H$9</f>
        <v>1186125.5999999999</v>
      </c>
      <c r="P238" s="9">
        <f>O238*$H$8</f>
        <v>157280.25455999997</v>
      </c>
      <c r="Q238" s="9">
        <f>$Q$7*P238+M238*$Q$8</f>
        <v>46070.215853256654</v>
      </c>
      <c r="R238" s="10">
        <f t="shared" si="4"/>
        <v>0.29291798886097037</v>
      </c>
    </row>
    <row r="239" spans="1:18" x14ac:dyDescent="0.2">
      <c r="A239" s="6" t="s">
        <v>76</v>
      </c>
      <c r="B239" s="6">
        <v>91170</v>
      </c>
      <c r="C239" s="6">
        <v>520</v>
      </c>
      <c r="D239" s="6" t="s">
        <v>910</v>
      </c>
      <c r="E239" s="6" t="s">
        <v>545</v>
      </c>
      <c r="G239" s="1" t="s">
        <v>60</v>
      </c>
      <c r="H239" s="1">
        <v>690</v>
      </c>
      <c r="I239" s="1">
        <v>4281</v>
      </c>
      <c r="J239" s="1">
        <v>39</v>
      </c>
      <c r="K239" s="1">
        <v>5010</v>
      </c>
      <c r="M239" s="1">
        <v>4.7</v>
      </c>
      <c r="N239" s="1">
        <f>ROUND(H239*$H$7,0)</f>
        <v>701</v>
      </c>
      <c r="O239" s="9">
        <f>M239*N239*$H$9</f>
        <v>826969.70000000007</v>
      </c>
      <c r="P239" s="9">
        <f>O239*$H$8</f>
        <v>109656.18222</v>
      </c>
      <c r="Q239" s="9">
        <f>$Q$7*P239+M239*$Q$8</f>
        <v>20266.940299173508</v>
      </c>
      <c r="R239" s="10">
        <f t="shared" si="4"/>
        <v>0.1848225963084556</v>
      </c>
    </row>
    <row r="240" spans="1:18" x14ac:dyDescent="0.2">
      <c r="A240" s="6" t="s">
        <v>76</v>
      </c>
      <c r="B240" s="6">
        <v>91180</v>
      </c>
      <c r="C240" s="6">
        <v>520</v>
      </c>
      <c r="D240" s="6" t="s">
        <v>911</v>
      </c>
      <c r="E240" s="6" t="s">
        <v>546</v>
      </c>
      <c r="G240" s="1" t="s">
        <v>60</v>
      </c>
      <c r="H240" s="1">
        <v>800</v>
      </c>
      <c r="I240" s="1">
        <v>3876</v>
      </c>
      <c r="J240" s="1">
        <v>23</v>
      </c>
      <c r="K240" s="1">
        <v>4699</v>
      </c>
      <c r="M240" s="1">
        <v>5.4</v>
      </c>
      <c r="N240" s="1">
        <f>ROUND(H240*$H$7,0)</f>
        <v>813</v>
      </c>
      <c r="O240" s="9">
        <f>M240*N240*$H$9</f>
        <v>1101940.2000000002</v>
      </c>
      <c r="P240" s="9">
        <f>O240*$H$8</f>
        <v>146117.27052000002</v>
      </c>
      <c r="Q240" s="9">
        <f>$Q$7*P240+M240*$Q$8</f>
        <v>24734.731555823178</v>
      </c>
      <c r="R240" s="10">
        <f t="shared" si="4"/>
        <v>0.16928000001503982</v>
      </c>
    </row>
    <row r="241" spans="1:18" x14ac:dyDescent="0.2">
      <c r="A241" s="6" t="s">
        <v>76</v>
      </c>
      <c r="B241" s="6">
        <v>91200</v>
      </c>
      <c r="C241" s="6">
        <v>520</v>
      </c>
      <c r="D241" s="6" t="s">
        <v>911</v>
      </c>
      <c r="E241" s="6" t="s">
        <v>547</v>
      </c>
      <c r="G241" s="1" t="s">
        <v>60</v>
      </c>
      <c r="H241" s="1">
        <v>718</v>
      </c>
      <c r="I241" s="1">
        <v>3996</v>
      </c>
      <c r="J241" s="1">
        <v>31</v>
      </c>
      <c r="K241" s="1">
        <v>4745</v>
      </c>
      <c r="M241" s="1">
        <v>3.1</v>
      </c>
      <c r="N241" s="1">
        <f>ROUND(H241*$H$7,0)</f>
        <v>730</v>
      </c>
      <c r="O241" s="9">
        <f>M241*N241*$H$9</f>
        <v>568013</v>
      </c>
      <c r="P241" s="9">
        <f>O241*$H$8</f>
        <v>75318.523799999995</v>
      </c>
      <c r="Q241" s="9">
        <f>$Q$7*P241+M241*$Q$8</f>
        <v>13582.987980819973</v>
      </c>
      <c r="R241" s="10">
        <f t="shared" si="4"/>
        <v>0.18034060275647587</v>
      </c>
    </row>
    <row r="242" spans="1:18" x14ac:dyDescent="0.2">
      <c r="A242" s="6" t="s">
        <v>76</v>
      </c>
      <c r="B242" s="6">
        <v>91210</v>
      </c>
      <c r="C242" s="6">
        <v>520</v>
      </c>
      <c r="D242" s="6" t="s">
        <v>911</v>
      </c>
      <c r="E242" s="6" t="s">
        <v>548</v>
      </c>
      <c r="G242" s="1" t="s">
        <v>60</v>
      </c>
      <c r="H242" s="1">
        <v>1015</v>
      </c>
      <c r="I242" s="1">
        <v>4959</v>
      </c>
      <c r="J242" s="1">
        <v>39</v>
      </c>
      <c r="K242" s="1">
        <v>6013</v>
      </c>
      <c r="M242" s="1">
        <v>9.9</v>
      </c>
      <c r="N242" s="1">
        <f>ROUND(H242*$H$7,0)</f>
        <v>1032</v>
      </c>
      <c r="O242" s="9">
        <f>M242*N242*$H$9</f>
        <v>2564416.8000000003</v>
      </c>
      <c r="P242" s="9">
        <f>O242*$H$8</f>
        <v>340041.66768000001</v>
      </c>
      <c r="Q242" s="9">
        <f>$Q$7*P242+M242*$Q$8</f>
        <v>50542.528216662497</v>
      </c>
      <c r="R242" s="10">
        <f t="shared" si="4"/>
        <v>0.14863627908161567</v>
      </c>
    </row>
    <row r="243" spans="1:18" x14ac:dyDescent="0.2">
      <c r="A243" s="6" t="s">
        <v>76</v>
      </c>
      <c r="B243" s="6">
        <v>91220</v>
      </c>
      <c r="C243" s="6">
        <v>520</v>
      </c>
      <c r="D243" s="6" t="s">
        <v>911</v>
      </c>
      <c r="E243" s="6" t="s">
        <v>549</v>
      </c>
      <c r="G243" s="1" t="s">
        <v>34</v>
      </c>
      <c r="H243" s="1">
        <v>746</v>
      </c>
      <c r="I243" s="1">
        <v>3498</v>
      </c>
      <c r="J243" s="1">
        <v>46</v>
      </c>
      <c r="K243" s="1">
        <v>4290</v>
      </c>
      <c r="M243" s="1">
        <v>1.6</v>
      </c>
      <c r="N243" s="1">
        <f>ROUND(H243*$H$7,0)</f>
        <v>758</v>
      </c>
      <c r="O243" s="9">
        <f>M243*N243*$H$9</f>
        <v>304412.79999999999</v>
      </c>
      <c r="P243" s="9">
        <f>O243*$H$8</f>
        <v>40365.137279999995</v>
      </c>
      <c r="Q243" s="9">
        <f>$Q$7*P243+M243*$Q$8</f>
        <v>7117.9307962735347</v>
      </c>
      <c r="R243" s="10">
        <f t="shared" si="4"/>
        <v>0.17633857521402033</v>
      </c>
    </row>
    <row r="244" spans="1:18" x14ac:dyDescent="0.2">
      <c r="A244" s="6" t="s">
        <v>76</v>
      </c>
      <c r="B244" s="6">
        <v>91221</v>
      </c>
      <c r="C244" s="6">
        <v>520</v>
      </c>
      <c r="D244" s="6" t="s">
        <v>911</v>
      </c>
      <c r="E244" s="6" t="s">
        <v>550</v>
      </c>
      <c r="F244" s="6" t="s">
        <v>158</v>
      </c>
      <c r="G244" s="1" t="s">
        <v>34</v>
      </c>
      <c r="H244" s="1">
        <v>899</v>
      </c>
      <c r="I244" s="1">
        <v>4761</v>
      </c>
      <c r="J244" s="1">
        <v>20</v>
      </c>
      <c r="K244" s="1">
        <v>5680</v>
      </c>
      <c r="M244" s="1">
        <v>1.2</v>
      </c>
      <c r="N244" s="1">
        <f>ROUND(H244*$H$7,0)</f>
        <v>914</v>
      </c>
      <c r="O244" s="9">
        <f>M244*N244*$H$9</f>
        <v>275296.8</v>
      </c>
      <c r="P244" s="9">
        <f>O244*$H$8</f>
        <v>36504.355680000001</v>
      </c>
      <c r="Q244" s="9">
        <f>$Q$7*P244+M244*$Q$8</f>
        <v>5787.04429304515</v>
      </c>
      <c r="R244" s="10">
        <f t="shared" si="4"/>
        <v>0.15853024071359667</v>
      </c>
    </row>
    <row r="245" spans="1:18" x14ac:dyDescent="0.2">
      <c r="A245" s="6" t="s">
        <v>76</v>
      </c>
      <c r="B245" s="6">
        <v>92461</v>
      </c>
      <c r="C245" s="6">
        <v>520</v>
      </c>
      <c r="D245" s="6" t="s">
        <v>912</v>
      </c>
      <c r="E245" s="6" t="s">
        <v>551</v>
      </c>
      <c r="G245" s="1" t="s">
        <v>34</v>
      </c>
      <c r="H245" s="1">
        <v>693</v>
      </c>
      <c r="I245" s="1">
        <v>4597</v>
      </c>
      <c r="J245" s="1">
        <v>31</v>
      </c>
      <c r="K245" s="1">
        <v>5321</v>
      </c>
      <c r="M245" s="1">
        <v>1.5</v>
      </c>
      <c r="N245" s="1">
        <f>ROUND(H245*$H$7,0)</f>
        <v>704</v>
      </c>
      <c r="O245" s="9">
        <f>M245*N245*$H$9</f>
        <v>265056</v>
      </c>
      <c r="P245" s="9">
        <f>O245*$H$8</f>
        <v>35146.425600000002</v>
      </c>
      <c r="Q245" s="9">
        <f>$Q$7*P245+M245*$Q$8</f>
        <v>6478.9559983064391</v>
      </c>
      <c r="R245" s="10">
        <f t="shared" si="4"/>
        <v>0.18434181819918663</v>
      </c>
    </row>
    <row r="246" spans="1:18" x14ac:dyDescent="0.2">
      <c r="A246" s="6" t="s">
        <v>76</v>
      </c>
      <c r="B246" s="6">
        <v>92460</v>
      </c>
      <c r="C246" s="6">
        <v>520</v>
      </c>
      <c r="D246" s="6" t="s">
        <v>912</v>
      </c>
      <c r="E246" s="6" t="s">
        <v>552</v>
      </c>
      <c r="G246" s="1" t="s">
        <v>34</v>
      </c>
      <c r="H246" s="1">
        <v>693</v>
      </c>
      <c r="I246" s="1">
        <v>4597</v>
      </c>
      <c r="J246" s="1">
        <v>31</v>
      </c>
      <c r="K246" s="1">
        <v>5321</v>
      </c>
      <c r="L246" s="8" t="s">
        <v>132</v>
      </c>
      <c r="M246" s="1">
        <v>6.6</v>
      </c>
      <c r="N246" s="1">
        <f>ROUND(H246*$H$7,0)</f>
        <v>704</v>
      </c>
      <c r="O246" s="9">
        <f>M246*N246*$H$9</f>
        <v>1166246.3999999999</v>
      </c>
      <c r="P246" s="9">
        <f>O246*$H$8</f>
        <v>154644.27263999998</v>
      </c>
      <c r="Q246" s="9">
        <f>$Q$7*P246+M246*$Q$8</f>
        <v>28507.406392548328</v>
      </c>
      <c r="R246" s="10">
        <f t="shared" si="4"/>
        <v>0.18434181819918663</v>
      </c>
    </row>
    <row r="247" spans="1:18" x14ac:dyDescent="0.2">
      <c r="A247" s="6" t="s">
        <v>76</v>
      </c>
      <c r="B247" s="6">
        <v>92470</v>
      </c>
      <c r="C247" s="6">
        <v>520</v>
      </c>
      <c r="D247" s="6" t="s">
        <v>912</v>
      </c>
      <c r="E247" s="6" t="s">
        <v>553</v>
      </c>
      <c r="G247" s="1" t="s">
        <v>34</v>
      </c>
      <c r="H247" s="1">
        <v>198</v>
      </c>
      <c r="I247" s="1">
        <v>1537</v>
      </c>
      <c r="J247" s="1">
        <v>19</v>
      </c>
      <c r="K247" s="1">
        <v>1754</v>
      </c>
      <c r="M247" s="1">
        <v>6.4</v>
      </c>
      <c r="N247" s="1">
        <f>ROUND(H247*$H$7,0)</f>
        <v>201</v>
      </c>
      <c r="O247" s="9">
        <f>M247*N247*$H$9</f>
        <v>322886.40000000002</v>
      </c>
      <c r="P247" s="9">
        <f>O247*$H$8</f>
        <v>42814.736640000003</v>
      </c>
      <c r="Q247" s="9">
        <f>$Q$7*P247+M247*$Q$8</f>
        <v>19929.22468653414</v>
      </c>
      <c r="R247" s="10">
        <f t="shared" si="4"/>
        <v>0.46547582095635515</v>
      </c>
    </row>
    <row r="248" spans="1:18" x14ac:dyDescent="0.2">
      <c r="A248" s="6" t="s">
        <v>80</v>
      </c>
      <c r="B248" s="6">
        <v>92550</v>
      </c>
      <c r="C248" s="6">
        <v>526</v>
      </c>
      <c r="D248" s="6" t="s">
        <v>913</v>
      </c>
      <c r="E248" s="6" t="s">
        <v>231</v>
      </c>
      <c r="G248" s="1" t="s">
        <v>55</v>
      </c>
      <c r="H248" s="1">
        <v>76</v>
      </c>
      <c r="I248" s="1">
        <v>455</v>
      </c>
      <c r="J248" s="1">
        <v>6</v>
      </c>
      <c r="K248" s="1">
        <v>537</v>
      </c>
      <c r="M248" s="1">
        <v>3.3</v>
      </c>
      <c r="N248" s="1">
        <f>ROUND(H248*$H$7,0)</f>
        <v>77</v>
      </c>
      <c r="O248" s="9">
        <f>M248*N248*$H$9</f>
        <v>63779.1</v>
      </c>
      <c r="P248" s="9">
        <f>O248*$H$8</f>
        <v>8457.1086599999999</v>
      </c>
      <c r="Q248" s="9">
        <f>$Q$7*P248+M248*$Q$8</f>
        <v>9295.4212047541641</v>
      </c>
      <c r="R248" s="10">
        <f t="shared" si="4"/>
        <v>1.099125194963992</v>
      </c>
    </row>
    <row r="249" spans="1:18" x14ac:dyDescent="0.2">
      <c r="A249" s="6" t="s">
        <v>80</v>
      </c>
      <c r="B249" s="6">
        <v>92557</v>
      </c>
      <c r="C249" s="6">
        <v>526</v>
      </c>
      <c r="D249" s="6" t="s">
        <v>913</v>
      </c>
      <c r="E249" s="6" t="s">
        <v>232</v>
      </c>
      <c r="G249" s="1" t="s">
        <v>55</v>
      </c>
      <c r="H249" s="1">
        <v>398</v>
      </c>
      <c r="I249" s="1">
        <v>2381</v>
      </c>
      <c r="J249" s="1">
        <v>8</v>
      </c>
      <c r="K249" s="1">
        <v>2787</v>
      </c>
      <c r="M249" s="1">
        <v>1.3</v>
      </c>
      <c r="N249" s="1">
        <f>ROUND(H249*$H$7,0)</f>
        <v>405</v>
      </c>
      <c r="O249" s="9">
        <f>M249*N249*$H$9</f>
        <v>132151.5</v>
      </c>
      <c r="P249" s="9">
        <f>O249*$H$8</f>
        <v>17523.2889</v>
      </c>
      <c r="Q249" s="9">
        <f>$Q$7*P249+M249*$Q$8</f>
        <v>4683.6350418922466</v>
      </c>
      <c r="R249" s="10">
        <f t="shared" si="4"/>
        <v>0.26728059262278364</v>
      </c>
    </row>
    <row r="250" spans="1:18" x14ac:dyDescent="0.2">
      <c r="A250" s="6" t="s">
        <v>80</v>
      </c>
      <c r="B250" s="6">
        <v>92560</v>
      </c>
      <c r="C250" s="6">
        <v>526</v>
      </c>
      <c r="D250" s="6" t="s">
        <v>913</v>
      </c>
      <c r="E250" s="6" t="s">
        <v>659</v>
      </c>
      <c r="G250" s="1" t="s">
        <v>55</v>
      </c>
      <c r="H250" s="1">
        <v>116</v>
      </c>
      <c r="I250" s="1">
        <v>622</v>
      </c>
      <c r="J250" s="1">
        <v>9</v>
      </c>
      <c r="K250" s="1">
        <v>747</v>
      </c>
      <c r="M250" s="1">
        <v>9.5</v>
      </c>
      <c r="N250" s="1">
        <f>ROUND(H250*$H$7,0)</f>
        <v>118</v>
      </c>
      <c r="O250" s="9">
        <f>M250*N250*$H$9</f>
        <v>281371</v>
      </c>
      <c r="P250" s="9">
        <f>O250*$H$8</f>
        <v>37309.794600000001</v>
      </c>
      <c r="Q250" s="9">
        <f>$Q$7*P250+M250*$Q$8</f>
        <v>27692.92312687411</v>
      </c>
      <c r="R250" s="10">
        <f t="shared" si="4"/>
        <v>0.7422427119680286</v>
      </c>
    </row>
    <row r="251" spans="1:18" x14ac:dyDescent="0.2">
      <c r="A251" s="6" t="s">
        <v>80</v>
      </c>
      <c r="B251" s="6">
        <v>92580</v>
      </c>
      <c r="C251" s="6">
        <v>526</v>
      </c>
      <c r="D251" s="6" t="s">
        <v>914</v>
      </c>
      <c r="E251" s="6" t="s">
        <v>660</v>
      </c>
      <c r="G251" s="1" t="s">
        <v>66</v>
      </c>
      <c r="H251" s="1">
        <v>71</v>
      </c>
      <c r="I251" s="1">
        <v>468</v>
      </c>
      <c r="J251" s="1">
        <v>3</v>
      </c>
      <c r="K251" s="1">
        <v>542</v>
      </c>
      <c r="M251" s="1">
        <v>11.6</v>
      </c>
      <c r="N251" s="1">
        <f>ROUND(H251*$H$7,0)</f>
        <v>72</v>
      </c>
      <c r="O251" s="9">
        <f>M251*N251*$H$9</f>
        <v>209635.19999999998</v>
      </c>
      <c r="P251" s="9">
        <f>O251*$H$8</f>
        <v>27797.627519999998</v>
      </c>
      <c r="Q251" s="9">
        <f>$Q$7*P251+M251*$Q$8</f>
        <v>32535.825794263121</v>
      </c>
      <c r="R251" s="10">
        <f t="shared" si="4"/>
        <v>1.1704533335031579</v>
      </c>
    </row>
    <row r="252" spans="1:18" x14ac:dyDescent="0.2">
      <c r="A252" s="6" t="s">
        <v>80</v>
      </c>
      <c r="B252" s="6">
        <v>91710</v>
      </c>
      <c r="C252" s="6">
        <v>526</v>
      </c>
      <c r="D252" s="6" t="s">
        <v>914</v>
      </c>
      <c r="E252" s="6" t="s">
        <v>658</v>
      </c>
      <c r="G252" s="1" t="s">
        <v>66</v>
      </c>
      <c r="H252" s="1">
        <v>702</v>
      </c>
      <c r="I252" s="1">
        <v>4098</v>
      </c>
      <c r="J252" s="1">
        <v>9</v>
      </c>
      <c r="K252" s="1">
        <v>4809</v>
      </c>
      <c r="M252" s="1">
        <v>6.3</v>
      </c>
      <c r="N252" s="1">
        <f>ROUND(H252*$H$7,0)</f>
        <v>714</v>
      </c>
      <c r="O252" s="9">
        <f>M252*N252*$H$9</f>
        <v>1129048.2</v>
      </c>
      <c r="P252" s="9">
        <f>O252*$H$8</f>
        <v>149711.79131999999</v>
      </c>
      <c r="Q252" s="9">
        <f>$Q$7*P252+M252*$Q$8</f>
        <v>27362.585066487041</v>
      </c>
      <c r="R252" s="10">
        <f t="shared" si="4"/>
        <v>0.18276840337846972</v>
      </c>
    </row>
    <row r="253" spans="1:18" x14ac:dyDescent="0.2">
      <c r="A253" s="6" t="s">
        <v>80</v>
      </c>
      <c r="B253" s="6">
        <v>91711</v>
      </c>
      <c r="C253" s="6">
        <v>526</v>
      </c>
      <c r="D253" s="6" t="s">
        <v>915</v>
      </c>
      <c r="E253" s="6" t="s">
        <v>661</v>
      </c>
      <c r="F253" s="6" t="s">
        <v>158</v>
      </c>
      <c r="G253" s="1" t="s">
        <v>66</v>
      </c>
      <c r="H253" s="1">
        <v>806</v>
      </c>
      <c r="I253" s="1">
        <v>4196</v>
      </c>
      <c r="J253" s="1">
        <v>23</v>
      </c>
      <c r="K253" s="1">
        <v>5025</v>
      </c>
      <c r="M253" s="1">
        <v>1.4</v>
      </c>
      <c r="N253" s="1">
        <f>ROUND(H253*$H$7,0)</f>
        <v>819</v>
      </c>
      <c r="O253" s="9">
        <f>M253*N253*$H$9</f>
        <v>287796.59999999998</v>
      </c>
      <c r="P253" s="9">
        <f>O253*$H$8</f>
        <v>38161.829159999994</v>
      </c>
      <c r="Q253" s="9">
        <f>$Q$7*P253+M253*$Q$8</f>
        <v>6432.8374976193418</v>
      </c>
      <c r="R253" s="10">
        <f t="shared" si="4"/>
        <v>0.16856732602225566</v>
      </c>
    </row>
    <row r="254" spans="1:18" x14ac:dyDescent="0.2">
      <c r="A254" s="6" t="s">
        <v>80</v>
      </c>
      <c r="B254" s="6">
        <v>91941</v>
      </c>
      <c r="C254" s="6">
        <v>526</v>
      </c>
      <c r="D254" s="6" t="s">
        <v>915</v>
      </c>
      <c r="E254" s="6" t="s">
        <v>662</v>
      </c>
      <c r="F254" s="6" t="s">
        <v>158</v>
      </c>
      <c r="G254" s="1" t="s">
        <v>66</v>
      </c>
      <c r="H254" s="1">
        <v>328</v>
      </c>
      <c r="I254" s="1">
        <v>1592</v>
      </c>
      <c r="J254" s="1">
        <v>3</v>
      </c>
      <c r="K254" s="1">
        <v>1923</v>
      </c>
      <c r="M254" s="1">
        <v>1.1000000000000001</v>
      </c>
      <c r="N254" s="1">
        <f>ROUND(H254*$H$7,0)</f>
        <v>333</v>
      </c>
      <c r="O254" s="9">
        <f>M254*N254*$H$9</f>
        <v>91941.3</v>
      </c>
      <c r="P254" s="9">
        <f>O254*$H$8</f>
        <v>12191.416380000001</v>
      </c>
      <c r="Q254" s="9">
        <f>$Q$7*P254+M254*$Q$8</f>
        <v>3773.2851064380548</v>
      </c>
      <c r="R254" s="10">
        <f t="shared" si="4"/>
        <v>0.30950342346014226</v>
      </c>
    </row>
    <row r="255" spans="1:18" x14ac:dyDescent="0.2">
      <c r="A255" s="6" t="s">
        <v>80</v>
      </c>
      <c r="B255" s="6">
        <v>91940</v>
      </c>
      <c r="C255" s="6">
        <v>526</v>
      </c>
      <c r="D255" s="6" t="s">
        <v>916</v>
      </c>
      <c r="E255" s="6" t="s">
        <v>663</v>
      </c>
      <c r="G255" s="1" t="s">
        <v>66</v>
      </c>
      <c r="H255" s="1">
        <v>210</v>
      </c>
      <c r="I255" s="1">
        <v>1221</v>
      </c>
      <c r="J255" s="1">
        <v>9</v>
      </c>
      <c r="K255" s="1">
        <v>1440</v>
      </c>
      <c r="M255" s="1">
        <v>7.9</v>
      </c>
      <c r="N255" s="1">
        <f>ROUND(H255*$H$7,0)</f>
        <v>213</v>
      </c>
      <c r="O255" s="9">
        <f>M255*N255*$H$9</f>
        <v>422357.7</v>
      </c>
      <c r="P255" s="9">
        <f>O255*$H$8</f>
        <v>56004.631020000001</v>
      </c>
      <c r="Q255" s="9">
        <f>$Q$7*P255+M255*$Q$8</f>
        <v>24827.310437000575</v>
      </c>
      <c r="R255" s="10">
        <f t="shared" si="4"/>
        <v>0.44330816907149001</v>
      </c>
    </row>
    <row r="256" spans="1:18" x14ac:dyDescent="0.2">
      <c r="A256" s="6" t="s">
        <v>80</v>
      </c>
      <c r="B256" s="6">
        <v>91949</v>
      </c>
      <c r="C256" s="6">
        <v>526</v>
      </c>
      <c r="D256" s="6" t="s">
        <v>916</v>
      </c>
      <c r="E256" s="6" t="s">
        <v>664</v>
      </c>
      <c r="G256" s="1" t="s">
        <v>66</v>
      </c>
      <c r="H256" s="1">
        <v>164</v>
      </c>
      <c r="I256" s="1">
        <v>844</v>
      </c>
      <c r="J256" s="1">
        <v>9</v>
      </c>
      <c r="K256" s="1">
        <v>1017</v>
      </c>
      <c r="M256" s="1">
        <v>7.1</v>
      </c>
      <c r="N256" s="1">
        <f>ROUND(H256*$H$7,0)</f>
        <v>167</v>
      </c>
      <c r="O256" s="9">
        <f>M256*N256*$H$9</f>
        <v>297610.7</v>
      </c>
      <c r="P256" s="9">
        <f>O256*$H$8</f>
        <v>39463.178820000001</v>
      </c>
      <c r="Q256" s="9">
        <f>$Q$7*P256+M256*$Q$8</f>
        <v>21530.505422543807</v>
      </c>
      <c r="R256" s="10">
        <f t="shared" si="4"/>
        <v>0.54558467073190042</v>
      </c>
    </row>
    <row r="257" spans="1:18" x14ac:dyDescent="0.2">
      <c r="A257" s="6" t="s">
        <v>80</v>
      </c>
      <c r="B257" s="6">
        <v>91950</v>
      </c>
      <c r="C257" s="6">
        <v>526</v>
      </c>
      <c r="D257" s="6" t="s">
        <v>916</v>
      </c>
      <c r="E257" s="6" t="s">
        <v>665</v>
      </c>
      <c r="G257" s="1" t="s">
        <v>59</v>
      </c>
      <c r="H257" s="1">
        <v>194</v>
      </c>
      <c r="I257" s="1">
        <v>842</v>
      </c>
      <c r="J257" s="1">
        <v>18</v>
      </c>
      <c r="K257" s="1">
        <v>1054</v>
      </c>
      <c r="M257" s="1">
        <v>13.9</v>
      </c>
      <c r="N257" s="1">
        <f>ROUND(H257*$H$7,0)</f>
        <v>197</v>
      </c>
      <c r="O257" s="9">
        <f>M257*N257*$H$9</f>
        <v>687313.3</v>
      </c>
      <c r="P257" s="9">
        <f>O257*$H$8</f>
        <v>91137.743580000009</v>
      </c>
      <c r="Q257" s="9">
        <f>$Q$7*P257+M257*$Q$8</f>
        <v>43150.547961746328</v>
      </c>
      <c r="R257" s="10">
        <f t="shared" si="4"/>
        <v>0.47346517772704244</v>
      </c>
    </row>
    <row r="258" spans="1:18" x14ac:dyDescent="0.2">
      <c r="A258" s="6" t="s">
        <v>80</v>
      </c>
      <c r="B258" s="6">
        <v>91960</v>
      </c>
      <c r="C258" s="6">
        <v>526</v>
      </c>
      <c r="D258" s="6" t="s">
        <v>916</v>
      </c>
      <c r="E258" s="6" t="s">
        <v>666</v>
      </c>
      <c r="G258" s="1" t="s">
        <v>59</v>
      </c>
      <c r="H258" s="1">
        <v>130</v>
      </c>
      <c r="I258" s="1">
        <v>426</v>
      </c>
      <c r="J258" s="1">
        <v>0</v>
      </c>
      <c r="K258" s="1">
        <v>556</v>
      </c>
      <c r="M258" s="1">
        <v>4.9000000000000004</v>
      </c>
      <c r="N258" s="1">
        <f>ROUND(H258*$H$7,0)</f>
        <v>132</v>
      </c>
      <c r="O258" s="9">
        <f>M258*N258*$H$9</f>
        <v>162346.80000000002</v>
      </c>
      <c r="P258" s="9">
        <f>O258*$H$8</f>
        <v>21527.185680000002</v>
      </c>
      <c r="Q258" s="9">
        <f>$Q$7*P258+M258*$Q$8</f>
        <v>14448.107662307701</v>
      </c>
      <c r="R258" s="10">
        <f t="shared" si="4"/>
        <v>0.67115636372899534</v>
      </c>
    </row>
    <row r="259" spans="1:18" x14ac:dyDescent="0.2">
      <c r="A259" s="6" t="s">
        <v>80</v>
      </c>
      <c r="B259" s="6">
        <v>91970</v>
      </c>
      <c r="C259" s="6">
        <v>526</v>
      </c>
      <c r="D259" s="6" t="s">
        <v>916</v>
      </c>
      <c r="E259" s="6" t="s">
        <v>667</v>
      </c>
      <c r="G259" s="1" t="s">
        <v>51</v>
      </c>
      <c r="H259" s="1">
        <v>251</v>
      </c>
      <c r="I259" s="1">
        <v>1855</v>
      </c>
      <c r="J259" s="1">
        <v>19</v>
      </c>
      <c r="K259" s="1">
        <v>2125</v>
      </c>
      <c r="M259" s="1">
        <v>7.1</v>
      </c>
      <c r="N259" s="1">
        <f>ROUND(H259*$H$7,0)</f>
        <v>255</v>
      </c>
      <c r="O259" s="9">
        <f>M259*N259*$H$9</f>
        <v>454435.5</v>
      </c>
      <c r="P259" s="9">
        <f>O259*$H$8</f>
        <v>60258.147299999997</v>
      </c>
      <c r="Q259" s="9">
        <f>$Q$7*P259+M259*$Q$8</f>
        <v>23027.743153103809</v>
      </c>
      <c r="R259" s="10">
        <f t="shared" si="4"/>
        <v>0.38215152945971526</v>
      </c>
    </row>
    <row r="260" spans="1:18" x14ac:dyDescent="0.2">
      <c r="A260" s="6" t="s">
        <v>80</v>
      </c>
      <c r="B260" s="6">
        <v>91971</v>
      </c>
      <c r="C260" s="6">
        <v>526</v>
      </c>
      <c r="D260" s="6" t="s">
        <v>916</v>
      </c>
      <c r="E260" s="6" t="s">
        <v>668</v>
      </c>
      <c r="F260" s="6" t="s">
        <v>158</v>
      </c>
      <c r="G260" s="1" t="s">
        <v>51</v>
      </c>
      <c r="H260" s="1">
        <v>235</v>
      </c>
      <c r="I260" s="1">
        <v>1618</v>
      </c>
      <c r="J260" s="1">
        <v>37</v>
      </c>
      <c r="K260" s="1">
        <v>1890</v>
      </c>
      <c r="M260" s="1">
        <v>2.5</v>
      </c>
      <c r="N260" s="1">
        <f>ROUND(H260*$H$7,0)</f>
        <v>239</v>
      </c>
      <c r="O260" s="9">
        <f>M260*N260*$H$9</f>
        <v>149972.5</v>
      </c>
      <c r="P260" s="9">
        <f>O260*$H$8</f>
        <v>19886.353500000001</v>
      </c>
      <c r="Q260" s="9">
        <f>$Q$7*P260+M260*$Q$8</f>
        <v>8012.5063771773976</v>
      </c>
      <c r="R260" s="10">
        <f t="shared" si="4"/>
        <v>0.40291481176664173</v>
      </c>
    </row>
    <row r="261" spans="1:18" x14ac:dyDescent="0.2">
      <c r="A261" s="6" t="s">
        <v>80</v>
      </c>
      <c r="B261" s="6">
        <v>91980</v>
      </c>
      <c r="C261" s="6">
        <v>526</v>
      </c>
      <c r="D261" s="6" t="s">
        <v>916</v>
      </c>
      <c r="E261" s="6" t="s">
        <v>669</v>
      </c>
      <c r="G261" s="1" t="s">
        <v>51</v>
      </c>
      <c r="H261" s="1">
        <v>276</v>
      </c>
      <c r="I261" s="1">
        <v>960</v>
      </c>
      <c r="J261" s="1">
        <v>6</v>
      </c>
      <c r="K261" s="1">
        <v>1242</v>
      </c>
      <c r="M261" s="1">
        <v>13</v>
      </c>
      <c r="N261" s="1">
        <f>ROUND(H261*$H$7,0)</f>
        <v>281</v>
      </c>
      <c r="O261" s="9">
        <f>M261*N261*$H$9</f>
        <v>916903</v>
      </c>
      <c r="P261" s="9">
        <f>O261*$H$8</f>
        <v>121581.33779999999</v>
      </c>
      <c r="Q261" s="9">
        <f>$Q$7*P261+M261*$Q$8</f>
        <v>42973.438732522467</v>
      </c>
      <c r="R261" s="10">
        <f t="shared" si="4"/>
        <v>0.35345423491895867</v>
      </c>
    </row>
    <row r="262" spans="1:18" x14ac:dyDescent="0.2">
      <c r="A262" s="6" t="s">
        <v>80</v>
      </c>
      <c r="B262" s="6">
        <v>91988</v>
      </c>
      <c r="C262" s="6">
        <v>526</v>
      </c>
      <c r="D262" s="6" t="s">
        <v>916</v>
      </c>
      <c r="E262" s="6" t="s">
        <v>670</v>
      </c>
      <c r="G262" s="1" t="s">
        <v>51</v>
      </c>
      <c r="H262" s="1">
        <v>54</v>
      </c>
      <c r="I262" s="1">
        <v>309</v>
      </c>
      <c r="J262" s="1">
        <v>4</v>
      </c>
      <c r="K262" s="1">
        <v>367</v>
      </c>
      <c r="L262" s="8" t="s">
        <v>107</v>
      </c>
      <c r="M262" s="1">
        <v>6.7</v>
      </c>
      <c r="N262" s="1">
        <f>ROUND(H262*$H$7,0)</f>
        <v>55</v>
      </c>
      <c r="O262" s="9">
        <f>M262*N262*$H$9</f>
        <v>92493.5</v>
      </c>
      <c r="P262" s="9">
        <f>O262*$H$8</f>
        <v>12264.6381</v>
      </c>
      <c r="Q262" s="9">
        <f>$Q$7*P262+M262*$Q$8</f>
        <v>18519.300262675428</v>
      </c>
      <c r="R262" s="10">
        <f t="shared" si="4"/>
        <v>1.509975272949589</v>
      </c>
    </row>
    <row r="263" spans="1:18" x14ac:dyDescent="0.2">
      <c r="A263" s="6" t="s">
        <v>80</v>
      </c>
      <c r="B263" s="6">
        <v>1849</v>
      </c>
      <c r="C263" s="6">
        <v>526</v>
      </c>
      <c r="D263" s="6" t="s">
        <v>916</v>
      </c>
      <c r="E263" s="6" t="s">
        <v>671</v>
      </c>
      <c r="G263" s="1" t="s">
        <v>61</v>
      </c>
      <c r="H263" s="1">
        <v>54</v>
      </c>
      <c r="I263" s="1">
        <v>309</v>
      </c>
      <c r="J263" s="1">
        <v>4</v>
      </c>
      <c r="K263" s="1">
        <v>367</v>
      </c>
      <c r="M263" s="1">
        <v>7.4</v>
      </c>
      <c r="N263" s="1">
        <f>ROUND(H263*$H$7,0)</f>
        <v>55</v>
      </c>
      <c r="O263" s="9">
        <f>M263*N263*$H$9</f>
        <v>102157</v>
      </c>
      <c r="P263" s="9">
        <f>O263*$H$8</f>
        <v>13546.0182</v>
      </c>
      <c r="Q263" s="9">
        <f>$Q$7*P263+M263*$Q$8</f>
        <v>20454.152528925097</v>
      </c>
      <c r="R263" s="10">
        <f t="shared" si="4"/>
        <v>1.5099752729495888</v>
      </c>
    </row>
    <row r="264" spans="1:18" x14ac:dyDescent="0.2">
      <c r="A264" s="6" t="s">
        <v>80</v>
      </c>
      <c r="B264" s="6">
        <v>1850</v>
      </c>
      <c r="C264" s="6">
        <v>526</v>
      </c>
      <c r="D264" s="6" t="s">
        <v>916</v>
      </c>
      <c r="E264" s="6" t="s">
        <v>672</v>
      </c>
      <c r="G264" s="1" t="s">
        <v>61</v>
      </c>
      <c r="H264" s="1">
        <v>79</v>
      </c>
      <c r="I264" s="1">
        <v>378</v>
      </c>
      <c r="J264" s="1">
        <v>10</v>
      </c>
      <c r="K264" s="1">
        <v>467</v>
      </c>
      <c r="M264" s="1">
        <v>10.4</v>
      </c>
      <c r="N264" s="1">
        <f>ROUND(H264*$H$7,0)</f>
        <v>80</v>
      </c>
      <c r="O264" s="9">
        <f>M264*N264*$H$9</f>
        <v>208832</v>
      </c>
      <c r="P264" s="9">
        <f>O264*$H$8</f>
        <v>27691.123199999998</v>
      </c>
      <c r="Q264" s="9">
        <f>$Q$7*P264+M264*$Q$8</f>
        <v>29369.426799137975</v>
      </c>
      <c r="R264" s="10">
        <f t="shared" si="4"/>
        <v>1.0606080001528424</v>
      </c>
    </row>
    <row r="265" spans="1:18" x14ac:dyDescent="0.2">
      <c r="A265" s="6" t="s">
        <v>80</v>
      </c>
      <c r="B265" s="6">
        <v>1856</v>
      </c>
      <c r="C265" s="6">
        <v>526</v>
      </c>
      <c r="D265" s="6" t="s">
        <v>916</v>
      </c>
      <c r="E265" s="6" t="s">
        <v>673</v>
      </c>
      <c r="G265" s="1" t="s">
        <v>61</v>
      </c>
      <c r="H265" s="1">
        <v>360</v>
      </c>
      <c r="I265" s="1">
        <v>2308</v>
      </c>
      <c r="J265" s="1">
        <v>35</v>
      </c>
      <c r="K265" s="1">
        <v>2703</v>
      </c>
      <c r="M265" s="1">
        <v>0.54900000000000004</v>
      </c>
      <c r="N265" s="1">
        <f>ROUND(H265*$H$7,0)</f>
        <v>366</v>
      </c>
      <c r="O265" s="9">
        <f>M265*N265*$H$9</f>
        <v>50434.434000000008</v>
      </c>
      <c r="P265" s="9">
        <f>O265*$H$8</f>
        <v>6687.6059484000007</v>
      </c>
      <c r="Q265" s="9">
        <f>$Q$7*P265+M265*$Q$8</f>
        <v>1926.6269162537565</v>
      </c>
      <c r="R265" s="10">
        <f t="shared" si="4"/>
        <v>0.28808918036127695</v>
      </c>
    </row>
    <row r="266" spans="1:18" x14ac:dyDescent="0.2">
      <c r="A266" s="6" t="s">
        <v>80</v>
      </c>
      <c r="B266" s="6">
        <v>1860</v>
      </c>
      <c r="C266" s="6">
        <v>526</v>
      </c>
      <c r="D266" s="6" t="s">
        <v>916</v>
      </c>
      <c r="E266" s="6" t="s">
        <v>674</v>
      </c>
      <c r="G266" s="1" t="s">
        <v>51</v>
      </c>
      <c r="H266" s="1">
        <v>162</v>
      </c>
      <c r="I266" s="1">
        <v>1100</v>
      </c>
      <c r="J266" s="1">
        <v>39</v>
      </c>
      <c r="K266" s="1">
        <v>1301</v>
      </c>
      <c r="M266" s="1">
        <v>12.6</v>
      </c>
      <c r="N266" s="1">
        <f>ROUND(H266*$H$7,0)</f>
        <v>165</v>
      </c>
      <c r="O266" s="9">
        <f>M266*N266*$H$9</f>
        <v>521829</v>
      </c>
      <c r="P266" s="9">
        <f>O266*$H$8</f>
        <v>69194.525399999999</v>
      </c>
      <c r="Q266" s="9">
        <f>$Q$7*P266+M266*$Q$8</f>
        <v>38148.678011694086</v>
      </c>
      <c r="R266" s="10">
        <f t="shared" si="4"/>
        <v>0.55132509098319626</v>
      </c>
    </row>
    <row r="267" spans="1:18" x14ac:dyDescent="0.2">
      <c r="A267" s="6" t="s">
        <v>82</v>
      </c>
      <c r="B267" s="6">
        <v>1867</v>
      </c>
      <c r="C267" s="6">
        <v>526</v>
      </c>
      <c r="D267" s="6" t="s">
        <v>916</v>
      </c>
      <c r="E267" s="6" t="s">
        <v>675</v>
      </c>
      <c r="G267" s="1" t="s">
        <v>36</v>
      </c>
      <c r="H267" s="1">
        <v>176</v>
      </c>
      <c r="I267" s="1">
        <v>976</v>
      </c>
      <c r="J267" s="1">
        <v>8</v>
      </c>
      <c r="K267" s="1">
        <v>1160</v>
      </c>
      <c r="M267" s="1">
        <v>2.2999999999999998</v>
      </c>
      <c r="N267" s="1">
        <f>ROUND(H267*$H$7,0)</f>
        <v>179</v>
      </c>
      <c r="O267" s="9">
        <f>M267*N267*$H$9</f>
        <v>103336.7</v>
      </c>
      <c r="P267" s="9">
        <f>O267*$H$8</f>
        <v>13702.446419999998</v>
      </c>
      <c r="Q267" s="9">
        <f>$Q$7*P267+M267*$Q$8</f>
        <v>7040.8099534032053</v>
      </c>
      <c r="R267" s="10">
        <f t="shared" si="4"/>
        <v>0.51383597772194067</v>
      </c>
    </row>
    <row r="268" spans="1:18" x14ac:dyDescent="0.2">
      <c r="A268" s="6" t="s">
        <v>82</v>
      </c>
      <c r="B268" s="6">
        <v>1870</v>
      </c>
      <c r="C268" s="6">
        <v>526</v>
      </c>
      <c r="D268" s="6" t="s">
        <v>917</v>
      </c>
      <c r="E268" s="6" t="s">
        <v>676</v>
      </c>
      <c r="G268" s="1" t="s">
        <v>36</v>
      </c>
      <c r="H268" s="1">
        <v>282</v>
      </c>
      <c r="I268" s="1">
        <v>1946</v>
      </c>
      <c r="J268" s="1">
        <v>6</v>
      </c>
      <c r="K268" s="1">
        <v>2234</v>
      </c>
      <c r="M268" s="1">
        <v>1.1000000000000001</v>
      </c>
      <c r="N268" s="1">
        <f>ROUND(H268*$H$7,0)</f>
        <v>287</v>
      </c>
      <c r="O268" s="9">
        <f>M268*N268*$H$9</f>
        <v>79240.700000000012</v>
      </c>
      <c r="P268" s="9">
        <f>O268*$H$8</f>
        <v>10507.316820000002</v>
      </c>
      <c r="Q268" s="9">
        <f>$Q$7*P268+M268*$Q$8</f>
        <v>3652.0299381180553</v>
      </c>
      <c r="R268" s="10">
        <f t="shared" ref="R268:R331" si="5">Q268/P268</f>
        <v>0.34757017425863196</v>
      </c>
    </row>
    <row r="269" spans="1:18" x14ac:dyDescent="0.2">
      <c r="A269" s="6" t="s">
        <v>82</v>
      </c>
      <c r="B269" s="6">
        <v>1880</v>
      </c>
      <c r="C269" s="6">
        <v>526</v>
      </c>
      <c r="D269" s="6" t="s">
        <v>917</v>
      </c>
      <c r="E269" s="6" t="s">
        <v>677</v>
      </c>
      <c r="G269" s="1" t="s">
        <v>36</v>
      </c>
      <c r="H269" s="1">
        <v>265</v>
      </c>
      <c r="I269" s="1">
        <v>2197</v>
      </c>
      <c r="J269" s="1">
        <v>9</v>
      </c>
      <c r="K269" s="1">
        <v>2471</v>
      </c>
      <c r="M269" s="1">
        <v>6.7</v>
      </c>
      <c r="N269" s="1">
        <f>ROUND(H269*$H$7,0)</f>
        <v>269</v>
      </c>
      <c r="O269" s="9">
        <f>M269*N269*$H$9</f>
        <v>452377.3</v>
      </c>
      <c r="P269" s="9">
        <f>O269*$H$8</f>
        <v>59985.229979999996</v>
      </c>
      <c r="Q269" s="9">
        <f>$Q$7*P269+M269*$Q$8</f>
        <v>21955.182878035426</v>
      </c>
      <c r="R269" s="10">
        <f t="shared" si="5"/>
        <v>0.36600981417184902</v>
      </c>
    </row>
    <row r="270" spans="1:18" x14ac:dyDescent="0.2">
      <c r="A270" s="6" t="s">
        <v>82</v>
      </c>
      <c r="B270" s="6">
        <v>1890</v>
      </c>
      <c r="C270" s="6">
        <v>526</v>
      </c>
      <c r="D270" s="6" t="s">
        <v>917</v>
      </c>
      <c r="E270" s="6" t="s">
        <v>678</v>
      </c>
      <c r="G270" s="1" t="s">
        <v>36</v>
      </c>
      <c r="H270" s="1">
        <v>305</v>
      </c>
      <c r="I270" s="1">
        <v>3068</v>
      </c>
      <c r="J270" s="1">
        <v>37</v>
      </c>
      <c r="K270" s="1">
        <v>3410</v>
      </c>
      <c r="M270" s="1">
        <v>4.9000000000000004</v>
      </c>
      <c r="N270" s="1">
        <f>ROUND(H270*$H$7,0)</f>
        <v>310</v>
      </c>
      <c r="O270" s="9">
        <f>M270*N270*$H$9</f>
        <v>381269</v>
      </c>
      <c r="P270" s="9">
        <f>O270*$H$8</f>
        <v>50556.269399999997</v>
      </c>
      <c r="Q270" s="9">
        <f>$Q$7*P270+M270*$Q$8</f>
        <v>16538.2016901477</v>
      </c>
      <c r="R270" s="10">
        <f t="shared" si="5"/>
        <v>0.32712464520073353</v>
      </c>
    </row>
    <row r="271" spans="1:18" x14ac:dyDescent="0.2">
      <c r="A271" s="6" t="s">
        <v>82</v>
      </c>
      <c r="B271" s="6">
        <v>1892</v>
      </c>
      <c r="C271" s="6">
        <v>526</v>
      </c>
      <c r="D271" s="6" t="s">
        <v>917</v>
      </c>
      <c r="E271" s="6" t="s">
        <v>679</v>
      </c>
      <c r="F271" s="6" t="s">
        <v>158</v>
      </c>
      <c r="G271" s="1" t="s">
        <v>36</v>
      </c>
      <c r="H271" s="1">
        <v>571</v>
      </c>
      <c r="I271" s="1">
        <v>5335</v>
      </c>
      <c r="J271" s="1">
        <v>32</v>
      </c>
      <c r="K271" s="1">
        <v>5938</v>
      </c>
      <c r="M271" s="1">
        <v>0.67300000000000004</v>
      </c>
      <c r="N271" s="1">
        <f>ROUND(H271*$H$7,0)</f>
        <v>580</v>
      </c>
      <c r="O271" s="9">
        <f>M271*N271*$H$9</f>
        <v>97975.340000000011</v>
      </c>
      <c r="P271" s="9">
        <f>O271*$H$8</f>
        <v>12991.530084000002</v>
      </c>
      <c r="Q271" s="9">
        <f>$Q$7*P271+M271*$Q$8</f>
        <v>2706.9116247057555</v>
      </c>
      <c r="R271" s="10">
        <f t="shared" si="5"/>
        <v>0.20835972415901269</v>
      </c>
    </row>
    <row r="272" spans="1:18" x14ac:dyDescent="0.2">
      <c r="A272" s="6" t="s">
        <v>82</v>
      </c>
      <c r="B272" s="6">
        <v>1891</v>
      </c>
      <c r="C272" s="6">
        <v>526</v>
      </c>
      <c r="D272" s="6" t="s">
        <v>917</v>
      </c>
      <c r="E272" s="6" t="s">
        <v>680</v>
      </c>
      <c r="F272" s="6" t="s">
        <v>158</v>
      </c>
      <c r="G272" s="1" t="s">
        <v>36</v>
      </c>
      <c r="H272" s="1">
        <v>511</v>
      </c>
      <c r="I272" s="1">
        <v>9108</v>
      </c>
      <c r="J272" s="1">
        <v>40</v>
      </c>
      <c r="K272" s="1">
        <v>9659</v>
      </c>
      <c r="M272" s="1">
        <v>0.79700000000000004</v>
      </c>
      <c r="N272" s="1">
        <f>ROUND(H272*$H$7,0)</f>
        <v>519</v>
      </c>
      <c r="O272" s="9">
        <f>M272*N272*$H$9</f>
        <v>103824.39300000001</v>
      </c>
      <c r="P272" s="9">
        <f>O272*$H$8</f>
        <v>13767.1145118</v>
      </c>
      <c r="Q272" s="9">
        <f>$Q$7*P272+M272*$Q$8</f>
        <v>3089.1558741961544</v>
      </c>
      <c r="R272" s="10">
        <f t="shared" si="5"/>
        <v>0.22438658961893523</v>
      </c>
    </row>
    <row r="273" spans="1:18" x14ac:dyDescent="0.2">
      <c r="A273" s="6" t="s">
        <v>82</v>
      </c>
      <c r="B273" s="6">
        <v>531</v>
      </c>
      <c r="C273" s="6">
        <v>526</v>
      </c>
      <c r="D273" s="6" t="s">
        <v>917</v>
      </c>
      <c r="E273" s="6" t="s">
        <v>681</v>
      </c>
      <c r="F273" s="6" t="s">
        <v>158</v>
      </c>
      <c r="G273" s="1" t="s">
        <v>36</v>
      </c>
      <c r="H273" s="1">
        <v>626</v>
      </c>
      <c r="I273" s="1">
        <v>9747</v>
      </c>
      <c r="J273" s="1">
        <v>60</v>
      </c>
      <c r="K273" s="1">
        <v>10433</v>
      </c>
      <c r="M273" s="1">
        <v>1.5</v>
      </c>
      <c r="N273" s="1">
        <f>ROUND(H273*$H$7,0)</f>
        <v>636</v>
      </c>
      <c r="O273" s="9">
        <f>M273*N273*$H$9</f>
        <v>239454</v>
      </c>
      <c r="P273" s="9">
        <f>O273*$H$8</f>
        <v>31751.600399999999</v>
      </c>
      <c r="Q273" s="9">
        <f>$Q$7*P273+M273*$Q$8</f>
        <v>6234.5285839064381</v>
      </c>
      <c r="R273" s="10">
        <f t="shared" si="5"/>
        <v>0.19635320756639524</v>
      </c>
    </row>
    <row r="274" spans="1:18" x14ac:dyDescent="0.2">
      <c r="A274" s="6" t="s">
        <v>82</v>
      </c>
      <c r="B274" s="6">
        <v>533</v>
      </c>
      <c r="C274" s="6">
        <v>526</v>
      </c>
      <c r="D274" s="6" t="s">
        <v>917</v>
      </c>
      <c r="E274" s="6" t="s">
        <v>682</v>
      </c>
      <c r="F274" s="6" t="s">
        <v>158</v>
      </c>
      <c r="G274" s="1" t="s">
        <v>36</v>
      </c>
      <c r="H274" s="1">
        <v>485</v>
      </c>
      <c r="I274" s="1">
        <v>3855</v>
      </c>
      <c r="J274" s="1">
        <v>29</v>
      </c>
      <c r="K274" s="1">
        <v>4369</v>
      </c>
      <c r="M274" s="1">
        <v>0.72799999999999998</v>
      </c>
      <c r="N274" s="1">
        <f>ROUND(H274*$H$7,0)</f>
        <v>493</v>
      </c>
      <c r="O274" s="9">
        <f>M274*N274*$H$9</f>
        <v>90084.903999999995</v>
      </c>
      <c r="P274" s="9">
        <f>O274*$H$8</f>
        <v>11945.2582704</v>
      </c>
      <c r="Q274" s="9">
        <f>$Q$7*P274+M274*$Q$8</f>
        <v>2776.355210480458</v>
      </c>
      <c r="R274" s="10">
        <f t="shared" si="5"/>
        <v>0.23242320489295615</v>
      </c>
    </row>
    <row r="275" spans="1:18" x14ac:dyDescent="0.2">
      <c r="A275" s="6" t="s">
        <v>80</v>
      </c>
      <c r="B275" s="6">
        <v>91701</v>
      </c>
      <c r="C275" s="6">
        <v>529</v>
      </c>
      <c r="D275" s="6" t="s">
        <v>918</v>
      </c>
      <c r="E275" s="6" t="s">
        <v>234</v>
      </c>
      <c r="F275" s="6" t="s">
        <v>158</v>
      </c>
      <c r="G275" s="1" t="s">
        <v>66</v>
      </c>
      <c r="H275" s="1">
        <v>651</v>
      </c>
      <c r="I275" s="1">
        <v>1959</v>
      </c>
      <c r="J275" s="1">
        <v>23</v>
      </c>
      <c r="K275" s="1">
        <v>2633</v>
      </c>
      <c r="M275" s="1">
        <v>1.7</v>
      </c>
      <c r="N275" s="1">
        <f>ROUND(H275*$H$7,0)</f>
        <v>662</v>
      </c>
      <c r="O275" s="9">
        <f>M275*N275*$H$9</f>
        <v>282475.39999999997</v>
      </c>
      <c r="P275" s="9">
        <f>O275*$H$8</f>
        <v>37456.238039999997</v>
      </c>
      <c r="Q275" s="9">
        <f>$Q$7*P275+M275*$Q$8</f>
        <v>7171.7176080006293</v>
      </c>
      <c r="R275" s="10">
        <f t="shared" si="5"/>
        <v>0.19146924473146129</v>
      </c>
    </row>
    <row r="276" spans="1:18" x14ac:dyDescent="0.2">
      <c r="A276" s="6" t="s">
        <v>80</v>
      </c>
      <c r="B276" s="6">
        <v>91708</v>
      </c>
      <c r="C276" s="6">
        <v>529</v>
      </c>
      <c r="D276" s="6" t="s">
        <v>918</v>
      </c>
      <c r="E276" s="6" t="s">
        <v>235</v>
      </c>
      <c r="G276" s="1" t="s">
        <v>66</v>
      </c>
      <c r="H276" s="1">
        <v>207</v>
      </c>
      <c r="I276" s="1">
        <v>813</v>
      </c>
      <c r="J276" s="1">
        <v>13</v>
      </c>
      <c r="K276" s="1">
        <v>1033</v>
      </c>
      <c r="M276" s="1">
        <v>11.9</v>
      </c>
      <c r="N276" s="1">
        <f>ROUND(H276*$H$7,0)</f>
        <v>210</v>
      </c>
      <c r="O276" s="9">
        <f>M276*N276*$H$9</f>
        <v>627249</v>
      </c>
      <c r="P276" s="9">
        <f>O276*$H$8</f>
        <v>83173.217399999994</v>
      </c>
      <c r="Q276" s="9">
        <f>$Q$7*P276+M276*$Q$8</f>
        <v>37312.550936644417</v>
      </c>
      <c r="R276" s="10">
        <f t="shared" si="5"/>
        <v>0.44861257148679712</v>
      </c>
    </row>
    <row r="277" spans="1:18" x14ac:dyDescent="0.2">
      <c r="A277" s="6" t="s">
        <v>80</v>
      </c>
      <c r="B277" s="6">
        <v>91690</v>
      </c>
      <c r="C277" s="6">
        <v>529</v>
      </c>
      <c r="D277" s="6" t="s">
        <v>918</v>
      </c>
      <c r="E277" s="6" t="s">
        <v>683</v>
      </c>
      <c r="G277" s="1" t="s">
        <v>37</v>
      </c>
      <c r="H277" s="1">
        <v>211</v>
      </c>
      <c r="I277" s="1">
        <v>933</v>
      </c>
      <c r="J277" s="1">
        <v>25</v>
      </c>
      <c r="K277" s="1">
        <v>1169</v>
      </c>
      <c r="M277" s="1">
        <v>16.3</v>
      </c>
      <c r="N277" s="1">
        <f>ROUND(H277*$H$7,0)</f>
        <v>214</v>
      </c>
      <c r="O277" s="9">
        <f>M277*N277*$H$9</f>
        <v>875538.20000000007</v>
      </c>
      <c r="P277" s="9">
        <f>O277*$H$8</f>
        <v>116096.36532000001</v>
      </c>
      <c r="Q277" s="9">
        <f>$Q$7*P277+M277*$Q$8</f>
        <v>51265.030095196635</v>
      </c>
      <c r="R277" s="10">
        <f t="shared" si="5"/>
        <v>0.44157308416928681</v>
      </c>
    </row>
    <row r="278" spans="1:18" x14ac:dyDescent="0.2">
      <c r="A278" s="6" t="s">
        <v>80</v>
      </c>
      <c r="B278" s="6">
        <v>91691</v>
      </c>
      <c r="C278" s="6">
        <v>529</v>
      </c>
      <c r="D278" s="6" t="s">
        <v>918</v>
      </c>
      <c r="E278" s="6" t="s">
        <v>684</v>
      </c>
      <c r="F278" s="6" t="s">
        <v>158</v>
      </c>
      <c r="G278" s="1" t="s">
        <v>37</v>
      </c>
      <c r="H278" s="1">
        <v>226</v>
      </c>
      <c r="I278" s="1">
        <v>1032</v>
      </c>
      <c r="J278" s="1">
        <v>9</v>
      </c>
      <c r="K278" s="1">
        <v>1267</v>
      </c>
      <c r="M278" s="1">
        <v>1.6</v>
      </c>
      <c r="N278" s="1">
        <f>ROUND(H278*$H$7,0)</f>
        <v>230</v>
      </c>
      <c r="O278" s="9">
        <f>M278*N278*$H$9</f>
        <v>92368</v>
      </c>
      <c r="P278" s="9">
        <f>O278*$H$8</f>
        <v>12247.996799999999</v>
      </c>
      <c r="Q278" s="9">
        <f>$Q$7*P278+M278*$Q$8</f>
        <v>5093.4966817135346</v>
      </c>
      <c r="R278" s="10">
        <f t="shared" si="5"/>
        <v>0.41586365222707561</v>
      </c>
    </row>
    <row r="279" spans="1:18" x14ac:dyDescent="0.2">
      <c r="A279" s="6" t="s">
        <v>80</v>
      </c>
      <c r="B279" s="6">
        <v>91680</v>
      </c>
      <c r="C279" s="6">
        <v>529</v>
      </c>
      <c r="D279" s="6" t="s">
        <v>918</v>
      </c>
      <c r="E279" s="6" t="s">
        <v>685</v>
      </c>
      <c r="G279" s="1" t="s">
        <v>37</v>
      </c>
      <c r="H279" s="1">
        <v>449</v>
      </c>
      <c r="I279" s="1">
        <v>3358</v>
      </c>
      <c r="J279" s="1">
        <v>13</v>
      </c>
      <c r="K279" s="1">
        <v>3820</v>
      </c>
      <c r="M279" s="1">
        <v>3.1</v>
      </c>
      <c r="N279" s="1">
        <f>ROUND(H279*$H$7,0)</f>
        <v>456</v>
      </c>
      <c r="O279" s="9">
        <f>M279*N279*$H$9</f>
        <v>354813.60000000003</v>
      </c>
      <c r="P279" s="9">
        <f>O279*$H$8</f>
        <v>47048.283360000001</v>
      </c>
      <c r="Q279" s="9">
        <f>$Q$7*P279+M279*$Q$8</f>
        <v>11547.530669139973</v>
      </c>
      <c r="R279" s="10">
        <f t="shared" si="5"/>
        <v>0.24544000002681443</v>
      </c>
    </row>
    <row r="280" spans="1:18" x14ac:dyDescent="0.2">
      <c r="A280" s="6" t="s">
        <v>80</v>
      </c>
      <c r="B280" s="6">
        <v>91682</v>
      </c>
      <c r="C280" s="6">
        <v>529</v>
      </c>
      <c r="D280" s="6" t="s">
        <v>918</v>
      </c>
      <c r="E280" s="6" t="s">
        <v>686</v>
      </c>
      <c r="F280" s="6" t="s">
        <v>158</v>
      </c>
      <c r="G280" s="1" t="s">
        <v>37</v>
      </c>
      <c r="H280" s="1">
        <v>1390</v>
      </c>
      <c r="I280" s="1">
        <v>9223</v>
      </c>
      <c r="J280" s="1">
        <v>37</v>
      </c>
      <c r="K280" s="1">
        <v>10650</v>
      </c>
      <c r="M280" s="1">
        <v>4</v>
      </c>
      <c r="N280" s="1">
        <f>ROUND(H280*$H$7,0)</f>
        <v>1413</v>
      </c>
      <c r="O280" s="9">
        <f>M280*N280*$H$9</f>
        <v>1418652</v>
      </c>
      <c r="P280" s="9">
        <f>O280*$H$8</f>
        <v>188113.25519999999</v>
      </c>
      <c r="Q280" s="9">
        <f>$Q$7*P280+M280*$Q$8</f>
        <v>24073.256654683835</v>
      </c>
      <c r="R280" s="10">
        <f t="shared" si="5"/>
        <v>0.12797214438232654</v>
      </c>
    </row>
    <row r="281" spans="1:18" x14ac:dyDescent="0.2">
      <c r="A281" s="6" t="s">
        <v>80</v>
      </c>
      <c r="B281" s="6">
        <v>91681</v>
      </c>
      <c r="C281" s="6">
        <v>529</v>
      </c>
      <c r="D281" s="6" t="s">
        <v>918</v>
      </c>
      <c r="E281" s="6" t="s">
        <v>687</v>
      </c>
      <c r="F281" s="6" t="s">
        <v>158</v>
      </c>
      <c r="G281" s="1" t="s">
        <v>37</v>
      </c>
      <c r="H281" s="1">
        <v>774</v>
      </c>
      <c r="I281" s="1">
        <v>4334</v>
      </c>
      <c r="J281" s="1">
        <v>26</v>
      </c>
      <c r="K281" s="1">
        <v>5134</v>
      </c>
      <c r="M281" s="1">
        <v>0.44700000000000001</v>
      </c>
      <c r="N281" s="1">
        <f>ROUND(H281*$H$7,0)</f>
        <v>787</v>
      </c>
      <c r="O281" s="9">
        <f>M281*N281*$H$9</f>
        <v>88299.03899999999</v>
      </c>
      <c r="P281" s="9">
        <f>O281*$H$8</f>
        <v>11708.452571399997</v>
      </c>
      <c r="Q281" s="9">
        <f>$Q$7*P281+M281*$Q$8</f>
        <v>2019.6357649625184</v>
      </c>
      <c r="R281" s="10">
        <f t="shared" si="5"/>
        <v>0.17249382466610849</v>
      </c>
    </row>
    <row r="282" spans="1:18" x14ac:dyDescent="0.2">
      <c r="A282" s="6" t="s">
        <v>80</v>
      </c>
      <c r="B282" s="6">
        <v>92650</v>
      </c>
      <c r="C282" s="6">
        <v>531</v>
      </c>
      <c r="D282" s="6" t="s">
        <v>919</v>
      </c>
      <c r="E282" s="6" t="s">
        <v>236</v>
      </c>
      <c r="G282" s="1" t="s">
        <v>51</v>
      </c>
      <c r="H282" s="1">
        <v>507</v>
      </c>
      <c r="I282" s="1">
        <v>4244</v>
      </c>
      <c r="J282" s="1">
        <v>10</v>
      </c>
      <c r="K282" s="1">
        <v>4761</v>
      </c>
      <c r="M282" s="1">
        <v>7.5</v>
      </c>
      <c r="N282" s="1">
        <f>ROUND(H282*$H$7,0)</f>
        <v>515</v>
      </c>
      <c r="O282" s="9">
        <f>M282*N282*$H$9</f>
        <v>969487.5</v>
      </c>
      <c r="P282" s="9">
        <f>O282*$H$8</f>
        <v>128554.0425</v>
      </c>
      <c r="Q282" s="9">
        <f>$Q$7*P282+M282*$Q$8</f>
        <v>28997.95783553219</v>
      </c>
      <c r="R282" s="10">
        <f t="shared" si="5"/>
        <v>0.22557017478102404</v>
      </c>
    </row>
    <row r="283" spans="1:18" x14ac:dyDescent="0.2">
      <c r="A283" s="6" t="s">
        <v>80</v>
      </c>
      <c r="B283" s="6">
        <v>92651</v>
      </c>
      <c r="C283" s="6">
        <v>531</v>
      </c>
      <c r="D283" s="6" t="s">
        <v>919</v>
      </c>
      <c r="E283" s="6" t="s">
        <v>237</v>
      </c>
      <c r="F283" s="6" t="s">
        <v>158</v>
      </c>
      <c r="G283" s="1" t="s">
        <v>51</v>
      </c>
      <c r="H283" s="1">
        <v>790</v>
      </c>
      <c r="I283" s="1">
        <v>7168</v>
      </c>
      <c r="J283" s="1">
        <v>25</v>
      </c>
      <c r="K283" s="1">
        <v>7983</v>
      </c>
      <c r="L283" s="8" t="s">
        <v>101</v>
      </c>
      <c r="M283" s="1">
        <v>1.1000000000000001</v>
      </c>
      <c r="N283" s="1">
        <f>ROUND(H283*$H$7,0)</f>
        <v>803</v>
      </c>
      <c r="O283" s="9">
        <f>M283*N283*$H$9</f>
        <v>221708.30000000002</v>
      </c>
      <c r="P283" s="9">
        <f>O283*$H$8</f>
        <v>29398.52058</v>
      </c>
      <c r="Q283" s="9">
        <f>$Q$7*P283+M283*$Q$8</f>
        <v>5012.196608838055</v>
      </c>
      <c r="R283" s="10">
        <f t="shared" si="5"/>
        <v>0.17049145705134169</v>
      </c>
    </row>
    <row r="284" spans="1:18" x14ac:dyDescent="0.2">
      <c r="A284" s="6" t="s">
        <v>80</v>
      </c>
      <c r="B284" s="6">
        <v>92653</v>
      </c>
      <c r="C284" s="6">
        <v>531</v>
      </c>
      <c r="D284" s="6" t="s">
        <v>919</v>
      </c>
      <c r="E284" s="6" t="s">
        <v>238</v>
      </c>
      <c r="F284" s="6" t="s">
        <v>158</v>
      </c>
      <c r="G284" s="1" t="s">
        <v>51</v>
      </c>
      <c r="H284" s="1">
        <v>884</v>
      </c>
      <c r="I284" s="1">
        <v>8837</v>
      </c>
      <c r="J284" s="1">
        <v>54</v>
      </c>
      <c r="K284" s="1">
        <v>9775</v>
      </c>
      <c r="M284" s="1">
        <v>0.99399999999999999</v>
      </c>
      <c r="N284" s="1">
        <f>ROUND(H284*$H$7,0)</f>
        <v>899</v>
      </c>
      <c r="O284" s="9">
        <f>M284*N284*$H$9</f>
        <v>224295.106</v>
      </c>
      <c r="P284" s="9">
        <f>O284*$H$8</f>
        <v>29741.5310556</v>
      </c>
      <c r="Q284" s="9">
        <f>$Q$7*P284+M284*$Q$8</f>
        <v>4757.8721526537329</v>
      </c>
      <c r="R284" s="10">
        <f t="shared" si="5"/>
        <v>0.15997401558645979</v>
      </c>
    </row>
    <row r="285" spans="1:18" x14ac:dyDescent="0.2">
      <c r="A285" s="6" t="s">
        <v>80</v>
      </c>
      <c r="B285" s="6">
        <v>92652</v>
      </c>
      <c r="C285" s="6">
        <v>531</v>
      </c>
      <c r="D285" s="6" t="s">
        <v>919</v>
      </c>
      <c r="E285" s="6" t="s">
        <v>688</v>
      </c>
      <c r="F285" s="6" t="s">
        <v>158</v>
      </c>
      <c r="G285" s="1" t="s">
        <v>51</v>
      </c>
      <c r="H285" s="1">
        <v>890</v>
      </c>
      <c r="I285" s="1">
        <v>9398</v>
      </c>
      <c r="J285" s="1">
        <v>26</v>
      </c>
      <c r="K285" s="1">
        <v>10314</v>
      </c>
      <c r="M285" s="1">
        <v>1.6</v>
      </c>
      <c r="N285" s="1">
        <f>ROUND(H285*$H$7,0)</f>
        <v>905</v>
      </c>
      <c r="O285" s="9">
        <f>M285*N285*$H$9</f>
        <v>363448</v>
      </c>
      <c r="P285" s="9">
        <f>O285*$H$8</f>
        <v>48193.2048</v>
      </c>
      <c r="Q285" s="9">
        <f>$Q$7*P285+M285*$Q$8</f>
        <v>7681.551657713535</v>
      </c>
      <c r="R285" s="10">
        <f t="shared" si="5"/>
        <v>0.15939076244445016</v>
      </c>
    </row>
    <row r="286" spans="1:18" x14ac:dyDescent="0.2">
      <c r="A286" s="6" t="s">
        <v>80</v>
      </c>
      <c r="B286" s="6">
        <v>92008</v>
      </c>
      <c r="C286" s="6">
        <v>531</v>
      </c>
      <c r="D286" s="6" t="s">
        <v>919</v>
      </c>
      <c r="E286" s="6" t="s">
        <v>689</v>
      </c>
      <c r="G286" s="1" t="s">
        <v>51</v>
      </c>
      <c r="H286" s="1">
        <v>369</v>
      </c>
      <c r="I286" s="1">
        <v>1537</v>
      </c>
      <c r="J286" s="1">
        <v>13</v>
      </c>
      <c r="K286" s="1">
        <v>1919</v>
      </c>
      <c r="M286" s="1">
        <v>4</v>
      </c>
      <c r="N286" s="1">
        <f>ROUND(H286*$H$7,0)</f>
        <v>375</v>
      </c>
      <c r="O286" s="9">
        <f>M286*N286*$H$9</f>
        <v>376500</v>
      </c>
      <c r="P286" s="9">
        <f>O286*$H$8</f>
        <v>49923.9</v>
      </c>
      <c r="Q286" s="9">
        <f>$Q$7*P286+M286*$Q$8</f>
        <v>14123.623080283836</v>
      </c>
      <c r="R286" s="10">
        <f t="shared" si="5"/>
        <v>0.28290304003260636</v>
      </c>
    </row>
    <row r="287" spans="1:18" x14ac:dyDescent="0.2">
      <c r="A287" s="6" t="s">
        <v>80</v>
      </c>
      <c r="B287" s="6">
        <v>1919</v>
      </c>
      <c r="C287" s="6">
        <v>531</v>
      </c>
      <c r="D287" s="6" t="s">
        <v>919</v>
      </c>
      <c r="E287" s="6" t="s">
        <v>690</v>
      </c>
      <c r="G287" s="1" t="s">
        <v>61</v>
      </c>
      <c r="H287" s="1">
        <v>308</v>
      </c>
      <c r="I287" s="1">
        <v>1374</v>
      </c>
      <c r="J287" s="1">
        <v>18</v>
      </c>
      <c r="K287" s="1">
        <v>1700</v>
      </c>
      <c r="M287" s="1">
        <v>6.8</v>
      </c>
      <c r="N287" s="1">
        <f>ROUND(H287*$H$7,0)</f>
        <v>313</v>
      </c>
      <c r="O287" s="9">
        <f>M287*N287*$H$9</f>
        <v>534228.4</v>
      </c>
      <c r="P287" s="9">
        <f>O287*$H$8</f>
        <v>70838.685840000006</v>
      </c>
      <c r="Q287" s="9">
        <f>$Q$7*P287+M287*$Q$8</f>
        <v>22999.859256962518</v>
      </c>
      <c r="R287" s="10">
        <f t="shared" si="5"/>
        <v>0.32467936106142925</v>
      </c>
    </row>
    <row r="288" spans="1:18" x14ac:dyDescent="0.2">
      <c r="A288" s="6" t="s">
        <v>80</v>
      </c>
      <c r="B288" s="6">
        <v>1908</v>
      </c>
      <c r="C288" s="6">
        <v>531</v>
      </c>
      <c r="D288" s="6" t="s">
        <v>919</v>
      </c>
      <c r="E288" s="6" t="s">
        <v>691</v>
      </c>
      <c r="G288" s="1" t="s">
        <v>61</v>
      </c>
      <c r="H288" s="1">
        <v>242</v>
      </c>
      <c r="I288" s="1">
        <v>682</v>
      </c>
      <c r="J288" s="1">
        <v>9</v>
      </c>
      <c r="K288" s="1">
        <v>933</v>
      </c>
      <c r="M288" s="1">
        <v>9.9</v>
      </c>
      <c r="N288" s="1">
        <f>ROUND(H288*$H$7,0)</f>
        <v>246</v>
      </c>
      <c r="O288" s="9">
        <f>M288*N288*$H$9</f>
        <v>611285.4</v>
      </c>
      <c r="P288" s="9">
        <f>O288*$H$8</f>
        <v>81056.444040000002</v>
      </c>
      <c r="Q288" s="9">
        <f>$Q$7*P288+M288*$Q$8</f>
        <v>31895.592114582498</v>
      </c>
      <c r="R288" s="10">
        <f t="shared" si="5"/>
        <v>0.39349853663507067</v>
      </c>
    </row>
    <row r="289" spans="1:18" x14ac:dyDescent="0.2">
      <c r="A289" s="6" t="s">
        <v>80</v>
      </c>
      <c r="B289" s="6">
        <v>91999</v>
      </c>
      <c r="C289" s="6">
        <v>531</v>
      </c>
      <c r="D289" s="6" t="s">
        <v>919</v>
      </c>
      <c r="E289" s="6" t="s">
        <v>692</v>
      </c>
      <c r="G289" s="1" t="s">
        <v>37</v>
      </c>
      <c r="H289" s="1">
        <v>193</v>
      </c>
      <c r="I289" s="1">
        <v>772</v>
      </c>
      <c r="J289" s="1">
        <v>0</v>
      </c>
      <c r="K289" s="1">
        <v>965</v>
      </c>
      <c r="M289" s="1">
        <v>4.3</v>
      </c>
      <c r="N289" s="1">
        <f>ROUND(H289*$H$7,0)</f>
        <v>196</v>
      </c>
      <c r="O289" s="9">
        <f>M289*N289*$H$9</f>
        <v>211542.8</v>
      </c>
      <c r="P289" s="9">
        <f>O289*$H$8</f>
        <v>28050.575279999997</v>
      </c>
      <c r="Q289" s="9">
        <f>$Q$7*P289+M289*$Q$8</f>
        <v>13338.426371465124</v>
      </c>
      <c r="R289" s="10">
        <f t="shared" si="5"/>
        <v>0.47551346945013978</v>
      </c>
    </row>
    <row r="290" spans="1:18" x14ac:dyDescent="0.2">
      <c r="A290" s="6" t="s">
        <v>80</v>
      </c>
      <c r="B290" s="6">
        <v>92660</v>
      </c>
      <c r="C290" s="6">
        <v>532</v>
      </c>
      <c r="D290" s="6" t="s">
        <v>920</v>
      </c>
      <c r="E290" s="6" t="s">
        <v>239</v>
      </c>
      <c r="G290" s="1" t="s">
        <v>61</v>
      </c>
      <c r="H290" s="1">
        <v>131</v>
      </c>
      <c r="I290" s="1">
        <v>1076</v>
      </c>
      <c r="J290" s="1">
        <v>27</v>
      </c>
      <c r="K290" s="1">
        <v>1234</v>
      </c>
      <c r="M290" s="1">
        <v>7.6</v>
      </c>
      <c r="N290" s="1">
        <f>ROUND(H290*$H$7,0)</f>
        <v>133</v>
      </c>
      <c r="O290" s="9">
        <f>M290*N290*$H$9</f>
        <v>253710.8</v>
      </c>
      <c r="P290" s="9">
        <f>O290*$H$8</f>
        <v>33642.052079999994</v>
      </c>
      <c r="Q290" s="9">
        <f>$Q$7*P290+M290*$Q$8</f>
        <v>22427.522082299289</v>
      </c>
      <c r="R290" s="10">
        <f t="shared" si="5"/>
        <v>0.66665142866336391</v>
      </c>
    </row>
    <row r="291" spans="1:18" x14ac:dyDescent="0.2">
      <c r="A291" s="6" t="s">
        <v>80</v>
      </c>
      <c r="B291" s="6">
        <v>2249</v>
      </c>
      <c r="C291" s="6">
        <v>532</v>
      </c>
      <c r="D291" s="6" t="s">
        <v>920</v>
      </c>
      <c r="E291" s="6" t="s">
        <v>693</v>
      </c>
      <c r="G291" s="1" t="s">
        <v>61</v>
      </c>
      <c r="H291" s="1">
        <v>128</v>
      </c>
      <c r="I291" s="1">
        <v>603</v>
      </c>
      <c r="J291" s="1">
        <v>1</v>
      </c>
      <c r="K291" s="1">
        <v>732</v>
      </c>
      <c r="M291" s="1">
        <v>6.6</v>
      </c>
      <c r="N291" s="1">
        <f>ROUND(H291*$H$7,0)</f>
        <v>130</v>
      </c>
      <c r="O291" s="9">
        <f>M291*N291*$H$9</f>
        <v>215358</v>
      </c>
      <c r="P291" s="9">
        <f>O291*$H$8</f>
        <v>28556.470799999999</v>
      </c>
      <c r="Q291" s="9">
        <f>$Q$7*P291+M291*$Q$8</f>
        <v>19429.084660068329</v>
      </c>
      <c r="R291" s="10">
        <f t="shared" si="5"/>
        <v>0.68037415394021061</v>
      </c>
    </row>
    <row r="292" spans="1:18" x14ac:dyDescent="0.2">
      <c r="A292" s="6" t="s">
        <v>80</v>
      </c>
      <c r="B292" s="6">
        <v>2257</v>
      </c>
      <c r="C292" s="6">
        <v>532</v>
      </c>
      <c r="D292" s="6" t="s">
        <v>920</v>
      </c>
      <c r="E292" s="6" t="s">
        <v>694</v>
      </c>
      <c r="G292" s="1" t="s">
        <v>61</v>
      </c>
      <c r="H292" s="1">
        <v>132</v>
      </c>
      <c r="I292" s="1">
        <v>683</v>
      </c>
      <c r="J292" s="1">
        <v>4</v>
      </c>
      <c r="K292" s="1">
        <v>819</v>
      </c>
      <c r="M292" s="1">
        <v>7.5</v>
      </c>
      <c r="N292" s="1">
        <f>ROUND(H292*$H$7,0)</f>
        <v>134</v>
      </c>
      <c r="O292" s="9">
        <f>M292*N292*$H$9</f>
        <v>252255</v>
      </c>
      <c r="P292" s="9">
        <f>O292*$H$8</f>
        <v>33449.012999999999</v>
      </c>
      <c r="Q292" s="9">
        <f>$Q$7*P292+M292*$Q$8</f>
        <v>22150.39571153219</v>
      </c>
      <c r="R292" s="10">
        <f t="shared" si="5"/>
        <v>0.66221373143453266</v>
      </c>
    </row>
    <row r="293" spans="1:18" x14ac:dyDescent="0.2">
      <c r="A293" s="6" t="s">
        <v>80</v>
      </c>
      <c r="B293" s="6">
        <v>2250</v>
      </c>
      <c r="C293" s="6">
        <v>532</v>
      </c>
      <c r="D293" s="6" t="s">
        <v>920</v>
      </c>
      <c r="E293" s="6" t="s">
        <v>695</v>
      </c>
      <c r="G293" s="1" t="s">
        <v>61</v>
      </c>
      <c r="H293" s="1">
        <v>218</v>
      </c>
      <c r="I293" s="1">
        <v>1123</v>
      </c>
      <c r="J293" s="1">
        <v>6</v>
      </c>
      <c r="K293" s="1">
        <v>1347</v>
      </c>
      <c r="M293" s="1">
        <v>3.3</v>
      </c>
      <c r="N293" s="1">
        <f>ROUND(H293*$H$7,0)</f>
        <v>222</v>
      </c>
      <c r="O293" s="9">
        <f>M293*N293*$H$9</f>
        <v>183882.59999999998</v>
      </c>
      <c r="P293" s="9">
        <f>O293*$H$8</f>
        <v>24382.832759999998</v>
      </c>
      <c r="Q293" s="9">
        <f>$Q$7*P293+M293*$Q$8</f>
        <v>10442.073339954164</v>
      </c>
      <c r="R293" s="10">
        <f t="shared" si="5"/>
        <v>0.42825513519021347</v>
      </c>
    </row>
    <row r="294" spans="1:18" x14ac:dyDescent="0.2">
      <c r="A294" s="6" t="s">
        <v>80</v>
      </c>
      <c r="B294" s="6">
        <v>2267</v>
      </c>
      <c r="C294" s="6">
        <v>532</v>
      </c>
      <c r="D294" s="6" t="s">
        <v>920</v>
      </c>
      <c r="E294" s="6" t="s">
        <v>696</v>
      </c>
      <c r="G294" s="1" t="s">
        <v>61</v>
      </c>
      <c r="H294" s="1">
        <v>381</v>
      </c>
      <c r="I294" s="1">
        <v>2723</v>
      </c>
      <c r="J294" s="1">
        <v>19</v>
      </c>
      <c r="K294" s="1">
        <v>3123</v>
      </c>
      <c r="M294" s="1">
        <v>2.7</v>
      </c>
      <c r="N294" s="1">
        <f>ROUND(H294*$H$7,0)</f>
        <v>387</v>
      </c>
      <c r="O294" s="9">
        <f>M294*N294*$H$9</f>
        <v>262269.90000000002</v>
      </c>
      <c r="P294" s="9">
        <f>O294*$H$8</f>
        <v>34776.988740000001</v>
      </c>
      <c r="Q294" s="9">
        <f>$Q$7*P294+M294*$Q$8</f>
        <v>9611.0872284715897</v>
      </c>
      <c r="R294" s="10">
        <f t="shared" si="5"/>
        <v>0.27636341088430849</v>
      </c>
    </row>
    <row r="295" spans="1:18" x14ac:dyDescent="0.2">
      <c r="A295" s="6" t="s">
        <v>80</v>
      </c>
      <c r="B295" s="6">
        <v>2260</v>
      </c>
      <c r="C295" s="6">
        <v>532</v>
      </c>
      <c r="D295" s="6" t="s">
        <v>920</v>
      </c>
      <c r="E295" s="6" t="s">
        <v>697</v>
      </c>
      <c r="G295" s="1" t="s">
        <v>61</v>
      </c>
      <c r="H295" s="1">
        <v>458</v>
      </c>
      <c r="I295" s="1">
        <v>3232</v>
      </c>
      <c r="J295" s="1">
        <v>22</v>
      </c>
      <c r="K295" s="1">
        <v>3712</v>
      </c>
      <c r="M295" s="1">
        <v>3.3</v>
      </c>
      <c r="N295" s="1">
        <f>ROUND(H295*$H$7,0)</f>
        <v>466</v>
      </c>
      <c r="O295" s="9">
        <f>M295*N295*$H$9</f>
        <v>385987.8</v>
      </c>
      <c r="P295" s="9">
        <f>O295*$H$8</f>
        <v>51181.982279999997</v>
      </c>
      <c r="Q295" s="9">
        <f>$Q$7*P295+M295*$Q$8</f>
        <v>12371.612105394164</v>
      </c>
      <c r="R295" s="10">
        <f t="shared" si="5"/>
        <v>0.24171811161422185</v>
      </c>
    </row>
    <row r="296" spans="1:18" x14ac:dyDescent="0.2">
      <c r="A296" s="6" t="s">
        <v>80</v>
      </c>
      <c r="B296" s="6">
        <v>2270</v>
      </c>
      <c r="C296" s="6">
        <v>532</v>
      </c>
      <c r="D296" s="6" t="s">
        <v>920</v>
      </c>
      <c r="E296" s="6" t="s">
        <v>698</v>
      </c>
      <c r="G296" s="1" t="s">
        <v>61</v>
      </c>
      <c r="H296" s="1">
        <v>502</v>
      </c>
      <c r="I296" s="1">
        <v>4286</v>
      </c>
      <c r="J296" s="1">
        <v>23</v>
      </c>
      <c r="K296" s="1">
        <v>4811</v>
      </c>
      <c r="M296" s="1">
        <v>4.0999999999999996</v>
      </c>
      <c r="N296" s="1">
        <f>ROUND(H296*$H$7,0)</f>
        <v>510</v>
      </c>
      <c r="O296" s="9">
        <f>M296*N296*$H$9</f>
        <v>524841</v>
      </c>
      <c r="P296" s="9">
        <f>O296*$H$8</f>
        <v>69593.916599999997</v>
      </c>
      <c r="Q296" s="9">
        <f>$Q$7*P296+M296*$Q$8</f>
        <v>15803.091832490929</v>
      </c>
      <c r="R296" s="10">
        <f t="shared" si="5"/>
        <v>0.22707576472985758</v>
      </c>
    </row>
    <row r="297" spans="1:18" x14ac:dyDescent="0.2">
      <c r="A297" s="6" t="s">
        <v>80</v>
      </c>
      <c r="B297" s="6">
        <v>2273</v>
      </c>
      <c r="C297" s="6">
        <v>532</v>
      </c>
      <c r="D297" s="6" t="s">
        <v>920</v>
      </c>
      <c r="E297" s="6" t="s">
        <v>699</v>
      </c>
      <c r="F297" s="6" t="s">
        <v>158</v>
      </c>
      <c r="G297" s="1" t="s">
        <v>61</v>
      </c>
      <c r="H297" s="1">
        <v>718</v>
      </c>
      <c r="I297" s="1">
        <v>6361</v>
      </c>
      <c r="J297" s="1">
        <v>44</v>
      </c>
      <c r="K297" s="1">
        <v>7123</v>
      </c>
      <c r="M297" s="1">
        <v>1.5</v>
      </c>
      <c r="N297" s="1">
        <f>ROUND(H297*$H$7,0)</f>
        <v>730</v>
      </c>
      <c r="O297" s="9">
        <f>M297*N297*$H$9</f>
        <v>274845</v>
      </c>
      <c r="P297" s="9">
        <f>O297*$H$8</f>
        <v>36444.447</v>
      </c>
      <c r="Q297" s="9">
        <f>$Q$7*P297+M297*$Q$8</f>
        <v>6572.4135391064392</v>
      </c>
      <c r="R297" s="10">
        <f t="shared" si="5"/>
        <v>0.18034060275647587</v>
      </c>
    </row>
    <row r="298" spans="1:18" x14ac:dyDescent="0.2">
      <c r="A298" s="6" t="s">
        <v>80</v>
      </c>
      <c r="B298" s="6">
        <v>2272</v>
      </c>
      <c r="C298" s="6">
        <v>532</v>
      </c>
      <c r="D298" s="6" t="s">
        <v>920</v>
      </c>
      <c r="E298" s="6" t="s">
        <v>700</v>
      </c>
      <c r="F298" s="6" t="s">
        <v>158</v>
      </c>
      <c r="G298" s="1" t="s">
        <v>61</v>
      </c>
      <c r="H298" s="1">
        <v>469</v>
      </c>
      <c r="I298" s="1">
        <v>2924</v>
      </c>
      <c r="J298" s="1">
        <v>24</v>
      </c>
      <c r="K298" s="1">
        <v>3417</v>
      </c>
      <c r="M298" s="1">
        <v>0.90900000000000003</v>
      </c>
      <c r="N298" s="1">
        <f>ROUND(H298*$H$7,0)</f>
        <v>477</v>
      </c>
      <c r="O298" s="9">
        <f>M298*N298*$H$9</f>
        <v>108831.84300000001</v>
      </c>
      <c r="P298" s="9">
        <f>O298*$H$8</f>
        <v>14431.102381800001</v>
      </c>
      <c r="Q298" s="9">
        <f>$Q$7*P298+M298*$Q$8</f>
        <v>3431.7778646841016</v>
      </c>
      <c r="R298" s="10">
        <f t="shared" si="5"/>
        <v>0.23780427675519364</v>
      </c>
    </row>
    <row r="299" spans="1:18" x14ac:dyDescent="0.2">
      <c r="A299" s="6" t="s">
        <v>80</v>
      </c>
      <c r="B299" s="6">
        <v>2280</v>
      </c>
      <c r="C299" s="6">
        <v>532</v>
      </c>
      <c r="D299" s="6" t="s">
        <v>920</v>
      </c>
      <c r="E299" s="6" t="s">
        <v>701</v>
      </c>
      <c r="G299" s="1" t="s">
        <v>61</v>
      </c>
      <c r="H299" s="1">
        <v>394</v>
      </c>
      <c r="I299" s="1">
        <v>2560</v>
      </c>
      <c r="J299" s="1">
        <v>11</v>
      </c>
      <c r="K299" s="1">
        <v>2965</v>
      </c>
      <c r="M299" s="1">
        <v>7.6</v>
      </c>
      <c r="N299" s="1">
        <f>ROUND(H299*$H$7,0)</f>
        <v>401</v>
      </c>
      <c r="O299" s="9">
        <f>M299*N299*$H$9</f>
        <v>764947.6</v>
      </c>
      <c r="P299" s="9">
        <f>O299*$H$8</f>
        <v>101432.05175999999</v>
      </c>
      <c r="Q299" s="9">
        <f>$Q$7*P299+M299*$Q$8</f>
        <v>27308.402059259286</v>
      </c>
      <c r="R299" s="10">
        <f t="shared" si="5"/>
        <v>0.26922852870879649</v>
      </c>
    </row>
    <row r="300" spans="1:18" x14ac:dyDescent="0.2">
      <c r="A300" s="6" t="s">
        <v>82</v>
      </c>
      <c r="B300" s="6">
        <v>1978</v>
      </c>
      <c r="C300" s="6">
        <v>533</v>
      </c>
      <c r="D300" s="6" t="s">
        <v>921</v>
      </c>
      <c r="E300" s="6" t="s">
        <v>242</v>
      </c>
      <c r="G300" s="1" t="s">
        <v>16</v>
      </c>
      <c r="H300" s="1">
        <v>121</v>
      </c>
      <c r="I300" s="1">
        <v>485</v>
      </c>
      <c r="J300" s="1">
        <v>18</v>
      </c>
      <c r="K300" s="1">
        <v>624</v>
      </c>
      <c r="M300" s="1">
        <v>17.2</v>
      </c>
      <c r="N300" s="1">
        <f>ROUND(H300*$H$7,0)</f>
        <v>123</v>
      </c>
      <c r="O300" s="9">
        <f>M300*N300*$H$9</f>
        <v>531015.6</v>
      </c>
      <c r="P300" s="9">
        <f>O300*$H$8</f>
        <v>70412.668559999991</v>
      </c>
      <c r="Q300" s="9">
        <f>$Q$7*P300+M300*$Q$8</f>
        <v>50344.851941540495</v>
      </c>
      <c r="R300" s="10">
        <f t="shared" si="5"/>
        <v>0.71499707327014139</v>
      </c>
    </row>
    <row r="301" spans="1:18" x14ac:dyDescent="0.2">
      <c r="A301" s="6" t="s">
        <v>82</v>
      </c>
      <c r="B301" s="6">
        <v>1979</v>
      </c>
      <c r="C301" s="6">
        <v>533</v>
      </c>
      <c r="D301" s="6" t="s">
        <v>921</v>
      </c>
      <c r="E301" s="6" t="s">
        <v>243</v>
      </c>
      <c r="G301" s="1" t="s">
        <v>16</v>
      </c>
      <c r="H301" s="1">
        <v>72</v>
      </c>
      <c r="I301" s="1">
        <v>323</v>
      </c>
      <c r="J301" s="1">
        <v>11</v>
      </c>
      <c r="K301" s="1">
        <v>406</v>
      </c>
      <c r="L301" s="8" t="s">
        <v>101</v>
      </c>
      <c r="M301" s="1">
        <v>9.6</v>
      </c>
      <c r="N301" s="1">
        <f>ROUND(H301*$H$7,0)</f>
        <v>73</v>
      </c>
      <c r="O301" s="9">
        <f>M301*N301*$H$9</f>
        <v>175900.79999999999</v>
      </c>
      <c r="P301" s="9">
        <f>O301*$H$8</f>
        <v>23324.446079999998</v>
      </c>
      <c r="Q301" s="9">
        <f>$Q$7*P301+M301*$Q$8</f>
        <v>26949.205590441205</v>
      </c>
      <c r="R301" s="10">
        <f t="shared" si="5"/>
        <v>1.1554060275647586</v>
      </c>
    </row>
    <row r="302" spans="1:18" x14ac:dyDescent="0.2">
      <c r="A302" s="6" t="s">
        <v>82</v>
      </c>
      <c r="B302" s="6">
        <v>1960</v>
      </c>
      <c r="C302" s="6">
        <v>533</v>
      </c>
      <c r="D302" s="6" t="s">
        <v>921</v>
      </c>
      <c r="E302" s="6" t="s">
        <v>244</v>
      </c>
      <c r="G302" s="1" t="s">
        <v>16</v>
      </c>
      <c r="H302" s="1">
        <v>97</v>
      </c>
      <c r="I302" s="1">
        <v>571</v>
      </c>
      <c r="J302" s="1">
        <v>4</v>
      </c>
      <c r="K302" s="1">
        <v>672</v>
      </c>
      <c r="M302" s="1">
        <v>8.8000000000000007</v>
      </c>
      <c r="N302" s="1">
        <f>ROUND(H302*$H$7,0)</f>
        <v>99</v>
      </c>
      <c r="O302" s="9">
        <f>M302*N302*$H$9</f>
        <v>218671.2</v>
      </c>
      <c r="P302" s="9">
        <f>O302*$H$8</f>
        <v>28995.80112</v>
      </c>
      <c r="Q302" s="9">
        <f>$Q$7*P302+M302*$Q$8</f>
        <v>25251.722697264442</v>
      </c>
      <c r="R302" s="10">
        <f t="shared" si="5"/>
        <v>0.87087515163866047</v>
      </c>
    </row>
    <row r="303" spans="1:18" x14ac:dyDescent="0.2">
      <c r="A303" s="6" t="s">
        <v>82</v>
      </c>
      <c r="B303" s="6">
        <v>1950</v>
      </c>
      <c r="C303" s="6">
        <v>533</v>
      </c>
      <c r="D303" s="6" t="s">
        <v>921</v>
      </c>
      <c r="E303" s="6" t="s">
        <v>245</v>
      </c>
      <c r="G303" s="1" t="s">
        <v>16</v>
      </c>
      <c r="H303" s="1">
        <v>305</v>
      </c>
      <c r="I303" s="1">
        <v>1869</v>
      </c>
      <c r="J303" s="1">
        <v>14</v>
      </c>
      <c r="K303" s="1">
        <v>2188</v>
      </c>
      <c r="M303" s="1">
        <v>5.4</v>
      </c>
      <c r="N303" s="1">
        <f>ROUND(H303*$H$7,0)</f>
        <v>310</v>
      </c>
      <c r="O303" s="9">
        <f>M303*N303*$H$9</f>
        <v>420174</v>
      </c>
      <c r="P303" s="9">
        <f>O303*$H$8</f>
        <v>55715.072399999997</v>
      </c>
      <c r="Q303" s="9">
        <f>$Q$7*P303+M303*$Q$8</f>
        <v>18225.773291183177</v>
      </c>
      <c r="R303" s="10">
        <f t="shared" si="5"/>
        <v>0.32712464520073348</v>
      </c>
    </row>
    <row r="304" spans="1:18" x14ac:dyDescent="0.2">
      <c r="A304" s="6" t="s">
        <v>82</v>
      </c>
      <c r="B304" s="6">
        <v>1940</v>
      </c>
      <c r="C304" s="6">
        <v>533</v>
      </c>
      <c r="D304" s="6" t="s">
        <v>921</v>
      </c>
      <c r="E304" s="6" t="s">
        <v>246</v>
      </c>
      <c r="G304" s="1" t="s">
        <v>16</v>
      </c>
      <c r="H304" s="1">
        <v>470</v>
      </c>
      <c r="I304" s="1">
        <v>2722</v>
      </c>
      <c r="J304" s="1">
        <v>39</v>
      </c>
      <c r="K304" s="1">
        <v>3231</v>
      </c>
      <c r="M304" s="1">
        <v>4.0999999999999996</v>
      </c>
      <c r="N304" s="1">
        <f>ROUND(H304*$H$7,0)</f>
        <v>478</v>
      </c>
      <c r="O304" s="9">
        <f>M304*N304*$H$9</f>
        <v>491909.79999999993</v>
      </c>
      <c r="P304" s="9">
        <f>O304*$H$8</f>
        <v>65227.239479999989</v>
      </c>
      <c r="Q304" s="9">
        <f>$Q$7*P304+M304*$Q$8</f>
        <v>15488.691079850929</v>
      </c>
      <c r="R304" s="10">
        <f t="shared" si="5"/>
        <v>0.23745740588332087</v>
      </c>
    </row>
    <row r="305" spans="1:18" x14ac:dyDescent="0.2">
      <c r="A305" s="6" t="s">
        <v>82</v>
      </c>
      <c r="B305" s="6">
        <v>1933</v>
      </c>
      <c r="C305" s="6">
        <v>533</v>
      </c>
      <c r="D305" s="6" t="s">
        <v>921</v>
      </c>
      <c r="E305" s="6" t="s">
        <v>247</v>
      </c>
      <c r="F305" s="6" t="s">
        <v>158</v>
      </c>
      <c r="G305" s="1" t="s">
        <v>16</v>
      </c>
      <c r="H305" s="1">
        <v>562</v>
      </c>
      <c r="I305" s="1">
        <v>5242</v>
      </c>
      <c r="J305" s="1">
        <v>56</v>
      </c>
      <c r="K305" s="1">
        <v>5860</v>
      </c>
      <c r="M305" s="1">
        <v>1.6</v>
      </c>
      <c r="N305" s="1">
        <f>ROUND(H305*$H$7,0)</f>
        <v>571</v>
      </c>
      <c r="O305" s="9">
        <f>M305*N305*$H$9</f>
        <v>229313.6</v>
      </c>
      <c r="P305" s="9">
        <f>O305*$H$8</f>
        <v>30406.983359999998</v>
      </c>
      <c r="Q305" s="9">
        <f>$Q$7*P305+M305*$Q$8</f>
        <v>6400.943714033534</v>
      </c>
      <c r="R305" s="10">
        <f t="shared" si="5"/>
        <v>0.21050900177272747</v>
      </c>
    </row>
    <row r="306" spans="1:18" x14ac:dyDescent="0.2">
      <c r="A306" s="6" t="s">
        <v>82</v>
      </c>
      <c r="B306" s="6">
        <v>1934</v>
      </c>
      <c r="C306" s="6">
        <v>533</v>
      </c>
      <c r="D306" s="6" t="s">
        <v>922</v>
      </c>
      <c r="E306" s="6" t="s">
        <v>248</v>
      </c>
      <c r="F306" s="6" t="s">
        <v>158</v>
      </c>
      <c r="G306" s="1" t="s">
        <v>16</v>
      </c>
      <c r="H306" s="1">
        <v>707</v>
      </c>
      <c r="I306" s="1">
        <v>8824</v>
      </c>
      <c r="J306" s="1">
        <v>40</v>
      </c>
      <c r="K306" s="1">
        <v>9571</v>
      </c>
      <c r="M306" s="1">
        <v>1.2</v>
      </c>
      <c r="N306" s="1">
        <f>ROUND(H306*$H$7,0)</f>
        <v>719</v>
      </c>
      <c r="O306" s="9">
        <f>M306*N306*$H$9</f>
        <v>216562.8</v>
      </c>
      <c r="P306" s="9">
        <f>O306*$H$8</f>
        <v>28716.227279999999</v>
      </c>
      <c r="Q306" s="9">
        <f>$Q$7*P306+M306*$Q$8</f>
        <v>5226.2990482451505</v>
      </c>
      <c r="R306" s="10">
        <f t="shared" si="5"/>
        <v>0.18199810850101164</v>
      </c>
    </row>
    <row r="307" spans="1:18" x14ac:dyDescent="0.2">
      <c r="A307" s="6" t="s">
        <v>82</v>
      </c>
      <c r="B307" s="6">
        <v>1931</v>
      </c>
      <c r="C307" s="6">
        <v>533</v>
      </c>
      <c r="D307" s="6" t="s">
        <v>922</v>
      </c>
      <c r="E307" s="6" t="s">
        <v>249</v>
      </c>
      <c r="F307" s="6" t="s">
        <v>158</v>
      </c>
      <c r="G307" s="1" t="s">
        <v>16</v>
      </c>
      <c r="H307" s="1">
        <v>1307</v>
      </c>
      <c r="I307" s="1">
        <v>10771</v>
      </c>
      <c r="J307" s="1">
        <v>47</v>
      </c>
      <c r="K307" s="1">
        <v>12125</v>
      </c>
      <c r="M307" s="1">
        <v>0.88</v>
      </c>
      <c r="N307" s="1">
        <f>ROUND(H307*$H$7,0)</f>
        <v>1329</v>
      </c>
      <c r="O307" s="9">
        <f>M307*N307*$H$9</f>
        <v>293549.52</v>
      </c>
      <c r="P307" s="9">
        <f>O307*$H$8</f>
        <v>38924.666352</v>
      </c>
      <c r="Q307" s="9">
        <f>$Q$7*P307+M307*$Q$8</f>
        <v>5118.9784790064441</v>
      </c>
      <c r="R307" s="10">
        <f t="shared" si="5"/>
        <v>0.13150988714238329</v>
      </c>
    </row>
    <row r="308" spans="1:18" x14ac:dyDescent="0.2">
      <c r="A308" s="6" t="s">
        <v>82</v>
      </c>
      <c r="B308" s="6">
        <v>1936</v>
      </c>
      <c r="C308" s="6">
        <v>533</v>
      </c>
      <c r="D308" s="6" t="s">
        <v>922</v>
      </c>
      <c r="E308" s="6" t="s">
        <v>250</v>
      </c>
      <c r="G308" s="1" t="s">
        <v>16</v>
      </c>
      <c r="H308" s="1">
        <v>1410</v>
      </c>
      <c r="I308" s="1">
        <v>8912</v>
      </c>
      <c r="J308" s="1">
        <v>32</v>
      </c>
      <c r="K308" s="1">
        <v>10354</v>
      </c>
      <c r="M308" s="1">
        <v>0.752</v>
      </c>
      <c r="N308" s="1">
        <f>ROUND(H308*$H$7,0)</f>
        <v>1433</v>
      </c>
      <c r="O308" s="9">
        <f>M308*N308*$H$9</f>
        <v>270481.61599999998</v>
      </c>
      <c r="P308" s="9">
        <f>O308*$H$8</f>
        <v>35865.862281599999</v>
      </c>
      <c r="Q308" s="9">
        <f>$Q$7*P308+M308*$Q$8</f>
        <v>4561.8133129685611</v>
      </c>
      <c r="R308" s="10">
        <f t="shared" si="5"/>
        <v>0.12719095604482022</v>
      </c>
    </row>
    <row r="309" spans="1:18" x14ac:dyDescent="0.2">
      <c r="A309" s="6" t="s">
        <v>82</v>
      </c>
      <c r="B309" s="6">
        <v>1930</v>
      </c>
      <c r="C309" s="6">
        <v>533</v>
      </c>
      <c r="D309" s="6" t="s">
        <v>922</v>
      </c>
      <c r="E309" s="6" t="s">
        <v>251</v>
      </c>
      <c r="G309" s="1" t="s">
        <v>16</v>
      </c>
      <c r="H309" s="1">
        <v>645</v>
      </c>
      <c r="I309" s="1">
        <v>4821</v>
      </c>
      <c r="J309" s="1">
        <v>36</v>
      </c>
      <c r="K309" s="1">
        <v>5502</v>
      </c>
      <c r="M309" s="1">
        <v>0.97099999999999997</v>
      </c>
      <c r="N309" s="1">
        <f>ROUND(H309*$H$7,0)</f>
        <v>656</v>
      </c>
      <c r="O309" s="9">
        <f>M309*N309*$H$9</f>
        <v>159880.976</v>
      </c>
      <c r="P309" s="9">
        <f>O309*$H$8</f>
        <v>21200.217417599997</v>
      </c>
      <c r="Q309" s="9">
        <f>$Q$7*P309+M309*$Q$8</f>
        <v>4082.3552326061008</v>
      </c>
      <c r="R309" s="10">
        <f t="shared" si="5"/>
        <v>0.19256195123815151</v>
      </c>
    </row>
    <row r="310" spans="1:18" x14ac:dyDescent="0.2">
      <c r="A310" s="6" t="s">
        <v>82</v>
      </c>
      <c r="B310" s="6">
        <v>1920</v>
      </c>
      <c r="C310" s="6">
        <v>533</v>
      </c>
      <c r="D310" s="6" t="s">
        <v>922</v>
      </c>
      <c r="E310" s="6" t="s">
        <v>252</v>
      </c>
      <c r="G310" s="1" t="s">
        <v>16</v>
      </c>
      <c r="H310" s="1">
        <v>760</v>
      </c>
      <c r="I310" s="1">
        <v>4783</v>
      </c>
      <c r="J310" s="1">
        <v>106</v>
      </c>
      <c r="K310" s="1">
        <v>5649</v>
      </c>
      <c r="M310" s="1">
        <v>6.9</v>
      </c>
      <c r="N310" s="1">
        <f>ROUND(H310*$H$7,0)</f>
        <v>773</v>
      </c>
      <c r="O310" s="9">
        <f>M310*N310*$H$9</f>
        <v>1338758.7000000002</v>
      </c>
      <c r="P310" s="9">
        <f>O310*$H$8</f>
        <v>177519.40362000003</v>
      </c>
      <c r="Q310" s="9">
        <f>$Q$7*P310+M310*$Q$8</f>
        <v>30944.098494129619</v>
      </c>
      <c r="R310" s="10">
        <f t="shared" si="5"/>
        <v>0.17431389393561109</v>
      </c>
    </row>
    <row r="311" spans="1:18" x14ac:dyDescent="0.2">
      <c r="A311" s="6" t="s">
        <v>81</v>
      </c>
      <c r="B311" s="6">
        <v>1921</v>
      </c>
      <c r="C311" s="6">
        <v>533</v>
      </c>
      <c r="D311" s="6" t="s">
        <v>922</v>
      </c>
      <c r="E311" s="6" t="s">
        <v>253</v>
      </c>
      <c r="F311" s="6" t="s">
        <v>158</v>
      </c>
      <c r="G311" s="1" t="s">
        <v>38</v>
      </c>
      <c r="H311" s="1">
        <v>1162</v>
      </c>
      <c r="I311" s="1">
        <v>4229</v>
      </c>
      <c r="J311" s="1">
        <v>29</v>
      </c>
      <c r="K311" s="1">
        <v>5420</v>
      </c>
      <c r="M311" s="1">
        <v>0.45</v>
      </c>
      <c r="N311" s="1">
        <f>ROUND(H311*$H$7,0)</f>
        <v>1181</v>
      </c>
      <c r="O311" s="9">
        <f>M311*N311*$H$9</f>
        <v>133393.95000000001</v>
      </c>
      <c r="P311" s="9">
        <f>O311*$H$8</f>
        <v>17688.037770000003</v>
      </c>
      <c r="Q311" s="9">
        <f>$Q$7*P311+M311*$Q$8</f>
        <v>2458.0627259719313</v>
      </c>
      <c r="R311" s="10">
        <f t="shared" si="5"/>
        <v>0.13896751906200452</v>
      </c>
    </row>
    <row r="312" spans="1:18" x14ac:dyDescent="0.2">
      <c r="A312" s="6" t="s">
        <v>81</v>
      </c>
      <c r="B312" s="6">
        <v>1261</v>
      </c>
      <c r="C312" s="6">
        <v>534</v>
      </c>
      <c r="D312" s="6" t="s">
        <v>923</v>
      </c>
      <c r="E312" s="6" t="s">
        <v>625</v>
      </c>
      <c r="F312" s="6" t="s">
        <v>158</v>
      </c>
      <c r="G312" s="1" t="s">
        <v>56</v>
      </c>
      <c r="H312" s="1">
        <v>715</v>
      </c>
      <c r="I312" s="1">
        <v>5388</v>
      </c>
      <c r="J312" s="1">
        <v>30</v>
      </c>
      <c r="K312" s="1">
        <v>6133</v>
      </c>
      <c r="M312" s="1">
        <v>1.9</v>
      </c>
      <c r="N312" s="1">
        <f>ROUND(H312*$H$7,0)</f>
        <v>727</v>
      </c>
      <c r="O312" s="9">
        <f>M312*N312*$H$9</f>
        <v>346706.3</v>
      </c>
      <c r="P312" s="9">
        <f>O312*$H$8</f>
        <v>45973.255379999995</v>
      </c>
      <c r="Q312" s="9">
        <f>$Q$7*P312+M312*$Q$8</f>
        <v>8311.3979704948215</v>
      </c>
      <c r="R312" s="10">
        <f t="shared" si="5"/>
        <v>0.18078767539508581</v>
      </c>
    </row>
    <row r="313" spans="1:18" x14ac:dyDescent="0.2">
      <c r="A313" s="6" t="s">
        <v>81</v>
      </c>
      <c r="B313" s="6">
        <v>1260</v>
      </c>
      <c r="C313" s="6">
        <v>534</v>
      </c>
      <c r="D313" s="6" t="s">
        <v>923</v>
      </c>
      <c r="E313" s="6" t="s">
        <v>626</v>
      </c>
      <c r="G313" s="1" t="s">
        <v>56</v>
      </c>
      <c r="H313" s="1">
        <v>308</v>
      </c>
      <c r="I313" s="1">
        <v>3956</v>
      </c>
      <c r="J313" s="1">
        <v>23</v>
      </c>
      <c r="K313" s="1">
        <v>4287</v>
      </c>
      <c r="M313" s="1">
        <v>5</v>
      </c>
      <c r="N313" s="1">
        <f>ROUND(H313*$H$7,0)</f>
        <v>313</v>
      </c>
      <c r="O313" s="9">
        <f>M313*N313*$H$9</f>
        <v>392815</v>
      </c>
      <c r="P313" s="9">
        <f>O313*$H$8</f>
        <v>52087.269</v>
      </c>
      <c r="Q313" s="9">
        <f>$Q$7*P313+M313*$Q$8</f>
        <v>16911.661218354795</v>
      </c>
      <c r="R313" s="10">
        <f t="shared" si="5"/>
        <v>0.32467936106142931</v>
      </c>
    </row>
    <row r="314" spans="1:18" x14ac:dyDescent="0.2">
      <c r="A314" s="6" t="s">
        <v>81</v>
      </c>
      <c r="B314" s="6">
        <v>1266</v>
      </c>
      <c r="C314" s="6">
        <v>534</v>
      </c>
      <c r="D314" s="6" t="s">
        <v>923</v>
      </c>
      <c r="E314" s="6" t="s">
        <v>627</v>
      </c>
      <c r="G314" s="1" t="s">
        <v>56</v>
      </c>
      <c r="H314" s="1">
        <v>345</v>
      </c>
      <c r="I314" s="1">
        <v>5973</v>
      </c>
      <c r="J314" s="1">
        <v>17</v>
      </c>
      <c r="K314" s="1">
        <v>6335</v>
      </c>
      <c r="M314" s="1">
        <v>4.0999999999999996</v>
      </c>
      <c r="N314" s="1">
        <f>ROUND(H314*$H$7,0)</f>
        <v>351</v>
      </c>
      <c r="O314" s="9">
        <f>M314*N314*$H$9</f>
        <v>361214.1</v>
      </c>
      <c r="P314" s="9">
        <f>O314*$H$8</f>
        <v>47896.989659999992</v>
      </c>
      <c r="Q314" s="9">
        <f>$Q$7*P314+M314*$Q$8</f>
        <v>14240.91309281093</v>
      </c>
      <c r="R314" s="10">
        <f t="shared" si="5"/>
        <v>0.29732376071859651</v>
      </c>
    </row>
    <row r="315" spans="1:18" x14ac:dyDescent="0.2">
      <c r="A315" s="6" t="s">
        <v>82</v>
      </c>
      <c r="B315" s="6">
        <v>2350</v>
      </c>
      <c r="C315" s="6">
        <v>536</v>
      </c>
      <c r="D315" s="6" t="s">
        <v>924</v>
      </c>
      <c r="E315" s="6" t="s">
        <v>254</v>
      </c>
      <c r="G315" s="1" t="s">
        <v>16</v>
      </c>
      <c r="H315" s="1">
        <v>533</v>
      </c>
      <c r="I315" s="1">
        <v>3414</v>
      </c>
      <c r="J315" s="1">
        <v>42</v>
      </c>
      <c r="K315" s="1">
        <v>3989</v>
      </c>
      <c r="M315" s="1">
        <v>7.9</v>
      </c>
      <c r="N315" s="1">
        <f>ROUND(H315*$H$7,0)</f>
        <v>542</v>
      </c>
      <c r="O315" s="9">
        <f>M315*N315*$H$9</f>
        <v>1074731.8</v>
      </c>
      <c r="P315" s="9">
        <f>O315*$H$8</f>
        <v>142509.43668000001</v>
      </c>
      <c r="Q315" s="9">
        <f>$Q$7*P315+M315*$Q$8</f>
        <v>31055.656444520577</v>
      </c>
      <c r="R315" s="10">
        <f t="shared" si="5"/>
        <v>0.21792000002255973</v>
      </c>
    </row>
    <row r="316" spans="1:18" x14ac:dyDescent="0.2">
      <c r="A316" s="6" t="s">
        <v>82</v>
      </c>
      <c r="B316" s="6">
        <v>2340</v>
      </c>
      <c r="C316" s="6">
        <v>536</v>
      </c>
      <c r="D316" s="6" t="s">
        <v>924</v>
      </c>
      <c r="E316" s="6" t="s">
        <v>255</v>
      </c>
      <c r="G316" s="1" t="s">
        <v>16</v>
      </c>
      <c r="H316" s="1">
        <v>597</v>
      </c>
      <c r="I316" s="1">
        <v>3752</v>
      </c>
      <c r="J316" s="1">
        <v>37</v>
      </c>
      <c r="K316" s="1">
        <v>4386</v>
      </c>
      <c r="M316" s="1">
        <v>3.4</v>
      </c>
      <c r="N316" s="1">
        <f>ROUND(H316*$H$7,0)</f>
        <v>607</v>
      </c>
      <c r="O316" s="9">
        <f>M316*N316*$H$9</f>
        <v>518013.79999999993</v>
      </c>
      <c r="P316" s="9">
        <f>O316*$H$8</f>
        <v>68688.629879999993</v>
      </c>
      <c r="Q316" s="9">
        <f>$Q$7*P316+M316*$Q$8</f>
        <v>13895.318289601259</v>
      </c>
      <c r="R316" s="10">
        <f t="shared" si="5"/>
        <v>0.20229429985539929</v>
      </c>
    </row>
    <row r="317" spans="1:18" x14ac:dyDescent="0.2">
      <c r="A317" s="6" t="s">
        <v>82</v>
      </c>
      <c r="B317" s="6">
        <v>2330</v>
      </c>
      <c r="C317" s="6">
        <v>536</v>
      </c>
      <c r="D317" s="6" t="s">
        <v>924</v>
      </c>
      <c r="E317" s="6" t="s">
        <v>256</v>
      </c>
      <c r="G317" s="1" t="s">
        <v>16</v>
      </c>
      <c r="H317" s="1">
        <v>991</v>
      </c>
      <c r="I317" s="1">
        <v>5523</v>
      </c>
      <c r="J317" s="1">
        <v>27</v>
      </c>
      <c r="K317" s="1">
        <v>6541</v>
      </c>
      <c r="M317" s="1">
        <v>2.9</v>
      </c>
      <c r="N317" s="1">
        <f>ROUND(H317*$H$7,0)</f>
        <v>1007</v>
      </c>
      <c r="O317" s="9">
        <f>M317*N317*$H$9</f>
        <v>732995.29999999993</v>
      </c>
      <c r="P317" s="9">
        <f>O317*$H$8</f>
        <v>97195.176779999994</v>
      </c>
      <c r="Q317" s="9">
        <f>$Q$7*P317+M317*$Q$8</f>
        <v>14631.651881365779</v>
      </c>
      <c r="R317" s="10">
        <f t="shared" si="5"/>
        <v>0.15053886793667068</v>
      </c>
    </row>
    <row r="318" spans="1:18" x14ac:dyDescent="0.2">
      <c r="A318" s="6" t="s">
        <v>82</v>
      </c>
      <c r="B318" s="6">
        <v>2326</v>
      </c>
      <c r="C318" s="6">
        <v>536</v>
      </c>
      <c r="D318" s="6" t="s">
        <v>924</v>
      </c>
      <c r="E318" s="6" t="s">
        <v>257</v>
      </c>
      <c r="G318" s="1" t="s">
        <v>16</v>
      </c>
      <c r="H318" s="1">
        <v>981</v>
      </c>
      <c r="I318" s="1">
        <v>6950</v>
      </c>
      <c r="J318" s="1">
        <v>65</v>
      </c>
      <c r="K318" s="1">
        <v>7996</v>
      </c>
      <c r="M318" s="1">
        <v>3.1</v>
      </c>
      <c r="N318" s="1">
        <f>ROUND(H318*$H$7,0)</f>
        <v>997</v>
      </c>
      <c r="O318" s="9">
        <f>M318*N318*$H$9</f>
        <v>775765.70000000007</v>
      </c>
      <c r="P318" s="9">
        <f>O318*$H$8</f>
        <v>102866.53182</v>
      </c>
      <c r="Q318" s="9">
        <f>$Q$7*P318+M318*$Q$8</f>
        <v>15566.444558259973</v>
      </c>
      <c r="R318" s="10">
        <f t="shared" si="5"/>
        <v>0.1513266198718429</v>
      </c>
    </row>
    <row r="319" spans="1:18" x14ac:dyDescent="0.2">
      <c r="A319" s="6" t="s">
        <v>82</v>
      </c>
      <c r="B319" s="6">
        <v>2316</v>
      </c>
      <c r="C319" s="6">
        <v>536</v>
      </c>
      <c r="D319" s="6" t="s">
        <v>924</v>
      </c>
      <c r="E319" s="6" t="s">
        <v>258</v>
      </c>
      <c r="G319" s="1" t="s">
        <v>16</v>
      </c>
      <c r="H319" s="1">
        <v>915</v>
      </c>
      <c r="I319" s="1">
        <v>5606</v>
      </c>
      <c r="J319" s="1">
        <v>54</v>
      </c>
      <c r="K319" s="1">
        <v>6575</v>
      </c>
      <c r="M319" s="1">
        <v>1.6</v>
      </c>
      <c r="N319" s="1">
        <f>ROUND(H319*$H$7,0)</f>
        <v>930</v>
      </c>
      <c r="O319" s="9">
        <f>M319*N319*$H$9</f>
        <v>373488</v>
      </c>
      <c r="P319" s="9">
        <f>O319*$H$8</f>
        <v>49524.508799999996</v>
      </c>
      <c r="Q319" s="9">
        <f>$Q$7*P319+M319*$Q$8</f>
        <v>7777.4055457135346</v>
      </c>
      <c r="R319" s="10">
        <f t="shared" si="5"/>
        <v>0.15704154840024451</v>
      </c>
    </row>
    <row r="320" spans="1:18" x14ac:dyDescent="0.2">
      <c r="A320" s="6" t="s">
        <v>82</v>
      </c>
      <c r="B320" s="6">
        <v>2311</v>
      </c>
      <c r="C320" s="6">
        <v>536</v>
      </c>
      <c r="D320" s="6" t="s">
        <v>925</v>
      </c>
      <c r="E320" s="6" t="s">
        <v>259</v>
      </c>
      <c r="F320" s="6" t="s">
        <v>158</v>
      </c>
      <c r="G320" s="1" t="s">
        <v>16</v>
      </c>
      <c r="H320" s="1">
        <v>791</v>
      </c>
      <c r="I320" s="1">
        <v>5992</v>
      </c>
      <c r="J320" s="1">
        <v>24</v>
      </c>
      <c r="K320" s="1">
        <v>6807</v>
      </c>
      <c r="M320" s="1">
        <v>2.2999999999999998</v>
      </c>
      <c r="N320" s="1">
        <f>ROUND(H320*$H$7,0)</f>
        <v>804</v>
      </c>
      <c r="O320" s="9">
        <f>M320*N320*$H$9</f>
        <v>464149.19999999995</v>
      </c>
      <c r="P320" s="9">
        <f>O320*$H$8</f>
        <v>61546.183919999989</v>
      </c>
      <c r="Q320" s="9">
        <f>$Q$7*P320+M320*$Q$8</f>
        <v>10485.559053403205</v>
      </c>
      <c r="R320" s="10">
        <f t="shared" si="5"/>
        <v>0.17036895523908879</v>
      </c>
    </row>
    <row r="321" spans="1:18" x14ac:dyDescent="0.2">
      <c r="A321" s="6" t="s">
        <v>82</v>
      </c>
      <c r="B321" s="6">
        <v>2317</v>
      </c>
      <c r="C321" s="6">
        <v>536</v>
      </c>
      <c r="D321" s="6" t="s">
        <v>925</v>
      </c>
      <c r="E321" s="6" t="s">
        <v>260</v>
      </c>
      <c r="G321" s="1" t="s">
        <v>16</v>
      </c>
      <c r="H321" s="1">
        <v>1014</v>
      </c>
      <c r="I321" s="1">
        <v>6669</v>
      </c>
      <c r="J321" s="1">
        <v>46</v>
      </c>
      <c r="K321" s="1">
        <v>7729</v>
      </c>
      <c r="M321" s="1">
        <v>2.6</v>
      </c>
      <c r="N321" s="1">
        <f>ROUND(H321*$H$7,0)</f>
        <v>1031</v>
      </c>
      <c r="O321" s="9">
        <f>M321*N321*$H$9</f>
        <v>672830.6</v>
      </c>
      <c r="P321" s="9">
        <f>O321*$H$8</f>
        <v>89217.33756</v>
      </c>
      <c r="Q321" s="9">
        <f>$Q$7*P321+M321*$Q$8</f>
        <v>13267.564786504492</v>
      </c>
      <c r="R321" s="10">
        <f t="shared" si="5"/>
        <v>0.1487106110690857</v>
      </c>
    </row>
    <row r="322" spans="1:18" x14ac:dyDescent="0.2">
      <c r="A322" s="6" t="s">
        <v>82</v>
      </c>
      <c r="B322" s="6">
        <v>2310</v>
      </c>
      <c r="C322" s="6">
        <v>536</v>
      </c>
      <c r="D322" s="6" t="s">
        <v>925</v>
      </c>
      <c r="E322" s="6" t="s">
        <v>261</v>
      </c>
      <c r="G322" s="1" t="s">
        <v>16</v>
      </c>
      <c r="H322" s="1">
        <v>1253</v>
      </c>
      <c r="I322" s="1">
        <v>7388</v>
      </c>
      <c r="J322" s="1">
        <v>52</v>
      </c>
      <c r="K322" s="1">
        <v>8693</v>
      </c>
      <c r="M322" s="1">
        <v>2.1</v>
      </c>
      <c r="N322" s="1">
        <f>ROUND(H322*$H$7,0)</f>
        <v>1274</v>
      </c>
      <c r="O322" s="9">
        <f>M322*N322*$H$9</f>
        <v>671525.4</v>
      </c>
      <c r="P322" s="9">
        <f>O322*$H$8</f>
        <v>89044.268039999995</v>
      </c>
      <c r="Q322" s="9">
        <f>$Q$7*P322+M322*$Q$8</f>
        <v>11938.965996029014</v>
      </c>
      <c r="R322" s="10">
        <f t="shared" si="5"/>
        <v>0.13407899530002149</v>
      </c>
    </row>
    <row r="323" spans="1:18" x14ac:dyDescent="0.2">
      <c r="A323" s="6" t="s">
        <v>82</v>
      </c>
      <c r="B323" s="6">
        <v>5670</v>
      </c>
      <c r="C323" s="6">
        <v>536</v>
      </c>
      <c r="D323" s="6" t="s">
        <v>925</v>
      </c>
      <c r="E323" s="6" t="s">
        <v>262</v>
      </c>
      <c r="G323" s="1" t="s">
        <v>16</v>
      </c>
      <c r="H323" s="1">
        <v>1259</v>
      </c>
      <c r="I323" s="1">
        <v>6592</v>
      </c>
      <c r="J323" s="1">
        <v>64</v>
      </c>
      <c r="K323" s="1">
        <v>7915</v>
      </c>
      <c r="M323" s="1">
        <v>3.8</v>
      </c>
      <c r="N323" s="1">
        <f>ROUND(H323*$H$7,0)</f>
        <v>1280</v>
      </c>
      <c r="O323" s="9">
        <f>M323*N323*$H$9</f>
        <v>1220864</v>
      </c>
      <c r="P323" s="9">
        <f>O323*$H$8</f>
        <v>161886.56639999998</v>
      </c>
      <c r="Q323" s="9">
        <f>$Q$7*P323+M323*$Q$8</f>
        <v>21658.479947069642</v>
      </c>
      <c r="R323" s="10">
        <f t="shared" si="5"/>
        <v>0.13378800000955263</v>
      </c>
    </row>
    <row r="324" spans="1:18" x14ac:dyDescent="0.2">
      <c r="A324" s="6" t="s">
        <v>81</v>
      </c>
      <c r="B324" s="6">
        <v>3450</v>
      </c>
      <c r="C324" s="6">
        <v>536</v>
      </c>
      <c r="D324" s="6" t="s">
        <v>925</v>
      </c>
      <c r="E324" s="6" t="s">
        <v>263</v>
      </c>
      <c r="G324" s="1" t="s">
        <v>39</v>
      </c>
      <c r="H324" s="1">
        <v>791</v>
      </c>
      <c r="I324" s="1">
        <v>3548</v>
      </c>
      <c r="J324" s="1">
        <v>20</v>
      </c>
      <c r="K324" s="1">
        <v>4359</v>
      </c>
      <c r="L324" s="8" t="s">
        <v>124</v>
      </c>
      <c r="M324" s="1">
        <v>8.6999999999999993</v>
      </c>
      <c r="N324" s="1">
        <f>ROUND(H324*$H$7,0)</f>
        <v>804</v>
      </c>
      <c r="O324" s="9">
        <f>M324*N324*$H$9</f>
        <v>1755694.7999999998</v>
      </c>
      <c r="P324" s="9">
        <f>O324*$H$8</f>
        <v>232805.13047999996</v>
      </c>
      <c r="Q324" s="9">
        <f>$Q$7*P324+M324*$Q$8</f>
        <v>39662.766854177338</v>
      </c>
      <c r="R324" s="10">
        <f t="shared" si="5"/>
        <v>0.17036895523908879</v>
      </c>
    </row>
    <row r="325" spans="1:18" x14ac:dyDescent="0.2">
      <c r="A325" s="6" t="s">
        <v>81</v>
      </c>
      <c r="B325" s="6">
        <v>3440</v>
      </c>
      <c r="C325" s="6">
        <v>536</v>
      </c>
      <c r="D325" s="6" t="s">
        <v>925</v>
      </c>
      <c r="E325" s="6" t="s">
        <v>264</v>
      </c>
      <c r="G325" s="1" t="s">
        <v>39</v>
      </c>
      <c r="H325" s="1">
        <v>791</v>
      </c>
      <c r="I325" s="1">
        <v>3548</v>
      </c>
      <c r="J325" s="1">
        <v>20</v>
      </c>
      <c r="K325" s="1">
        <v>4359</v>
      </c>
      <c r="M325" s="1">
        <v>3.7</v>
      </c>
      <c r="N325" s="1">
        <f>ROUND(H325*$H$7,0)</f>
        <v>804</v>
      </c>
      <c r="O325" s="9">
        <f>M325*N325*$H$9</f>
        <v>746674.8</v>
      </c>
      <c r="P325" s="9">
        <f>O325*$H$8</f>
        <v>99009.078479999996</v>
      </c>
      <c r="Q325" s="9">
        <f>$Q$7*P325+M325*$Q$8</f>
        <v>16868.073259822548</v>
      </c>
      <c r="R325" s="10">
        <f t="shared" si="5"/>
        <v>0.17036895523908879</v>
      </c>
    </row>
    <row r="326" spans="1:18" x14ac:dyDescent="0.2">
      <c r="A326" s="6" t="s">
        <v>81</v>
      </c>
      <c r="B326" s="6">
        <v>3441</v>
      </c>
      <c r="C326" s="6">
        <v>536</v>
      </c>
      <c r="D326" s="6" t="s">
        <v>925</v>
      </c>
      <c r="E326" s="6" t="s">
        <v>265</v>
      </c>
      <c r="F326" s="6" t="s">
        <v>158</v>
      </c>
      <c r="G326" s="1" t="s">
        <v>39</v>
      </c>
      <c r="H326" s="1">
        <v>752</v>
      </c>
      <c r="I326" s="1">
        <v>3893</v>
      </c>
      <c r="J326" s="1">
        <v>46</v>
      </c>
      <c r="K326" s="1">
        <v>4691</v>
      </c>
      <c r="M326" s="1">
        <v>0.54100000000000004</v>
      </c>
      <c r="N326" s="1">
        <f>ROUND(H326*$H$7,0)</f>
        <v>764</v>
      </c>
      <c r="O326" s="9">
        <f>M326*N326*$H$9</f>
        <v>103744.32400000001</v>
      </c>
      <c r="P326" s="9">
        <f>O326*$H$8</f>
        <v>13756.497362400001</v>
      </c>
      <c r="Q326" s="9">
        <f>$Q$7*P326+M326*$Q$8</f>
        <v>2414.528893501189</v>
      </c>
      <c r="R326" s="10">
        <f t="shared" si="5"/>
        <v>0.17551916231966935</v>
      </c>
    </row>
    <row r="327" spans="1:18" x14ac:dyDescent="0.2">
      <c r="A327" s="6" t="s">
        <v>81</v>
      </c>
      <c r="B327" s="6">
        <v>2301</v>
      </c>
      <c r="C327" s="6">
        <v>536</v>
      </c>
      <c r="D327" s="6" t="s">
        <v>925</v>
      </c>
      <c r="E327" s="6" t="s">
        <v>266</v>
      </c>
      <c r="F327" s="6" t="s">
        <v>158</v>
      </c>
      <c r="G327" s="1" t="s">
        <v>39</v>
      </c>
      <c r="H327" s="1">
        <v>848</v>
      </c>
      <c r="I327" s="1">
        <v>7374</v>
      </c>
      <c r="J327" s="1">
        <v>51</v>
      </c>
      <c r="K327" s="1">
        <v>8273</v>
      </c>
      <c r="M327" s="1">
        <v>2.2999999999999998</v>
      </c>
      <c r="N327" s="1">
        <f>ROUND(H327*$H$7,0)</f>
        <v>862</v>
      </c>
      <c r="O327" s="9">
        <f>M327*N327*$H$9</f>
        <v>497632.6</v>
      </c>
      <c r="P327" s="9">
        <f>O327*$H$8</f>
        <v>65986.08275999999</v>
      </c>
      <c r="Q327" s="9">
        <f>$Q$7*P327+M327*$Q$8</f>
        <v>10805.231769883205</v>
      </c>
      <c r="R327" s="10">
        <f t="shared" si="5"/>
        <v>0.16375016242717794</v>
      </c>
    </row>
    <row r="328" spans="1:18" x14ac:dyDescent="0.2">
      <c r="A328" s="6" t="s">
        <v>76</v>
      </c>
      <c r="B328" s="6">
        <v>91671</v>
      </c>
      <c r="C328" s="6">
        <v>537</v>
      </c>
      <c r="D328" s="6" t="s">
        <v>926</v>
      </c>
      <c r="E328" s="6" t="s">
        <v>568</v>
      </c>
      <c r="F328" s="6" t="s">
        <v>158</v>
      </c>
      <c r="G328" s="1" t="s">
        <v>47</v>
      </c>
      <c r="H328" s="1">
        <v>829</v>
      </c>
      <c r="I328" s="1">
        <v>5698</v>
      </c>
      <c r="J328" s="1">
        <v>51</v>
      </c>
      <c r="K328" s="1">
        <v>6578</v>
      </c>
      <c r="M328" s="1">
        <v>0.76500000000000001</v>
      </c>
      <c r="N328" s="1">
        <f>ROUND(H328*$H$7,0)</f>
        <v>843</v>
      </c>
      <c r="O328" s="9">
        <f>M328*N328*$H$9</f>
        <v>161868.64499999999</v>
      </c>
      <c r="P328" s="9">
        <f>O328*$H$8</f>
        <v>21463.782326999997</v>
      </c>
      <c r="Q328" s="9">
        <f>$Q$7*P328+M328*$Q$8</f>
        <v>3559.0831386482832</v>
      </c>
      <c r="R328" s="10">
        <f t="shared" si="5"/>
        <v>0.16581807830631956</v>
      </c>
    </row>
    <row r="329" spans="1:18" x14ac:dyDescent="0.2">
      <c r="A329" s="6" t="s">
        <v>76</v>
      </c>
      <c r="B329" s="6">
        <v>91672</v>
      </c>
      <c r="C329" s="6">
        <v>537</v>
      </c>
      <c r="D329" s="6" t="s">
        <v>926</v>
      </c>
      <c r="E329" s="6" t="s">
        <v>569</v>
      </c>
      <c r="F329" s="6" t="s">
        <v>158</v>
      </c>
      <c r="G329" s="1" t="s">
        <v>47</v>
      </c>
      <c r="H329" s="1">
        <v>761</v>
      </c>
      <c r="I329" s="1">
        <v>4427</v>
      </c>
      <c r="J329" s="1">
        <v>60</v>
      </c>
      <c r="K329" s="1">
        <v>5248</v>
      </c>
      <c r="M329" s="1">
        <v>1.7</v>
      </c>
      <c r="N329" s="1">
        <f>ROUND(H329*$H$7,0)</f>
        <v>774</v>
      </c>
      <c r="O329" s="9">
        <f>M329*N329*$H$9</f>
        <v>330265.8</v>
      </c>
      <c r="P329" s="9">
        <f>O329*$H$8</f>
        <v>43793.245080000001</v>
      </c>
      <c r="Q329" s="9">
        <f>$Q$7*P329+M329*$Q$8</f>
        <v>7627.9821148806295</v>
      </c>
      <c r="R329" s="10">
        <f t="shared" si="5"/>
        <v>0.17418170544215422</v>
      </c>
    </row>
    <row r="330" spans="1:18" x14ac:dyDescent="0.2">
      <c r="A330" s="6" t="s">
        <v>76</v>
      </c>
      <c r="B330" s="6">
        <v>91670</v>
      </c>
      <c r="C330" s="6">
        <v>537</v>
      </c>
      <c r="D330" s="6" t="s">
        <v>926</v>
      </c>
      <c r="E330" s="6" t="s">
        <v>570</v>
      </c>
      <c r="G330" s="1" t="s">
        <v>47</v>
      </c>
      <c r="H330" s="1">
        <v>157</v>
      </c>
      <c r="I330" s="1">
        <v>1806</v>
      </c>
      <c r="J330" s="1">
        <v>7</v>
      </c>
      <c r="K330" s="1">
        <v>1970</v>
      </c>
      <c r="M330" s="1">
        <v>7.7</v>
      </c>
      <c r="N330" s="1">
        <f>ROUND(H330*$H$7,0)</f>
        <v>160</v>
      </c>
      <c r="O330" s="9">
        <f>M330*N330*$H$9</f>
        <v>309232</v>
      </c>
      <c r="P330" s="9">
        <f>O330*$H$8</f>
        <v>41004.163199999995</v>
      </c>
      <c r="Q330" s="9">
        <f>$Q$7*P330+M330*$Q$8</f>
        <v>23220.821639946385</v>
      </c>
      <c r="R330" s="10">
        <f t="shared" si="5"/>
        <v>0.56630400007642123</v>
      </c>
    </row>
    <row r="331" spans="1:18" x14ac:dyDescent="0.2">
      <c r="A331" s="6" t="s">
        <v>76</v>
      </c>
      <c r="B331" s="6">
        <v>91678</v>
      </c>
      <c r="C331" s="6">
        <v>537</v>
      </c>
      <c r="D331" s="6" t="s">
        <v>926</v>
      </c>
      <c r="E331" s="6" t="s">
        <v>571</v>
      </c>
      <c r="G331" s="1" t="s">
        <v>47</v>
      </c>
      <c r="H331" s="1">
        <v>194</v>
      </c>
      <c r="I331" s="1">
        <v>1559</v>
      </c>
      <c r="J331" s="1">
        <v>59</v>
      </c>
      <c r="K331" s="1">
        <v>1812</v>
      </c>
      <c r="M331" s="1">
        <v>8.3000000000000007</v>
      </c>
      <c r="N331" s="1">
        <f>ROUND(H331*$H$7,0)</f>
        <v>197</v>
      </c>
      <c r="O331" s="9">
        <f>M331*N331*$H$9</f>
        <v>410410.10000000003</v>
      </c>
      <c r="P331" s="9">
        <f>O331*$H$8</f>
        <v>54420.379260000002</v>
      </c>
      <c r="Q331" s="9">
        <f>$Q$7*P331+M331*$Q$8</f>
        <v>25766.154538308961</v>
      </c>
      <c r="R331" s="10">
        <f t="shared" si="5"/>
        <v>0.47346517772704255</v>
      </c>
    </row>
    <row r="332" spans="1:18" x14ac:dyDescent="0.2">
      <c r="A332" s="6" t="s">
        <v>81</v>
      </c>
      <c r="B332" s="6">
        <v>759</v>
      </c>
      <c r="C332" s="6">
        <v>537</v>
      </c>
      <c r="D332" s="6" t="s">
        <v>926</v>
      </c>
      <c r="E332" s="6" t="s">
        <v>572</v>
      </c>
      <c r="G332" s="1" t="s">
        <v>56</v>
      </c>
      <c r="H332" s="1">
        <v>142</v>
      </c>
      <c r="I332" s="1">
        <v>1438</v>
      </c>
      <c r="J332" s="1">
        <v>82</v>
      </c>
      <c r="K332" s="1">
        <v>1662</v>
      </c>
      <c r="M332" s="1">
        <v>14.8</v>
      </c>
      <c r="N332" s="1">
        <f>ROUND(H332*$H$7,0)</f>
        <v>144</v>
      </c>
      <c r="O332" s="9">
        <f>M332*N332*$H$9</f>
        <v>534931.20000000007</v>
      </c>
      <c r="P332" s="9">
        <f>O332*$H$8</f>
        <v>70931.877120000005</v>
      </c>
      <c r="Q332" s="9">
        <f>$Q$7*P332+M332*$Q$8</f>
        <v>44064.773589690194</v>
      </c>
      <c r="R332" s="10">
        <f t="shared" ref="R332:R395" si="6">Q332/P332</f>
        <v>0.621226666751579</v>
      </c>
    </row>
    <row r="333" spans="1:18" x14ac:dyDescent="0.2">
      <c r="A333" s="6" t="s">
        <v>81</v>
      </c>
      <c r="B333" s="6">
        <v>757</v>
      </c>
      <c r="C333" s="6">
        <v>537</v>
      </c>
      <c r="D333" s="6" t="s">
        <v>926</v>
      </c>
      <c r="E333" s="6" t="s">
        <v>573</v>
      </c>
      <c r="G333" s="1" t="s">
        <v>56</v>
      </c>
      <c r="H333" s="1">
        <v>122</v>
      </c>
      <c r="I333" s="1">
        <v>2611</v>
      </c>
      <c r="J333" s="1">
        <v>52</v>
      </c>
      <c r="K333" s="1">
        <v>2785</v>
      </c>
      <c r="L333" s="8" t="s">
        <v>125</v>
      </c>
      <c r="M333" s="1">
        <v>1.7</v>
      </c>
      <c r="N333" s="1">
        <f>ROUND(H333*$H$7,0)</f>
        <v>124</v>
      </c>
      <c r="O333" s="9">
        <f>M333*N333*$H$9</f>
        <v>52910.799999999996</v>
      </c>
      <c r="P333" s="9">
        <f>O333*$H$8</f>
        <v>7015.9720799999996</v>
      </c>
      <c r="Q333" s="9">
        <f>$Q$7*P333+M333*$Q$8</f>
        <v>4980.0184588806296</v>
      </c>
      <c r="R333" s="10">
        <f t="shared" si="6"/>
        <v>0.70981161300183371</v>
      </c>
    </row>
    <row r="334" spans="1:18" x14ac:dyDescent="0.2">
      <c r="A334" s="6" t="s">
        <v>81</v>
      </c>
      <c r="B334" s="6">
        <v>750</v>
      </c>
      <c r="C334" s="6">
        <v>537</v>
      </c>
      <c r="D334" s="6" t="s">
        <v>926</v>
      </c>
      <c r="E334" s="6" t="s">
        <v>574</v>
      </c>
      <c r="G334" s="1" t="s">
        <v>56</v>
      </c>
      <c r="H334" s="1">
        <v>122</v>
      </c>
      <c r="I334" s="1">
        <v>2611</v>
      </c>
      <c r="J334" s="1">
        <v>52</v>
      </c>
      <c r="K334" s="1">
        <v>2785</v>
      </c>
      <c r="M334" s="1">
        <v>4.0999999999999996</v>
      </c>
      <c r="N334" s="1">
        <f>ROUND(H334*$H$7,0)</f>
        <v>124</v>
      </c>
      <c r="O334" s="9">
        <f>M334*N334*$H$9</f>
        <v>127608.4</v>
      </c>
      <c r="P334" s="9">
        <f>O334*$H$8</f>
        <v>16920.87384</v>
      </c>
      <c r="Q334" s="9">
        <f>$Q$7*P334+M334*$Q$8</f>
        <v>12010.632753770929</v>
      </c>
      <c r="R334" s="10">
        <f t="shared" si="6"/>
        <v>0.7098116130018336</v>
      </c>
    </row>
    <row r="335" spans="1:18" x14ac:dyDescent="0.2">
      <c r="A335" s="6" t="s">
        <v>81</v>
      </c>
      <c r="B335" s="6">
        <v>760</v>
      </c>
      <c r="C335" s="6">
        <v>537</v>
      </c>
      <c r="D335" s="6" t="s">
        <v>926</v>
      </c>
      <c r="E335" s="6" t="s">
        <v>575</v>
      </c>
      <c r="G335" s="1" t="s">
        <v>56</v>
      </c>
      <c r="H335" s="1">
        <v>170</v>
      </c>
      <c r="I335" s="1">
        <v>3708</v>
      </c>
      <c r="J335" s="1">
        <v>67</v>
      </c>
      <c r="K335" s="1">
        <v>3945</v>
      </c>
      <c r="M335" s="1">
        <v>5.0999999999999996</v>
      </c>
      <c r="N335" s="1">
        <f>ROUND(H335*$H$7,0)</f>
        <v>173</v>
      </c>
      <c r="O335" s="9">
        <f>M335*N335*$H$9</f>
        <v>221457.3</v>
      </c>
      <c r="P335" s="9">
        <f>O335*$H$8</f>
        <v>29365.237979999998</v>
      </c>
      <c r="Q335" s="9">
        <f>$Q$7*P335+M335*$Q$8</f>
        <v>15538.902541921891</v>
      </c>
      <c r="R335" s="10">
        <f t="shared" si="6"/>
        <v>0.52915976885680571</v>
      </c>
    </row>
    <row r="336" spans="1:18" x14ac:dyDescent="0.2">
      <c r="A336" s="6" t="s">
        <v>81</v>
      </c>
      <c r="B336" s="6">
        <v>770</v>
      </c>
      <c r="C336" s="6">
        <v>537</v>
      </c>
      <c r="D336" s="6" t="s">
        <v>926</v>
      </c>
      <c r="E336" s="6" t="s">
        <v>576</v>
      </c>
      <c r="G336" s="1" t="s">
        <v>56</v>
      </c>
      <c r="H336" s="1">
        <v>212</v>
      </c>
      <c r="I336" s="1">
        <v>3278</v>
      </c>
      <c r="J336" s="1">
        <v>246</v>
      </c>
      <c r="K336" s="1">
        <v>3736</v>
      </c>
      <c r="M336" s="1">
        <v>2.4</v>
      </c>
      <c r="N336" s="1">
        <f>ROUND(H336*$H$7,0)</f>
        <v>216</v>
      </c>
      <c r="O336" s="9">
        <f>M336*N336*$H$9</f>
        <v>130118.39999999999</v>
      </c>
      <c r="P336" s="9">
        <f>O336*$H$8</f>
        <v>17253.699839999997</v>
      </c>
      <c r="Q336" s="9">
        <f>$Q$7*P336+M336*$Q$8</f>
        <v>7559.7277566503008</v>
      </c>
      <c r="R336" s="10">
        <f t="shared" si="6"/>
        <v>0.43815111116771938</v>
      </c>
    </row>
    <row r="337" spans="1:18" x14ac:dyDescent="0.2">
      <c r="A337" s="6" t="s">
        <v>81</v>
      </c>
      <c r="B337" s="6">
        <v>771</v>
      </c>
      <c r="C337" s="6">
        <v>537</v>
      </c>
      <c r="D337" s="6" t="s">
        <v>926</v>
      </c>
      <c r="E337" s="6" t="s">
        <v>577</v>
      </c>
      <c r="F337" s="6" t="s">
        <v>158</v>
      </c>
      <c r="G337" s="1" t="s">
        <v>56</v>
      </c>
      <c r="H337" s="1">
        <v>323</v>
      </c>
      <c r="I337" s="1">
        <v>4887</v>
      </c>
      <c r="J337" s="1">
        <v>79</v>
      </c>
      <c r="K337" s="1">
        <v>5289</v>
      </c>
      <c r="M337" s="1">
        <v>1.6</v>
      </c>
      <c r="N337" s="1">
        <f>ROUND(H337*$H$7,0)</f>
        <v>328</v>
      </c>
      <c r="O337" s="9">
        <f>M337*N337*$H$9</f>
        <v>131724.80000000002</v>
      </c>
      <c r="P337" s="9">
        <f>O337*$H$8</f>
        <v>17466.708480000001</v>
      </c>
      <c r="Q337" s="9">
        <f>$Q$7*P337+M337*$Q$8</f>
        <v>5469.2439226735351</v>
      </c>
      <c r="R337" s="10">
        <f t="shared" si="6"/>
        <v>0.31312390247630301</v>
      </c>
    </row>
    <row r="338" spans="1:18" x14ac:dyDescent="0.2">
      <c r="A338" s="6" t="s">
        <v>81</v>
      </c>
      <c r="B338" s="6">
        <v>772</v>
      </c>
      <c r="C338" s="6">
        <v>537</v>
      </c>
      <c r="D338" s="6" t="s">
        <v>926</v>
      </c>
      <c r="E338" s="6" t="s">
        <v>578</v>
      </c>
      <c r="F338" s="6" t="s">
        <v>158</v>
      </c>
      <c r="G338" s="1" t="s">
        <v>56</v>
      </c>
      <c r="H338" s="1">
        <v>359</v>
      </c>
      <c r="I338" s="1">
        <v>4876</v>
      </c>
      <c r="J338" s="1">
        <v>51</v>
      </c>
      <c r="K338" s="1">
        <v>5286</v>
      </c>
      <c r="M338" s="1">
        <v>1.4</v>
      </c>
      <c r="N338" s="1">
        <f>ROUND(H338*$H$7,0)</f>
        <v>365</v>
      </c>
      <c r="O338" s="9">
        <f>M338*N338*$H$9</f>
        <v>128260.99999999999</v>
      </c>
      <c r="P338" s="9">
        <f>O338*$H$8</f>
        <v>17007.408599999999</v>
      </c>
      <c r="Q338" s="9">
        <f>$Q$7*P338+M338*$Q$8</f>
        <v>4909.7192172993418</v>
      </c>
      <c r="R338" s="10">
        <f t="shared" si="6"/>
        <v>0.28868120551295168</v>
      </c>
    </row>
    <row r="339" spans="1:18" x14ac:dyDescent="0.2">
      <c r="A339" s="6" t="s">
        <v>81</v>
      </c>
      <c r="B339" s="6">
        <v>780</v>
      </c>
      <c r="C339" s="6">
        <v>537</v>
      </c>
      <c r="D339" s="6" t="s">
        <v>926</v>
      </c>
      <c r="E339" s="6" t="s">
        <v>579</v>
      </c>
      <c r="G339" s="1" t="s">
        <v>56</v>
      </c>
      <c r="H339" s="1">
        <v>359</v>
      </c>
      <c r="I339" s="1">
        <v>4876</v>
      </c>
      <c r="J339" s="1">
        <v>51</v>
      </c>
      <c r="K339" s="1">
        <v>5286</v>
      </c>
      <c r="L339" s="8" t="s">
        <v>126</v>
      </c>
      <c r="M339" s="1">
        <v>4.5999999999999996</v>
      </c>
      <c r="N339" s="1">
        <f>ROUND(H339*$H$7,0)</f>
        <v>365</v>
      </c>
      <c r="O339" s="9">
        <f>M339*N339*$H$9</f>
        <v>421428.99999999994</v>
      </c>
      <c r="P339" s="9">
        <f>O339*$H$8</f>
        <v>55881.48539999999</v>
      </c>
      <c r="Q339" s="9">
        <f>$Q$7*P339+M339*$Q$8</f>
        <v>16131.93457112641</v>
      </c>
      <c r="R339" s="10">
        <f t="shared" si="6"/>
        <v>0.28868120551295173</v>
      </c>
    </row>
    <row r="340" spans="1:18" x14ac:dyDescent="0.2">
      <c r="A340" s="6" t="s">
        <v>81</v>
      </c>
      <c r="B340" s="6">
        <v>796</v>
      </c>
      <c r="C340" s="6">
        <v>537</v>
      </c>
      <c r="D340" s="6" t="s">
        <v>926</v>
      </c>
      <c r="E340" s="6" t="s">
        <v>580</v>
      </c>
      <c r="G340" s="1" t="s">
        <v>56</v>
      </c>
      <c r="H340" s="1">
        <v>512</v>
      </c>
      <c r="I340" s="1">
        <v>4937</v>
      </c>
      <c r="J340" s="1">
        <v>138</v>
      </c>
      <c r="K340" s="1">
        <v>5587</v>
      </c>
      <c r="M340" s="1">
        <v>7.8</v>
      </c>
      <c r="N340" s="1">
        <f>ROUND(H340*$H$7,0)</f>
        <v>520</v>
      </c>
      <c r="O340" s="9">
        <f>M340*N340*$H$9</f>
        <v>1018056</v>
      </c>
      <c r="P340" s="9">
        <f>O340*$H$8</f>
        <v>134994.22560000001</v>
      </c>
      <c r="Q340" s="9">
        <f>$Q$7*P340+M340*$Q$8</f>
        <v>30251.333689753479</v>
      </c>
      <c r="R340" s="10">
        <f t="shared" si="6"/>
        <v>0.22409353848505265</v>
      </c>
    </row>
    <row r="341" spans="1:18" x14ac:dyDescent="0.2">
      <c r="A341" s="6" t="s">
        <v>81</v>
      </c>
      <c r="B341" s="6">
        <v>1450</v>
      </c>
      <c r="C341" s="6">
        <v>545</v>
      </c>
      <c r="D341" s="6" t="s">
        <v>927</v>
      </c>
      <c r="E341" s="6" t="s">
        <v>383</v>
      </c>
      <c r="G341" s="1" t="s">
        <v>17</v>
      </c>
      <c r="H341" s="1">
        <v>1118</v>
      </c>
      <c r="I341" s="1">
        <v>7554</v>
      </c>
      <c r="J341" s="1">
        <v>28</v>
      </c>
      <c r="K341" s="1">
        <v>8700</v>
      </c>
      <c r="M341" s="1">
        <v>2.1</v>
      </c>
      <c r="N341" s="1">
        <f>ROUND(H341*$H$7,0)</f>
        <v>1136</v>
      </c>
      <c r="O341" s="9">
        <f>M341*N341*$H$9</f>
        <v>598785.6</v>
      </c>
      <c r="P341" s="9">
        <f>O341*$H$8</f>
        <v>79398.970560000002</v>
      </c>
      <c r="Q341" s="9">
        <f>$Q$7*P341+M341*$Q$8</f>
        <v>11244.504577469013</v>
      </c>
      <c r="R341" s="10">
        <f t="shared" si="6"/>
        <v>0.14162028170090438</v>
      </c>
    </row>
    <row r="342" spans="1:18" x14ac:dyDescent="0.2">
      <c r="A342" s="6" t="s">
        <v>81</v>
      </c>
      <c r="B342" s="6">
        <v>1456</v>
      </c>
      <c r="C342" s="6">
        <v>545</v>
      </c>
      <c r="D342" s="6" t="s">
        <v>927</v>
      </c>
      <c r="E342" s="6" t="s">
        <v>384</v>
      </c>
      <c r="G342" s="1" t="s">
        <v>17</v>
      </c>
      <c r="H342" s="1">
        <v>986</v>
      </c>
      <c r="I342" s="1">
        <v>5258</v>
      </c>
      <c r="J342" s="1">
        <v>31</v>
      </c>
      <c r="K342" s="1">
        <v>6275</v>
      </c>
      <c r="M342" s="1">
        <v>6.2</v>
      </c>
      <c r="N342" s="1">
        <f>ROUND(H342*$H$7,0)</f>
        <v>1002</v>
      </c>
      <c r="O342" s="9">
        <f>M342*N342*$H$9</f>
        <v>1559312.4000000001</v>
      </c>
      <c r="P342" s="9">
        <f>O342*$H$8</f>
        <v>206764.82424000002</v>
      </c>
      <c r="Q342" s="9">
        <f>$Q$7*P342+M342*$Q$8</f>
        <v>31207.175879719947</v>
      </c>
      <c r="R342" s="10">
        <f t="shared" si="6"/>
        <v>0.15093077845531674</v>
      </c>
    </row>
    <row r="343" spans="1:18" x14ac:dyDescent="0.2">
      <c r="A343" s="6" t="s">
        <v>81</v>
      </c>
      <c r="B343" s="6">
        <v>1468</v>
      </c>
      <c r="C343" s="6">
        <v>545</v>
      </c>
      <c r="D343" s="6" t="s">
        <v>927</v>
      </c>
      <c r="E343" s="6" t="s">
        <v>385</v>
      </c>
      <c r="G343" s="1" t="s">
        <v>17</v>
      </c>
      <c r="H343" s="1">
        <v>1032</v>
      </c>
      <c r="I343" s="1">
        <v>4555</v>
      </c>
      <c r="J343" s="1">
        <v>21</v>
      </c>
      <c r="K343" s="1">
        <v>5608</v>
      </c>
      <c r="M343" s="1">
        <v>1.9</v>
      </c>
      <c r="N343" s="1">
        <f>ROUND(H343*$H$7,0)</f>
        <v>1049</v>
      </c>
      <c r="O343" s="9">
        <f>M343*N343*$H$9</f>
        <v>500268.1</v>
      </c>
      <c r="P343" s="9">
        <f>O343*$H$8</f>
        <v>66335.550059999994</v>
      </c>
      <c r="Q343" s="9">
        <f>$Q$7*P343+M343*$Q$8</f>
        <v>9777.4831874548217</v>
      </c>
      <c r="R343" s="10">
        <f t="shared" si="6"/>
        <v>0.14739431841013098</v>
      </c>
    </row>
    <row r="344" spans="1:18" x14ac:dyDescent="0.2">
      <c r="A344" s="6" t="s">
        <v>81</v>
      </c>
      <c r="B344" s="6">
        <v>1469</v>
      </c>
      <c r="C344" s="6">
        <v>545</v>
      </c>
      <c r="D344" s="6" t="s">
        <v>927</v>
      </c>
      <c r="E344" s="6" t="s">
        <v>386</v>
      </c>
      <c r="G344" s="1" t="s">
        <v>40</v>
      </c>
      <c r="H344" s="1">
        <v>1032</v>
      </c>
      <c r="I344" s="1">
        <v>4555</v>
      </c>
      <c r="J344" s="1">
        <v>21</v>
      </c>
      <c r="K344" s="1">
        <v>5608</v>
      </c>
      <c r="L344" s="8" t="s">
        <v>128</v>
      </c>
      <c r="M344" s="1">
        <v>3.9</v>
      </c>
      <c r="N344" s="1">
        <f>ROUND(H344*$H$7,0)</f>
        <v>1049</v>
      </c>
      <c r="O344" s="9">
        <f>M344*N344*$H$9</f>
        <v>1026866.1</v>
      </c>
      <c r="P344" s="9">
        <f>O344*$H$8</f>
        <v>136162.44485999999</v>
      </c>
      <c r="Q344" s="9">
        <f>$Q$7*P344+M344*$Q$8</f>
        <v>20069.570753196738</v>
      </c>
      <c r="R344" s="10">
        <f t="shared" si="6"/>
        <v>0.14739431841013095</v>
      </c>
    </row>
    <row r="345" spans="1:18" x14ac:dyDescent="0.2">
      <c r="A345" s="6" t="s">
        <v>81</v>
      </c>
      <c r="B345" s="6">
        <v>1470</v>
      </c>
      <c r="C345" s="6">
        <v>545</v>
      </c>
      <c r="D345" s="6" t="s">
        <v>927</v>
      </c>
      <c r="E345" s="6" t="s">
        <v>387</v>
      </c>
      <c r="G345" s="1" t="s">
        <v>40</v>
      </c>
      <c r="H345" s="1">
        <v>1274</v>
      </c>
      <c r="I345" s="1">
        <v>5961</v>
      </c>
      <c r="J345" s="1">
        <v>16</v>
      </c>
      <c r="K345" s="1">
        <v>7251</v>
      </c>
      <c r="M345" s="1">
        <v>4.3</v>
      </c>
      <c r="N345" s="1">
        <f>ROUND(H345*$H$7,0)</f>
        <v>1295</v>
      </c>
      <c r="O345" s="9">
        <f>M345*N345*$H$9</f>
        <v>1397693.5</v>
      </c>
      <c r="P345" s="9">
        <f>O345*$H$8</f>
        <v>185334.1581</v>
      </c>
      <c r="Q345" s="9">
        <f>$Q$7*P345+M345*$Q$8</f>
        <v>24662.844334505124</v>
      </c>
      <c r="R345" s="10">
        <f t="shared" si="6"/>
        <v>0.13307230888975088</v>
      </c>
    </row>
    <row r="346" spans="1:18" x14ac:dyDescent="0.2">
      <c r="A346" s="6" t="s">
        <v>81</v>
      </c>
      <c r="B346" s="6">
        <v>1480</v>
      </c>
      <c r="C346" s="6">
        <v>545</v>
      </c>
      <c r="D346" s="6" t="s">
        <v>927</v>
      </c>
      <c r="E346" s="6" t="s">
        <v>388</v>
      </c>
      <c r="G346" s="1" t="s">
        <v>40</v>
      </c>
      <c r="H346" s="1">
        <v>1164</v>
      </c>
      <c r="I346" s="1">
        <v>4619</v>
      </c>
      <c r="J346" s="1">
        <v>21</v>
      </c>
      <c r="K346" s="1">
        <v>5804</v>
      </c>
      <c r="M346" s="1">
        <v>9.3000000000000007</v>
      </c>
      <c r="N346" s="1">
        <f>ROUND(H346*$H$7,0)</f>
        <v>1183</v>
      </c>
      <c r="O346" s="9">
        <f>M346*N346*$H$9</f>
        <v>2761476.9000000004</v>
      </c>
      <c r="P346" s="9">
        <f>O346*$H$8</f>
        <v>366171.83694000001</v>
      </c>
      <c r="Q346" s="9">
        <f>$Q$7*P346+M346*$Q$8</f>
        <v>50844.535061339921</v>
      </c>
      <c r="R346" s="10">
        <f t="shared" si="6"/>
        <v>0.13885430263079238</v>
      </c>
    </row>
    <row r="347" spans="1:18" x14ac:dyDescent="0.2">
      <c r="A347" s="6" t="s">
        <v>81</v>
      </c>
      <c r="B347" s="6">
        <v>1490</v>
      </c>
      <c r="C347" s="6">
        <v>545</v>
      </c>
      <c r="D347" s="6" t="s">
        <v>927</v>
      </c>
      <c r="E347" s="6" t="s">
        <v>389</v>
      </c>
      <c r="G347" s="1" t="s">
        <v>40</v>
      </c>
      <c r="H347" s="1">
        <v>1331</v>
      </c>
      <c r="I347" s="1">
        <v>6880</v>
      </c>
      <c r="J347" s="1">
        <v>31</v>
      </c>
      <c r="K347" s="1">
        <v>8242</v>
      </c>
      <c r="M347" s="1">
        <v>1.4</v>
      </c>
      <c r="N347" s="1">
        <f>ROUND(H347*$H$7,0)</f>
        <v>1353</v>
      </c>
      <c r="O347" s="9">
        <f>M347*N347*$H$9</f>
        <v>475444.19999999995</v>
      </c>
      <c r="P347" s="9">
        <f>O347*$H$8</f>
        <v>63043.900919999993</v>
      </c>
      <c r="Q347" s="9">
        <f>$Q$7*P347+M347*$Q$8</f>
        <v>8224.3466643393422</v>
      </c>
      <c r="R347" s="10">
        <f t="shared" si="6"/>
        <v>0.13045427938819468</v>
      </c>
    </row>
    <row r="348" spans="1:18" x14ac:dyDescent="0.2">
      <c r="A348" s="6" t="s">
        <v>81</v>
      </c>
      <c r="B348" s="6">
        <v>1492</v>
      </c>
      <c r="C348" s="6">
        <v>545</v>
      </c>
      <c r="D348" s="6" t="s">
        <v>927</v>
      </c>
      <c r="E348" s="6" t="s">
        <v>390</v>
      </c>
      <c r="F348" s="6" t="s">
        <v>158</v>
      </c>
      <c r="G348" s="1" t="s">
        <v>40</v>
      </c>
      <c r="H348" s="1">
        <v>1468</v>
      </c>
      <c r="I348" s="1">
        <v>8810</v>
      </c>
      <c r="J348" s="1">
        <v>52</v>
      </c>
      <c r="K348" s="1">
        <v>10330</v>
      </c>
      <c r="M348" s="1">
        <v>2.1</v>
      </c>
      <c r="N348" s="1">
        <f>ROUND(H348*$H$7,0)</f>
        <v>1492</v>
      </c>
      <c r="O348" s="9">
        <f>M348*N348*$H$9</f>
        <v>786433.20000000007</v>
      </c>
      <c r="P348" s="9">
        <f>O348*$H$8</f>
        <v>104281.04232000001</v>
      </c>
      <c r="Q348" s="9">
        <f>$Q$7*P348+M348*$Q$8</f>
        <v>13036.013744189015</v>
      </c>
      <c r="R348" s="10">
        <f t="shared" si="6"/>
        <v>0.12500847185806124</v>
      </c>
    </row>
    <row r="349" spans="1:18" x14ac:dyDescent="0.2">
      <c r="A349" s="6" t="s">
        <v>81</v>
      </c>
      <c r="B349" s="6">
        <v>1491</v>
      </c>
      <c r="C349" s="6">
        <v>545</v>
      </c>
      <c r="D349" s="6" t="s">
        <v>927</v>
      </c>
      <c r="E349" s="6" t="s">
        <v>391</v>
      </c>
      <c r="F349" s="6" t="s">
        <v>158</v>
      </c>
      <c r="G349" s="1" t="s">
        <v>40</v>
      </c>
      <c r="H349" s="1">
        <v>1548</v>
      </c>
      <c r="I349" s="1">
        <v>11337</v>
      </c>
      <c r="J349" s="1">
        <v>69</v>
      </c>
      <c r="K349" s="1">
        <v>12954</v>
      </c>
      <c r="L349" s="8" t="s">
        <v>394</v>
      </c>
      <c r="M349" s="1">
        <v>0.41699999999999998</v>
      </c>
      <c r="N349" s="1">
        <f>ROUND(H349*$H$7,0)</f>
        <v>1574</v>
      </c>
      <c r="O349" s="9">
        <f>M349*N349*$H$9</f>
        <v>164745.85799999998</v>
      </c>
      <c r="P349" s="9">
        <f>O349*$H$8</f>
        <v>21845.300770799997</v>
      </c>
      <c r="Q349" s="9">
        <f>$Q$7*P349+M349*$Q$8</f>
        <v>2670.5205682171895</v>
      </c>
      <c r="R349" s="10">
        <f t="shared" si="6"/>
        <v>0.12224691233305425</v>
      </c>
    </row>
    <row r="350" spans="1:18" x14ac:dyDescent="0.2">
      <c r="A350" s="6" t="s">
        <v>81</v>
      </c>
      <c r="B350" s="6">
        <v>2460</v>
      </c>
      <c r="C350" s="6">
        <v>545</v>
      </c>
      <c r="D350" s="6" t="s">
        <v>928</v>
      </c>
      <c r="E350" s="6" t="s">
        <v>392</v>
      </c>
      <c r="G350" s="1" t="s">
        <v>40</v>
      </c>
      <c r="H350" s="1">
        <v>338</v>
      </c>
      <c r="I350" s="1">
        <v>1085</v>
      </c>
      <c r="J350" s="1">
        <v>17</v>
      </c>
      <c r="K350" s="1">
        <v>1440</v>
      </c>
      <c r="M350" s="1">
        <v>4.9000000000000004</v>
      </c>
      <c r="N350" s="1">
        <f>ROUND(H350*$H$7,0)</f>
        <v>344</v>
      </c>
      <c r="O350" s="9">
        <f>M350*N350*$H$9</f>
        <v>423085.60000000003</v>
      </c>
      <c r="P350" s="9">
        <f>O350*$H$8</f>
        <v>56101.150560000002</v>
      </c>
      <c r="Q350" s="9">
        <f>$Q$7*P350+M350*$Q$8</f>
        <v>16937.433133667699</v>
      </c>
      <c r="R350" s="10">
        <f t="shared" si="6"/>
        <v>0.30190883724484702</v>
      </c>
    </row>
    <row r="351" spans="1:18" x14ac:dyDescent="0.2">
      <c r="A351" s="6" t="s">
        <v>81</v>
      </c>
      <c r="B351" s="6">
        <v>2466</v>
      </c>
      <c r="C351" s="6">
        <v>545</v>
      </c>
      <c r="D351" s="6" t="s">
        <v>928</v>
      </c>
      <c r="E351" s="6" t="s">
        <v>393</v>
      </c>
      <c r="G351" s="1" t="s">
        <v>40</v>
      </c>
      <c r="H351" s="1">
        <v>164</v>
      </c>
      <c r="I351" s="1">
        <v>715</v>
      </c>
      <c r="J351" s="1">
        <v>35</v>
      </c>
      <c r="K351" s="1">
        <v>914</v>
      </c>
      <c r="M351" s="1">
        <v>5.3</v>
      </c>
      <c r="N351" s="1">
        <f>ROUND(H351*$H$7,0)</f>
        <v>167</v>
      </c>
      <c r="O351" s="9">
        <f>M351*N351*$H$9</f>
        <v>222160.1</v>
      </c>
      <c r="P351" s="9">
        <f>O351*$H$8</f>
        <v>29458.429260000001</v>
      </c>
      <c r="Q351" s="9">
        <f>$Q$7*P351+M351*$Q$8</f>
        <v>16072.067428096083</v>
      </c>
      <c r="R351" s="10">
        <f t="shared" si="6"/>
        <v>0.54558467073190042</v>
      </c>
    </row>
    <row r="352" spans="1:18" x14ac:dyDescent="0.2">
      <c r="A352" s="6" t="s">
        <v>82</v>
      </c>
      <c r="B352" s="6">
        <v>222</v>
      </c>
      <c r="C352" s="6">
        <v>547</v>
      </c>
      <c r="D352" s="6" t="s">
        <v>929</v>
      </c>
      <c r="E352" s="6" t="s">
        <v>267</v>
      </c>
      <c r="F352" s="6" t="s">
        <v>158</v>
      </c>
      <c r="G352" s="1" t="s">
        <v>112</v>
      </c>
      <c r="H352" s="1">
        <v>2004</v>
      </c>
      <c r="I352" s="1">
        <v>26631</v>
      </c>
      <c r="J352" s="1">
        <v>121</v>
      </c>
      <c r="K352" s="1">
        <v>28756</v>
      </c>
      <c r="M352" s="1">
        <v>1.7</v>
      </c>
      <c r="N352" s="1">
        <f>ROUND(H352*$H$7,0)</f>
        <v>2037</v>
      </c>
      <c r="O352" s="9">
        <f>M352*N352*$H$9</f>
        <v>869187.9</v>
      </c>
      <c r="P352" s="9">
        <f>O352*$H$8</f>
        <v>115254.31554</v>
      </c>
      <c r="Q352" s="9">
        <f>$Q$7*P352+M352*$Q$8</f>
        <v>12773.179188000628</v>
      </c>
      <c r="R352" s="10">
        <f t="shared" si="6"/>
        <v>0.11082603829760793</v>
      </c>
    </row>
    <row r="353" spans="1:18" x14ac:dyDescent="0.2">
      <c r="A353" s="6" t="s">
        <v>82</v>
      </c>
      <c r="B353" s="6">
        <v>2044</v>
      </c>
      <c r="C353" s="6">
        <v>547</v>
      </c>
      <c r="D353" s="6" t="s">
        <v>929</v>
      </c>
      <c r="E353" s="6" t="s">
        <v>268</v>
      </c>
      <c r="F353" s="6" t="s">
        <v>158</v>
      </c>
      <c r="G353" s="1" t="s">
        <v>112</v>
      </c>
      <c r="H353" s="1">
        <v>878</v>
      </c>
      <c r="I353" s="1">
        <v>7892</v>
      </c>
      <c r="J353" s="1">
        <v>105</v>
      </c>
      <c r="K353" s="1">
        <v>8875</v>
      </c>
      <c r="M353" s="1">
        <v>0.20799999999999999</v>
      </c>
      <c r="N353" s="1">
        <f>ROUND(H353*$H$7,0)</f>
        <v>893</v>
      </c>
      <c r="O353" s="9">
        <f>M353*N353*$H$9</f>
        <v>46621.743999999999</v>
      </c>
      <c r="P353" s="9">
        <f>O353*$H$8</f>
        <v>6182.0432543999996</v>
      </c>
      <c r="Q353" s="9">
        <f>$Q$7*P353+M353*$Q$8</f>
        <v>992.6204328915594</v>
      </c>
      <c r="R353" s="10">
        <f t="shared" si="6"/>
        <v>0.16056510639667121</v>
      </c>
    </row>
    <row r="354" spans="1:18" x14ac:dyDescent="0.2">
      <c r="A354" s="6" t="s">
        <v>82</v>
      </c>
      <c r="B354" s="6">
        <v>2043</v>
      </c>
      <c r="C354" s="6">
        <v>547</v>
      </c>
      <c r="D354" s="6" t="s">
        <v>929</v>
      </c>
      <c r="E354" s="6" t="s">
        <v>269</v>
      </c>
      <c r="F354" s="6" t="s">
        <v>158</v>
      </c>
      <c r="G354" s="1" t="s">
        <v>112</v>
      </c>
      <c r="H354" s="1">
        <v>521</v>
      </c>
      <c r="I354" s="1">
        <v>6022</v>
      </c>
      <c r="J354" s="1">
        <v>64</v>
      </c>
      <c r="K354" s="1">
        <v>6607</v>
      </c>
      <c r="M354" s="1">
        <v>1.6</v>
      </c>
      <c r="N354" s="1">
        <f>ROUND(H354*$H$7,0)</f>
        <v>530</v>
      </c>
      <c r="O354" s="9">
        <f>M354*N354*$H$9</f>
        <v>212848</v>
      </c>
      <c r="P354" s="9">
        <f>O354*$H$8</f>
        <v>28223.644799999998</v>
      </c>
      <c r="Q354" s="9">
        <f>$Q$7*P354+M354*$Q$8</f>
        <v>6243.7433377135349</v>
      </c>
      <c r="R354" s="10">
        <f t="shared" si="6"/>
        <v>0.22122384907967432</v>
      </c>
    </row>
    <row r="355" spans="1:18" x14ac:dyDescent="0.2">
      <c r="A355" s="6" t="s">
        <v>82</v>
      </c>
      <c r="B355" s="6">
        <v>2040</v>
      </c>
      <c r="C355" s="6">
        <v>547</v>
      </c>
      <c r="D355" s="6" t="s">
        <v>929</v>
      </c>
      <c r="E355" s="6" t="s">
        <v>270</v>
      </c>
      <c r="F355" s="6" t="s">
        <v>158</v>
      </c>
      <c r="G355" s="1" t="s">
        <v>112</v>
      </c>
      <c r="H355" s="1">
        <v>461</v>
      </c>
      <c r="I355" s="1">
        <v>4788</v>
      </c>
      <c r="J355" s="1">
        <v>123</v>
      </c>
      <c r="K355" s="1">
        <v>5372</v>
      </c>
      <c r="M355" s="1">
        <v>10.1</v>
      </c>
      <c r="N355" s="1">
        <f>ROUND(H355*$H$7,0)</f>
        <v>469</v>
      </c>
      <c r="O355" s="9">
        <f>M355*N355*$H$9</f>
        <v>1188961.8999999999</v>
      </c>
      <c r="P355" s="9">
        <f>O355*$H$8</f>
        <v>157656.34793999998</v>
      </c>
      <c r="Q355" s="9">
        <f>$Q$7*P355+M355*$Q$8</f>
        <v>37937.240309396686</v>
      </c>
      <c r="R355" s="10">
        <f t="shared" si="6"/>
        <v>0.24063249469558079</v>
      </c>
    </row>
    <row r="356" spans="1:18" x14ac:dyDescent="0.2">
      <c r="A356" s="6" t="s">
        <v>82</v>
      </c>
      <c r="B356" s="6">
        <v>2049</v>
      </c>
      <c r="C356" s="6">
        <v>547</v>
      </c>
      <c r="D356" s="6" t="s">
        <v>929</v>
      </c>
      <c r="E356" s="6" t="s">
        <v>271</v>
      </c>
      <c r="F356" s="6" t="s">
        <v>158</v>
      </c>
      <c r="G356" s="1" t="s">
        <v>112</v>
      </c>
      <c r="H356" s="1">
        <v>461</v>
      </c>
      <c r="I356" s="1">
        <v>4788</v>
      </c>
      <c r="J356" s="1">
        <v>123</v>
      </c>
      <c r="K356" s="1">
        <v>5372</v>
      </c>
      <c r="L356" s="8" t="s">
        <v>115</v>
      </c>
      <c r="M356" s="1">
        <v>2.4</v>
      </c>
      <c r="N356" s="1">
        <f>ROUND(H356*$H$7,0)</f>
        <v>469</v>
      </c>
      <c r="O356" s="9">
        <f>M356*N356*$H$9</f>
        <v>282525.59999999998</v>
      </c>
      <c r="P356" s="9">
        <f>O356*$H$8</f>
        <v>37462.894559999993</v>
      </c>
      <c r="Q356" s="9">
        <f>$Q$7*P356+M356*$Q$8</f>
        <v>9014.7897764903009</v>
      </c>
      <c r="R356" s="10">
        <f t="shared" si="6"/>
        <v>0.24063249469558079</v>
      </c>
    </row>
    <row r="357" spans="1:18" x14ac:dyDescent="0.2">
      <c r="A357" s="6" t="s">
        <v>82</v>
      </c>
      <c r="B357" s="6">
        <v>2048</v>
      </c>
      <c r="C357" s="6">
        <v>547</v>
      </c>
      <c r="D357" s="6" t="s">
        <v>929</v>
      </c>
      <c r="E357" s="6" t="s">
        <v>272</v>
      </c>
      <c r="G357" s="1" t="s">
        <v>113</v>
      </c>
      <c r="H357" s="1">
        <v>332</v>
      </c>
      <c r="I357" s="1">
        <v>3005</v>
      </c>
      <c r="J357" s="1">
        <v>62</v>
      </c>
      <c r="K357" s="1">
        <v>3399</v>
      </c>
      <c r="L357" s="8" t="s">
        <v>114</v>
      </c>
      <c r="M357" s="1">
        <v>6.9</v>
      </c>
      <c r="N357" s="1">
        <f>ROUND(H357*$H$7,0)</f>
        <v>337</v>
      </c>
      <c r="O357" s="9">
        <f>M357*N357*$H$9</f>
        <v>583650.30000000005</v>
      </c>
      <c r="P357" s="9">
        <f>O357*$H$8</f>
        <v>77392.029779999997</v>
      </c>
      <c r="Q357" s="9">
        <f>$Q$7*P357+M357*$Q$8</f>
        <v>23734.927577649618</v>
      </c>
      <c r="R357" s="10">
        <f t="shared" si="6"/>
        <v>0.3066843917276777</v>
      </c>
    </row>
    <row r="358" spans="1:18" x14ac:dyDescent="0.2">
      <c r="A358" s="6" t="s">
        <v>82</v>
      </c>
      <c r="B358" s="6">
        <v>2038</v>
      </c>
      <c r="C358" s="6">
        <v>547</v>
      </c>
      <c r="D358" s="6" t="s">
        <v>929</v>
      </c>
      <c r="E358" s="6" t="s">
        <v>273</v>
      </c>
      <c r="G358" s="1" t="s">
        <v>113</v>
      </c>
      <c r="H358" s="1">
        <v>332</v>
      </c>
      <c r="I358" s="1">
        <v>3005</v>
      </c>
      <c r="J358" s="1">
        <v>62</v>
      </c>
      <c r="K358" s="1">
        <v>3399</v>
      </c>
      <c r="L358" s="8" t="s">
        <v>114</v>
      </c>
      <c r="M358" s="1">
        <v>2</v>
      </c>
      <c r="N358" s="1">
        <f>ROUND(H358*$H$7,0)</f>
        <v>337</v>
      </c>
      <c r="O358" s="9">
        <f>M358*N358*$H$9</f>
        <v>169174</v>
      </c>
      <c r="P358" s="9">
        <f>O358*$H$8</f>
        <v>22432.472399999999</v>
      </c>
      <c r="Q358" s="9">
        <f>$Q$7*P358+M358*$Q$8</f>
        <v>6879.6891529419181</v>
      </c>
      <c r="R358" s="10">
        <f t="shared" si="6"/>
        <v>0.3066843917276777</v>
      </c>
    </row>
    <row r="359" spans="1:18" x14ac:dyDescent="0.2">
      <c r="A359" s="6" t="s">
        <v>82</v>
      </c>
      <c r="B359" s="6">
        <v>2039</v>
      </c>
      <c r="C359" s="6">
        <v>547</v>
      </c>
      <c r="D359" s="6" t="s">
        <v>929</v>
      </c>
      <c r="E359" s="6" t="s">
        <v>274</v>
      </c>
      <c r="G359" s="1" t="s">
        <v>63</v>
      </c>
      <c r="H359" s="1">
        <v>332</v>
      </c>
      <c r="I359" s="1">
        <v>3005</v>
      </c>
      <c r="J359" s="1">
        <v>62</v>
      </c>
      <c r="K359" s="1">
        <v>3399</v>
      </c>
      <c r="M359" s="1">
        <v>5.8</v>
      </c>
      <c r="N359" s="1">
        <f>ROUND(H359*$H$7,0)</f>
        <v>337</v>
      </c>
      <c r="O359" s="9">
        <f>M359*N359*$H$9</f>
        <v>490604.6</v>
      </c>
      <c r="P359" s="9">
        <f>O359*$H$8</f>
        <v>65054.169959999992</v>
      </c>
      <c r="Q359" s="9">
        <f>$Q$7*P359+M359*$Q$8</f>
        <v>19951.09854353156</v>
      </c>
      <c r="R359" s="10">
        <f t="shared" si="6"/>
        <v>0.3066843917276777</v>
      </c>
    </row>
    <row r="360" spans="1:18" x14ac:dyDescent="0.2">
      <c r="A360" s="6" t="s">
        <v>82</v>
      </c>
      <c r="B360" s="6">
        <v>2020</v>
      </c>
      <c r="C360" s="6">
        <v>547</v>
      </c>
      <c r="D360" s="6" t="s">
        <v>929</v>
      </c>
      <c r="E360" s="6" t="s">
        <v>275</v>
      </c>
      <c r="G360" s="1" t="s">
        <v>63</v>
      </c>
      <c r="H360" s="1">
        <v>390</v>
      </c>
      <c r="I360" s="1">
        <v>3549</v>
      </c>
      <c r="J360" s="1">
        <v>40</v>
      </c>
      <c r="K360" s="1">
        <v>3979</v>
      </c>
      <c r="M360" s="1">
        <v>3.1</v>
      </c>
      <c r="N360" s="1">
        <f>ROUND(H360*$H$7,0)</f>
        <v>396</v>
      </c>
      <c r="O360" s="9">
        <f>M360*N360*$H$9</f>
        <v>308127.60000000003</v>
      </c>
      <c r="P360" s="9">
        <f>O360*$H$8</f>
        <v>40857.71976</v>
      </c>
      <c r="Q360" s="9">
        <f>$Q$7*P360+M360*$Q$8</f>
        <v>11101.810089939972</v>
      </c>
      <c r="R360" s="10">
        <f t="shared" si="6"/>
        <v>0.27171878790966508</v>
      </c>
    </row>
    <row r="361" spans="1:18" x14ac:dyDescent="0.2">
      <c r="A361" s="6" t="s">
        <v>82</v>
      </c>
      <c r="B361" s="6">
        <v>2010</v>
      </c>
      <c r="C361" s="6">
        <v>547</v>
      </c>
      <c r="D361" s="6" t="s">
        <v>929</v>
      </c>
      <c r="E361" s="6" t="s">
        <v>276</v>
      </c>
      <c r="G361" s="1" t="s">
        <v>63</v>
      </c>
      <c r="H361" s="1">
        <v>445</v>
      </c>
      <c r="I361" s="1">
        <v>2736</v>
      </c>
      <c r="J361" s="1">
        <v>35</v>
      </c>
      <c r="K361" s="1">
        <v>3216</v>
      </c>
      <c r="M361" s="1">
        <v>7.5</v>
      </c>
      <c r="N361" s="1">
        <f>ROUND(H361*$H$7,0)</f>
        <v>452</v>
      </c>
      <c r="O361" s="9">
        <f>M361*N361*$H$9</f>
        <v>850890</v>
      </c>
      <c r="P361" s="9">
        <f>O361*$H$8</f>
        <v>112828.014</v>
      </c>
      <c r="Q361" s="9">
        <f>$Q$7*P361+M361*$Q$8</f>
        <v>27865.683783532193</v>
      </c>
      <c r="R361" s="10">
        <f t="shared" si="6"/>
        <v>0.24697486728368892</v>
      </c>
    </row>
    <row r="362" spans="1:18" x14ac:dyDescent="0.2">
      <c r="A362" s="6" t="s">
        <v>82</v>
      </c>
      <c r="B362" s="6">
        <v>2000</v>
      </c>
      <c r="C362" s="6">
        <v>547</v>
      </c>
      <c r="D362" s="6" t="s">
        <v>929</v>
      </c>
      <c r="E362" s="6" t="s">
        <v>277</v>
      </c>
      <c r="G362" s="1" t="s">
        <v>63</v>
      </c>
      <c r="H362" s="1">
        <v>522</v>
      </c>
      <c r="I362" s="1">
        <v>3407</v>
      </c>
      <c r="J362" s="1">
        <v>15</v>
      </c>
      <c r="K362" s="1">
        <v>3944</v>
      </c>
      <c r="M362" s="1">
        <v>2.5</v>
      </c>
      <c r="N362" s="1">
        <f>ROUND(H362*$H$7,0)</f>
        <v>531</v>
      </c>
      <c r="O362" s="9">
        <f>M362*N362*$H$9</f>
        <v>333202.5</v>
      </c>
      <c r="P362" s="9">
        <f>O362*$H$8</f>
        <v>44182.6515</v>
      </c>
      <c r="Q362" s="9">
        <f>$Q$7*P362+M362*$Q$8</f>
        <v>9761.8398331773969</v>
      </c>
      <c r="R362" s="10">
        <f t="shared" si="6"/>
        <v>0.22094282488178413</v>
      </c>
    </row>
    <row r="363" spans="1:18" x14ac:dyDescent="0.2">
      <c r="A363" s="6" t="s">
        <v>82</v>
      </c>
      <c r="B363" s="6">
        <v>1991</v>
      </c>
      <c r="C363" s="6">
        <v>547</v>
      </c>
      <c r="D363" s="6" t="s">
        <v>929</v>
      </c>
      <c r="E363" s="6" t="s">
        <v>278</v>
      </c>
      <c r="F363" s="6" t="s">
        <v>158</v>
      </c>
      <c r="G363" s="1" t="s">
        <v>16</v>
      </c>
      <c r="H363" s="1">
        <v>818</v>
      </c>
      <c r="I363" s="1">
        <v>5525</v>
      </c>
      <c r="J363" s="1">
        <v>49</v>
      </c>
      <c r="K363" s="1">
        <v>6392</v>
      </c>
      <c r="M363" s="1">
        <v>2.1</v>
      </c>
      <c r="N363" s="1">
        <f>ROUND(H363*$H$7,0)</f>
        <v>832</v>
      </c>
      <c r="O363" s="9">
        <f>M363*N363*$H$9</f>
        <v>438547.20000000001</v>
      </c>
      <c r="P363" s="9">
        <f>O363*$H$8</f>
        <v>58151.358719999997</v>
      </c>
      <c r="Q363" s="9">
        <f>$Q$7*P363+M363*$Q$8</f>
        <v>9714.6765249890123</v>
      </c>
      <c r="R363" s="10">
        <f t="shared" si="6"/>
        <v>0.1670584615531579</v>
      </c>
    </row>
    <row r="364" spans="1:18" x14ac:dyDescent="0.2">
      <c r="A364" s="6" t="s">
        <v>82</v>
      </c>
      <c r="B364" s="6">
        <v>1992</v>
      </c>
      <c r="C364" s="6">
        <v>547</v>
      </c>
      <c r="D364" s="6" t="s">
        <v>929</v>
      </c>
      <c r="E364" s="6" t="s">
        <v>279</v>
      </c>
      <c r="F364" s="6" t="s">
        <v>158</v>
      </c>
      <c r="G364" s="1" t="s">
        <v>16</v>
      </c>
      <c r="H364" s="1">
        <v>840</v>
      </c>
      <c r="I364" s="1">
        <v>4867</v>
      </c>
      <c r="J364" s="1">
        <v>39</v>
      </c>
      <c r="K364" s="1">
        <v>5746</v>
      </c>
      <c r="M364" s="1">
        <v>0.501</v>
      </c>
      <c r="N364" s="1">
        <f>ROUND(H364*$H$7,0)</f>
        <v>854</v>
      </c>
      <c r="O364" s="9">
        <f>M364*N364*$H$9</f>
        <v>107391.35399999999</v>
      </c>
      <c r="P364" s="9">
        <f>O364*$H$8</f>
        <v>14240.093540399999</v>
      </c>
      <c r="Q364" s="9">
        <f>$Q$7*P364+M364*$Q$8</f>
        <v>2344.0567955143506</v>
      </c>
      <c r="R364" s="10">
        <f t="shared" si="6"/>
        <v>0.16460964872626158</v>
      </c>
    </row>
    <row r="365" spans="1:18" x14ac:dyDescent="0.2">
      <c r="A365" s="6" t="s">
        <v>82</v>
      </c>
      <c r="B365" s="6">
        <v>1990</v>
      </c>
      <c r="C365" s="6">
        <v>547</v>
      </c>
      <c r="D365" s="6" t="s">
        <v>929</v>
      </c>
      <c r="E365" s="6" t="s">
        <v>280</v>
      </c>
      <c r="G365" s="1" t="s">
        <v>16</v>
      </c>
      <c r="H365" s="1">
        <v>692</v>
      </c>
      <c r="I365" s="1">
        <v>4374</v>
      </c>
      <c r="J365" s="1">
        <v>49</v>
      </c>
      <c r="K365" s="1">
        <v>5115</v>
      </c>
      <c r="M365" s="1">
        <v>6.4</v>
      </c>
      <c r="N365" s="1">
        <f>ROUND(H365*$H$7,0)</f>
        <v>703</v>
      </c>
      <c r="O365" s="9">
        <f>M365*N365*$H$9</f>
        <v>1129299.2</v>
      </c>
      <c r="P365" s="9">
        <f>O365*$H$8</f>
        <v>149745.07392</v>
      </c>
      <c r="Q365" s="9">
        <f>$Q$7*P365+M365*$Q$8</f>
        <v>27628.208970694141</v>
      </c>
      <c r="R365" s="10">
        <f t="shared" si="6"/>
        <v>0.18450162163901479</v>
      </c>
    </row>
    <row r="366" spans="1:18" x14ac:dyDescent="0.2">
      <c r="A366" s="6" t="s">
        <v>82</v>
      </c>
      <c r="B366" s="6">
        <v>1980</v>
      </c>
      <c r="C366" s="6">
        <v>547</v>
      </c>
      <c r="D366" s="6" t="s">
        <v>929</v>
      </c>
      <c r="E366" s="6" t="s">
        <v>281</v>
      </c>
      <c r="G366" s="1" t="s">
        <v>16</v>
      </c>
      <c r="H366" s="1">
        <v>494</v>
      </c>
      <c r="I366" s="1">
        <v>2979</v>
      </c>
      <c r="J366" s="1">
        <v>13</v>
      </c>
      <c r="K366" s="1">
        <v>3486</v>
      </c>
      <c r="M366" s="1">
        <v>7.2</v>
      </c>
      <c r="N366" s="1">
        <f>ROUND(H366*$H$7,0)</f>
        <v>502</v>
      </c>
      <c r="O366" s="9">
        <f>M366*N366*$H$9</f>
        <v>907214.4</v>
      </c>
      <c r="P366" s="9">
        <f>O366*$H$8</f>
        <v>120296.62944</v>
      </c>
      <c r="Q366" s="9">
        <f>$Q$7*P366+M366*$Q$8</f>
        <v>27613.741424190903</v>
      </c>
      <c r="R366" s="10">
        <f t="shared" si="6"/>
        <v>0.22954709165782344</v>
      </c>
    </row>
    <row r="367" spans="1:18" x14ac:dyDescent="0.2">
      <c r="A367" s="6" t="s">
        <v>81</v>
      </c>
      <c r="B367" s="6">
        <v>1987</v>
      </c>
      <c r="C367" s="6">
        <v>547</v>
      </c>
      <c r="D367" s="6" t="s">
        <v>929</v>
      </c>
      <c r="E367" s="6" t="s">
        <v>282</v>
      </c>
      <c r="F367" s="6" t="s">
        <v>158</v>
      </c>
      <c r="G367" s="1" t="s">
        <v>38</v>
      </c>
      <c r="H367" s="1">
        <v>387</v>
      </c>
      <c r="I367" s="1">
        <v>1651</v>
      </c>
      <c r="J367" s="1">
        <v>28</v>
      </c>
      <c r="K367" s="1">
        <v>2066</v>
      </c>
      <c r="M367" s="1">
        <v>1.4</v>
      </c>
      <c r="N367" s="1">
        <f>ROUND(H367*$H$7,0)</f>
        <v>393</v>
      </c>
      <c r="O367" s="9">
        <f>M367*N367*$H$9</f>
        <v>138100.19999999998</v>
      </c>
      <c r="P367" s="9">
        <f>O367*$H$8</f>
        <v>18312.086519999997</v>
      </c>
      <c r="Q367" s="9">
        <f>$Q$7*P367+M367*$Q$8</f>
        <v>5003.6560275393422</v>
      </c>
      <c r="R367" s="10">
        <f t="shared" si="6"/>
        <v>0.27324335880973888</v>
      </c>
    </row>
    <row r="368" spans="1:18" x14ac:dyDescent="0.2">
      <c r="A368" s="6" t="s">
        <v>82</v>
      </c>
      <c r="B368" s="6">
        <v>2532</v>
      </c>
      <c r="C368" s="6">
        <v>550</v>
      </c>
      <c r="D368" s="6" t="s">
        <v>930</v>
      </c>
      <c r="E368" s="6" t="s">
        <v>628</v>
      </c>
      <c r="G368" s="1" t="s">
        <v>113</v>
      </c>
      <c r="H368" s="1">
        <v>700</v>
      </c>
      <c r="I368" s="1">
        <v>7547</v>
      </c>
      <c r="J368" s="1">
        <v>41</v>
      </c>
      <c r="K368" s="1">
        <v>8288</v>
      </c>
      <c r="M368" s="1">
        <v>1.2</v>
      </c>
      <c r="N368" s="1">
        <f>ROUND(H368*$H$7,0)</f>
        <v>712</v>
      </c>
      <c r="O368" s="9">
        <f>M368*N368*$H$9</f>
        <v>214454.39999999999</v>
      </c>
      <c r="P368" s="9">
        <f>O368*$H$8</f>
        <v>28436.653439999998</v>
      </c>
      <c r="Q368" s="9">
        <f>$Q$7*P368+M368*$Q$8</f>
        <v>5206.1697317651506</v>
      </c>
      <c r="R368" s="10">
        <f t="shared" si="6"/>
        <v>0.18307955057897105</v>
      </c>
    </row>
    <row r="369" spans="1:18" x14ac:dyDescent="0.2">
      <c r="A369" s="6" t="s">
        <v>82</v>
      </c>
      <c r="B369" s="6">
        <v>2531</v>
      </c>
      <c r="C369" s="6">
        <v>550</v>
      </c>
      <c r="D369" s="6" t="s">
        <v>930</v>
      </c>
      <c r="E369" s="6" t="s">
        <v>629</v>
      </c>
      <c r="G369" s="1" t="s">
        <v>113</v>
      </c>
      <c r="H369" s="1">
        <v>402</v>
      </c>
      <c r="I369" s="1">
        <v>3771</v>
      </c>
      <c r="J369" s="1">
        <v>35</v>
      </c>
      <c r="K369" s="1">
        <v>4208</v>
      </c>
      <c r="M369" s="1">
        <v>0.92500000000000004</v>
      </c>
      <c r="N369" s="1">
        <f>ROUND(H369*$H$7,0)</f>
        <v>409</v>
      </c>
      <c r="O369" s="9">
        <f>M369*N369*$H$9</f>
        <v>94959.575000000012</v>
      </c>
      <c r="P369" s="9">
        <f>O369*$H$8</f>
        <v>12591.639645000001</v>
      </c>
      <c r="Q369" s="9">
        <f>$Q$7*P369+M369*$Q$8</f>
        <v>3341.4529567556369</v>
      </c>
      <c r="R369" s="10">
        <f t="shared" si="6"/>
        <v>0.26537075797610604</v>
      </c>
    </row>
    <row r="370" spans="1:18" x14ac:dyDescent="0.2">
      <c r="A370" s="6" t="s">
        <v>82</v>
      </c>
      <c r="B370" s="6">
        <v>2530</v>
      </c>
      <c r="C370" s="6">
        <v>550</v>
      </c>
      <c r="D370" s="6" t="s">
        <v>930</v>
      </c>
      <c r="E370" s="6" t="s">
        <v>630</v>
      </c>
      <c r="G370" s="1" t="s">
        <v>113</v>
      </c>
      <c r="H370" s="1">
        <v>318</v>
      </c>
      <c r="I370" s="1">
        <v>2136</v>
      </c>
      <c r="J370" s="1">
        <v>8</v>
      </c>
      <c r="K370" s="1">
        <v>2462</v>
      </c>
      <c r="M370" s="1">
        <v>8.1</v>
      </c>
      <c r="N370" s="1">
        <f>ROUND(H370*$H$7,0)</f>
        <v>323</v>
      </c>
      <c r="O370" s="9">
        <f>M370*N370*$H$9</f>
        <v>656691.29999999993</v>
      </c>
      <c r="P370" s="9">
        <f>O370*$H$8</f>
        <v>87077.266379999986</v>
      </c>
      <c r="Q370" s="9">
        <f>$Q$7*P370+M370*$Q$8</f>
        <v>27590.995296934765</v>
      </c>
      <c r="R370" s="10">
        <f t="shared" si="6"/>
        <v>0.31685647062609096</v>
      </c>
    </row>
    <row r="371" spans="1:18" x14ac:dyDescent="0.2">
      <c r="A371" s="6" t="s">
        <v>82</v>
      </c>
      <c r="B371" s="6">
        <v>2542</v>
      </c>
      <c r="C371" s="6">
        <v>552</v>
      </c>
      <c r="D371" s="6" t="s">
        <v>931</v>
      </c>
      <c r="E371" s="6" t="s">
        <v>283</v>
      </c>
      <c r="F371" s="6" t="s">
        <v>158</v>
      </c>
      <c r="G371" s="1" t="s">
        <v>120</v>
      </c>
      <c r="H371" s="1">
        <v>2694</v>
      </c>
      <c r="I371" s="1">
        <v>19643</v>
      </c>
      <c r="J371" s="1">
        <v>63</v>
      </c>
      <c r="K371" s="1">
        <v>22400</v>
      </c>
      <c r="M371" s="1">
        <v>2.8</v>
      </c>
      <c r="N371" s="1">
        <f>ROUND(H371*$H$7,0)</f>
        <v>2739</v>
      </c>
      <c r="O371" s="9">
        <f>M371*N371*$H$9</f>
        <v>1924969.2</v>
      </c>
      <c r="P371" s="9">
        <f>O371*$H$8</f>
        <v>255250.91592</v>
      </c>
      <c r="Q371" s="9">
        <f>$Q$7*P371+M371*$Q$8</f>
        <v>25748.437542438685</v>
      </c>
      <c r="R371" s="10">
        <f t="shared" si="6"/>
        <v>0.10087500548091544</v>
      </c>
    </row>
    <row r="372" spans="1:18" x14ac:dyDescent="0.2">
      <c r="A372" s="6" t="s">
        <v>82</v>
      </c>
      <c r="B372" s="6">
        <v>2543</v>
      </c>
      <c r="C372" s="6">
        <v>552</v>
      </c>
      <c r="D372" s="6" t="s">
        <v>931</v>
      </c>
      <c r="E372" s="6" t="s">
        <v>284</v>
      </c>
      <c r="F372" s="6" t="s">
        <v>158</v>
      </c>
      <c r="G372" s="1" t="s">
        <v>120</v>
      </c>
      <c r="H372" s="1">
        <v>1373</v>
      </c>
      <c r="I372" s="1">
        <v>11173</v>
      </c>
      <c r="J372" s="1">
        <v>72</v>
      </c>
      <c r="K372" s="1">
        <v>12618</v>
      </c>
      <c r="M372" s="1">
        <v>2.1</v>
      </c>
      <c r="N372" s="1">
        <f>ROUND(H372*$H$7,0)</f>
        <v>1396</v>
      </c>
      <c r="O372" s="9">
        <f>M372*N372*$H$9</f>
        <v>735831.6</v>
      </c>
      <c r="P372" s="9">
        <f>O372*$H$8</f>
        <v>97571.27016</v>
      </c>
      <c r="Q372" s="9">
        <f>$Q$7*P372+M372*$Q$8</f>
        <v>12552.910148669012</v>
      </c>
      <c r="R372" s="10">
        <f t="shared" si="6"/>
        <v>0.12865375359042075</v>
      </c>
    </row>
    <row r="373" spans="1:18" x14ac:dyDescent="0.2">
      <c r="A373" s="6" t="s">
        <v>82</v>
      </c>
      <c r="B373" s="6">
        <v>2548</v>
      </c>
      <c r="C373" s="6">
        <v>552</v>
      </c>
      <c r="D373" s="6" t="s">
        <v>931</v>
      </c>
      <c r="E373" s="6" t="s">
        <v>285</v>
      </c>
      <c r="F373" s="6" t="s">
        <v>158</v>
      </c>
      <c r="G373" s="1" t="s">
        <v>120</v>
      </c>
      <c r="H373" s="1">
        <v>901</v>
      </c>
      <c r="I373" s="1">
        <v>8330</v>
      </c>
      <c r="J373" s="1">
        <v>37</v>
      </c>
      <c r="K373" s="1">
        <v>9268</v>
      </c>
      <c r="M373" s="1">
        <v>1.6</v>
      </c>
      <c r="N373" s="1">
        <f>ROUND(H373*$H$7,0)</f>
        <v>916</v>
      </c>
      <c r="O373" s="9">
        <f>M373*N373*$H$9</f>
        <v>367865.60000000003</v>
      </c>
      <c r="P373" s="9">
        <f>O373*$H$8</f>
        <v>48778.978560000003</v>
      </c>
      <c r="Q373" s="9">
        <f>$Q$7*P373+M373*$Q$8</f>
        <v>7723.7273684335341</v>
      </c>
      <c r="R373" s="10">
        <f t="shared" si="6"/>
        <v>0.15834131005701677</v>
      </c>
    </row>
    <row r="374" spans="1:18" x14ac:dyDescent="0.2">
      <c r="A374" s="6" t="s">
        <v>82</v>
      </c>
      <c r="B374" s="6">
        <v>2559</v>
      </c>
      <c r="C374" s="6">
        <v>552</v>
      </c>
      <c r="D374" s="6" t="s">
        <v>931</v>
      </c>
      <c r="E374" s="6" t="s">
        <v>286</v>
      </c>
      <c r="G374" s="1" t="s">
        <v>113</v>
      </c>
      <c r="H374" s="1">
        <v>877</v>
      </c>
      <c r="I374" s="1">
        <v>6360</v>
      </c>
      <c r="J374" s="1">
        <v>15</v>
      </c>
      <c r="K374" s="1">
        <v>7252</v>
      </c>
      <c r="M374" s="1">
        <v>2.5</v>
      </c>
      <c r="N374" s="1">
        <f>ROUND(H374*$H$7,0)</f>
        <v>892</v>
      </c>
      <c r="O374" s="9">
        <f>M374*N374*$H$9</f>
        <v>559730</v>
      </c>
      <c r="P374" s="9">
        <f>O374*$H$8</f>
        <v>74220.198000000004</v>
      </c>
      <c r="Q374" s="9">
        <f>$Q$7*P374+M374*$Q$8</f>
        <v>11924.543181177396</v>
      </c>
      <c r="R374" s="10">
        <f t="shared" si="6"/>
        <v>0.16066439463254187</v>
      </c>
    </row>
    <row r="375" spans="1:18" x14ac:dyDescent="0.2">
      <c r="A375" s="6" t="s">
        <v>82</v>
      </c>
      <c r="B375" s="6">
        <v>2560</v>
      </c>
      <c r="C375" s="6">
        <v>552</v>
      </c>
      <c r="D375" s="6" t="s">
        <v>931</v>
      </c>
      <c r="E375" s="6" t="s">
        <v>287</v>
      </c>
      <c r="G375" s="1" t="s">
        <v>113</v>
      </c>
      <c r="H375" s="1">
        <v>933</v>
      </c>
      <c r="I375" s="1">
        <v>6550</v>
      </c>
      <c r="J375" s="1">
        <v>23</v>
      </c>
      <c r="K375" s="1">
        <v>7506</v>
      </c>
      <c r="M375" s="1">
        <v>3.8</v>
      </c>
      <c r="N375" s="1">
        <f>ROUND(H375*$H$7,0)</f>
        <v>948</v>
      </c>
      <c r="O375" s="9">
        <f>M375*N375*$H$9</f>
        <v>904202.39999999991</v>
      </c>
      <c r="P375" s="9">
        <f>O375*$H$8</f>
        <v>119897.23823999998</v>
      </c>
      <c r="Q375" s="9">
        <f>$Q$7*P375+M375*$Q$8</f>
        <v>18635.248319549642</v>
      </c>
      <c r="R375" s="10">
        <f t="shared" si="6"/>
        <v>0.15542683545593608</v>
      </c>
    </row>
    <row r="376" spans="1:18" x14ac:dyDescent="0.2">
      <c r="A376" s="6" t="s">
        <v>82</v>
      </c>
      <c r="B376" s="6">
        <v>2570</v>
      </c>
      <c r="C376" s="6">
        <v>552</v>
      </c>
      <c r="D376" s="6" t="s">
        <v>931</v>
      </c>
      <c r="E376" s="6" t="s">
        <v>288</v>
      </c>
      <c r="G376" s="1" t="s">
        <v>113</v>
      </c>
      <c r="H376" s="1">
        <v>676</v>
      </c>
      <c r="I376" s="1">
        <v>4334</v>
      </c>
      <c r="J376" s="1">
        <v>12</v>
      </c>
      <c r="K376" s="1">
        <v>5022</v>
      </c>
      <c r="M376" s="1">
        <v>7.1</v>
      </c>
      <c r="N376" s="1">
        <f>ROUND(H376*$H$7,0)</f>
        <v>687</v>
      </c>
      <c r="O376" s="9">
        <f>M376*N376*$H$9</f>
        <v>1224302.7</v>
      </c>
      <c r="P376" s="9">
        <f>O376*$H$8</f>
        <v>162342.53801999998</v>
      </c>
      <c r="Q376" s="9">
        <f>$Q$7*P376+M376*$Q$8</f>
        <v>30377.819284943806</v>
      </c>
      <c r="R376" s="10">
        <f t="shared" si="6"/>
        <v>0.18712174674268905</v>
      </c>
    </row>
    <row r="377" spans="1:18" x14ac:dyDescent="0.2">
      <c r="A377" s="6" t="s">
        <v>82</v>
      </c>
      <c r="B377" s="6">
        <v>2578</v>
      </c>
      <c r="C377" s="6">
        <v>552</v>
      </c>
      <c r="D377" s="6" t="s">
        <v>931</v>
      </c>
      <c r="E377" s="6" t="s">
        <v>289</v>
      </c>
      <c r="G377" s="1" t="s">
        <v>113</v>
      </c>
      <c r="H377" s="1">
        <v>671</v>
      </c>
      <c r="I377" s="1">
        <v>4075</v>
      </c>
      <c r="J377" s="1">
        <v>5</v>
      </c>
      <c r="K377" s="1">
        <v>4751</v>
      </c>
      <c r="M377" s="1">
        <v>6.9</v>
      </c>
      <c r="N377" s="1">
        <f>ROUND(H377*$H$7,0)</f>
        <v>682</v>
      </c>
      <c r="O377" s="9">
        <f>M377*N377*$H$9</f>
        <v>1181155.8</v>
      </c>
      <c r="P377" s="9">
        <f>O377*$H$8</f>
        <v>156621.25907999999</v>
      </c>
      <c r="Q377" s="9">
        <f>$Q$7*P377+M377*$Q$8</f>
        <v>29439.432087249617</v>
      </c>
      <c r="R377" s="10">
        <f t="shared" si="6"/>
        <v>0.18796574781851524</v>
      </c>
    </row>
    <row r="378" spans="1:18" x14ac:dyDescent="0.2">
      <c r="A378" s="6" t="s">
        <v>82</v>
      </c>
      <c r="B378" s="6">
        <v>2599</v>
      </c>
      <c r="C378" s="6">
        <v>552</v>
      </c>
      <c r="D378" s="6" t="s">
        <v>931</v>
      </c>
      <c r="E378" s="6" t="s">
        <v>290</v>
      </c>
      <c r="G378" s="1" t="s">
        <v>65</v>
      </c>
      <c r="H378" s="1">
        <v>529</v>
      </c>
      <c r="I378" s="1">
        <v>2758</v>
      </c>
      <c r="J378" s="1">
        <v>23</v>
      </c>
      <c r="K378" s="1">
        <v>3310</v>
      </c>
      <c r="M378" s="1">
        <v>2.2000000000000002</v>
      </c>
      <c r="N378" s="1">
        <f>ROUND(H378*$H$7,0)</f>
        <v>538</v>
      </c>
      <c r="O378" s="9">
        <f>M378*N378*$H$9</f>
        <v>297083.60000000003</v>
      </c>
      <c r="P378" s="9">
        <f>O378*$H$8</f>
        <v>39393.285360000002</v>
      </c>
      <c r="Q378" s="9">
        <f>$Q$7*P378+M378*$Q$8</f>
        <v>8627.3228000761101</v>
      </c>
      <c r="R378" s="10">
        <f t="shared" si="6"/>
        <v>0.21900490708592449</v>
      </c>
    </row>
    <row r="379" spans="1:18" x14ac:dyDescent="0.2">
      <c r="A379" s="6" t="s">
        <v>82</v>
      </c>
      <c r="B379" s="6">
        <v>2600</v>
      </c>
      <c r="C379" s="6">
        <v>552</v>
      </c>
      <c r="D379" s="6" t="s">
        <v>931</v>
      </c>
      <c r="E379" s="6" t="s">
        <v>291</v>
      </c>
      <c r="G379" s="1" t="s">
        <v>65</v>
      </c>
      <c r="H379" s="1">
        <v>464</v>
      </c>
      <c r="I379" s="1">
        <v>2328</v>
      </c>
      <c r="J379" s="1">
        <v>15</v>
      </c>
      <c r="K379" s="1">
        <v>2807</v>
      </c>
      <c r="M379" s="1">
        <v>6.2</v>
      </c>
      <c r="N379" s="1">
        <f>ROUND(H379*$H$7,0)</f>
        <v>472</v>
      </c>
      <c r="O379" s="9">
        <f>M379*N379*$H$9</f>
        <v>734526.4</v>
      </c>
      <c r="P379" s="9">
        <f>O379*$H$8</f>
        <v>97398.200639999995</v>
      </c>
      <c r="Q379" s="9">
        <f>$Q$7*P379+M379*$Q$8</f>
        <v>23332.778980519946</v>
      </c>
      <c r="R379" s="10">
        <f t="shared" si="6"/>
        <v>0.23956067799200717</v>
      </c>
    </row>
    <row r="380" spans="1:18" x14ac:dyDescent="0.2">
      <c r="A380" s="6" t="s">
        <v>82</v>
      </c>
      <c r="B380" s="6">
        <v>2610</v>
      </c>
      <c r="C380" s="6">
        <v>552</v>
      </c>
      <c r="D380" s="6" t="s">
        <v>931</v>
      </c>
      <c r="E380" s="6" t="s">
        <v>292</v>
      </c>
      <c r="G380" s="1" t="s">
        <v>65</v>
      </c>
      <c r="H380" s="1">
        <v>281</v>
      </c>
      <c r="I380" s="1">
        <v>1906</v>
      </c>
      <c r="J380" s="1">
        <v>4</v>
      </c>
      <c r="K380" s="1">
        <v>2191</v>
      </c>
      <c r="M380" s="1">
        <v>3.6</v>
      </c>
      <c r="N380" s="1">
        <f>ROUND(H380*$H$7,0)</f>
        <v>286</v>
      </c>
      <c r="O380" s="9">
        <f>M380*N380*$H$9</f>
        <v>258429.60000000003</v>
      </c>
      <c r="P380" s="9">
        <f>O380*$H$8</f>
        <v>34267.76496</v>
      </c>
      <c r="Q380" s="9">
        <f>$Q$7*P380+M380*$Q$8</f>
        <v>11943.471129375452</v>
      </c>
      <c r="R380" s="10">
        <f t="shared" si="6"/>
        <v>0.34853370633645936</v>
      </c>
    </row>
    <row r="381" spans="1:18" x14ac:dyDescent="0.2">
      <c r="A381" s="6" t="s">
        <v>82</v>
      </c>
      <c r="B381" s="6">
        <v>2620</v>
      </c>
      <c r="C381" s="6">
        <v>552</v>
      </c>
      <c r="D381" s="6" t="s">
        <v>931</v>
      </c>
      <c r="E381" s="6" t="s">
        <v>293</v>
      </c>
      <c r="G381" s="1" t="s">
        <v>65</v>
      </c>
      <c r="H381" s="1">
        <v>419</v>
      </c>
      <c r="I381" s="1">
        <v>1708</v>
      </c>
      <c r="J381" s="1">
        <v>18</v>
      </c>
      <c r="K381" s="1">
        <v>2145</v>
      </c>
      <c r="M381" s="1">
        <v>5.3</v>
      </c>
      <c r="N381" s="1">
        <f>ROUND(H381*$H$7,0)</f>
        <v>426</v>
      </c>
      <c r="O381" s="9">
        <f>M381*N381*$H$9</f>
        <v>566707.79999999993</v>
      </c>
      <c r="P381" s="9">
        <f>O381*$H$8</f>
        <v>75145.454279999991</v>
      </c>
      <c r="Q381" s="9">
        <f>$Q$7*P381+M381*$Q$8</f>
        <v>19361.533229536082</v>
      </c>
      <c r="R381" s="10">
        <f t="shared" si="6"/>
        <v>0.25765408453574506</v>
      </c>
    </row>
    <row r="382" spans="1:18" x14ac:dyDescent="0.2">
      <c r="A382" s="6" t="s">
        <v>82</v>
      </c>
      <c r="B382" s="6">
        <v>2630</v>
      </c>
      <c r="C382" s="6">
        <v>552</v>
      </c>
      <c r="D382" s="6" t="s">
        <v>932</v>
      </c>
      <c r="E382" s="6" t="s">
        <v>294</v>
      </c>
      <c r="G382" s="1" t="s">
        <v>65</v>
      </c>
      <c r="H382" s="1">
        <v>256</v>
      </c>
      <c r="I382" s="1">
        <v>2287</v>
      </c>
      <c r="J382" s="1">
        <v>11</v>
      </c>
      <c r="K382" s="1">
        <v>2554</v>
      </c>
      <c r="M382" s="1">
        <v>2.1</v>
      </c>
      <c r="N382" s="1">
        <f>ROUND(H382*$H$7,0)</f>
        <v>260</v>
      </c>
      <c r="O382" s="9">
        <f>M382*N382*$H$9</f>
        <v>137046</v>
      </c>
      <c r="P382" s="9">
        <f>O382*$H$8</f>
        <v>18172.299599999998</v>
      </c>
      <c r="Q382" s="9">
        <f>$Q$7*P382+M382*$Q$8</f>
        <v>6836.184268349014</v>
      </c>
      <c r="R382" s="10">
        <f t="shared" si="6"/>
        <v>0.37618707697010534</v>
      </c>
    </row>
    <row r="383" spans="1:18" x14ac:dyDescent="0.2">
      <c r="A383" s="6" t="s">
        <v>82</v>
      </c>
      <c r="B383" s="6">
        <v>2640</v>
      </c>
      <c r="C383" s="6">
        <v>552</v>
      </c>
      <c r="D383" s="6" t="s">
        <v>932</v>
      </c>
      <c r="E383" s="6" t="s">
        <v>295</v>
      </c>
      <c r="G383" s="1" t="s">
        <v>65</v>
      </c>
      <c r="H383" s="1">
        <v>491</v>
      </c>
      <c r="I383" s="1">
        <v>3302</v>
      </c>
      <c r="J383" s="1">
        <v>4</v>
      </c>
      <c r="K383" s="1">
        <v>3797</v>
      </c>
      <c r="M383" s="1">
        <v>2.2000000000000002</v>
      </c>
      <c r="N383" s="1">
        <f>ROUND(H383*$H$7,0)</f>
        <v>499</v>
      </c>
      <c r="O383" s="9">
        <f>M383*N383*$H$9</f>
        <v>275547.80000000005</v>
      </c>
      <c r="P383" s="9">
        <f>O383*$H$8</f>
        <v>36537.638280000006</v>
      </c>
      <c r="Q383" s="9">
        <f>$Q$7*P383+M383*$Q$8</f>
        <v>8421.7162103161099</v>
      </c>
      <c r="R383" s="10">
        <f t="shared" si="6"/>
        <v>0.23049426856157787</v>
      </c>
    </row>
    <row r="384" spans="1:18" x14ac:dyDescent="0.2">
      <c r="A384" s="6" t="s">
        <v>82</v>
      </c>
      <c r="B384" s="6">
        <v>2650</v>
      </c>
      <c r="C384" s="6">
        <v>552</v>
      </c>
      <c r="D384" s="6" t="s">
        <v>932</v>
      </c>
      <c r="E384" s="6" t="s">
        <v>296</v>
      </c>
      <c r="G384" s="1" t="s">
        <v>65</v>
      </c>
      <c r="H384" s="1">
        <v>449</v>
      </c>
      <c r="I384" s="1">
        <v>2081</v>
      </c>
      <c r="J384" s="1">
        <v>5</v>
      </c>
      <c r="K384" s="1">
        <v>2535</v>
      </c>
      <c r="M384" s="1">
        <v>4.3</v>
      </c>
      <c r="N384" s="1">
        <f>ROUND(H384*$H$7,0)</f>
        <v>456</v>
      </c>
      <c r="O384" s="9">
        <f>M384*N384*$H$9</f>
        <v>492160.8</v>
      </c>
      <c r="P384" s="9">
        <f>O384*$H$8</f>
        <v>65260.522079999995</v>
      </c>
      <c r="Q384" s="9">
        <f>$Q$7*P384+M384*$Q$8</f>
        <v>16017.542541065122</v>
      </c>
      <c r="R384" s="10">
        <f t="shared" si="6"/>
        <v>0.24544000002681443</v>
      </c>
    </row>
    <row r="385" spans="1:18" x14ac:dyDescent="0.2">
      <c r="A385" s="6" t="s">
        <v>82</v>
      </c>
      <c r="B385" s="6">
        <v>2660</v>
      </c>
      <c r="C385" s="6">
        <v>552</v>
      </c>
      <c r="D385" s="6" t="s">
        <v>932</v>
      </c>
      <c r="E385" s="6" t="s">
        <v>297</v>
      </c>
      <c r="G385" s="1" t="s">
        <v>18</v>
      </c>
      <c r="H385" s="1">
        <v>288</v>
      </c>
      <c r="I385" s="1">
        <v>1493</v>
      </c>
      <c r="J385" s="1">
        <v>12</v>
      </c>
      <c r="K385" s="1">
        <v>1793</v>
      </c>
      <c r="M385" s="1">
        <v>10</v>
      </c>
      <c r="N385" s="1">
        <f>ROUND(H385*$H$7,0)</f>
        <v>293</v>
      </c>
      <c r="O385" s="9">
        <f>M385*N385*$H$9</f>
        <v>735430</v>
      </c>
      <c r="P385" s="9">
        <f>O385*$H$8</f>
        <v>97518.017999999996</v>
      </c>
      <c r="Q385" s="9">
        <f>$Q$7*P385+M385*$Q$8</f>
        <v>33344.052996709586</v>
      </c>
      <c r="R385" s="10">
        <f t="shared" si="6"/>
        <v>0.34192709901784085</v>
      </c>
    </row>
    <row r="386" spans="1:18" x14ac:dyDescent="0.2">
      <c r="A386" s="6" t="s">
        <v>82</v>
      </c>
      <c r="B386" s="6">
        <v>2670</v>
      </c>
      <c r="C386" s="6">
        <v>552</v>
      </c>
      <c r="D386" s="6" t="s">
        <v>932</v>
      </c>
      <c r="E386" s="6" t="s">
        <v>298</v>
      </c>
      <c r="G386" s="1" t="s">
        <v>18</v>
      </c>
      <c r="H386" s="1">
        <v>204</v>
      </c>
      <c r="I386" s="1">
        <v>1426</v>
      </c>
      <c r="J386" s="1">
        <v>9</v>
      </c>
      <c r="K386" s="1">
        <v>1639</v>
      </c>
      <c r="M386" s="1">
        <v>7.6</v>
      </c>
      <c r="N386" s="1">
        <f>ROUND(H386*$H$7,0)</f>
        <v>207</v>
      </c>
      <c r="O386" s="9">
        <f>M386*N386*$H$9</f>
        <v>394873.19999999995</v>
      </c>
      <c r="P386" s="9">
        <f>O386*$H$8</f>
        <v>52360.186319999993</v>
      </c>
      <c r="Q386" s="9">
        <f>$Q$7*P386+M386*$Q$8</f>
        <v>23775.227747579287</v>
      </c>
      <c r="R386" s="10">
        <f t="shared" si="6"/>
        <v>0.45407072469675064</v>
      </c>
    </row>
    <row r="387" spans="1:18" x14ac:dyDescent="0.2">
      <c r="A387" s="6" t="s">
        <v>82</v>
      </c>
      <c r="B387" s="6">
        <v>2680</v>
      </c>
      <c r="C387" s="6">
        <v>552</v>
      </c>
      <c r="D387" s="6" t="s">
        <v>932</v>
      </c>
      <c r="E387" s="6" t="s">
        <v>299</v>
      </c>
      <c r="G387" s="1" t="s">
        <v>18</v>
      </c>
      <c r="H387" s="1">
        <v>192</v>
      </c>
      <c r="I387" s="1">
        <v>1396</v>
      </c>
      <c r="J387" s="1">
        <v>12</v>
      </c>
      <c r="K387" s="1">
        <v>1600</v>
      </c>
      <c r="M387" s="1">
        <v>0.96899999999999997</v>
      </c>
      <c r="N387" s="1">
        <f>ROUND(H387*$H$7,0)</f>
        <v>195</v>
      </c>
      <c r="O387" s="9">
        <f>M387*N387*$H$9</f>
        <v>47427.704999999994</v>
      </c>
      <c r="P387" s="9">
        <f>O387*$H$8</f>
        <v>6288.9136829999989</v>
      </c>
      <c r="Q387" s="9">
        <f>$Q$7*P387+M387*$Q$8</f>
        <v>3003.4768125747592</v>
      </c>
      <c r="R387" s="10">
        <f t="shared" si="6"/>
        <v>0.47758276929347382</v>
      </c>
    </row>
    <row r="388" spans="1:18" x14ac:dyDescent="0.2">
      <c r="A388" s="6" t="s">
        <v>82</v>
      </c>
      <c r="B388" s="6">
        <v>2687</v>
      </c>
      <c r="C388" s="6">
        <v>552</v>
      </c>
      <c r="D388" s="6" t="s">
        <v>932</v>
      </c>
      <c r="E388" s="6" t="s">
        <v>300</v>
      </c>
      <c r="G388" s="1" t="s">
        <v>18</v>
      </c>
      <c r="H388" s="1">
        <v>450</v>
      </c>
      <c r="I388" s="1">
        <v>3536</v>
      </c>
      <c r="J388" s="1">
        <v>25</v>
      </c>
      <c r="K388" s="1">
        <v>4011</v>
      </c>
      <c r="M388" s="1">
        <v>6.2</v>
      </c>
      <c r="N388" s="1">
        <f>ROUND(H388*$H$7,0)</f>
        <v>457</v>
      </c>
      <c r="O388" s="9">
        <f>M388*N388*$H$9</f>
        <v>711183.4</v>
      </c>
      <c r="P388" s="9">
        <f>O388*$H$8</f>
        <v>94302.918839999998</v>
      </c>
      <c r="Q388" s="9">
        <f>$Q$7*P388+M388*$Q$8</f>
        <v>23109.918690919945</v>
      </c>
      <c r="R388" s="10">
        <f t="shared" si="6"/>
        <v>0.24506048142719339</v>
      </c>
    </row>
    <row r="389" spans="1:18" x14ac:dyDescent="0.2">
      <c r="A389" s="6" t="s">
        <v>82</v>
      </c>
      <c r="B389" s="6">
        <v>2691</v>
      </c>
      <c r="C389" s="6">
        <v>552</v>
      </c>
      <c r="D389" s="6" t="s">
        <v>932</v>
      </c>
      <c r="E389" s="6" t="s">
        <v>301</v>
      </c>
      <c r="F389" s="6" t="s">
        <v>158</v>
      </c>
      <c r="G389" s="1" t="s">
        <v>18</v>
      </c>
      <c r="H389" s="1">
        <v>548</v>
      </c>
      <c r="I389" s="1">
        <v>4406</v>
      </c>
      <c r="J389" s="1">
        <v>44</v>
      </c>
      <c r="K389" s="1">
        <v>4998</v>
      </c>
      <c r="M389" s="1">
        <v>1.3</v>
      </c>
      <c r="N389" s="1">
        <f>ROUND(H389*$H$7,0)</f>
        <v>557</v>
      </c>
      <c r="O389" s="9">
        <f>M389*N389*$H$9</f>
        <v>181749.1</v>
      </c>
      <c r="P389" s="9">
        <f>O389*$H$8</f>
        <v>24099.930659999998</v>
      </c>
      <c r="Q389" s="9">
        <f>$Q$7*P389+M389*$Q$8</f>
        <v>5157.1532486122469</v>
      </c>
      <c r="R389" s="10">
        <f t="shared" si="6"/>
        <v>0.21399037704170087</v>
      </c>
    </row>
    <row r="390" spans="1:18" x14ac:dyDescent="0.2">
      <c r="A390" s="6" t="s">
        <v>82</v>
      </c>
      <c r="B390" s="6">
        <v>2692</v>
      </c>
      <c r="C390" s="6">
        <v>552</v>
      </c>
      <c r="D390" s="6" t="s">
        <v>932</v>
      </c>
      <c r="E390" s="6" t="s">
        <v>302</v>
      </c>
      <c r="F390" s="6" t="s">
        <v>158</v>
      </c>
      <c r="G390" s="1" t="s">
        <v>18</v>
      </c>
      <c r="H390" s="1">
        <v>481</v>
      </c>
      <c r="I390" s="1">
        <v>4439</v>
      </c>
      <c r="J390" s="1">
        <v>27</v>
      </c>
      <c r="K390" s="1">
        <v>4947</v>
      </c>
      <c r="M390" s="1">
        <v>0.77300000000000002</v>
      </c>
      <c r="N390" s="1">
        <f>ROUND(H390*$H$7,0)</f>
        <v>489</v>
      </c>
      <c r="O390" s="9">
        <f>M390*N390*$H$9</f>
        <v>94877.247000000003</v>
      </c>
      <c r="P390" s="9">
        <f>O390*$H$8</f>
        <v>12580.7229522</v>
      </c>
      <c r="Q390" s="9">
        <f>$Q$7*P390+M390*$Q$8</f>
        <v>2940.5610682232514</v>
      </c>
      <c r="R390" s="10">
        <f t="shared" si="6"/>
        <v>0.23373546014770427</v>
      </c>
    </row>
    <row r="391" spans="1:18" x14ac:dyDescent="0.2">
      <c r="A391" s="6" t="s">
        <v>82</v>
      </c>
      <c r="B391" s="6">
        <v>2701</v>
      </c>
      <c r="C391" s="6">
        <v>552</v>
      </c>
      <c r="D391" s="6" t="s">
        <v>932</v>
      </c>
      <c r="E391" s="6" t="s">
        <v>303</v>
      </c>
      <c r="F391" s="6" t="s">
        <v>158</v>
      </c>
      <c r="G391" s="1" t="s">
        <v>18</v>
      </c>
      <c r="H391" s="1">
        <v>407</v>
      </c>
      <c r="I391" s="1">
        <v>3179</v>
      </c>
      <c r="J391" s="1">
        <v>13</v>
      </c>
      <c r="K391" s="1">
        <v>3599</v>
      </c>
      <c r="M391" s="1">
        <v>1.6</v>
      </c>
      <c r="N391" s="1">
        <f>ROUND(H391*$H$7,0)</f>
        <v>414</v>
      </c>
      <c r="O391" s="9">
        <f>M391*N391*$H$9</f>
        <v>166262.40000000002</v>
      </c>
      <c r="P391" s="9">
        <f>O391*$H$8</f>
        <v>22046.394240000001</v>
      </c>
      <c r="Q391" s="9">
        <f>$Q$7*P391+M391*$Q$8</f>
        <v>5798.981297393535</v>
      </c>
      <c r="R391" s="10">
        <f t="shared" si="6"/>
        <v>0.26303536234837532</v>
      </c>
    </row>
    <row r="392" spans="1:18" x14ac:dyDescent="0.2">
      <c r="A392" s="6" t="s">
        <v>82</v>
      </c>
      <c r="B392" s="6">
        <v>2706</v>
      </c>
      <c r="C392" s="6">
        <v>552</v>
      </c>
      <c r="D392" s="6" t="s">
        <v>932</v>
      </c>
      <c r="E392" s="6" t="s">
        <v>304</v>
      </c>
      <c r="G392" s="1" t="s">
        <v>18</v>
      </c>
      <c r="H392" s="1">
        <v>43</v>
      </c>
      <c r="I392" s="1">
        <v>407</v>
      </c>
      <c r="J392" s="1">
        <v>3</v>
      </c>
      <c r="K392" s="1">
        <v>453</v>
      </c>
      <c r="M392" s="1">
        <v>3.4</v>
      </c>
      <c r="N392" s="1">
        <f>ROUND(H392*$H$7,0)</f>
        <v>44</v>
      </c>
      <c r="O392" s="9">
        <f>M392*N392*$H$9</f>
        <v>37549.599999999999</v>
      </c>
      <c r="P392" s="9">
        <f>O392*$H$8</f>
        <v>4979.0769599999994</v>
      </c>
      <c r="Q392" s="9">
        <f>$Q$7*P392+M392*$Q$8</f>
        <v>9308.2304793612602</v>
      </c>
      <c r="R392" s="10">
        <f t="shared" si="6"/>
        <v>1.869469091186986</v>
      </c>
    </row>
    <row r="393" spans="1:18" x14ac:dyDescent="0.2">
      <c r="A393" s="6" t="s">
        <v>81</v>
      </c>
      <c r="B393" s="6">
        <v>1180</v>
      </c>
      <c r="C393" s="6">
        <v>558</v>
      </c>
      <c r="D393" s="6" t="s">
        <v>933</v>
      </c>
      <c r="E393" s="6" t="s">
        <v>631</v>
      </c>
      <c r="G393" s="1" t="s">
        <v>64</v>
      </c>
      <c r="H393" s="1">
        <v>732</v>
      </c>
      <c r="I393" s="1">
        <v>3331</v>
      </c>
      <c r="J393" s="1">
        <v>11</v>
      </c>
      <c r="K393" s="1">
        <v>4074</v>
      </c>
      <c r="M393" s="1">
        <v>0.48499999999999999</v>
      </c>
      <c r="N393" s="1">
        <f>ROUND(H393*$H$7,0)</f>
        <v>744</v>
      </c>
      <c r="O393" s="9">
        <f>M393*N393*$H$9</f>
        <v>90570.84</v>
      </c>
      <c r="P393" s="9">
        <f>O393*$H$8</f>
        <v>12009.693383999998</v>
      </c>
      <c r="Q393" s="9">
        <f>$Q$7*P393+M393*$Q$8</f>
        <v>2141.3515751324148</v>
      </c>
      <c r="R393" s="10">
        <f t="shared" si="6"/>
        <v>0.17830193550030562</v>
      </c>
    </row>
    <row r="394" spans="1:18" x14ac:dyDescent="0.2">
      <c r="A394" s="6" t="s">
        <v>81</v>
      </c>
      <c r="B394" s="6">
        <v>1188</v>
      </c>
      <c r="C394" s="6">
        <v>558</v>
      </c>
      <c r="D394" s="6" t="s">
        <v>933</v>
      </c>
      <c r="E394" s="6" t="s">
        <v>632</v>
      </c>
      <c r="G394" s="1" t="s">
        <v>64</v>
      </c>
      <c r="H394" s="1">
        <v>519</v>
      </c>
      <c r="I394" s="1">
        <v>2401</v>
      </c>
      <c r="J394" s="1">
        <v>12</v>
      </c>
      <c r="K394" s="1">
        <v>2932</v>
      </c>
      <c r="M394" s="1">
        <v>2.7</v>
      </c>
      <c r="N394" s="1">
        <f>ROUND(H394*$H$7,0)</f>
        <v>528</v>
      </c>
      <c r="O394" s="9">
        <f>M394*N394*$H$9</f>
        <v>357825.60000000003</v>
      </c>
      <c r="P394" s="9">
        <f>O394*$H$8</f>
        <v>47447.674559999999</v>
      </c>
      <c r="Q394" s="9">
        <f>$Q$7*P394+M394*$Q$8</f>
        <v>10523.376607511589</v>
      </c>
      <c r="R394" s="10">
        <f t="shared" si="6"/>
        <v>0.22178909093224883</v>
      </c>
    </row>
    <row r="395" spans="1:18" x14ac:dyDescent="0.2">
      <c r="A395" s="6" t="s">
        <v>81</v>
      </c>
      <c r="B395" s="6">
        <v>1189</v>
      </c>
      <c r="C395" s="6">
        <v>558</v>
      </c>
      <c r="D395" s="6" t="s">
        <v>933</v>
      </c>
      <c r="E395" s="6" t="s">
        <v>633</v>
      </c>
      <c r="G395" s="1" t="s">
        <v>19</v>
      </c>
      <c r="H395" s="1">
        <v>536</v>
      </c>
      <c r="I395" s="1">
        <v>2445</v>
      </c>
      <c r="J395" s="1">
        <v>27</v>
      </c>
      <c r="K395" s="1">
        <v>3008</v>
      </c>
      <c r="M395" s="1">
        <v>3.9</v>
      </c>
      <c r="N395" s="1">
        <f>ROUND(H395*$H$7,0)</f>
        <v>545</v>
      </c>
      <c r="O395" s="9">
        <f>M395*N395*$H$9</f>
        <v>533500.5</v>
      </c>
      <c r="P395" s="9">
        <f>O395*$H$8</f>
        <v>70742.166299999997</v>
      </c>
      <c r="Q395" s="9">
        <f>$Q$7*P395+M395*$Q$8</f>
        <v>15359.310696876739</v>
      </c>
      <c r="R395" s="10">
        <f t="shared" si="6"/>
        <v>0.21711677066463739</v>
      </c>
    </row>
    <row r="396" spans="1:18" x14ac:dyDescent="0.2">
      <c r="A396" s="6" t="s">
        <v>81</v>
      </c>
      <c r="B396" s="6">
        <v>1190</v>
      </c>
      <c r="C396" s="6">
        <v>558</v>
      </c>
      <c r="D396" s="6" t="s">
        <v>933</v>
      </c>
      <c r="E396" s="6" t="s">
        <v>634</v>
      </c>
      <c r="G396" s="1" t="s">
        <v>19</v>
      </c>
      <c r="H396" s="1">
        <v>585</v>
      </c>
      <c r="I396" s="1">
        <v>3446</v>
      </c>
      <c r="J396" s="1">
        <v>27</v>
      </c>
      <c r="K396" s="1">
        <v>4058</v>
      </c>
      <c r="M396" s="1">
        <v>4.9000000000000004</v>
      </c>
      <c r="N396" s="1">
        <f>ROUND(H396*$H$7,0)</f>
        <v>595</v>
      </c>
      <c r="O396" s="9">
        <f>M396*N396*$H$9</f>
        <v>731790.5</v>
      </c>
      <c r="P396" s="9">
        <f>O396*$H$8</f>
        <v>97035.420299999998</v>
      </c>
      <c r="Q396" s="9">
        <f>$Q$7*P396+M396*$Q$8</f>
        <v>19884.7005549477</v>
      </c>
      <c r="R396" s="10">
        <f t="shared" ref="R396:R459" si="7">Q396/P396</f>
        <v>0.20492208405416368</v>
      </c>
    </row>
    <row r="397" spans="1:18" x14ac:dyDescent="0.2">
      <c r="A397" s="6" t="s">
        <v>81</v>
      </c>
      <c r="B397" s="6">
        <v>2850</v>
      </c>
      <c r="C397" s="6">
        <v>558</v>
      </c>
      <c r="D397" s="6" t="s">
        <v>933</v>
      </c>
      <c r="E397" s="6" t="s">
        <v>635</v>
      </c>
      <c r="G397" s="1" t="s">
        <v>41</v>
      </c>
      <c r="H397" s="1">
        <v>154</v>
      </c>
      <c r="I397" s="1">
        <v>1539</v>
      </c>
      <c r="J397" s="1">
        <v>17</v>
      </c>
      <c r="K397" s="1">
        <v>1710</v>
      </c>
      <c r="M397" s="1">
        <v>4.5999999999999996</v>
      </c>
      <c r="N397" s="1">
        <f>ROUND(H397*$H$7,0)</f>
        <v>157</v>
      </c>
      <c r="O397" s="9">
        <f>M397*N397*$H$9</f>
        <v>181272.19999999998</v>
      </c>
      <c r="P397" s="9">
        <f>O397*$H$8</f>
        <v>24036.693719999996</v>
      </c>
      <c r="Q397" s="9">
        <f>$Q$7*P397+M397*$Q$8</f>
        <v>13839.109570166411</v>
      </c>
      <c r="R397" s="10">
        <f t="shared" si="7"/>
        <v>0.57574929944093878</v>
      </c>
    </row>
    <row r="398" spans="1:18" x14ac:dyDescent="0.2">
      <c r="A398" s="6" t="s">
        <v>81</v>
      </c>
      <c r="B398" s="6">
        <v>2860</v>
      </c>
      <c r="C398" s="6">
        <v>558</v>
      </c>
      <c r="D398" s="6" t="s">
        <v>933</v>
      </c>
      <c r="E398" s="6" t="s">
        <v>636</v>
      </c>
      <c r="G398" s="1" t="s">
        <v>41</v>
      </c>
      <c r="H398" s="1">
        <v>102</v>
      </c>
      <c r="I398" s="1">
        <v>629</v>
      </c>
      <c r="J398" s="1">
        <v>0</v>
      </c>
      <c r="K398" s="1">
        <v>731</v>
      </c>
      <c r="M398" s="1">
        <v>11.1</v>
      </c>
      <c r="N398" s="1">
        <f>ROUND(H398*$H$7,0)</f>
        <v>104</v>
      </c>
      <c r="O398" s="9">
        <f>M398*N398*$H$9</f>
        <v>289754.39999999997</v>
      </c>
      <c r="P398" s="9">
        <f>O398*$H$8</f>
        <v>38421.433439999993</v>
      </c>
      <c r="Q398" s="9">
        <f>$Q$7*P398+M398*$Q$8</f>
        <v>31984.602035467644</v>
      </c>
      <c r="R398" s="10">
        <f t="shared" si="7"/>
        <v>0.83246769242526342</v>
      </c>
    </row>
    <row r="399" spans="1:18" x14ac:dyDescent="0.2">
      <c r="A399" s="6" t="s">
        <v>81</v>
      </c>
      <c r="B399" s="6">
        <v>5416</v>
      </c>
      <c r="C399" s="6">
        <v>558</v>
      </c>
      <c r="D399" s="6" t="s">
        <v>933</v>
      </c>
      <c r="E399" s="6" t="s">
        <v>637</v>
      </c>
      <c r="G399" s="1" t="s">
        <v>41</v>
      </c>
      <c r="H399" s="1">
        <v>131</v>
      </c>
      <c r="I399" s="1">
        <v>580</v>
      </c>
      <c r="J399" s="1">
        <v>20</v>
      </c>
      <c r="K399" s="1">
        <v>731</v>
      </c>
      <c r="M399" s="1">
        <v>11</v>
      </c>
      <c r="N399" s="1">
        <f>ROUND(H399*$H$7,0)</f>
        <v>133</v>
      </c>
      <c r="O399" s="9">
        <f>M399*N399*$H$9</f>
        <v>367213</v>
      </c>
      <c r="P399" s="9">
        <f>O399*$H$8</f>
        <v>48692.443800000001</v>
      </c>
      <c r="Q399" s="9">
        <f>$Q$7*P399+M399*$Q$8</f>
        <v>32460.887224380549</v>
      </c>
      <c r="R399" s="10">
        <f t="shared" si="7"/>
        <v>0.6666514286633638</v>
      </c>
    </row>
    <row r="400" spans="1:18" x14ac:dyDescent="0.2">
      <c r="A400" s="6" t="s">
        <v>81</v>
      </c>
      <c r="B400" s="6">
        <v>1772</v>
      </c>
      <c r="C400" s="6">
        <v>559</v>
      </c>
      <c r="D400" s="6" t="s">
        <v>934</v>
      </c>
      <c r="E400" s="6" t="s">
        <v>645</v>
      </c>
      <c r="F400" s="6" t="s">
        <v>158</v>
      </c>
      <c r="G400" s="1" t="s">
        <v>19</v>
      </c>
      <c r="H400" s="1">
        <v>1058</v>
      </c>
      <c r="I400" s="1">
        <v>12513</v>
      </c>
      <c r="J400" s="1">
        <v>36</v>
      </c>
      <c r="K400" s="1">
        <v>13607</v>
      </c>
      <c r="M400" s="1">
        <v>2.2000000000000002</v>
      </c>
      <c r="N400" s="1">
        <f>ROUND(H400*$H$7,0)</f>
        <v>1075</v>
      </c>
      <c r="O400" s="9">
        <f>M400*N400*$H$9</f>
        <v>593615</v>
      </c>
      <c r="P400" s="9">
        <f>O400*$H$8</f>
        <v>78713.349000000002</v>
      </c>
      <c r="Q400" s="9">
        <f>$Q$7*P400+M400*$Q$8</f>
        <v>11458.36738215611</v>
      </c>
      <c r="R400" s="10">
        <f t="shared" si="7"/>
        <v>0.14557082791835105</v>
      </c>
    </row>
    <row r="401" spans="1:18" x14ac:dyDescent="0.2">
      <c r="A401" s="6" t="s">
        <v>81</v>
      </c>
      <c r="B401" s="6">
        <v>1770</v>
      </c>
      <c r="C401" s="6">
        <v>559</v>
      </c>
      <c r="D401" s="6" t="s">
        <v>934</v>
      </c>
      <c r="E401" s="6" t="s">
        <v>646</v>
      </c>
      <c r="G401" s="1" t="s">
        <v>19</v>
      </c>
      <c r="H401" s="1">
        <v>639</v>
      </c>
      <c r="I401" s="1">
        <v>5147</v>
      </c>
      <c r="J401" s="1">
        <v>35</v>
      </c>
      <c r="K401" s="1">
        <v>5821</v>
      </c>
      <c r="M401" s="1">
        <v>3.1</v>
      </c>
      <c r="N401" s="1">
        <f>ROUND(H401*$H$7,0)</f>
        <v>650</v>
      </c>
      <c r="O401" s="9">
        <f>M401*N401*$H$9</f>
        <v>505765</v>
      </c>
      <c r="P401" s="9">
        <f>O401*$H$8</f>
        <v>67064.438999999998</v>
      </c>
      <c r="Q401" s="9">
        <f>$Q$7*P401+M401*$Q$8</f>
        <v>12988.693875219973</v>
      </c>
      <c r="R401" s="10">
        <f t="shared" si="7"/>
        <v>0.19367483078804212</v>
      </c>
    </row>
    <row r="402" spans="1:18" x14ac:dyDescent="0.2">
      <c r="A402" s="6" t="s">
        <v>81</v>
      </c>
      <c r="B402" s="6">
        <v>1760</v>
      </c>
      <c r="C402" s="6">
        <v>559</v>
      </c>
      <c r="D402" s="6" t="s">
        <v>934</v>
      </c>
      <c r="E402" s="6" t="s">
        <v>647</v>
      </c>
      <c r="G402" s="1" t="s">
        <v>19</v>
      </c>
      <c r="H402" s="1">
        <v>306</v>
      </c>
      <c r="I402" s="1">
        <v>2449</v>
      </c>
      <c r="J402" s="1">
        <v>26</v>
      </c>
      <c r="K402" s="1">
        <v>2781</v>
      </c>
      <c r="M402" s="1">
        <v>7</v>
      </c>
      <c r="N402" s="1">
        <f>ROUND(H402*$H$7,0)</f>
        <v>311</v>
      </c>
      <c r="O402" s="9">
        <f>M402*N402*$H$9</f>
        <v>546427</v>
      </c>
      <c r="P402" s="9">
        <f>O402*$H$8</f>
        <v>72456.220199999996</v>
      </c>
      <c r="Q402" s="9">
        <f>$Q$7*P402+M402*$Q$8</f>
        <v>23642.776844896711</v>
      </c>
      <c r="R402" s="10">
        <f t="shared" si="7"/>
        <v>0.32630430872098837</v>
      </c>
    </row>
    <row r="403" spans="1:18" x14ac:dyDescent="0.2">
      <c r="A403" s="6" t="s">
        <v>81</v>
      </c>
      <c r="B403" s="6">
        <v>1750</v>
      </c>
      <c r="C403" s="6">
        <v>559</v>
      </c>
      <c r="D403" s="6" t="s">
        <v>934</v>
      </c>
      <c r="E403" s="6" t="s">
        <v>648</v>
      </c>
      <c r="G403" s="1" t="s">
        <v>19</v>
      </c>
      <c r="H403" s="1">
        <v>252</v>
      </c>
      <c r="I403" s="1">
        <v>1887</v>
      </c>
      <c r="J403" s="1">
        <v>4</v>
      </c>
      <c r="K403" s="1">
        <v>2143</v>
      </c>
      <c r="M403" s="1">
        <v>4.0999999999999996</v>
      </c>
      <c r="N403" s="1">
        <f>ROUND(H403*$H$7,0)</f>
        <v>256</v>
      </c>
      <c r="O403" s="9">
        <f>M403*N403*$H$9</f>
        <v>263449.59999999998</v>
      </c>
      <c r="P403" s="9">
        <f>O403*$H$8</f>
        <v>34933.416959999995</v>
      </c>
      <c r="Q403" s="9">
        <f>$Q$7*P403+M403*$Q$8</f>
        <v>13307.535858410931</v>
      </c>
      <c r="R403" s="10">
        <f t="shared" si="7"/>
        <v>0.38094000004776324</v>
      </c>
    </row>
    <row r="404" spans="1:18" x14ac:dyDescent="0.2">
      <c r="A404" s="6" t="s">
        <v>81</v>
      </c>
      <c r="B404" s="6">
        <v>1740</v>
      </c>
      <c r="C404" s="6">
        <v>559</v>
      </c>
      <c r="D404" s="6" t="s">
        <v>934</v>
      </c>
      <c r="E404" s="6" t="s">
        <v>650</v>
      </c>
      <c r="G404" s="1" t="s">
        <v>19</v>
      </c>
      <c r="H404" s="1">
        <v>296</v>
      </c>
      <c r="I404" s="1">
        <v>1792</v>
      </c>
      <c r="J404" s="1">
        <v>15</v>
      </c>
      <c r="K404" s="1">
        <v>2103</v>
      </c>
      <c r="M404" s="1">
        <v>8.1999999999999993</v>
      </c>
      <c r="N404" s="1">
        <f>ROUND(H404*$H$7,0)</f>
        <v>301</v>
      </c>
      <c r="O404" s="9">
        <f>M404*N404*$H$9</f>
        <v>619518.19999999995</v>
      </c>
      <c r="P404" s="9">
        <f>O404*$H$8</f>
        <v>82148.113319999989</v>
      </c>
      <c r="Q404" s="9">
        <f>$Q$7*P404+M404*$Q$8</f>
        <v>27499.32383362186</v>
      </c>
      <c r="R404" s="10">
        <f t="shared" si="7"/>
        <v>0.33475295685125372</v>
      </c>
    </row>
    <row r="405" spans="1:18" x14ac:dyDescent="0.2">
      <c r="A405" s="6" t="s">
        <v>81</v>
      </c>
      <c r="B405" s="6">
        <v>1730</v>
      </c>
      <c r="C405" s="6">
        <v>559</v>
      </c>
      <c r="D405" s="6" t="s">
        <v>934</v>
      </c>
      <c r="E405" s="6" t="s">
        <v>651</v>
      </c>
      <c r="G405" s="1" t="s">
        <v>20</v>
      </c>
      <c r="H405" s="1">
        <v>271</v>
      </c>
      <c r="I405" s="1">
        <v>1237</v>
      </c>
      <c r="J405" s="1">
        <v>39</v>
      </c>
      <c r="K405" s="1">
        <v>1547</v>
      </c>
      <c r="M405" s="1">
        <v>6</v>
      </c>
      <c r="N405" s="1">
        <f>ROUND(H405*$H$7,0)</f>
        <v>275</v>
      </c>
      <c r="O405" s="9">
        <f>M405*N405*$H$9</f>
        <v>414150</v>
      </c>
      <c r="P405" s="9">
        <f>O405*$H$8</f>
        <v>54916.29</v>
      </c>
      <c r="Q405" s="9">
        <f>$Q$7*P405+M405*$Q$8</f>
        <v>19747.626300425756</v>
      </c>
      <c r="R405" s="10">
        <f t="shared" si="7"/>
        <v>0.35959505458991781</v>
      </c>
    </row>
    <row r="406" spans="1:18" x14ac:dyDescent="0.2">
      <c r="A406" s="6" t="s">
        <v>81</v>
      </c>
      <c r="B406" s="6">
        <v>1720</v>
      </c>
      <c r="C406" s="6">
        <v>559</v>
      </c>
      <c r="D406" s="6" t="s">
        <v>934</v>
      </c>
      <c r="E406" s="6" t="s">
        <v>652</v>
      </c>
      <c r="G406" s="1" t="s">
        <v>20</v>
      </c>
      <c r="H406" s="1">
        <v>223</v>
      </c>
      <c r="I406" s="1">
        <v>1753</v>
      </c>
      <c r="J406" s="1">
        <v>0</v>
      </c>
      <c r="K406" s="1">
        <v>1976</v>
      </c>
      <c r="M406" s="1">
        <v>7.3</v>
      </c>
      <c r="N406" s="1">
        <f>ROUND(H406*$H$7,0)</f>
        <v>227</v>
      </c>
      <c r="O406" s="9">
        <f>M406*N406*$H$9</f>
        <v>415932.1</v>
      </c>
      <c r="P406" s="9">
        <f>O406*$H$8</f>
        <v>55152.596459999993</v>
      </c>
      <c r="Q406" s="9">
        <f>$Q$7*P406+M406*$Q$8</f>
        <v>23186.598606637999</v>
      </c>
      <c r="R406" s="10">
        <f t="shared" si="7"/>
        <v>0.4204081057807374</v>
      </c>
    </row>
    <row r="407" spans="1:18" x14ac:dyDescent="0.2">
      <c r="A407" s="6" t="s">
        <v>81</v>
      </c>
      <c r="B407" s="6">
        <v>2887</v>
      </c>
      <c r="C407" s="6">
        <v>559</v>
      </c>
      <c r="D407" s="6" t="s">
        <v>934</v>
      </c>
      <c r="E407" s="6" t="s">
        <v>653</v>
      </c>
      <c r="G407" s="1" t="s">
        <v>20</v>
      </c>
      <c r="H407" s="1">
        <v>268</v>
      </c>
      <c r="I407" s="1">
        <v>2358</v>
      </c>
      <c r="J407" s="1">
        <v>35</v>
      </c>
      <c r="K407" s="1">
        <v>2661</v>
      </c>
      <c r="M407" s="1">
        <v>0.63100000000000001</v>
      </c>
      <c r="N407" s="1">
        <f>ROUND(H407*$H$7,0)</f>
        <v>272</v>
      </c>
      <c r="O407" s="9">
        <f>M407*N407*$H$9</f>
        <v>43079.631999999998</v>
      </c>
      <c r="P407" s="9">
        <f>O407*$H$8</f>
        <v>5712.3592031999997</v>
      </c>
      <c r="Q407" s="9">
        <f>$Q$7*P407+M407*$Q$8</f>
        <v>2072.2557473451752</v>
      </c>
      <c r="R407" s="10">
        <f t="shared" si="7"/>
        <v>0.36276705886848304</v>
      </c>
    </row>
    <row r="408" spans="1:18" x14ac:dyDescent="0.2">
      <c r="A408" s="6" t="s">
        <v>81</v>
      </c>
      <c r="B408" s="6">
        <v>2881</v>
      </c>
      <c r="C408" s="6">
        <v>559</v>
      </c>
      <c r="D408" s="6" t="s">
        <v>934</v>
      </c>
      <c r="E408" s="6" t="s">
        <v>649</v>
      </c>
      <c r="F408" s="6" t="s">
        <v>158</v>
      </c>
      <c r="G408" s="1" t="s">
        <v>20</v>
      </c>
      <c r="H408" s="1">
        <v>291</v>
      </c>
      <c r="I408" s="1">
        <v>2454</v>
      </c>
      <c r="J408" s="1">
        <v>3</v>
      </c>
      <c r="K408" s="1">
        <v>2748</v>
      </c>
      <c r="M408" s="1">
        <v>1</v>
      </c>
      <c r="N408" s="1">
        <f>ROUND(H408*$H$7,0)</f>
        <v>296</v>
      </c>
      <c r="O408" s="9">
        <f>M408*N408*$H$9</f>
        <v>74296</v>
      </c>
      <c r="P408" s="9">
        <f>O408*$H$8</f>
        <v>9851.6495999999988</v>
      </c>
      <c r="Q408" s="9">
        <f>$Q$7*P408+M408*$Q$8</f>
        <v>3341.5943412709589</v>
      </c>
      <c r="R408" s="10">
        <f t="shared" si="7"/>
        <v>0.3391913513926601</v>
      </c>
    </row>
    <row r="409" spans="1:18" x14ac:dyDescent="0.2">
      <c r="A409" s="6" t="s">
        <v>81</v>
      </c>
      <c r="B409" s="6">
        <v>2882</v>
      </c>
      <c r="C409" s="6">
        <v>559</v>
      </c>
      <c r="D409" s="6" t="s">
        <v>934</v>
      </c>
      <c r="E409" s="6" t="s">
        <v>654</v>
      </c>
      <c r="F409" s="6" t="s">
        <v>158</v>
      </c>
      <c r="G409" s="1" t="s">
        <v>20</v>
      </c>
      <c r="H409" s="1">
        <v>350</v>
      </c>
      <c r="I409" s="1">
        <v>3629</v>
      </c>
      <c r="J409" s="1">
        <v>10</v>
      </c>
      <c r="K409" s="1">
        <v>3989</v>
      </c>
      <c r="M409" s="1">
        <v>2.4</v>
      </c>
      <c r="N409" s="1">
        <f>ROUND(H409*$H$7,0)</f>
        <v>356</v>
      </c>
      <c r="O409" s="9">
        <f>M409*N409*$H$9</f>
        <v>214454.39999999999</v>
      </c>
      <c r="P409" s="9">
        <f>O409*$H$8</f>
        <v>28436.653439999998</v>
      </c>
      <c r="Q409" s="9">
        <f>$Q$7*P409+M409*$Q$8</f>
        <v>8364.9004158503012</v>
      </c>
      <c r="R409" s="10">
        <f t="shared" si="7"/>
        <v>0.29415910115794208</v>
      </c>
    </row>
    <row r="410" spans="1:18" x14ac:dyDescent="0.2">
      <c r="A410" s="6" t="s">
        <v>81</v>
      </c>
      <c r="B410" s="6">
        <v>2883</v>
      </c>
      <c r="C410" s="6">
        <v>559</v>
      </c>
      <c r="D410" s="6" t="s">
        <v>934</v>
      </c>
      <c r="E410" s="6" t="s">
        <v>655</v>
      </c>
      <c r="F410" s="6" t="s">
        <v>158</v>
      </c>
      <c r="G410" s="1" t="s">
        <v>20</v>
      </c>
      <c r="H410" s="1">
        <v>165</v>
      </c>
      <c r="I410" s="1">
        <v>1848</v>
      </c>
      <c r="J410" s="1">
        <v>9</v>
      </c>
      <c r="K410" s="1">
        <v>2022</v>
      </c>
      <c r="M410" s="1">
        <v>0.40699999999999997</v>
      </c>
      <c r="N410" s="1">
        <f>ROUND(H410*$H$7,0)</f>
        <v>168</v>
      </c>
      <c r="O410" s="9">
        <f>M410*N410*$H$9</f>
        <v>17162.375999999997</v>
      </c>
      <c r="P410" s="9">
        <f>O410*$H$8</f>
        <v>2275.7310575999995</v>
      </c>
      <c r="Q410" s="9">
        <f>$Q$7*P410+M410*$Q$8</f>
        <v>1235.1887931660801</v>
      </c>
      <c r="R410" s="10">
        <f t="shared" si="7"/>
        <v>0.5427657143584963</v>
      </c>
    </row>
    <row r="411" spans="1:18" x14ac:dyDescent="0.2">
      <c r="A411" s="6" t="s">
        <v>81</v>
      </c>
      <c r="B411" s="6">
        <v>2886</v>
      </c>
      <c r="C411" s="6">
        <v>559</v>
      </c>
      <c r="D411" s="6" t="s">
        <v>934</v>
      </c>
      <c r="E411" s="6" t="s">
        <v>656</v>
      </c>
      <c r="G411" s="1" t="s">
        <v>20</v>
      </c>
      <c r="H411" s="1">
        <v>95</v>
      </c>
      <c r="I411" s="1">
        <v>804</v>
      </c>
      <c r="J411" s="1">
        <v>0</v>
      </c>
      <c r="K411" s="1">
        <v>899</v>
      </c>
      <c r="M411" s="1">
        <v>5.5</v>
      </c>
      <c r="N411" s="1">
        <f>ROUND(H411*$H$7,0)</f>
        <v>97</v>
      </c>
      <c r="O411" s="9">
        <f>M411*N411*$H$9</f>
        <v>133908.5</v>
      </c>
      <c r="P411" s="9">
        <f>O411*$H$8</f>
        <v>17756.267100000001</v>
      </c>
      <c r="Q411" s="9">
        <f>$Q$7*P411+M411*$Q$8</f>
        <v>15755.966866590275</v>
      </c>
      <c r="R411" s="10">
        <f t="shared" si="7"/>
        <v>0.88734680424976686</v>
      </c>
    </row>
    <row r="412" spans="1:18" x14ac:dyDescent="0.2">
      <c r="A412" s="6" t="s">
        <v>81</v>
      </c>
      <c r="B412" s="6">
        <v>2890</v>
      </c>
      <c r="C412" s="6">
        <v>559</v>
      </c>
      <c r="D412" s="6" t="s">
        <v>934</v>
      </c>
      <c r="E412" s="6" t="s">
        <v>657</v>
      </c>
      <c r="G412" s="1" t="s">
        <v>20</v>
      </c>
      <c r="H412" s="1">
        <v>28</v>
      </c>
      <c r="I412" s="1">
        <v>118</v>
      </c>
      <c r="J412" s="1">
        <v>4</v>
      </c>
      <c r="K412" s="1">
        <v>150</v>
      </c>
      <c r="M412" s="1">
        <v>6.4</v>
      </c>
      <c r="N412" s="1">
        <f>ROUND(H412*$H$7,0)</f>
        <v>28</v>
      </c>
      <c r="O412" s="9">
        <f>M412*N412*$H$9</f>
        <v>44979.200000000004</v>
      </c>
      <c r="P412" s="9">
        <f>O412*$H$8</f>
        <v>5964.2419200000004</v>
      </c>
      <c r="Q412" s="9">
        <f>$Q$7*P412+M412*$Q$8</f>
        <v>17275.989066694139</v>
      </c>
      <c r="R412" s="10">
        <f t="shared" si="7"/>
        <v>2.8965942861509779</v>
      </c>
    </row>
    <row r="413" spans="1:18" x14ac:dyDescent="0.2">
      <c r="A413" s="6" t="s">
        <v>75</v>
      </c>
      <c r="B413" s="6">
        <v>83440</v>
      </c>
      <c r="C413" s="6">
        <v>560</v>
      </c>
      <c r="D413" s="6" t="s">
        <v>935</v>
      </c>
      <c r="E413" s="6" t="s">
        <v>638</v>
      </c>
      <c r="G413" s="1" t="s">
        <v>10</v>
      </c>
      <c r="H413" s="1">
        <v>709</v>
      </c>
      <c r="I413" s="1">
        <v>6097</v>
      </c>
      <c r="J413" s="1">
        <v>25</v>
      </c>
      <c r="K413" s="1">
        <v>6831</v>
      </c>
      <c r="M413" s="1">
        <v>6.1</v>
      </c>
      <c r="N413" s="1">
        <f>ROUND(H413*$H$7,0)</f>
        <v>721</v>
      </c>
      <c r="O413" s="9">
        <f>M413*N413*$H$9</f>
        <v>1103923.0999999999</v>
      </c>
      <c r="P413" s="9">
        <f>O413*$H$8</f>
        <v>146380.20305999997</v>
      </c>
      <c r="Q413" s="9">
        <f>$Q$7*P413+M413*$Q$8</f>
        <v>26596.255597752846</v>
      </c>
      <c r="R413" s="10">
        <f t="shared" si="7"/>
        <v>0.18169298198644576</v>
      </c>
    </row>
    <row r="414" spans="1:18" x14ac:dyDescent="0.2">
      <c r="A414" s="6" t="s">
        <v>75</v>
      </c>
      <c r="B414" s="6">
        <v>83446</v>
      </c>
      <c r="C414" s="6">
        <v>560</v>
      </c>
      <c r="D414" s="6" t="s">
        <v>935</v>
      </c>
      <c r="E414" s="6" t="s">
        <v>639</v>
      </c>
      <c r="G414" s="1" t="s">
        <v>10</v>
      </c>
      <c r="H414" s="1">
        <v>494</v>
      </c>
      <c r="I414" s="1">
        <v>2287</v>
      </c>
      <c r="J414" s="1">
        <v>24</v>
      </c>
      <c r="K414" s="1">
        <v>2805</v>
      </c>
      <c r="M414" s="1">
        <v>11.7</v>
      </c>
      <c r="N414" s="1">
        <f>ROUND(H414*$H$7,0)</f>
        <v>502</v>
      </c>
      <c r="O414" s="9">
        <f>M414*N414*$H$9</f>
        <v>1474223.4</v>
      </c>
      <c r="P414" s="9">
        <f>O414*$H$8</f>
        <v>195482.02283999999</v>
      </c>
      <c r="Q414" s="9">
        <f>$Q$7*P414+M414*$Q$8</f>
        <v>44872.329814310215</v>
      </c>
      <c r="R414" s="10">
        <f t="shared" si="7"/>
        <v>0.22954709165782344</v>
      </c>
    </row>
    <row r="415" spans="1:18" x14ac:dyDescent="0.2">
      <c r="A415" s="6" t="s">
        <v>75</v>
      </c>
      <c r="B415" s="6">
        <v>82581</v>
      </c>
      <c r="C415" s="6">
        <v>561</v>
      </c>
      <c r="D415" s="6" t="s">
        <v>968</v>
      </c>
      <c r="E415" s="6" t="s">
        <v>467</v>
      </c>
      <c r="F415" s="6" t="s">
        <v>158</v>
      </c>
      <c r="G415" s="1" t="s">
        <v>11</v>
      </c>
      <c r="H415" s="1">
        <v>1017</v>
      </c>
      <c r="I415" s="1">
        <v>11846</v>
      </c>
      <c r="J415" s="1">
        <v>52</v>
      </c>
      <c r="K415" s="1">
        <v>12915</v>
      </c>
      <c r="M415" s="1">
        <v>1.6</v>
      </c>
      <c r="N415" s="1">
        <f>ROUND(H415*$H$7,0)</f>
        <v>1034</v>
      </c>
      <c r="O415" s="9">
        <f>M415*N415*$H$9</f>
        <v>415254.4</v>
      </c>
      <c r="P415" s="9">
        <f>O415*$H$8</f>
        <v>55062.733440000004</v>
      </c>
      <c r="Q415" s="9">
        <f>$Q$7*P415+M415*$Q$8</f>
        <v>8176.1577197935349</v>
      </c>
      <c r="R415" s="10">
        <f t="shared" si="7"/>
        <v>0.14848804643348876</v>
      </c>
    </row>
    <row r="416" spans="1:18" x14ac:dyDescent="0.2">
      <c r="A416" s="6" t="s">
        <v>75</v>
      </c>
      <c r="B416" s="6">
        <v>82582</v>
      </c>
      <c r="C416" s="6">
        <v>561</v>
      </c>
      <c r="D416" s="6" t="s">
        <v>968</v>
      </c>
      <c r="E416" s="6" t="s">
        <v>468</v>
      </c>
      <c r="F416" s="6" t="s">
        <v>158</v>
      </c>
      <c r="G416" s="1" t="s">
        <v>11</v>
      </c>
      <c r="H416" s="1">
        <v>1462</v>
      </c>
      <c r="I416" s="1">
        <v>8976</v>
      </c>
      <c r="J416" s="1">
        <v>41</v>
      </c>
      <c r="K416" s="1">
        <v>10479</v>
      </c>
      <c r="M416" s="1">
        <v>1.7</v>
      </c>
      <c r="N416" s="1">
        <f>ROUND(H416*$H$7,0)</f>
        <v>1486</v>
      </c>
      <c r="O416" s="9">
        <f>M416*N416*$H$9</f>
        <v>634076.19999999995</v>
      </c>
      <c r="P416" s="9">
        <f>O416*$H$8</f>
        <v>84078.504119999998</v>
      </c>
      <c r="Q416" s="9">
        <f>$Q$7*P416+M416*$Q$8</f>
        <v>10528.52076576063</v>
      </c>
      <c r="R416" s="10">
        <f t="shared" si="7"/>
        <v>0.12522250337296592</v>
      </c>
    </row>
    <row r="417" spans="1:18" x14ac:dyDescent="0.2">
      <c r="A417" s="6" t="s">
        <v>75</v>
      </c>
      <c r="B417" s="6">
        <v>82570</v>
      </c>
      <c r="C417" s="6">
        <v>561</v>
      </c>
      <c r="D417" s="6" t="s">
        <v>968</v>
      </c>
      <c r="E417" s="6" t="s">
        <v>469</v>
      </c>
      <c r="G417" s="1" t="s">
        <v>11</v>
      </c>
      <c r="H417" s="1">
        <v>964</v>
      </c>
      <c r="I417" s="1">
        <v>5580</v>
      </c>
      <c r="J417" s="1">
        <v>22</v>
      </c>
      <c r="K417" s="1">
        <v>6566</v>
      </c>
      <c r="M417" s="1">
        <v>4.0999999999999996</v>
      </c>
      <c r="N417" s="1">
        <f>ROUND(H417*$H$7,0)</f>
        <v>980</v>
      </c>
      <c r="O417" s="9">
        <f>M417*N417*$H$9</f>
        <v>1008517.9999999999</v>
      </c>
      <c r="P417" s="9">
        <f>O417*$H$8</f>
        <v>133729.48679999998</v>
      </c>
      <c r="Q417" s="9">
        <f>$Q$7*P417+M417*$Q$8</f>
        <v>20420.852886890927</v>
      </c>
      <c r="R417" s="10">
        <f t="shared" si="7"/>
        <v>0.15270269389002791</v>
      </c>
    </row>
    <row r="418" spans="1:18" x14ac:dyDescent="0.2">
      <c r="A418" s="6" t="s">
        <v>75</v>
      </c>
      <c r="B418" s="6">
        <v>82576</v>
      </c>
      <c r="C418" s="6">
        <v>561</v>
      </c>
      <c r="D418" s="6" t="s">
        <v>969</v>
      </c>
      <c r="E418" s="6" t="s">
        <v>470</v>
      </c>
      <c r="G418" s="1" t="s">
        <v>11</v>
      </c>
      <c r="H418" s="1">
        <v>797</v>
      </c>
      <c r="I418" s="1">
        <v>2325</v>
      </c>
      <c r="J418" s="1">
        <v>5</v>
      </c>
      <c r="K418" s="1">
        <v>3127</v>
      </c>
      <c r="M418" s="1">
        <v>2.9</v>
      </c>
      <c r="N418" s="1">
        <f>ROUND(H418*$H$7,0)</f>
        <v>810</v>
      </c>
      <c r="O418" s="9">
        <f>M418*N418*$H$9</f>
        <v>589599</v>
      </c>
      <c r="P418" s="9">
        <f>O418*$H$8</f>
        <v>78180.827399999995</v>
      </c>
      <c r="Q418" s="9">
        <f>$Q$7*P418+M418*$Q$8</f>
        <v>13262.61872600578</v>
      </c>
      <c r="R418" s="10">
        <f t="shared" si="7"/>
        <v>0.16964029631139182</v>
      </c>
    </row>
    <row r="419" spans="1:18" x14ac:dyDescent="0.2">
      <c r="A419" s="6" t="s">
        <v>75</v>
      </c>
      <c r="B419" s="6">
        <v>82560</v>
      </c>
      <c r="C419" s="6">
        <v>561</v>
      </c>
      <c r="D419" s="6" t="s">
        <v>969</v>
      </c>
      <c r="E419" s="6" t="s">
        <v>471</v>
      </c>
      <c r="G419" s="1" t="s">
        <v>11</v>
      </c>
      <c r="H419" s="1">
        <v>615</v>
      </c>
      <c r="I419" s="1">
        <v>1484</v>
      </c>
      <c r="J419" s="1">
        <v>7</v>
      </c>
      <c r="K419" s="1">
        <v>2106</v>
      </c>
      <c r="M419" s="1">
        <v>6.9</v>
      </c>
      <c r="N419" s="1">
        <f>ROUND(H419*$H$7,0)</f>
        <v>625</v>
      </c>
      <c r="O419" s="9">
        <f>M419*N419*$H$9</f>
        <v>1082437.5</v>
      </c>
      <c r="P419" s="9">
        <f>O419*$H$8</f>
        <v>143531.21249999999</v>
      </c>
      <c r="Q419" s="9">
        <f>$Q$7*P419+M419*$Q$8</f>
        <v>28496.948733489618</v>
      </c>
      <c r="R419" s="10">
        <f t="shared" si="7"/>
        <v>0.19854182401956383</v>
      </c>
    </row>
    <row r="420" spans="1:18" x14ac:dyDescent="0.2">
      <c r="A420" s="6" t="s">
        <v>75</v>
      </c>
      <c r="B420" s="6">
        <v>82559</v>
      </c>
      <c r="C420" s="6">
        <v>561</v>
      </c>
      <c r="D420" s="6" t="s">
        <v>969</v>
      </c>
      <c r="E420" s="6" t="s">
        <v>472</v>
      </c>
      <c r="G420" s="1" t="s">
        <v>11</v>
      </c>
      <c r="H420" s="1">
        <v>945</v>
      </c>
      <c r="I420" s="1">
        <v>2003</v>
      </c>
      <c r="J420" s="1">
        <v>18</v>
      </c>
      <c r="K420" s="1">
        <v>2966</v>
      </c>
      <c r="M420" s="1">
        <v>7</v>
      </c>
      <c r="N420" s="1">
        <f>ROUND(H420*$H$7,0)</f>
        <v>961</v>
      </c>
      <c r="O420" s="9">
        <f>M420*N420*$H$9</f>
        <v>1688477</v>
      </c>
      <c r="P420" s="9">
        <f>O420*$H$8</f>
        <v>223892.0502</v>
      </c>
      <c r="Q420" s="9">
        <f>$Q$7*P420+M420*$Q$8</f>
        <v>34546.156604896707</v>
      </c>
      <c r="R420" s="10">
        <f t="shared" si="7"/>
        <v>0.15429827264539786</v>
      </c>
    </row>
    <row r="421" spans="1:18" x14ac:dyDescent="0.2">
      <c r="A421" s="6" t="s">
        <v>75</v>
      </c>
      <c r="B421" s="6">
        <v>82558</v>
      </c>
      <c r="C421" s="6">
        <v>561</v>
      </c>
      <c r="D421" s="6" t="s">
        <v>970</v>
      </c>
      <c r="E421" s="6" t="s">
        <v>473</v>
      </c>
      <c r="G421" s="1" t="s">
        <v>42</v>
      </c>
      <c r="H421" s="1">
        <v>1056</v>
      </c>
      <c r="I421" s="1">
        <v>2339</v>
      </c>
      <c r="J421" s="1">
        <v>17</v>
      </c>
      <c r="K421" s="1">
        <v>3412</v>
      </c>
      <c r="M421" s="1">
        <v>1.8</v>
      </c>
      <c r="N421" s="1">
        <f>ROUND(H421*$H$7,0)</f>
        <v>1073</v>
      </c>
      <c r="O421" s="9">
        <f>M421*N421*$H$9</f>
        <v>484781.4</v>
      </c>
      <c r="P421" s="9">
        <f>O421*$H$8</f>
        <v>64282.013639999997</v>
      </c>
      <c r="Q421" s="9">
        <f>$Q$7*P421+M421*$Q$8</f>
        <v>9366.4010082077257</v>
      </c>
      <c r="R421" s="10">
        <f t="shared" si="7"/>
        <v>0.14570795900487174</v>
      </c>
    </row>
    <row r="422" spans="1:18" x14ac:dyDescent="0.2">
      <c r="A422" s="6" t="s">
        <v>75</v>
      </c>
      <c r="B422" s="6">
        <v>82556</v>
      </c>
      <c r="C422" s="6">
        <v>561</v>
      </c>
      <c r="D422" s="6" t="s">
        <v>970</v>
      </c>
      <c r="E422" s="6" t="s">
        <v>474</v>
      </c>
      <c r="G422" s="1" t="s">
        <v>42</v>
      </c>
      <c r="H422" s="1">
        <v>944</v>
      </c>
      <c r="I422" s="1">
        <v>1299</v>
      </c>
      <c r="J422" s="1">
        <v>73</v>
      </c>
      <c r="K422" s="1">
        <v>2316</v>
      </c>
      <c r="M422" s="1">
        <v>3.3</v>
      </c>
      <c r="N422" s="1">
        <f>ROUND(H422*$H$7,0)</f>
        <v>960</v>
      </c>
      <c r="O422" s="9">
        <f>M422*N422*$H$9</f>
        <v>795168</v>
      </c>
      <c r="P422" s="9">
        <f>O422*$H$8</f>
        <v>105439.27679999999</v>
      </c>
      <c r="Q422" s="9">
        <f>$Q$7*P422+M422*$Q$8</f>
        <v>16278.137310834161</v>
      </c>
      <c r="R422" s="10">
        <f t="shared" si="7"/>
        <v>0.15438400001273683</v>
      </c>
    </row>
    <row r="423" spans="1:18" x14ac:dyDescent="0.2">
      <c r="A423" s="6" t="s">
        <v>75</v>
      </c>
      <c r="B423" s="6">
        <v>82540</v>
      </c>
      <c r="C423" s="6">
        <v>561</v>
      </c>
      <c r="D423" s="6" t="s">
        <v>970</v>
      </c>
      <c r="E423" s="6" t="s">
        <v>475</v>
      </c>
      <c r="G423" s="1" t="s">
        <v>42</v>
      </c>
      <c r="H423" s="1">
        <v>1152</v>
      </c>
      <c r="I423" s="1">
        <v>2451</v>
      </c>
      <c r="J423" s="1">
        <v>11</v>
      </c>
      <c r="K423" s="1">
        <v>3614</v>
      </c>
      <c r="M423" s="1">
        <v>9.9</v>
      </c>
      <c r="N423" s="1">
        <f>ROUND(H423*$H$7,0)</f>
        <v>1171</v>
      </c>
      <c r="O423" s="9">
        <f>M423*N423*$H$9</f>
        <v>2909817.9</v>
      </c>
      <c r="P423" s="9">
        <f>O423*$H$8</f>
        <v>385841.85353999998</v>
      </c>
      <c r="Q423" s="9">
        <f>$Q$7*P423+M423*$Q$8</f>
        <v>53840.141598582493</v>
      </c>
      <c r="R423" s="10">
        <f t="shared" si="7"/>
        <v>0.13953940223076633</v>
      </c>
    </row>
    <row r="424" spans="1:18" x14ac:dyDescent="0.2">
      <c r="A424" s="6" t="s">
        <v>75</v>
      </c>
      <c r="B424" s="6">
        <v>82530</v>
      </c>
      <c r="C424" s="6">
        <v>561</v>
      </c>
      <c r="D424" s="6" t="s">
        <v>970</v>
      </c>
      <c r="E424" s="6" t="s">
        <v>476</v>
      </c>
      <c r="G424" s="1" t="s">
        <v>42</v>
      </c>
      <c r="H424" s="1">
        <v>1188</v>
      </c>
      <c r="I424" s="1">
        <v>4165</v>
      </c>
      <c r="J424" s="1">
        <v>16</v>
      </c>
      <c r="K424" s="1">
        <v>5369</v>
      </c>
      <c r="M424" s="1">
        <v>3.2</v>
      </c>
      <c r="N424" s="1">
        <f>ROUND(H424*$H$7,0)</f>
        <v>1208</v>
      </c>
      <c r="O424" s="9">
        <f>M424*N424*$H$9</f>
        <v>970265.60000000009</v>
      </c>
      <c r="P424" s="9">
        <f>O424*$H$8</f>
        <v>128657.21856000001</v>
      </c>
      <c r="Q424" s="9">
        <f>$Q$7*P424+M424*$Q$8</f>
        <v>17686.601560547067</v>
      </c>
      <c r="R424" s="10">
        <f t="shared" si="7"/>
        <v>0.13747072848694317</v>
      </c>
    </row>
    <row r="425" spans="1:18" x14ac:dyDescent="0.2">
      <c r="A425" s="6" t="s">
        <v>75</v>
      </c>
      <c r="B425" s="6">
        <v>82531</v>
      </c>
      <c r="C425" s="6">
        <v>561</v>
      </c>
      <c r="D425" s="6" t="s">
        <v>970</v>
      </c>
      <c r="E425" s="6" t="s">
        <v>477</v>
      </c>
      <c r="F425" s="6" t="s">
        <v>158</v>
      </c>
      <c r="G425" s="1" t="s">
        <v>42</v>
      </c>
      <c r="H425" s="1">
        <v>1057</v>
      </c>
      <c r="I425" s="1">
        <v>3282</v>
      </c>
      <c r="J425" s="1">
        <v>12</v>
      </c>
      <c r="K425" s="1">
        <v>4351</v>
      </c>
      <c r="M425" s="1">
        <v>1.2</v>
      </c>
      <c r="N425" s="1">
        <f>ROUND(H425*$H$7,0)</f>
        <v>1074</v>
      </c>
      <c r="O425" s="9">
        <f>M425*N425*$H$9</f>
        <v>323488.8</v>
      </c>
      <c r="P425" s="9">
        <f>O425*$H$8</f>
        <v>42894.614879999994</v>
      </c>
      <c r="Q425" s="9">
        <f>$Q$7*P425+M425*$Q$8</f>
        <v>6247.1429554451497</v>
      </c>
      <c r="R425" s="10">
        <f t="shared" si="7"/>
        <v>0.14563932962032344</v>
      </c>
    </row>
    <row r="426" spans="1:18" x14ac:dyDescent="0.2">
      <c r="A426" s="6" t="s">
        <v>79</v>
      </c>
      <c r="B426" s="6">
        <v>82591</v>
      </c>
      <c r="C426" s="6">
        <v>562</v>
      </c>
      <c r="D426" s="6" t="s">
        <v>936</v>
      </c>
      <c r="E426" s="6" t="s">
        <v>359</v>
      </c>
      <c r="F426" s="6" t="s">
        <v>158</v>
      </c>
      <c r="G426" s="1" t="s">
        <v>21</v>
      </c>
      <c r="H426" s="1">
        <v>2060</v>
      </c>
      <c r="I426" s="1">
        <v>9127</v>
      </c>
      <c r="J426" s="1">
        <v>49</v>
      </c>
      <c r="K426" s="1">
        <v>11236</v>
      </c>
      <c r="M426" s="1">
        <v>1.7</v>
      </c>
      <c r="N426" s="1">
        <f>ROUND(H426*$H$7,0)</f>
        <v>2094</v>
      </c>
      <c r="O426" s="9">
        <f>M426*N426*$H$9</f>
        <v>893509.79999999993</v>
      </c>
      <c r="P426" s="9">
        <f>O426*$H$8</f>
        <v>118479.39947999999</v>
      </c>
      <c r="Q426" s="9">
        <f>$Q$7*P426+M426*$Q$8</f>
        <v>13005.38523168063</v>
      </c>
      <c r="R426" s="10">
        <f t="shared" si="7"/>
        <v>0.1097691690602805</v>
      </c>
    </row>
    <row r="427" spans="1:18" x14ac:dyDescent="0.2">
      <c r="A427" s="6" t="s">
        <v>79</v>
      </c>
      <c r="B427" s="6">
        <v>82590</v>
      </c>
      <c r="C427" s="6">
        <v>562</v>
      </c>
      <c r="D427" s="6" t="s">
        <v>936</v>
      </c>
      <c r="E427" s="6" t="s">
        <v>360</v>
      </c>
      <c r="G427" s="1" t="s">
        <v>21</v>
      </c>
      <c r="H427" s="1">
        <v>1039</v>
      </c>
      <c r="I427" s="1">
        <v>8058</v>
      </c>
      <c r="J427" s="1">
        <v>62</v>
      </c>
      <c r="K427" s="1">
        <v>9159</v>
      </c>
      <c r="M427" s="1">
        <v>5.6</v>
      </c>
      <c r="N427" s="1">
        <f>ROUND(H427*$H$7,0)</f>
        <v>1056</v>
      </c>
      <c r="O427" s="9">
        <f>M427*N427*$H$9</f>
        <v>1484313.5999999999</v>
      </c>
      <c r="P427" s="9">
        <f>O427*$H$8</f>
        <v>196819.98335999998</v>
      </c>
      <c r="Q427" s="9">
        <f>$Q$7*P427+M427*$Q$8</f>
        <v>28911.781994317367</v>
      </c>
      <c r="R427" s="10">
        <f t="shared" si="7"/>
        <v>0.1468945454661244</v>
      </c>
    </row>
    <row r="428" spans="1:18" x14ac:dyDescent="0.2">
      <c r="A428" s="6" t="s">
        <v>79</v>
      </c>
      <c r="B428" s="6">
        <v>82597</v>
      </c>
      <c r="C428" s="6">
        <v>562</v>
      </c>
      <c r="D428" s="6" t="s">
        <v>936</v>
      </c>
      <c r="E428" s="6" t="s">
        <v>361</v>
      </c>
      <c r="G428" s="1" t="s">
        <v>21</v>
      </c>
      <c r="H428" s="1">
        <v>726</v>
      </c>
      <c r="I428" s="1">
        <v>4208</v>
      </c>
      <c r="J428" s="1">
        <v>29</v>
      </c>
      <c r="K428" s="1">
        <v>4963</v>
      </c>
      <c r="M428" s="1">
        <v>3.7</v>
      </c>
      <c r="N428" s="1">
        <f>ROUND(H428*$H$7,0)</f>
        <v>738</v>
      </c>
      <c r="O428" s="9">
        <f>M428*N428*$H$9</f>
        <v>685380.6</v>
      </c>
      <c r="P428" s="9">
        <f>O428*$H$8</f>
        <v>90881.46755999999</v>
      </c>
      <c r="Q428" s="9">
        <f>$Q$7*P428+M428*$Q$8</f>
        <v>16282.885273582546</v>
      </c>
      <c r="R428" s="10">
        <f t="shared" si="7"/>
        <v>0.17916617887835687</v>
      </c>
    </row>
    <row r="429" spans="1:18" x14ac:dyDescent="0.2">
      <c r="A429" s="6" t="s">
        <v>79</v>
      </c>
      <c r="B429" s="6">
        <v>82608</v>
      </c>
      <c r="C429" s="6">
        <v>562</v>
      </c>
      <c r="D429" s="6" t="s">
        <v>936</v>
      </c>
      <c r="E429" s="6" t="s">
        <v>362</v>
      </c>
      <c r="G429" s="1" t="s">
        <v>21</v>
      </c>
      <c r="H429" s="1">
        <v>545</v>
      </c>
      <c r="I429" s="1">
        <v>2987</v>
      </c>
      <c r="J429" s="1">
        <v>8</v>
      </c>
      <c r="K429" s="1">
        <v>3540</v>
      </c>
      <c r="M429" s="1">
        <v>3.4</v>
      </c>
      <c r="N429" s="1">
        <f>ROUND(H429*$H$7,0)</f>
        <v>554</v>
      </c>
      <c r="O429" s="9">
        <f>M429*N429*$H$9</f>
        <v>472783.6</v>
      </c>
      <c r="P429" s="9">
        <f>O429*$H$8</f>
        <v>62691.105359999994</v>
      </c>
      <c r="Q429" s="9">
        <f>$Q$7*P429+M429*$Q$8</f>
        <v>13463.496524161259</v>
      </c>
      <c r="R429" s="10">
        <f t="shared" si="7"/>
        <v>0.21475927800041042</v>
      </c>
    </row>
    <row r="430" spans="1:18" x14ac:dyDescent="0.2">
      <c r="A430" s="6" t="s">
        <v>79</v>
      </c>
      <c r="B430" s="6">
        <v>82609</v>
      </c>
      <c r="C430" s="6">
        <v>562</v>
      </c>
      <c r="D430" s="6" t="s">
        <v>936</v>
      </c>
      <c r="E430" s="6" t="s">
        <v>363</v>
      </c>
      <c r="G430" s="1" t="s">
        <v>23</v>
      </c>
      <c r="H430" s="1">
        <v>760</v>
      </c>
      <c r="I430" s="1">
        <v>2929</v>
      </c>
      <c r="J430" s="1">
        <v>8</v>
      </c>
      <c r="K430" s="1">
        <v>3697</v>
      </c>
      <c r="M430" s="1">
        <v>5.4</v>
      </c>
      <c r="N430" s="1">
        <f>ROUND(H430*$H$7,0)</f>
        <v>773</v>
      </c>
      <c r="O430" s="9">
        <f>M430*N430*$H$9</f>
        <v>1047724.2000000002</v>
      </c>
      <c r="P430" s="9">
        <f>O430*$H$8</f>
        <v>138928.22892000002</v>
      </c>
      <c r="Q430" s="9">
        <f>$Q$7*P430+M430*$Q$8</f>
        <v>24217.120560623182</v>
      </c>
      <c r="R430" s="10">
        <f t="shared" si="7"/>
        <v>0.17431389393561109</v>
      </c>
    </row>
    <row r="431" spans="1:18" x14ac:dyDescent="0.2">
      <c r="A431" s="6" t="s">
        <v>79</v>
      </c>
      <c r="B431" s="6">
        <v>80452</v>
      </c>
      <c r="C431" s="6">
        <v>563</v>
      </c>
      <c r="D431" s="6" t="s">
        <v>937</v>
      </c>
      <c r="E431" s="6" t="s">
        <v>364</v>
      </c>
      <c r="F431" s="6" t="s">
        <v>158</v>
      </c>
      <c r="G431" s="1" t="s">
        <v>22</v>
      </c>
      <c r="H431" s="1">
        <v>785</v>
      </c>
      <c r="I431" s="1">
        <v>10160</v>
      </c>
      <c r="J431" s="1">
        <v>31</v>
      </c>
      <c r="K431" s="1">
        <v>10976</v>
      </c>
      <c r="M431" s="1">
        <v>2.1</v>
      </c>
      <c r="N431" s="1">
        <f>ROUND(H431*$H$7,0)</f>
        <v>798</v>
      </c>
      <c r="O431" s="9">
        <f>M431*N431*$H$9</f>
        <v>420625.80000000005</v>
      </c>
      <c r="P431" s="9">
        <f>O431*$H$8</f>
        <v>55774.981080000005</v>
      </c>
      <c r="Q431" s="9">
        <f>$Q$7*P431+M431*$Q$8</f>
        <v>9543.5773349090141</v>
      </c>
      <c r="R431" s="10">
        <f t="shared" si="7"/>
        <v>0.17110857144389394</v>
      </c>
    </row>
    <row r="432" spans="1:18" x14ac:dyDescent="0.2">
      <c r="A432" s="6" t="s">
        <v>79</v>
      </c>
      <c r="B432" s="6">
        <v>82621</v>
      </c>
      <c r="C432" s="6">
        <v>563</v>
      </c>
      <c r="D432" s="6" t="s">
        <v>937</v>
      </c>
      <c r="E432" s="6" t="s">
        <v>365</v>
      </c>
      <c r="F432" s="6" t="s">
        <v>158</v>
      </c>
      <c r="G432" s="1" t="s">
        <v>22</v>
      </c>
      <c r="H432" s="1">
        <v>651</v>
      </c>
      <c r="I432" s="1">
        <v>4966</v>
      </c>
      <c r="J432" s="1">
        <v>33</v>
      </c>
      <c r="K432" s="1">
        <v>5650</v>
      </c>
      <c r="M432" s="1">
        <v>1.4</v>
      </c>
      <c r="N432" s="1">
        <f>ROUND(H432*$H$7,0)</f>
        <v>662</v>
      </c>
      <c r="O432" s="9">
        <f>M432*N432*$H$9</f>
        <v>232626.8</v>
      </c>
      <c r="P432" s="9">
        <f>O432*$H$8</f>
        <v>30846.313679999996</v>
      </c>
      <c r="Q432" s="9">
        <f>$Q$7*P432+M432*$Q$8</f>
        <v>5906.1203830593422</v>
      </c>
      <c r="R432" s="10">
        <f t="shared" si="7"/>
        <v>0.19146924473146132</v>
      </c>
    </row>
    <row r="433" spans="1:18" x14ac:dyDescent="0.2">
      <c r="A433" s="6" t="s">
        <v>79</v>
      </c>
      <c r="B433" s="6">
        <v>82620</v>
      </c>
      <c r="C433" s="6">
        <v>563</v>
      </c>
      <c r="D433" s="6" t="s">
        <v>937</v>
      </c>
      <c r="E433" s="6" t="s">
        <v>366</v>
      </c>
      <c r="G433" s="1" t="s">
        <v>22</v>
      </c>
      <c r="H433" s="1">
        <v>355</v>
      </c>
      <c r="I433" s="1">
        <v>2025</v>
      </c>
      <c r="J433" s="1">
        <v>24</v>
      </c>
      <c r="K433" s="1">
        <v>2404</v>
      </c>
      <c r="M433" s="1">
        <v>11.5</v>
      </c>
      <c r="N433" s="1">
        <f>ROUND(H433*$H$7,0)</f>
        <v>361</v>
      </c>
      <c r="O433" s="9">
        <f>M433*N433*$H$9</f>
        <v>1042026.5</v>
      </c>
      <c r="P433" s="9">
        <f>O433*$H$8</f>
        <v>138172.7139</v>
      </c>
      <c r="Q433" s="9">
        <f>$Q$7*P433+M433*$Q$8</f>
        <v>40219.604456616027</v>
      </c>
      <c r="R433" s="10">
        <f t="shared" si="7"/>
        <v>0.29108210529702871</v>
      </c>
    </row>
    <row r="434" spans="1:18" x14ac:dyDescent="0.2">
      <c r="A434" s="6" t="s">
        <v>79</v>
      </c>
      <c r="B434" s="6">
        <v>82618</v>
      </c>
      <c r="C434" s="6">
        <v>563</v>
      </c>
      <c r="D434" s="6" t="s">
        <v>937</v>
      </c>
      <c r="E434" s="6" t="s">
        <v>367</v>
      </c>
      <c r="G434" s="1" t="s">
        <v>43</v>
      </c>
      <c r="H434" s="1">
        <v>924</v>
      </c>
      <c r="I434" s="1">
        <v>3625</v>
      </c>
      <c r="J434" s="1">
        <v>50</v>
      </c>
      <c r="K434" s="1">
        <v>4599</v>
      </c>
      <c r="M434" s="1">
        <v>4.3</v>
      </c>
      <c r="N434" s="1">
        <f>ROUND(H434*$H$7,0)</f>
        <v>939</v>
      </c>
      <c r="O434" s="9">
        <f>M434*N434*$H$9</f>
        <v>1013462.7</v>
      </c>
      <c r="P434" s="9">
        <f>O434*$H$8</f>
        <v>134385.15401999999</v>
      </c>
      <c r="Q434" s="9">
        <f>$Q$7*P434+M434*$Q$8</f>
        <v>20994.516040745122</v>
      </c>
      <c r="R434" s="10">
        <f t="shared" si="7"/>
        <v>0.15622645368714311</v>
      </c>
    </row>
    <row r="435" spans="1:18" x14ac:dyDescent="0.2">
      <c r="A435" s="6" t="s">
        <v>79</v>
      </c>
      <c r="B435" s="6">
        <v>80891</v>
      </c>
      <c r="C435" s="6">
        <v>564</v>
      </c>
      <c r="D435" s="6" t="s">
        <v>938</v>
      </c>
      <c r="E435" s="6" t="s">
        <v>368</v>
      </c>
      <c r="F435" s="6" t="s">
        <v>158</v>
      </c>
      <c r="G435" s="1" t="s">
        <v>53</v>
      </c>
      <c r="H435" s="1">
        <v>949</v>
      </c>
      <c r="I435" s="1">
        <v>7857</v>
      </c>
      <c r="J435" s="1">
        <v>47</v>
      </c>
      <c r="K435" s="1">
        <v>8853</v>
      </c>
      <c r="M435" s="1">
        <v>0.38900000000000001</v>
      </c>
      <c r="N435" s="1">
        <f>ROUND(H435*$H$7,0)</f>
        <v>965</v>
      </c>
      <c r="O435" s="9">
        <f>M435*N435*$H$9</f>
        <v>94221.634999999995</v>
      </c>
      <c r="P435" s="9">
        <f>O435*$H$8</f>
        <v>12493.788800999999</v>
      </c>
      <c r="Q435" s="9">
        <f>$Q$7*P435+M435*$Q$8</f>
        <v>1923.5079904296031</v>
      </c>
      <c r="R435" s="10">
        <f t="shared" si="7"/>
        <v>0.15395713990904394</v>
      </c>
    </row>
    <row r="436" spans="1:18" x14ac:dyDescent="0.2">
      <c r="A436" s="6" t="s">
        <v>79</v>
      </c>
      <c r="B436" s="6">
        <v>80892</v>
      </c>
      <c r="C436" s="6">
        <v>564</v>
      </c>
      <c r="D436" s="6" t="s">
        <v>938</v>
      </c>
      <c r="E436" s="6" t="s">
        <v>369</v>
      </c>
      <c r="F436" s="6" t="s">
        <v>158</v>
      </c>
      <c r="G436" s="1" t="s">
        <v>53</v>
      </c>
      <c r="H436" s="1">
        <v>974</v>
      </c>
      <c r="I436" s="1">
        <v>7904</v>
      </c>
      <c r="J436" s="1">
        <v>25</v>
      </c>
      <c r="K436" s="1">
        <v>8903</v>
      </c>
      <c r="M436" s="1">
        <v>0.85299999999999998</v>
      </c>
      <c r="N436" s="1">
        <f>ROUND(H436*$H$7,0)</f>
        <v>990</v>
      </c>
      <c r="O436" s="9">
        <f>M436*N436*$H$9</f>
        <v>211961.97</v>
      </c>
      <c r="P436" s="9">
        <f>O436*$H$8</f>
        <v>28106.157221999998</v>
      </c>
      <c r="Q436" s="9">
        <f>$Q$7*P436+M436*$Q$8</f>
        <v>4268.9743812545275</v>
      </c>
      <c r="R436" s="10">
        <f t="shared" si="7"/>
        <v>0.15188751516386603</v>
      </c>
    </row>
    <row r="437" spans="1:18" x14ac:dyDescent="0.2">
      <c r="A437" s="6" t="s">
        <v>79</v>
      </c>
      <c r="B437" s="6">
        <v>80890</v>
      </c>
      <c r="C437" s="6">
        <v>564</v>
      </c>
      <c r="D437" s="6" t="s">
        <v>938</v>
      </c>
      <c r="E437" s="6" t="s">
        <v>370</v>
      </c>
      <c r="G437" s="1" t="s">
        <v>53</v>
      </c>
      <c r="H437" s="1">
        <v>1013</v>
      </c>
      <c r="I437" s="1">
        <v>6940</v>
      </c>
      <c r="J437" s="1">
        <v>35</v>
      </c>
      <c r="K437" s="1">
        <v>7988</v>
      </c>
      <c r="M437" s="1">
        <v>0.86299999999999999</v>
      </c>
      <c r="N437" s="1">
        <f>ROUND(H437*$H$7,0)</f>
        <v>1030</v>
      </c>
      <c r="O437" s="9">
        <f>M437*N437*$H$9</f>
        <v>223111.38999999998</v>
      </c>
      <c r="P437" s="9">
        <f>O437*$H$8</f>
        <v>29584.570313999997</v>
      </c>
      <c r="Q437" s="9">
        <f>$Q$7*P437+M437*$Q$8</f>
        <v>4401.7428795792366</v>
      </c>
      <c r="R437" s="10">
        <f t="shared" si="7"/>
        <v>0.14878508739051199</v>
      </c>
    </row>
    <row r="438" spans="1:18" x14ac:dyDescent="0.2">
      <c r="A438" s="6" t="s">
        <v>79</v>
      </c>
      <c r="B438" s="6">
        <v>80900</v>
      </c>
      <c r="C438" s="6">
        <v>564</v>
      </c>
      <c r="D438" s="6" t="s">
        <v>938</v>
      </c>
      <c r="E438" s="6" t="s">
        <v>371</v>
      </c>
      <c r="G438" s="1" t="s">
        <v>53</v>
      </c>
      <c r="H438" s="1">
        <v>805</v>
      </c>
      <c r="I438" s="1">
        <v>6503</v>
      </c>
      <c r="J438" s="1">
        <v>54</v>
      </c>
      <c r="K438" s="1">
        <v>7362</v>
      </c>
      <c r="M438" s="1">
        <v>6.4</v>
      </c>
      <c r="N438" s="1">
        <f>ROUND(H438*$H$7,0)</f>
        <v>818</v>
      </c>
      <c r="O438" s="9">
        <f>M438*N438*$H$9</f>
        <v>1314035.2000000002</v>
      </c>
      <c r="P438" s="9">
        <f>O438*$H$8</f>
        <v>174241.06752000001</v>
      </c>
      <c r="Q438" s="9">
        <f>$Q$7*P438+M438*$Q$8</f>
        <v>29391.920509894138</v>
      </c>
      <c r="R438" s="10">
        <f t="shared" si="7"/>
        <v>0.16868537898805303</v>
      </c>
    </row>
    <row r="439" spans="1:18" x14ac:dyDescent="0.2">
      <c r="A439" s="6" t="s">
        <v>79</v>
      </c>
      <c r="B439" s="6">
        <v>80901</v>
      </c>
      <c r="C439" s="6">
        <v>564</v>
      </c>
      <c r="D439" s="6" t="s">
        <v>938</v>
      </c>
      <c r="E439" s="6" t="s">
        <v>372</v>
      </c>
      <c r="F439" s="6" t="s">
        <v>158</v>
      </c>
      <c r="G439" s="1" t="s">
        <v>53</v>
      </c>
      <c r="H439" s="1">
        <v>1180</v>
      </c>
      <c r="I439" s="1">
        <v>10042</v>
      </c>
      <c r="J439" s="1">
        <v>63</v>
      </c>
      <c r="K439" s="1">
        <v>11285</v>
      </c>
      <c r="M439" s="1">
        <v>0.97399999999999998</v>
      </c>
      <c r="N439" s="1">
        <f>ROUND(H439*$H$7,0)</f>
        <v>1200</v>
      </c>
      <c r="O439" s="9">
        <f>M439*N439*$H$9</f>
        <v>293368.8</v>
      </c>
      <c r="P439" s="9">
        <f>O439*$H$8</f>
        <v>38900.702879999997</v>
      </c>
      <c r="Q439" s="9">
        <f>$Q$7*P439+M439*$Q$8</f>
        <v>5364.6870126091144</v>
      </c>
      <c r="R439" s="10">
        <f t="shared" si="7"/>
        <v>0.1379072000101895</v>
      </c>
    </row>
    <row r="440" spans="1:18" x14ac:dyDescent="0.2">
      <c r="A440" s="6" t="s">
        <v>79</v>
      </c>
      <c r="B440" s="6">
        <v>80902</v>
      </c>
      <c r="C440" s="6">
        <v>564</v>
      </c>
      <c r="D440" s="6" t="s">
        <v>939</v>
      </c>
      <c r="E440" s="6" t="s">
        <v>373</v>
      </c>
      <c r="F440" s="6" t="s">
        <v>158</v>
      </c>
      <c r="G440" s="1" t="s">
        <v>53</v>
      </c>
      <c r="H440" s="1">
        <v>444</v>
      </c>
      <c r="I440" s="1">
        <v>3888</v>
      </c>
      <c r="J440" s="1">
        <v>30</v>
      </c>
      <c r="K440" s="1">
        <v>4362</v>
      </c>
      <c r="M440" s="1">
        <v>1.6</v>
      </c>
      <c r="N440" s="1">
        <f>ROUND(H440*$H$7,0)</f>
        <v>451</v>
      </c>
      <c r="O440" s="9">
        <f>M440*N440*$H$9</f>
        <v>181121.6</v>
      </c>
      <c r="P440" s="9">
        <f>O440*$H$8</f>
        <v>24016.724160000002</v>
      </c>
      <c r="Q440" s="9">
        <f>$Q$7*P440+M440*$Q$8</f>
        <v>5940.8450516335342</v>
      </c>
      <c r="R440" s="10">
        <f t="shared" si="7"/>
        <v>0.24736283816458396</v>
      </c>
    </row>
    <row r="441" spans="1:18" x14ac:dyDescent="0.2">
      <c r="A441" s="6" t="s">
        <v>79</v>
      </c>
      <c r="B441" s="6">
        <v>82630</v>
      </c>
      <c r="C441" s="6">
        <v>564</v>
      </c>
      <c r="D441" s="6" t="s">
        <v>939</v>
      </c>
      <c r="E441" s="6" t="s">
        <v>374</v>
      </c>
      <c r="G441" s="1" t="s">
        <v>53</v>
      </c>
      <c r="H441" s="1">
        <v>246</v>
      </c>
      <c r="I441" s="1">
        <v>1775</v>
      </c>
      <c r="J441" s="1">
        <v>9</v>
      </c>
      <c r="K441" s="1">
        <v>2030</v>
      </c>
      <c r="M441" s="1">
        <v>6.5</v>
      </c>
      <c r="N441" s="1">
        <f>ROUND(H441*$H$7,0)</f>
        <v>250</v>
      </c>
      <c r="O441" s="9">
        <f>M441*N441*$H$9</f>
        <v>407875</v>
      </c>
      <c r="P441" s="9">
        <f>O441*$H$8</f>
        <v>54084.224999999999</v>
      </c>
      <c r="Q441" s="9">
        <f>$Q$7*P441+M441*$Q$8</f>
        <v>21003.855405461236</v>
      </c>
      <c r="R441" s="10">
        <f t="shared" si="7"/>
        <v>0.38835456004890956</v>
      </c>
    </row>
    <row r="442" spans="1:18" x14ac:dyDescent="0.2">
      <c r="A442" s="6" t="s">
        <v>79</v>
      </c>
      <c r="B442" s="6">
        <v>82637</v>
      </c>
      <c r="C442" s="6">
        <v>564</v>
      </c>
      <c r="D442" s="6" t="s">
        <v>939</v>
      </c>
      <c r="E442" s="6" t="s">
        <v>375</v>
      </c>
      <c r="G442" s="1" t="s">
        <v>53</v>
      </c>
      <c r="H442" s="1">
        <v>207</v>
      </c>
      <c r="I442" s="1">
        <v>1432</v>
      </c>
      <c r="J442" s="1">
        <v>9</v>
      </c>
      <c r="K442" s="1">
        <v>1648</v>
      </c>
      <c r="M442" s="1">
        <v>6.1</v>
      </c>
      <c r="N442" s="1">
        <f>ROUND(H442*$H$7,0)</f>
        <v>210</v>
      </c>
      <c r="O442" s="9">
        <f>M442*N442*$H$9</f>
        <v>321531</v>
      </c>
      <c r="P442" s="9">
        <f>O442*$H$8</f>
        <v>42635.010600000001</v>
      </c>
      <c r="Q442" s="9">
        <f>$Q$7*P442+M442*$Q$8</f>
        <v>19126.60174063285</v>
      </c>
      <c r="R442" s="10">
        <f t="shared" si="7"/>
        <v>0.44861257148679706</v>
      </c>
    </row>
    <row r="443" spans="1:18" x14ac:dyDescent="0.2">
      <c r="A443" s="6" t="s">
        <v>79</v>
      </c>
      <c r="B443" s="6">
        <v>82640</v>
      </c>
      <c r="C443" s="6">
        <v>564</v>
      </c>
      <c r="D443" s="6" t="s">
        <v>939</v>
      </c>
      <c r="E443" s="6" t="s">
        <v>376</v>
      </c>
      <c r="G443" s="1" t="s">
        <v>53</v>
      </c>
      <c r="H443" s="1">
        <v>192</v>
      </c>
      <c r="I443" s="1">
        <v>1017</v>
      </c>
      <c r="J443" s="1">
        <v>2</v>
      </c>
      <c r="K443" s="1">
        <v>1211</v>
      </c>
      <c r="M443" s="1">
        <v>3.8</v>
      </c>
      <c r="N443" s="1">
        <f>ROUND(H443*$H$7,0)</f>
        <v>195</v>
      </c>
      <c r="O443" s="9">
        <f>M443*N443*$H$9</f>
        <v>185991</v>
      </c>
      <c r="P443" s="9">
        <f>O443*$H$8</f>
        <v>24662.406599999998</v>
      </c>
      <c r="Q443" s="9">
        <f>$Q$7*P443+M443*$Q$8</f>
        <v>11778.340441469643</v>
      </c>
      <c r="R443" s="10">
        <f t="shared" si="7"/>
        <v>0.47758276929347376</v>
      </c>
    </row>
    <row r="444" spans="1:18" x14ac:dyDescent="0.2">
      <c r="A444" s="6" t="s">
        <v>79</v>
      </c>
      <c r="B444" s="6">
        <v>85500</v>
      </c>
      <c r="C444" s="6">
        <v>564</v>
      </c>
      <c r="D444" s="6" t="s">
        <v>939</v>
      </c>
      <c r="E444" s="6" t="s">
        <v>377</v>
      </c>
      <c r="G444" s="1" t="s">
        <v>53</v>
      </c>
      <c r="H444" s="1">
        <v>150</v>
      </c>
      <c r="I444" s="1">
        <v>959</v>
      </c>
      <c r="J444" s="1">
        <v>2</v>
      </c>
      <c r="K444" s="1">
        <v>1111</v>
      </c>
      <c r="M444" s="1">
        <v>5.5</v>
      </c>
      <c r="N444" s="1">
        <f>ROUND(H444*$H$7,0)</f>
        <v>152</v>
      </c>
      <c r="O444" s="9">
        <f>M444*N444*$H$9</f>
        <v>209836</v>
      </c>
      <c r="P444" s="9">
        <f>O444*$H$8</f>
        <v>27824.2536</v>
      </c>
      <c r="Q444" s="9">
        <f>$Q$7*P444+M444*$Q$8</f>
        <v>16480.861894590274</v>
      </c>
      <c r="R444" s="10">
        <f t="shared" si="7"/>
        <v>0.59232000008044328</v>
      </c>
    </row>
    <row r="445" spans="1:18" x14ac:dyDescent="0.2">
      <c r="A445" s="6" t="s">
        <v>79</v>
      </c>
      <c r="B445" s="6">
        <v>85507</v>
      </c>
      <c r="C445" s="6">
        <v>564</v>
      </c>
      <c r="D445" s="6" t="s">
        <v>939</v>
      </c>
      <c r="E445" s="6" t="s">
        <v>378</v>
      </c>
      <c r="G445" s="1" t="s">
        <v>53</v>
      </c>
      <c r="H445" s="1">
        <v>134</v>
      </c>
      <c r="I445" s="1">
        <v>643</v>
      </c>
      <c r="J445" s="1">
        <v>6</v>
      </c>
      <c r="K445" s="1">
        <v>783</v>
      </c>
      <c r="M445" s="1">
        <v>7.9</v>
      </c>
      <c r="N445" s="1">
        <f>ROUND(H445*$H$7,0)</f>
        <v>136</v>
      </c>
      <c r="O445" s="9">
        <f>M445*N445*$H$9</f>
        <v>269674.40000000002</v>
      </c>
      <c r="P445" s="9">
        <f>O445*$H$8</f>
        <v>35758.825440000001</v>
      </c>
      <c r="Q445" s="9">
        <f>$Q$7*P445+M445*$Q$8</f>
        <v>23369.612435240575</v>
      </c>
      <c r="R445" s="10">
        <f t="shared" si="7"/>
        <v>0.65353411773696601</v>
      </c>
    </row>
    <row r="446" spans="1:18" x14ac:dyDescent="0.2">
      <c r="A446" s="6" t="s">
        <v>79</v>
      </c>
      <c r="B446" s="6">
        <v>85498</v>
      </c>
      <c r="C446" s="6">
        <v>564</v>
      </c>
      <c r="D446" s="6" t="s">
        <v>939</v>
      </c>
      <c r="E446" s="6" t="s">
        <v>379</v>
      </c>
      <c r="G446" s="1" t="s">
        <v>53</v>
      </c>
      <c r="H446" s="1">
        <v>171</v>
      </c>
      <c r="I446" s="1">
        <v>1044</v>
      </c>
      <c r="J446" s="1">
        <v>15</v>
      </c>
      <c r="K446" s="1">
        <v>1230</v>
      </c>
      <c r="M446" s="1">
        <v>10.6</v>
      </c>
      <c r="N446" s="1">
        <f>ROUND(H446*$H$7,0)</f>
        <v>174</v>
      </c>
      <c r="O446" s="9">
        <f>M446*N446*$H$9</f>
        <v>462944.39999999997</v>
      </c>
      <c r="P446" s="9">
        <f>O446*$H$8</f>
        <v>61386.427439999992</v>
      </c>
      <c r="Q446" s="9">
        <f>$Q$7*P446+M446*$Q$8</f>
        <v>32321.943818432163</v>
      </c>
      <c r="R446" s="10">
        <f t="shared" si="7"/>
        <v>0.52653241386337579</v>
      </c>
    </row>
    <row r="447" spans="1:18" x14ac:dyDescent="0.2">
      <c r="A447" s="6" t="s">
        <v>79</v>
      </c>
      <c r="B447" s="6">
        <v>85490</v>
      </c>
      <c r="C447" s="6">
        <v>564</v>
      </c>
      <c r="D447" s="6" t="s">
        <v>939</v>
      </c>
      <c r="E447" s="6" t="s">
        <v>380</v>
      </c>
      <c r="G447" s="1" t="s">
        <v>22</v>
      </c>
      <c r="H447" s="1">
        <v>297</v>
      </c>
      <c r="I447" s="1">
        <v>1472</v>
      </c>
      <c r="J447" s="1">
        <v>18</v>
      </c>
      <c r="K447" s="1">
        <v>1787</v>
      </c>
      <c r="M447" s="1">
        <v>14.2</v>
      </c>
      <c r="N447" s="1">
        <f>ROUND(H447*$H$7,0)</f>
        <v>302</v>
      </c>
      <c r="O447" s="9">
        <f>M447*N447*$H$9</f>
        <v>1076388.3999999999</v>
      </c>
      <c r="P447" s="9">
        <f>O447*$H$8</f>
        <v>142729.10183999999</v>
      </c>
      <c r="Q447" s="9">
        <f>$Q$7*P447+M447*$Q$8</f>
        <v>47654.808427487616</v>
      </c>
      <c r="R447" s="10">
        <f t="shared" si="7"/>
        <v>0.33388291394777281</v>
      </c>
    </row>
    <row r="448" spans="1:18" x14ac:dyDescent="0.2">
      <c r="A448" s="6" t="s">
        <v>79</v>
      </c>
      <c r="B448" s="6">
        <v>83140</v>
      </c>
      <c r="C448" s="6">
        <v>564</v>
      </c>
      <c r="D448" s="6" t="s">
        <v>939</v>
      </c>
      <c r="E448" s="6" t="s">
        <v>381</v>
      </c>
      <c r="G448" s="1" t="s">
        <v>22</v>
      </c>
      <c r="H448" s="1">
        <v>425</v>
      </c>
      <c r="I448" s="1">
        <v>4050</v>
      </c>
      <c r="J448" s="1">
        <v>51</v>
      </c>
      <c r="K448" s="1">
        <v>4526</v>
      </c>
      <c r="M448" s="1">
        <v>2.9</v>
      </c>
      <c r="N448" s="1">
        <f>ROUND(H448*$H$7,0)</f>
        <v>432</v>
      </c>
      <c r="O448" s="9">
        <f>M448*N448*$H$9</f>
        <v>314452.8</v>
      </c>
      <c r="P448" s="9">
        <f>O448*$H$8</f>
        <v>41696.441279999999</v>
      </c>
      <c r="Q448" s="9">
        <f>$Q$7*P448+M448*$Q$8</f>
        <v>10635.742925365779</v>
      </c>
      <c r="R448" s="10">
        <f t="shared" si="7"/>
        <v>0.25507555558385964</v>
      </c>
    </row>
    <row r="449" spans="1:18" x14ac:dyDescent="0.2">
      <c r="A449" s="6" t="s">
        <v>79</v>
      </c>
      <c r="B449" s="6">
        <v>83141</v>
      </c>
      <c r="C449" s="6">
        <v>564</v>
      </c>
      <c r="D449" s="6" t="s">
        <v>939</v>
      </c>
      <c r="E449" s="6" t="s">
        <v>382</v>
      </c>
      <c r="F449" s="6" t="s">
        <v>158</v>
      </c>
      <c r="G449" s="1" t="s">
        <v>22</v>
      </c>
      <c r="H449" s="1">
        <v>351</v>
      </c>
      <c r="I449" s="1">
        <v>2165</v>
      </c>
      <c r="J449" s="1">
        <v>9</v>
      </c>
      <c r="K449" s="1">
        <v>2525</v>
      </c>
      <c r="M449" s="1">
        <v>1.2</v>
      </c>
      <c r="N449" s="1">
        <f>ROUND(H449*$H$7,0)</f>
        <v>357</v>
      </c>
      <c r="O449" s="9">
        <f>M449*N449*$H$9</f>
        <v>107528.4</v>
      </c>
      <c r="P449" s="9">
        <f>O449*$H$8</f>
        <v>14258.265839999998</v>
      </c>
      <c r="Q449" s="9">
        <f>$Q$7*P449+M449*$Q$8</f>
        <v>4185.3258245651505</v>
      </c>
      <c r="R449" s="10">
        <f t="shared" si="7"/>
        <v>0.29353680675693944</v>
      </c>
    </row>
    <row r="450" spans="1:18" x14ac:dyDescent="0.2">
      <c r="A450" s="6" t="s">
        <v>77</v>
      </c>
      <c r="B450" s="6">
        <v>80122</v>
      </c>
      <c r="C450" s="6">
        <v>572</v>
      </c>
      <c r="D450" s="6" t="s">
        <v>940</v>
      </c>
      <c r="E450" s="6" t="s">
        <v>208</v>
      </c>
      <c r="F450" s="6" t="s">
        <v>158</v>
      </c>
      <c r="G450" s="1" t="s">
        <v>104</v>
      </c>
      <c r="H450" s="1">
        <v>2265</v>
      </c>
      <c r="I450" s="1">
        <v>31553</v>
      </c>
      <c r="J450" s="1">
        <v>320</v>
      </c>
      <c r="K450" s="1">
        <v>34138</v>
      </c>
      <c r="M450" s="1">
        <v>1.6</v>
      </c>
      <c r="N450" s="1">
        <f>ROUND(H450*$H$7,0)</f>
        <v>2302</v>
      </c>
      <c r="O450" s="9">
        <f>M450*N450*$H$9</f>
        <v>924483.20000000007</v>
      </c>
      <c r="P450" s="9">
        <f>O450*$H$8</f>
        <v>122586.47232</v>
      </c>
      <c r="Q450" s="9">
        <f>$Q$7*P450+M450*$Q$8</f>
        <v>13037.866919153534</v>
      </c>
      <c r="R450" s="10">
        <f t="shared" si="7"/>
        <v>0.10635649001399973</v>
      </c>
    </row>
    <row r="451" spans="1:18" x14ac:dyDescent="0.2">
      <c r="A451" s="6" t="s">
        <v>77</v>
      </c>
      <c r="B451" s="6">
        <v>81582</v>
      </c>
      <c r="C451" s="6">
        <v>572</v>
      </c>
      <c r="D451" s="6" t="s">
        <v>940</v>
      </c>
      <c r="E451" s="6" t="s">
        <v>209</v>
      </c>
      <c r="F451" s="6" t="s">
        <v>158</v>
      </c>
      <c r="G451" s="1" t="s">
        <v>104</v>
      </c>
      <c r="H451" s="1">
        <v>2801</v>
      </c>
      <c r="I451" s="1">
        <v>33385</v>
      </c>
      <c r="J451" s="1">
        <v>114</v>
      </c>
      <c r="K451" s="1">
        <v>36300</v>
      </c>
      <c r="M451" s="1">
        <v>1.1000000000000001</v>
      </c>
      <c r="N451" s="1">
        <f>ROUND(H451*$H$7,0)</f>
        <v>2847</v>
      </c>
      <c r="O451" s="9">
        <f>M451*N451*$H$9</f>
        <v>786056.70000000007</v>
      </c>
      <c r="P451" s="9">
        <f>O451*$H$8</f>
        <v>104231.11842</v>
      </c>
      <c r="Q451" s="9">
        <f>$Q$7*P451+M451*$Q$8</f>
        <v>10400.143653318055</v>
      </c>
      <c r="R451" s="10">
        <f t="shared" si="7"/>
        <v>9.9779641732429716E-2</v>
      </c>
    </row>
    <row r="452" spans="1:18" x14ac:dyDescent="0.2">
      <c r="A452" s="6" t="s">
        <v>77</v>
      </c>
      <c r="B452" s="6">
        <v>80133</v>
      </c>
      <c r="C452" s="6">
        <v>572</v>
      </c>
      <c r="D452" s="6" t="s">
        <v>940</v>
      </c>
      <c r="E452" s="6" t="s">
        <v>210</v>
      </c>
      <c r="F452" s="6" t="s">
        <v>158</v>
      </c>
      <c r="G452" s="1" t="s">
        <v>104</v>
      </c>
      <c r="H452" s="1">
        <v>2915</v>
      </c>
      <c r="I452" s="1">
        <v>31984</v>
      </c>
      <c r="J452" s="1">
        <v>152</v>
      </c>
      <c r="K452" s="1">
        <v>35051</v>
      </c>
      <c r="M452" s="1">
        <v>1.1000000000000001</v>
      </c>
      <c r="N452" s="1">
        <f>ROUND(H452*$H$7,0)</f>
        <v>2963</v>
      </c>
      <c r="O452" s="9">
        <f>M452*N452*$H$9</f>
        <v>818084.3</v>
      </c>
      <c r="P452" s="9">
        <f>O452*$H$8</f>
        <v>108477.97818000001</v>
      </c>
      <c r="Q452" s="9">
        <f>$Q$7*P452+M452*$Q$8</f>
        <v>10705.917556038055</v>
      </c>
      <c r="R452" s="10">
        <f t="shared" si="7"/>
        <v>9.869208235309733E-2</v>
      </c>
    </row>
    <row r="453" spans="1:18" x14ac:dyDescent="0.2">
      <c r="A453" s="6" t="s">
        <v>77</v>
      </c>
      <c r="B453" s="6">
        <v>80135</v>
      </c>
      <c r="C453" s="6">
        <v>572</v>
      </c>
      <c r="D453" s="6" t="s">
        <v>940</v>
      </c>
      <c r="E453" s="6" t="s">
        <v>211</v>
      </c>
      <c r="F453" s="6" t="s">
        <v>158</v>
      </c>
      <c r="G453" s="1" t="s">
        <v>96</v>
      </c>
      <c r="H453" s="1">
        <v>2269</v>
      </c>
      <c r="I453" s="1">
        <v>26139</v>
      </c>
      <c r="J453" s="1">
        <v>135</v>
      </c>
      <c r="K453" s="1">
        <v>28543</v>
      </c>
      <c r="M453" s="1">
        <v>0.54500000000000004</v>
      </c>
      <c r="N453" s="1">
        <f>ROUND(H453*$H$7,0)</f>
        <v>2307</v>
      </c>
      <c r="O453" s="9">
        <f>M453*N453*$H$9</f>
        <v>315586.065</v>
      </c>
      <c r="P453" s="9">
        <f>O453*$H$8</f>
        <v>41846.712219000001</v>
      </c>
      <c r="Q453" s="9">
        <f>$Q$7*P453+M453*$Q$8</f>
        <v>4447.5534654566727</v>
      </c>
      <c r="R453" s="10">
        <f t="shared" si="7"/>
        <v>0.1062820286138827</v>
      </c>
    </row>
    <row r="454" spans="1:18" x14ac:dyDescent="0.2">
      <c r="A454" s="6" t="s">
        <v>77</v>
      </c>
      <c r="B454" s="6">
        <v>80132</v>
      </c>
      <c r="C454" s="6">
        <v>572</v>
      </c>
      <c r="D454" s="6" t="s">
        <v>940</v>
      </c>
      <c r="E454" s="6" t="s">
        <v>212</v>
      </c>
      <c r="F454" s="6" t="s">
        <v>158</v>
      </c>
      <c r="G454" s="1" t="s">
        <v>105</v>
      </c>
      <c r="H454" s="1">
        <v>2464</v>
      </c>
      <c r="I454" s="1">
        <v>32314</v>
      </c>
      <c r="J454" s="1">
        <v>127</v>
      </c>
      <c r="K454" s="1">
        <v>34905</v>
      </c>
      <c r="M454" s="1">
        <v>1.1000000000000001</v>
      </c>
      <c r="N454" s="1">
        <f>ROUND(H454*$H$7,0)</f>
        <v>2505</v>
      </c>
      <c r="O454" s="9">
        <f>M454*N454*$H$9</f>
        <v>691630.5</v>
      </c>
      <c r="P454" s="9">
        <f>O454*$H$8</f>
        <v>91710.204299999998</v>
      </c>
      <c r="Q454" s="9">
        <f>$Q$7*P454+M454*$Q$8</f>
        <v>9498.6378366780536</v>
      </c>
      <c r="R454" s="10">
        <f t="shared" si="7"/>
        <v>0.10357231138212669</v>
      </c>
    </row>
    <row r="455" spans="1:18" x14ac:dyDescent="0.2">
      <c r="A455" s="6" t="s">
        <v>77</v>
      </c>
      <c r="B455" s="6">
        <v>82652</v>
      </c>
      <c r="C455" s="6">
        <v>572</v>
      </c>
      <c r="D455" s="6" t="s">
        <v>940</v>
      </c>
      <c r="E455" s="6" t="s">
        <v>213</v>
      </c>
      <c r="F455" s="6" t="s">
        <v>158</v>
      </c>
      <c r="G455" s="1" t="s">
        <v>105</v>
      </c>
      <c r="H455" s="1">
        <v>1001</v>
      </c>
      <c r="I455" s="1">
        <v>14600</v>
      </c>
      <c r="J455" s="1">
        <v>34</v>
      </c>
      <c r="K455" s="1">
        <v>15635</v>
      </c>
      <c r="M455" s="1">
        <v>1.3</v>
      </c>
      <c r="N455" s="1">
        <f>ROUND(H455*$H$7,0)</f>
        <v>1018</v>
      </c>
      <c r="O455" s="9">
        <f>M455*N455*$H$9</f>
        <v>332173.40000000002</v>
      </c>
      <c r="P455" s="9">
        <f>O455*$H$8</f>
        <v>44046.192840000003</v>
      </c>
      <c r="Q455" s="9">
        <f>$Q$7*P455+M455*$Q$8</f>
        <v>6593.2841255722469</v>
      </c>
      <c r="R455" s="10">
        <f t="shared" si="7"/>
        <v>0.14969021612203082</v>
      </c>
    </row>
    <row r="456" spans="1:18" x14ac:dyDescent="0.2">
      <c r="A456" s="6" t="s">
        <v>77</v>
      </c>
      <c r="B456" s="6">
        <v>82651</v>
      </c>
      <c r="C456" s="6">
        <v>572</v>
      </c>
      <c r="D456" s="6" t="s">
        <v>940</v>
      </c>
      <c r="E456" s="6" t="s">
        <v>214</v>
      </c>
      <c r="F456" s="6" t="s">
        <v>158</v>
      </c>
      <c r="G456" s="1" t="s">
        <v>105</v>
      </c>
      <c r="H456" s="1">
        <v>823</v>
      </c>
      <c r="I456" s="1">
        <v>9979</v>
      </c>
      <c r="J456" s="1">
        <v>65</v>
      </c>
      <c r="K456" s="1">
        <v>10867</v>
      </c>
      <c r="M456" s="1">
        <v>1</v>
      </c>
      <c r="N456" s="1">
        <f>ROUND(H456*$H$7,0)</f>
        <v>837</v>
      </c>
      <c r="O456" s="9">
        <f>M456*N456*$H$9</f>
        <v>210087</v>
      </c>
      <c r="P456" s="9">
        <f>O456*$H$8</f>
        <v>27857.536199999999</v>
      </c>
      <c r="Q456" s="9">
        <f>$Q$7*P456+M456*$Q$8</f>
        <v>4638.0181764709587</v>
      </c>
      <c r="R456" s="10">
        <f t="shared" si="7"/>
        <v>0.16649060933360499</v>
      </c>
    </row>
    <row r="457" spans="1:18" x14ac:dyDescent="0.2">
      <c r="A457" s="6" t="s">
        <v>77</v>
      </c>
      <c r="B457" s="6">
        <v>82653</v>
      </c>
      <c r="C457" s="6">
        <v>572</v>
      </c>
      <c r="D457" s="6" t="s">
        <v>940</v>
      </c>
      <c r="E457" s="6" t="s">
        <v>215</v>
      </c>
      <c r="F457" s="6" t="s">
        <v>158</v>
      </c>
      <c r="G457" s="1" t="s">
        <v>105</v>
      </c>
      <c r="H457" s="1">
        <v>1242</v>
      </c>
      <c r="I457" s="1">
        <v>13645</v>
      </c>
      <c r="J457" s="1">
        <v>70</v>
      </c>
      <c r="K457" s="1">
        <v>14957</v>
      </c>
      <c r="M457" s="1">
        <v>2.4</v>
      </c>
      <c r="N457" s="1">
        <f>ROUND(H457*$H$7,0)</f>
        <v>1263</v>
      </c>
      <c r="O457" s="9">
        <f>M457*N457*$H$9</f>
        <v>760831.2</v>
      </c>
      <c r="P457" s="9">
        <f>O457*$H$8</f>
        <v>100886.21711999999</v>
      </c>
      <c r="Q457" s="9">
        <f>$Q$7*P457+M457*$Q$8</f>
        <v>13581.2690008103</v>
      </c>
      <c r="R457" s="10">
        <f t="shared" si="7"/>
        <v>0.13461966746811352</v>
      </c>
    </row>
    <row r="458" spans="1:18" x14ac:dyDescent="0.2">
      <c r="A458" s="6" t="s">
        <v>77</v>
      </c>
      <c r="B458" s="6">
        <v>82658</v>
      </c>
      <c r="C458" s="6">
        <v>572</v>
      </c>
      <c r="D458" s="6" t="s">
        <v>940</v>
      </c>
      <c r="E458" s="6" t="s">
        <v>216</v>
      </c>
      <c r="G458" s="1" t="s">
        <v>105</v>
      </c>
      <c r="H458" s="1">
        <v>977</v>
      </c>
      <c r="I458" s="1">
        <v>9726</v>
      </c>
      <c r="J458" s="1">
        <v>72</v>
      </c>
      <c r="K458" s="1">
        <v>10775</v>
      </c>
      <c r="M458" s="1">
        <v>2.9</v>
      </c>
      <c r="N458" s="1">
        <f>ROUND(H458*$H$7,0)</f>
        <v>993</v>
      </c>
      <c r="O458" s="9">
        <f>M458*N458*$H$9</f>
        <v>722804.7</v>
      </c>
      <c r="P458" s="9">
        <f>O458*$H$8</f>
        <v>95843.903219999993</v>
      </c>
      <c r="Q458" s="9">
        <f>$Q$7*P458+M458*$Q$8</f>
        <v>14534.36018504578</v>
      </c>
      <c r="R458" s="10">
        <f t="shared" si="7"/>
        <v>0.15164616315430754</v>
      </c>
    </row>
    <row r="459" spans="1:18" x14ac:dyDescent="0.2">
      <c r="A459" s="6" t="s">
        <v>77</v>
      </c>
      <c r="B459" s="6">
        <v>82650</v>
      </c>
      <c r="C459" s="6">
        <v>572</v>
      </c>
      <c r="D459" s="6" t="s">
        <v>940</v>
      </c>
      <c r="E459" s="6" t="s">
        <v>217</v>
      </c>
      <c r="G459" s="1" t="s">
        <v>102</v>
      </c>
      <c r="H459" s="1">
        <v>1534</v>
      </c>
      <c r="I459" s="1">
        <v>13630</v>
      </c>
      <c r="J459" s="1">
        <v>107</v>
      </c>
      <c r="K459" s="1">
        <v>15271</v>
      </c>
      <c r="M459" s="1">
        <v>2.8</v>
      </c>
      <c r="N459" s="1">
        <f>ROUND(H459*$H$7,0)</f>
        <v>1559</v>
      </c>
      <c r="O459" s="9">
        <f>M459*N459*$H$9</f>
        <v>1095665.2</v>
      </c>
      <c r="P459" s="9">
        <f>O459*$H$8</f>
        <v>145285.20551999999</v>
      </c>
      <c r="Q459" s="9">
        <f>$Q$7*P459+M459*$Q$8</f>
        <v>17830.906393638685</v>
      </c>
      <c r="R459" s="10">
        <f t="shared" si="7"/>
        <v>0.12273036562682962</v>
      </c>
    </row>
    <row r="460" spans="1:18" x14ac:dyDescent="0.2">
      <c r="A460" s="6" t="s">
        <v>77</v>
      </c>
      <c r="B460" s="6">
        <v>82668</v>
      </c>
      <c r="C460" s="6">
        <v>572</v>
      </c>
      <c r="D460" s="6" t="s">
        <v>940</v>
      </c>
      <c r="E460" s="6" t="s">
        <v>218</v>
      </c>
      <c r="G460" s="1" t="s">
        <v>102</v>
      </c>
      <c r="H460" s="1">
        <v>880</v>
      </c>
      <c r="I460" s="1">
        <v>7068</v>
      </c>
      <c r="J460" s="1">
        <v>0</v>
      </c>
      <c r="K460" s="1">
        <v>7948</v>
      </c>
      <c r="M460" s="1">
        <v>3.1</v>
      </c>
      <c r="N460" s="1">
        <f>ROUND(H460*$H$7,0)</f>
        <v>895</v>
      </c>
      <c r="O460" s="9">
        <f>M460*N460*$H$9</f>
        <v>696399.5</v>
      </c>
      <c r="P460" s="9">
        <f>O460*$H$8</f>
        <v>92342.573699999994</v>
      </c>
      <c r="Q460" s="9">
        <f>$Q$7*P460+M460*$Q$8</f>
        <v>14808.719573619972</v>
      </c>
      <c r="R460" s="10">
        <f t="shared" ref="R460:R523" si="8">Q460/P460</f>
        <v>0.16036719554438814</v>
      </c>
    </row>
    <row r="461" spans="1:18" x14ac:dyDescent="0.2">
      <c r="A461" s="6" t="s">
        <v>75</v>
      </c>
      <c r="B461" s="6">
        <v>82669</v>
      </c>
      <c r="C461" s="6">
        <v>572</v>
      </c>
      <c r="D461" s="6" t="s">
        <v>940</v>
      </c>
      <c r="E461" s="6" t="s">
        <v>219</v>
      </c>
      <c r="G461" s="1" t="s">
        <v>42</v>
      </c>
      <c r="H461" s="1">
        <v>521</v>
      </c>
      <c r="I461" s="1">
        <v>6011</v>
      </c>
      <c r="J461" s="1">
        <v>24</v>
      </c>
      <c r="K461" s="1">
        <v>6556</v>
      </c>
      <c r="M461" s="1">
        <v>4.4000000000000004</v>
      </c>
      <c r="N461" s="1">
        <f>ROUND(H461*$H$7,0)</f>
        <v>530</v>
      </c>
      <c r="O461" s="9">
        <f>M461*N461*$H$9</f>
        <v>585332</v>
      </c>
      <c r="P461" s="9">
        <f>O461*$H$8</f>
        <v>77615.023199999996</v>
      </c>
      <c r="Q461" s="9">
        <f>$Q$7*P461+M461*$Q$8</f>
        <v>17170.294178712218</v>
      </c>
      <c r="R461" s="10">
        <f t="shared" si="8"/>
        <v>0.2212238490796743</v>
      </c>
    </row>
    <row r="462" spans="1:18" x14ac:dyDescent="0.2">
      <c r="A462" s="6" t="s">
        <v>75</v>
      </c>
      <c r="B462" s="6">
        <v>82660</v>
      </c>
      <c r="C462" s="6">
        <v>572</v>
      </c>
      <c r="D462" s="6" t="s">
        <v>940</v>
      </c>
      <c r="E462" s="6" t="s">
        <v>220</v>
      </c>
      <c r="G462" s="1" t="s">
        <v>42</v>
      </c>
      <c r="H462" s="1">
        <v>606</v>
      </c>
      <c r="I462" s="1">
        <v>4375</v>
      </c>
      <c r="J462" s="1">
        <v>12</v>
      </c>
      <c r="K462" s="1">
        <v>4993</v>
      </c>
      <c r="M462" s="1">
        <v>3.2</v>
      </c>
      <c r="N462" s="1">
        <f>ROUND(H462*$H$7,0)</f>
        <v>616</v>
      </c>
      <c r="O462" s="9">
        <f>M462*N462*$H$9</f>
        <v>494771.20000000001</v>
      </c>
      <c r="P462" s="9">
        <f>O462*$H$8</f>
        <v>65606.661120000004</v>
      </c>
      <c r="Q462" s="9">
        <f>$Q$7*P462+M462*$Q$8</f>
        <v>13146.96142486707</v>
      </c>
      <c r="R462" s="10">
        <f t="shared" si="8"/>
        <v>0.200390649370499</v>
      </c>
    </row>
    <row r="463" spans="1:18" x14ac:dyDescent="0.2">
      <c r="A463" s="6" t="s">
        <v>75</v>
      </c>
      <c r="B463" s="6">
        <v>82670</v>
      </c>
      <c r="C463" s="6">
        <v>572</v>
      </c>
      <c r="D463" s="6" t="s">
        <v>941</v>
      </c>
      <c r="E463" s="6" t="s">
        <v>221</v>
      </c>
      <c r="G463" s="1" t="s">
        <v>42</v>
      </c>
      <c r="H463" s="1">
        <v>576</v>
      </c>
      <c r="I463" s="1">
        <v>4021</v>
      </c>
      <c r="J463" s="1">
        <v>8</v>
      </c>
      <c r="K463" s="1">
        <v>4605</v>
      </c>
      <c r="M463" s="1">
        <v>6.8</v>
      </c>
      <c r="N463" s="1">
        <f>ROUND(H463*$H$7,0)</f>
        <v>586</v>
      </c>
      <c r="O463" s="9">
        <f>M463*N463*$H$9</f>
        <v>1000184.7999999999</v>
      </c>
      <c r="P463" s="9">
        <f>O463*$H$8</f>
        <v>132624.50447999997</v>
      </c>
      <c r="Q463" s="9">
        <f>$Q$7*P463+M463*$Q$8</f>
        <v>27448.438199042517</v>
      </c>
      <c r="R463" s="10">
        <f t="shared" si="8"/>
        <v>0.20696354950892046</v>
      </c>
    </row>
    <row r="464" spans="1:18" x14ac:dyDescent="0.2">
      <c r="A464" s="6" t="s">
        <v>75</v>
      </c>
      <c r="B464" s="6">
        <v>82677</v>
      </c>
      <c r="C464" s="6">
        <v>572</v>
      </c>
      <c r="D464" s="6" t="s">
        <v>941</v>
      </c>
      <c r="E464" s="6" t="s">
        <v>222</v>
      </c>
      <c r="G464" s="1" t="s">
        <v>42</v>
      </c>
      <c r="H464" s="1">
        <v>835</v>
      </c>
      <c r="I464" s="1">
        <v>5008</v>
      </c>
      <c r="J464" s="1">
        <v>17</v>
      </c>
      <c r="K464" s="1">
        <v>5860</v>
      </c>
      <c r="M464" s="1">
        <v>6.8</v>
      </c>
      <c r="N464" s="1">
        <f>ROUND(H464*$H$7,0)</f>
        <v>849</v>
      </c>
      <c r="O464" s="9">
        <f>M464*N464*$H$9</f>
        <v>1449073.2</v>
      </c>
      <c r="P464" s="9">
        <f>O464*$H$8</f>
        <v>192147.10631999999</v>
      </c>
      <c r="Q464" s="9">
        <f>$Q$7*P464+M464*$Q$8</f>
        <v>31734.065531522516</v>
      </c>
      <c r="R464" s="10">
        <f t="shared" si="8"/>
        <v>0.16515505301793565</v>
      </c>
    </row>
    <row r="465" spans="1:18" x14ac:dyDescent="0.2">
      <c r="A465" s="6" t="s">
        <v>75</v>
      </c>
      <c r="B465" s="6">
        <v>82680</v>
      </c>
      <c r="C465" s="6">
        <v>572</v>
      </c>
      <c r="D465" s="6" t="s">
        <v>941</v>
      </c>
      <c r="E465" s="6" t="s">
        <v>223</v>
      </c>
      <c r="G465" s="1" t="s">
        <v>42</v>
      </c>
      <c r="H465" s="1">
        <v>702</v>
      </c>
      <c r="I465" s="1">
        <v>4952</v>
      </c>
      <c r="J465" s="1">
        <v>12</v>
      </c>
      <c r="K465" s="1">
        <v>5666</v>
      </c>
      <c r="M465" s="1">
        <v>3.6</v>
      </c>
      <c r="N465" s="1">
        <f>ROUND(H465*$H$7,0)</f>
        <v>714</v>
      </c>
      <c r="O465" s="9">
        <f>M465*N465*$H$9</f>
        <v>645170.4</v>
      </c>
      <c r="P465" s="9">
        <f>O465*$H$8</f>
        <v>85549.59504</v>
      </c>
      <c r="Q465" s="9">
        <f>$Q$7*P465+M465*$Q$8</f>
        <v>15635.762895135453</v>
      </c>
      <c r="R465" s="10">
        <f t="shared" si="8"/>
        <v>0.18276840337846972</v>
      </c>
    </row>
    <row r="466" spans="1:18" x14ac:dyDescent="0.2">
      <c r="A466" s="6" t="s">
        <v>75</v>
      </c>
      <c r="B466" s="6">
        <v>82690</v>
      </c>
      <c r="C466" s="6">
        <v>572</v>
      </c>
      <c r="D466" s="6" t="s">
        <v>941</v>
      </c>
      <c r="E466" s="6" t="s">
        <v>224</v>
      </c>
      <c r="G466" s="1" t="s">
        <v>42</v>
      </c>
      <c r="H466" s="1">
        <v>664</v>
      </c>
      <c r="I466" s="1">
        <v>5951</v>
      </c>
      <c r="J466" s="1">
        <v>43</v>
      </c>
      <c r="K466" s="1">
        <v>6658</v>
      </c>
      <c r="M466" s="1">
        <v>1.8</v>
      </c>
      <c r="N466" s="1">
        <f>ROUND(H466*$H$7,0)</f>
        <v>675</v>
      </c>
      <c r="O466" s="9">
        <f>M466*N466*$H$9</f>
        <v>304965</v>
      </c>
      <c r="P466" s="9">
        <f>O466*$H$8</f>
        <v>40438.358999999997</v>
      </c>
      <c r="Q466" s="9">
        <f>$Q$7*P466+M466*$Q$8</f>
        <v>7649.6578741277253</v>
      </c>
      <c r="R466" s="10">
        <f t="shared" si="8"/>
        <v>0.18916835557367018</v>
      </c>
    </row>
    <row r="467" spans="1:18" x14ac:dyDescent="0.2">
      <c r="A467" s="6" t="s">
        <v>75</v>
      </c>
      <c r="B467" s="6">
        <v>82691</v>
      </c>
      <c r="C467" s="6">
        <v>572</v>
      </c>
      <c r="D467" s="6" t="s">
        <v>941</v>
      </c>
      <c r="E467" s="6" t="s">
        <v>225</v>
      </c>
      <c r="F467" s="6" t="s">
        <v>158</v>
      </c>
      <c r="G467" s="1" t="s">
        <v>42</v>
      </c>
      <c r="H467" s="1">
        <v>906</v>
      </c>
      <c r="I467" s="1">
        <v>14768</v>
      </c>
      <c r="J467" s="1">
        <v>123</v>
      </c>
      <c r="K467" s="1">
        <v>15797</v>
      </c>
      <c r="M467" s="1">
        <v>1.4</v>
      </c>
      <c r="N467" s="1">
        <f>ROUND(H467*$H$7,0)</f>
        <v>921</v>
      </c>
      <c r="O467" s="9">
        <f>M467*N467*$H$9</f>
        <v>323639.39999999997</v>
      </c>
      <c r="P467" s="9">
        <f>O467*$H$8</f>
        <v>42914.584439999991</v>
      </c>
      <c r="Q467" s="9">
        <f>$Q$7*P467+M467*$Q$8</f>
        <v>6775.0358777793408</v>
      </c>
      <c r="R467" s="10">
        <f t="shared" si="8"/>
        <v>0.15787257330317847</v>
      </c>
    </row>
    <row r="468" spans="1:18" x14ac:dyDescent="0.2">
      <c r="A468" s="6" t="s">
        <v>75</v>
      </c>
      <c r="B468" s="6">
        <v>81503</v>
      </c>
      <c r="C468" s="6">
        <v>572</v>
      </c>
      <c r="D468" s="6" t="s">
        <v>941</v>
      </c>
      <c r="E468" s="6" t="s">
        <v>226</v>
      </c>
      <c r="F468" s="6" t="s">
        <v>158</v>
      </c>
      <c r="G468" s="1" t="s">
        <v>42</v>
      </c>
      <c r="H468" s="1">
        <v>919</v>
      </c>
      <c r="I468" s="1">
        <v>14021</v>
      </c>
      <c r="J468" s="1">
        <v>92</v>
      </c>
      <c r="K468" s="1">
        <v>15032</v>
      </c>
      <c r="M468" s="1">
        <v>0.63700000000000001</v>
      </c>
      <c r="N468" s="1">
        <f>ROUND(H468*$H$7,0)</f>
        <v>934</v>
      </c>
      <c r="O468" s="9">
        <f>M468*N468*$H$9</f>
        <v>149334.45799999998</v>
      </c>
      <c r="P468" s="9">
        <f>O468*$H$8</f>
        <v>19801.749130799999</v>
      </c>
      <c r="Q468" s="9">
        <f>$Q$7*P468+M468*$Q$8</f>
        <v>3102.4854755528008</v>
      </c>
      <c r="R468" s="10">
        <f t="shared" si="8"/>
        <v>0.15667734476683876</v>
      </c>
    </row>
    <row r="469" spans="1:18" x14ac:dyDescent="0.2">
      <c r="A469" s="6" t="s">
        <v>75</v>
      </c>
      <c r="B469" s="6">
        <v>81502</v>
      </c>
      <c r="C469" s="6">
        <v>572</v>
      </c>
      <c r="D469" s="6" t="s">
        <v>941</v>
      </c>
      <c r="E469" s="6" t="s">
        <v>227</v>
      </c>
      <c r="F469" s="6" t="s">
        <v>158</v>
      </c>
      <c r="G469" s="1" t="s">
        <v>42</v>
      </c>
      <c r="H469" s="1">
        <v>856</v>
      </c>
      <c r="I469" s="1">
        <v>8832</v>
      </c>
      <c r="J469" s="1">
        <v>55</v>
      </c>
      <c r="K469" s="1">
        <v>9743</v>
      </c>
      <c r="M469" s="1">
        <v>1.1000000000000001</v>
      </c>
      <c r="N469" s="1">
        <f>ROUND(H469*$H$7,0)</f>
        <v>870</v>
      </c>
      <c r="O469" s="9">
        <f>M469*N469*$H$9</f>
        <v>240207.00000000003</v>
      </c>
      <c r="P469" s="9">
        <f>O469*$H$8</f>
        <v>31851.448200000003</v>
      </c>
      <c r="Q469" s="9">
        <f>$Q$7*P469+M469*$Q$8</f>
        <v>5188.8073974780546</v>
      </c>
      <c r="R469" s="10">
        <f t="shared" si="8"/>
        <v>0.16290648277267514</v>
      </c>
    </row>
    <row r="470" spans="1:18" x14ac:dyDescent="0.2">
      <c r="A470" s="6" t="s">
        <v>75</v>
      </c>
      <c r="B470" s="6">
        <v>81506</v>
      </c>
      <c r="C470" s="6">
        <v>572</v>
      </c>
      <c r="D470" s="6" t="s">
        <v>941</v>
      </c>
      <c r="E470" s="6" t="s">
        <v>228</v>
      </c>
      <c r="G470" s="1" t="s">
        <v>42</v>
      </c>
      <c r="H470" s="1">
        <v>635</v>
      </c>
      <c r="I470" s="1">
        <v>5575</v>
      </c>
      <c r="J470" s="1">
        <v>40</v>
      </c>
      <c r="K470" s="1">
        <v>6250</v>
      </c>
      <c r="M470" s="1">
        <v>1.1000000000000001</v>
      </c>
      <c r="N470" s="1">
        <f>ROUND(H470*$H$7,0)</f>
        <v>645</v>
      </c>
      <c r="O470" s="9">
        <f>M470*N470*$H$9</f>
        <v>178084.50000000003</v>
      </c>
      <c r="P470" s="9">
        <f>O470*$H$8</f>
        <v>23614.004700000001</v>
      </c>
      <c r="Q470" s="9">
        <f>$Q$7*P470+M470*$Q$8</f>
        <v>4595.7114654780553</v>
      </c>
      <c r="R470" s="10">
        <f t="shared" si="8"/>
        <v>0.19461804653058509</v>
      </c>
    </row>
    <row r="471" spans="1:18" x14ac:dyDescent="0.2">
      <c r="A471" s="6" t="s">
        <v>75</v>
      </c>
      <c r="B471" s="6">
        <v>83030</v>
      </c>
      <c r="C471" s="6">
        <v>573</v>
      </c>
      <c r="D471" s="6" t="s">
        <v>942</v>
      </c>
      <c r="E471" s="6" t="s">
        <v>555</v>
      </c>
      <c r="G471" s="1" t="s">
        <v>11</v>
      </c>
      <c r="H471" s="1">
        <v>809</v>
      </c>
      <c r="I471" s="1">
        <v>3567</v>
      </c>
      <c r="J471" s="1">
        <v>18</v>
      </c>
      <c r="K471" s="1">
        <v>4394</v>
      </c>
      <c r="M471" s="1">
        <v>13.9</v>
      </c>
      <c r="N471" s="1">
        <f>ROUND(H471*$H$7,0)</f>
        <v>822</v>
      </c>
      <c r="O471" s="9">
        <f>M471*N471*$H$9</f>
        <v>2867875.8000000003</v>
      </c>
      <c r="P471" s="9">
        <f>O471*$H$8</f>
        <v>380280.33108000003</v>
      </c>
      <c r="Q471" s="9">
        <f>$Q$7*P471+M471*$Q$8</f>
        <v>63968.814261746331</v>
      </c>
      <c r="R471" s="10">
        <f t="shared" si="8"/>
        <v>0.16821489052582406</v>
      </c>
    </row>
    <row r="472" spans="1:18" x14ac:dyDescent="0.2">
      <c r="A472" s="6" t="s">
        <v>79</v>
      </c>
      <c r="B472" s="6">
        <v>81351</v>
      </c>
      <c r="C472" s="6">
        <v>573</v>
      </c>
      <c r="D472" s="6" t="s">
        <v>943</v>
      </c>
      <c r="E472" s="6" t="s">
        <v>556</v>
      </c>
      <c r="F472" s="6" t="s">
        <v>158</v>
      </c>
      <c r="G472" s="1" t="s">
        <v>23</v>
      </c>
      <c r="H472" s="1">
        <v>629</v>
      </c>
      <c r="I472" s="1">
        <v>5792</v>
      </c>
      <c r="J472" s="1">
        <v>98</v>
      </c>
      <c r="K472" s="1">
        <v>6519</v>
      </c>
      <c r="M472" s="1">
        <v>1.2</v>
      </c>
      <c r="N472" s="1">
        <f>ROUND(H472*$H$7,0)</f>
        <v>639</v>
      </c>
      <c r="O472" s="9">
        <f>M472*N472*$H$9</f>
        <v>192466.8</v>
      </c>
      <c r="P472" s="9">
        <f>O472*$H$8</f>
        <v>25521.097679999999</v>
      </c>
      <c r="Q472" s="9">
        <f>$Q$7*P472+M472*$Q$8</f>
        <v>4996.2497170451506</v>
      </c>
      <c r="R472" s="10">
        <f t="shared" si="8"/>
        <v>0.19576938969049668</v>
      </c>
    </row>
    <row r="473" spans="1:18" x14ac:dyDescent="0.2">
      <c r="A473" s="6" t="s">
        <v>79</v>
      </c>
      <c r="B473" s="6">
        <v>82731</v>
      </c>
      <c r="C473" s="6">
        <v>573</v>
      </c>
      <c r="D473" s="6" t="s">
        <v>943</v>
      </c>
      <c r="E473" s="6" t="s">
        <v>557</v>
      </c>
      <c r="F473" s="6" t="s">
        <v>158</v>
      </c>
      <c r="G473" s="1" t="s">
        <v>23</v>
      </c>
      <c r="H473" s="1">
        <v>843</v>
      </c>
      <c r="I473" s="1">
        <v>4392</v>
      </c>
      <c r="J473" s="1">
        <v>18</v>
      </c>
      <c r="K473" s="1">
        <v>5253</v>
      </c>
      <c r="M473" s="1">
        <v>0.29799999999999999</v>
      </c>
      <c r="N473" s="1">
        <f>ROUND(H473*$H$7,0)</f>
        <v>857</v>
      </c>
      <c r="O473" s="9">
        <f>M473*N473*$H$9</f>
        <v>64101.885999999999</v>
      </c>
      <c r="P473" s="9">
        <f>O473*$H$8</f>
        <v>8499.9100835999998</v>
      </c>
      <c r="Q473" s="9">
        <f>$Q$7*P473+M473*$Q$8</f>
        <v>1396.4116459003458</v>
      </c>
      <c r="R473" s="10">
        <f t="shared" si="8"/>
        <v>0.16428546092441934</v>
      </c>
    </row>
    <row r="474" spans="1:18" x14ac:dyDescent="0.2">
      <c r="A474" s="6" t="s">
        <v>79</v>
      </c>
      <c r="B474" s="6">
        <v>82730</v>
      </c>
      <c r="C474" s="6">
        <v>573</v>
      </c>
      <c r="D474" s="6" t="s">
        <v>943</v>
      </c>
      <c r="E474" s="6" t="s">
        <v>558</v>
      </c>
      <c r="G474" s="1" t="s">
        <v>23</v>
      </c>
      <c r="H474" s="1">
        <v>564</v>
      </c>
      <c r="I474" s="1">
        <v>2356</v>
      </c>
      <c r="J474" s="1">
        <v>3</v>
      </c>
      <c r="K474" s="1">
        <v>2923</v>
      </c>
      <c r="M474" s="1">
        <v>10</v>
      </c>
      <c r="N474" s="1">
        <f>ROUND(H474*$H$7,0)</f>
        <v>573</v>
      </c>
      <c r="O474" s="9">
        <f>M474*N474*$H$9</f>
        <v>1438230</v>
      </c>
      <c r="P474" s="9">
        <f>O474*$H$8</f>
        <v>190709.29799999998</v>
      </c>
      <c r="Q474" s="9">
        <f>$Q$7*P474+M474*$Q$8</f>
        <v>40053.825156709587</v>
      </c>
      <c r="R474" s="10">
        <f t="shared" si="8"/>
        <v>0.21002554975955914</v>
      </c>
    </row>
    <row r="475" spans="1:18" x14ac:dyDescent="0.2">
      <c r="A475" s="6" t="s">
        <v>79</v>
      </c>
      <c r="B475" s="6">
        <v>82727</v>
      </c>
      <c r="C475" s="6">
        <v>573</v>
      </c>
      <c r="D475" s="6" t="s">
        <v>943</v>
      </c>
      <c r="E475" s="6" t="s">
        <v>559</v>
      </c>
      <c r="G475" s="1" t="s">
        <v>23</v>
      </c>
      <c r="H475" s="1">
        <v>615</v>
      </c>
      <c r="I475" s="1">
        <v>3126</v>
      </c>
      <c r="J475" s="1">
        <v>18</v>
      </c>
      <c r="K475" s="1">
        <v>3759</v>
      </c>
      <c r="M475" s="1">
        <v>3.4</v>
      </c>
      <c r="N475" s="1">
        <f>ROUND(H475*$H$7,0)</f>
        <v>625</v>
      </c>
      <c r="O475" s="9">
        <f>M475*N475*$H$9</f>
        <v>533375</v>
      </c>
      <c r="P475" s="9">
        <f>O475*$H$8</f>
        <v>70725.524999999994</v>
      </c>
      <c r="Q475" s="9">
        <f>$Q$7*P475+M475*$Q$8</f>
        <v>14041.974738241259</v>
      </c>
      <c r="R475" s="10">
        <f t="shared" si="8"/>
        <v>0.1985418240195638</v>
      </c>
    </row>
    <row r="476" spans="1:18" x14ac:dyDescent="0.2">
      <c r="A476" s="6" t="s">
        <v>79</v>
      </c>
      <c r="B476" s="6">
        <v>82729</v>
      </c>
      <c r="C476" s="6">
        <v>573</v>
      </c>
      <c r="D476" s="6" t="s">
        <v>943</v>
      </c>
      <c r="E476" s="6" t="s">
        <v>560</v>
      </c>
      <c r="G476" s="1" t="s">
        <v>23</v>
      </c>
      <c r="H476" s="1">
        <v>485</v>
      </c>
      <c r="I476" s="1">
        <v>1609</v>
      </c>
      <c r="J476" s="1">
        <v>12</v>
      </c>
      <c r="K476" s="1">
        <v>2106</v>
      </c>
      <c r="M476" s="1">
        <v>9.3000000000000007</v>
      </c>
      <c r="N476" s="1">
        <f>ROUND(H476*$H$7,0)</f>
        <v>493</v>
      </c>
      <c r="O476" s="9">
        <f>M476*N476*$H$9</f>
        <v>1150809.9000000001</v>
      </c>
      <c r="P476" s="9">
        <f>O476*$H$8</f>
        <v>152597.39274000001</v>
      </c>
      <c r="Q476" s="9">
        <f>$Q$7*P476+M476*$Q$8</f>
        <v>35467.175078939923</v>
      </c>
      <c r="R476" s="10">
        <f t="shared" si="8"/>
        <v>0.23242320489295615</v>
      </c>
    </row>
    <row r="477" spans="1:18" x14ac:dyDescent="0.2">
      <c r="A477" s="6" t="s">
        <v>79</v>
      </c>
      <c r="B477" s="6">
        <v>82720</v>
      </c>
      <c r="C477" s="6">
        <v>573</v>
      </c>
      <c r="D477" s="6" t="s">
        <v>943</v>
      </c>
      <c r="E477" s="6" t="s">
        <v>561</v>
      </c>
      <c r="G477" s="1" t="s">
        <v>43</v>
      </c>
      <c r="H477" s="1">
        <v>485</v>
      </c>
      <c r="I477" s="1">
        <v>1609</v>
      </c>
      <c r="J477" s="1">
        <v>12</v>
      </c>
      <c r="K477" s="1">
        <v>2106</v>
      </c>
      <c r="L477" s="8" t="s">
        <v>123</v>
      </c>
      <c r="M477" s="1">
        <v>6.2</v>
      </c>
      <c r="N477" s="1">
        <f>ROUND(H477*$H$7,0)</f>
        <v>493</v>
      </c>
      <c r="O477" s="9">
        <f>M477*N477*$H$9</f>
        <v>767206.6</v>
      </c>
      <c r="P477" s="9">
        <f>O477*$H$8</f>
        <v>101731.59516</v>
      </c>
      <c r="Q477" s="9">
        <f>$Q$7*P477+M477*$Q$8</f>
        <v>23644.783385959945</v>
      </c>
      <c r="R477" s="10">
        <f t="shared" si="8"/>
        <v>0.23242320489295615</v>
      </c>
    </row>
    <row r="478" spans="1:18" x14ac:dyDescent="0.2">
      <c r="A478" s="6" t="s">
        <v>79</v>
      </c>
      <c r="B478" s="6">
        <v>82711</v>
      </c>
      <c r="C478" s="6">
        <v>573</v>
      </c>
      <c r="D478" s="6" t="s">
        <v>943</v>
      </c>
      <c r="E478" s="6" t="s">
        <v>562</v>
      </c>
      <c r="F478" s="6" t="s">
        <v>158</v>
      </c>
      <c r="G478" s="1" t="s">
        <v>43</v>
      </c>
      <c r="H478" s="1">
        <v>845</v>
      </c>
      <c r="I478" s="1">
        <v>4896</v>
      </c>
      <c r="J478" s="1">
        <v>64</v>
      </c>
      <c r="K478" s="1">
        <v>5805</v>
      </c>
      <c r="M478" s="1">
        <v>1.7</v>
      </c>
      <c r="N478" s="1">
        <f>ROUND(H478*$H$7,0)</f>
        <v>859</v>
      </c>
      <c r="O478" s="9">
        <f>M478*N478*$H$9</f>
        <v>366535.3</v>
      </c>
      <c r="P478" s="9">
        <f>O478*$H$8</f>
        <v>48602.580779999997</v>
      </c>
      <c r="Q478" s="9">
        <f>$Q$7*P478+M478*$Q$8</f>
        <v>7974.2542852806291</v>
      </c>
      <c r="R478" s="10">
        <f t="shared" si="8"/>
        <v>0.1640705937278549</v>
      </c>
    </row>
    <row r="479" spans="1:18" x14ac:dyDescent="0.2">
      <c r="A479" s="6" t="s">
        <v>79</v>
      </c>
      <c r="B479" s="6">
        <v>82712</v>
      </c>
      <c r="C479" s="6">
        <v>573</v>
      </c>
      <c r="D479" s="6" t="s">
        <v>943</v>
      </c>
      <c r="E479" s="6" t="s">
        <v>563</v>
      </c>
      <c r="F479" s="6" t="s">
        <v>158</v>
      </c>
      <c r="G479" s="1" t="s">
        <v>43</v>
      </c>
      <c r="H479" s="1">
        <v>1100</v>
      </c>
      <c r="I479" s="1">
        <v>5512</v>
      </c>
      <c r="J479" s="1">
        <v>56</v>
      </c>
      <c r="K479" s="1">
        <v>6668</v>
      </c>
      <c r="M479" s="1">
        <v>1.3</v>
      </c>
      <c r="N479" s="1">
        <f>ROUND(H479*$H$7,0)</f>
        <v>1118</v>
      </c>
      <c r="O479" s="9">
        <f>M479*N479*$H$9</f>
        <v>364803.4</v>
      </c>
      <c r="P479" s="9">
        <f>O479*$H$8</f>
        <v>48372.930840000001</v>
      </c>
      <c r="Q479" s="9">
        <f>$Q$7*P479+M479*$Q$8</f>
        <v>6904.8092615722471</v>
      </c>
      <c r="R479" s="10">
        <f t="shared" si="8"/>
        <v>0.14274118069072217</v>
      </c>
    </row>
    <row r="480" spans="1:18" x14ac:dyDescent="0.2">
      <c r="A480" s="6" t="s">
        <v>79</v>
      </c>
      <c r="B480" s="6">
        <v>82713</v>
      </c>
      <c r="C480" s="6">
        <v>573</v>
      </c>
      <c r="D480" s="6" t="s">
        <v>944</v>
      </c>
      <c r="E480" s="6" t="s">
        <v>564</v>
      </c>
      <c r="F480" s="6" t="s">
        <v>158</v>
      </c>
      <c r="G480" s="1" t="s">
        <v>43</v>
      </c>
      <c r="H480" s="1">
        <v>700</v>
      </c>
      <c r="I480" s="1">
        <v>3090</v>
      </c>
      <c r="J480" s="1">
        <v>44</v>
      </c>
      <c r="K480" s="1">
        <v>3834</v>
      </c>
      <c r="M480" s="1">
        <v>0.85599999999999998</v>
      </c>
      <c r="N480" s="1">
        <f>ROUND(H480*$H$7,0)</f>
        <v>712</v>
      </c>
      <c r="O480" s="9">
        <f>M480*N480*$H$9</f>
        <v>152977.47200000001</v>
      </c>
      <c r="P480" s="9">
        <f>O480*$H$8</f>
        <v>20284.8127872</v>
      </c>
      <c r="Q480" s="9">
        <f>$Q$7*P480+M480*$Q$8</f>
        <v>3713.7344086591411</v>
      </c>
      <c r="R480" s="10">
        <f t="shared" si="8"/>
        <v>0.18307955057897105</v>
      </c>
    </row>
    <row r="481" spans="1:18" x14ac:dyDescent="0.2">
      <c r="A481" s="6" t="s">
        <v>79</v>
      </c>
      <c r="B481" s="6">
        <v>82710</v>
      </c>
      <c r="C481" s="6">
        <v>573</v>
      </c>
      <c r="D481" s="6" t="s">
        <v>944</v>
      </c>
      <c r="E481" s="6" t="s">
        <v>565</v>
      </c>
      <c r="G481" s="1" t="s">
        <v>43</v>
      </c>
      <c r="H481" s="1">
        <v>533</v>
      </c>
      <c r="I481" s="1">
        <v>2543</v>
      </c>
      <c r="J481" s="1">
        <v>22</v>
      </c>
      <c r="K481" s="1">
        <v>3098</v>
      </c>
      <c r="M481" s="1">
        <v>9.9</v>
      </c>
      <c r="N481" s="1">
        <f>ROUND(H481*$H$7,0)</f>
        <v>542</v>
      </c>
      <c r="O481" s="9">
        <f>M481*N481*$H$9</f>
        <v>1346815.8</v>
      </c>
      <c r="P481" s="9">
        <f>O481*$H$8</f>
        <v>178587.77507999999</v>
      </c>
      <c r="Q481" s="9">
        <f>$Q$7*P481+M481*$Q$8</f>
        <v>38917.847949462492</v>
      </c>
      <c r="R481" s="10">
        <f t="shared" si="8"/>
        <v>0.21792000002255973</v>
      </c>
    </row>
    <row r="482" spans="1:18" x14ac:dyDescent="0.2">
      <c r="A482" s="6" t="s">
        <v>79</v>
      </c>
      <c r="B482" s="6">
        <v>82700</v>
      </c>
      <c r="C482" s="6">
        <v>573</v>
      </c>
      <c r="D482" s="6" t="s">
        <v>944</v>
      </c>
      <c r="E482" s="6" t="s">
        <v>566</v>
      </c>
      <c r="G482" s="1" t="s">
        <v>43</v>
      </c>
      <c r="H482" s="1">
        <v>510</v>
      </c>
      <c r="I482" s="1">
        <v>3522</v>
      </c>
      <c r="J482" s="1">
        <v>45</v>
      </c>
      <c r="K482" s="1">
        <v>4077</v>
      </c>
      <c r="M482" s="1">
        <v>5.7</v>
      </c>
      <c r="N482" s="1">
        <f>ROUND(H482*$H$7,0)</f>
        <v>518</v>
      </c>
      <c r="O482" s="9">
        <f>M482*N482*$H$9</f>
        <v>741102.6</v>
      </c>
      <c r="P482" s="9">
        <f>O482*$H$8</f>
        <v>98270.204759999993</v>
      </c>
      <c r="Q482" s="9">
        <f>$Q$7*P482+M482*$Q$8</f>
        <v>22079.425492124465</v>
      </c>
      <c r="R482" s="10">
        <f t="shared" si="8"/>
        <v>0.22468077222437718</v>
      </c>
    </row>
    <row r="483" spans="1:18" x14ac:dyDescent="0.2">
      <c r="A483" s="6" t="s">
        <v>79</v>
      </c>
      <c r="B483" s="6">
        <v>82701</v>
      </c>
      <c r="C483" s="6">
        <v>573</v>
      </c>
      <c r="D483" s="6" t="s">
        <v>944</v>
      </c>
      <c r="E483" s="6" t="s">
        <v>567</v>
      </c>
      <c r="F483" s="6" t="s">
        <v>158</v>
      </c>
      <c r="G483" s="1" t="s">
        <v>43</v>
      </c>
      <c r="H483" s="1">
        <v>502</v>
      </c>
      <c r="I483" s="1">
        <v>4907</v>
      </c>
      <c r="J483" s="1">
        <v>20</v>
      </c>
      <c r="K483" s="1">
        <v>5429</v>
      </c>
      <c r="M483" s="1">
        <v>3.4</v>
      </c>
      <c r="N483" s="1">
        <f>ROUND(H483*$H$7,0)</f>
        <v>510</v>
      </c>
      <c r="O483" s="9">
        <f>M483*N483*$H$9</f>
        <v>435234</v>
      </c>
      <c r="P483" s="9">
        <f>O483*$H$8</f>
        <v>57712.028399999996</v>
      </c>
      <c r="Q483" s="9">
        <f>$Q$7*P483+M483*$Q$8</f>
        <v>13105.00298304126</v>
      </c>
      <c r="R483" s="10">
        <f t="shared" si="8"/>
        <v>0.22707576472985763</v>
      </c>
    </row>
    <row r="484" spans="1:18" x14ac:dyDescent="0.2">
      <c r="A484" s="6" t="s">
        <v>78</v>
      </c>
      <c r="B484" s="6">
        <v>93220</v>
      </c>
      <c r="C484" s="6">
        <v>574</v>
      </c>
      <c r="D484" s="6" t="s">
        <v>945</v>
      </c>
      <c r="E484" s="6" t="s">
        <v>581</v>
      </c>
      <c r="G484" s="1" t="s">
        <v>2</v>
      </c>
      <c r="H484" s="1">
        <v>793</v>
      </c>
      <c r="I484" s="1">
        <v>4622</v>
      </c>
      <c r="J484" s="1">
        <v>66</v>
      </c>
      <c r="K484" s="1">
        <v>5481</v>
      </c>
      <c r="M484" s="1">
        <v>2.4</v>
      </c>
      <c r="N484" s="1">
        <f>ROUND(H484*$H$7,0)</f>
        <v>806</v>
      </c>
      <c r="O484" s="9">
        <f>M484*N484*$H$9</f>
        <v>485534.39999999997</v>
      </c>
      <c r="P484" s="9">
        <f>O484*$H$8</f>
        <v>64381.861439999993</v>
      </c>
      <c r="Q484" s="9">
        <f>$Q$7*P484+M484*$Q$8</f>
        <v>10952.955391850301</v>
      </c>
      <c r="R484" s="10">
        <f t="shared" si="8"/>
        <v>0.17012486353874365</v>
      </c>
    </row>
    <row r="485" spans="1:18" x14ac:dyDescent="0.2">
      <c r="A485" s="6" t="s">
        <v>78</v>
      </c>
      <c r="B485" s="6">
        <v>92776</v>
      </c>
      <c r="C485" s="6">
        <v>574</v>
      </c>
      <c r="D485" s="6" t="s">
        <v>945</v>
      </c>
      <c r="E485" s="6" t="s">
        <v>582</v>
      </c>
      <c r="G485" s="1" t="s">
        <v>2</v>
      </c>
      <c r="H485" s="1">
        <v>717</v>
      </c>
      <c r="I485" s="1">
        <v>4453</v>
      </c>
      <c r="J485" s="1">
        <v>37</v>
      </c>
      <c r="K485" s="1">
        <v>5207</v>
      </c>
      <c r="M485" s="1">
        <v>1.8</v>
      </c>
      <c r="N485" s="1">
        <f>ROUND(H485*$H$7,0)</f>
        <v>729</v>
      </c>
      <c r="O485" s="9">
        <f>M485*N485*$H$9</f>
        <v>329362.2</v>
      </c>
      <c r="P485" s="9">
        <f>O485*$H$8</f>
        <v>43673.42772</v>
      </c>
      <c r="Q485" s="9">
        <f>$Q$7*P485+M485*$Q$8</f>
        <v>7882.582821967726</v>
      </c>
      <c r="R485" s="10">
        <f t="shared" si="8"/>
        <v>0.1804892181237687</v>
      </c>
    </row>
    <row r="486" spans="1:18" x14ac:dyDescent="0.2">
      <c r="A486" s="6" t="s">
        <v>78</v>
      </c>
      <c r="B486" s="6">
        <v>93222</v>
      </c>
      <c r="C486" s="6">
        <v>574</v>
      </c>
      <c r="D486" s="6" t="s">
        <v>946</v>
      </c>
      <c r="E486" s="6" t="s">
        <v>583</v>
      </c>
      <c r="F486" s="6" t="s">
        <v>158</v>
      </c>
      <c r="G486" s="1" t="s">
        <v>2</v>
      </c>
      <c r="H486" s="1">
        <v>509</v>
      </c>
      <c r="I486" s="1">
        <v>3946</v>
      </c>
      <c r="J486" s="1">
        <v>41</v>
      </c>
      <c r="K486" s="1">
        <v>4496</v>
      </c>
      <c r="M486" s="1">
        <v>1.8</v>
      </c>
      <c r="N486" s="1">
        <f>ROUND(H486*$H$7,0)</f>
        <v>517</v>
      </c>
      <c r="O486" s="9">
        <f>M486*N486*$H$9</f>
        <v>233580.6</v>
      </c>
      <c r="P486" s="9">
        <f>O486*$H$8</f>
        <v>30972.787560000001</v>
      </c>
      <c r="Q486" s="9">
        <f>$Q$7*P486+M486*$Q$8</f>
        <v>6968.1367304477262</v>
      </c>
      <c r="R486" s="10">
        <f t="shared" si="8"/>
        <v>0.22497609286697753</v>
      </c>
    </row>
    <row r="487" spans="1:18" x14ac:dyDescent="0.2">
      <c r="A487" s="6" t="s">
        <v>78</v>
      </c>
      <c r="B487" s="6">
        <v>92770</v>
      </c>
      <c r="C487" s="6">
        <v>574</v>
      </c>
      <c r="D487" s="6" t="s">
        <v>946</v>
      </c>
      <c r="E487" s="6" t="s">
        <v>584</v>
      </c>
      <c r="G487" s="1" t="s">
        <v>2</v>
      </c>
      <c r="H487" s="1">
        <v>292</v>
      </c>
      <c r="I487" s="1">
        <v>1597</v>
      </c>
      <c r="J487" s="1">
        <v>52</v>
      </c>
      <c r="K487" s="1">
        <v>1941</v>
      </c>
      <c r="M487" s="1">
        <v>4.9000000000000004</v>
      </c>
      <c r="N487" s="1">
        <f>ROUND(H487*$H$7,0)</f>
        <v>297</v>
      </c>
      <c r="O487" s="9">
        <f>M487*N487*$H$9</f>
        <v>365280.30000000005</v>
      </c>
      <c r="P487" s="9">
        <f>O487*$H$8</f>
        <v>48436.167780000003</v>
      </c>
      <c r="Q487" s="9">
        <f>$Q$7*P487+M487*$Q$8</f>
        <v>16385.554373507701</v>
      </c>
      <c r="R487" s="10">
        <f t="shared" si="8"/>
        <v>0.33829171721288681</v>
      </c>
    </row>
    <row r="488" spans="1:18" x14ac:dyDescent="0.2">
      <c r="A488" s="6" t="s">
        <v>78</v>
      </c>
      <c r="B488" s="6">
        <v>92788</v>
      </c>
      <c r="C488" s="6">
        <v>574</v>
      </c>
      <c r="D488" s="6" t="s">
        <v>946</v>
      </c>
      <c r="E488" s="6" t="s">
        <v>585</v>
      </c>
      <c r="G488" s="1" t="s">
        <v>2</v>
      </c>
      <c r="H488" s="1">
        <v>263</v>
      </c>
      <c r="I488" s="1">
        <v>1431</v>
      </c>
      <c r="J488" s="1">
        <v>15</v>
      </c>
      <c r="K488" s="1">
        <v>1709</v>
      </c>
      <c r="L488" s="8" t="s">
        <v>130</v>
      </c>
      <c r="M488" s="1">
        <v>3.8</v>
      </c>
      <c r="N488" s="1">
        <f>ROUND(H488*$H$7,0)</f>
        <v>267</v>
      </c>
      <c r="O488" s="9">
        <f>M488*N488*$H$9</f>
        <v>254664.59999999998</v>
      </c>
      <c r="P488" s="9">
        <f>O488*$H$8</f>
        <v>33768.525959999999</v>
      </c>
      <c r="Q488" s="9">
        <f>$Q$7*P488+M488*$Q$8</f>
        <v>12433.981035389643</v>
      </c>
      <c r="R488" s="10">
        <f t="shared" si="8"/>
        <v>0.36821213487725607</v>
      </c>
    </row>
    <row r="489" spans="1:18" x14ac:dyDescent="0.2">
      <c r="A489" s="6" t="s">
        <v>78</v>
      </c>
      <c r="B489" s="6">
        <v>92789</v>
      </c>
      <c r="C489" s="6">
        <v>574</v>
      </c>
      <c r="D489" s="6" t="s">
        <v>946</v>
      </c>
      <c r="E489" s="6" t="s">
        <v>586</v>
      </c>
      <c r="G489" s="1" t="s">
        <v>49</v>
      </c>
      <c r="H489" s="1">
        <v>263</v>
      </c>
      <c r="I489" s="1">
        <v>1431</v>
      </c>
      <c r="J489" s="1">
        <v>15</v>
      </c>
      <c r="K489" s="1">
        <v>1709</v>
      </c>
      <c r="M489" s="1">
        <v>13</v>
      </c>
      <c r="N489" s="1">
        <f>ROUND(H489*$H$7,0)</f>
        <v>267</v>
      </c>
      <c r="O489" s="9">
        <f>M489*N489*$H$9</f>
        <v>871221</v>
      </c>
      <c r="P489" s="9">
        <f>O489*$H$8</f>
        <v>115523.90459999999</v>
      </c>
      <c r="Q489" s="9">
        <f>$Q$7*P489+M489*$Q$8</f>
        <v>42537.30354212247</v>
      </c>
      <c r="R489" s="10">
        <f t="shared" si="8"/>
        <v>0.36821213487725613</v>
      </c>
    </row>
    <row r="490" spans="1:18" x14ac:dyDescent="0.2">
      <c r="A490" s="6" t="s">
        <v>78</v>
      </c>
      <c r="B490" s="6">
        <v>92790</v>
      </c>
      <c r="C490" s="6">
        <v>574</v>
      </c>
      <c r="D490" s="6" t="s">
        <v>946</v>
      </c>
      <c r="E490" s="6" t="s">
        <v>587</v>
      </c>
      <c r="G490" s="1" t="s">
        <v>49</v>
      </c>
      <c r="H490" s="1">
        <v>271</v>
      </c>
      <c r="I490" s="1">
        <v>1124</v>
      </c>
      <c r="J490" s="1">
        <v>13</v>
      </c>
      <c r="K490" s="1">
        <v>1408</v>
      </c>
      <c r="M490" s="1">
        <v>5.2</v>
      </c>
      <c r="N490" s="1">
        <f>ROUND(H490*$H$7,0)</f>
        <v>275</v>
      </c>
      <c r="O490" s="9">
        <f>M490*N490*$H$9</f>
        <v>358930</v>
      </c>
      <c r="P490" s="9">
        <f>O490*$H$8</f>
        <v>47594.117999999995</v>
      </c>
      <c r="Q490" s="9">
        <f>$Q$7*P490+M490*$Q$8</f>
        <v>17114.609460368985</v>
      </c>
      <c r="R490" s="10">
        <f t="shared" si="8"/>
        <v>0.35959505458991775</v>
      </c>
    </row>
    <row r="491" spans="1:18" x14ac:dyDescent="0.2">
      <c r="A491" s="6" t="s">
        <v>78</v>
      </c>
      <c r="B491" s="6">
        <v>92800</v>
      </c>
      <c r="C491" s="6">
        <v>574</v>
      </c>
      <c r="D491" s="6" t="s">
        <v>946</v>
      </c>
      <c r="E491" s="6" t="s">
        <v>588</v>
      </c>
      <c r="G491" s="1" t="s">
        <v>49</v>
      </c>
      <c r="H491" s="1">
        <v>400</v>
      </c>
      <c r="I491" s="1">
        <v>1868</v>
      </c>
      <c r="J491" s="1">
        <v>25</v>
      </c>
      <c r="K491" s="1">
        <v>2293</v>
      </c>
      <c r="M491" s="1">
        <v>9.1999999999999993</v>
      </c>
      <c r="N491" s="1">
        <f>ROUND(H491*$H$7,0)</f>
        <v>407</v>
      </c>
      <c r="O491" s="9">
        <f>M491*N491*$H$9</f>
        <v>939844.39999999991</v>
      </c>
      <c r="P491" s="9">
        <f>O491*$H$8</f>
        <v>124623.36743999999</v>
      </c>
      <c r="Q491" s="9">
        <f>$Q$7*P491+M491*$Q$8</f>
        <v>33189.817700332816</v>
      </c>
      <c r="R491" s="10">
        <f t="shared" si="8"/>
        <v>0.26632098283102545</v>
      </c>
    </row>
    <row r="492" spans="1:18" x14ac:dyDescent="0.2">
      <c r="A492" s="6" t="s">
        <v>78</v>
      </c>
      <c r="B492" s="6">
        <v>92810</v>
      </c>
      <c r="C492" s="6">
        <v>574</v>
      </c>
      <c r="D492" s="6" t="s">
        <v>946</v>
      </c>
      <c r="E492" s="6" t="s">
        <v>589</v>
      </c>
      <c r="G492" s="1" t="s">
        <v>49</v>
      </c>
      <c r="H492" s="1">
        <v>614</v>
      </c>
      <c r="I492" s="1">
        <v>4076</v>
      </c>
      <c r="J492" s="1">
        <v>24</v>
      </c>
      <c r="K492" s="1">
        <v>4714</v>
      </c>
      <c r="M492" s="1">
        <v>9.5</v>
      </c>
      <c r="N492" s="1">
        <f>ROUND(H492*$H$7,0)</f>
        <v>624</v>
      </c>
      <c r="O492" s="9">
        <f>M492*N492*$H$9</f>
        <v>1487928</v>
      </c>
      <c r="P492" s="9">
        <f>O492*$H$8</f>
        <v>197299.25279999999</v>
      </c>
      <c r="Q492" s="9">
        <f>$Q$7*P492+M492*$Q$8</f>
        <v>39212.164117274107</v>
      </c>
      <c r="R492" s="10">
        <f t="shared" si="8"/>
        <v>0.19874461540421054</v>
      </c>
    </row>
    <row r="493" spans="1:18" x14ac:dyDescent="0.2">
      <c r="A493" s="6" t="s">
        <v>78</v>
      </c>
      <c r="B493" s="6">
        <v>82741</v>
      </c>
      <c r="C493" s="6">
        <v>579</v>
      </c>
      <c r="D493" s="6" t="s">
        <v>947</v>
      </c>
      <c r="E493" s="6" t="s">
        <v>500</v>
      </c>
      <c r="F493" s="6" t="s">
        <v>158</v>
      </c>
      <c r="G493" s="1" t="s">
        <v>26</v>
      </c>
      <c r="H493" s="1">
        <v>1005</v>
      </c>
      <c r="I493" s="1">
        <v>5323</v>
      </c>
      <c r="J493" s="1">
        <v>30</v>
      </c>
      <c r="K493" s="1">
        <v>6358</v>
      </c>
      <c r="M493" s="1">
        <v>1.2</v>
      </c>
      <c r="N493" s="1">
        <f>ROUND(H493*$H$7,0)</f>
        <v>1022</v>
      </c>
      <c r="O493" s="9">
        <f>M493*N493*$H$9</f>
        <v>307826.39999999997</v>
      </c>
      <c r="P493" s="9">
        <f>O493*$H$8</f>
        <v>40817.780639999997</v>
      </c>
      <c r="Q493" s="9">
        <f>$Q$7*P493+M493*$Q$8</f>
        <v>6097.6108901651496</v>
      </c>
      <c r="R493" s="10">
        <f t="shared" si="8"/>
        <v>0.14938614482605417</v>
      </c>
    </row>
    <row r="494" spans="1:18" x14ac:dyDescent="0.2">
      <c r="A494" s="6" t="s">
        <v>78</v>
      </c>
      <c r="B494" s="6">
        <v>82740</v>
      </c>
      <c r="C494" s="6">
        <v>579</v>
      </c>
      <c r="D494" s="6" t="s">
        <v>947</v>
      </c>
      <c r="E494" s="6" t="s">
        <v>499</v>
      </c>
      <c r="G494" s="1" t="s">
        <v>26</v>
      </c>
      <c r="H494" s="1">
        <v>903</v>
      </c>
      <c r="I494" s="1">
        <v>4558</v>
      </c>
      <c r="J494" s="1">
        <v>26</v>
      </c>
      <c r="K494" s="1">
        <v>5487</v>
      </c>
      <c r="M494" s="1">
        <v>5.9</v>
      </c>
      <c r="N494" s="1">
        <f>ROUND(H494*$H$7,0)</f>
        <v>918</v>
      </c>
      <c r="O494" s="9">
        <f>M494*N494*$H$9</f>
        <v>1359466.2000000002</v>
      </c>
      <c r="P494" s="9">
        <f>O494*$H$8</f>
        <v>180265.21812000001</v>
      </c>
      <c r="Q494" s="9">
        <f>$Q$7*P494+M494*$Q$8</f>
        <v>28509.521568058659</v>
      </c>
      <c r="R494" s="10">
        <f t="shared" si="8"/>
        <v>0.15815320262769866</v>
      </c>
    </row>
    <row r="495" spans="1:18" x14ac:dyDescent="0.2">
      <c r="A495" s="6" t="s">
        <v>79</v>
      </c>
      <c r="B495" s="6">
        <v>81650</v>
      </c>
      <c r="C495" s="6">
        <v>580</v>
      </c>
      <c r="D495" s="6" t="s">
        <v>948</v>
      </c>
      <c r="E495" s="6" t="s">
        <v>395</v>
      </c>
      <c r="G495" s="1" t="s">
        <v>22</v>
      </c>
      <c r="H495" s="1">
        <v>301</v>
      </c>
      <c r="I495" s="1">
        <v>2859</v>
      </c>
      <c r="J495" s="1">
        <v>32</v>
      </c>
      <c r="K495" s="1">
        <v>3192</v>
      </c>
      <c r="M495" s="1">
        <v>4.8</v>
      </c>
      <c r="N495" s="1">
        <f>ROUND(H495*$H$7,0)</f>
        <v>306</v>
      </c>
      <c r="O495" s="9">
        <f>M495*N495*$H$9</f>
        <v>368668.8</v>
      </c>
      <c r="P495" s="9">
        <f>O495*$H$8</f>
        <v>48885.482879999996</v>
      </c>
      <c r="Q495" s="9">
        <f>$Q$7*P495+M495*$Q$8</f>
        <v>16154.677503700601</v>
      </c>
      <c r="R495" s="10">
        <f t="shared" si="8"/>
        <v>0.33045960788309597</v>
      </c>
    </row>
    <row r="496" spans="1:18" x14ac:dyDescent="0.2">
      <c r="A496" s="6" t="s">
        <v>79</v>
      </c>
      <c r="B496" s="6">
        <v>81660</v>
      </c>
      <c r="C496" s="6">
        <v>580</v>
      </c>
      <c r="D496" s="6" t="s">
        <v>949</v>
      </c>
      <c r="E496" s="6" t="s">
        <v>396</v>
      </c>
      <c r="G496" s="1" t="s">
        <v>22</v>
      </c>
      <c r="H496" s="1">
        <v>1098</v>
      </c>
      <c r="I496" s="1">
        <v>5963</v>
      </c>
      <c r="J496" s="1">
        <v>24</v>
      </c>
      <c r="K496" s="1">
        <v>7085</v>
      </c>
      <c r="L496" s="8" t="s">
        <v>101</v>
      </c>
      <c r="M496" s="1">
        <v>0.84</v>
      </c>
      <c r="N496" s="1">
        <f>ROUND(H496*$H$7,0)</f>
        <v>1116</v>
      </c>
      <c r="O496" s="9">
        <f>M496*N496*$H$9</f>
        <v>235297.43999999997</v>
      </c>
      <c r="P496" s="9">
        <f>O496*$H$8</f>
        <v>31200.440543999994</v>
      </c>
      <c r="Q496" s="9">
        <f>$Q$7*P496+M496*$Q$8</f>
        <v>4457.5431980276044</v>
      </c>
      <c r="R496" s="10">
        <f t="shared" si="8"/>
        <v>0.14286795700020374</v>
      </c>
    </row>
    <row r="497" spans="1:18" x14ac:dyDescent="0.2">
      <c r="A497" s="6" t="s">
        <v>79</v>
      </c>
      <c r="B497" s="6">
        <v>81661</v>
      </c>
      <c r="C497" s="6">
        <v>580</v>
      </c>
      <c r="D497" s="6" t="s">
        <v>949</v>
      </c>
      <c r="E497" s="6" t="s">
        <v>397</v>
      </c>
      <c r="F497" s="6" t="s">
        <v>158</v>
      </c>
      <c r="G497" s="1" t="s">
        <v>22</v>
      </c>
      <c r="H497" s="1">
        <v>912</v>
      </c>
      <c r="I497" s="1">
        <v>6652</v>
      </c>
      <c r="J497" s="1">
        <v>37</v>
      </c>
      <c r="K497" s="1">
        <v>7601</v>
      </c>
      <c r="M497" s="1">
        <v>1.4</v>
      </c>
      <c r="N497" s="1">
        <f>ROUND(H497*$H$7,0)</f>
        <v>927</v>
      </c>
      <c r="O497" s="9">
        <f>M497*N497*$H$9</f>
        <v>325747.8</v>
      </c>
      <c r="P497" s="9">
        <f>O497*$H$8</f>
        <v>43194.158279999996</v>
      </c>
      <c r="Q497" s="9">
        <f>$Q$7*P497+M497*$Q$8</f>
        <v>6795.1651942593417</v>
      </c>
      <c r="R497" s="10">
        <f t="shared" si="8"/>
        <v>0.15731676376723558</v>
      </c>
    </row>
    <row r="498" spans="1:18" x14ac:dyDescent="0.2">
      <c r="A498" s="6" t="s">
        <v>79</v>
      </c>
      <c r="B498" s="6">
        <v>81662</v>
      </c>
      <c r="C498" s="6">
        <v>580</v>
      </c>
      <c r="D498" s="6" t="s">
        <v>949</v>
      </c>
      <c r="E498" s="6" t="s">
        <v>399</v>
      </c>
      <c r="F498" s="6" t="s">
        <v>158</v>
      </c>
      <c r="G498" s="1" t="s">
        <v>22</v>
      </c>
      <c r="H498" s="1">
        <v>798</v>
      </c>
      <c r="I498" s="1">
        <v>6454</v>
      </c>
      <c r="J498" s="1">
        <v>58</v>
      </c>
      <c r="K498" s="1">
        <v>7310</v>
      </c>
      <c r="M498" s="1">
        <v>1.9</v>
      </c>
      <c r="N498" s="1">
        <f>ROUND(H498*$H$7,0)</f>
        <v>811</v>
      </c>
      <c r="O498" s="9">
        <f>M498*N498*$H$9</f>
        <v>386765.89999999997</v>
      </c>
      <c r="P498" s="9">
        <f>O498*$H$8</f>
        <v>51285.158339999994</v>
      </c>
      <c r="Q498" s="9">
        <f>$Q$7*P498+M498*$Q$8</f>
        <v>8693.8549836148213</v>
      </c>
      <c r="R498" s="10">
        <f t="shared" si="8"/>
        <v>0.16951990137142711</v>
      </c>
    </row>
    <row r="499" spans="1:18" x14ac:dyDescent="0.2">
      <c r="A499" s="6" t="s">
        <v>79</v>
      </c>
      <c r="B499" s="6">
        <v>81666</v>
      </c>
      <c r="C499" s="6">
        <v>580</v>
      </c>
      <c r="D499" s="6" t="s">
        <v>949</v>
      </c>
      <c r="E499" s="6" t="s">
        <v>398</v>
      </c>
      <c r="G499" s="1" t="s">
        <v>22</v>
      </c>
      <c r="H499" s="1">
        <v>774</v>
      </c>
      <c r="I499" s="1">
        <v>6425</v>
      </c>
      <c r="J499" s="1">
        <v>33</v>
      </c>
      <c r="K499" s="1">
        <v>7232</v>
      </c>
      <c r="M499" s="1">
        <v>2.7</v>
      </c>
      <c r="N499" s="1">
        <f>ROUND(H499*$H$7,0)</f>
        <v>787</v>
      </c>
      <c r="O499" s="9">
        <f>M499*N499*$H$9</f>
        <v>533349.9</v>
      </c>
      <c r="P499" s="9">
        <f>O499*$H$8</f>
        <v>70722.196739999999</v>
      </c>
      <c r="Q499" s="9">
        <f>$Q$7*P499+M499*$Q$8</f>
        <v>12199.142204471589</v>
      </c>
      <c r="R499" s="10">
        <f t="shared" si="8"/>
        <v>0.17249382466610849</v>
      </c>
    </row>
    <row r="500" spans="1:18" x14ac:dyDescent="0.2">
      <c r="A500" s="6" t="s">
        <v>79</v>
      </c>
      <c r="B500" s="6">
        <v>81670</v>
      </c>
      <c r="C500" s="6">
        <v>580</v>
      </c>
      <c r="D500" s="6" t="s">
        <v>949</v>
      </c>
      <c r="E500" s="6" t="s">
        <v>402</v>
      </c>
      <c r="G500" s="1" t="s">
        <v>22</v>
      </c>
      <c r="H500" s="1">
        <v>560</v>
      </c>
      <c r="I500" s="1">
        <v>4431</v>
      </c>
      <c r="J500" s="1">
        <v>48</v>
      </c>
      <c r="K500" s="1">
        <v>5039</v>
      </c>
      <c r="M500" s="1">
        <v>2</v>
      </c>
      <c r="N500" s="1">
        <f>ROUND(H500*$H$7,0)</f>
        <v>569</v>
      </c>
      <c r="O500" s="9">
        <f>M500*N500*$H$9</f>
        <v>285638</v>
      </c>
      <c r="P500" s="9">
        <f>O500*$H$8</f>
        <v>37875.5988</v>
      </c>
      <c r="Q500" s="9">
        <f>$Q$7*P500+M500*$Q$8</f>
        <v>7991.5942537419178</v>
      </c>
      <c r="R500" s="10">
        <f t="shared" si="8"/>
        <v>0.21099585239407273</v>
      </c>
    </row>
    <row r="501" spans="1:18" x14ac:dyDescent="0.2">
      <c r="A501" s="6" t="s">
        <v>79</v>
      </c>
      <c r="B501" s="6">
        <v>81677</v>
      </c>
      <c r="C501" s="6">
        <v>580</v>
      </c>
      <c r="D501" s="6" t="s">
        <v>950</v>
      </c>
      <c r="E501" s="6" t="s">
        <v>401</v>
      </c>
      <c r="G501" s="1" t="s">
        <v>22</v>
      </c>
      <c r="H501" s="1">
        <v>401</v>
      </c>
      <c r="I501" s="1">
        <v>2913</v>
      </c>
      <c r="J501" s="1">
        <v>9</v>
      </c>
      <c r="K501" s="1">
        <v>3323</v>
      </c>
      <c r="M501" s="1">
        <v>6.5</v>
      </c>
      <c r="N501" s="1">
        <f>ROUND(H501*$H$7,0)</f>
        <v>408</v>
      </c>
      <c r="O501" s="9">
        <f>M501*N501*$H$9</f>
        <v>665652</v>
      </c>
      <c r="P501" s="9">
        <f>O501*$H$8</f>
        <v>88265.455199999997</v>
      </c>
      <c r="Q501" s="9">
        <f>$Q$7*P501+M501*$Q$8</f>
        <v>23464.903979861236</v>
      </c>
      <c r="R501" s="10">
        <f t="shared" si="8"/>
        <v>0.26584470591232207</v>
      </c>
    </row>
    <row r="502" spans="1:18" x14ac:dyDescent="0.2">
      <c r="A502" s="6" t="s">
        <v>79</v>
      </c>
      <c r="B502" s="6">
        <v>81680</v>
      </c>
      <c r="C502" s="6">
        <v>580</v>
      </c>
      <c r="D502" s="6" t="s">
        <v>950</v>
      </c>
      <c r="E502" s="6" t="s">
        <v>403</v>
      </c>
      <c r="G502" s="1" t="s">
        <v>22</v>
      </c>
      <c r="H502" s="1">
        <v>309</v>
      </c>
      <c r="I502" s="1">
        <v>1945</v>
      </c>
      <c r="J502" s="1">
        <v>21</v>
      </c>
      <c r="K502" s="1">
        <v>2275</v>
      </c>
      <c r="M502" s="1">
        <v>3.8</v>
      </c>
      <c r="N502" s="1">
        <f>ROUND(H502*$H$7,0)</f>
        <v>314</v>
      </c>
      <c r="O502" s="9">
        <f>M502*N502*$H$9</f>
        <v>299493.2</v>
      </c>
      <c r="P502" s="9">
        <f>O502*$H$8</f>
        <v>39712.798320000002</v>
      </c>
      <c r="Q502" s="9">
        <f>$Q$7*P502+M502*$Q$8</f>
        <v>12861.968645309644</v>
      </c>
      <c r="R502" s="10">
        <f t="shared" si="8"/>
        <v>0.32387464972046937</v>
      </c>
    </row>
    <row r="503" spans="1:18" x14ac:dyDescent="0.2">
      <c r="A503" s="6" t="s">
        <v>79</v>
      </c>
      <c r="B503" s="6">
        <v>81698</v>
      </c>
      <c r="C503" s="6">
        <v>580</v>
      </c>
      <c r="D503" s="6" t="s">
        <v>950</v>
      </c>
      <c r="E503" s="6" t="s">
        <v>400</v>
      </c>
      <c r="G503" s="1" t="s">
        <v>22</v>
      </c>
      <c r="H503" s="1">
        <v>246</v>
      </c>
      <c r="I503" s="1">
        <v>1417</v>
      </c>
      <c r="J503" s="1">
        <v>7</v>
      </c>
      <c r="K503" s="1">
        <v>1670</v>
      </c>
      <c r="M503" s="1">
        <v>2.2999999999999998</v>
      </c>
      <c r="N503" s="1">
        <f>ROUND(H503*$H$7,0)</f>
        <v>250</v>
      </c>
      <c r="O503" s="9">
        <f>M503*N503*$H$9</f>
        <v>144325</v>
      </c>
      <c r="P503" s="9">
        <f>O503*$H$8</f>
        <v>19137.494999999999</v>
      </c>
      <c r="Q503" s="9">
        <f>$Q$7*P503+M503*$Q$8</f>
        <v>7432.1334511632049</v>
      </c>
      <c r="R503" s="10">
        <f t="shared" si="8"/>
        <v>0.3883545600489095</v>
      </c>
    </row>
    <row r="504" spans="1:18" x14ac:dyDescent="0.2">
      <c r="A504" s="6" t="s">
        <v>79</v>
      </c>
      <c r="B504" s="6">
        <v>81700</v>
      </c>
      <c r="C504" s="6">
        <v>580</v>
      </c>
      <c r="D504" s="6" t="s">
        <v>950</v>
      </c>
      <c r="E504" s="6" t="s">
        <v>404</v>
      </c>
      <c r="G504" s="1" t="s">
        <v>53</v>
      </c>
      <c r="H504" s="1">
        <v>275</v>
      </c>
      <c r="I504" s="1">
        <v>1168</v>
      </c>
      <c r="J504" s="1">
        <v>16</v>
      </c>
      <c r="K504" s="1">
        <v>1459</v>
      </c>
      <c r="M504" s="1">
        <v>4.9000000000000004</v>
      </c>
      <c r="N504" s="1">
        <f>ROUND(H504*$H$7,0)</f>
        <v>280</v>
      </c>
      <c r="O504" s="9">
        <f>M504*N504*$H$9</f>
        <v>344372</v>
      </c>
      <c r="P504" s="9">
        <f>O504*$H$8</f>
        <v>45663.727200000001</v>
      </c>
      <c r="Q504" s="9">
        <f>$Q$7*P504+M504*$Q$8</f>
        <v>16185.9386517477</v>
      </c>
      <c r="R504" s="10">
        <f t="shared" si="8"/>
        <v>0.35445942861509777</v>
      </c>
    </row>
    <row r="505" spans="1:18" x14ac:dyDescent="0.2">
      <c r="A505" s="6" t="s">
        <v>79</v>
      </c>
      <c r="B505" s="6">
        <v>81710</v>
      </c>
      <c r="C505" s="6">
        <v>580</v>
      </c>
      <c r="D505" s="6" t="s">
        <v>950</v>
      </c>
      <c r="E505" s="6" t="s">
        <v>405</v>
      </c>
      <c r="G505" s="1" t="s">
        <v>53</v>
      </c>
      <c r="H505" s="1">
        <v>357</v>
      </c>
      <c r="I505" s="1">
        <v>2252</v>
      </c>
      <c r="J505" s="1">
        <v>9</v>
      </c>
      <c r="K505" s="1">
        <v>2618</v>
      </c>
      <c r="M505" s="1">
        <v>7.5</v>
      </c>
      <c r="N505" s="1">
        <f>ROUND(H505*$H$7,0)</f>
        <v>363</v>
      </c>
      <c r="O505" s="9">
        <f>M505*N505*$H$9</f>
        <v>683347.5</v>
      </c>
      <c r="P505" s="9">
        <f>O505*$H$8</f>
        <v>90611.878499999992</v>
      </c>
      <c r="Q505" s="9">
        <f>$Q$7*P505+M505*$Q$8</f>
        <v>26266.12202753219</v>
      </c>
      <c r="R505" s="10">
        <f t="shared" si="8"/>
        <v>0.28987504135599829</v>
      </c>
    </row>
    <row r="506" spans="1:18" x14ac:dyDescent="0.2">
      <c r="A506" s="6" t="s">
        <v>75</v>
      </c>
      <c r="B506" s="6">
        <v>85960</v>
      </c>
      <c r="C506" s="6">
        <v>581</v>
      </c>
      <c r="D506" s="6" t="s">
        <v>951</v>
      </c>
      <c r="E506" s="6" t="s">
        <v>342</v>
      </c>
      <c r="G506" s="1" t="s">
        <v>52</v>
      </c>
      <c r="H506" s="1">
        <v>304</v>
      </c>
      <c r="I506" s="1">
        <v>1002</v>
      </c>
      <c r="J506" s="1">
        <v>6</v>
      </c>
      <c r="K506" s="1">
        <v>1312</v>
      </c>
      <c r="M506" s="1">
        <v>4.0999999999999996</v>
      </c>
      <c r="N506" s="1">
        <f>ROUND(H506*$H$7,0)</f>
        <v>309</v>
      </c>
      <c r="O506" s="9">
        <f>M506*N506*$H$9</f>
        <v>317991.89999999997</v>
      </c>
      <c r="P506" s="9">
        <f>O506*$H$8</f>
        <v>42165.725939999997</v>
      </c>
      <c r="Q506" s="9">
        <f>$Q$7*P506+M506*$Q$8</f>
        <v>13828.262104970931</v>
      </c>
      <c r="R506" s="10">
        <f t="shared" si="8"/>
        <v>0.32795029130170672</v>
      </c>
    </row>
    <row r="507" spans="1:18" x14ac:dyDescent="0.2">
      <c r="A507" s="6" t="s">
        <v>75</v>
      </c>
      <c r="B507" s="6">
        <v>80960</v>
      </c>
      <c r="C507" s="6">
        <v>581</v>
      </c>
      <c r="D507" s="6" t="s">
        <v>952</v>
      </c>
      <c r="E507" s="6" t="s">
        <v>343</v>
      </c>
      <c r="G507" s="1" t="s">
        <v>52</v>
      </c>
      <c r="H507" s="1">
        <v>771</v>
      </c>
      <c r="I507" s="1">
        <v>2633</v>
      </c>
      <c r="J507" s="1">
        <v>30</v>
      </c>
      <c r="K507" s="1">
        <v>3434</v>
      </c>
      <c r="M507" s="1">
        <v>10.8</v>
      </c>
      <c r="N507" s="1">
        <f>ROUND(H507*$H$7,0)</f>
        <v>784</v>
      </c>
      <c r="O507" s="9">
        <f>M507*N507*$H$9</f>
        <v>2125267.2000000002</v>
      </c>
      <c r="P507" s="9">
        <f>O507*$H$8</f>
        <v>281810.43072</v>
      </c>
      <c r="Q507" s="9">
        <f>$Q$7*P507+M507*$Q$8</f>
        <v>48718.927168606358</v>
      </c>
      <c r="R507" s="10">
        <f t="shared" si="8"/>
        <v>0.17287836736253492</v>
      </c>
    </row>
    <row r="508" spans="1:18" x14ac:dyDescent="0.2">
      <c r="A508" s="6" t="s">
        <v>78</v>
      </c>
      <c r="B508" s="6">
        <v>80961</v>
      </c>
      <c r="C508" s="6">
        <v>581</v>
      </c>
      <c r="D508" s="6" t="s">
        <v>952</v>
      </c>
      <c r="E508" s="6" t="s">
        <v>344</v>
      </c>
      <c r="F508" s="6" t="s">
        <v>158</v>
      </c>
      <c r="G508" s="1" t="s">
        <v>58</v>
      </c>
      <c r="H508" s="1">
        <v>970</v>
      </c>
      <c r="I508" s="1">
        <v>4209</v>
      </c>
      <c r="J508" s="1">
        <v>33</v>
      </c>
      <c r="K508" s="1">
        <v>5212</v>
      </c>
      <c r="M508" s="1">
        <v>3</v>
      </c>
      <c r="N508" s="1">
        <f>ROUND(H508*$H$7,0)</f>
        <v>986</v>
      </c>
      <c r="O508" s="9">
        <f>M508*N508*$H$9</f>
        <v>742458</v>
      </c>
      <c r="P508" s="9">
        <f>O508*$H$8</f>
        <v>98449.930800000002</v>
      </c>
      <c r="Q508" s="9">
        <f>$Q$7*P508+M508*$Q$8</f>
        <v>14985.221727812877</v>
      </c>
      <c r="R508" s="10">
        <f t="shared" si="8"/>
        <v>0.15221160244647808</v>
      </c>
    </row>
    <row r="509" spans="1:18" x14ac:dyDescent="0.2">
      <c r="A509" s="6" t="s">
        <v>78</v>
      </c>
      <c r="B509" s="6">
        <v>83561</v>
      </c>
      <c r="C509" s="6">
        <v>581</v>
      </c>
      <c r="D509" s="6" t="s">
        <v>952</v>
      </c>
      <c r="E509" s="6" t="s">
        <v>345</v>
      </c>
      <c r="F509" s="6" t="s">
        <v>158</v>
      </c>
      <c r="G509" s="1" t="s">
        <v>58</v>
      </c>
      <c r="H509" s="1">
        <v>1000</v>
      </c>
      <c r="I509" s="1">
        <v>5608</v>
      </c>
      <c r="J509" s="1">
        <v>60</v>
      </c>
      <c r="K509" s="1">
        <v>6668</v>
      </c>
      <c r="M509" s="1">
        <v>1</v>
      </c>
      <c r="N509" s="1">
        <f>ROUND(H509*$H$7,0)</f>
        <v>1017</v>
      </c>
      <c r="O509" s="9">
        <f>M509*N509*$H$9</f>
        <v>255267</v>
      </c>
      <c r="P509" s="9">
        <f>O509*$H$8</f>
        <v>33848.404199999997</v>
      </c>
      <c r="Q509" s="9">
        <f>$Q$7*P509+M509*$Q$8</f>
        <v>5069.3606724709589</v>
      </c>
      <c r="R509" s="10">
        <f t="shared" si="8"/>
        <v>0.14976660768163952</v>
      </c>
    </row>
    <row r="510" spans="1:18" x14ac:dyDescent="0.2">
      <c r="A510" s="6" t="s">
        <v>78</v>
      </c>
      <c r="B510" s="6">
        <v>83569</v>
      </c>
      <c r="C510" s="6">
        <v>581</v>
      </c>
      <c r="D510" s="6" t="s">
        <v>952</v>
      </c>
      <c r="E510" s="6" t="s">
        <v>346</v>
      </c>
      <c r="G510" s="1" t="s">
        <v>58</v>
      </c>
      <c r="H510" s="1">
        <v>894</v>
      </c>
      <c r="I510" s="1">
        <v>3790</v>
      </c>
      <c r="J510" s="1">
        <v>27</v>
      </c>
      <c r="K510" s="1">
        <v>4711</v>
      </c>
      <c r="M510" s="1">
        <v>5.7</v>
      </c>
      <c r="N510" s="1">
        <f>ROUND(H510*$H$7,0)</f>
        <v>909</v>
      </c>
      <c r="O510" s="9">
        <f>M510*N510*$H$9</f>
        <v>1300506.3</v>
      </c>
      <c r="P510" s="9">
        <f>O510*$H$8</f>
        <v>172447.13537999999</v>
      </c>
      <c r="Q510" s="9">
        <f>$Q$7*P510+M510*$Q$8</f>
        <v>27420.164496764468</v>
      </c>
      <c r="R510" s="10">
        <f t="shared" si="8"/>
        <v>0.15900620463391352</v>
      </c>
    </row>
    <row r="511" spans="1:18" x14ac:dyDescent="0.2">
      <c r="A511" s="6" t="s">
        <v>78</v>
      </c>
      <c r="B511" s="6">
        <v>85539</v>
      </c>
      <c r="C511" s="6">
        <v>581</v>
      </c>
      <c r="D511" s="6" t="s">
        <v>952</v>
      </c>
      <c r="E511" s="6" t="s">
        <v>347</v>
      </c>
      <c r="G511" s="1" t="s">
        <v>58</v>
      </c>
      <c r="H511" s="1">
        <v>890</v>
      </c>
      <c r="I511" s="1">
        <v>3517</v>
      </c>
      <c r="J511" s="1">
        <v>12</v>
      </c>
      <c r="K511" s="1">
        <v>4419</v>
      </c>
      <c r="M511" s="1">
        <v>5.9</v>
      </c>
      <c r="N511" s="1">
        <f>ROUND(H511*$H$7,0)</f>
        <v>905</v>
      </c>
      <c r="O511" s="9">
        <f>M511*N511*$H$9</f>
        <v>1340214.5</v>
      </c>
      <c r="P511" s="9">
        <f>O511*$H$8</f>
        <v>177712.44269999999</v>
      </c>
      <c r="Q511" s="9">
        <f>$Q$7*P511+M511*$Q$8</f>
        <v>28325.721737818658</v>
      </c>
      <c r="R511" s="10">
        <f t="shared" si="8"/>
        <v>0.15939076244445016</v>
      </c>
    </row>
    <row r="512" spans="1:18" x14ac:dyDescent="0.2">
      <c r="A512" s="6" t="s">
        <v>78</v>
      </c>
      <c r="B512" s="6">
        <v>85531</v>
      </c>
      <c r="C512" s="6">
        <v>581</v>
      </c>
      <c r="D512" s="6" t="s">
        <v>952</v>
      </c>
      <c r="E512" s="6" t="s">
        <v>348</v>
      </c>
      <c r="F512" s="6" t="s">
        <v>158</v>
      </c>
      <c r="G512" s="1" t="s">
        <v>14</v>
      </c>
      <c r="H512" s="1">
        <v>1122</v>
      </c>
      <c r="I512" s="1">
        <v>6776</v>
      </c>
      <c r="J512" s="1">
        <v>32</v>
      </c>
      <c r="K512" s="1">
        <v>7930</v>
      </c>
      <c r="M512" s="1">
        <v>1</v>
      </c>
      <c r="N512" s="1">
        <f>ROUND(H512*$H$7,0)</f>
        <v>1141</v>
      </c>
      <c r="O512" s="9">
        <f>M512*N512*$H$9</f>
        <v>286391</v>
      </c>
      <c r="P512" s="9">
        <f>O512*$H$8</f>
        <v>37975.446599999996</v>
      </c>
      <c r="Q512" s="9">
        <f>$Q$7*P512+M512*$Q$8</f>
        <v>5366.507725270958</v>
      </c>
      <c r="R512" s="10">
        <f t="shared" si="8"/>
        <v>0.14131519720615895</v>
      </c>
    </row>
    <row r="513" spans="1:18" x14ac:dyDescent="0.2">
      <c r="A513" s="6" t="s">
        <v>78</v>
      </c>
      <c r="B513" s="6">
        <v>85532</v>
      </c>
      <c r="C513" s="6">
        <v>581</v>
      </c>
      <c r="D513" s="6" t="s">
        <v>952</v>
      </c>
      <c r="E513" s="6" t="s">
        <v>349</v>
      </c>
      <c r="F513" s="6" t="s">
        <v>158</v>
      </c>
      <c r="G513" s="1" t="s">
        <v>14</v>
      </c>
      <c r="H513" s="1">
        <v>1300</v>
      </c>
      <c r="I513" s="1">
        <v>7438</v>
      </c>
      <c r="J513" s="1">
        <v>15</v>
      </c>
      <c r="K513" s="1">
        <v>8753</v>
      </c>
      <c r="M513" s="1">
        <v>0.433</v>
      </c>
      <c r="N513" s="1">
        <f>ROUND(H513*$H$7,0)</f>
        <v>1321</v>
      </c>
      <c r="O513" s="9">
        <f>M513*N513*$H$9</f>
        <v>143570.24299999999</v>
      </c>
      <c r="P513" s="9">
        <f>O513*$H$8</f>
        <v>19037.414221799998</v>
      </c>
      <c r="Q513" s="9">
        <f>$Q$7*P513+M513*$Q$8</f>
        <v>2510.4691458103248</v>
      </c>
      <c r="R513" s="10">
        <f t="shared" si="8"/>
        <v>0.13187028010009641</v>
      </c>
    </row>
    <row r="514" spans="1:18" x14ac:dyDescent="0.2">
      <c r="A514" s="6" t="s">
        <v>78</v>
      </c>
      <c r="B514" s="6">
        <v>80980</v>
      </c>
      <c r="C514" s="6">
        <v>581</v>
      </c>
      <c r="D514" s="6" t="s">
        <v>952</v>
      </c>
      <c r="E514" s="6" t="s">
        <v>350</v>
      </c>
      <c r="G514" s="1" t="s">
        <v>14</v>
      </c>
      <c r="H514" s="1">
        <v>1188</v>
      </c>
      <c r="I514" s="1">
        <v>5604</v>
      </c>
      <c r="J514" s="1">
        <v>9</v>
      </c>
      <c r="K514" s="1">
        <v>6801</v>
      </c>
      <c r="M514" s="1">
        <v>5.3</v>
      </c>
      <c r="N514" s="1">
        <f>ROUND(H514*$H$7,0)</f>
        <v>1208</v>
      </c>
      <c r="O514" s="9">
        <f>M514*N514*$H$9</f>
        <v>1607002.4</v>
      </c>
      <c r="P514" s="9">
        <f>O514*$H$8</f>
        <v>213088.51823999998</v>
      </c>
      <c r="Q514" s="9">
        <f>$Q$7*P514+M514*$Q$8</f>
        <v>29293.43383465608</v>
      </c>
      <c r="R514" s="10">
        <f t="shared" si="8"/>
        <v>0.13747072848694319</v>
      </c>
    </row>
    <row r="515" spans="1:18" x14ac:dyDescent="0.2">
      <c r="A515" s="6" t="s">
        <v>78</v>
      </c>
      <c r="B515" s="6">
        <v>80990</v>
      </c>
      <c r="C515" s="6">
        <v>581</v>
      </c>
      <c r="D515" s="6" t="s">
        <v>952</v>
      </c>
      <c r="E515" s="6" t="s">
        <v>351</v>
      </c>
      <c r="G515" s="1" t="s">
        <v>14</v>
      </c>
      <c r="H515" s="1">
        <v>1385</v>
      </c>
      <c r="I515" s="1">
        <v>7097</v>
      </c>
      <c r="J515" s="1">
        <v>27</v>
      </c>
      <c r="K515" s="1">
        <v>8509</v>
      </c>
      <c r="M515" s="1">
        <v>4.4000000000000004</v>
      </c>
      <c r="N515" s="1">
        <f>ROUND(H515*$H$7,0)</f>
        <v>1408</v>
      </c>
      <c r="O515" s="9">
        <f>M515*N515*$H$9</f>
        <v>1554995.2000000002</v>
      </c>
      <c r="P515" s="9">
        <f>O515*$H$8</f>
        <v>206192.36352000001</v>
      </c>
      <c r="Q515" s="9">
        <f>$Q$7*P515+M515*$Q$8</f>
        <v>26427.86268175222</v>
      </c>
      <c r="R515" s="10">
        <f t="shared" si="8"/>
        <v>0.12817090909959331</v>
      </c>
    </row>
    <row r="516" spans="1:18" x14ac:dyDescent="0.2">
      <c r="A516" s="6" t="s">
        <v>82</v>
      </c>
      <c r="B516" s="6">
        <v>493</v>
      </c>
      <c r="C516" s="6">
        <v>582</v>
      </c>
      <c r="D516" s="6" t="s">
        <v>953</v>
      </c>
      <c r="E516" s="6" t="s">
        <v>305</v>
      </c>
      <c r="F516" s="6" t="s">
        <v>158</v>
      </c>
      <c r="G516" s="1" t="s">
        <v>18</v>
      </c>
      <c r="H516" s="1">
        <v>1067</v>
      </c>
      <c r="I516" s="1">
        <v>9735</v>
      </c>
      <c r="J516" s="1">
        <v>25</v>
      </c>
      <c r="K516" s="1">
        <v>10827</v>
      </c>
      <c r="M516" s="1">
        <v>1.2</v>
      </c>
      <c r="N516" s="1">
        <f>ROUND(H516*$H$7,0)</f>
        <v>1085</v>
      </c>
      <c r="O516" s="9">
        <f>M516*N516*$H$9</f>
        <v>326802</v>
      </c>
      <c r="P516" s="9">
        <f>O516*$H$8</f>
        <v>43333.945200000002</v>
      </c>
      <c r="Q516" s="9">
        <f>$Q$7*P516+M516*$Q$8</f>
        <v>6278.77473848515</v>
      </c>
      <c r="R516" s="10">
        <f t="shared" si="8"/>
        <v>0.14489275577163813</v>
      </c>
    </row>
    <row r="517" spans="1:18" x14ac:dyDescent="0.2">
      <c r="A517" s="6" t="s">
        <v>82</v>
      </c>
      <c r="B517" s="6">
        <v>3304</v>
      </c>
      <c r="C517" s="6">
        <v>582</v>
      </c>
      <c r="D517" s="6" t="s">
        <v>953</v>
      </c>
      <c r="E517" s="6" t="s">
        <v>306</v>
      </c>
      <c r="F517" s="6" t="s">
        <v>158</v>
      </c>
      <c r="G517" s="1" t="s">
        <v>18</v>
      </c>
      <c r="H517" s="1">
        <v>993</v>
      </c>
      <c r="I517" s="1">
        <v>9721</v>
      </c>
      <c r="J517" s="1">
        <v>50</v>
      </c>
      <c r="K517" s="1">
        <v>10764</v>
      </c>
      <c r="M517" s="1">
        <v>1</v>
      </c>
      <c r="N517" s="1">
        <f>ROUND(H517*$H$7,0)</f>
        <v>1009</v>
      </c>
      <c r="O517" s="9">
        <f>M517*N517*$H$9</f>
        <v>253259</v>
      </c>
      <c r="P517" s="9">
        <f>O517*$H$8</f>
        <v>33582.143400000001</v>
      </c>
      <c r="Q517" s="9">
        <f>$Q$7*P517+M517*$Q$8</f>
        <v>5050.1898948709586</v>
      </c>
      <c r="R517" s="10">
        <f t="shared" si="8"/>
        <v>0.15038319129061187</v>
      </c>
    </row>
    <row r="518" spans="1:18" x14ac:dyDescent="0.2">
      <c r="A518" s="6" t="s">
        <v>82</v>
      </c>
      <c r="B518" s="6">
        <v>3305</v>
      </c>
      <c r="C518" s="6">
        <v>582</v>
      </c>
      <c r="D518" s="6" t="s">
        <v>953</v>
      </c>
      <c r="E518" s="6" t="s">
        <v>307</v>
      </c>
      <c r="F518" s="6" t="s">
        <v>158</v>
      </c>
      <c r="G518" s="1" t="s">
        <v>18</v>
      </c>
      <c r="H518" s="1">
        <v>396</v>
      </c>
      <c r="I518" s="1">
        <v>6631</v>
      </c>
      <c r="J518" s="1">
        <v>39</v>
      </c>
      <c r="K518" s="1">
        <v>7066</v>
      </c>
      <c r="M518" s="1">
        <v>0.504</v>
      </c>
      <c r="N518" s="1">
        <f>ROUND(H518*$H$7,0)</f>
        <v>403</v>
      </c>
      <c r="O518" s="9">
        <f>M518*N518*$H$9</f>
        <v>50981.112000000001</v>
      </c>
      <c r="P518" s="9">
        <f>O518*$H$8</f>
        <v>6760.0954511999998</v>
      </c>
      <c r="Q518" s="9">
        <f>$Q$7*P518+M518*$Q$8</f>
        <v>1813.3937598021635</v>
      </c>
      <c r="R518" s="10">
        <f t="shared" si="8"/>
        <v>0.26824972707748734</v>
      </c>
    </row>
    <row r="519" spans="1:18" x14ac:dyDescent="0.2">
      <c r="A519" s="6" t="s">
        <v>82</v>
      </c>
      <c r="B519" s="6">
        <v>3300</v>
      </c>
      <c r="C519" s="6">
        <v>582</v>
      </c>
      <c r="D519" s="6" t="s">
        <v>953</v>
      </c>
      <c r="E519" s="6" t="s">
        <v>308</v>
      </c>
      <c r="G519" s="1" t="s">
        <v>18</v>
      </c>
      <c r="H519" s="1">
        <v>513</v>
      </c>
      <c r="I519" s="1">
        <v>6424</v>
      </c>
      <c r="J519" s="1">
        <v>28</v>
      </c>
      <c r="K519" s="1">
        <v>6965</v>
      </c>
      <c r="M519" s="1">
        <v>4.7</v>
      </c>
      <c r="N519" s="1">
        <f>ROUND(H519*$H$7,0)</f>
        <v>521</v>
      </c>
      <c r="O519" s="9">
        <f>M519*N519*$H$9</f>
        <v>614623.70000000007</v>
      </c>
      <c r="P519" s="9">
        <f>O519*$H$8</f>
        <v>81499.102620000005</v>
      </c>
      <c r="Q519" s="9">
        <f>$Q$7*P519+M519*$Q$8</f>
        <v>18239.630567973509</v>
      </c>
      <c r="R519" s="10">
        <f t="shared" si="8"/>
        <v>0.22380161230753817</v>
      </c>
    </row>
    <row r="520" spans="1:18" x14ac:dyDescent="0.2">
      <c r="A520" s="6" t="s">
        <v>82</v>
      </c>
      <c r="B520" s="6">
        <v>3306</v>
      </c>
      <c r="C520" s="6">
        <v>582</v>
      </c>
      <c r="D520" s="6" t="s">
        <v>953</v>
      </c>
      <c r="E520" s="6" t="s">
        <v>309</v>
      </c>
      <c r="G520" s="1" t="s">
        <v>18</v>
      </c>
      <c r="H520" s="1">
        <v>360</v>
      </c>
      <c r="I520" s="1">
        <v>4619</v>
      </c>
      <c r="J520" s="1">
        <v>21</v>
      </c>
      <c r="K520" s="1">
        <v>5000</v>
      </c>
      <c r="M520" s="1">
        <v>10.8</v>
      </c>
      <c r="N520" s="1">
        <f>ROUND(H520*$H$7,0)</f>
        <v>366</v>
      </c>
      <c r="O520" s="9">
        <f>M520*N520*$H$9</f>
        <v>992152.8</v>
      </c>
      <c r="P520" s="9">
        <f>O520*$H$8</f>
        <v>131559.46127999999</v>
      </c>
      <c r="Q520" s="9">
        <f>$Q$7*P520+M520*$Q$8</f>
        <v>37900.857368926358</v>
      </c>
      <c r="R520" s="10">
        <f t="shared" si="8"/>
        <v>0.28808918036127701</v>
      </c>
    </row>
    <row r="521" spans="1:18" x14ac:dyDescent="0.2">
      <c r="A521" s="6" t="s">
        <v>82</v>
      </c>
      <c r="B521" s="6">
        <v>3307</v>
      </c>
      <c r="C521" s="6">
        <v>582</v>
      </c>
      <c r="D521" s="6" t="s">
        <v>953</v>
      </c>
      <c r="E521" s="6" t="s">
        <v>310</v>
      </c>
      <c r="G521" s="1" t="s">
        <v>18</v>
      </c>
      <c r="H521" s="1">
        <v>185</v>
      </c>
      <c r="I521" s="1">
        <v>1590</v>
      </c>
      <c r="J521" s="1">
        <v>14</v>
      </c>
      <c r="K521" s="1">
        <v>1789</v>
      </c>
      <c r="M521" s="1">
        <v>6.2</v>
      </c>
      <c r="N521" s="1">
        <f>ROUND(H521*$H$7,0)</f>
        <v>188</v>
      </c>
      <c r="O521" s="9">
        <f>M521*N521*$H$9</f>
        <v>292565.60000000003</v>
      </c>
      <c r="P521" s="9">
        <f>O521*$H$8</f>
        <v>38794.198560000004</v>
      </c>
      <c r="Q521" s="9">
        <f>$Q$7*P521+M521*$Q$8</f>
        <v>19113.290830759946</v>
      </c>
      <c r="R521" s="10">
        <f t="shared" si="8"/>
        <v>0.49268425538418814</v>
      </c>
    </row>
    <row r="522" spans="1:18" x14ac:dyDescent="0.2">
      <c r="A522" s="6" t="s">
        <v>82</v>
      </c>
      <c r="B522" s="6">
        <v>4140</v>
      </c>
      <c r="C522" s="6">
        <v>582</v>
      </c>
      <c r="D522" s="6" t="s">
        <v>953</v>
      </c>
      <c r="E522" s="6" t="s">
        <v>311</v>
      </c>
      <c r="G522" s="1" t="s">
        <v>44</v>
      </c>
      <c r="H522" s="1">
        <v>149</v>
      </c>
      <c r="I522" s="1">
        <v>1915</v>
      </c>
      <c r="J522" s="1">
        <v>10</v>
      </c>
      <c r="K522" s="1">
        <v>2074</v>
      </c>
      <c r="M522" s="1">
        <v>6.9</v>
      </c>
      <c r="N522" s="1">
        <f>ROUND(H522*$H$7,0)</f>
        <v>151</v>
      </c>
      <c r="O522" s="9">
        <f>M522*N522*$H$9</f>
        <v>261516.90000000002</v>
      </c>
      <c r="P522" s="9">
        <f>O522*$H$8</f>
        <v>34677.140940000005</v>
      </c>
      <c r="Q522" s="9">
        <f>$Q$7*P522+M522*$Q$8</f>
        <v>20659.455581169619</v>
      </c>
      <c r="R522" s="10">
        <f t="shared" si="8"/>
        <v>0.59576582789554555</v>
      </c>
    </row>
    <row r="523" spans="1:18" x14ac:dyDescent="0.2">
      <c r="A523" s="6" t="s">
        <v>82</v>
      </c>
      <c r="B523" s="6">
        <v>4141</v>
      </c>
      <c r="C523" s="6">
        <v>582</v>
      </c>
      <c r="D523" s="6" t="s">
        <v>953</v>
      </c>
      <c r="E523" s="6" t="s">
        <v>312</v>
      </c>
      <c r="F523" s="6" t="s">
        <v>158</v>
      </c>
      <c r="G523" s="1" t="s">
        <v>44</v>
      </c>
      <c r="H523" s="1">
        <v>381</v>
      </c>
      <c r="I523" s="1">
        <v>4180</v>
      </c>
      <c r="J523" s="1">
        <v>35</v>
      </c>
      <c r="K523" s="1">
        <v>4596</v>
      </c>
      <c r="M523" s="1">
        <v>1.2</v>
      </c>
      <c r="N523" s="1">
        <f>ROUND(H523*$H$7,0)</f>
        <v>387</v>
      </c>
      <c r="O523" s="9">
        <f>M523*N523*$H$9</f>
        <v>116564.4</v>
      </c>
      <c r="P523" s="9">
        <f>O523*$H$8</f>
        <v>15456.439439999998</v>
      </c>
      <c r="Q523" s="9">
        <f>$Q$7*P523+M523*$Q$8</f>
        <v>4271.59432376515</v>
      </c>
      <c r="R523" s="10">
        <f t="shared" si="8"/>
        <v>0.27636341088430844</v>
      </c>
    </row>
    <row r="524" spans="1:18" x14ac:dyDescent="0.2">
      <c r="A524" s="6" t="s">
        <v>76</v>
      </c>
      <c r="B524" s="6">
        <v>93501</v>
      </c>
      <c r="C524" s="6">
        <v>583</v>
      </c>
      <c r="D524" s="6" t="s">
        <v>954</v>
      </c>
      <c r="E524" s="6" t="s">
        <v>520</v>
      </c>
      <c r="F524" s="6" t="s">
        <v>158</v>
      </c>
      <c r="G524" s="1" t="s">
        <v>27</v>
      </c>
      <c r="H524" s="1">
        <v>89</v>
      </c>
      <c r="I524" s="1">
        <v>876</v>
      </c>
      <c r="J524" s="1">
        <v>26</v>
      </c>
      <c r="K524" s="1">
        <v>991</v>
      </c>
      <c r="L524" s="8" t="s">
        <v>134</v>
      </c>
      <c r="M524" s="1">
        <v>1.3</v>
      </c>
      <c r="N524" s="1">
        <f>ROUND(H524*$H$7,0)</f>
        <v>90</v>
      </c>
      <c r="O524" s="9">
        <f>M524*N524*$H$9</f>
        <v>29367</v>
      </c>
      <c r="P524" s="9">
        <f>O524*$H$8</f>
        <v>3894.0641999999998</v>
      </c>
      <c r="Q524" s="9">
        <f>$Q$7*P524+M524*$Q$8</f>
        <v>3702.3308634922469</v>
      </c>
      <c r="R524" s="10">
        <f t="shared" ref="R524:R587" si="9">Q524/P524</f>
        <v>0.95076266680252652</v>
      </c>
    </row>
    <row r="525" spans="1:18" x14ac:dyDescent="0.2">
      <c r="A525" s="6" t="s">
        <v>76</v>
      </c>
      <c r="B525" s="6">
        <v>93500</v>
      </c>
      <c r="C525" s="6">
        <v>583</v>
      </c>
      <c r="D525" s="6" t="s">
        <v>954</v>
      </c>
      <c r="E525" s="6" t="s">
        <v>521</v>
      </c>
      <c r="G525" s="1" t="s">
        <v>27</v>
      </c>
      <c r="H525" s="1">
        <v>89</v>
      </c>
      <c r="I525" s="1">
        <v>876</v>
      </c>
      <c r="J525" s="1">
        <v>26</v>
      </c>
      <c r="K525" s="1">
        <v>991</v>
      </c>
      <c r="M525" s="1">
        <v>1.7</v>
      </c>
      <c r="N525" s="1">
        <f>ROUND(H525*$H$7,0)</f>
        <v>90</v>
      </c>
      <c r="O525" s="9">
        <f>M525*N525*$H$9</f>
        <v>38403</v>
      </c>
      <c r="P525" s="9">
        <f>O525*$H$8</f>
        <v>5092.2377999999999</v>
      </c>
      <c r="Q525" s="9">
        <f>$Q$7*P525+M525*$Q$8</f>
        <v>4841.5095907206296</v>
      </c>
      <c r="R525" s="10">
        <f t="shared" si="9"/>
        <v>0.9507626668025263</v>
      </c>
    </row>
    <row r="526" spans="1:18" x14ac:dyDescent="0.2">
      <c r="A526" s="6" t="s">
        <v>76</v>
      </c>
      <c r="B526" s="6">
        <v>95890</v>
      </c>
      <c r="C526" s="6">
        <v>583</v>
      </c>
      <c r="D526" s="6" t="s">
        <v>955</v>
      </c>
      <c r="E526" s="6" t="s">
        <v>522</v>
      </c>
      <c r="G526" s="1" t="s">
        <v>27</v>
      </c>
      <c r="H526" s="1">
        <v>693</v>
      </c>
      <c r="I526" s="1">
        <v>4100</v>
      </c>
      <c r="J526" s="1">
        <v>29</v>
      </c>
      <c r="K526" s="1">
        <v>4822</v>
      </c>
      <c r="M526" s="1">
        <v>2.5</v>
      </c>
      <c r="N526" s="1">
        <f>ROUND(H526*$H$7,0)</f>
        <v>704</v>
      </c>
      <c r="O526" s="9">
        <f>M526*N526*$H$9</f>
        <v>441760</v>
      </c>
      <c r="P526" s="9">
        <f>O526*$H$8</f>
        <v>58577.375999999997</v>
      </c>
      <c r="Q526" s="9">
        <f>$Q$7*P526+M526*$Q$8</f>
        <v>10798.259997177396</v>
      </c>
      <c r="R526" s="10">
        <f t="shared" si="9"/>
        <v>0.1843418181991866</v>
      </c>
    </row>
    <row r="527" spans="1:18" x14ac:dyDescent="0.2">
      <c r="A527" s="6" t="s">
        <v>76</v>
      </c>
      <c r="B527" s="6">
        <v>93506</v>
      </c>
      <c r="C527" s="6">
        <v>583</v>
      </c>
      <c r="D527" s="6" t="s">
        <v>955</v>
      </c>
      <c r="E527" s="6" t="s">
        <v>523</v>
      </c>
      <c r="G527" s="1" t="s">
        <v>27</v>
      </c>
      <c r="H527" s="1">
        <v>365</v>
      </c>
      <c r="I527" s="1">
        <v>2118</v>
      </c>
      <c r="J527" s="1">
        <v>20</v>
      </c>
      <c r="K527" s="1">
        <v>2503</v>
      </c>
      <c r="M527" s="1">
        <v>3.8</v>
      </c>
      <c r="N527" s="1">
        <f>ROUND(H527*$H$7,0)</f>
        <v>371</v>
      </c>
      <c r="O527" s="9">
        <f>M527*N527*$H$9</f>
        <v>353859.8</v>
      </c>
      <c r="P527" s="9">
        <f>O527*$H$8</f>
        <v>46921.809479999996</v>
      </c>
      <c r="Q527" s="9">
        <f>$Q$7*P527+M527*$Q$8</f>
        <v>13381.017448829643</v>
      </c>
      <c r="R527" s="10">
        <f t="shared" si="9"/>
        <v>0.28517692725667759</v>
      </c>
    </row>
    <row r="528" spans="1:18" x14ac:dyDescent="0.2">
      <c r="A528" s="6" t="s">
        <v>76</v>
      </c>
      <c r="B528" s="6">
        <v>93510</v>
      </c>
      <c r="C528" s="6">
        <v>583</v>
      </c>
      <c r="D528" s="6" t="s">
        <v>956</v>
      </c>
      <c r="E528" s="6" t="s">
        <v>524</v>
      </c>
      <c r="G528" s="1" t="s">
        <v>27</v>
      </c>
      <c r="H528" s="1">
        <v>1013</v>
      </c>
      <c r="I528" s="1">
        <v>8292</v>
      </c>
      <c r="J528" s="1">
        <v>43</v>
      </c>
      <c r="K528" s="1">
        <v>9348</v>
      </c>
      <c r="M528" s="1">
        <v>7.1</v>
      </c>
      <c r="N528" s="1">
        <f>ROUND(H528*$H$7,0)</f>
        <v>1030</v>
      </c>
      <c r="O528" s="9">
        <f>M528*N528*$H$9</f>
        <v>1835563</v>
      </c>
      <c r="P528" s="9">
        <f>O528*$H$8</f>
        <v>243395.6538</v>
      </c>
      <c r="Q528" s="9">
        <f>$Q$7*P528+M528*$Q$8</f>
        <v>36213.643621103809</v>
      </c>
      <c r="R528" s="10">
        <f t="shared" si="9"/>
        <v>0.14878508739051202</v>
      </c>
    </row>
    <row r="529" spans="1:18" x14ac:dyDescent="0.2">
      <c r="A529" s="6" t="s">
        <v>76</v>
      </c>
      <c r="B529" s="6">
        <v>93516</v>
      </c>
      <c r="C529" s="6">
        <v>583</v>
      </c>
      <c r="D529" s="6" t="s">
        <v>956</v>
      </c>
      <c r="E529" s="6" t="s">
        <v>525</v>
      </c>
      <c r="G529" s="1" t="s">
        <v>27</v>
      </c>
      <c r="H529" s="1">
        <v>852</v>
      </c>
      <c r="I529" s="1">
        <v>6924</v>
      </c>
      <c r="J529" s="1">
        <v>35</v>
      </c>
      <c r="K529" s="1">
        <v>7811</v>
      </c>
      <c r="M529" s="1">
        <v>2.5</v>
      </c>
      <c r="N529" s="1">
        <f>ROUND(H529*$H$7,0)</f>
        <v>866</v>
      </c>
      <c r="O529" s="9">
        <f>M529*N529*$H$9</f>
        <v>543415</v>
      </c>
      <c r="P529" s="9">
        <f>O529*$H$8</f>
        <v>72056.828999999998</v>
      </c>
      <c r="Q529" s="9">
        <f>$Q$7*P529+M529*$Q$8</f>
        <v>11768.780613177398</v>
      </c>
      <c r="R529" s="10">
        <f t="shared" si="9"/>
        <v>0.16332637414806858</v>
      </c>
    </row>
    <row r="530" spans="1:18" x14ac:dyDescent="0.2">
      <c r="A530" s="6" t="s">
        <v>76</v>
      </c>
      <c r="B530" s="6">
        <v>93517</v>
      </c>
      <c r="C530" s="6">
        <v>583</v>
      </c>
      <c r="D530" s="6" t="s">
        <v>956</v>
      </c>
      <c r="E530" s="6" t="s">
        <v>526</v>
      </c>
      <c r="G530" s="1" t="s">
        <v>27</v>
      </c>
      <c r="H530" s="1">
        <v>632</v>
      </c>
      <c r="I530" s="1">
        <v>6084</v>
      </c>
      <c r="J530" s="1">
        <v>25</v>
      </c>
      <c r="K530" s="1">
        <v>6741</v>
      </c>
      <c r="M530" s="1">
        <v>5.7</v>
      </c>
      <c r="N530" s="1">
        <f>ROUND(H530*$H$7,0)</f>
        <v>642</v>
      </c>
      <c r="O530" s="9">
        <f>M530*N530*$H$9</f>
        <v>918509.4</v>
      </c>
      <c r="P530" s="9">
        <f>O530*$H$8</f>
        <v>121794.34643999999</v>
      </c>
      <c r="Q530" s="9">
        <f>$Q$7*P530+M530*$Q$8</f>
        <v>23773.163693084465</v>
      </c>
      <c r="R530" s="10">
        <f t="shared" si="9"/>
        <v>0.19519102805642893</v>
      </c>
    </row>
    <row r="531" spans="1:18" x14ac:dyDescent="0.2">
      <c r="A531" s="6" t="s">
        <v>76</v>
      </c>
      <c r="B531" s="6">
        <v>93518</v>
      </c>
      <c r="C531" s="6">
        <v>583</v>
      </c>
      <c r="D531" s="6" t="s">
        <v>957</v>
      </c>
      <c r="E531" s="6" t="s">
        <v>527</v>
      </c>
      <c r="G531" s="1" t="s">
        <v>54</v>
      </c>
      <c r="H531" s="1">
        <v>375</v>
      </c>
      <c r="I531" s="1">
        <v>3509</v>
      </c>
      <c r="J531" s="1">
        <v>20</v>
      </c>
      <c r="K531" s="1">
        <v>3904</v>
      </c>
      <c r="M531" s="1">
        <v>5.3</v>
      </c>
      <c r="N531" s="1">
        <f>ROUND(H531*$H$7,0)</f>
        <v>381</v>
      </c>
      <c r="O531" s="9">
        <f>M531*N531*$H$9</f>
        <v>506844.3</v>
      </c>
      <c r="P531" s="9">
        <f>O531*$H$8</f>
        <v>67207.554179999992</v>
      </c>
      <c r="Q531" s="9">
        <f>$Q$7*P531+M531*$Q$8</f>
        <v>18790.004422336082</v>
      </c>
      <c r="R531" s="10">
        <f t="shared" si="9"/>
        <v>0.27958173231555744</v>
      </c>
    </row>
    <row r="532" spans="1:18" x14ac:dyDescent="0.2">
      <c r="A532" s="6" t="s">
        <v>76</v>
      </c>
      <c r="B532" s="6">
        <v>92928</v>
      </c>
      <c r="C532" s="6">
        <v>583</v>
      </c>
      <c r="D532" s="6" t="s">
        <v>957</v>
      </c>
      <c r="E532" s="6" t="s">
        <v>528</v>
      </c>
      <c r="G532" s="1" t="s">
        <v>54</v>
      </c>
      <c r="H532" s="1">
        <v>400</v>
      </c>
      <c r="I532" s="1">
        <v>3542</v>
      </c>
      <c r="J532" s="1">
        <v>21</v>
      </c>
      <c r="K532" s="1">
        <v>3963</v>
      </c>
      <c r="M532" s="1">
        <v>3.5</v>
      </c>
      <c r="N532" s="1">
        <f>ROUND(H532*$H$7,0)</f>
        <v>407</v>
      </c>
      <c r="O532" s="9">
        <f>M532*N532*$H$9</f>
        <v>357549.5</v>
      </c>
      <c r="P532" s="9">
        <f>O532*$H$8</f>
        <v>47411.063699999999</v>
      </c>
      <c r="Q532" s="9">
        <f>$Q$7*P532+M532*$Q$8</f>
        <v>12626.561081648355</v>
      </c>
      <c r="R532" s="10">
        <f t="shared" si="9"/>
        <v>0.26632098283102545</v>
      </c>
    </row>
    <row r="533" spans="1:18" x14ac:dyDescent="0.2">
      <c r="A533" s="6" t="s">
        <v>76</v>
      </c>
      <c r="B533" s="6">
        <v>92920</v>
      </c>
      <c r="C533" s="6">
        <v>583</v>
      </c>
      <c r="D533" s="6" t="s">
        <v>957</v>
      </c>
      <c r="E533" s="6" t="s">
        <v>529</v>
      </c>
      <c r="G533" s="1" t="s">
        <v>54</v>
      </c>
      <c r="H533" s="1">
        <v>369</v>
      </c>
      <c r="I533" s="1">
        <v>3598</v>
      </c>
      <c r="J533" s="1">
        <v>24</v>
      </c>
      <c r="K533" s="1">
        <v>3991</v>
      </c>
      <c r="M533" s="1">
        <v>10.4</v>
      </c>
      <c r="N533" s="1">
        <f>ROUND(H533*$H$7,0)</f>
        <v>375</v>
      </c>
      <c r="O533" s="9">
        <f>M533*N533*$H$9</f>
        <v>978900</v>
      </c>
      <c r="P533" s="9">
        <f>O533*$H$8</f>
        <v>129802.14</v>
      </c>
      <c r="Q533" s="9">
        <f>$Q$7*P533+M533*$Q$8</f>
        <v>36721.420008737972</v>
      </c>
      <c r="R533" s="10">
        <f t="shared" si="9"/>
        <v>0.28290304003260636</v>
      </c>
    </row>
    <row r="534" spans="1:18" x14ac:dyDescent="0.2">
      <c r="A534" s="6" t="s">
        <v>76</v>
      </c>
      <c r="B534" s="6">
        <v>95750</v>
      </c>
      <c r="C534" s="6" t="s">
        <v>135</v>
      </c>
      <c r="D534" s="6" t="s">
        <v>958</v>
      </c>
      <c r="E534" s="6" t="s">
        <v>530</v>
      </c>
      <c r="G534" s="1" t="s">
        <v>27</v>
      </c>
      <c r="H534" s="1">
        <v>2381</v>
      </c>
      <c r="I534" s="1">
        <v>13025</v>
      </c>
      <c r="J534" s="1">
        <v>75</v>
      </c>
      <c r="K534" s="1">
        <v>15481</v>
      </c>
      <c r="M534" s="1">
        <v>3.7</v>
      </c>
      <c r="N534" s="1">
        <f>ROUND(H534*$H$7,0)</f>
        <v>2420</v>
      </c>
      <c r="O534" s="9">
        <f>M534*N534*$H$9</f>
        <v>2247454</v>
      </c>
      <c r="P534" s="9">
        <f>O534*$H$8</f>
        <v>298012.40039999998</v>
      </c>
      <c r="Q534" s="9">
        <f>$Q$7*P534+M534*$Q$8</f>
        <v>31196.312438062545</v>
      </c>
      <c r="R534" s="10">
        <f t="shared" si="9"/>
        <v>0.10468125620339974</v>
      </c>
    </row>
    <row r="535" spans="1:18" x14ac:dyDescent="0.2">
      <c r="A535" s="6" t="s">
        <v>76</v>
      </c>
      <c r="B535" s="6">
        <v>95870</v>
      </c>
      <c r="C535" s="6" t="s">
        <v>135</v>
      </c>
      <c r="D535" s="6" t="s">
        <v>958</v>
      </c>
      <c r="E535" s="6" t="s">
        <v>531</v>
      </c>
      <c r="G535" s="1" t="s">
        <v>27</v>
      </c>
      <c r="H535" s="1">
        <v>1495</v>
      </c>
      <c r="I535" s="1">
        <v>8557</v>
      </c>
      <c r="J535" s="1">
        <v>41</v>
      </c>
      <c r="K535" s="1">
        <v>10093</v>
      </c>
      <c r="M535" s="1">
        <v>3.8</v>
      </c>
      <c r="N535" s="1">
        <f>ROUND(H535*$H$7,0)</f>
        <v>1520</v>
      </c>
      <c r="O535" s="9">
        <f>M535*N535*$H$9</f>
        <v>1449776</v>
      </c>
      <c r="P535" s="9">
        <f>O535*$H$8</f>
        <v>192240.29759999999</v>
      </c>
      <c r="Q535" s="9">
        <f>$Q$7*P535+M535*$Q$8</f>
        <v>23843.948593469642</v>
      </c>
      <c r="R535" s="10">
        <f t="shared" si="9"/>
        <v>0.12403200000804432</v>
      </c>
    </row>
    <row r="536" spans="1:18" x14ac:dyDescent="0.2">
      <c r="A536" s="6" t="s">
        <v>76</v>
      </c>
      <c r="B536" s="6">
        <v>93910</v>
      </c>
      <c r="C536" s="6">
        <v>584</v>
      </c>
      <c r="D536" s="6" t="s">
        <v>959</v>
      </c>
      <c r="E536" s="6" t="s">
        <v>507</v>
      </c>
      <c r="G536" s="1" t="s">
        <v>34</v>
      </c>
      <c r="H536" s="1">
        <v>340</v>
      </c>
      <c r="I536" s="1">
        <v>2278</v>
      </c>
      <c r="J536" s="1">
        <v>29</v>
      </c>
      <c r="K536" s="1">
        <v>2647</v>
      </c>
      <c r="M536" s="1">
        <v>10.1</v>
      </c>
      <c r="N536" s="1">
        <f>ROUND(H536*$H$7,0)</f>
        <v>346</v>
      </c>
      <c r="O536" s="9">
        <f>M536*N536*$H$9</f>
        <v>877144.6</v>
      </c>
      <c r="P536" s="9">
        <f>O536*$H$8</f>
        <v>116309.37396</v>
      </c>
      <c r="Q536" s="9">
        <f>$Q$7*P536+M536*$Q$8</f>
        <v>34960.258182836682</v>
      </c>
      <c r="R536" s="10">
        <f t="shared" si="9"/>
        <v>0.30057988442840283</v>
      </c>
    </row>
    <row r="537" spans="1:18" x14ac:dyDescent="0.2">
      <c r="A537" s="6" t="s">
        <v>76</v>
      </c>
      <c r="B537" s="6">
        <v>93917</v>
      </c>
      <c r="C537" s="6">
        <v>584</v>
      </c>
      <c r="D537" s="6" t="s">
        <v>959</v>
      </c>
      <c r="E537" s="6" t="s">
        <v>508</v>
      </c>
      <c r="G537" s="1" t="s">
        <v>34</v>
      </c>
      <c r="H537" s="1">
        <v>358</v>
      </c>
      <c r="I537" s="1">
        <v>2436</v>
      </c>
      <c r="J537" s="1">
        <v>107</v>
      </c>
      <c r="K537" s="1">
        <v>2901</v>
      </c>
      <c r="M537" s="1">
        <v>2.2999999999999998</v>
      </c>
      <c r="N537" s="1">
        <f>ROUND(H537*$H$7,0)</f>
        <v>364</v>
      </c>
      <c r="O537" s="9">
        <f>M537*N537*$H$9</f>
        <v>210137.19999999998</v>
      </c>
      <c r="P537" s="9">
        <f>O537*$H$8</f>
        <v>27864.192719999995</v>
      </c>
      <c r="Q537" s="9">
        <f>$Q$7*P537+M537*$Q$8</f>
        <v>8060.4556870032047</v>
      </c>
      <c r="R537" s="10">
        <f t="shared" si="9"/>
        <v>0.28927648355007524</v>
      </c>
    </row>
    <row r="538" spans="1:18" x14ac:dyDescent="0.2">
      <c r="A538" s="6" t="s">
        <v>76</v>
      </c>
      <c r="B538" s="6">
        <v>93919</v>
      </c>
      <c r="C538" s="6">
        <v>584</v>
      </c>
      <c r="D538" s="6" t="s">
        <v>959</v>
      </c>
      <c r="E538" s="6" t="s">
        <v>509</v>
      </c>
      <c r="G538" s="1" t="s">
        <v>34</v>
      </c>
      <c r="H538" s="1">
        <v>262</v>
      </c>
      <c r="I538" s="1">
        <v>1823</v>
      </c>
      <c r="J538" s="1">
        <v>46</v>
      </c>
      <c r="K538" s="1">
        <v>2131</v>
      </c>
      <c r="M538" s="1">
        <v>4.9000000000000004</v>
      </c>
      <c r="N538" s="1">
        <f>ROUND(H538*$H$7,0)</f>
        <v>266</v>
      </c>
      <c r="O538" s="9">
        <f>M538*N538*$H$9</f>
        <v>327153.40000000002</v>
      </c>
      <c r="P538" s="9">
        <f>O538*$H$8</f>
        <v>43380.540840000001</v>
      </c>
      <c r="Q538" s="9">
        <f>$Q$7*P538+M538*$Q$8</f>
        <v>16021.5492338277</v>
      </c>
      <c r="R538" s="10">
        <f t="shared" si="9"/>
        <v>0.36932571433168188</v>
      </c>
    </row>
    <row r="539" spans="1:18" x14ac:dyDescent="0.2">
      <c r="A539" s="6" t="s">
        <v>76</v>
      </c>
      <c r="B539" s="6">
        <v>92999</v>
      </c>
      <c r="C539" s="6">
        <v>584</v>
      </c>
      <c r="D539" s="6" t="s">
        <v>959</v>
      </c>
      <c r="E539" s="6" t="s">
        <v>510</v>
      </c>
      <c r="G539" s="1" t="s">
        <v>47</v>
      </c>
      <c r="H539" s="1">
        <v>208</v>
      </c>
      <c r="I539" s="1">
        <v>1378</v>
      </c>
      <c r="J539" s="1">
        <v>46</v>
      </c>
      <c r="K539" s="1">
        <v>1632</v>
      </c>
      <c r="M539" s="1">
        <v>16.399999999999999</v>
      </c>
      <c r="N539" s="1">
        <f>ROUND(H539*$H$7,0)</f>
        <v>211</v>
      </c>
      <c r="O539" s="9">
        <f>M539*N539*$H$9</f>
        <v>868560.39999999991</v>
      </c>
      <c r="P539" s="9">
        <f>O539*$H$8</f>
        <v>115171.10903999998</v>
      </c>
      <c r="Q539" s="9">
        <f>$Q$7*P539+M539*$Q$8</f>
        <v>51461.639200043719</v>
      </c>
      <c r="R539" s="10">
        <f t="shared" si="9"/>
        <v>0.44682767778306814</v>
      </c>
    </row>
    <row r="540" spans="1:18" x14ac:dyDescent="0.2">
      <c r="A540" s="6" t="s">
        <v>76</v>
      </c>
      <c r="B540" s="6">
        <v>92990</v>
      </c>
      <c r="C540" s="6">
        <v>584</v>
      </c>
      <c r="D540" s="6" t="s">
        <v>959</v>
      </c>
      <c r="E540" s="6" t="s">
        <v>511</v>
      </c>
      <c r="G540" s="1" t="s">
        <v>47</v>
      </c>
      <c r="H540" s="1">
        <v>272</v>
      </c>
      <c r="I540" s="1">
        <v>1859</v>
      </c>
      <c r="J540" s="1">
        <v>9</v>
      </c>
      <c r="K540" s="1">
        <v>2140</v>
      </c>
      <c r="M540" s="1">
        <v>2.4</v>
      </c>
      <c r="N540" s="1">
        <f>ROUND(H540*$H$7,0)</f>
        <v>276</v>
      </c>
      <c r="O540" s="9">
        <f>M540*N540*$H$9</f>
        <v>166262.39999999999</v>
      </c>
      <c r="P540" s="9">
        <f>O540*$H$8</f>
        <v>22046.394239999998</v>
      </c>
      <c r="Q540" s="9">
        <f>$Q$7*P540+M540*$Q$8</f>
        <v>7904.8017534503015</v>
      </c>
      <c r="R540" s="10">
        <f t="shared" si="9"/>
        <v>0.35855304352256301</v>
      </c>
    </row>
    <row r="541" spans="1:18" x14ac:dyDescent="0.2">
      <c r="A541" s="6" t="s">
        <v>76</v>
      </c>
      <c r="B541" s="6">
        <v>92960</v>
      </c>
      <c r="C541" s="6">
        <v>584</v>
      </c>
      <c r="D541" s="6" t="s">
        <v>959</v>
      </c>
      <c r="E541" s="6" t="s">
        <v>512</v>
      </c>
      <c r="G541" s="1" t="s">
        <v>47</v>
      </c>
      <c r="H541" s="1">
        <v>306</v>
      </c>
      <c r="I541" s="1">
        <v>2897</v>
      </c>
      <c r="J541" s="1">
        <v>27</v>
      </c>
      <c r="K541" s="1">
        <v>3230</v>
      </c>
      <c r="M541" s="1">
        <v>4.0999999999999996</v>
      </c>
      <c r="N541" s="1">
        <f>ROUND(H541*$H$7,0)</f>
        <v>311</v>
      </c>
      <c r="O541" s="9">
        <f>M541*N541*$H$9</f>
        <v>320050.09999999998</v>
      </c>
      <c r="P541" s="9">
        <f>O541*$H$8</f>
        <v>42438.643259999997</v>
      </c>
      <c r="Q541" s="9">
        <f>$Q$7*P541+M541*$Q$8</f>
        <v>13847.912152010929</v>
      </c>
      <c r="R541" s="10">
        <f t="shared" si="9"/>
        <v>0.32630430872098831</v>
      </c>
    </row>
    <row r="542" spans="1:18" x14ac:dyDescent="0.2">
      <c r="A542" s="6" t="s">
        <v>76</v>
      </c>
      <c r="B542" s="6">
        <v>92970</v>
      </c>
      <c r="C542" s="6">
        <v>584</v>
      </c>
      <c r="D542" s="6" t="s">
        <v>959</v>
      </c>
      <c r="E542" s="6" t="s">
        <v>513</v>
      </c>
      <c r="G542" s="1" t="s">
        <v>47</v>
      </c>
      <c r="H542" s="1">
        <v>372</v>
      </c>
      <c r="I542" s="1">
        <v>4040</v>
      </c>
      <c r="J542" s="1">
        <v>59</v>
      </c>
      <c r="K542" s="1">
        <v>4471</v>
      </c>
      <c r="M542" s="1">
        <v>3.3</v>
      </c>
      <c r="N542" s="1">
        <f>ROUND(H542*$H$7,0)</f>
        <v>378</v>
      </c>
      <c r="O542" s="9">
        <f>M542*N542*$H$9</f>
        <v>313097.39999999997</v>
      </c>
      <c r="P542" s="9">
        <f>O542*$H$8</f>
        <v>41516.71523999999</v>
      </c>
      <c r="Q542" s="9">
        <f>$Q$7*P542+M542*$Q$8</f>
        <v>11675.712878514163</v>
      </c>
      <c r="R542" s="10">
        <f t="shared" si="9"/>
        <v>0.28122920638155396</v>
      </c>
    </row>
    <row r="543" spans="1:18" x14ac:dyDescent="0.2">
      <c r="A543" s="6" t="s">
        <v>76</v>
      </c>
      <c r="B543" s="6">
        <v>92971</v>
      </c>
      <c r="C543" s="6">
        <v>584</v>
      </c>
      <c r="D543" s="6" t="s">
        <v>960</v>
      </c>
      <c r="E543" s="6" t="s">
        <v>514</v>
      </c>
      <c r="F543" s="6" t="s">
        <v>158</v>
      </c>
      <c r="G543" s="1" t="s">
        <v>47</v>
      </c>
      <c r="H543" s="1">
        <v>934</v>
      </c>
      <c r="I543" s="1">
        <v>10095</v>
      </c>
      <c r="J543" s="1">
        <v>99</v>
      </c>
      <c r="K543" s="1">
        <v>11128</v>
      </c>
      <c r="M543" s="1">
        <v>2.1</v>
      </c>
      <c r="N543" s="1">
        <f>ROUND(H543*$H$7,0)</f>
        <v>949</v>
      </c>
      <c r="O543" s="9">
        <f>M543*N543*$H$9</f>
        <v>500217.9</v>
      </c>
      <c r="P543" s="9">
        <f>O543*$H$8</f>
        <v>66328.893540000005</v>
      </c>
      <c r="Q543" s="9">
        <f>$Q$7*P543+M543*$Q$8</f>
        <v>10303.459032029015</v>
      </c>
      <c r="R543" s="10">
        <f t="shared" si="9"/>
        <v>0.15533892519728915</v>
      </c>
    </row>
    <row r="544" spans="1:18" x14ac:dyDescent="0.2">
      <c r="A544" s="6" t="s">
        <v>76</v>
      </c>
      <c r="B544" s="6">
        <v>92972</v>
      </c>
      <c r="C544" s="6">
        <v>584</v>
      </c>
      <c r="D544" s="6" t="s">
        <v>960</v>
      </c>
      <c r="E544" s="6" t="s">
        <v>515</v>
      </c>
      <c r="F544" s="6" t="s">
        <v>158</v>
      </c>
      <c r="G544" s="1" t="s">
        <v>47</v>
      </c>
      <c r="H544" s="1">
        <v>1477</v>
      </c>
      <c r="I544" s="1">
        <v>13452</v>
      </c>
      <c r="J544" s="1">
        <v>53</v>
      </c>
      <c r="K544" s="1">
        <v>14982</v>
      </c>
      <c r="M544" s="1">
        <v>1.1000000000000001</v>
      </c>
      <c r="N544" s="1">
        <f>ROUND(H544*$H$7,0)</f>
        <v>1501</v>
      </c>
      <c r="O544" s="9">
        <f>M544*N544*$H$9</f>
        <v>414426.10000000003</v>
      </c>
      <c r="P544" s="9">
        <f>O544*$H$8</f>
        <v>54952.900860000002</v>
      </c>
      <c r="Q544" s="9">
        <f>$Q$7*P544+M544*$Q$8</f>
        <v>6852.1119889980546</v>
      </c>
      <c r="R544" s="10">
        <f t="shared" si="9"/>
        <v>0.12469063291953855</v>
      </c>
    </row>
    <row r="545" spans="1:18" x14ac:dyDescent="0.2">
      <c r="A545" s="6" t="s">
        <v>76</v>
      </c>
      <c r="B545" s="6">
        <v>93000</v>
      </c>
      <c r="C545" s="6">
        <v>584</v>
      </c>
      <c r="D545" s="6" t="s">
        <v>961</v>
      </c>
      <c r="E545" s="6" t="s">
        <v>516</v>
      </c>
      <c r="G545" s="1" t="s">
        <v>47</v>
      </c>
      <c r="H545" s="1">
        <v>399</v>
      </c>
      <c r="I545" s="1">
        <v>5317</v>
      </c>
      <c r="J545" s="1">
        <v>28</v>
      </c>
      <c r="K545" s="1">
        <v>5744</v>
      </c>
      <c r="M545" s="1">
        <v>5.3</v>
      </c>
      <c r="N545" s="1">
        <f>ROUND(H545*$H$7,0)</f>
        <v>406</v>
      </c>
      <c r="O545" s="9">
        <f>M545*N545*$H$9</f>
        <v>540101.79999999993</v>
      </c>
      <c r="P545" s="9">
        <f>O545*$H$8</f>
        <v>71617.49867999999</v>
      </c>
      <c r="Q545" s="9">
        <f>$Q$7*P545+M545*$Q$8</f>
        <v>19107.520426336083</v>
      </c>
      <c r="R545" s="10">
        <f t="shared" si="9"/>
        <v>0.2667996059414468</v>
      </c>
    </row>
    <row r="546" spans="1:18" x14ac:dyDescent="0.2">
      <c r="A546" s="6" t="s">
        <v>76</v>
      </c>
      <c r="B546" s="6">
        <v>93006</v>
      </c>
      <c r="C546" s="6">
        <v>584</v>
      </c>
      <c r="D546" s="6" t="s">
        <v>961</v>
      </c>
      <c r="E546" s="6" t="s">
        <v>517</v>
      </c>
      <c r="G546" s="1" t="s">
        <v>47</v>
      </c>
      <c r="H546" s="1">
        <v>190</v>
      </c>
      <c r="I546" s="1">
        <v>2491</v>
      </c>
      <c r="J546" s="1">
        <v>0</v>
      </c>
      <c r="K546" s="1">
        <v>2681</v>
      </c>
      <c r="M546" s="1">
        <v>8.5</v>
      </c>
      <c r="N546" s="1">
        <f>ROUND(H546*$H$7,0)</f>
        <v>193</v>
      </c>
      <c r="O546" s="9">
        <f>M546*N546*$H$9</f>
        <v>411765.5</v>
      </c>
      <c r="P546" s="9">
        <f>O546*$H$8</f>
        <v>54600.105299999996</v>
      </c>
      <c r="Q546" s="9">
        <f>$Q$7*P546+M546*$Q$8</f>
        <v>26305.549927203152</v>
      </c>
      <c r="R546" s="10">
        <f t="shared" si="9"/>
        <v>0.48178569954521966</v>
      </c>
    </row>
    <row r="547" spans="1:18" x14ac:dyDescent="0.2">
      <c r="A547" s="6" t="s">
        <v>80</v>
      </c>
      <c r="B547" s="6">
        <v>94740</v>
      </c>
      <c r="C547" s="6">
        <v>584</v>
      </c>
      <c r="D547" s="6" t="s">
        <v>962</v>
      </c>
      <c r="E547" s="6" t="s">
        <v>518</v>
      </c>
      <c r="G547" s="1" t="s">
        <v>37</v>
      </c>
      <c r="H547" s="1">
        <v>182</v>
      </c>
      <c r="I547" s="1">
        <v>1178</v>
      </c>
      <c r="J547" s="1">
        <v>11</v>
      </c>
      <c r="K547" s="1">
        <v>1371</v>
      </c>
      <c r="L547" s="8" t="s">
        <v>519</v>
      </c>
      <c r="M547" s="1">
        <v>10.9</v>
      </c>
      <c r="N547" s="1">
        <f>ROUND(H547*$H$7,0)</f>
        <v>185</v>
      </c>
      <c r="O547" s="9">
        <f>M547*N547*$H$9</f>
        <v>506141.5</v>
      </c>
      <c r="P547" s="9">
        <f>O547*$H$8</f>
        <v>67114.362899999993</v>
      </c>
      <c r="Q547" s="9">
        <f>$Q$7*P547+M547*$Q$8</f>
        <v>33524.037842573453</v>
      </c>
      <c r="R547" s="10">
        <f t="shared" si="9"/>
        <v>0.49950616222825617</v>
      </c>
    </row>
    <row r="548" spans="1:18" x14ac:dyDescent="0.2">
      <c r="A548" s="6" t="s">
        <v>80</v>
      </c>
      <c r="B548" s="6">
        <v>91901</v>
      </c>
      <c r="C548" s="6">
        <v>585</v>
      </c>
      <c r="D548" s="6" t="s">
        <v>1001</v>
      </c>
      <c r="E548" s="6" t="s">
        <v>240</v>
      </c>
      <c r="F548" s="6" t="s">
        <v>158</v>
      </c>
      <c r="G548" s="1" t="s">
        <v>28</v>
      </c>
      <c r="H548" s="1">
        <v>946</v>
      </c>
      <c r="I548" s="1">
        <v>6591</v>
      </c>
      <c r="J548" s="1">
        <v>35</v>
      </c>
      <c r="K548" s="1">
        <v>7572</v>
      </c>
      <c r="M548" s="1">
        <v>0.29399999999999998</v>
      </c>
      <c r="N548" s="1">
        <f>ROUND(H548*$H$7,0)</f>
        <v>962</v>
      </c>
      <c r="O548" s="9">
        <f>M548*N548*$H$9</f>
        <v>70989.827999999994</v>
      </c>
      <c r="P548" s="9">
        <f>O548*$H$8</f>
        <v>9413.2511927999985</v>
      </c>
      <c r="Q548" s="9">
        <f>$Q$7*P548+M548*$Q$8</f>
        <v>1451.6431034824618</v>
      </c>
      <c r="R548" s="10">
        <f t="shared" si="9"/>
        <v>0.15421272350543389</v>
      </c>
    </row>
    <row r="549" spans="1:18" x14ac:dyDescent="0.2">
      <c r="A549" s="6" t="s">
        <v>80</v>
      </c>
      <c r="B549" s="6">
        <v>91903</v>
      </c>
      <c r="C549" s="6">
        <v>585</v>
      </c>
      <c r="D549" s="6" t="s">
        <v>1001</v>
      </c>
      <c r="E549" s="6" t="s">
        <v>241</v>
      </c>
      <c r="F549" s="6" t="s">
        <v>158</v>
      </c>
      <c r="G549" s="1" t="s">
        <v>28</v>
      </c>
      <c r="H549" s="1">
        <v>1387</v>
      </c>
      <c r="I549" s="1">
        <v>12370</v>
      </c>
      <c r="J549" s="1">
        <v>58</v>
      </c>
      <c r="K549" s="1">
        <v>13815</v>
      </c>
      <c r="M549" s="1">
        <v>1.2</v>
      </c>
      <c r="N549" s="1">
        <f>ROUND(H549*$H$7,0)</f>
        <v>1410</v>
      </c>
      <c r="O549" s="9">
        <f>M549*N549*$H$9</f>
        <v>424692</v>
      </c>
      <c r="P549" s="9">
        <f>O549*$H$8</f>
        <v>56314.159199999995</v>
      </c>
      <c r="Q549" s="9">
        <f>$Q$7*P549+M549*$Q$8</f>
        <v>7213.3501464851506</v>
      </c>
      <c r="R549" s="10">
        <f t="shared" si="9"/>
        <v>0.12809123405122511</v>
      </c>
    </row>
    <row r="550" spans="1:18" x14ac:dyDescent="0.2">
      <c r="A550" s="6" t="s">
        <v>80</v>
      </c>
      <c r="B550" s="6">
        <v>91900</v>
      </c>
      <c r="C550" s="6">
        <v>585</v>
      </c>
      <c r="D550" s="6" t="s">
        <v>1002</v>
      </c>
      <c r="E550" s="6" t="s">
        <v>1005</v>
      </c>
      <c r="G550" s="1" t="s">
        <v>28</v>
      </c>
      <c r="H550" s="1">
        <v>431</v>
      </c>
      <c r="I550" s="1">
        <v>3612</v>
      </c>
      <c r="J550" s="1">
        <v>22</v>
      </c>
      <c r="K550" s="1">
        <v>4065</v>
      </c>
      <c r="M550" s="1">
        <v>1.9</v>
      </c>
      <c r="N550" s="1">
        <f>ROUND(H550*$H$7,0)</f>
        <v>438</v>
      </c>
      <c r="O550" s="9">
        <f>M550*N550*$H$9</f>
        <v>208882.19999999998</v>
      </c>
      <c r="P550" s="9">
        <f>O550*$H$8</f>
        <v>27697.779719999995</v>
      </c>
      <c r="Q550" s="9">
        <f>$Q$7*P550+M550*$Q$8</f>
        <v>6995.5637229748218</v>
      </c>
      <c r="R550" s="10">
        <f t="shared" si="9"/>
        <v>0.25256767126079316</v>
      </c>
    </row>
    <row r="551" spans="1:18" x14ac:dyDescent="0.2">
      <c r="A551" s="6" t="s">
        <v>80</v>
      </c>
      <c r="B551" s="6">
        <v>91907</v>
      </c>
      <c r="C551" s="6">
        <v>585</v>
      </c>
      <c r="D551" s="6" t="s">
        <v>1002</v>
      </c>
      <c r="E551" s="6" t="s">
        <v>1006</v>
      </c>
      <c r="G551" s="1" t="s">
        <v>28</v>
      </c>
      <c r="H551" s="1">
        <v>319</v>
      </c>
      <c r="I551" s="1">
        <v>1544</v>
      </c>
      <c r="J551" s="1">
        <v>19</v>
      </c>
      <c r="K551" s="1">
        <v>1882</v>
      </c>
      <c r="M551" s="1">
        <v>5.4</v>
      </c>
      <c r="N551" s="1">
        <f>ROUND(H551*$H$7,0)</f>
        <v>324</v>
      </c>
      <c r="O551" s="9">
        <f>M551*N551*$H$9</f>
        <v>439149.60000000003</v>
      </c>
      <c r="P551" s="9">
        <f>O551*$H$8</f>
        <v>58231.236960000002</v>
      </c>
      <c r="Q551" s="9">
        <f>$Q$7*P551+M551*$Q$8</f>
        <v>18406.937139503178</v>
      </c>
      <c r="R551" s="10">
        <f t="shared" si="9"/>
        <v>0.31610074077847955</v>
      </c>
    </row>
    <row r="552" spans="1:18" x14ac:dyDescent="0.2">
      <c r="A552" s="6" t="s">
        <v>80</v>
      </c>
      <c r="B552" s="6">
        <v>91890</v>
      </c>
      <c r="C552" s="6">
        <v>585</v>
      </c>
      <c r="D552" s="6" t="s">
        <v>1002</v>
      </c>
      <c r="E552" s="6" t="s">
        <v>1004</v>
      </c>
      <c r="G552" s="1" t="s">
        <v>28</v>
      </c>
      <c r="H552" s="1">
        <v>268</v>
      </c>
      <c r="I552" s="1">
        <v>1565</v>
      </c>
      <c r="J552" s="1">
        <v>7</v>
      </c>
      <c r="K552" s="1">
        <v>1840</v>
      </c>
      <c r="M552" s="1">
        <v>8.4</v>
      </c>
      <c r="N552" s="1">
        <f>ROUND(H552*$H$7,0)</f>
        <v>272</v>
      </c>
      <c r="O552" s="9">
        <f>M552*N552*$H$9</f>
        <v>573484.80000000005</v>
      </c>
      <c r="P552" s="9">
        <f>O552*$H$8</f>
        <v>76044.084480000005</v>
      </c>
      <c r="Q552" s="9">
        <f>$Q$7*P552+M552*$Q$8</f>
        <v>27586.288871156055</v>
      </c>
      <c r="R552" s="10">
        <f t="shared" si="9"/>
        <v>0.36276705886848298</v>
      </c>
    </row>
    <row r="553" spans="1:18" x14ac:dyDescent="0.2">
      <c r="A553" s="6" t="s">
        <v>80</v>
      </c>
      <c r="B553" s="6">
        <v>91870</v>
      </c>
      <c r="C553" s="6">
        <v>585</v>
      </c>
      <c r="D553" s="6" t="s">
        <v>1002</v>
      </c>
      <c r="E553" s="6" t="s">
        <v>1003</v>
      </c>
      <c r="G553" s="1" t="s">
        <v>15</v>
      </c>
      <c r="H553" s="1">
        <v>113</v>
      </c>
      <c r="I553" s="1">
        <v>496</v>
      </c>
      <c r="J553" s="1">
        <v>3</v>
      </c>
      <c r="K553" s="1">
        <v>612</v>
      </c>
      <c r="M553" s="1">
        <v>6.8</v>
      </c>
      <c r="N553" s="1">
        <f>ROUND(H553*$H$7,0)</f>
        <v>115</v>
      </c>
      <c r="O553" s="9">
        <f>M553*N553*$H$9</f>
        <v>196282</v>
      </c>
      <c r="P553" s="9">
        <f>O553*$H$8</f>
        <v>26026.993200000001</v>
      </c>
      <c r="Q553" s="9">
        <f>$Q$7*P553+M553*$Q$8</f>
        <v>19773.41738688252</v>
      </c>
      <c r="R553" s="10">
        <f t="shared" si="9"/>
        <v>0.75972730445415104</v>
      </c>
    </row>
    <row r="554" spans="1:18" x14ac:dyDescent="0.2">
      <c r="A554" s="6" t="s">
        <v>80</v>
      </c>
      <c r="B554" s="6">
        <v>91880</v>
      </c>
      <c r="C554" s="6">
        <v>585</v>
      </c>
      <c r="D554" s="6" t="s">
        <v>1002</v>
      </c>
      <c r="E554" s="6" t="s">
        <v>1007</v>
      </c>
      <c r="G554" s="1" t="s">
        <v>15</v>
      </c>
      <c r="H554" s="1">
        <v>45</v>
      </c>
      <c r="I554" s="1">
        <v>697</v>
      </c>
      <c r="J554" s="1">
        <v>0</v>
      </c>
      <c r="K554" s="1">
        <v>742</v>
      </c>
      <c r="M554" s="1">
        <v>5.7</v>
      </c>
      <c r="N554" s="1">
        <f>ROUND(H554*$H$7,0)</f>
        <v>46</v>
      </c>
      <c r="O554" s="9">
        <f>M554*N554*$H$9</f>
        <v>65812.2</v>
      </c>
      <c r="P554" s="9">
        <f>O554*$H$8</f>
        <v>8726.6977200000001</v>
      </c>
      <c r="Q554" s="9">
        <f>$Q$7*P554+M554*$Q$8</f>
        <v>15632.292985244467</v>
      </c>
      <c r="R554" s="10">
        <f t="shared" si="9"/>
        <v>1.791318261135378</v>
      </c>
    </row>
    <row r="555" spans="1:18" x14ac:dyDescent="0.2">
      <c r="A555" s="6" t="s">
        <v>78</v>
      </c>
      <c r="B555" s="6">
        <v>80670</v>
      </c>
      <c r="C555" s="6">
        <v>592</v>
      </c>
      <c r="D555" s="6" t="s">
        <v>963</v>
      </c>
      <c r="E555" s="6" t="s">
        <v>502</v>
      </c>
      <c r="G555" s="1" t="s">
        <v>29</v>
      </c>
      <c r="H555" s="1">
        <v>1342</v>
      </c>
      <c r="I555" s="1">
        <v>6166</v>
      </c>
      <c r="J555" s="1">
        <v>39</v>
      </c>
      <c r="K555" s="1">
        <v>7547</v>
      </c>
      <c r="M555" s="1">
        <v>5.3</v>
      </c>
      <c r="N555" s="1">
        <f>ROUND(H555*$H$7,0)</f>
        <v>1364</v>
      </c>
      <c r="O555" s="9">
        <f>M555*N555*$H$9</f>
        <v>1814529.2</v>
      </c>
      <c r="P555" s="9">
        <f>O555*$H$8</f>
        <v>240606.57191999999</v>
      </c>
      <c r="Q555" s="9">
        <f>$Q$7*P555+M555*$Q$8</f>
        <v>31274.733699616081</v>
      </c>
      <c r="R555" s="10">
        <f t="shared" si="9"/>
        <v>0.12998287390925761</v>
      </c>
    </row>
    <row r="556" spans="1:18" x14ac:dyDescent="0.2">
      <c r="A556" s="6" t="s">
        <v>78</v>
      </c>
      <c r="B556" s="6">
        <v>86050</v>
      </c>
      <c r="C556" s="6">
        <v>592</v>
      </c>
      <c r="D556" s="6" t="s">
        <v>963</v>
      </c>
      <c r="E556" s="6" t="s">
        <v>503</v>
      </c>
      <c r="G556" s="1" t="s">
        <v>26</v>
      </c>
      <c r="H556" s="1">
        <v>961</v>
      </c>
      <c r="I556" s="1">
        <v>3175</v>
      </c>
      <c r="J556" s="1">
        <v>15</v>
      </c>
      <c r="K556" s="1">
        <v>4151</v>
      </c>
      <c r="M556" s="1">
        <v>6.9</v>
      </c>
      <c r="N556" s="1">
        <f>ROUND(H556*$H$7,0)</f>
        <v>977</v>
      </c>
      <c r="O556" s="9">
        <f>M556*N556*$H$9</f>
        <v>1692066.3</v>
      </c>
      <c r="P556" s="9">
        <f>O556*$H$8</f>
        <v>224367.99137999999</v>
      </c>
      <c r="Q556" s="9">
        <f>$Q$7*P556+M556*$Q$8</f>
        <v>34317.196812849616</v>
      </c>
      <c r="R556" s="10">
        <f t="shared" si="9"/>
        <v>0.15295050154782741</v>
      </c>
    </row>
    <row r="557" spans="1:18" x14ac:dyDescent="0.2">
      <c r="A557" s="6" t="s">
        <v>79</v>
      </c>
      <c r="B557" s="6">
        <v>83380</v>
      </c>
      <c r="C557" s="6">
        <v>593</v>
      </c>
      <c r="D557" s="6" t="s">
        <v>964</v>
      </c>
      <c r="E557" s="6" t="s">
        <v>640</v>
      </c>
      <c r="G557" s="1" t="s">
        <v>21</v>
      </c>
      <c r="H557" s="1">
        <v>469</v>
      </c>
      <c r="I557" s="1">
        <v>4288</v>
      </c>
      <c r="J557" s="1">
        <v>26</v>
      </c>
      <c r="K557" s="1">
        <v>4783</v>
      </c>
      <c r="M557" s="1">
        <v>13.3</v>
      </c>
      <c r="N557" s="1">
        <f>ROUND(H557*$H$7,0)</f>
        <v>477</v>
      </c>
      <c r="O557" s="9">
        <f>M557*N557*$H$9</f>
        <v>1592369.1</v>
      </c>
      <c r="P557" s="9">
        <f>O557*$H$8</f>
        <v>211148.14266000001</v>
      </c>
      <c r="Q557" s="9">
        <f>$Q$7*P557+M557*$Q$8</f>
        <v>50211.931353463755</v>
      </c>
      <c r="R557" s="10">
        <f t="shared" si="9"/>
        <v>0.23780427675519367</v>
      </c>
    </row>
    <row r="558" spans="1:18" x14ac:dyDescent="0.2">
      <c r="A558" s="6" t="s">
        <v>79</v>
      </c>
      <c r="B558" s="6">
        <v>83709</v>
      </c>
      <c r="C558" s="6">
        <v>593</v>
      </c>
      <c r="D558" s="6" t="s">
        <v>964</v>
      </c>
      <c r="E558" s="6" t="s">
        <v>641</v>
      </c>
      <c r="G558" s="1" t="s">
        <v>31</v>
      </c>
      <c r="H558" s="1">
        <v>466</v>
      </c>
      <c r="I558" s="1">
        <v>3972</v>
      </c>
      <c r="J558" s="1">
        <v>19</v>
      </c>
      <c r="K558" s="1">
        <v>4457</v>
      </c>
      <c r="M558" s="1">
        <v>9.4</v>
      </c>
      <c r="N558" s="1">
        <f>ROUND(H558*$H$7,0)</f>
        <v>474</v>
      </c>
      <c r="O558" s="9">
        <f>M558*N558*$H$9</f>
        <v>1118355.6000000001</v>
      </c>
      <c r="P558" s="9">
        <f>O558*$H$8</f>
        <v>148293.95256000001</v>
      </c>
      <c r="Q558" s="9">
        <f>$Q$7*P558+M558*$Q$8</f>
        <v>35420.554942987015</v>
      </c>
      <c r="R558" s="10">
        <f t="shared" si="9"/>
        <v>0.2388536709118721</v>
      </c>
    </row>
    <row r="559" spans="1:18" x14ac:dyDescent="0.2">
      <c r="A559" s="6" t="s">
        <v>79</v>
      </c>
      <c r="B559" s="6">
        <v>83690</v>
      </c>
      <c r="C559" s="6">
        <v>593</v>
      </c>
      <c r="D559" s="6" t="s">
        <v>964</v>
      </c>
      <c r="E559" s="6" t="s">
        <v>642</v>
      </c>
      <c r="G559" s="1" t="s">
        <v>31</v>
      </c>
      <c r="H559" s="1">
        <v>820</v>
      </c>
      <c r="I559" s="1">
        <v>5405</v>
      </c>
      <c r="J559" s="1">
        <v>26</v>
      </c>
      <c r="K559" s="1">
        <v>6251</v>
      </c>
      <c r="M559" s="1">
        <v>8.4</v>
      </c>
      <c r="N559" s="1">
        <f>ROUND(H559*$H$7,0)</f>
        <v>834</v>
      </c>
      <c r="O559" s="9">
        <f>M559*N559*$H$9</f>
        <v>1758405.6</v>
      </c>
      <c r="P559" s="9">
        <f>O559*$H$8</f>
        <v>233164.58256000001</v>
      </c>
      <c r="Q559" s="9">
        <f>$Q$7*P559+M559*$Q$8</f>
        <v>38898.964732916051</v>
      </c>
      <c r="R559" s="10">
        <f t="shared" si="9"/>
        <v>0.16683050361178339</v>
      </c>
    </row>
    <row r="560" spans="1:18" x14ac:dyDescent="0.2">
      <c r="A560" s="6" t="s">
        <v>78</v>
      </c>
      <c r="B560" s="6">
        <v>83697</v>
      </c>
      <c r="C560" s="6">
        <v>593</v>
      </c>
      <c r="D560" s="6" t="s">
        <v>964</v>
      </c>
      <c r="E560" s="6" t="s">
        <v>643</v>
      </c>
      <c r="G560" s="1" t="s">
        <v>26</v>
      </c>
      <c r="H560" s="1">
        <v>692</v>
      </c>
      <c r="I560" s="1">
        <v>3847</v>
      </c>
      <c r="J560" s="1">
        <v>13</v>
      </c>
      <c r="K560" s="1">
        <v>4552</v>
      </c>
      <c r="M560" s="1">
        <v>3.5</v>
      </c>
      <c r="N560" s="1">
        <f>ROUND(H560*$H$7,0)</f>
        <v>703</v>
      </c>
      <c r="O560" s="9">
        <f>M560*N560*$H$9</f>
        <v>617585.5</v>
      </c>
      <c r="P560" s="9">
        <f>O560*$H$8</f>
        <v>81891.837299999999</v>
      </c>
      <c r="Q560" s="9">
        <f>$Q$7*P560+M560*$Q$8</f>
        <v>15109.176780848356</v>
      </c>
      <c r="R560" s="10">
        <f t="shared" si="9"/>
        <v>0.18450162163901476</v>
      </c>
    </row>
    <row r="561" spans="1:18" x14ac:dyDescent="0.2">
      <c r="A561" s="6" t="s">
        <v>78</v>
      </c>
      <c r="B561" s="6">
        <v>83670</v>
      </c>
      <c r="C561" s="6">
        <v>593</v>
      </c>
      <c r="D561" s="6" t="s">
        <v>964</v>
      </c>
      <c r="E561" s="6" t="s">
        <v>644</v>
      </c>
      <c r="G561" s="1" t="s">
        <v>26</v>
      </c>
      <c r="H561" s="1">
        <v>598</v>
      </c>
      <c r="I561" s="1">
        <v>4720</v>
      </c>
      <c r="J561" s="1">
        <v>31</v>
      </c>
      <c r="K561" s="1">
        <v>5349</v>
      </c>
      <c r="M561" s="1">
        <v>6.8</v>
      </c>
      <c r="N561" s="1">
        <f>ROUND(H561*$H$7,0)</f>
        <v>608</v>
      </c>
      <c r="O561" s="9">
        <f>M561*N561*$H$9</f>
        <v>1037734.3999999999</v>
      </c>
      <c r="P561" s="9">
        <f>O561*$H$8</f>
        <v>137603.58143999998</v>
      </c>
      <c r="Q561" s="9">
        <f>$Q$7*P561+M561*$Q$8</f>
        <v>27806.931740162516</v>
      </c>
      <c r="R561" s="10">
        <f t="shared" si="9"/>
        <v>0.20208000002011081</v>
      </c>
    </row>
    <row r="562" spans="1:18" x14ac:dyDescent="0.2">
      <c r="A562" s="6" t="s">
        <v>78</v>
      </c>
      <c r="B562" s="6">
        <v>93221</v>
      </c>
      <c r="C562" s="6">
        <v>574</v>
      </c>
      <c r="E562" s="6" t="s">
        <v>590</v>
      </c>
      <c r="F562" s="6" t="s">
        <v>158</v>
      </c>
      <c r="G562" s="1" t="s">
        <v>2</v>
      </c>
      <c r="H562" s="1">
        <v>567</v>
      </c>
      <c r="I562" s="1">
        <v>3205</v>
      </c>
      <c r="J562" s="1">
        <v>38</v>
      </c>
      <c r="K562" s="1">
        <v>3810</v>
      </c>
      <c r="L562" s="8" t="s">
        <v>591</v>
      </c>
      <c r="M562" s="1">
        <v>0.66500000000000004</v>
      </c>
      <c r="O562" s="9">
        <f>M562*N562*$H$9</f>
        <v>0</v>
      </c>
      <c r="P562" s="9">
        <f>O562*$H$8</f>
        <v>0</v>
      </c>
      <c r="Q562" s="9">
        <f>$Q$7*P562+M562*$Q$8</f>
        <v>1750.4632540971879</v>
      </c>
      <c r="R562" s="10" t="e">
        <f t="shared" si="9"/>
        <v>#DIV/0!</v>
      </c>
    </row>
    <row r="563" spans="1:18" x14ac:dyDescent="0.2">
      <c r="A563" s="6" t="s">
        <v>82</v>
      </c>
      <c r="B563" s="6">
        <v>2541</v>
      </c>
      <c r="C563" s="6" t="s">
        <v>121</v>
      </c>
      <c r="E563" s="6" t="s">
        <v>313</v>
      </c>
      <c r="F563" s="6" t="s">
        <v>158</v>
      </c>
      <c r="G563" s="1" t="s">
        <v>120</v>
      </c>
      <c r="H563" s="1">
        <v>6905</v>
      </c>
      <c r="I563" s="1">
        <v>43827</v>
      </c>
      <c r="J563" s="1">
        <v>163</v>
      </c>
      <c r="K563" s="1">
        <v>50895</v>
      </c>
      <c r="L563" s="11" t="s">
        <v>70</v>
      </c>
      <c r="M563" s="1">
        <v>0.97199999999999998</v>
      </c>
      <c r="O563" s="9">
        <f>M563*N563*$H$9</f>
        <v>0</v>
      </c>
      <c r="P563" s="9">
        <f>O563*$H$8</f>
        <v>0</v>
      </c>
      <c r="Q563" s="9">
        <f>$Q$7*P563+M563*$Q$8</f>
        <v>2558.5718541089723</v>
      </c>
      <c r="R563" s="10" t="e">
        <f t="shared" si="9"/>
        <v>#DIV/0!</v>
      </c>
    </row>
    <row r="564" spans="1:18" x14ac:dyDescent="0.2">
      <c r="A564" s="6" t="s">
        <v>82</v>
      </c>
      <c r="B564" s="6">
        <v>232</v>
      </c>
      <c r="C564" s="6" t="s">
        <v>121</v>
      </c>
      <c r="E564" s="6" t="s">
        <v>314</v>
      </c>
      <c r="F564" s="6" t="s">
        <v>158</v>
      </c>
      <c r="G564" s="1" t="s">
        <v>120</v>
      </c>
      <c r="H564" s="1">
        <v>6056</v>
      </c>
      <c r="I564" s="1">
        <v>30103</v>
      </c>
      <c r="J564" s="1">
        <v>102</v>
      </c>
      <c r="K564" s="1">
        <v>36261</v>
      </c>
      <c r="L564" s="11" t="s">
        <v>70</v>
      </c>
      <c r="M564" s="1">
        <v>3.9</v>
      </c>
      <c r="O564" s="9">
        <f>M564*N564*$H$9</f>
        <v>0</v>
      </c>
      <c r="P564" s="9">
        <f>O564*$H$8</f>
        <v>0</v>
      </c>
      <c r="Q564" s="9">
        <f>$Q$7*P564+M564*$Q$8</f>
        <v>10265.87472327674</v>
      </c>
      <c r="R564" s="10" t="e">
        <f t="shared" si="9"/>
        <v>#DIV/0!</v>
      </c>
    </row>
    <row r="565" spans="1:18" x14ac:dyDescent="0.2">
      <c r="A565" s="6" t="s">
        <v>82</v>
      </c>
      <c r="B565" s="6">
        <v>221</v>
      </c>
      <c r="C565" s="6" t="s">
        <v>121</v>
      </c>
      <c r="E565" s="6" t="s">
        <v>315</v>
      </c>
      <c r="F565" s="6" t="s">
        <v>158</v>
      </c>
      <c r="G565" s="1" t="s">
        <v>112</v>
      </c>
      <c r="H565" s="1">
        <v>4790</v>
      </c>
      <c r="I565" s="1">
        <v>27049</v>
      </c>
      <c r="J565" s="1">
        <v>97</v>
      </c>
      <c r="K565" s="1">
        <v>31936</v>
      </c>
      <c r="L565" s="11" t="s">
        <v>69</v>
      </c>
      <c r="M565" s="1">
        <v>1.4</v>
      </c>
      <c r="O565" s="9">
        <f>M565*N565*$H$9</f>
        <v>0</v>
      </c>
      <c r="P565" s="9">
        <f>O565*$H$8</f>
        <v>0</v>
      </c>
      <c r="Q565" s="9">
        <f>$Q$7*P565+M565*$Q$8</f>
        <v>3685.1857980993423</v>
      </c>
      <c r="R565" s="10" t="e">
        <f t="shared" si="9"/>
        <v>#DIV/0!</v>
      </c>
    </row>
    <row r="566" spans="1:18" x14ac:dyDescent="0.2">
      <c r="A566" s="6" t="s">
        <v>82</v>
      </c>
      <c r="B566" s="6">
        <v>223</v>
      </c>
      <c r="C566" s="6" t="s">
        <v>121</v>
      </c>
      <c r="E566" s="6" t="s">
        <v>316</v>
      </c>
      <c r="F566" s="6" t="s">
        <v>158</v>
      </c>
      <c r="G566" s="1" t="s">
        <v>122</v>
      </c>
      <c r="H566" s="1">
        <v>4973</v>
      </c>
      <c r="I566" s="1">
        <v>27392</v>
      </c>
      <c r="J566" s="1">
        <v>94</v>
      </c>
      <c r="K566" s="1">
        <v>32459</v>
      </c>
      <c r="L566" s="11" t="s">
        <v>69</v>
      </c>
      <c r="M566" s="1">
        <v>0.29599999999999999</v>
      </c>
      <c r="O566" s="9">
        <f>M566*N566*$H$9</f>
        <v>0</v>
      </c>
      <c r="P566" s="9">
        <f>O566*$H$8</f>
        <v>0</v>
      </c>
      <c r="Q566" s="9">
        <f>$Q$7*P566+M566*$Q$8</f>
        <v>779.15356874100382</v>
      </c>
      <c r="R566" s="10" t="e">
        <f t="shared" si="9"/>
        <v>#DIV/0!</v>
      </c>
    </row>
    <row r="567" spans="1:18" x14ac:dyDescent="0.2">
      <c r="A567" s="6" t="s">
        <v>82</v>
      </c>
      <c r="B567" s="6">
        <v>229</v>
      </c>
      <c r="C567" s="6" t="s">
        <v>121</v>
      </c>
      <c r="E567" s="6" t="s">
        <v>317</v>
      </c>
      <c r="F567" s="6" t="s">
        <v>158</v>
      </c>
      <c r="G567" s="1" t="s">
        <v>112</v>
      </c>
      <c r="H567" s="1">
        <v>4283</v>
      </c>
      <c r="I567" s="1">
        <v>18616</v>
      </c>
      <c r="J567" s="1">
        <v>71</v>
      </c>
      <c r="K567" s="1">
        <v>22970</v>
      </c>
      <c r="L567" s="8" t="s">
        <v>319</v>
      </c>
      <c r="M567" s="1">
        <v>6.4</v>
      </c>
      <c r="O567" s="9">
        <f>M567*N567*$H$9</f>
        <v>0</v>
      </c>
      <c r="P567" s="9">
        <f>O567*$H$8</f>
        <v>0</v>
      </c>
      <c r="Q567" s="9">
        <f>$Q$7*P567+M567*$Q$8</f>
        <v>16846.563648454139</v>
      </c>
      <c r="R567" s="10" t="e">
        <f t="shared" si="9"/>
        <v>#DIV/0!</v>
      </c>
    </row>
    <row r="568" spans="1:18" x14ac:dyDescent="0.2">
      <c r="A568" s="6" t="s">
        <v>82</v>
      </c>
      <c r="B568" s="6">
        <v>228</v>
      </c>
      <c r="C568" s="6" t="s">
        <v>121</v>
      </c>
      <c r="E568" s="6" t="s">
        <v>318</v>
      </c>
      <c r="G568" s="1" t="s">
        <v>113</v>
      </c>
      <c r="H568" s="1">
        <v>4283</v>
      </c>
      <c r="I568" s="1">
        <v>18616</v>
      </c>
      <c r="J568" s="1">
        <v>71</v>
      </c>
      <c r="K568" s="1">
        <v>22970</v>
      </c>
      <c r="L568" s="11" t="s">
        <v>69</v>
      </c>
      <c r="M568" s="1">
        <v>1.2</v>
      </c>
      <c r="O568" s="9">
        <f>M568*N568*$H$9</f>
        <v>0</v>
      </c>
      <c r="P568" s="9">
        <f>O568*$H$8</f>
        <v>0</v>
      </c>
      <c r="Q568" s="9">
        <f>$Q$7*P568+M568*$Q$8</f>
        <v>3158.7306840851506</v>
      </c>
      <c r="R568" s="10" t="e">
        <f t="shared" si="9"/>
        <v>#DIV/0!</v>
      </c>
    </row>
    <row r="569" spans="1:18" x14ac:dyDescent="0.2">
      <c r="A569" s="6" t="s">
        <v>80</v>
      </c>
      <c r="B569" s="6">
        <v>90361</v>
      </c>
      <c r="C569" s="6">
        <v>512</v>
      </c>
      <c r="G569" s="1" t="s">
        <v>33</v>
      </c>
      <c r="H569" s="1">
        <v>674</v>
      </c>
      <c r="I569" s="1">
        <v>5003</v>
      </c>
      <c r="J569" s="1">
        <v>30</v>
      </c>
      <c r="K569" s="1">
        <v>5707</v>
      </c>
      <c r="N569" s="1">
        <f>ROUND(H569*$H$7,0)</f>
        <v>685</v>
      </c>
      <c r="O569" s="9">
        <f>M569*N569*$H$9</f>
        <v>0</v>
      </c>
      <c r="P569" s="9">
        <f>O569*$H$8</f>
        <v>0</v>
      </c>
      <c r="Q569" s="9">
        <f>$Q$7*P569+M569*$Q$8</f>
        <v>0</v>
      </c>
      <c r="R569" s="10" t="e">
        <f t="shared" si="9"/>
        <v>#DIV/0!</v>
      </c>
    </row>
    <row r="570" spans="1:18" x14ac:dyDescent="0.2">
      <c r="A570" s="6" t="s">
        <v>78</v>
      </c>
      <c r="B570" s="6">
        <v>82520</v>
      </c>
      <c r="C570" s="6">
        <v>516</v>
      </c>
      <c r="G570" s="1" t="s">
        <v>12</v>
      </c>
      <c r="H570" s="1">
        <v>647</v>
      </c>
      <c r="I570" s="1">
        <v>6351</v>
      </c>
      <c r="J570" s="1">
        <v>40</v>
      </c>
      <c r="K570" s="1">
        <v>7038</v>
      </c>
      <c r="N570" s="1">
        <f>ROUND(H570*$H$7,0)</f>
        <v>658</v>
      </c>
      <c r="O570" s="9">
        <f>M570*N570*$H$9</f>
        <v>0</v>
      </c>
      <c r="P570" s="9">
        <f>O570*$H$8</f>
        <v>0</v>
      </c>
      <c r="Q570" s="9">
        <f>$Q$7*P570+M570*$Q$8</f>
        <v>0</v>
      </c>
      <c r="R570" s="10" t="e">
        <f t="shared" si="9"/>
        <v>#DIV/0!</v>
      </c>
    </row>
    <row r="571" spans="1:18" x14ac:dyDescent="0.2">
      <c r="A571" s="6" t="s">
        <v>80</v>
      </c>
      <c r="B571" s="6">
        <v>92672</v>
      </c>
      <c r="C571" s="6">
        <v>571</v>
      </c>
      <c r="G571" s="1" t="s">
        <v>28</v>
      </c>
      <c r="H571" s="1">
        <v>640</v>
      </c>
      <c r="I571" s="1">
        <v>4499</v>
      </c>
      <c r="J571" s="1">
        <v>41</v>
      </c>
      <c r="K571" s="1">
        <v>5180</v>
      </c>
      <c r="N571" s="1">
        <f>ROUND(H571*$H$7,0)</f>
        <v>651</v>
      </c>
      <c r="O571" s="9">
        <f>M571*N571*$H$9</f>
        <v>0</v>
      </c>
      <c r="P571" s="9">
        <f>O571*$H$8</f>
        <v>0</v>
      </c>
      <c r="Q571" s="9">
        <f>$Q$7*P571+M571*$Q$8</f>
        <v>0</v>
      </c>
      <c r="R571" s="10" t="e">
        <f t="shared" si="9"/>
        <v>#DIV/0!</v>
      </c>
    </row>
    <row r="572" spans="1:18" x14ac:dyDescent="0.2">
      <c r="A572" s="6" t="s">
        <v>82</v>
      </c>
      <c r="B572" s="6">
        <v>2470</v>
      </c>
      <c r="C572" s="6">
        <v>546</v>
      </c>
      <c r="G572" s="1" t="s">
        <v>63</v>
      </c>
      <c r="H572" s="1">
        <v>636</v>
      </c>
      <c r="I572" s="1">
        <v>4318</v>
      </c>
      <c r="J572" s="1">
        <v>48</v>
      </c>
      <c r="K572" s="1">
        <v>5002</v>
      </c>
      <c r="N572" s="1">
        <f>ROUND(H572*$H$7,0)</f>
        <v>647</v>
      </c>
      <c r="O572" s="9">
        <f>M572*N572*$H$9</f>
        <v>0</v>
      </c>
      <c r="P572" s="9">
        <f>O572*$H$8</f>
        <v>0</v>
      </c>
      <c r="Q572" s="9">
        <f>$Q$7*P572+M572*$Q$8</f>
        <v>0</v>
      </c>
      <c r="R572" s="10" t="e">
        <f t="shared" si="9"/>
        <v>#DIV/0!</v>
      </c>
    </row>
    <row r="573" spans="1:18" x14ac:dyDescent="0.2">
      <c r="A573" s="6" t="s">
        <v>81</v>
      </c>
      <c r="B573" s="6">
        <v>3281</v>
      </c>
      <c r="C573" s="6">
        <v>576</v>
      </c>
      <c r="G573" s="1" t="s">
        <v>64</v>
      </c>
      <c r="H573" s="1">
        <v>630</v>
      </c>
      <c r="I573" s="1">
        <v>3510</v>
      </c>
      <c r="J573" s="1">
        <v>12</v>
      </c>
      <c r="K573" s="1">
        <v>4152</v>
      </c>
      <c r="N573" s="1">
        <f>ROUND(H573*$H$7,0)</f>
        <v>640</v>
      </c>
      <c r="O573" s="9">
        <f>M573*N573*$H$9</f>
        <v>0</v>
      </c>
      <c r="P573" s="9">
        <f>O573*$H$8</f>
        <v>0</v>
      </c>
      <c r="Q573" s="9">
        <f>$Q$7*P573+M573*$Q$8</f>
        <v>0</v>
      </c>
      <c r="R573" s="10" t="e">
        <f t="shared" si="9"/>
        <v>#DIV/0!</v>
      </c>
    </row>
    <row r="574" spans="1:18" x14ac:dyDescent="0.2">
      <c r="A574" s="6" t="s">
        <v>77</v>
      </c>
      <c r="B574" s="6">
        <v>82801</v>
      </c>
      <c r="C574" s="6">
        <v>590</v>
      </c>
      <c r="G574" s="1" t="s">
        <v>92</v>
      </c>
      <c r="H574" s="1">
        <v>604</v>
      </c>
      <c r="I574" s="1">
        <v>5032</v>
      </c>
      <c r="J574" s="1">
        <v>37</v>
      </c>
      <c r="K574" s="1">
        <v>5673</v>
      </c>
      <c r="N574" s="1">
        <f>ROUND(H574*$H$7,0)</f>
        <v>614</v>
      </c>
      <c r="O574" s="9">
        <f>M574*N574*$H$9</f>
        <v>0</v>
      </c>
      <c r="P574" s="9">
        <f>O574*$H$8</f>
        <v>0</v>
      </c>
      <c r="Q574" s="9">
        <f>$Q$7*P574+M574*$Q$8</f>
        <v>0</v>
      </c>
      <c r="R574" s="10" t="e">
        <f t="shared" si="9"/>
        <v>#DIV/0!</v>
      </c>
    </row>
    <row r="575" spans="1:18" x14ac:dyDescent="0.2">
      <c r="A575" s="6" t="s">
        <v>82</v>
      </c>
      <c r="B575" s="6">
        <v>1791</v>
      </c>
      <c r="C575" s="6">
        <v>555</v>
      </c>
      <c r="G575" s="1" t="s">
        <v>18</v>
      </c>
      <c r="H575" s="1">
        <v>603</v>
      </c>
      <c r="I575" s="1">
        <v>5429</v>
      </c>
      <c r="J575" s="1">
        <v>24</v>
      </c>
      <c r="K575" s="1">
        <v>6056</v>
      </c>
      <c r="N575" s="1">
        <f>ROUND(H575*$H$7,0)</f>
        <v>613</v>
      </c>
      <c r="O575" s="9">
        <f>M575*N575*$H$9</f>
        <v>0</v>
      </c>
      <c r="P575" s="9">
        <f>O575*$H$8</f>
        <v>0</v>
      </c>
      <c r="Q575" s="9">
        <f>$Q$7*P575+M575*$Q$8</f>
        <v>0</v>
      </c>
      <c r="R575" s="10" t="e">
        <f t="shared" si="9"/>
        <v>#DIV/0!</v>
      </c>
    </row>
    <row r="576" spans="1:18" x14ac:dyDescent="0.2">
      <c r="A576" s="6" t="s">
        <v>81</v>
      </c>
      <c r="B576" s="6">
        <v>2380</v>
      </c>
      <c r="C576" s="6">
        <v>540</v>
      </c>
      <c r="G576" s="1" t="s">
        <v>39</v>
      </c>
      <c r="H576" s="1">
        <v>583</v>
      </c>
      <c r="I576" s="1">
        <v>3571</v>
      </c>
      <c r="J576" s="1">
        <v>21</v>
      </c>
      <c r="K576" s="1">
        <v>4175</v>
      </c>
      <c r="N576" s="1">
        <f>ROUND(H576*$H$7,0)</f>
        <v>593</v>
      </c>
      <c r="O576" s="9">
        <f>M576*N576*$H$9</f>
        <v>0</v>
      </c>
      <c r="P576" s="9">
        <f>O576*$H$8</f>
        <v>0</v>
      </c>
      <c r="Q576" s="9">
        <f>$Q$7*P576+M576*$Q$8</f>
        <v>0</v>
      </c>
      <c r="R576" s="10" t="e">
        <f t="shared" si="9"/>
        <v>#DIV/0!</v>
      </c>
    </row>
    <row r="577" spans="1:18" x14ac:dyDescent="0.2">
      <c r="A577" s="6" t="s">
        <v>80</v>
      </c>
      <c r="B577" s="6">
        <v>92671</v>
      </c>
      <c r="C577" s="6">
        <v>571</v>
      </c>
      <c r="G577" s="1" t="s">
        <v>28</v>
      </c>
      <c r="H577" s="1">
        <v>581</v>
      </c>
      <c r="I577" s="1">
        <v>3888</v>
      </c>
      <c r="J577" s="1">
        <v>23</v>
      </c>
      <c r="K577" s="1">
        <v>4492</v>
      </c>
      <c r="N577" s="1">
        <f>ROUND(H577*$H$7,0)</f>
        <v>591</v>
      </c>
      <c r="O577" s="9">
        <f>M577*N577*$H$9</f>
        <v>0</v>
      </c>
      <c r="P577" s="9">
        <f>O577*$H$8</f>
        <v>0</v>
      </c>
      <c r="Q577" s="9">
        <f>$Q$7*P577+M577*$Q$8</f>
        <v>0</v>
      </c>
      <c r="R577" s="10" t="e">
        <f t="shared" si="9"/>
        <v>#DIV/0!</v>
      </c>
    </row>
    <row r="578" spans="1:18" x14ac:dyDescent="0.2">
      <c r="A578" s="6" t="s">
        <v>82</v>
      </c>
      <c r="B578" s="6">
        <v>1821</v>
      </c>
      <c r="C578" s="6">
        <v>555</v>
      </c>
      <c r="G578" s="1" t="s">
        <v>18</v>
      </c>
      <c r="H578" s="1">
        <v>547</v>
      </c>
      <c r="I578" s="1">
        <v>2984</v>
      </c>
      <c r="J578" s="1">
        <v>5</v>
      </c>
      <c r="K578" s="1">
        <v>3536</v>
      </c>
      <c r="N578" s="1">
        <f>ROUND(H578*$H$7,0)</f>
        <v>556</v>
      </c>
      <c r="O578" s="9">
        <f>M578*N578*$H$9</f>
        <v>0</v>
      </c>
      <c r="P578" s="9">
        <f>O578*$H$8</f>
        <v>0</v>
      </c>
      <c r="Q578" s="9">
        <f>$Q$7*P578+M578*$Q$8</f>
        <v>0</v>
      </c>
      <c r="R578" s="10" t="e">
        <f t="shared" si="9"/>
        <v>#DIV/0!</v>
      </c>
    </row>
    <row r="579" spans="1:18" x14ac:dyDescent="0.2">
      <c r="A579" s="6" t="s">
        <v>82</v>
      </c>
      <c r="B579" s="6">
        <v>2140</v>
      </c>
      <c r="C579" s="6">
        <v>546</v>
      </c>
      <c r="G579" s="1" t="s">
        <v>63</v>
      </c>
      <c r="H579" s="1">
        <v>537</v>
      </c>
      <c r="I579" s="1">
        <v>3514</v>
      </c>
      <c r="J579" s="1">
        <v>186</v>
      </c>
      <c r="K579" s="1">
        <v>4237</v>
      </c>
      <c r="N579" s="1">
        <f>ROUND(H579*$H$7,0)</f>
        <v>546</v>
      </c>
      <c r="O579" s="9">
        <f>M579*N579*$H$9</f>
        <v>0</v>
      </c>
      <c r="P579" s="9">
        <f>O579*$H$8</f>
        <v>0</v>
      </c>
      <c r="Q579" s="9">
        <f>$Q$7*P579+M579*$Q$8</f>
        <v>0</v>
      </c>
      <c r="R579" s="10" t="e">
        <f t="shared" si="9"/>
        <v>#DIV/0!</v>
      </c>
    </row>
    <row r="580" spans="1:18" x14ac:dyDescent="0.2">
      <c r="A580" s="6" t="s">
        <v>80</v>
      </c>
      <c r="B580" s="6">
        <v>92640</v>
      </c>
      <c r="C580" s="6">
        <v>527</v>
      </c>
      <c r="G580" s="1" t="s">
        <v>15</v>
      </c>
      <c r="H580" s="1">
        <v>534</v>
      </c>
      <c r="I580" s="1">
        <v>2974</v>
      </c>
      <c r="J580" s="1">
        <v>9</v>
      </c>
      <c r="K580" s="1">
        <v>3517</v>
      </c>
      <c r="N580" s="1">
        <f>ROUND(H580*$H$7,0)</f>
        <v>543</v>
      </c>
      <c r="O580" s="9">
        <f>M580*N580*$H$9</f>
        <v>0</v>
      </c>
      <c r="P580" s="9">
        <f>O580*$H$8</f>
        <v>0</v>
      </c>
      <c r="Q580" s="9">
        <f>$Q$7*P580+M580*$Q$8</f>
        <v>0</v>
      </c>
      <c r="R580" s="10" t="e">
        <f t="shared" si="9"/>
        <v>#DIV/0!</v>
      </c>
    </row>
    <row r="581" spans="1:18" x14ac:dyDescent="0.2">
      <c r="A581" s="6" t="s">
        <v>80</v>
      </c>
      <c r="B581" s="6">
        <v>92641</v>
      </c>
      <c r="C581" s="6">
        <v>527</v>
      </c>
      <c r="G581" s="1" t="s">
        <v>15</v>
      </c>
      <c r="H581" s="1">
        <v>530</v>
      </c>
      <c r="I581" s="1">
        <v>3898</v>
      </c>
      <c r="J581" s="1">
        <v>19</v>
      </c>
      <c r="K581" s="1">
        <v>4447</v>
      </c>
      <c r="N581" s="1">
        <f>ROUND(H581*$H$7,0)</f>
        <v>539</v>
      </c>
      <c r="O581" s="9">
        <f>M581*N581*$H$9</f>
        <v>0</v>
      </c>
      <c r="P581" s="9">
        <f>O581*$H$8</f>
        <v>0</v>
      </c>
      <c r="Q581" s="9">
        <f>$Q$7*P581+M581*$Q$8</f>
        <v>0</v>
      </c>
      <c r="R581" s="10" t="e">
        <f t="shared" si="9"/>
        <v>#DIV/0!</v>
      </c>
    </row>
    <row r="582" spans="1:18" x14ac:dyDescent="0.2">
      <c r="A582" s="6" t="s">
        <v>81</v>
      </c>
      <c r="B582" s="6">
        <v>1671</v>
      </c>
      <c r="C582" s="6">
        <v>575</v>
      </c>
      <c r="G582" s="1" t="s">
        <v>24</v>
      </c>
      <c r="H582" s="1">
        <v>521</v>
      </c>
      <c r="I582" s="1">
        <v>3137</v>
      </c>
      <c r="J582" s="1">
        <v>6</v>
      </c>
      <c r="K582" s="1">
        <v>3664</v>
      </c>
      <c r="N582" s="1">
        <f>ROUND(H582*$H$7,0)</f>
        <v>530</v>
      </c>
      <c r="O582" s="9">
        <f>M582*N582*$H$9</f>
        <v>0</v>
      </c>
      <c r="P582" s="9">
        <f>O582*$H$8</f>
        <v>0</v>
      </c>
      <c r="Q582" s="9">
        <f>$Q$7*P582+M582*$Q$8</f>
        <v>0</v>
      </c>
      <c r="R582" s="10" t="e">
        <f t="shared" si="9"/>
        <v>#DIV/0!</v>
      </c>
    </row>
    <row r="583" spans="1:18" x14ac:dyDescent="0.2">
      <c r="A583" s="6" t="s">
        <v>80</v>
      </c>
      <c r="B583" s="6">
        <v>93106</v>
      </c>
      <c r="C583" s="6">
        <v>595</v>
      </c>
      <c r="G583" s="1" t="s">
        <v>59</v>
      </c>
      <c r="H583" s="1">
        <v>484</v>
      </c>
      <c r="I583" s="1">
        <v>3378</v>
      </c>
      <c r="J583" s="1">
        <v>11</v>
      </c>
      <c r="K583" s="1">
        <v>3873</v>
      </c>
      <c r="N583" s="1">
        <f>ROUND(H583*$H$7,0)</f>
        <v>492</v>
      </c>
      <c r="O583" s="9">
        <f>M583*N583*$H$9</f>
        <v>0</v>
      </c>
      <c r="P583" s="9">
        <f>O583*$H$8</f>
        <v>0</v>
      </c>
      <c r="Q583" s="9">
        <f>$Q$7*P583+M583*$Q$8</f>
        <v>0</v>
      </c>
      <c r="R583" s="10" t="e">
        <f t="shared" si="9"/>
        <v>#DIV/0!</v>
      </c>
    </row>
    <row r="584" spans="1:18" x14ac:dyDescent="0.2">
      <c r="A584" s="6" t="s">
        <v>81</v>
      </c>
      <c r="B584" s="6">
        <v>1506</v>
      </c>
      <c r="C584" s="6">
        <v>556</v>
      </c>
      <c r="G584" s="1" t="s">
        <v>24</v>
      </c>
      <c r="H584" s="1">
        <v>473</v>
      </c>
      <c r="I584" s="1">
        <v>2483</v>
      </c>
      <c r="J584" s="1">
        <v>10</v>
      </c>
      <c r="K584" s="1">
        <v>2966</v>
      </c>
      <c r="N584" s="1">
        <f>ROUND(H584*$H$7,0)</f>
        <v>481</v>
      </c>
      <c r="O584" s="9">
        <f>M584*N584*$H$9</f>
        <v>0</v>
      </c>
      <c r="P584" s="9">
        <f>O584*$H$8</f>
        <v>0</v>
      </c>
      <c r="Q584" s="9">
        <f>$Q$7*P584+M584*$Q$8</f>
        <v>0</v>
      </c>
      <c r="R584" s="10" t="e">
        <f t="shared" si="9"/>
        <v>#DIV/0!</v>
      </c>
    </row>
    <row r="585" spans="1:18" x14ac:dyDescent="0.2">
      <c r="A585" s="6" t="s">
        <v>79</v>
      </c>
      <c r="B585" s="6">
        <v>81780</v>
      </c>
      <c r="C585" s="6">
        <v>524</v>
      </c>
      <c r="G585" s="1" t="s">
        <v>53</v>
      </c>
      <c r="H585" s="1">
        <v>460</v>
      </c>
      <c r="I585" s="1">
        <v>1441</v>
      </c>
      <c r="J585" s="1">
        <v>33</v>
      </c>
      <c r="K585" s="1">
        <v>1934</v>
      </c>
      <c r="N585" s="1">
        <f>ROUND(H585*$H$7,0)</f>
        <v>468</v>
      </c>
      <c r="O585" s="9">
        <f>M585*N585*$H$9</f>
        <v>0</v>
      </c>
      <c r="P585" s="9">
        <f>O585*$H$8</f>
        <v>0</v>
      </c>
      <c r="Q585" s="9">
        <f>$Q$7*P585+M585*$Q$8</f>
        <v>0</v>
      </c>
      <c r="R585" s="10" t="e">
        <f t="shared" si="9"/>
        <v>#DIV/0!</v>
      </c>
    </row>
    <row r="586" spans="1:18" x14ac:dyDescent="0.2">
      <c r="A586" s="6" t="s">
        <v>81</v>
      </c>
      <c r="B586" s="6">
        <v>3282</v>
      </c>
      <c r="C586" s="6">
        <v>576</v>
      </c>
      <c r="G586" s="1" t="s">
        <v>64</v>
      </c>
      <c r="H586" s="1">
        <v>457</v>
      </c>
      <c r="I586" s="1">
        <v>2363</v>
      </c>
      <c r="J586" s="1">
        <v>11</v>
      </c>
      <c r="K586" s="1">
        <v>2831</v>
      </c>
      <c r="N586" s="1">
        <f>ROUND(H586*$H$7,0)</f>
        <v>465</v>
      </c>
      <c r="O586" s="9">
        <f>M586*N586*$H$9</f>
        <v>0</v>
      </c>
      <c r="P586" s="9">
        <f>O586*$H$8</f>
        <v>0</v>
      </c>
      <c r="Q586" s="9">
        <f>$Q$7*P586+M586*$Q$8</f>
        <v>0</v>
      </c>
      <c r="R586" s="10" t="e">
        <f t="shared" si="9"/>
        <v>#DIV/0!</v>
      </c>
    </row>
    <row r="587" spans="1:18" x14ac:dyDescent="0.2">
      <c r="A587" s="6" t="s">
        <v>82</v>
      </c>
      <c r="B587" s="6">
        <v>1830</v>
      </c>
      <c r="C587" s="6">
        <v>555</v>
      </c>
      <c r="G587" s="1" t="s">
        <v>65</v>
      </c>
      <c r="H587" s="1">
        <v>452</v>
      </c>
      <c r="I587" s="1">
        <v>2857</v>
      </c>
      <c r="J587" s="1">
        <v>5</v>
      </c>
      <c r="K587" s="1">
        <v>3314</v>
      </c>
      <c r="N587" s="1">
        <f>ROUND(H587*$H$7,0)</f>
        <v>459</v>
      </c>
      <c r="O587" s="9">
        <f>M587*N587*$H$9</f>
        <v>0</v>
      </c>
      <c r="P587" s="9">
        <f>O587*$H$8</f>
        <v>0</v>
      </c>
      <c r="Q587" s="9">
        <f>$Q$7*P587+M587*$Q$8</f>
        <v>0</v>
      </c>
      <c r="R587" s="10" t="e">
        <f t="shared" si="9"/>
        <v>#DIV/0!</v>
      </c>
    </row>
    <row r="588" spans="1:18" x14ac:dyDescent="0.2">
      <c r="A588" s="6" t="s">
        <v>79</v>
      </c>
      <c r="B588" s="6">
        <v>82480</v>
      </c>
      <c r="C588" s="6">
        <v>514</v>
      </c>
      <c r="G588" s="1" t="s">
        <v>31</v>
      </c>
      <c r="H588" s="1">
        <v>444</v>
      </c>
      <c r="I588" s="1">
        <v>2129</v>
      </c>
      <c r="J588" s="1">
        <v>7</v>
      </c>
      <c r="K588" s="1">
        <v>2580</v>
      </c>
      <c r="N588" s="1">
        <f>ROUND(H588*$H$7,0)</f>
        <v>451</v>
      </c>
      <c r="O588" s="9">
        <f>M588*N588*$H$9</f>
        <v>0</v>
      </c>
      <c r="P588" s="9">
        <f>O588*$H$8</f>
        <v>0</v>
      </c>
      <c r="Q588" s="9">
        <f>$Q$7*P588+M588*$Q$8</f>
        <v>0</v>
      </c>
      <c r="R588" s="10" t="e">
        <f t="shared" ref="R588:R651" si="10">Q588/P588</f>
        <v>#DIV/0!</v>
      </c>
    </row>
    <row r="589" spans="1:18" x14ac:dyDescent="0.2">
      <c r="A589" s="6" t="s">
        <v>82</v>
      </c>
      <c r="B589" s="6">
        <v>2190</v>
      </c>
      <c r="C589" s="6">
        <v>548</v>
      </c>
      <c r="G589" s="1" t="s">
        <v>113</v>
      </c>
      <c r="H589" s="1">
        <v>444</v>
      </c>
      <c r="I589" s="1">
        <v>2349</v>
      </c>
      <c r="J589" s="1">
        <v>22</v>
      </c>
      <c r="K589" s="1">
        <v>2815</v>
      </c>
      <c r="N589" s="1">
        <f>ROUND(H589*$H$7,0)</f>
        <v>451</v>
      </c>
      <c r="O589" s="9">
        <f>M589*N589*$H$9</f>
        <v>0</v>
      </c>
      <c r="P589" s="9">
        <f>O589*$H$8</f>
        <v>0</v>
      </c>
      <c r="Q589" s="9">
        <f>$Q$7*P589+M589*$Q$8</f>
        <v>0</v>
      </c>
      <c r="R589" s="10" t="e">
        <f t="shared" si="10"/>
        <v>#DIV/0!</v>
      </c>
    </row>
    <row r="590" spans="1:18" x14ac:dyDescent="0.2">
      <c r="A590" s="6" t="s">
        <v>79</v>
      </c>
      <c r="B590" s="6">
        <v>83060</v>
      </c>
      <c r="C590" s="6">
        <v>589</v>
      </c>
      <c r="G590" s="1" t="s">
        <v>43</v>
      </c>
      <c r="H590" s="1">
        <v>440</v>
      </c>
      <c r="I590" s="1">
        <v>3649</v>
      </c>
      <c r="J590" s="1">
        <v>16</v>
      </c>
      <c r="K590" s="1">
        <v>4105</v>
      </c>
      <c r="N590" s="1">
        <f>ROUND(H590*$H$7,0)</f>
        <v>447</v>
      </c>
      <c r="O590" s="9">
        <f>M590*N590*$H$9</f>
        <v>0</v>
      </c>
      <c r="P590" s="9">
        <f>O590*$H$8</f>
        <v>0</v>
      </c>
      <c r="Q590" s="9">
        <f>$Q$7*P590+M590*$Q$8</f>
        <v>0</v>
      </c>
      <c r="R590" s="10" t="e">
        <f t="shared" si="10"/>
        <v>#DIV/0!</v>
      </c>
    </row>
    <row r="591" spans="1:18" x14ac:dyDescent="0.2">
      <c r="A591" s="6" t="s">
        <v>79</v>
      </c>
      <c r="B591" s="6">
        <v>82487</v>
      </c>
      <c r="C591" s="6">
        <v>514</v>
      </c>
      <c r="G591" s="1" t="s">
        <v>31</v>
      </c>
      <c r="H591" s="1">
        <v>439</v>
      </c>
      <c r="I591" s="1">
        <v>1972</v>
      </c>
      <c r="J591" s="1">
        <v>23</v>
      </c>
      <c r="K591" s="1">
        <v>2434</v>
      </c>
      <c r="N591" s="1">
        <f>ROUND(H591*$H$7,0)</f>
        <v>446</v>
      </c>
      <c r="O591" s="9">
        <f>M591*N591*$H$9</f>
        <v>0</v>
      </c>
      <c r="P591" s="9">
        <f>O591*$H$8</f>
        <v>0</v>
      </c>
      <c r="Q591" s="9">
        <f>$Q$7*P591+M591*$Q$8</f>
        <v>0</v>
      </c>
      <c r="R591" s="10" t="e">
        <f t="shared" si="10"/>
        <v>#DIV/0!</v>
      </c>
    </row>
    <row r="592" spans="1:18" x14ac:dyDescent="0.2">
      <c r="A592" s="6" t="s">
        <v>75</v>
      </c>
      <c r="B592" s="6">
        <v>82100</v>
      </c>
      <c r="C592" s="6">
        <v>506</v>
      </c>
      <c r="G592" s="1" t="s">
        <v>42</v>
      </c>
      <c r="H592" s="1">
        <v>429</v>
      </c>
      <c r="I592" s="1">
        <v>2125</v>
      </c>
      <c r="J592" s="1">
        <v>23</v>
      </c>
      <c r="K592" s="1">
        <v>2577</v>
      </c>
      <c r="N592" s="1">
        <f>ROUND(H592*$H$7,0)</f>
        <v>436</v>
      </c>
      <c r="O592" s="9">
        <f>M592*N592*$H$9</f>
        <v>0</v>
      </c>
      <c r="P592" s="9">
        <f>O592*$H$8</f>
        <v>0</v>
      </c>
      <c r="Q592" s="9">
        <f>$Q$7*P592+M592*$Q$8</f>
        <v>0</v>
      </c>
      <c r="R592" s="10" t="e">
        <f t="shared" si="10"/>
        <v>#DIV/0!</v>
      </c>
    </row>
    <row r="593" spans="1:18" x14ac:dyDescent="0.2">
      <c r="A593" s="6" t="s">
        <v>81</v>
      </c>
      <c r="B593" s="6">
        <v>2410</v>
      </c>
      <c r="C593" s="6">
        <v>542</v>
      </c>
      <c r="G593" s="1" t="s">
        <v>39</v>
      </c>
      <c r="H593" s="1">
        <v>427</v>
      </c>
      <c r="I593" s="1">
        <v>2430</v>
      </c>
      <c r="J593" s="1">
        <v>6</v>
      </c>
      <c r="K593" s="1">
        <v>2863</v>
      </c>
      <c r="N593" s="1">
        <f>ROUND(H593*$H$7,0)</f>
        <v>434</v>
      </c>
      <c r="O593" s="9">
        <f>M593*N593*$H$9</f>
        <v>0</v>
      </c>
      <c r="P593" s="9">
        <f>O593*$H$8</f>
        <v>0</v>
      </c>
      <c r="Q593" s="9">
        <f>$Q$7*P593+M593*$Q$8</f>
        <v>0</v>
      </c>
      <c r="R593" s="10" t="e">
        <f t="shared" si="10"/>
        <v>#DIV/0!</v>
      </c>
    </row>
    <row r="594" spans="1:18" x14ac:dyDescent="0.2">
      <c r="A594" s="6" t="s">
        <v>81</v>
      </c>
      <c r="B594" s="6">
        <v>2500</v>
      </c>
      <c r="C594" s="6">
        <v>546</v>
      </c>
      <c r="G594" s="1" t="s">
        <v>17</v>
      </c>
      <c r="H594" s="1">
        <v>422</v>
      </c>
      <c r="I594" s="1">
        <v>2956</v>
      </c>
      <c r="J594" s="1">
        <v>2</v>
      </c>
      <c r="K594" s="1">
        <v>3380</v>
      </c>
      <c r="N594" s="1">
        <f>ROUND(H594*$H$7,0)</f>
        <v>429</v>
      </c>
      <c r="O594" s="9">
        <f>M594*N594*$H$9</f>
        <v>0</v>
      </c>
      <c r="P594" s="9">
        <f>O594*$H$8</f>
        <v>0</v>
      </c>
      <c r="Q594" s="9">
        <f>$Q$7*P594+M594*$Q$8</f>
        <v>0</v>
      </c>
      <c r="R594" s="10" t="e">
        <f t="shared" si="10"/>
        <v>#DIV/0!</v>
      </c>
    </row>
    <row r="595" spans="1:18" x14ac:dyDescent="0.2">
      <c r="A595" s="6" t="s">
        <v>80</v>
      </c>
      <c r="B595" s="6">
        <v>93100</v>
      </c>
      <c r="C595" s="6">
        <v>595</v>
      </c>
      <c r="G595" s="1" t="s">
        <v>59</v>
      </c>
      <c r="H595" s="1">
        <v>417</v>
      </c>
      <c r="I595" s="1">
        <v>3742</v>
      </c>
      <c r="J595" s="1">
        <v>20</v>
      </c>
      <c r="K595" s="1">
        <v>4179</v>
      </c>
      <c r="N595" s="1">
        <f>ROUND(H595*$H$7,0)</f>
        <v>424</v>
      </c>
      <c r="O595" s="9">
        <f>M595*N595*$H$9</f>
        <v>0</v>
      </c>
      <c r="P595" s="9">
        <f>O595*$H$8</f>
        <v>0</v>
      </c>
      <c r="Q595" s="9">
        <f>$Q$7*P595+M595*$Q$8</f>
        <v>0</v>
      </c>
      <c r="R595" s="10" t="e">
        <f t="shared" si="10"/>
        <v>#DIV/0!</v>
      </c>
    </row>
    <row r="596" spans="1:18" x14ac:dyDescent="0.2">
      <c r="A596" s="6" t="s">
        <v>76</v>
      </c>
      <c r="B596" s="6">
        <v>95810</v>
      </c>
      <c r="C596" s="6" t="s">
        <v>136</v>
      </c>
      <c r="G596" s="1" t="s">
        <v>34</v>
      </c>
      <c r="H596" s="1">
        <v>414</v>
      </c>
      <c r="I596" s="1">
        <v>2340</v>
      </c>
      <c r="J596" s="1">
        <v>12</v>
      </c>
      <c r="K596" s="1">
        <v>2766</v>
      </c>
      <c r="N596" s="1">
        <f>ROUND(H596*$H$7,0)</f>
        <v>421</v>
      </c>
      <c r="O596" s="9">
        <f>M596*N596*$H$9</f>
        <v>0</v>
      </c>
      <c r="P596" s="9">
        <f>O596*$H$8</f>
        <v>0</v>
      </c>
      <c r="Q596" s="9">
        <f>$Q$7*P596+M596*$Q$8</f>
        <v>0</v>
      </c>
      <c r="R596" s="10" t="e">
        <f t="shared" si="10"/>
        <v>#DIV/0!</v>
      </c>
    </row>
    <row r="597" spans="1:18" x14ac:dyDescent="0.2">
      <c r="A597" s="6" t="s">
        <v>82</v>
      </c>
      <c r="B597" s="6">
        <v>1820</v>
      </c>
      <c r="C597" s="6">
        <v>555</v>
      </c>
      <c r="G597" s="1" t="s">
        <v>65</v>
      </c>
      <c r="H597" s="1">
        <v>413</v>
      </c>
      <c r="I597" s="1">
        <v>2653</v>
      </c>
      <c r="J597" s="1">
        <v>12</v>
      </c>
      <c r="K597" s="1">
        <v>3078</v>
      </c>
      <c r="N597" s="1">
        <f>ROUND(H597*$H$7,0)</f>
        <v>420</v>
      </c>
      <c r="O597" s="9">
        <f>M597*N597*$H$9</f>
        <v>0</v>
      </c>
      <c r="P597" s="9">
        <f>O597*$H$8</f>
        <v>0</v>
      </c>
      <c r="Q597" s="9">
        <f>$Q$7*P597+M597*$Q$8</f>
        <v>0</v>
      </c>
      <c r="R597" s="10" t="e">
        <f t="shared" si="10"/>
        <v>#DIV/0!</v>
      </c>
    </row>
    <row r="598" spans="1:18" x14ac:dyDescent="0.2">
      <c r="A598" s="6" t="s">
        <v>81</v>
      </c>
      <c r="B598" s="6">
        <v>2411</v>
      </c>
      <c r="C598" s="6">
        <v>542</v>
      </c>
      <c r="G598" s="1" t="s">
        <v>39</v>
      </c>
      <c r="H598" s="1">
        <v>409</v>
      </c>
      <c r="I598" s="1">
        <v>2981</v>
      </c>
      <c r="J598" s="1">
        <v>4</v>
      </c>
      <c r="K598" s="1">
        <v>3394</v>
      </c>
      <c r="N598" s="1">
        <f>ROUND(H598*$H$7,0)</f>
        <v>416</v>
      </c>
      <c r="O598" s="9">
        <f>M598*N598*$H$9</f>
        <v>0</v>
      </c>
      <c r="P598" s="9">
        <f>O598*$H$8</f>
        <v>0</v>
      </c>
      <c r="Q598" s="9">
        <f>$Q$7*P598+M598*$Q$8</f>
        <v>0</v>
      </c>
      <c r="R598" s="10" t="e">
        <f t="shared" si="10"/>
        <v>#DIV/0!</v>
      </c>
    </row>
    <row r="599" spans="1:18" x14ac:dyDescent="0.2">
      <c r="A599" s="6" t="s">
        <v>82</v>
      </c>
      <c r="B599" s="6">
        <v>2141</v>
      </c>
      <c r="C599" s="6">
        <v>546</v>
      </c>
      <c r="G599" s="1" t="s">
        <v>63</v>
      </c>
      <c r="H599" s="1">
        <v>408</v>
      </c>
      <c r="I599" s="1">
        <v>3648</v>
      </c>
      <c r="J599" s="1">
        <v>120</v>
      </c>
      <c r="K599" s="1">
        <v>4176</v>
      </c>
      <c r="N599" s="1">
        <f>ROUND(H599*$H$7,0)</f>
        <v>415</v>
      </c>
      <c r="O599" s="9">
        <f>M599*N599*$H$9</f>
        <v>0</v>
      </c>
      <c r="P599" s="9">
        <f>O599*$H$8</f>
        <v>0</v>
      </c>
      <c r="Q599" s="9">
        <f>$Q$7*P599+M599*$Q$8</f>
        <v>0</v>
      </c>
      <c r="R599" s="10" t="e">
        <f t="shared" si="10"/>
        <v>#DIV/0!</v>
      </c>
    </row>
    <row r="600" spans="1:18" x14ac:dyDescent="0.2">
      <c r="A600" s="6" t="s">
        <v>80</v>
      </c>
      <c r="B600" s="6">
        <v>92831</v>
      </c>
      <c r="C600" s="6">
        <v>591</v>
      </c>
      <c r="G600" s="1" t="s">
        <v>25</v>
      </c>
      <c r="H600" s="1">
        <v>405</v>
      </c>
      <c r="I600" s="1">
        <v>3231</v>
      </c>
      <c r="J600" s="1">
        <v>21</v>
      </c>
      <c r="K600" s="1">
        <v>3657</v>
      </c>
      <c r="N600" s="1">
        <f>ROUND(H600*$H$7,0)</f>
        <v>412</v>
      </c>
      <c r="O600" s="9">
        <f>M600*N600*$H$9</f>
        <v>0</v>
      </c>
      <c r="P600" s="9">
        <f>O600*$H$8</f>
        <v>0</v>
      </c>
      <c r="Q600" s="9">
        <f>$Q$7*P600+M600*$Q$8</f>
        <v>0</v>
      </c>
      <c r="R600" s="10" t="e">
        <f t="shared" si="10"/>
        <v>#DIV/0!</v>
      </c>
    </row>
    <row r="601" spans="1:18" x14ac:dyDescent="0.2">
      <c r="A601" s="6" t="s">
        <v>82</v>
      </c>
      <c r="B601" s="6">
        <v>1797</v>
      </c>
      <c r="C601" s="6">
        <v>555</v>
      </c>
      <c r="G601" s="1" t="s">
        <v>18</v>
      </c>
      <c r="H601" s="1">
        <v>403</v>
      </c>
      <c r="I601" s="1">
        <v>3482</v>
      </c>
      <c r="J601" s="1">
        <v>16</v>
      </c>
      <c r="K601" s="1">
        <v>3901</v>
      </c>
      <c r="N601" s="1">
        <f>ROUND(H601*$H$7,0)</f>
        <v>410</v>
      </c>
      <c r="O601" s="9">
        <f>M601*N601*$H$9</f>
        <v>0</v>
      </c>
      <c r="P601" s="9">
        <f>O601*$H$8</f>
        <v>0</v>
      </c>
      <c r="Q601" s="9">
        <f>$Q$7*P601+M601*$Q$8</f>
        <v>0</v>
      </c>
      <c r="R601" s="10" t="e">
        <f t="shared" si="10"/>
        <v>#DIV/0!</v>
      </c>
    </row>
    <row r="602" spans="1:18" x14ac:dyDescent="0.2">
      <c r="A602" s="6" t="s">
        <v>78</v>
      </c>
      <c r="B602" s="6">
        <v>90348</v>
      </c>
      <c r="C602" s="6">
        <v>512</v>
      </c>
      <c r="G602" s="1" t="s">
        <v>49</v>
      </c>
      <c r="H602" s="1">
        <v>402</v>
      </c>
      <c r="I602" s="1">
        <v>2556</v>
      </c>
      <c r="J602" s="1">
        <v>10</v>
      </c>
      <c r="K602" s="1">
        <v>2968</v>
      </c>
      <c r="N602" s="1">
        <f>ROUND(H602*$H$7,0)</f>
        <v>409</v>
      </c>
      <c r="O602" s="9">
        <f>M602*N602*$H$9</f>
        <v>0</v>
      </c>
      <c r="P602" s="9">
        <f>O602*$H$8</f>
        <v>0</v>
      </c>
      <c r="Q602" s="9">
        <f>$Q$7*P602+M602*$Q$8</f>
        <v>0</v>
      </c>
      <c r="R602" s="10" t="e">
        <f t="shared" si="10"/>
        <v>#DIV/0!</v>
      </c>
    </row>
    <row r="603" spans="1:18" x14ac:dyDescent="0.2">
      <c r="A603" s="6" t="s">
        <v>79</v>
      </c>
      <c r="B603" s="6">
        <v>84410</v>
      </c>
      <c r="C603" s="6">
        <v>588</v>
      </c>
      <c r="G603" s="1" t="s">
        <v>22</v>
      </c>
      <c r="H603" s="1">
        <v>399</v>
      </c>
      <c r="I603" s="1">
        <v>1691</v>
      </c>
      <c r="J603" s="1">
        <v>12</v>
      </c>
      <c r="K603" s="1">
        <v>2102</v>
      </c>
      <c r="N603" s="1">
        <f>ROUND(H603*$H$7,0)</f>
        <v>406</v>
      </c>
      <c r="O603" s="9">
        <f>M603*N603*$H$9</f>
        <v>0</v>
      </c>
      <c r="P603" s="9">
        <f>O603*$H$8</f>
        <v>0</v>
      </c>
      <c r="Q603" s="9">
        <f>$Q$7*P603+M603*$Q$8</f>
        <v>0</v>
      </c>
      <c r="R603" s="10" t="e">
        <f t="shared" si="10"/>
        <v>#DIV/0!</v>
      </c>
    </row>
    <row r="604" spans="1:18" x14ac:dyDescent="0.2">
      <c r="A604" s="6" t="s">
        <v>80</v>
      </c>
      <c r="B604" s="6">
        <v>92590</v>
      </c>
      <c r="C604" s="6">
        <v>527</v>
      </c>
      <c r="G604" s="1" t="s">
        <v>5</v>
      </c>
      <c r="H604" s="1">
        <v>398</v>
      </c>
      <c r="I604" s="1">
        <v>2365</v>
      </c>
      <c r="J604" s="1">
        <v>14</v>
      </c>
      <c r="K604" s="1">
        <v>2777</v>
      </c>
      <c r="N604" s="1">
        <f>ROUND(H604*$H$7,0)</f>
        <v>405</v>
      </c>
      <c r="O604" s="9">
        <f>M604*N604*$H$9</f>
        <v>0</v>
      </c>
      <c r="P604" s="9">
        <f>O604*$H$8</f>
        <v>0</v>
      </c>
      <c r="Q604" s="9">
        <f>$Q$7*P604+M604*$Q$8</f>
        <v>0</v>
      </c>
      <c r="R604" s="10" t="e">
        <f t="shared" si="10"/>
        <v>#DIV/0!</v>
      </c>
    </row>
    <row r="605" spans="1:18" x14ac:dyDescent="0.2">
      <c r="A605" s="6" t="s">
        <v>75</v>
      </c>
      <c r="B605" s="6">
        <v>82460</v>
      </c>
      <c r="C605" s="6">
        <v>514</v>
      </c>
      <c r="G605" s="1" t="s">
        <v>68</v>
      </c>
      <c r="H605" s="1">
        <v>397</v>
      </c>
      <c r="I605" s="1">
        <v>2069</v>
      </c>
      <c r="J605" s="1">
        <v>17</v>
      </c>
      <c r="K605" s="1">
        <v>2483</v>
      </c>
      <c r="N605" s="1">
        <f>ROUND(H605*$H$7,0)</f>
        <v>404</v>
      </c>
      <c r="O605" s="9">
        <f>M605*N605*$H$9</f>
        <v>0</v>
      </c>
      <c r="P605" s="9">
        <f>O605*$H$8</f>
        <v>0</v>
      </c>
      <c r="Q605" s="9">
        <f>$Q$7*P605+M605*$Q$8</f>
        <v>0</v>
      </c>
      <c r="R605" s="10" t="e">
        <f t="shared" si="10"/>
        <v>#DIV/0!</v>
      </c>
    </row>
    <row r="606" spans="1:18" x14ac:dyDescent="0.2">
      <c r="A606" s="6" t="s">
        <v>80</v>
      </c>
      <c r="B606" s="6">
        <v>91830</v>
      </c>
      <c r="C606" s="6">
        <v>527</v>
      </c>
      <c r="G606" s="1" t="s">
        <v>15</v>
      </c>
      <c r="H606" s="1">
        <v>397</v>
      </c>
      <c r="I606" s="1">
        <v>2223</v>
      </c>
      <c r="J606" s="1">
        <v>19</v>
      </c>
      <c r="K606" s="1">
        <v>2639</v>
      </c>
      <c r="N606" s="1">
        <f>ROUND(H606*$H$7,0)</f>
        <v>404</v>
      </c>
      <c r="O606" s="9">
        <f>M606*N606*$H$9</f>
        <v>0</v>
      </c>
      <c r="P606" s="9">
        <f>O606*$H$8</f>
        <v>0</v>
      </c>
      <c r="Q606" s="9">
        <f>$Q$7*P606+M606*$Q$8</f>
        <v>0</v>
      </c>
      <c r="R606" s="10" t="e">
        <f t="shared" si="10"/>
        <v>#DIV/0!</v>
      </c>
    </row>
    <row r="607" spans="1:18" x14ac:dyDescent="0.2">
      <c r="A607" s="6" t="s">
        <v>75</v>
      </c>
      <c r="B607" s="6">
        <v>83541</v>
      </c>
      <c r="C607" s="6">
        <v>590</v>
      </c>
      <c r="G607" s="1" t="s">
        <v>8</v>
      </c>
      <c r="H607" s="1">
        <v>396</v>
      </c>
      <c r="I607" s="1">
        <v>3394</v>
      </c>
      <c r="J607" s="1">
        <v>22</v>
      </c>
      <c r="K607" s="1">
        <v>3812</v>
      </c>
      <c r="N607" s="1">
        <f>ROUND(H607*$H$7,0)</f>
        <v>403</v>
      </c>
      <c r="O607" s="9">
        <f>M607*N607*$H$9</f>
        <v>0</v>
      </c>
      <c r="P607" s="9">
        <f>O607*$H$8</f>
        <v>0</v>
      </c>
      <c r="Q607" s="9">
        <f>$Q$7*P607+M607*$Q$8</f>
        <v>0</v>
      </c>
      <c r="R607" s="10" t="e">
        <f t="shared" si="10"/>
        <v>#DIV/0!</v>
      </c>
    </row>
    <row r="608" spans="1:18" x14ac:dyDescent="0.2">
      <c r="A608" s="6" t="s">
        <v>80</v>
      </c>
      <c r="B608" s="6">
        <v>91856</v>
      </c>
      <c r="C608" s="6" t="s">
        <v>109</v>
      </c>
      <c r="G608" s="1" t="s">
        <v>15</v>
      </c>
      <c r="H608" s="1">
        <v>395</v>
      </c>
      <c r="I608" s="1">
        <v>3612</v>
      </c>
      <c r="J608" s="1">
        <v>9</v>
      </c>
      <c r="K608" s="1">
        <v>4016</v>
      </c>
      <c r="N608" s="1">
        <f>ROUND(H608*$H$7,0)</f>
        <v>402</v>
      </c>
      <c r="O608" s="9">
        <f>M608*N608*$H$9</f>
        <v>0</v>
      </c>
      <c r="P608" s="9">
        <f>O608*$H$8</f>
        <v>0</v>
      </c>
      <c r="Q608" s="9">
        <f>$Q$7*P608+M608*$Q$8</f>
        <v>0</v>
      </c>
      <c r="R608" s="10" t="e">
        <f t="shared" si="10"/>
        <v>#DIV/0!</v>
      </c>
    </row>
    <row r="609" spans="1:18" x14ac:dyDescent="0.2">
      <c r="A609" s="6" t="s">
        <v>78</v>
      </c>
      <c r="B609" s="6">
        <v>82498</v>
      </c>
      <c r="C609" s="6">
        <v>516</v>
      </c>
      <c r="G609" s="1" t="s">
        <v>29</v>
      </c>
      <c r="H609" s="1">
        <v>391</v>
      </c>
      <c r="I609" s="1">
        <v>2686</v>
      </c>
      <c r="J609" s="1">
        <v>14</v>
      </c>
      <c r="K609" s="1">
        <v>3091</v>
      </c>
      <c r="N609" s="1">
        <f>ROUND(H609*$H$7,0)</f>
        <v>397</v>
      </c>
      <c r="O609" s="9">
        <f>M609*N609*$H$9</f>
        <v>0</v>
      </c>
      <c r="P609" s="9">
        <f>O609*$H$8</f>
        <v>0</v>
      </c>
      <c r="Q609" s="9">
        <f>$Q$7*P609+M609*$Q$8</f>
        <v>0</v>
      </c>
      <c r="R609" s="10" t="e">
        <f t="shared" si="10"/>
        <v>#DIV/0!</v>
      </c>
    </row>
    <row r="610" spans="1:18" x14ac:dyDescent="0.2">
      <c r="A610" s="6" t="s">
        <v>80</v>
      </c>
      <c r="B610" s="6">
        <v>90360</v>
      </c>
      <c r="C610" s="6">
        <v>512</v>
      </c>
      <c r="G610" s="1" t="s">
        <v>33</v>
      </c>
      <c r="H610" s="1">
        <v>390</v>
      </c>
      <c r="I610" s="1">
        <v>2685</v>
      </c>
      <c r="J610" s="1">
        <v>13</v>
      </c>
      <c r="K610" s="1">
        <v>3088</v>
      </c>
      <c r="N610" s="1">
        <f>ROUND(H610*$H$7,0)</f>
        <v>396</v>
      </c>
      <c r="O610" s="9">
        <f>M610*N610*$H$9</f>
        <v>0</v>
      </c>
      <c r="P610" s="9">
        <f>O610*$H$8</f>
        <v>0</v>
      </c>
      <c r="Q610" s="9">
        <f>$Q$7*P610+M610*$Q$8</f>
        <v>0</v>
      </c>
      <c r="R610" s="10" t="e">
        <f t="shared" si="10"/>
        <v>#DIV/0!</v>
      </c>
    </row>
    <row r="611" spans="1:18" x14ac:dyDescent="0.2">
      <c r="A611" s="6" t="s">
        <v>80</v>
      </c>
      <c r="B611" s="6">
        <v>92673</v>
      </c>
      <c r="C611" s="6">
        <v>571</v>
      </c>
      <c r="G611" s="1" t="s">
        <v>28</v>
      </c>
      <c r="H611" s="1">
        <v>388</v>
      </c>
      <c r="I611" s="1">
        <v>3494</v>
      </c>
      <c r="J611" s="1">
        <v>21</v>
      </c>
      <c r="K611" s="1">
        <v>3903</v>
      </c>
      <c r="N611" s="1">
        <f>ROUND(H611*$H$7,0)</f>
        <v>394</v>
      </c>
      <c r="O611" s="9">
        <f>M611*N611*$H$9</f>
        <v>0</v>
      </c>
      <c r="P611" s="9">
        <f>O611*$H$8</f>
        <v>0</v>
      </c>
      <c r="Q611" s="9">
        <f>$Q$7*P611+M611*$Q$8</f>
        <v>0</v>
      </c>
      <c r="R611" s="10" t="e">
        <f t="shared" si="10"/>
        <v>#DIV/0!</v>
      </c>
    </row>
    <row r="612" spans="1:18" x14ac:dyDescent="0.2">
      <c r="A612" s="6" t="s">
        <v>80</v>
      </c>
      <c r="B612" s="6">
        <v>91851</v>
      </c>
      <c r="C612" s="6">
        <v>527</v>
      </c>
      <c r="G612" s="1" t="s">
        <v>15</v>
      </c>
      <c r="H612" s="1">
        <v>385</v>
      </c>
      <c r="I612" s="1">
        <v>3643</v>
      </c>
      <c r="J612" s="1">
        <v>25</v>
      </c>
      <c r="K612" s="1">
        <v>4053</v>
      </c>
      <c r="N612" s="1">
        <f>ROUND(H612*$H$7,0)</f>
        <v>391</v>
      </c>
      <c r="O612" s="9">
        <f>M612*N612*$H$9</f>
        <v>0</v>
      </c>
      <c r="P612" s="9">
        <f>O612*$H$8</f>
        <v>0</v>
      </c>
      <c r="Q612" s="9">
        <f>$Q$7*P612+M612*$Q$8</f>
        <v>0</v>
      </c>
      <c r="R612" s="10" t="e">
        <f t="shared" si="10"/>
        <v>#DIV/0!</v>
      </c>
    </row>
    <row r="613" spans="1:18" x14ac:dyDescent="0.2">
      <c r="A613" s="6" t="s">
        <v>79</v>
      </c>
      <c r="B613" s="6">
        <v>81801</v>
      </c>
      <c r="C613" s="6">
        <v>527</v>
      </c>
      <c r="G613" s="1" t="s">
        <v>53</v>
      </c>
      <c r="H613" s="1">
        <v>383</v>
      </c>
      <c r="I613" s="1">
        <v>2376</v>
      </c>
      <c r="J613" s="1">
        <v>11</v>
      </c>
      <c r="K613" s="1">
        <v>2770</v>
      </c>
      <c r="N613" s="1">
        <f>ROUND(H613*$H$7,0)</f>
        <v>389</v>
      </c>
      <c r="O613" s="9">
        <f>M613*N613*$H$9</f>
        <v>0</v>
      </c>
      <c r="P613" s="9">
        <f>O613*$H$8</f>
        <v>0</v>
      </c>
      <c r="Q613" s="9">
        <f>$Q$7*P613+M613*$Q$8</f>
        <v>0</v>
      </c>
      <c r="R613" s="10" t="e">
        <f t="shared" si="10"/>
        <v>#DIV/0!</v>
      </c>
    </row>
    <row r="614" spans="1:18" x14ac:dyDescent="0.2">
      <c r="A614" s="6" t="s">
        <v>81</v>
      </c>
      <c r="B614" s="6">
        <v>1500</v>
      </c>
      <c r="C614" s="6">
        <v>556</v>
      </c>
      <c r="G614" s="1" t="s">
        <v>24</v>
      </c>
      <c r="H614" s="1">
        <v>381</v>
      </c>
      <c r="I614" s="1">
        <v>2335</v>
      </c>
      <c r="J614" s="1">
        <v>8</v>
      </c>
      <c r="K614" s="1">
        <v>2724</v>
      </c>
      <c r="N614" s="1">
        <f>ROUND(H614*$H$7,0)</f>
        <v>387</v>
      </c>
      <c r="O614" s="9">
        <f>M614*N614*$H$9</f>
        <v>0</v>
      </c>
      <c r="P614" s="9">
        <f>O614*$H$8</f>
        <v>0</v>
      </c>
      <c r="Q614" s="9">
        <f>$Q$7*P614+M614*$Q$8</f>
        <v>0</v>
      </c>
      <c r="R614" s="10" t="e">
        <f t="shared" si="10"/>
        <v>#DIV/0!</v>
      </c>
    </row>
    <row r="615" spans="1:18" x14ac:dyDescent="0.2">
      <c r="A615" s="6" t="s">
        <v>80</v>
      </c>
      <c r="B615" s="6">
        <v>91799</v>
      </c>
      <c r="C615" s="6">
        <v>527</v>
      </c>
      <c r="G615" s="1" t="s">
        <v>15</v>
      </c>
      <c r="H615" s="1">
        <v>379</v>
      </c>
      <c r="I615" s="1">
        <v>1547</v>
      </c>
      <c r="J615" s="1">
        <v>10</v>
      </c>
      <c r="K615" s="1">
        <v>1936</v>
      </c>
      <c r="N615" s="1">
        <f>ROUND(H615*$H$7,0)</f>
        <v>385</v>
      </c>
      <c r="O615" s="9">
        <f>M615*N615*$H$9</f>
        <v>0</v>
      </c>
      <c r="P615" s="9">
        <f>O615*$H$8</f>
        <v>0</v>
      </c>
      <c r="Q615" s="9">
        <f>$Q$7*P615+M615*$Q$8</f>
        <v>0</v>
      </c>
      <c r="R615" s="10" t="e">
        <f t="shared" si="10"/>
        <v>#DIV/0!</v>
      </c>
    </row>
    <row r="616" spans="1:18" x14ac:dyDescent="0.2">
      <c r="A616" s="6" t="s">
        <v>79</v>
      </c>
      <c r="B616" s="6">
        <v>82479</v>
      </c>
      <c r="C616" s="6">
        <v>514</v>
      </c>
      <c r="G616" s="1" t="s">
        <v>31</v>
      </c>
      <c r="H616" s="1">
        <v>375</v>
      </c>
      <c r="I616" s="1">
        <v>1645</v>
      </c>
      <c r="J616" s="1">
        <v>9</v>
      </c>
      <c r="K616" s="1">
        <v>2029</v>
      </c>
      <c r="N616" s="1">
        <f>ROUND(H616*$H$7,0)</f>
        <v>381</v>
      </c>
      <c r="O616" s="9">
        <f>M616*N616*$H$9</f>
        <v>0</v>
      </c>
      <c r="P616" s="9">
        <f>O616*$H$8</f>
        <v>0</v>
      </c>
      <c r="Q616" s="9">
        <f>$Q$7*P616+M616*$Q$8</f>
        <v>0</v>
      </c>
      <c r="R616" s="10" t="e">
        <f t="shared" si="10"/>
        <v>#DIV/0!</v>
      </c>
    </row>
    <row r="617" spans="1:18" x14ac:dyDescent="0.2">
      <c r="A617" s="6" t="s">
        <v>80</v>
      </c>
      <c r="B617" s="6">
        <v>92720</v>
      </c>
      <c r="C617" s="6">
        <v>571</v>
      </c>
      <c r="G617" s="1" t="s">
        <v>51</v>
      </c>
      <c r="H617" s="1">
        <v>375</v>
      </c>
      <c r="I617" s="1">
        <v>2535</v>
      </c>
      <c r="J617" s="1">
        <v>10</v>
      </c>
      <c r="K617" s="1">
        <v>2920</v>
      </c>
      <c r="N617" s="1">
        <f>ROUND(H617*$H$7,0)</f>
        <v>381</v>
      </c>
      <c r="O617" s="9">
        <f>M617*N617*$H$9</f>
        <v>0</v>
      </c>
      <c r="P617" s="9">
        <f>O617*$H$8</f>
        <v>0</v>
      </c>
      <c r="Q617" s="9">
        <f>$Q$7*P617+M617*$Q$8</f>
        <v>0</v>
      </c>
      <c r="R617" s="10" t="e">
        <f t="shared" si="10"/>
        <v>#DIV/0!</v>
      </c>
    </row>
    <row r="618" spans="1:18" x14ac:dyDescent="0.2">
      <c r="A618" s="6" t="s">
        <v>79</v>
      </c>
      <c r="B618" s="6">
        <v>81810</v>
      </c>
      <c r="C618" s="6">
        <v>527</v>
      </c>
      <c r="G618" s="1" t="s">
        <v>53</v>
      </c>
      <c r="H618" s="1">
        <v>374</v>
      </c>
      <c r="I618" s="1">
        <v>2310</v>
      </c>
      <c r="J618" s="1">
        <v>22</v>
      </c>
      <c r="K618" s="1">
        <v>2706</v>
      </c>
      <c r="N618" s="1">
        <f>ROUND(H618*$H$7,0)</f>
        <v>380</v>
      </c>
      <c r="O618" s="9">
        <f>M618*N618*$H$9</f>
        <v>0</v>
      </c>
      <c r="P618" s="9">
        <f>O618*$H$8</f>
        <v>0</v>
      </c>
      <c r="Q618" s="9">
        <f>$Q$7*P618+M618*$Q$8</f>
        <v>0</v>
      </c>
      <c r="R618" s="10" t="e">
        <f t="shared" si="10"/>
        <v>#DIV/0!</v>
      </c>
    </row>
    <row r="619" spans="1:18" x14ac:dyDescent="0.2">
      <c r="A619" s="6" t="s">
        <v>80</v>
      </c>
      <c r="B619" s="6">
        <v>92821</v>
      </c>
      <c r="C619" s="6">
        <v>578</v>
      </c>
      <c r="G619" s="1" t="s">
        <v>25</v>
      </c>
      <c r="H619" s="1">
        <v>372</v>
      </c>
      <c r="I619" s="1">
        <v>3945</v>
      </c>
      <c r="J619" s="1">
        <v>16</v>
      </c>
      <c r="K619" s="1">
        <v>4333</v>
      </c>
      <c r="N619" s="1">
        <f>ROUND(H619*$H$7,0)</f>
        <v>378</v>
      </c>
      <c r="O619" s="9">
        <f>M619*N619*$H$9</f>
        <v>0</v>
      </c>
      <c r="P619" s="9">
        <f>O619*$H$8</f>
        <v>0</v>
      </c>
      <c r="Q619" s="9">
        <f>$Q$7*P619+M619*$Q$8</f>
        <v>0</v>
      </c>
      <c r="R619" s="10" t="e">
        <f t="shared" si="10"/>
        <v>#DIV/0!</v>
      </c>
    </row>
    <row r="620" spans="1:18" x14ac:dyDescent="0.2">
      <c r="A620" s="6" t="s">
        <v>76</v>
      </c>
      <c r="B620" s="6">
        <v>93470</v>
      </c>
      <c r="C620" s="6">
        <v>541</v>
      </c>
      <c r="G620" s="1" t="s">
        <v>3</v>
      </c>
      <c r="H620" s="1">
        <v>369</v>
      </c>
      <c r="I620" s="1">
        <v>2638</v>
      </c>
      <c r="J620" s="1">
        <v>21</v>
      </c>
      <c r="K620" s="1">
        <v>3028</v>
      </c>
      <c r="N620" s="1">
        <f>ROUND(H620*$H$7,0)</f>
        <v>375</v>
      </c>
      <c r="O620" s="9">
        <f>M620*N620*$H$9</f>
        <v>0</v>
      </c>
      <c r="P620" s="9">
        <f>O620*$H$8</f>
        <v>0</v>
      </c>
      <c r="Q620" s="9">
        <f>$Q$7*P620+M620*$Q$8</f>
        <v>0</v>
      </c>
      <c r="R620" s="10" t="e">
        <f t="shared" si="10"/>
        <v>#DIV/0!</v>
      </c>
    </row>
    <row r="621" spans="1:18" x14ac:dyDescent="0.2">
      <c r="A621" s="6" t="s">
        <v>75</v>
      </c>
      <c r="B621" s="6">
        <v>82117</v>
      </c>
      <c r="C621" s="6">
        <v>506</v>
      </c>
      <c r="G621" s="1" t="s">
        <v>42</v>
      </c>
      <c r="H621" s="1">
        <v>366</v>
      </c>
      <c r="I621" s="1">
        <v>2296</v>
      </c>
      <c r="J621" s="1">
        <v>13</v>
      </c>
      <c r="K621" s="1">
        <v>2675</v>
      </c>
      <c r="N621" s="1">
        <f>ROUND(H621*$H$7,0)</f>
        <v>372</v>
      </c>
      <c r="O621" s="9">
        <f>M621*N621*$H$9</f>
        <v>0</v>
      </c>
      <c r="P621" s="9">
        <f>O621*$H$8</f>
        <v>0</v>
      </c>
      <c r="Q621" s="9">
        <f>$Q$7*P621+M621*$Q$8</f>
        <v>0</v>
      </c>
      <c r="R621" s="10" t="e">
        <f t="shared" si="10"/>
        <v>#DIV/0!</v>
      </c>
    </row>
    <row r="622" spans="1:18" x14ac:dyDescent="0.2">
      <c r="A622" s="6" t="s">
        <v>80</v>
      </c>
      <c r="B622" s="6">
        <v>91850</v>
      </c>
      <c r="C622" s="6">
        <v>527</v>
      </c>
      <c r="G622" s="1" t="s">
        <v>15</v>
      </c>
      <c r="H622" s="1">
        <v>361</v>
      </c>
      <c r="I622" s="1">
        <v>3016</v>
      </c>
      <c r="J622" s="1">
        <v>10</v>
      </c>
      <c r="K622" s="1">
        <v>3387</v>
      </c>
      <c r="N622" s="1">
        <f>ROUND(H622*$H$7,0)</f>
        <v>367</v>
      </c>
      <c r="O622" s="9">
        <f>M622*N622*$H$9</f>
        <v>0</v>
      </c>
      <c r="P622" s="9">
        <f>O622*$H$8</f>
        <v>0</v>
      </c>
      <c r="Q622" s="9">
        <f>$Q$7*P622+M622*$Q$8</f>
        <v>0</v>
      </c>
      <c r="R622" s="10" t="e">
        <f t="shared" si="10"/>
        <v>#DIV/0!</v>
      </c>
    </row>
    <row r="623" spans="1:18" x14ac:dyDescent="0.2">
      <c r="A623" s="6" t="s">
        <v>76</v>
      </c>
      <c r="B623" s="6">
        <v>92181</v>
      </c>
      <c r="C623" s="6">
        <v>484</v>
      </c>
      <c r="G623" s="1" t="s">
        <v>30</v>
      </c>
      <c r="H623" s="1">
        <v>358</v>
      </c>
      <c r="I623" s="1">
        <v>3668</v>
      </c>
      <c r="J623" s="1">
        <v>56</v>
      </c>
      <c r="K623" s="1">
        <v>4082</v>
      </c>
      <c r="N623" s="1">
        <f>ROUND(H623*$H$7,0)</f>
        <v>364</v>
      </c>
      <c r="O623" s="9">
        <f>M623*N623*$H$9</f>
        <v>0</v>
      </c>
      <c r="P623" s="9">
        <f>O623*$H$8</f>
        <v>0</v>
      </c>
      <c r="Q623" s="9">
        <f>$Q$7*P623+M623*$Q$8</f>
        <v>0</v>
      </c>
      <c r="R623" s="10" t="e">
        <f t="shared" si="10"/>
        <v>#DIV/0!</v>
      </c>
    </row>
    <row r="624" spans="1:18" x14ac:dyDescent="0.2">
      <c r="A624" s="6" t="s">
        <v>82</v>
      </c>
      <c r="B624" s="6">
        <v>1800</v>
      </c>
      <c r="C624" s="6">
        <v>555</v>
      </c>
      <c r="G624" s="1" t="s">
        <v>18</v>
      </c>
      <c r="H624" s="1">
        <v>353</v>
      </c>
      <c r="I624" s="1">
        <v>2422</v>
      </c>
      <c r="J624" s="1">
        <v>16</v>
      </c>
      <c r="K624" s="1">
        <v>2791</v>
      </c>
      <c r="N624" s="1">
        <f>ROUND(H624*$H$7,0)</f>
        <v>359</v>
      </c>
      <c r="O624" s="9">
        <f>M624*N624*$H$9</f>
        <v>0</v>
      </c>
      <c r="P624" s="9">
        <f>O624*$H$8</f>
        <v>0</v>
      </c>
      <c r="Q624" s="9">
        <f>$Q$7*P624+M624*$Q$8</f>
        <v>0</v>
      </c>
      <c r="R624" s="10" t="e">
        <f t="shared" si="10"/>
        <v>#DIV/0!</v>
      </c>
    </row>
    <row r="625" spans="1:18" x14ac:dyDescent="0.2">
      <c r="A625" s="6" t="s">
        <v>82</v>
      </c>
      <c r="B625" s="6">
        <v>1818</v>
      </c>
      <c r="C625" s="6">
        <v>555</v>
      </c>
      <c r="G625" s="1" t="s">
        <v>18</v>
      </c>
      <c r="H625" s="1">
        <v>352</v>
      </c>
      <c r="I625" s="1">
        <v>2233</v>
      </c>
      <c r="J625" s="1">
        <v>10</v>
      </c>
      <c r="K625" s="1">
        <v>2595</v>
      </c>
      <c r="N625" s="1">
        <f>ROUND(H625*$H$7,0)</f>
        <v>358</v>
      </c>
      <c r="O625" s="9">
        <f>M625*N625*$H$9</f>
        <v>0</v>
      </c>
      <c r="P625" s="9">
        <f>O625*$H$8</f>
        <v>0</v>
      </c>
      <c r="Q625" s="9">
        <f>$Q$7*P625+M625*$Q$8</f>
        <v>0</v>
      </c>
      <c r="R625" s="10" t="e">
        <f t="shared" si="10"/>
        <v>#DIV/0!</v>
      </c>
    </row>
    <row r="626" spans="1:18" x14ac:dyDescent="0.2">
      <c r="A626" s="6" t="s">
        <v>80</v>
      </c>
      <c r="B626" s="6">
        <v>91820</v>
      </c>
      <c r="C626" s="6">
        <v>527</v>
      </c>
      <c r="G626" s="1" t="s">
        <v>15</v>
      </c>
      <c r="H626" s="1">
        <v>351</v>
      </c>
      <c r="I626" s="1">
        <v>1813</v>
      </c>
      <c r="J626" s="1">
        <v>10</v>
      </c>
      <c r="K626" s="1">
        <v>2174</v>
      </c>
      <c r="N626" s="1">
        <f>ROUND(H626*$H$7,0)</f>
        <v>357</v>
      </c>
      <c r="O626" s="9">
        <f>M626*N626*$H$9</f>
        <v>0</v>
      </c>
      <c r="P626" s="9">
        <f>O626*$H$8</f>
        <v>0</v>
      </c>
      <c r="Q626" s="9">
        <f>$Q$7*P626+M626*$Q$8</f>
        <v>0</v>
      </c>
      <c r="R626" s="10" t="e">
        <f t="shared" si="10"/>
        <v>#DIV/0!</v>
      </c>
    </row>
    <row r="627" spans="1:18" x14ac:dyDescent="0.2">
      <c r="A627" s="6" t="s">
        <v>75</v>
      </c>
      <c r="B627" s="6">
        <v>82807</v>
      </c>
      <c r="C627" s="6">
        <v>590</v>
      </c>
      <c r="G627" s="1" t="s">
        <v>52</v>
      </c>
      <c r="H627" s="1">
        <v>345</v>
      </c>
      <c r="I627" s="1">
        <v>2239</v>
      </c>
      <c r="J627" s="1">
        <v>7</v>
      </c>
      <c r="K627" s="1">
        <v>2591</v>
      </c>
      <c r="N627" s="1">
        <f>ROUND(H627*$H$7,0)</f>
        <v>351</v>
      </c>
      <c r="O627" s="9">
        <f>M627*N627*$H$9</f>
        <v>0</v>
      </c>
      <c r="P627" s="9">
        <f>O627*$H$8</f>
        <v>0</v>
      </c>
      <c r="Q627" s="9">
        <f>$Q$7*P627+M627*$Q$8</f>
        <v>0</v>
      </c>
      <c r="R627" s="10" t="e">
        <f t="shared" si="10"/>
        <v>#DIV/0!</v>
      </c>
    </row>
    <row r="628" spans="1:18" x14ac:dyDescent="0.2">
      <c r="A628" s="6" t="s">
        <v>80</v>
      </c>
      <c r="B628" s="6">
        <v>91826</v>
      </c>
      <c r="C628" s="6" t="s">
        <v>108</v>
      </c>
      <c r="G628" s="1" t="s">
        <v>15</v>
      </c>
      <c r="H628" s="1">
        <v>341</v>
      </c>
      <c r="I628" s="1">
        <v>1607</v>
      </c>
      <c r="J628" s="1">
        <v>31</v>
      </c>
      <c r="K628" s="1">
        <v>1979</v>
      </c>
      <c r="N628" s="1">
        <f>ROUND(H628*$H$7,0)</f>
        <v>347</v>
      </c>
      <c r="O628" s="9">
        <f>M628*N628*$H$9</f>
        <v>0</v>
      </c>
      <c r="P628" s="9">
        <f>O628*$H$8</f>
        <v>0</v>
      </c>
      <c r="Q628" s="9">
        <f>$Q$7*P628+M628*$Q$8</f>
        <v>0</v>
      </c>
      <c r="R628" s="10" t="e">
        <f t="shared" si="10"/>
        <v>#DIV/0!</v>
      </c>
    </row>
    <row r="629" spans="1:18" x14ac:dyDescent="0.2">
      <c r="A629" s="6" t="s">
        <v>81</v>
      </c>
      <c r="B629" s="6">
        <v>3280</v>
      </c>
      <c r="C629" s="6">
        <v>576</v>
      </c>
      <c r="G629" s="1" t="s">
        <v>64</v>
      </c>
      <c r="H629" s="1">
        <v>340</v>
      </c>
      <c r="I629" s="1">
        <v>1771</v>
      </c>
      <c r="J629" s="1">
        <v>6</v>
      </c>
      <c r="K629" s="1">
        <v>2117</v>
      </c>
      <c r="N629" s="1">
        <f>ROUND(H629*$H$7,0)</f>
        <v>346</v>
      </c>
      <c r="O629" s="9">
        <f>M629*N629*$H$9</f>
        <v>0</v>
      </c>
      <c r="P629" s="9">
        <f>O629*$H$8</f>
        <v>0</v>
      </c>
      <c r="Q629" s="9">
        <f>$Q$7*P629+M629*$Q$8</f>
        <v>0</v>
      </c>
      <c r="R629" s="10" t="e">
        <f t="shared" si="10"/>
        <v>#DIV/0!</v>
      </c>
    </row>
    <row r="630" spans="1:18" x14ac:dyDescent="0.2">
      <c r="A630" s="6" t="s">
        <v>82</v>
      </c>
      <c r="B630" s="6">
        <v>4030</v>
      </c>
      <c r="C630" s="6">
        <v>576</v>
      </c>
      <c r="G630" s="1" t="s">
        <v>113</v>
      </c>
      <c r="H630" s="1">
        <v>336</v>
      </c>
      <c r="I630" s="1">
        <v>1323</v>
      </c>
      <c r="J630" s="1">
        <v>9</v>
      </c>
      <c r="K630" s="1">
        <v>1668</v>
      </c>
      <c r="N630" s="1">
        <f>ROUND(H630*$H$7,0)</f>
        <v>342</v>
      </c>
      <c r="O630" s="9">
        <f>M630*N630*$H$9</f>
        <v>0</v>
      </c>
      <c r="P630" s="9">
        <f>O630*$H$8</f>
        <v>0</v>
      </c>
      <c r="Q630" s="9">
        <f>$Q$7*P630+M630*$Q$8</f>
        <v>0</v>
      </c>
      <c r="R630" s="10" t="e">
        <f t="shared" si="10"/>
        <v>#DIV/0!</v>
      </c>
    </row>
    <row r="631" spans="1:18" x14ac:dyDescent="0.2">
      <c r="A631" s="6" t="s">
        <v>75</v>
      </c>
      <c r="B631" s="6">
        <v>83540</v>
      </c>
      <c r="C631" s="6">
        <v>590</v>
      </c>
      <c r="G631" s="1" t="s">
        <v>8</v>
      </c>
      <c r="H631" s="1">
        <v>335</v>
      </c>
      <c r="I631" s="1">
        <v>3010</v>
      </c>
      <c r="J631" s="1">
        <v>5</v>
      </c>
      <c r="K631" s="1">
        <v>3350</v>
      </c>
      <c r="N631" s="1">
        <f>ROUND(H631*$H$7,0)</f>
        <v>341</v>
      </c>
      <c r="O631" s="9">
        <f>M631*N631*$H$9</f>
        <v>0</v>
      </c>
      <c r="P631" s="9">
        <f>O631*$H$8</f>
        <v>0</v>
      </c>
      <c r="Q631" s="9">
        <f>$Q$7*P631+M631*$Q$8</f>
        <v>0</v>
      </c>
      <c r="R631" s="10" t="e">
        <f t="shared" si="10"/>
        <v>#DIV/0!</v>
      </c>
    </row>
    <row r="632" spans="1:18" x14ac:dyDescent="0.2">
      <c r="A632" s="6" t="s">
        <v>80</v>
      </c>
      <c r="B632" s="6">
        <v>92836</v>
      </c>
      <c r="C632" s="6">
        <v>591</v>
      </c>
      <c r="G632" s="1" t="s">
        <v>25</v>
      </c>
      <c r="H632" s="1">
        <v>334</v>
      </c>
      <c r="I632" s="1">
        <v>2809</v>
      </c>
      <c r="J632" s="1">
        <v>18</v>
      </c>
      <c r="K632" s="1">
        <v>3161</v>
      </c>
      <c r="N632" s="1">
        <f>ROUND(H632*$H$7,0)</f>
        <v>340</v>
      </c>
      <c r="O632" s="9">
        <f>M632*N632*$H$9</f>
        <v>0</v>
      </c>
      <c r="P632" s="9">
        <f>O632*$H$8</f>
        <v>0</v>
      </c>
      <c r="Q632" s="9">
        <f>$Q$7*P632+M632*$Q$8</f>
        <v>0</v>
      </c>
      <c r="R632" s="10" t="e">
        <f t="shared" si="10"/>
        <v>#DIV/0!</v>
      </c>
    </row>
    <row r="633" spans="1:18" x14ac:dyDescent="0.2">
      <c r="A633" s="6" t="s">
        <v>79</v>
      </c>
      <c r="B633" s="6">
        <v>84417</v>
      </c>
      <c r="C633" s="6">
        <v>588</v>
      </c>
      <c r="G633" s="1" t="s">
        <v>22</v>
      </c>
      <c r="H633" s="1">
        <v>331</v>
      </c>
      <c r="I633" s="1">
        <v>1158</v>
      </c>
      <c r="J633" s="1">
        <v>8</v>
      </c>
      <c r="K633" s="1">
        <v>1497</v>
      </c>
      <c r="N633" s="1">
        <f>ROUND(H633*$H$7,0)</f>
        <v>336</v>
      </c>
      <c r="O633" s="9">
        <f>M633*N633*$H$9</f>
        <v>0</v>
      </c>
      <c r="P633" s="9">
        <f>O633*$H$8</f>
        <v>0</v>
      </c>
      <c r="Q633" s="9">
        <f>$Q$7*P633+M633*$Q$8</f>
        <v>0</v>
      </c>
      <c r="R633" s="10" t="e">
        <f t="shared" si="10"/>
        <v>#DIV/0!</v>
      </c>
    </row>
    <row r="634" spans="1:18" x14ac:dyDescent="0.2">
      <c r="A634" s="6" t="s">
        <v>77</v>
      </c>
      <c r="B634" s="6">
        <v>82808</v>
      </c>
      <c r="C634" s="6">
        <v>590</v>
      </c>
      <c r="G634" s="1" t="s">
        <v>92</v>
      </c>
      <c r="H634" s="1">
        <v>331</v>
      </c>
      <c r="I634" s="1">
        <v>2347</v>
      </c>
      <c r="J634" s="1">
        <v>11</v>
      </c>
      <c r="K634" s="1">
        <v>2689</v>
      </c>
      <c r="L634" s="8" t="s">
        <v>106</v>
      </c>
      <c r="N634" s="1">
        <f>ROUND(H634*$H$7,0)</f>
        <v>336</v>
      </c>
      <c r="O634" s="9">
        <f>M634*N634*$H$9</f>
        <v>0</v>
      </c>
      <c r="P634" s="9">
        <f>O634*$H$8</f>
        <v>0</v>
      </c>
      <c r="Q634" s="9">
        <f>$Q$7*P634+M634*$Q$8</f>
        <v>0</v>
      </c>
      <c r="R634" s="10" t="e">
        <f t="shared" si="10"/>
        <v>#DIV/0!</v>
      </c>
    </row>
    <row r="635" spans="1:18" x14ac:dyDescent="0.2">
      <c r="A635" s="6" t="s">
        <v>77</v>
      </c>
      <c r="B635" s="6">
        <v>82809</v>
      </c>
      <c r="C635" s="6">
        <v>590</v>
      </c>
      <c r="G635" s="1" t="s">
        <v>92</v>
      </c>
      <c r="H635" s="1">
        <v>331</v>
      </c>
      <c r="I635" s="1">
        <v>2347</v>
      </c>
      <c r="J635" s="1">
        <v>11</v>
      </c>
      <c r="K635" s="1">
        <v>2689</v>
      </c>
      <c r="N635" s="1">
        <f>ROUND(H635*$H$7,0)</f>
        <v>336</v>
      </c>
      <c r="O635" s="9">
        <f>M635*N635*$H$9</f>
        <v>0</v>
      </c>
      <c r="P635" s="9">
        <f>O635*$H$8</f>
        <v>0</v>
      </c>
      <c r="Q635" s="9">
        <f>$Q$7*P635+M635*$Q$8</f>
        <v>0</v>
      </c>
      <c r="R635" s="10" t="e">
        <f t="shared" si="10"/>
        <v>#DIV/0!</v>
      </c>
    </row>
    <row r="636" spans="1:18" x14ac:dyDescent="0.2">
      <c r="A636" s="6" t="s">
        <v>80</v>
      </c>
      <c r="B636" s="6">
        <v>92740</v>
      </c>
      <c r="C636" s="6">
        <v>571</v>
      </c>
      <c r="G636" s="1" t="s">
        <v>51</v>
      </c>
      <c r="H636" s="1">
        <v>330</v>
      </c>
      <c r="I636" s="1">
        <v>1395</v>
      </c>
      <c r="J636" s="1">
        <v>3</v>
      </c>
      <c r="K636" s="1">
        <v>1728</v>
      </c>
      <c r="N636" s="1">
        <f>ROUND(H636*$H$7,0)</f>
        <v>335</v>
      </c>
      <c r="O636" s="9">
        <f>M636*N636*$H$9</f>
        <v>0</v>
      </c>
      <c r="P636" s="9">
        <f>O636*$H$8</f>
        <v>0</v>
      </c>
      <c r="Q636" s="9">
        <f>$Q$7*P636+M636*$Q$8</f>
        <v>0</v>
      </c>
      <c r="R636" s="10" t="e">
        <f t="shared" si="10"/>
        <v>#DIV/0!</v>
      </c>
    </row>
    <row r="637" spans="1:18" x14ac:dyDescent="0.2">
      <c r="A637" s="6" t="s">
        <v>75</v>
      </c>
      <c r="B637" s="6">
        <v>82127</v>
      </c>
      <c r="C637" s="6">
        <v>506</v>
      </c>
      <c r="G637" s="1" t="s">
        <v>42</v>
      </c>
      <c r="H637" s="1">
        <v>327</v>
      </c>
      <c r="I637" s="1">
        <v>2042</v>
      </c>
      <c r="J637" s="1">
        <v>30</v>
      </c>
      <c r="K637" s="1">
        <v>2399</v>
      </c>
      <c r="N637" s="1">
        <f>ROUND(H637*$H$7,0)</f>
        <v>332</v>
      </c>
      <c r="O637" s="9">
        <f>M637*N637*$H$9</f>
        <v>0</v>
      </c>
      <c r="P637" s="9">
        <f>O637*$H$8</f>
        <v>0</v>
      </c>
      <c r="Q637" s="9">
        <f>$Q$7*P637+M637*$Q$8</f>
        <v>0</v>
      </c>
      <c r="R637" s="10" t="e">
        <f t="shared" si="10"/>
        <v>#DIV/0!</v>
      </c>
    </row>
    <row r="638" spans="1:18" x14ac:dyDescent="0.2">
      <c r="A638" s="6" t="s">
        <v>82</v>
      </c>
      <c r="B638" s="6">
        <v>2158</v>
      </c>
      <c r="C638" s="6">
        <v>548</v>
      </c>
      <c r="G638" s="1" t="s">
        <v>116</v>
      </c>
      <c r="H638" s="1">
        <v>324</v>
      </c>
      <c r="I638" s="1">
        <v>3851</v>
      </c>
      <c r="J638" s="1">
        <v>13</v>
      </c>
      <c r="K638" s="1">
        <v>4188</v>
      </c>
      <c r="L638" s="8" t="s">
        <v>117</v>
      </c>
      <c r="N638" s="1">
        <f>ROUND(H638*$H$7,0)</f>
        <v>329</v>
      </c>
      <c r="O638" s="9">
        <f>M638*N638*$H$9</f>
        <v>0</v>
      </c>
      <c r="P638" s="9">
        <f>O638*$H$8</f>
        <v>0</v>
      </c>
      <c r="Q638" s="9">
        <f>$Q$7*P638+M638*$Q$8</f>
        <v>0</v>
      </c>
      <c r="R638" s="10" t="e">
        <f t="shared" si="10"/>
        <v>#DIV/0!</v>
      </c>
    </row>
    <row r="639" spans="1:18" x14ac:dyDescent="0.2">
      <c r="A639" s="6" t="s">
        <v>82</v>
      </c>
      <c r="B639" s="6">
        <v>2159</v>
      </c>
      <c r="C639" s="6">
        <v>548</v>
      </c>
      <c r="G639" s="1" t="s">
        <v>113</v>
      </c>
      <c r="H639" s="1">
        <v>324</v>
      </c>
      <c r="I639" s="1">
        <v>3851</v>
      </c>
      <c r="J639" s="1">
        <v>13</v>
      </c>
      <c r="K639" s="1">
        <v>4188</v>
      </c>
      <c r="N639" s="1">
        <f>ROUND(H639*$H$7,0)</f>
        <v>329</v>
      </c>
      <c r="O639" s="9">
        <f>M639*N639*$H$9</f>
        <v>0</v>
      </c>
      <c r="P639" s="9">
        <f>O639*$H$8</f>
        <v>0</v>
      </c>
      <c r="Q639" s="9">
        <f>$Q$7*P639+M639*$Q$8</f>
        <v>0</v>
      </c>
      <c r="R639" s="10" t="e">
        <f t="shared" si="10"/>
        <v>#DIV/0!</v>
      </c>
    </row>
    <row r="640" spans="1:18" x14ac:dyDescent="0.2">
      <c r="A640" s="6" t="s">
        <v>80</v>
      </c>
      <c r="B640" s="6">
        <v>90349</v>
      </c>
      <c r="C640" s="6">
        <v>512</v>
      </c>
      <c r="G640" s="1" t="s">
        <v>33</v>
      </c>
      <c r="H640" s="1">
        <v>320</v>
      </c>
      <c r="I640" s="1">
        <v>1407</v>
      </c>
      <c r="J640" s="1">
        <v>39</v>
      </c>
      <c r="K640" s="1">
        <v>1766</v>
      </c>
      <c r="N640" s="1">
        <f>ROUND(H640*$H$7,0)</f>
        <v>325</v>
      </c>
      <c r="O640" s="9">
        <f>M640*N640*$H$9</f>
        <v>0</v>
      </c>
      <c r="P640" s="9">
        <f>O640*$H$8</f>
        <v>0</v>
      </c>
      <c r="Q640" s="9">
        <f>$Q$7*P640+M640*$Q$8</f>
        <v>0</v>
      </c>
      <c r="R640" s="10" t="e">
        <f t="shared" si="10"/>
        <v>#DIV/0!</v>
      </c>
    </row>
    <row r="641" spans="1:18" x14ac:dyDescent="0.2">
      <c r="A641" s="6" t="s">
        <v>80</v>
      </c>
      <c r="B641" s="6">
        <v>91800</v>
      </c>
      <c r="C641" s="6">
        <v>527</v>
      </c>
      <c r="G641" s="1" t="s">
        <v>15</v>
      </c>
      <c r="H641" s="1">
        <v>319</v>
      </c>
      <c r="I641" s="1">
        <v>864</v>
      </c>
      <c r="J641" s="1">
        <v>15</v>
      </c>
      <c r="K641" s="1">
        <v>1198</v>
      </c>
      <c r="N641" s="1">
        <f>ROUND(H641*$H$7,0)</f>
        <v>324</v>
      </c>
      <c r="O641" s="9">
        <f>M641*N641*$H$9</f>
        <v>0</v>
      </c>
      <c r="P641" s="9">
        <f>O641*$H$8</f>
        <v>0</v>
      </c>
      <c r="Q641" s="9">
        <f>$Q$7*P641+M641*$Q$8</f>
        <v>0</v>
      </c>
      <c r="R641" s="10" t="e">
        <f t="shared" si="10"/>
        <v>#DIV/0!</v>
      </c>
    </row>
    <row r="642" spans="1:18" x14ac:dyDescent="0.2">
      <c r="A642" s="6" t="s">
        <v>80</v>
      </c>
      <c r="B642" s="6">
        <v>95221</v>
      </c>
      <c r="C642" s="6">
        <v>595</v>
      </c>
      <c r="G642" s="1" t="s">
        <v>59</v>
      </c>
      <c r="H642" s="1">
        <v>318</v>
      </c>
      <c r="I642" s="1">
        <v>3879</v>
      </c>
      <c r="J642" s="1">
        <v>36</v>
      </c>
      <c r="K642" s="1">
        <v>4233</v>
      </c>
      <c r="N642" s="1">
        <f>ROUND(H642*$H$7,0)</f>
        <v>323</v>
      </c>
      <c r="O642" s="9">
        <f>M642*N642*$H$9</f>
        <v>0</v>
      </c>
      <c r="P642" s="9">
        <f>O642*$H$8</f>
        <v>0</v>
      </c>
      <c r="Q642" s="9">
        <f>$Q$7*P642+M642*$Q$8</f>
        <v>0</v>
      </c>
      <c r="R642" s="10" t="e">
        <f t="shared" si="10"/>
        <v>#DIV/0!</v>
      </c>
    </row>
    <row r="643" spans="1:18" x14ac:dyDescent="0.2">
      <c r="A643" s="6" t="s">
        <v>75</v>
      </c>
      <c r="B643" s="6">
        <v>82806</v>
      </c>
      <c r="C643" s="6">
        <v>590</v>
      </c>
      <c r="G643" s="1" t="s">
        <v>52</v>
      </c>
      <c r="H643" s="1">
        <v>314</v>
      </c>
      <c r="I643" s="1">
        <v>1871</v>
      </c>
      <c r="J643" s="1">
        <v>9</v>
      </c>
      <c r="K643" s="1">
        <v>2194</v>
      </c>
      <c r="N643" s="1">
        <f>ROUND(H643*$H$7,0)</f>
        <v>319</v>
      </c>
      <c r="O643" s="9">
        <f>M643*N643*$H$9</f>
        <v>0</v>
      </c>
      <c r="P643" s="9">
        <f>O643*$H$8</f>
        <v>0</v>
      </c>
      <c r="Q643" s="9">
        <f>$Q$7*P643+M643*$Q$8</f>
        <v>0</v>
      </c>
      <c r="R643" s="10" t="e">
        <f t="shared" si="10"/>
        <v>#DIV/0!</v>
      </c>
    </row>
    <row r="644" spans="1:18" x14ac:dyDescent="0.2">
      <c r="A644" s="6" t="s">
        <v>82</v>
      </c>
      <c r="B644" s="6">
        <v>1819</v>
      </c>
      <c r="C644" s="6">
        <v>555</v>
      </c>
      <c r="G644" s="1" t="s">
        <v>18</v>
      </c>
      <c r="H644" s="1">
        <v>305</v>
      </c>
      <c r="I644" s="1">
        <v>1907</v>
      </c>
      <c r="J644" s="1">
        <v>5</v>
      </c>
      <c r="K644" s="1">
        <v>2217</v>
      </c>
      <c r="N644" s="1">
        <f>ROUND(H644*$H$7,0)</f>
        <v>310</v>
      </c>
      <c r="O644" s="9">
        <f>M644*N644*$H$9</f>
        <v>0</v>
      </c>
      <c r="P644" s="9">
        <f>O644*$H$8</f>
        <v>0</v>
      </c>
      <c r="Q644" s="9">
        <f>$Q$7*P644+M644*$Q$8</f>
        <v>0</v>
      </c>
      <c r="R644" s="10" t="e">
        <f t="shared" si="10"/>
        <v>#DIV/0!</v>
      </c>
    </row>
    <row r="645" spans="1:18" x14ac:dyDescent="0.2">
      <c r="A645" s="6" t="s">
        <v>75</v>
      </c>
      <c r="B645" s="6">
        <v>82116</v>
      </c>
      <c r="C645" s="6">
        <v>506</v>
      </c>
      <c r="G645" s="1" t="s">
        <v>42</v>
      </c>
      <c r="H645" s="1">
        <v>304</v>
      </c>
      <c r="I645" s="1">
        <v>1864</v>
      </c>
      <c r="J645" s="1">
        <v>15</v>
      </c>
      <c r="K645" s="1">
        <v>2183</v>
      </c>
      <c r="N645" s="1">
        <f>ROUND(H645*$H$7,0)</f>
        <v>309</v>
      </c>
      <c r="O645" s="9">
        <f>M645*N645*$H$9</f>
        <v>0</v>
      </c>
      <c r="P645" s="9">
        <f>O645*$H$8</f>
        <v>0</v>
      </c>
      <c r="Q645" s="9">
        <f>$Q$7*P645+M645*$Q$8</f>
        <v>0</v>
      </c>
      <c r="R645" s="10" t="e">
        <f t="shared" si="10"/>
        <v>#DIV/0!</v>
      </c>
    </row>
    <row r="646" spans="1:18" x14ac:dyDescent="0.2">
      <c r="A646" s="6" t="s">
        <v>78</v>
      </c>
      <c r="B646" s="6">
        <v>82510</v>
      </c>
      <c r="C646" s="6">
        <v>516</v>
      </c>
      <c r="G646" s="1" t="s">
        <v>12</v>
      </c>
      <c r="H646" s="1">
        <v>303</v>
      </c>
      <c r="I646" s="1">
        <v>1924</v>
      </c>
      <c r="J646" s="1">
        <v>4</v>
      </c>
      <c r="K646" s="1">
        <v>2231</v>
      </c>
      <c r="N646" s="1">
        <f>ROUND(H646*$H$7,0)</f>
        <v>308</v>
      </c>
      <c r="O646" s="9">
        <f>M646*N646*$H$9</f>
        <v>0</v>
      </c>
      <c r="P646" s="9">
        <f>O646*$H$8</f>
        <v>0</v>
      </c>
      <c r="Q646" s="9">
        <f>$Q$7*P646+M646*$Q$8</f>
        <v>0</v>
      </c>
      <c r="R646" s="10" t="e">
        <f t="shared" si="10"/>
        <v>#DIV/0!</v>
      </c>
    </row>
    <row r="647" spans="1:18" x14ac:dyDescent="0.2">
      <c r="A647" s="6" t="s">
        <v>78</v>
      </c>
      <c r="B647" s="6">
        <v>82500</v>
      </c>
      <c r="C647" s="6">
        <v>516</v>
      </c>
      <c r="G647" s="1" t="s">
        <v>12</v>
      </c>
      <c r="H647" s="1">
        <v>299</v>
      </c>
      <c r="I647" s="1">
        <v>1950</v>
      </c>
      <c r="J647" s="1">
        <v>7</v>
      </c>
      <c r="K647" s="1">
        <v>2256</v>
      </c>
      <c r="N647" s="1">
        <f>ROUND(H647*$H$7,0)</f>
        <v>304</v>
      </c>
      <c r="O647" s="9">
        <f>M647*N647*$H$9</f>
        <v>0</v>
      </c>
      <c r="P647" s="9">
        <f>O647*$H$8</f>
        <v>0</v>
      </c>
      <c r="Q647" s="9">
        <f>$Q$7*P647+M647*$Q$8</f>
        <v>0</v>
      </c>
      <c r="R647" s="10" t="e">
        <f t="shared" si="10"/>
        <v>#DIV/0!</v>
      </c>
    </row>
    <row r="648" spans="1:18" x14ac:dyDescent="0.2">
      <c r="A648" s="6" t="s">
        <v>82</v>
      </c>
      <c r="B648" s="6">
        <v>2170</v>
      </c>
      <c r="C648" s="6">
        <v>548</v>
      </c>
      <c r="G648" s="1" t="s">
        <v>113</v>
      </c>
      <c r="H648" s="1">
        <v>297</v>
      </c>
      <c r="I648" s="1">
        <v>2289</v>
      </c>
      <c r="J648" s="1">
        <v>56</v>
      </c>
      <c r="K648" s="1">
        <v>2642</v>
      </c>
      <c r="N648" s="1">
        <f>ROUND(H648*$H$7,0)</f>
        <v>302</v>
      </c>
      <c r="O648" s="9">
        <f>M648*N648*$H$9</f>
        <v>0</v>
      </c>
      <c r="P648" s="9">
        <f>O648*$H$8</f>
        <v>0</v>
      </c>
      <c r="Q648" s="9">
        <f>$Q$7*P648+M648*$Q$8</f>
        <v>0</v>
      </c>
      <c r="R648" s="10" t="e">
        <f t="shared" si="10"/>
        <v>#DIV/0!</v>
      </c>
    </row>
    <row r="649" spans="1:18" x14ac:dyDescent="0.2">
      <c r="A649" s="6" t="s">
        <v>80</v>
      </c>
      <c r="B649" s="6">
        <v>91840</v>
      </c>
      <c r="C649" s="6">
        <v>527</v>
      </c>
      <c r="G649" s="1" t="s">
        <v>15</v>
      </c>
      <c r="H649" s="1">
        <v>293</v>
      </c>
      <c r="I649" s="1">
        <v>2496</v>
      </c>
      <c r="J649" s="1">
        <v>11</v>
      </c>
      <c r="K649" s="1">
        <v>2800</v>
      </c>
      <c r="N649" s="1">
        <f>ROUND(H649*$H$7,0)</f>
        <v>298</v>
      </c>
      <c r="O649" s="9">
        <f>M649*N649*$H$9</f>
        <v>0</v>
      </c>
      <c r="P649" s="9">
        <f>O649*$H$8</f>
        <v>0</v>
      </c>
      <c r="Q649" s="9">
        <f>$Q$7*P649+M649*$Q$8</f>
        <v>0</v>
      </c>
      <c r="R649" s="10" t="e">
        <f t="shared" si="10"/>
        <v>#DIV/0!</v>
      </c>
    </row>
    <row r="650" spans="1:18" x14ac:dyDescent="0.2">
      <c r="A650" s="6" t="s">
        <v>80</v>
      </c>
      <c r="B650" s="6">
        <v>92830</v>
      </c>
      <c r="C650" s="6">
        <v>591</v>
      </c>
      <c r="G650" s="1" t="s">
        <v>25</v>
      </c>
      <c r="H650" s="1">
        <v>288</v>
      </c>
      <c r="I650" s="1">
        <v>2978</v>
      </c>
      <c r="J650" s="1">
        <v>12</v>
      </c>
      <c r="K650" s="1">
        <v>3278</v>
      </c>
      <c r="N650" s="1">
        <f>ROUND(H650*$H$7,0)</f>
        <v>293</v>
      </c>
      <c r="O650" s="9">
        <f>M650*N650*$H$9</f>
        <v>0</v>
      </c>
      <c r="P650" s="9">
        <f>O650*$H$8</f>
        <v>0</v>
      </c>
      <c r="Q650" s="9">
        <f>$Q$7*P650+M650*$Q$8</f>
        <v>0</v>
      </c>
      <c r="R650" s="10" t="e">
        <f t="shared" si="10"/>
        <v>#DIV/0!</v>
      </c>
    </row>
    <row r="651" spans="1:18" x14ac:dyDescent="0.2">
      <c r="A651" s="6" t="s">
        <v>82</v>
      </c>
      <c r="B651" s="6">
        <v>2143</v>
      </c>
      <c r="C651" s="6">
        <v>546</v>
      </c>
      <c r="G651" s="1" t="s">
        <v>63</v>
      </c>
      <c r="H651" s="1">
        <v>278</v>
      </c>
      <c r="I651" s="1">
        <v>2146</v>
      </c>
      <c r="J651" s="1">
        <v>24</v>
      </c>
      <c r="K651" s="1">
        <v>2448</v>
      </c>
      <c r="N651" s="1">
        <f>ROUND(H651*$H$7,0)</f>
        <v>283</v>
      </c>
      <c r="O651" s="9">
        <f>M651*N651*$H$9</f>
        <v>0</v>
      </c>
      <c r="P651" s="9">
        <f>O651*$H$8</f>
        <v>0</v>
      </c>
      <c r="Q651" s="9">
        <f>$Q$7*P651+M651*$Q$8</f>
        <v>0</v>
      </c>
      <c r="R651" s="10" t="e">
        <f t="shared" si="10"/>
        <v>#DIV/0!</v>
      </c>
    </row>
    <row r="652" spans="1:18" x14ac:dyDescent="0.2">
      <c r="A652" s="6" t="s">
        <v>80</v>
      </c>
      <c r="B652" s="6">
        <v>91810</v>
      </c>
      <c r="C652" s="6">
        <v>527</v>
      </c>
      <c r="G652" s="1" t="s">
        <v>15</v>
      </c>
      <c r="H652" s="1">
        <v>273</v>
      </c>
      <c r="I652" s="1">
        <v>1362</v>
      </c>
      <c r="J652" s="1">
        <v>2</v>
      </c>
      <c r="K652" s="1">
        <v>1637</v>
      </c>
      <c r="N652" s="1">
        <f>ROUND(H652*$H$7,0)</f>
        <v>278</v>
      </c>
      <c r="O652" s="9">
        <f>M652*N652*$H$9</f>
        <v>0</v>
      </c>
      <c r="P652" s="9">
        <f>O652*$H$8</f>
        <v>0</v>
      </c>
      <c r="Q652" s="9">
        <f>$Q$7*P652+M652*$Q$8</f>
        <v>0</v>
      </c>
      <c r="R652" s="10" t="e">
        <f t="shared" ref="R652:R715" si="11">Q652/P652</f>
        <v>#DIV/0!</v>
      </c>
    </row>
    <row r="653" spans="1:18" x14ac:dyDescent="0.2">
      <c r="A653" s="6" t="s">
        <v>82</v>
      </c>
      <c r="B653" s="6">
        <v>3950</v>
      </c>
      <c r="C653" s="6">
        <v>576</v>
      </c>
      <c r="G653" s="1" t="s">
        <v>113</v>
      </c>
      <c r="H653" s="1">
        <v>271</v>
      </c>
      <c r="I653" s="1">
        <v>2063</v>
      </c>
      <c r="J653" s="1">
        <v>12</v>
      </c>
      <c r="K653" s="1">
        <v>2346</v>
      </c>
      <c r="N653" s="1">
        <f>ROUND(H653*$H$7,0)</f>
        <v>275</v>
      </c>
      <c r="O653" s="9">
        <f>M653*N653*$H$9</f>
        <v>0</v>
      </c>
      <c r="P653" s="9">
        <f>O653*$H$8</f>
        <v>0</v>
      </c>
      <c r="Q653" s="9">
        <f>$Q$7*P653+M653*$Q$8</f>
        <v>0</v>
      </c>
      <c r="R653" s="10" t="e">
        <f t="shared" si="11"/>
        <v>#DIV/0!</v>
      </c>
    </row>
    <row r="654" spans="1:18" x14ac:dyDescent="0.2">
      <c r="A654" s="6" t="s">
        <v>82</v>
      </c>
      <c r="B654" s="6">
        <v>2820</v>
      </c>
      <c r="C654" s="6">
        <v>554</v>
      </c>
      <c r="G654" s="1" t="s">
        <v>18</v>
      </c>
      <c r="H654" s="1">
        <v>268</v>
      </c>
      <c r="I654" s="1">
        <v>1549</v>
      </c>
      <c r="J654" s="1">
        <v>7</v>
      </c>
      <c r="K654" s="1">
        <v>1824</v>
      </c>
      <c r="N654" s="1">
        <f>ROUND(H654*$H$7,0)</f>
        <v>272</v>
      </c>
      <c r="O654" s="9">
        <f>M654*N654*$H$9</f>
        <v>0</v>
      </c>
      <c r="P654" s="9">
        <f>O654*$H$8</f>
        <v>0</v>
      </c>
      <c r="Q654" s="9">
        <f>$Q$7*P654+M654*$Q$8</f>
        <v>0</v>
      </c>
      <c r="R654" s="10" t="e">
        <f t="shared" si="11"/>
        <v>#DIV/0!</v>
      </c>
    </row>
    <row r="655" spans="1:18" x14ac:dyDescent="0.2">
      <c r="A655" s="6" t="s">
        <v>80</v>
      </c>
      <c r="B655" s="6">
        <v>90350</v>
      </c>
      <c r="C655" s="6">
        <v>512</v>
      </c>
      <c r="G655" s="1" t="s">
        <v>33</v>
      </c>
      <c r="H655" s="1">
        <v>267</v>
      </c>
      <c r="I655" s="1">
        <v>1527</v>
      </c>
      <c r="J655" s="1">
        <v>60</v>
      </c>
      <c r="K655" s="1">
        <v>1854</v>
      </c>
      <c r="N655" s="1">
        <f>ROUND(H655*$H$7,0)</f>
        <v>271</v>
      </c>
      <c r="O655" s="9">
        <f>M655*N655*$H$9</f>
        <v>0</v>
      </c>
      <c r="P655" s="9">
        <f>O655*$H$8</f>
        <v>0</v>
      </c>
      <c r="Q655" s="9">
        <f>$Q$7*P655+M655*$Q$8</f>
        <v>0</v>
      </c>
      <c r="R655" s="10" t="e">
        <f t="shared" si="11"/>
        <v>#DIV/0!</v>
      </c>
    </row>
    <row r="656" spans="1:18" x14ac:dyDescent="0.2">
      <c r="A656" s="6" t="s">
        <v>75</v>
      </c>
      <c r="B656" s="6">
        <v>82120</v>
      </c>
      <c r="C656" s="6">
        <v>506</v>
      </c>
      <c r="G656" s="1" t="s">
        <v>42</v>
      </c>
      <c r="H656" s="1">
        <v>264</v>
      </c>
      <c r="I656" s="1">
        <v>1795</v>
      </c>
      <c r="J656" s="1">
        <v>23</v>
      </c>
      <c r="K656" s="1">
        <v>2082</v>
      </c>
      <c r="N656" s="1">
        <f>ROUND(H656*$H$7,0)</f>
        <v>268</v>
      </c>
      <c r="O656" s="9">
        <f>M656*N656*$H$9</f>
        <v>0</v>
      </c>
      <c r="P656" s="9">
        <f>O656*$H$8</f>
        <v>0</v>
      </c>
      <c r="Q656" s="9">
        <f>$Q$7*P656+M656*$Q$8</f>
        <v>0</v>
      </c>
      <c r="R656" s="10" t="e">
        <f t="shared" si="11"/>
        <v>#DIV/0!</v>
      </c>
    </row>
    <row r="657" spans="1:18" x14ac:dyDescent="0.2">
      <c r="A657" s="6" t="s">
        <v>81</v>
      </c>
      <c r="B657" s="6">
        <v>1670</v>
      </c>
      <c r="C657" s="6">
        <v>575</v>
      </c>
      <c r="G657" s="1" t="s">
        <v>24</v>
      </c>
      <c r="H657" s="1">
        <v>264</v>
      </c>
      <c r="I657" s="1">
        <v>2349</v>
      </c>
      <c r="J657" s="1">
        <v>17</v>
      </c>
      <c r="K657" s="1">
        <v>2630</v>
      </c>
      <c r="N657" s="1">
        <f>ROUND(H657*$H$7,0)</f>
        <v>268</v>
      </c>
      <c r="O657" s="9">
        <f>M657*N657*$H$9</f>
        <v>0</v>
      </c>
      <c r="P657" s="9">
        <f>O657*$H$8</f>
        <v>0</v>
      </c>
      <c r="Q657" s="9">
        <f>$Q$7*P657+M657*$Q$8</f>
        <v>0</v>
      </c>
      <c r="R657" s="10" t="e">
        <f t="shared" si="11"/>
        <v>#DIV/0!</v>
      </c>
    </row>
    <row r="658" spans="1:18" x14ac:dyDescent="0.2">
      <c r="A658" s="6" t="s">
        <v>80</v>
      </c>
      <c r="B658" s="6">
        <v>92837</v>
      </c>
      <c r="C658" s="6">
        <v>591</v>
      </c>
      <c r="G658" s="1" t="s">
        <v>25</v>
      </c>
      <c r="H658" s="1">
        <v>264</v>
      </c>
      <c r="I658" s="1">
        <v>2284</v>
      </c>
      <c r="J658" s="1">
        <v>19</v>
      </c>
      <c r="K658" s="1">
        <v>2567</v>
      </c>
      <c r="N658" s="1">
        <f>ROUND(H658*$H$7,0)</f>
        <v>268</v>
      </c>
      <c r="O658" s="9">
        <f>M658*N658*$H$9</f>
        <v>0</v>
      </c>
      <c r="P658" s="9">
        <f>O658*$H$8</f>
        <v>0</v>
      </c>
      <c r="Q658" s="9">
        <f>$Q$7*P658+M658*$Q$8</f>
        <v>0</v>
      </c>
      <c r="R658" s="10" t="e">
        <f t="shared" si="11"/>
        <v>#DIV/0!</v>
      </c>
    </row>
    <row r="659" spans="1:18" x14ac:dyDescent="0.2">
      <c r="A659" s="6" t="s">
        <v>80</v>
      </c>
      <c r="B659" s="6">
        <v>91720</v>
      </c>
      <c r="C659" s="6">
        <v>591</v>
      </c>
      <c r="G659" s="1" t="s">
        <v>66</v>
      </c>
      <c r="H659" s="1">
        <v>262</v>
      </c>
      <c r="I659" s="1">
        <v>1553</v>
      </c>
      <c r="J659" s="1">
        <v>9</v>
      </c>
      <c r="K659" s="1">
        <v>1824</v>
      </c>
      <c r="N659" s="1">
        <f>ROUND(H659*$H$7,0)</f>
        <v>266</v>
      </c>
      <c r="O659" s="9">
        <f>M659*N659*$H$9</f>
        <v>0</v>
      </c>
      <c r="P659" s="9">
        <f>O659*$H$8</f>
        <v>0</v>
      </c>
      <c r="Q659" s="9">
        <f>$Q$7*P659+M659*$Q$8</f>
        <v>0</v>
      </c>
      <c r="R659" s="10" t="e">
        <f t="shared" si="11"/>
        <v>#DIV/0!</v>
      </c>
    </row>
    <row r="660" spans="1:18" x14ac:dyDescent="0.2">
      <c r="A660" s="6" t="s">
        <v>80</v>
      </c>
      <c r="B660" s="6">
        <v>92619</v>
      </c>
      <c r="C660" s="6">
        <v>527</v>
      </c>
      <c r="G660" s="1" t="s">
        <v>55</v>
      </c>
      <c r="H660" s="1">
        <v>261</v>
      </c>
      <c r="I660" s="1">
        <v>1275</v>
      </c>
      <c r="J660" s="1">
        <v>27</v>
      </c>
      <c r="K660" s="1">
        <v>1563</v>
      </c>
      <c r="N660" s="1">
        <f>ROUND(H660*$H$7,0)</f>
        <v>265</v>
      </c>
      <c r="O660" s="9">
        <f>M660*N660*$H$9</f>
        <v>0</v>
      </c>
      <c r="P660" s="9">
        <f>O660*$H$8</f>
        <v>0</v>
      </c>
      <c r="Q660" s="9">
        <f>$Q$7*P660+M660*$Q$8</f>
        <v>0</v>
      </c>
      <c r="R660" s="10" t="e">
        <f t="shared" si="11"/>
        <v>#DIV/0!</v>
      </c>
    </row>
    <row r="661" spans="1:18" x14ac:dyDescent="0.2">
      <c r="A661" s="6" t="s">
        <v>78</v>
      </c>
      <c r="B661" s="6">
        <v>90347</v>
      </c>
      <c r="C661" s="6">
        <v>512</v>
      </c>
      <c r="G661" s="1" t="s">
        <v>49</v>
      </c>
      <c r="H661" s="1">
        <v>259</v>
      </c>
      <c r="I661" s="1">
        <v>1479</v>
      </c>
      <c r="J661" s="1">
        <v>25</v>
      </c>
      <c r="K661" s="1">
        <v>1763</v>
      </c>
      <c r="N661" s="1">
        <f>ROUND(H661*$H$7,0)</f>
        <v>263</v>
      </c>
      <c r="O661" s="9">
        <f>M661*N661*$H$9</f>
        <v>0</v>
      </c>
      <c r="P661" s="9">
        <f>O661*$H$8</f>
        <v>0</v>
      </c>
      <c r="Q661" s="9">
        <f>$Q$7*P661+M661*$Q$8</f>
        <v>0</v>
      </c>
      <c r="R661" s="10" t="e">
        <f t="shared" si="11"/>
        <v>#DIV/0!</v>
      </c>
    </row>
    <row r="662" spans="1:18" x14ac:dyDescent="0.2">
      <c r="A662" s="6" t="s">
        <v>80</v>
      </c>
      <c r="B662" s="6">
        <v>93090</v>
      </c>
      <c r="C662" s="6">
        <v>595</v>
      </c>
      <c r="G662" s="1" t="s">
        <v>59</v>
      </c>
      <c r="H662" s="1">
        <v>258</v>
      </c>
      <c r="I662" s="1">
        <v>1378</v>
      </c>
      <c r="J662" s="1">
        <v>9</v>
      </c>
      <c r="K662" s="1">
        <v>1645</v>
      </c>
      <c r="N662" s="1">
        <f>ROUND(H662*$H$7,0)</f>
        <v>262</v>
      </c>
      <c r="O662" s="9">
        <f>M662*N662*$H$9</f>
        <v>0</v>
      </c>
      <c r="P662" s="9">
        <f>O662*$H$8</f>
        <v>0</v>
      </c>
      <c r="Q662" s="9">
        <f>$Q$7*P662+M662*$Q$8</f>
        <v>0</v>
      </c>
      <c r="R662" s="10" t="e">
        <f t="shared" si="11"/>
        <v>#DIV/0!</v>
      </c>
    </row>
    <row r="663" spans="1:18" x14ac:dyDescent="0.2">
      <c r="A663" s="6" t="s">
        <v>82</v>
      </c>
      <c r="B663" s="6">
        <v>2160</v>
      </c>
      <c r="C663" s="6">
        <v>548</v>
      </c>
      <c r="G663" s="1" t="s">
        <v>113</v>
      </c>
      <c r="H663" s="1">
        <v>257</v>
      </c>
      <c r="I663" s="1">
        <v>3020</v>
      </c>
      <c r="J663" s="1">
        <v>29</v>
      </c>
      <c r="K663" s="1">
        <v>3306</v>
      </c>
      <c r="N663" s="1">
        <f>ROUND(H663*$H$7,0)</f>
        <v>261</v>
      </c>
      <c r="O663" s="9">
        <f>M663*N663*$H$9</f>
        <v>0</v>
      </c>
      <c r="P663" s="9">
        <f>O663*$H$8</f>
        <v>0</v>
      </c>
      <c r="Q663" s="9">
        <f>$Q$7*P663+M663*$Q$8</f>
        <v>0</v>
      </c>
      <c r="R663" s="10" t="e">
        <f t="shared" si="11"/>
        <v>#DIV/0!</v>
      </c>
    </row>
    <row r="664" spans="1:18" x14ac:dyDescent="0.2">
      <c r="A664" s="6" t="s">
        <v>82</v>
      </c>
      <c r="B664" s="6">
        <v>2120</v>
      </c>
      <c r="C664" s="6">
        <v>546</v>
      </c>
      <c r="G664" s="1" t="s">
        <v>63</v>
      </c>
      <c r="H664" s="1">
        <v>256</v>
      </c>
      <c r="I664" s="1">
        <v>1325</v>
      </c>
      <c r="J664" s="1">
        <v>15</v>
      </c>
      <c r="K664" s="1">
        <v>1596</v>
      </c>
      <c r="N664" s="1">
        <f>ROUND(H664*$H$7,0)</f>
        <v>260</v>
      </c>
      <c r="O664" s="9">
        <f>M664*N664*$H$9</f>
        <v>0</v>
      </c>
      <c r="P664" s="9">
        <f>O664*$H$8</f>
        <v>0</v>
      </c>
      <c r="Q664" s="9">
        <f>$Q$7*P664+M664*$Q$8</f>
        <v>0</v>
      </c>
      <c r="R664" s="10" t="e">
        <f t="shared" si="11"/>
        <v>#DIV/0!</v>
      </c>
    </row>
    <row r="665" spans="1:18" x14ac:dyDescent="0.2">
      <c r="A665" s="6" t="s">
        <v>82</v>
      </c>
      <c r="B665" s="6">
        <v>4036</v>
      </c>
      <c r="C665" s="6">
        <v>576</v>
      </c>
      <c r="G665" s="1" t="s">
        <v>113</v>
      </c>
      <c r="H665" s="1">
        <v>254</v>
      </c>
      <c r="I665" s="1">
        <v>1537</v>
      </c>
      <c r="J665" s="1">
        <v>14</v>
      </c>
      <c r="K665" s="1">
        <v>1805</v>
      </c>
      <c r="N665" s="1">
        <f>ROUND(H665*$H$7,0)</f>
        <v>258</v>
      </c>
      <c r="O665" s="9">
        <f>M665*N665*$H$9</f>
        <v>0</v>
      </c>
      <c r="P665" s="9">
        <f>O665*$H$8</f>
        <v>0</v>
      </c>
      <c r="Q665" s="9">
        <f>$Q$7*P665+M665*$Q$8</f>
        <v>0</v>
      </c>
      <c r="R665" s="10" t="e">
        <f t="shared" si="11"/>
        <v>#DIV/0!</v>
      </c>
    </row>
    <row r="666" spans="1:18" x14ac:dyDescent="0.2">
      <c r="A666" s="6" t="s">
        <v>80</v>
      </c>
      <c r="B666" s="6">
        <v>93082</v>
      </c>
      <c r="C666" s="6">
        <v>595</v>
      </c>
      <c r="G666" s="1" t="s">
        <v>59</v>
      </c>
      <c r="H666" s="1">
        <v>249</v>
      </c>
      <c r="I666" s="1">
        <v>1920</v>
      </c>
      <c r="J666" s="1">
        <v>7</v>
      </c>
      <c r="K666" s="1">
        <v>2176</v>
      </c>
      <c r="N666" s="1">
        <f>ROUND(H666*$H$7,0)</f>
        <v>253</v>
      </c>
      <c r="O666" s="9">
        <f>M666*N666*$H$9</f>
        <v>0</v>
      </c>
      <c r="P666" s="9">
        <f>O666*$H$8</f>
        <v>0</v>
      </c>
      <c r="Q666" s="9">
        <f>$Q$7*P666+M666*$Q$8</f>
        <v>0</v>
      </c>
      <c r="R666" s="10" t="e">
        <f t="shared" si="11"/>
        <v>#DIV/0!</v>
      </c>
    </row>
    <row r="667" spans="1:18" x14ac:dyDescent="0.2">
      <c r="A667" s="6" t="s">
        <v>82</v>
      </c>
      <c r="B667" s="6">
        <v>2180</v>
      </c>
      <c r="C667" s="6">
        <v>548</v>
      </c>
      <c r="G667" s="1" t="s">
        <v>113</v>
      </c>
      <c r="H667" s="1">
        <v>248</v>
      </c>
      <c r="I667" s="1">
        <v>2279</v>
      </c>
      <c r="J667" s="1">
        <v>14</v>
      </c>
      <c r="K667" s="1">
        <v>2541</v>
      </c>
      <c r="N667" s="1">
        <f>ROUND(H667*$H$7,0)</f>
        <v>252</v>
      </c>
      <c r="O667" s="9">
        <f>M667*N667*$H$9</f>
        <v>0</v>
      </c>
      <c r="P667" s="9">
        <f>O667*$H$8</f>
        <v>0</v>
      </c>
      <c r="Q667" s="9">
        <f>$Q$7*P667+M667*$Q$8</f>
        <v>0</v>
      </c>
      <c r="R667" s="10" t="e">
        <f t="shared" si="11"/>
        <v>#DIV/0!</v>
      </c>
    </row>
    <row r="668" spans="1:18" x14ac:dyDescent="0.2">
      <c r="A668" s="6" t="s">
        <v>80</v>
      </c>
      <c r="B668" s="6">
        <v>92750</v>
      </c>
      <c r="C668" s="6">
        <v>571</v>
      </c>
      <c r="G668" s="1" t="s">
        <v>51</v>
      </c>
      <c r="H668" s="1">
        <v>247</v>
      </c>
      <c r="I668" s="1">
        <v>1213</v>
      </c>
      <c r="J668" s="1">
        <v>3</v>
      </c>
      <c r="K668" s="1">
        <v>1463</v>
      </c>
      <c r="N668" s="1">
        <f>ROUND(H668*$H$7,0)</f>
        <v>251</v>
      </c>
      <c r="O668" s="9">
        <f>M668*N668*$H$9</f>
        <v>0</v>
      </c>
      <c r="P668" s="9">
        <f>O668*$H$8</f>
        <v>0</v>
      </c>
      <c r="Q668" s="9">
        <f>$Q$7*P668+M668*$Q$8</f>
        <v>0</v>
      </c>
      <c r="R668" s="10" t="e">
        <f t="shared" si="11"/>
        <v>#DIV/0!</v>
      </c>
    </row>
    <row r="669" spans="1:18" x14ac:dyDescent="0.2">
      <c r="A669" s="6" t="s">
        <v>82</v>
      </c>
      <c r="B669" s="6">
        <v>2130</v>
      </c>
      <c r="C669" s="6">
        <v>546</v>
      </c>
      <c r="G669" s="1" t="s">
        <v>63</v>
      </c>
      <c r="H669" s="1">
        <v>246</v>
      </c>
      <c r="I669" s="1">
        <v>2236</v>
      </c>
      <c r="J669" s="1">
        <v>22</v>
      </c>
      <c r="K669" s="1">
        <v>2504</v>
      </c>
      <c r="N669" s="1">
        <f>ROUND(H669*$H$7,0)</f>
        <v>250</v>
      </c>
      <c r="O669" s="9">
        <f>M669*N669*$H$9</f>
        <v>0</v>
      </c>
      <c r="P669" s="9">
        <f>O669*$H$8</f>
        <v>0</v>
      </c>
      <c r="Q669" s="9">
        <f>$Q$7*P669+M669*$Q$8</f>
        <v>0</v>
      </c>
      <c r="R669" s="10" t="e">
        <f t="shared" si="11"/>
        <v>#DIV/0!</v>
      </c>
    </row>
    <row r="670" spans="1:18" x14ac:dyDescent="0.2">
      <c r="A670" s="6" t="s">
        <v>81</v>
      </c>
      <c r="B670" s="6">
        <v>990</v>
      </c>
      <c r="C670" s="6">
        <v>543</v>
      </c>
      <c r="G670" s="1" t="s">
        <v>57</v>
      </c>
      <c r="H670" s="1">
        <v>244</v>
      </c>
      <c r="I670" s="1">
        <v>2407</v>
      </c>
      <c r="J670" s="1">
        <v>9</v>
      </c>
      <c r="K670" s="1">
        <v>2660</v>
      </c>
      <c r="N670" s="1">
        <f>ROUND(H670*$H$7,0)</f>
        <v>248</v>
      </c>
      <c r="O670" s="9">
        <f>M670*N670*$H$9</f>
        <v>0</v>
      </c>
      <c r="P670" s="9">
        <f>O670*$H$8</f>
        <v>0</v>
      </c>
      <c r="Q670" s="9">
        <f>$Q$7*P670+M670*$Q$8</f>
        <v>0</v>
      </c>
      <c r="R670" s="10" t="e">
        <f t="shared" si="11"/>
        <v>#DIV/0!</v>
      </c>
    </row>
    <row r="671" spans="1:18" x14ac:dyDescent="0.2">
      <c r="A671" s="6" t="s">
        <v>75</v>
      </c>
      <c r="B671" s="6">
        <v>80069</v>
      </c>
      <c r="C671" s="6">
        <v>425</v>
      </c>
      <c r="G671" s="1" t="s">
        <v>8</v>
      </c>
      <c r="H671" s="1">
        <v>243</v>
      </c>
      <c r="I671" s="1">
        <v>1925</v>
      </c>
      <c r="J671" s="1">
        <v>30</v>
      </c>
      <c r="K671" s="1">
        <v>2198</v>
      </c>
      <c r="N671" s="1">
        <f>ROUND(H671*$H$7,0)</f>
        <v>247</v>
      </c>
      <c r="O671" s="9">
        <f>M671*N671*$H$9</f>
        <v>0</v>
      </c>
      <c r="P671" s="9">
        <f>O671*$H$8</f>
        <v>0</v>
      </c>
      <c r="Q671" s="9">
        <f>$Q$7*P671+M671*$Q$8</f>
        <v>0</v>
      </c>
      <c r="R671" s="10" t="e">
        <f t="shared" si="11"/>
        <v>#DIV/0!</v>
      </c>
    </row>
    <row r="672" spans="1:18" x14ac:dyDescent="0.2">
      <c r="A672" s="6" t="s">
        <v>80</v>
      </c>
      <c r="B672" s="6">
        <v>92710</v>
      </c>
      <c r="C672" s="6">
        <v>571</v>
      </c>
      <c r="G672" s="1" t="s">
        <v>51</v>
      </c>
      <c r="H672" s="1">
        <v>239</v>
      </c>
      <c r="I672" s="1">
        <v>1222</v>
      </c>
      <c r="J672" s="1">
        <v>11</v>
      </c>
      <c r="K672" s="1">
        <v>1472</v>
      </c>
      <c r="N672" s="1">
        <f>ROUND(H672*$H$7,0)</f>
        <v>243</v>
      </c>
      <c r="O672" s="9">
        <f>M672*N672*$H$9</f>
        <v>0</v>
      </c>
      <c r="P672" s="9">
        <f>O672*$H$8</f>
        <v>0</v>
      </c>
      <c r="Q672" s="9">
        <f>$Q$7*P672+M672*$Q$8</f>
        <v>0</v>
      </c>
      <c r="R672" s="10" t="e">
        <f t="shared" si="11"/>
        <v>#DIV/0!</v>
      </c>
    </row>
    <row r="673" spans="1:18" x14ac:dyDescent="0.2">
      <c r="A673" s="6" t="s">
        <v>81</v>
      </c>
      <c r="B673" s="6">
        <v>980</v>
      </c>
      <c r="C673" s="6">
        <v>543</v>
      </c>
      <c r="G673" s="1" t="s">
        <v>57</v>
      </c>
      <c r="H673" s="1">
        <v>237</v>
      </c>
      <c r="I673" s="1">
        <v>1487</v>
      </c>
      <c r="J673" s="1">
        <v>11</v>
      </c>
      <c r="K673" s="1">
        <v>1735</v>
      </c>
      <c r="N673" s="1">
        <f>ROUND(H673*$H$7,0)</f>
        <v>241</v>
      </c>
      <c r="O673" s="9">
        <f>M673*N673*$H$9</f>
        <v>0</v>
      </c>
      <c r="P673" s="9">
        <f>O673*$H$8</f>
        <v>0</v>
      </c>
      <c r="Q673" s="9">
        <f>$Q$7*P673+M673*$Q$8</f>
        <v>0</v>
      </c>
      <c r="R673" s="10" t="e">
        <f t="shared" si="11"/>
        <v>#DIV/0!</v>
      </c>
    </row>
    <row r="674" spans="1:18" x14ac:dyDescent="0.2">
      <c r="A674" s="6" t="s">
        <v>81</v>
      </c>
      <c r="B674" s="6">
        <v>3131</v>
      </c>
      <c r="C674" s="6">
        <v>567</v>
      </c>
      <c r="G674" s="1" t="s">
        <v>41</v>
      </c>
      <c r="H674" s="1">
        <v>235</v>
      </c>
      <c r="I674" s="1">
        <v>3042</v>
      </c>
      <c r="J674" s="1">
        <v>20</v>
      </c>
      <c r="K674" s="1">
        <v>3297</v>
      </c>
      <c r="N674" s="1">
        <f>ROUND(H674*$H$7,0)</f>
        <v>239</v>
      </c>
      <c r="O674" s="9">
        <f>M674*N674*$H$9</f>
        <v>0</v>
      </c>
      <c r="P674" s="9">
        <f>O674*$H$8</f>
        <v>0</v>
      </c>
      <c r="Q674" s="9">
        <f>$Q$7*P674+M674*$Q$8</f>
        <v>0</v>
      </c>
      <c r="R674" s="10" t="e">
        <f t="shared" si="11"/>
        <v>#DIV/0!</v>
      </c>
    </row>
    <row r="675" spans="1:18" x14ac:dyDescent="0.2">
      <c r="A675" s="6" t="s">
        <v>80</v>
      </c>
      <c r="B675" s="6">
        <v>92680</v>
      </c>
      <c r="C675" s="6">
        <v>571</v>
      </c>
      <c r="G675" s="1" t="s">
        <v>28</v>
      </c>
      <c r="H675" s="1">
        <v>234</v>
      </c>
      <c r="I675" s="1">
        <v>1111</v>
      </c>
      <c r="J675" s="1">
        <v>11</v>
      </c>
      <c r="K675" s="1">
        <v>1356</v>
      </c>
      <c r="N675" s="1">
        <f>ROUND(H675*$H$7,0)</f>
        <v>238</v>
      </c>
      <c r="O675" s="9">
        <f>M675*N675*$H$9</f>
        <v>0</v>
      </c>
      <c r="P675" s="9">
        <f>O675*$H$8</f>
        <v>0</v>
      </c>
      <c r="Q675" s="9">
        <f>$Q$7*P675+M675*$Q$8</f>
        <v>0</v>
      </c>
      <c r="R675" s="10" t="e">
        <f t="shared" si="11"/>
        <v>#DIV/0!</v>
      </c>
    </row>
    <row r="676" spans="1:18" x14ac:dyDescent="0.2">
      <c r="A676" s="6" t="s">
        <v>79</v>
      </c>
      <c r="B676" s="6">
        <v>85036</v>
      </c>
      <c r="C676" s="6">
        <v>589</v>
      </c>
      <c r="G676" s="1" t="s">
        <v>22</v>
      </c>
      <c r="H676" s="1">
        <v>232</v>
      </c>
      <c r="I676" s="1">
        <v>802</v>
      </c>
      <c r="J676" s="1">
        <v>6</v>
      </c>
      <c r="K676" s="1">
        <v>1040</v>
      </c>
      <c r="N676" s="1">
        <f>ROUND(H676*$H$7,0)</f>
        <v>236</v>
      </c>
      <c r="O676" s="9">
        <f>M676*N676*$H$9</f>
        <v>0</v>
      </c>
      <c r="P676" s="9">
        <f>O676*$H$8</f>
        <v>0</v>
      </c>
      <c r="Q676" s="9">
        <f>$Q$7*P676+M676*$Q$8</f>
        <v>0</v>
      </c>
      <c r="R676" s="10" t="e">
        <f t="shared" si="11"/>
        <v>#DIV/0!</v>
      </c>
    </row>
    <row r="677" spans="1:18" x14ac:dyDescent="0.2">
      <c r="A677" s="6" t="s">
        <v>80</v>
      </c>
      <c r="B677" s="6">
        <v>93040</v>
      </c>
      <c r="C677" s="6">
        <v>594</v>
      </c>
      <c r="G677" s="1" t="s">
        <v>28</v>
      </c>
      <c r="H677" s="1">
        <v>231</v>
      </c>
      <c r="I677" s="1">
        <v>1552</v>
      </c>
      <c r="J677" s="1">
        <v>11</v>
      </c>
      <c r="K677" s="1">
        <v>1794</v>
      </c>
      <c r="N677" s="1">
        <f>ROUND(H677*$H$7,0)</f>
        <v>235</v>
      </c>
      <c r="O677" s="9">
        <f>M677*N677*$H$9</f>
        <v>0</v>
      </c>
      <c r="P677" s="9">
        <f>O677*$H$8</f>
        <v>0</v>
      </c>
      <c r="Q677" s="9">
        <f>$Q$7*P677+M677*$Q$8</f>
        <v>0</v>
      </c>
      <c r="R677" s="10" t="e">
        <f t="shared" si="11"/>
        <v>#DIV/0!</v>
      </c>
    </row>
    <row r="678" spans="1:18" x14ac:dyDescent="0.2">
      <c r="A678" s="6" t="s">
        <v>82</v>
      </c>
      <c r="B678" s="6">
        <v>4440</v>
      </c>
      <c r="C678" s="6">
        <v>587</v>
      </c>
      <c r="G678" s="1" t="s">
        <v>36</v>
      </c>
      <c r="H678" s="1">
        <v>230</v>
      </c>
      <c r="I678" s="1">
        <v>1684</v>
      </c>
      <c r="J678" s="1">
        <v>9</v>
      </c>
      <c r="K678" s="1">
        <v>1923</v>
      </c>
      <c r="N678" s="1">
        <f>ROUND(H678*$H$7,0)</f>
        <v>234</v>
      </c>
      <c r="O678" s="9">
        <f>M678*N678*$H$9</f>
        <v>0</v>
      </c>
      <c r="P678" s="9">
        <f>O678*$H$8</f>
        <v>0</v>
      </c>
      <c r="Q678" s="9">
        <f>$Q$7*P678+M678*$Q$8</f>
        <v>0</v>
      </c>
      <c r="R678" s="10" t="e">
        <f t="shared" si="11"/>
        <v>#DIV/0!</v>
      </c>
    </row>
    <row r="679" spans="1:18" x14ac:dyDescent="0.2">
      <c r="A679" s="6" t="s">
        <v>79</v>
      </c>
      <c r="B679" s="6">
        <v>85210</v>
      </c>
      <c r="C679" s="6">
        <v>588</v>
      </c>
      <c r="G679" s="1" t="s">
        <v>53</v>
      </c>
      <c r="H679" s="1">
        <v>229</v>
      </c>
      <c r="I679" s="1">
        <v>817</v>
      </c>
      <c r="J679" s="1">
        <v>2</v>
      </c>
      <c r="K679" s="1">
        <v>1048</v>
      </c>
      <c r="N679" s="1">
        <f>ROUND(H679*$H$7,0)</f>
        <v>233</v>
      </c>
      <c r="O679" s="9">
        <f>M679*N679*$H$9</f>
        <v>0</v>
      </c>
      <c r="P679" s="9">
        <f>O679*$H$8</f>
        <v>0</v>
      </c>
      <c r="Q679" s="9">
        <f>$Q$7*P679+M679*$Q$8</f>
        <v>0</v>
      </c>
      <c r="R679" s="10" t="e">
        <f t="shared" si="11"/>
        <v>#DIV/0!</v>
      </c>
    </row>
    <row r="680" spans="1:18" x14ac:dyDescent="0.2">
      <c r="A680" s="6" t="s">
        <v>80</v>
      </c>
      <c r="B680" s="6">
        <v>92618</v>
      </c>
      <c r="C680" s="6">
        <v>527</v>
      </c>
      <c r="G680" s="1" t="s">
        <v>15</v>
      </c>
      <c r="H680" s="1">
        <v>227</v>
      </c>
      <c r="I680" s="1">
        <v>1181</v>
      </c>
      <c r="J680" s="1">
        <v>9</v>
      </c>
      <c r="K680" s="1">
        <v>1417</v>
      </c>
      <c r="N680" s="1">
        <f>ROUND(H680*$H$7,0)</f>
        <v>231</v>
      </c>
      <c r="O680" s="9">
        <f>M680*N680*$H$9</f>
        <v>0</v>
      </c>
      <c r="P680" s="9">
        <f>O680*$H$8</f>
        <v>0</v>
      </c>
      <c r="Q680" s="9">
        <f>$Q$7*P680+M680*$Q$8</f>
        <v>0</v>
      </c>
      <c r="R680" s="10" t="e">
        <f t="shared" si="11"/>
        <v>#DIV/0!</v>
      </c>
    </row>
    <row r="681" spans="1:18" x14ac:dyDescent="0.2">
      <c r="A681" s="6" t="s">
        <v>82</v>
      </c>
      <c r="B681" s="6">
        <v>2080</v>
      </c>
      <c r="C681" s="6">
        <v>546</v>
      </c>
      <c r="G681" s="1" t="s">
        <v>16</v>
      </c>
      <c r="H681" s="1">
        <v>227</v>
      </c>
      <c r="I681" s="1">
        <v>1336</v>
      </c>
      <c r="J681" s="1">
        <v>12</v>
      </c>
      <c r="K681" s="1">
        <v>1575</v>
      </c>
      <c r="N681" s="1">
        <f>ROUND(H681*$H$7,0)</f>
        <v>231</v>
      </c>
      <c r="O681" s="9">
        <f>M681*N681*$H$9</f>
        <v>0</v>
      </c>
      <c r="P681" s="9">
        <f>O681*$H$8</f>
        <v>0</v>
      </c>
      <c r="Q681" s="9">
        <f>$Q$7*P681+M681*$Q$8</f>
        <v>0</v>
      </c>
      <c r="R681" s="10" t="e">
        <f t="shared" si="11"/>
        <v>#DIV/0!</v>
      </c>
    </row>
    <row r="682" spans="1:18" x14ac:dyDescent="0.2">
      <c r="A682" s="6" t="s">
        <v>82</v>
      </c>
      <c r="B682" s="6">
        <v>2142</v>
      </c>
      <c r="C682" s="6">
        <v>546</v>
      </c>
      <c r="G682" s="1" t="s">
        <v>63</v>
      </c>
      <c r="H682" s="1">
        <v>225</v>
      </c>
      <c r="I682" s="1">
        <v>1819</v>
      </c>
      <c r="J682" s="1">
        <v>19</v>
      </c>
      <c r="K682" s="1">
        <v>2063</v>
      </c>
      <c r="N682" s="1">
        <f>ROUND(H682*$H$7,0)</f>
        <v>229</v>
      </c>
      <c r="O682" s="9">
        <f>M682*N682*$H$9</f>
        <v>0</v>
      </c>
      <c r="P682" s="9">
        <f>O682*$H$8</f>
        <v>0</v>
      </c>
      <c r="Q682" s="9">
        <f>$Q$7*P682+M682*$Q$8</f>
        <v>0</v>
      </c>
      <c r="R682" s="10" t="e">
        <f t="shared" si="11"/>
        <v>#DIV/0!</v>
      </c>
    </row>
    <row r="683" spans="1:18" x14ac:dyDescent="0.2">
      <c r="A683" s="6" t="s">
        <v>76</v>
      </c>
      <c r="B683" s="6">
        <v>92180</v>
      </c>
      <c r="C683" s="6">
        <v>484</v>
      </c>
      <c r="G683" s="1" t="s">
        <v>30</v>
      </c>
      <c r="H683" s="1">
        <v>224</v>
      </c>
      <c r="I683" s="1">
        <v>2023</v>
      </c>
      <c r="J683" s="1">
        <v>49</v>
      </c>
      <c r="K683" s="1">
        <v>2296</v>
      </c>
      <c r="N683" s="1">
        <f>ROUND(H683*$H$7,0)</f>
        <v>228</v>
      </c>
      <c r="O683" s="9">
        <f>M683*N683*$H$9</f>
        <v>0</v>
      </c>
      <c r="P683" s="9">
        <f>O683*$H$8</f>
        <v>0</v>
      </c>
      <c r="Q683" s="9">
        <f>$Q$7*P683+M683*$Q$8</f>
        <v>0</v>
      </c>
      <c r="R683" s="10" t="e">
        <f t="shared" si="11"/>
        <v>#DIV/0!</v>
      </c>
    </row>
    <row r="684" spans="1:18" x14ac:dyDescent="0.2">
      <c r="A684" s="6" t="s">
        <v>80</v>
      </c>
      <c r="B684" s="6">
        <v>92730</v>
      </c>
      <c r="C684" s="6">
        <v>571</v>
      </c>
      <c r="G684" s="1" t="s">
        <v>51</v>
      </c>
      <c r="H684" s="1">
        <v>221</v>
      </c>
      <c r="I684" s="1">
        <v>1582</v>
      </c>
      <c r="J684" s="1">
        <v>4</v>
      </c>
      <c r="K684" s="1">
        <v>1807</v>
      </c>
      <c r="N684" s="1">
        <f>ROUND(H684*$H$7,0)</f>
        <v>225</v>
      </c>
      <c r="O684" s="9">
        <f>M684*N684*$H$9</f>
        <v>0</v>
      </c>
      <c r="P684" s="9">
        <f>O684*$H$8</f>
        <v>0</v>
      </c>
      <c r="Q684" s="9">
        <f>$Q$7*P684+M684*$Q$8</f>
        <v>0</v>
      </c>
      <c r="R684" s="10" t="e">
        <f t="shared" si="11"/>
        <v>#DIV/0!</v>
      </c>
    </row>
    <row r="685" spans="1:18" x14ac:dyDescent="0.2">
      <c r="A685" s="6" t="s">
        <v>80</v>
      </c>
      <c r="B685" s="6">
        <v>91852</v>
      </c>
      <c r="C685" s="6">
        <v>527</v>
      </c>
      <c r="G685" s="1" t="s">
        <v>15</v>
      </c>
      <c r="H685" s="1">
        <v>218</v>
      </c>
      <c r="I685" s="1">
        <v>1638</v>
      </c>
      <c r="J685" s="1">
        <v>16</v>
      </c>
      <c r="K685" s="1">
        <v>1872</v>
      </c>
      <c r="N685" s="1">
        <f>ROUND(H685*$H$7,0)</f>
        <v>222</v>
      </c>
      <c r="O685" s="9">
        <f>M685*N685*$H$9</f>
        <v>0</v>
      </c>
      <c r="P685" s="9">
        <f>O685*$H$8</f>
        <v>0</v>
      </c>
      <c r="Q685" s="9">
        <f>$Q$7*P685+M685*$Q$8</f>
        <v>0</v>
      </c>
      <c r="R685" s="10" t="e">
        <f t="shared" si="11"/>
        <v>#DIV/0!</v>
      </c>
    </row>
    <row r="686" spans="1:18" x14ac:dyDescent="0.2">
      <c r="A686" s="6" t="s">
        <v>81</v>
      </c>
      <c r="B686" s="6">
        <v>1348</v>
      </c>
      <c r="C686" s="6">
        <v>556</v>
      </c>
      <c r="G686" s="1" t="s">
        <v>64</v>
      </c>
      <c r="H686" s="1">
        <v>218</v>
      </c>
      <c r="I686" s="1">
        <v>1389</v>
      </c>
      <c r="J686" s="1">
        <v>3</v>
      </c>
      <c r="K686" s="1">
        <v>1610</v>
      </c>
      <c r="N686" s="1">
        <f>ROUND(H686*$H$7,0)</f>
        <v>222</v>
      </c>
      <c r="O686" s="9">
        <f>M686*N686*$H$9</f>
        <v>0</v>
      </c>
      <c r="P686" s="9">
        <f>O686*$H$8</f>
        <v>0</v>
      </c>
      <c r="Q686" s="9">
        <f>$Q$7*P686+M686*$Q$8</f>
        <v>0</v>
      </c>
      <c r="R686" s="10" t="e">
        <f t="shared" si="11"/>
        <v>#DIV/0!</v>
      </c>
    </row>
    <row r="687" spans="1:18" x14ac:dyDescent="0.2">
      <c r="A687" s="6" t="s">
        <v>80</v>
      </c>
      <c r="B687" s="6">
        <v>92670</v>
      </c>
      <c r="C687" s="6">
        <v>571</v>
      </c>
      <c r="G687" s="1" t="s">
        <v>28</v>
      </c>
      <c r="H687" s="1">
        <v>216</v>
      </c>
      <c r="I687" s="1">
        <v>1854</v>
      </c>
      <c r="J687" s="1">
        <v>17</v>
      </c>
      <c r="K687" s="1">
        <v>2087</v>
      </c>
      <c r="N687" s="1">
        <f>ROUND(H687*$H$7,0)</f>
        <v>220</v>
      </c>
      <c r="O687" s="9">
        <f>M687*N687*$H$9</f>
        <v>0</v>
      </c>
      <c r="P687" s="9">
        <f>O687*$H$8</f>
        <v>0</v>
      </c>
      <c r="Q687" s="9">
        <f>$Q$7*P687+M687*$Q$8</f>
        <v>0</v>
      </c>
      <c r="R687" s="10" t="e">
        <f t="shared" si="11"/>
        <v>#DIV/0!</v>
      </c>
    </row>
    <row r="688" spans="1:18" x14ac:dyDescent="0.2">
      <c r="A688" s="6" t="s">
        <v>76</v>
      </c>
      <c r="B688" s="6">
        <v>93478</v>
      </c>
      <c r="C688" s="6">
        <v>541</v>
      </c>
      <c r="G688" s="1" t="s">
        <v>3</v>
      </c>
      <c r="H688" s="1">
        <v>215</v>
      </c>
      <c r="I688" s="1">
        <v>1363</v>
      </c>
      <c r="J688" s="1">
        <v>4</v>
      </c>
      <c r="K688" s="1">
        <v>1582</v>
      </c>
      <c r="N688" s="1">
        <f>ROUND(H688*$H$7,0)</f>
        <v>219</v>
      </c>
      <c r="O688" s="9">
        <f>M688*N688*$H$9</f>
        <v>0</v>
      </c>
      <c r="P688" s="9">
        <f>O688*$H$8</f>
        <v>0</v>
      </c>
      <c r="Q688" s="9">
        <f>$Q$7*P688+M688*$Q$8</f>
        <v>0</v>
      </c>
      <c r="R688" s="10" t="e">
        <f t="shared" si="11"/>
        <v>#DIV/0!</v>
      </c>
    </row>
    <row r="689" spans="1:18" x14ac:dyDescent="0.2">
      <c r="A689" s="6" t="s">
        <v>81</v>
      </c>
      <c r="B689" s="6">
        <v>979</v>
      </c>
      <c r="C689" s="6">
        <v>543</v>
      </c>
      <c r="G689" s="1" t="s">
        <v>39</v>
      </c>
      <c r="H689" s="1">
        <v>214</v>
      </c>
      <c r="I689" s="1">
        <v>1309</v>
      </c>
      <c r="J689" s="1">
        <v>0</v>
      </c>
      <c r="K689" s="1">
        <v>1523</v>
      </c>
      <c r="N689" s="1">
        <f>ROUND(H689*$H$7,0)</f>
        <v>218</v>
      </c>
      <c r="O689" s="9">
        <f>M689*N689*$H$9</f>
        <v>0</v>
      </c>
      <c r="P689" s="9">
        <f>O689*$H$8</f>
        <v>0</v>
      </c>
      <c r="Q689" s="9">
        <f>$Q$7*P689+M689*$Q$8</f>
        <v>0</v>
      </c>
      <c r="R689" s="10" t="e">
        <f t="shared" si="11"/>
        <v>#DIV/0!</v>
      </c>
    </row>
    <row r="690" spans="1:18" x14ac:dyDescent="0.2">
      <c r="A690" s="6" t="s">
        <v>81</v>
      </c>
      <c r="B690" s="6">
        <v>988</v>
      </c>
      <c r="C690" s="6">
        <v>543</v>
      </c>
      <c r="G690" s="1" t="s">
        <v>57</v>
      </c>
      <c r="H690" s="1">
        <v>214</v>
      </c>
      <c r="I690" s="1">
        <v>1309</v>
      </c>
      <c r="J690" s="1">
        <v>0</v>
      </c>
      <c r="K690" s="1">
        <v>1523</v>
      </c>
      <c r="L690" s="8" t="s">
        <v>127</v>
      </c>
      <c r="N690" s="1">
        <f>ROUND(H690*$H$7,0)</f>
        <v>218</v>
      </c>
      <c r="O690" s="9">
        <f>M690*N690*$H$9</f>
        <v>0</v>
      </c>
      <c r="P690" s="9">
        <f>O690*$H$8</f>
        <v>0</v>
      </c>
      <c r="Q690" s="9">
        <f>$Q$7*P690+M690*$Q$8</f>
        <v>0</v>
      </c>
      <c r="R690" s="10" t="e">
        <f t="shared" si="11"/>
        <v>#DIV/0!</v>
      </c>
    </row>
    <row r="691" spans="1:18" x14ac:dyDescent="0.2">
      <c r="A691" s="6" t="s">
        <v>80</v>
      </c>
      <c r="B691" s="6">
        <v>92839</v>
      </c>
      <c r="C691" s="6">
        <v>591</v>
      </c>
      <c r="G691" s="1" t="s">
        <v>5</v>
      </c>
      <c r="H691" s="1">
        <v>213</v>
      </c>
      <c r="I691" s="1">
        <v>1531</v>
      </c>
      <c r="J691" s="1">
        <v>6</v>
      </c>
      <c r="K691" s="1">
        <v>1750</v>
      </c>
      <c r="N691" s="1">
        <f>ROUND(H691*$H$7,0)</f>
        <v>217</v>
      </c>
      <c r="O691" s="9">
        <f>M691*N691*$H$9</f>
        <v>0</v>
      </c>
      <c r="P691" s="9">
        <f>O691*$H$8</f>
        <v>0</v>
      </c>
      <c r="Q691" s="9">
        <f>$Q$7*P691+M691*$Q$8</f>
        <v>0</v>
      </c>
      <c r="R691" s="10" t="e">
        <f t="shared" si="11"/>
        <v>#DIV/0!</v>
      </c>
    </row>
    <row r="692" spans="1:18" x14ac:dyDescent="0.2">
      <c r="A692" s="6" t="s">
        <v>80</v>
      </c>
      <c r="B692" s="6">
        <v>95120</v>
      </c>
      <c r="C692" s="6">
        <v>591</v>
      </c>
      <c r="G692" s="1" t="s">
        <v>5</v>
      </c>
      <c r="H692" s="1">
        <v>213</v>
      </c>
      <c r="I692" s="1">
        <v>1531</v>
      </c>
      <c r="J692" s="1">
        <v>6</v>
      </c>
      <c r="K692" s="1">
        <v>1750</v>
      </c>
      <c r="L692" s="8" t="s">
        <v>110</v>
      </c>
      <c r="N692" s="1">
        <f>ROUND(H692*$H$7,0)</f>
        <v>217</v>
      </c>
      <c r="O692" s="9">
        <f>M692*N692*$H$9</f>
        <v>0</v>
      </c>
      <c r="P692" s="9">
        <f>O692*$H$8</f>
        <v>0</v>
      </c>
      <c r="Q692" s="9">
        <f>$Q$7*P692+M692*$Q$8</f>
        <v>0</v>
      </c>
      <c r="R692" s="10" t="e">
        <f t="shared" si="11"/>
        <v>#DIV/0!</v>
      </c>
    </row>
    <row r="693" spans="1:18" x14ac:dyDescent="0.2">
      <c r="A693" s="6" t="s">
        <v>82</v>
      </c>
      <c r="B693" s="6">
        <v>2090</v>
      </c>
      <c r="C693" s="6">
        <v>546</v>
      </c>
      <c r="G693" s="1" t="s">
        <v>63</v>
      </c>
      <c r="H693" s="1">
        <v>211</v>
      </c>
      <c r="I693" s="1">
        <v>1192</v>
      </c>
      <c r="J693" s="1">
        <v>12</v>
      </c>
      <c r="K693" s="1">
        <v>1415</v>
      </c>
      <c r="N693" s="1">
        <f>ROUND(H693*$H$7,0)</f>
        <v>214</v>
      </c>
      <c r="O693" s="9">
        <f>M693*N693*$H$9</f>
        <v>0</v>
      </c>
      <c r="P693" s="9">
        <f>O693*$H$8</f>
        <v>0</v>
      </c>
      <c r="Q693" s="9">
        <f>$Q$7*P693+M693*$Q$8</f>
        <v>0</v>
      </c>
      <c r="R693" s="10" t="e">
        <f t="shared" si="11"/>
        <v>#DIV/0!</v>
      </c>
    </row>
    <row r="694" spans="1:18" x14ac:dyDescent="0.2">
      <c r="A694" s="6" t="s">
        <v>81</v>
      </c>
      <c r="B694" s="6">
        <v>2387</v>
      </c>
      <c r="C694" s="6">
        <v>540</v>
      </c>
      <c r="G694" s="1" t="s">
        <v>56</v>
      </c>
      <c r="H694" s="1">
        <v>210</v>
      </c>
      <c r="I694" s="1">
        <v>1748</v>
      </c>
      <c r="J694" s="1">
        <v>18</v>
      </c>
      <c r="K694" s="1">
        <v>1976</v>
      </c>
      <c r="N694" s="1">
        <f>ROUND(H694*$H$7,0)</f>
        <v>213</v>
      </c>
      <c r="O694" s="9">
        <f>M694*N694*$H$9</f>
        <v>0</v>
      </c>
      <c r="P694" s="9">
        <f>O694*$H$8</f>
        <v>0</v>
      </c>
      <c r="Q694" s="9">
        <f>$Q$7*P694+M694*$Q$8</f>
        <v>0</v>
      </c>
      <c r="R694" s="10" t="e">
        <f t="shared" si="11"/>
        <v>#DIV/0!</v>
      </c>
    </row>
    <row r="695" spans="1:18" x14ac:dyDescent="0.2">
      <c r="A695" s="6" t="s">
        <v>79</v>
      </c>
      <c r="B695" s="6">
        <v>83066</v>
      </c>
      <c r="C695" s="6">
        <v>589</v>
      </c>
      <c r="G695" s="1" t="s">
        <v>43</v>
      </c>
      <c r="H695" s="1">
        <v>210</v>
      </c>
      <c r="I695" s="1">
        <v>969</v>
      </c>
      <c r="J695" s="1">
        <v>9</v>
      </c>
      <c r="K695" s="1">
        <v>1188</v>
      </c>
      <c r="N695" s="1">
        <f>ROUND(H695*$H$7,0)</f>
        <v>213</v>
      </c>
      <c r="O695" s="9">
        <f>M695*N695*$H$9</f>
        <v>0</v>
      </c>
      <c r="P695" s="9">
        <f>O695*$H$8</f>
        <v>0</v>
      </c>
      <c r="Q695" s="9">
        <f>$Q$7*P695+M695*$Q$8</f>
        <v>0</v>
      </c>
      <c r="R695" s="10" t="e">
        <f t="shared" si="11"/>
        <v>#DIV/0!</v>
      </c>
    </row>
    <row r="696" spans="1:18" x14ac:dyDescent="0.2">
      <c r="A696" s="6" t="s">
        <v>81</v>
      </c>
      <c r="B696" s="6">
        <v>2420</v>
      </c>
      <c r="C696" s="6">
        <v>542</v>
      </c>
      <c r="G696" s="1" t="s">
        <v>39</v>
      </c>
      <c r="H696" s="1">
        <v>206</v>
      </c>
      <c r="I696" s="1">
        <v>1624</v>
      </c>
      <c r="J696" s="1">
        <v>34</v>
      </c>
      <c r="K696" s="1">
        <v>1864</v>
      </c>
      <c r="N696" s="1">
        <f>ROUND(H696*$H$7,0)</f>
        <v>209</v>
      </c>
      <c r="O696" s="9">
        <f>M696*N696*$H$9</f>
        <v>0</v>
      </c>
      <c r="P696" s="9">
        <f>O696*$H$8</f>
        <v>0</v>
      </c>
      <c r="Q696" s="9">
        <f>$Q$7*P696+M696*$Q$8</f>
        <v>0</v>
      </c>
      <c r="R696" s="10" t="e">
        <f t="shared" si="11"/>
        <v>#DIV/0!</v>
      </c>
    </row>
    <row r="697" spans="1:18" x14ac:dyDescent="0.2">
      <c r="A697" s="6" t="s">
        <v>80</v>
      </c>
      <c r="B697" s="6">
        <v>91740</v>
      </c>
      <c r="C697" s="6">
        <v>591</v>
      </c>
      <c r="G697" s="1" t="s">
        <v>66</v>
      </c>
      <c r="H697" s="1">
        <v>205</v>
      </c>
      <c r="I697" s="1">
        <v>617</v>
      </c>
      <c r="J697" s="1">
        <v>6</v>
      </c>
      <c r="K697" s="1">
        <v>828</v>
      </c>
      <c r="N697" s="1">
        <f>ROUND(H697*$H$7,0)</f>
        <v>208</v>
      </c>
      <c r="O697" s="9">
        <f>M697*N697*$H$9</f>
        <v>0</v>
      </c>
      <c r="P697" s="9">
        <f>O697*$H$8</f>
        <v>0</v>
      </c>
      <c r="Q697" s="9">
        <f>$Q$7*P697+M697*$Q$8</f>
        <v>0</v>
      </c>
      <c r="R697" s="10" t="e">
        <f t="shared" si="11"/>
        <v>#DIV/0!</v>
      </c>
    </row>
    <row r="698" spans="1:18" x14ac:dyDescent="0.2">
      <c r="A698" s="6" t="s">
        <v>82</v>
      </c>
      <c r="B698" s="6">
        <v>2110</v>
      </c>
      <c r="C698" s="6">
        <v>546</v>
      </c>
      <c r="G698" s="1" t="s">
        <v>63</v>
      </c>
      <c r="H698" s="1">
        <v>204</v>
      </c>
      <c r="I698" s="1">
        <v>1068</v>
      </c>
      <c r="J698" s="1">
        <v>9</v>
      </c>
      <c r="K698" s="1">
        <v>1281</v>
      </c>
      <c r="N698" s="1">
        <f>ROUND(H698*$H$7,0)</f>
        <v>207</v>
      </c>
      <c r="O698" s="9">
        <f>M698*N698*$H$9</f>
        <v>0</v>
      </c>
      <c r="P698" s="9">
        <f>O698*$H$8</f>
        <v>0</v>
      </c>
      <c r="Q698" s="9">
        <f>$Q$7*P698+M698*$Q$8</f>
        <v>0</v>
      </c>
      <c r="R698" s="10" t="e">
        <f t="shared" si="11"/>
        <v>#DIV/0!</v>
      </c>
    </row>
    <row r="699" spans="1:18" x14ac:dyDescent="0.2">
      <c r="A699" s="6" t="s">
        <v>80</v>
      </c>
      <c r="B699" s="6">
        <v>92838</v>
      </c>
      <c r="C699" s="6">
        <v>591</v>
      </c>
      <c r="G699" s="1" t="s">
        <v>25</v>
      </c>
      <c r="H699" s="1">
        <v>204</v>
      </c>
      <c r="I699" s="1">
        <v>1568</v>
      </c>
      <c r="J699" s="1">
        <v>21</v>
      </c>
      <c r="K699" s="1">
        <v>1793</v>
      </c>
      <c r="N699" s="1">
        <f>ROUND(H699*$H$7,0)</f>
        <v>207</v>
      </c>
      <c r="O699" s="9">
        <f>M699*N699*$H$9</f>
        <v>0</v>
      </c>
      <c r="P699" s="9">
        <f>O699*$H$8</f>
        <v>0</v>
      </c>
      <c r="Q699" s="9">
        <f>$Q$7*P699+M699*$Q$8</f>
        <v>0</v>
      </c>
      <c r="R699" s="10" t="e">
        <f t="shared" si="11"/>
        <v>#DIV/0!</v>
      </c>
    </row>
    <row r="700" spans="1:18" x14ac:dyDescent="0.2">
      <c r="A700" s="6" t="s">
        <v>79</v>
      </c>
      <c r="B700" s="6">
        <v>84419</v>
      </c>
      <c r="C700" s="6">
        <v>588</v>
      </c>
      <c r="G700" s="1" t="s">
        <v>22</v>
      </c>
      <c r="H700" s="1">
        <v>203</v>
      </c>
      <c r="I700" s="1">
        <v>616</v>
      </c>
      <c r="J700" s="1">
        <v>12</v>
      </c>
      <c r="K700" s="1">
        <v>831</v>
      </c>
      <c r="N700" s="1">
        <f>ROUND(H700*$H$7,0)</f>
        <v>206</v>
      </c>
      <c r="O700" s="9">
        <f>M700*N700*$H$9</f>
        <v>0</v>
      </c>
      <c r="P700" s="9">
        <f>O700*$H$8</f>
        <v>0</v>
      </c>
      <c r="Q700" s="9">
        <f>$Q$7*P700+M700*$Q$8</f>
        <v>0</v>
      </c>
      <c r="R700" s="10" t="e">
        <f t="shared" si="11"/>
        <v>#DIV/0!</v>
      </c>
    </row>
    <row r="701" spans="1:18" x14ac:dyDescent="0.2">
      <c r="A701" s="6" t="s">
        <v>81</v>
      </c>
      <c r="B701" s="6">
        <v>1698</v>
      </c>
      <c r="C701" s="6">
        <v>575</v>
      </c>
      <c r="G701" s="1" t="s">
        <v>24</v>
      </c>
      <c r="H701" s="1">
        <v>202</v>
      </c>
      <c r="I701" s="1">
        <v>1027</v>
      </c>
      <c r="J701" s="1">
        <v>4</v>
      </c>
      <c r="K701" s="1">
        <v>1233</v>
      </c>
      <c r="N701" s="1">
        <f>ROUND(H701*$H$7,0)</f>
        <v>205</v>
      </c>
      <c r="O701" s="9">
        <f>M701*N701*$H$9</f>
        <v>0</v>
      </c>
      <c r="P701" s="9">
        <f>O701*$H$8</f>
        <v>0</v>
      </c>
      <c r="Q701" s="9">
        <f>$Q$7*P701+M701*$Q$8</f>
        <v>0</v>
      </c>
      <c r="R701" s="10" t="e">
        <f t="shared" si="11"/>
        <v>#DIV/0!</v>
      </c>
    </row>
    <row r="702" spans="1:18" x14ac:dyDescent="0.2">
      <c r="A702" s="6" t="s">
        <v>80</v>
      </c>
      <c r="B702" s="6">
        <v>92820</v>
      </c>
      <c r="C702" s="6">
        <v>578</v>
      </c>
      <c r="G702" s="1" t="s">
        <v>25</v>
      </c>
      <c r="H702" s="1">
        <v>200</v>
      </c>
      <c r="I702" s="1">
        <v>2228</v>
      </c>
      <c r="J702" s="1">
        <v>18</v>
      </c>
      <c r="K702" s="1">
        <v>2446</v>
      </c>
      <c r="N702" s="1">
        <f>ROUND(H702*$H$7,0)</f>
        <v>203</v>
      </c>
      <c r="O702" s="9">
        <f>M702*N702*$H$9</f>
        <v>0</v>
      </c>
      <c r="P702" s="9">
        <f>O702*$H$8</f>
        <v>0</v>
      </c>
      <c r="Q702" s="9">
        <f>$Q$7*P702+M702*$Q$8</f>
        <v>0</v>
      </c>
      <c r="R702" s="10" t="e">
        <f t="shared" si="11"/>
        <v>#DIV/0!</v>
      </c>
    </row>
    <row r="703" spans="1:18" x14ac:dyDescent="0.2">
      <c r="A703" s="6" t="s">
        <v>81</v>
      </c>
      <c r="B703" s="6">
        <v>2450</v>
      </c>
      <c r="C703" s="6">
        <v>542</v>
      </c>
      <c r="G703" s="1" t="s">
        <v>39</v>
      </c>
      <c r="H703" s="1">
        <v>198</v>
      </c>
      <c r="I703" s="1">
        <v>1562</v>
      </c>
      <c r="J703" s="1">
        <v>21</v>
      </c>
      <c r="K703" s="1">
        <v>1781</v>
      </c>
      <c r="N703" s="1">
        <f>ROUND(H703*$H$7,0)</f>
        <v>201</v>
      </c>
      <c r="O703" s="9">
        <f>M703*N703*$H$9</f>
        <v>0</v>
      </c>
      <c r="P703" s="9">
        <f>O703*$H$8</f>
        <v>0</v>
      </c>
      <c r="Q703" s="9">
        <f>$Q$7*P703+M703*$Q$8</f>
        <v>0</v>
      </c>
      <c r="R703" s="10" t="e">
        <f t="shared" si="11"/>
        <v>#DIV/0!</v>
      </c>
    </row>
    <row r="704" spans="1:18" x14ac:dyDescent="0.2">
      <c r="A704" s="6" t="s">
        <v>75</v>
      </c>
      <c r="B704" s="6">
        <v>80060</v>
      </c>
      <c r="C704" s="6">
        <v>425</v>
      </c>
      <c r="G704" s="1" t="s">
        <v>52</v>
      </c>
      <c r="H704" s="1">
        <v>196</v>
      </c>
      <c r="I704" s="1">
        <v>1997</v>
      </c>
      <c r="J704" s="1">
        <v>14</v>
      </c>
      <c r="K704" s="1">
        <v>2207</v>
      </c>
      <c r="N704" s="1">
        <f>ROUND(H704*$H$7,0)</f>
        <v>199</v>
      </c>
      <c r="O704" s="9">
        <f>M704*N704*$H$9</f>
        <v>0</v>
      </c>
      <c r="P704" s="9">
        <f>O704*$H$8</f>
        <v>0</v>
      </c>
      <c r="Q704" s="9">
        <f>$Q$7*P704+M704*$Q$8</f>
        <v>0</v>
      </c>
      <c r="R704" s="10" t="e">
        <f t="shared" si="11"/>
        <v>#DIV/0!</v>
      </c>
    </row>
    <row r="705" spans="1:18" x14ac:dyDescent="0.2">
      <c r="A705" s="6" t="s">
        <v>80</v>
      </c>
      <c r="B705" s="6">
        <v>91630</v>
      </c>
      <c r="C705" s="6">
        <v>524</v>
      </c>
      <c r="G705" s="1" t="s">
        <v>35</v>
      </c>
      <c r="H705" s="1">
        <v>194</v>
      </c>
      <c r="I705" s="1">
        <v>2277</v>
      </c>
      <c r="J705" s="1">
        <v>18</v>
      </c>
      <c r="K705" s="1">
        <v>2489</v>
      </c>
      <c r="N705" s="1">
        <f>ROUND(H705*$H$7,0)</f>
        <v>197</v>
      </c>
      <c r="O705" s="9">
        <f>M705*N705*$H$9</f>
        <v>0</v>
      </c>
      <c r="P705" s="9">
        <f>O705*$H$8</f>
        <v>0</v>
      </c>
      <c r="Q705" s="9">
        <f>$Q$7*P705+M705*$Q$8</f>
        <v>0</v>
      </c>
      <c r="R705" s="10" t="e">
        <f t="shared" si="11"/>
        <v>#DIV/0!</v>
      </c>
    </row>
    <row r="706" spans="1:18" x14ac:dyDescent="0.2">
      <c r="A706" s="6" t="s">
        <v>81</v>
      </c>
      <c r="B706" s="6">
        <v>2490</v>
      </c>
      <c r="C706" s="6">
        <v>546</v>
      </c>
      <c r="G706" s="1" t="s">
        <v>17</v>
      </c>
      <c r="H706" s="1">
        <v>193</v>
      </c>
      <c r="I706" s="1">
        <v>1858</v>
      </c>
      <c r="J706" s="1">
        <v>7</v>
      </c>
      <c r="K706" s="1">
        <v>2058</v>
      </c>
      <c r="N706" s="1">
        <f>ROUND(H706*$H$7,0)</f>
        <v>196</v>
      </c>
      <c r="O706" s="9">
        <f>M706*N706*$H$9</f>
        <v>0</v>
      </c>
      <c r="P706" s="9">
        <f>O706*$H$8</f>
        <v>0</v>
      </c>
      <c r="Q706" s="9">
        <f>$Q$7*P706+M706*$Q$8</f>
        <v>0</v>
      </c>
      <c r="R706" s="10" t="e">
        <f t="shared" si="11"/>
        <v>#DIV/0!</v>
      </c>
    </row>
    <row r="707" spans="1:18" x14ac:dyDescent="0.2">
      <c r="A707" s="6" t="s">
        <v>81</v>
      </c>
      <c r="B707" s="6">
        <v>1340</v>
      </c>
      <c r="C707" s="6">
        <v>556</v>
      </c>
      <c r="G707" s="1" t="s">
        <v>64</v>
      </c>
      <c r="H707" s="1">
        <v>193</v>
      </c>
      <c r="I707" s="1">
        <v>1060</v>
      </c>
      <c r="J707" s="1">
        <v>14</v>
      </c>
      <c r="K707" s="1">
        <v>1267</v>
      </c>
      <c r="N707" s="1">
        <f>ROUND(H707*$H$7,0)</f>
        <v>196</v>
      </c>
      <c r="O707" s="9">
        <f>M707*N707*$H$9</f>
        <v>0</v>
      </c>
      <c r="P707" s="9">
        <f>O707*$H$8</f>
        <v>0</v>
      </c>
      <c r="Q707" s="9">
        <f>$Q$7*P707+M707*$Q$8</f>
        <v>0</v>
      </c>
      <c r="R707" s="10" t="e">
        <f t="shared" si="11"/>
        <v>#DIV/0!</v>
      </c>
    </row>
    <row r="708" spans="1:18" x14ac:dyDescent="0.2">
      <c r="A708" s="6" t="s">
        <v>79</v>
      </c>
      <c r="B708" s="6">
        <v>85030</v>
      </c>
      <c r="C708" s="6">
        <v>589</v>
      </c>
      <c r="G708" s="1" t="s">
        <v>22</v>
      </c>
      <c r="H708" s="1">
        <v>191</v>
      </c>
      <c r="I708" s="1">
        <v>533</v>
      </c>
      <c r="J708" s="1">
        <v>3</v>
      </c>
      <c r="K708" s="1">
        <v>727</v>
      </c>
      <c r="N708" s="1">
        <f>ROUND(H708*$H$7,0)</f>
        <v>194</v>
      </c>
      <c r="O708" s="9">
        <f>M708*N708*$H$9</f>
        <v>0</v>
      </c>
      <c r="P708" s="9">
        <f>O708*$H$8</f>
        <v>0</v>
      </c>
      <c r="Q708" s="9">
        <f>$Q$7*P708+M708*$Q$8</f>
        <v>0</v>
      </c>
      <c r="R708" s="10" t="e">
        <f t="shared" si="11"/>
        <v>#DIV/0!</v>
      </c>
    </row>
    <row r="709" spans="1:18" x14ac:dyDescent="0.2">
      <c r="A709" s="6" t="s">
        <v>80</v>
      </c>
      <c r="B709" s="6">
        <v>93080</v>
      </c>
      <c r="C709" s="6">
        <v>595</v>
      </c>
      <c r="G709" s="1" t="s">
        <v>59</v>
      </c>
      <c r="H709" s="1">
        <v>191</v>
      </c>
      <c r="I709" s="1">
        <v>1238</v>
      </c>
      <c r="J709" s="1">
        <v>5</v>
      </c>
      <c r="K709" s="1">
        <v>1434</v>
      </c>
      <c r="N709" s="1">
        <f>ROUND(H709*$H$7,0)</f>
        <v>194</v>
      </c>
      <c r="O709" s="9">
        <f>M709*N709*$H$9</f>
        <v>0</v>
      </c>
      <c r="P709" s="9">
        <f>O709*$H$8</f>
        <v>0</v>
      </c>
      <c r="Q709" s="9">
        <f>$Q$7*P709+M709*$Q$8</f>
        <v>0</v>
      </c>
      <c r="R709" s="10" t="e">
        <f t="shared" si="11"/>
        <v>#DIV/0!</v>
      </c>
    </row>
    <row r="710" spans="1:18" x14ac:dyDescent="0.2">
      <c r="A710" s="6" t="s">
        <v>80</v>
      </c>
      <c r="B710" s="6">
        <v>92597</v>
      </c>
      <c r="C710" s="6">
        <v>527</v>
      </c>
      <c r="G710" s="1" t="s">
        <v>5</v>
      </c>
      <c r="H710" s="1">
        <v>190</v>
      </c>
      <c r="I710" s="1">
        <v>1040</v>
      </c>
      <c r="J710" s="1">
        <v>7</v>
      </c>
      <c r="K710" s="1">
        <v>1237</v>
      </c>
      <c r="N710" s="1">
        <f>ROUND(H710*$H$7,0)</f>
        <v>193</v>
      </c>
      <c r="O710" s="9">
        <f>M710*N710*$H$9</f>
        <v>0</v>
      </c>
      <c r="P710" s="9">
        <f>O710*$H$8</f>
        <v>0</v>
      </c>
      <c r="Q710" s="9">
        <f>$Q$7*P710+M710*$Q$8</f>
        <v>0</v>
      </c>
      <c r="R710" s="10" t="e">
        <f t="shared" si="11"/>
        <v>#DIV/0!</v>
      </c>
    </row>
    <row r="711" spans="1:18" x14ac:dyDescent="0.2">
      <c r="A711" s="6" t="s">
        <v>81</v>
      </c>
      <c r="B711" s="6">
        <v>1680</v>
      </c>
      <c r="C711" s="6">
        <v>575</v>
      </c>
      <c r="G711" s="1" t="s">
        <v>24</v>
      </c>
      <c r="H711" s="1">
        <v>190</v>
      </c>
      <c r="I711" s="1">
        <v>1188</v>
      </c>
      <c r="J711" s="1">
        <v>3</v>
      </c>
      <c r="K711" s="1">
        <v>1381</v>
      </c>
      <c r="N711" s="1">
        <f>ROUND(H711*$H$7,0)</f>
        <v>193</v>
      </c>
      <c r="O711" s="9">
        <f>M711*N711*$H$9</f>
        <v>0</v>
      </c>
      <c r="P711" s="9">
        <f>O711*$H$8</f>
        <v>0</v>
      </c>
      <c r="Q711" s="9">
        <f>$Q$7*P711+M711*$Q$8</f>
        <v>0</v>
      </c>
      <c r="R711" s="10" t="e">
        <f t="shared" si="11"/>
        <v>#DIV/0!</v>
      </c>
    </row>
    <row r="712" spans="1:18" x14ac:dyDescent="0.2">
      <c r="A712" s="6" t="s">
        <v>80</v>
      </c>
      <c r="B712" s="6">
        <v>92630</v>
      </c>
      <c r="C712" s="6">
        <v>527</v>
      </c>
      <c r="G712" s="1" t="s">
        <v>15</v>
      </c>
      <c r="H712" s="1">
        <v>189</v>
      </c>
      <c r="I712" s="1">
        <v>1187</v>
      </c>
      <c r="J712" s="1">
        <v>5</v>
      </c>
      <c r="K712" s="1">
        <v>1381</v>
      </c>
      <c r="N712" s="1">
        <f>ROUND(H712*$H$7,0)</f>
        <v>192</v>
      </c>
      <c r="O712" s="9">
        <f>M712*N712*$H$9</f>
        <v>0</v>
      </c>
      <c r="P712" s="9">
        <f>O712*$H$8</f>
        <v>0</v>
      </c>
      <c r="Q712" s="9">
        <f>$Q$7*P712+M712*$Q$8</f>
        <v>0</v>
      </c>
      <c r="R712" s="10" t="e">
        <f t="shared" si="11"/>
        <v>#DIV/0!</v>
      </c>
    </row>
    <row r="713" spans="1:18" x14ac:dyDescent="0.2">
      <c r="A713" s="6" t="s">
        <v>81</v>
      </c>
      <c r="B713" s="6">
        <v>2440</v>
      </c>
      <c r="C713" s="6">
        <v>542</v>
      </c>
      <c r="G713" s="1" t="s">
        <v>39</v>
      </c>
      <c r="H713" s="1">
        <v>189</v>
      </c>
      <c r="I713" s="1">
        <v>1439</v>
      </c>
      <c r="J713" s="1">
        <v>2</v>
      </c>
      <c r="K713" s="1">
        <v>1630</v>
      </c>
      <c r="N713" s="1">
        <f>ROUND(H713*$H$7,0)</f>
        <v>192</v>
      </c>
      <c r="O713" s="9">
        <f>M713*N713*$H$9</f>
        <v>0</v>
      </c>
      <c r="P713" s="9">
        <f>O713*$H$8</f>
        <v>0</v>
      </c>
      <c r="Q713" s="9">
        <f>$Q$7*P713+M713*$Q$8</f>
        <v>0</v>
      </c>
      <c r="R713" s="10" t="e">
        <f t="shared" si="11"/>
        <v>#DIV/0!</v>
      </c>
    </row>
    <row r="714" spans="1:18" x14ac:dyDescent="0.2">
      <c r="A714" s="6" t="s">
        <v>80</v>
      </c>
      <c r="B714" s="6">
        <v>91730</v>
      </c>
      <c r="C714" s="6">
        <v>591</v>
      </c>
      <c r="G714" s="1" t="s">
        <v>66</v>
      </c>
      <c r="H714" s="1">
        <v>189</v>
      </c>
      <c r="I714" s="1">
        <v>848</v>
      </c>
      <c r="J714" s="1">
        <v>5</v>
      </c>
      <c r="K714" s="1">
        <v>1042</v>
      </c>
      <c r="N714" s="1">
        <f>ROUND(H714*$H$7,0)</f>
        <v>192</v>
      </c>
      <c r="O714" s="9">
        <f>M714*N714*$H$9</f>
        <v>0</v>
      </c>
      <c r="P714" s="9">
        <f>O714*$H$8</f>
        <v>0</v>
      </c>
      <c r="Q714" s="9">
        <f>$Q$7*P714+M714*$Q$8</f>
        <v>0</v>
      </c>
      <c r="R714" s="10" t="e">
        <f t="shared" si="11"/>
        <v>#DIV/0!</v>
      </c>
    </row>
    <row r="715" spans="1:18" x14ac:dyDescent="0.2">
      <c r="A715" s="6" t="s">
        <v>76</v>
      </c>
      <c r="B715" s="6">
        <v>93479</v>
      </c>
      <c r="C715" s="6">
        <v>541</v>
      </c>
      <c r="G715" s="1" t="s">
        <v>30</v>
      </c>
      <c r="H715" s="1">
        <v>188</v>
      </c>
      <c r="I715" s="1">
        <v>1031</v>
      </c>
      <c r="J715" s="1">
        <v>7</v>
      </c>
      <c r="K715" s="1">
        <v>1226</v>
      </c>
      <c r="N715" s="1">
        <f>ROUND(H715*$H$7,0)</f>
        <v>191</v>
      </c>
      <c r="O715" s="9">
        <f>M715*N715*$H$9</f>
        <v>0</v>
      </c>
      <c r="P715" s="9">
        <f>O715*$H$8</f>
        <v>0</v>
      </c>
      <c r="Q715" s="9">
        <f>$Q$7*P715+M715*$Q$8</f>
        <v>0</v>
      </c>
      <c r="R715" s="10" t="e">
        <f t="shared" si="11"/>
        <v>#DIV/0!</v>
      </c>
    </row>
    <row r="716" spans="1:18" x14ac:dyDescent="0.2">
      <c r="A716" s="6" t="s">
        <v>80</v>
      </c>
      <c r="B716" s="6">
        <v>91776</v>
      </c>
      <c r="C716" s="6">
        <v>591</v>
      </c>
      <c r="G716" s="1" t="s">
        <v>15</v>
      </c>
      <c r="H716" s="1">
        <v>188</v>
      </c>
      <c r="I716" s="1">
        <v>939</v>
      </c>
      <c r="J716" s="1">
        <v>4</v>
      </c>
      <c r="K716" s="1">
        <v>1131</v>
      </c>
      <c r="N716" s="1">
        <f>ROUND(H716*$H$7,0)</f>
        <v>191</v>
      </c>
      <c r="O716" s="9">
        <f>M716*N716*$H$9</f>
        <v>0</v>
      </c>
      <c r="P716" s="9">
        <f>O716*$H$8</f>
        <v>0</v>
      </c>
      <c r="Q716" s="9">
        <f>$Q$7*P716+M716*$Q$8</f>
        <v>0</v>
      </c>
      <c r="R716" s="10" t="e">
        <f t="shared" ref="R716:R779" si="12">Q716/P716</f>
        <v>#DIV/0!</v>
      </c>
    </row>
    <row r="717" spans="1:18" x14ac:dyDescent="0.2">
      <c r="A717" s="6" t="s">
        <v>81</v>
      </c>
      <c r="B717" s="6">
        <v>1709</v>
      </c>
      <c r="C717" s="6">
        <v>575</v>
      </c>
      <c r="G717" s="1" t="s">
        <v>20</v>
      </c>
      <c r="H717" s="1">
        <v>185</v>
      </c>
      <c r="I717" s="1">
        <v>983</v>
      </c>
      <c r="J717" s="1">
        <v>0</v>
      </c>
      <c r="K717" s="1">
        <v>1168</v>
      </c>
      <c r="N717" s="1">
        <f>ROUND(H717*$H$7,0)</f>
        <v>188</v>
      </c>
      <c r="O717" s="9">
        <f>M717*N717*$H$9</f>
        <v>0</v>
      </c>
      <c r="P717" s="9">
        <f>O717*$H$8</f>
        <v>0</v>
      </c>
      <c r="Q717" s="9">
        <f>$Q$7*P717+M717*$Q$8</f>
        <v>0</v>
      </c>
      <c r="R717" s="10" t="e">
        <f t="shared" si="12"/>
        <v>#DIV/0!</v>
      </c>
    </row>
    <row r="718" spans="1:18" x14ac:dyDescent="0.2">
      <c r="A718" s="6" t="s">
        <v>80</v>
      </c>
      <c r="B718" s="6">
        <v>91636</v>
      </c>
      <c r="C718" s="6">
        <v>524</v>
      </c>
      <c r="G718" s="1" t="s">
        <v>35</v>
      </c>
      <c r="H718" s="1">
        <v>183</v>
      </c>
      <c r="I718" s="1">
        <v>1522</v>
      </c>
      <c r="J718" s="1">
        <v>38</v>
      </c>
      <c r="K718" s="1">
        <v>1743</v>
      </c>
      <c r="N718" s="1">
        <f>ROUND(H718*$H$7,0)</f>
        <v>186</v>
      </c>
      <c r="O718" s="9">
        <f>M718*N718*$H$9</f>
        <v>0</v>
      </c>
      <c r="P718" s="9">
        <f>O718*$H$8</f>
        <v>0</v>
      </c>
      <c r="Q718" s="9">
        <f>$Q$7*P718+M718*$Q$8</f>
        <v>0</v>
      </c>
      <c r="R718" s="10" t="e">
        <f t="shared" si="12"/>
        <v>#DIV/0!</v>
      </c>
    </row>
    <row r="719" spans="1:18" x14ac:dyDescent="0.2">
      <c r="A719" s="6" t="s">
        <v>80</v>
      </c>
      <c r="B719" s="6">
        <v>92700</v>
      </c>
      <c r="C719" s="6">
        <v>571</v>
      </c>
      <c r="G719" s="1" t="s">
        <v>51</v>
      </c>
      <c r="H719" s="1">
        <v>181</v>
      </c>
      <c r="I719" s="1">
        <v>1008</v>
      </c>
      <c r="J719" s="1">
        <v>6</v>
      </c>
      <c r="K719" s="1">
        <v>1195</v>
      </c>
      <c r="N719" s="1">
        <f>ROUND(H719*$H$7,0)</f>
        <v>184</v>
      </c>
      <c r="O719" s="9">
        <f>M719*N719*$H$9</f>
        <v>0</v>
      </c>
      <c r="P719" s="9">
        <f>O719*$H$8</f>
        <v>0</v>
      </c>
      <c r="Q719" s="9">
        <f>$Q$7*P719+M719*$Q$8</f>
        <v>0</v>
      </c>
      <c r="R719" s="10" t="e">
        <f t="shared" si="12"/>
        <v>#DIV/0!</v>
      </c>
    </row>
    <row r="720" spans="1:18" x14ac:dyDescent="0.2">
      <c r="A720" s="6" t="s">
        <v>82</v>
      </c>
      <c r="B720" s="6">
        <v>2839</v>
      </c>
      <c r="C720" s="6">
        <v>554</v>
      </c>
      <c r="G720" s="1" t="s">
        <v>18</v>
      </c>
      <c r="H720" s="1">
        <v>179</v>
      </c>
      <c r="I720" s="1">
        <v>869</v>
      </c>
      <c r="J720" s="1">
        <v>4</v>
      </c>
      <c r="K720" s="1">
        <v>1052</v>
      </c>
      <c r="N720" s="1">
        <f>ROUND(H720*$H$7,0)</f>
        <v>182</v>
      </c>
      <c r="O720" s="9">
        <f>M720*N720*$H$9</f>
        <v>0</v>
      </c>
      <c r="P720" s="9">
        <f>O720*$H$8</f>
        <v>0</v>
      </c>
      <c r="Q720" s="9">
        <f>$Q$7*P720+M720*$Q$8</f>
        <v>0</v>
      </c>
      <c r="R720" s="10" t="e">
        <f t="shared" si="12"/>
        <v>#DIV/0!</v>
      </c>
    </row>
    <row r="721" spans="1:18" x14ac:dyDescent="0.2">
      <c r="A721" s="6" t="s">
        <v>81</v>
      </c>
      <c r="B721" s="6">
        <v>2799</v>
      </c>
      <c r="C721" s="6">
        <v>554</v>
      </c>
      <c r="G721" s="1" t="s">
        <v>64</v>
      </c>
      <c r="H721" s="1">
        <v>179</v>
      </c>
      <c r="I721" s="1">
        <v>1085</v>
      </c>
      <c r="J721" s="1">
        <v>11</v>
      </c>
      <c r="K721" s="1">
        <v>1275</v>
      </c>
      <c r="N721" s="1">
        <f>ROUND(H721*$H$7,0)</f>
        <v>182</v>
      </c>
      <c r="O721" s="9">
        <f>M721*N721*$H$9</f>
        <v>0</v>
      </c>
      <c r="P721" s="9">
        <f>O721*$H$8</f>
        <v>0</v>
      </c>
      <c r="Q721" s="9">
        <f>$Q$7*P721+M721*$Q$8</f>
        <v>0</v>
      </c>
      <c r="R721" s="10" t="e">
        <f t="shared" si="12"/>
        <v>#DIV/0!</v>
      </c>
    </row>
    <row r="722" spans="1:18" x14ac:dyDescent="0.2">
      <c r="A722" s="6" t="s">
        <v>82</v>
      </c>
      <c r="B722" s="6">
        <v>5040</v>
      </c>
      <c r="C722" s="6">
        <v>587</v>
      </c>
      <c r="G722" s="1" t="s">
        <v>36</v>
      </c>
      <c r="H722" s="1">
        <v>175</v>
      </c>
      <c r="I722" s="1">
        <v>1192</v>
      </c>
      <c r="J722" s="1">
        <v>14</v>
      </c>
      <c r="K722" s="1">
        <v>1381</v>
      </c>
      <c r="N722" s="1">
        <f>ROUND(H722*$H$7,0)</f>
        <v>178</v>
      </c>
      <c r="O722" s="9">
        <f>M722*N722*$H$9</f>
        <v>0</v>
      </c>
      <c r="P722" s="9">
        <f>O722*$H$8</f>
        <v>0</v>
      </c>
      <c r="Q722" s="9">
        <f>$Q$7*P722+M722*$Q$8</f>
        <v>0</v>
      </c>
      <c r="R722" s="10" t="e">
        <f t="shared" si="12"/>
        <v>#DIV/0!</v>
      </c>
    </row>
    <row r="723" spans="1:18" x14ac:dyDescent="0.2">
      <c r="A723" s="6" t="s">
        <v>80</v>
      </c>
      <c r="B723" s="6">
        <v>92620</v>
      </c>
      <c r="C723" s="6">
        <v>527</v>
      </c>
      <c r="G723" s="1" t="s">
        <v>5</v>
      </c>
      <c r="H723" s="1">
        <v>174</v>
      </c>
      <c r="I723" s="1">
        <v>1194</v>
      </c>
      <c r="J723" s="1">
        <v>11</v>
      </c>
      <c r="K723" s="1">
        <v>1379</v>
      </c>
      <c r="N723" s="1">
        <f>ROUND(H723*$H$7,0)</f>
        <v>177</v>
      </c>
      <c r="O723" s="9">
        <f>M723*N723*$H$9</f>
        <v>0</v>
      </c>
      <c r="P723" s="9">
        <f>O723*$H$8</f>
        <v>0</v>
      </c>
      <c r="Q723" s="9">
        <f>$Q$7*P723+M723*$Q$8</f>
        <v>0</v>
      </c>
      <c r="R723" s="10" t="e">
        <f t="shared" si="12"/>
        <v>#DIV/0!</v>
      </c>
    </row>
    <row r="724" spans="1:18" x14ac:dyDescent="0.2">
      <c r="A724" s="6" t="s">
        <v>82</v>
      </c>
      <c r="B724" s="6">
        <v>2969</v>
      </c>
      <c r="C724" s="6">
        <v>535</v>
      </c>
      <c r="G724" s="1" t="s">
        <v>16</v>
      </c>
      <c r="H724" s="1">
        <v>169</v>
      </c>
      <c r="I724" s="1">
        <v>1013</v>
      </c>
      <c r="J724" s="1">
        <v>1</v>
      </c>
      <c r="K724" s="1">
        <v>1183</v>
      </c>
      <c r="N724" s="1">
        <f>ROUND(H724*$H$7,0)</f>
        <v>172</v>
      </c>
      <c r="O724" s="9">
        <f>M724*N724*$H$9</f>
        <v>0</v>
      </c>
      <c r="P724" s="9">
        <f>O724*$H$8</f>
        <v>0</v>
      </c>
      <c r="Q724" s="9">
        <f>$Q$7*P724+M724*$Q$8</f>
        <v>0</v>
      </c>
      <c r="R724" s="10" t="e">
        <f t="shared" si="12"/>
        <v>#DIV/0!</v>
      </c>
    </row>
    <row r="725" spans="1:18" x14ac:dyDescent="0.2">
      <c r="A725" s="6" t="s">
        <v>81</v>
      </c>
      <c r="B725" s="6">
        <v>960</v>
      </c>
      <c r="C725" s="6">
        <v>543</v>
      </c>
      <c r="G725" s="1" t="s">
        <v>39</v>
      </c>
      <c r="H725" s="1">
        <v>167</v>
      </c>
      <c r="I725" s="1">
        <v>1646</v>
      </c>
      <c r="J725" s="1">
        <v>17</v>
      </c>
      <c r="K725" s="1">
        <v>1830</v>
      </c>
      <c r="N725" s="1">
        <f>ROUND(H725*$H$7,0)</f>
        <v>170</v>
      </c>
      <c r="O725" s="9">
        <f>M725*N725*$H$9</f>
        <v>0</v>
      </c>
      <c r="P725" s="9">
        <f>O725*$H$8</f>
        <v>0</v>
      </c>
      <c r="Q725" s="9">
        <f>$Q$7*P725+M725*$Q$8</f>
        <v>0</v>
      </c>
      <c r="R725" s="10" t="e">
        <f t="shared" si="12"/>
        <v>#DIV/0!</v>
      </c>
    </row>
    <row r="726" spans="1:18" x14ac:dyDescent="0.2">
      <c r="A726" s="6" t="s">
        <v>81</v>
      </c>
      <c r="B726" s="6">
        <v>2750</v>
      </c>
      <c r="C726" s="6">
        <v>554</v>
      </c>
      <c r="G726" s="1" t="s">
        <v>64</v>
      </c>
      <c r="H726" s="1">
        <v>167</v>
      </c>
      <c r="I726" s="1">
        <v>402</v>
      </c>
      <c r="J726" s="1">
        <v>0</v>
      </c>
      <c r="K726" s="1">
        <v>569</v>
      </c>
      <c r="N726" s="1">
        <f>ROUND(H726*$H$7,0)</f>
        <v>170</v>
      </c>
      <c r="O726" s="9">
        <f>M726*N726*$H$9</f>
        <v>0</v>
      </c>
      <c r="P726" s="9">
        <f>O726*$H$8</f>
        <v>0</v>
      </c>
      <c r="Q726" s="9">
        <f>$Q$7*P726+M726*$Q$8</f>
        <v>0</v>
      </c>
      <c r="R726" s="10" t="e">
        <f t="shared" si="12"/>
        <v>#DIV/0!</v>
      </c>
    </row>
    <row r="727" spans="1:18" x14ac:dyDescent="0.2">
      <c r="A727" s="6" t="s">
        <v>80</v>
      </c>
      <c r="B727" s="6">
        <v>92760</v>
      </c>
      <c r="C727" s="6">
        <v>571</v>
      </c>
      <c r="G727" s="1" t="s">
        <v>51</v>
      </c>
      <c r="H727" s="1">
        <v>165</v>
      </c>
      <c r="I727" s="1">
        <v>1118</v>
      </c>
      <c r="J727" s="1">
        <v>0</v>
      </c>
      <c r="K727" s="1">
        <v>1283</v>
      </c>
      <c r="N727" s="1">
        <f>ROUND(H727*$H$7,0)</f>
        <v>168</v>
      </c>
      <c r="O727" s="9">
        <f>M727*N727*$H$9</f>
        <v>0</v>
      </c>
      <c r="P727" s="9">
        <f>O727*$H$8</f>
        <v>0</v>
      </c>
      <c r="Q727" s="9">
        <f>$Q$7*P727+M727*$Q$8</f>
        <v>0</v>
      </c>
      <c r="R727" s="10" t="e">
        <f t="shared" si="12"/>
        <v>#DIV/0!</v>
      </c>
    </row>
    <row r="728" spans="1:18" x14ac:dyDescent="0.2">
      <c r="A728" s="6" t="s">
        <v>81</v>
      </c>
      <c r="B728" s="6">
        <v>2430</v>
      </c>
      <c r="C728" s="6">
        <v>542</v>
      </c>
      <c r="G728" s="1" t="s">
        <v>39</v>
      </c>
      <c r="H728" s="1">
        <v>163</v>
      </c>
      <c r="I728" s="1">
        <v>970</v>
      </c>
      <c r="J728" s="1">
        <v>4</v>
      </c>
      <c r="K728" s="1">
        <v>1137</v>
      </c>
      <c r="N728" s="1">
        <f>ROUND(H728*$H$7,0)</f>
        <v>166</v>
      </c>
      <c r="O728" s="9">
        <f>M728*N728*$H$9</f>
        <v>0</v>
      </c>
      <c r="P728" s="9">
        <f>O728*$H$8</f>
        <v>0</v>
      </c>
      <c r="Q728" s="9">
        <f>$Q$7*P728+M728*$Q$8</f>
        <v>0</v>
      </c>
      <c r="R728" s="10" t="e">
        <f t="shared" si="12"/>
        <v>#DIV/0!</v>
      </c>
    </row>
    <row r="729" spans="1:18" x14ac:dyDescent="0.2">
      <c r="A729" s="6" t="s">
        <v>81</v>
      </c>
      <c r="B729" s="6">
        <v>3130</v>
      </c>
      <c r="C729" s="6">
        <v>567</v>
      </c>
      <c r="G729" s="1" t="s">
        <v>41</v>
      </c>
      <c r="H729" s="1">
        <v>163</v>
      </c>
      <c r="I729" s="1">
        <v>1164</v>
      </c>
      <c r="J729" s="1">
        <v>21</v>
      </c>
      <c r="K729" s="1">
        <v>1348</v>
      </c>
      <c r="N729" s="1">
        <f>ROUND(H729*$H$7,0)</f>
        <v>166</v>
      </c>
      <c r="O729" s="9">
        <f>M729*N729*$H$9</f>
        <v>0</v>
      </c>
      <c r="P729" s="9">
        <f>O729*$H$8</f>
        <v>0</v>
      </c>
      <c r="Q729" s="9">
        <f>$Q$7*P729+M729*$Q$8</f>
        <v>0</v>
      </c>
      <c r="R729" s="10" t="e">
        <f t="shared" si="12"/>
        <v>#DIV/0!</v>
      </c>
    </row>
    <row r="730" spans="1:18" x14ac:dyDescent="0.2">
      <c r="A730" s="6" t="s">
        <v>76</v>
      </c>
      <c r="B730" s="6">
        <v>92189</v>
      </c>
      <c r="C730" s="6">
        <v>484</v>
      </c>
      <c r="G730" s="1" t="s">
        <v>30</v>
      </c>
      <c r="H730" s="1">
        <v>159</v>
      </c>
      <c r="I730" s="1">
        <v>1511</v>
      </c>
      <c r="J730" s="1">
        <v>25</v>
      </c>
      <c r="K730" s="1">
        <v>1695</v>
      </c>
      <c r="N730" s="1">
        <f>ROUND(H730*$H$7,0)</f>
        <v>162</v>
      </c>
      <c r="O730" s="9">
        <f>M730*N730*$H$9</f>
        <v>0</v>
      </c>
      <c r="P730" s="9">
        <f>O730*$H$8</f>
        <v>0</v>
      </c>
      <c r="Q730" s="9">
        <f>$Q$7*P730+M730*$Q$8</f>
        <v>0</v>
      </c>
      <c r="R730" s="10" t="e">
        <f t="shared" si="12"/>
        <v>#DIV/0!</v>
      </c>
    </row>
    <row r="731" spans="1:18" x14ac:dyDescent="0.2">
      <c r="A731" s="6" t="s">
        <v>82</v>
      </c>
      <c r="B731" s="6">
        <v>3940</v>
      </c>
      <c r="C731" s="6">
        <v>576</v>
      </c>
      <c r="G731" s="1" t="s">
        <v>113</v>
      </c>
      <c r="H731" s="1">
        <v>158</v>
      </c>
      <c r="I731" s="1">
        <v>973</v>
      </c>
      <c r="J731" s="1">
        <v>9</v>
      </c>
      <c r="K731" s="1">
        <v>1140</v>
      </c>
      <c r="N731" s="1">
        <f>ROUND(H731*$H$7,0)</f>
        <v>161</v>
      </c>
      <c r="O731" s="9">
        <f>M731*N731*$H$9</f>
        <v>0</v>
      </c>
      <c r="P731" s="9">
        <f>O731*$H$8</f>
        <v>0</v>
      </c>
      <c r="Q731" s="9">
        <f>$Q$7*P731+M731*$Q$8</f>
        <v>0</v>
      </c>
      <c r="R731" s="10" t="e">
        <f t="shared" si="12"/>
        <v>#DIV/0!</v>
      </c>
    </row>
    <row r="732" spans="1:18" x14ac:dyDescent="0.2">
      <c r="A732" s="6" t="s">
        <v>79</v>
      </c>
      <c r="B732" s="6">
        <v>83068</v>
      </c>
      <c r="C732" s="6">
        <v>589</v>
      </c>
      <c r="G732" s="1" t="s">
        <v>43</v>
      </c>
      <c r="H732" s="1">
        <v>157</v>
      </c>
      <c r="I732" s="1">
        <v>648</v>
      </c>
      <c r="J732" s="1">
        <v>10</v>
      </c>
      <c r="K732" s="1">
        <v>815</v>
      </c>
      <c r="N732" s="1">
        <f>ROUND(H732*$H$7,0)</f>
        <v>160</v>
      </c>
      <c r="O732" s="9">
        <f>M732*N732*$H$9</f>
        <v>0</v>
      </c>
      <c r="P732" s="9">
        <f>O732*$H$8</f>
        <v>0</v>
      </c>
      <c r="Q732" s="9">
        <f>$Q$7*P732+M732*$Q$8</f>
        <v>0</v>
      </c>
      <c r="R732" s="10" t="e">
        <f t="shared" si="12"/>
        <v>#DIV/0!</v>
      </c>
    </row>
    <row r="733" spans="1:18" x14ac:dyDescent="0.2">
      <c r="A733" s="6" t="s">
        <v>82</v>
      </c>
      <c r="B733" s="6">
        <v>2100</v>
      </c>
      <c r="C733" s="6">
        <v>546</v>
      </c>
      <c r="G733" s="1" t="s">
        <v>63</v>
      </c>
      <c r="H733" s="1">
        <v>153</v>
      </c>
      <c r="I733" s="1">
        <v>939</v>
      </c>
      <c r="J733" s="1">
        <v>11</v>
      </c>
      <c r="K733" s="1">
        <v>1103</v>
      </c>
      <c r="N733" s="1">
        <f>ROUND(H733*$H$7,0)</f>
        <v>156</v>
      </c>
      <c r="O733" s="9">
        <f>M733*N733*$H$9</f>
        <v>0</v>
      </c>
      <c r="P733" s="9">
        <f>O733*$H$8</f>
        <v>0</v>
      </c>
      <c r="Q733" s="9">
        <f>$Q$7*P733+M733*$Q$8</f>
        <v>0</v>
      </c>
      <c r="R733" s="10" t="e">
        <f t="shared" si="12"/>
        <v>#DIV/0!</v>
      </c>
    </row>
    <row r="734" spans="1:18" x14ac:dyDescent="0.2">
      <c r="A734" s="6" t="s">
        <v>82</v>
      </c>
      <c r="B734" s="6">
        <v>2818</v>
      </c>
      <c r="C734" s="6">
        <v>554</v>
      </c>
      <c r="G734" s="1" t="s">
        <v>18</v>
      </c>
      <c r="H734" s="1">
        <v>153</v>
      </c>
      <c r="I734" s="1">
        <v>935</v>
      </c>
      <c r="J734" s="1">
        <v>6</v>
      </c>
      <c r="K734" s="1">
        <v>1094</v>
      </c>
      <c r="N734" s="1">
        <f>ROUND(H734*$H$7,0)</f>
        <v>156</v>
      </c>
      <c r="O734" s="9">
        <f>M734*N734*$H$9</f>
        <v>0</v>
      </c>
      <c r="P734" s="9">
        <f>O734*$H$8</f>
        <v>0</v>
      </c>
      <c r="Q734" s="9">
        <f>$Q$7*P734+M734*$Q$8</f>
        <v>0</v>
      </c>
      <c r="R734" s="10" t="e">
        <f t="shared" si="12"/>
        <v>#DIV/0!</v>
      </c>
    </row>
    <row r="735" spans="1:18" x14ac:dyDescent="0.2">
      <c r="A735" s="6" t="s">
        <v>81</v>
      </c>
      <c r="B735" s="6">
        <v>2770</v>
      </c>
      <c r="C735" s="6">
        <v>554</v>
      </c>
      <c r="G735" s="1" t="s">
        <v>64</v>
      </c>
      <c r="H735" s="1">
        <v>153</v>
      </c>
      <c r="I735" s="1">
        <v>1359</v>
      </c>
      <c r="J735" s="1">
        <v>6</v>
      </c>
      <c r="K735" s="1">
        <v>1518</v>
      </c>
      <c r="N735" s="1">
        <f>ROUND(H735*$H$7,0)</f>
        <v>156</v>
      </c>
      <c r="O735" s="9">
        <f>M735*N735*$H$9</f>
        <v>0</v>
      </c>
      <c r="P735" s="9">
        <f>O735*$H$8</f>
        <v>0</v>
      </c>
      <c r="Q735" s="9">
        <f>$Q$7*P735+M735*$Q$8</f>
        <v>0</v>
      </c>
      <c r="R735" s="10" t="e">
        <f t="shared" si="12"/>
        <v>#DIV/0!</v>
      </c>
    </row>
    <row r="736" spans="1:18" x14ac:dyDescent="0.2">
      <c r="A736" s="6" t="s">
        <v>82</v>
      </c>
      <c r="B736" s="6">
        <v>2950</v>
      </c>
      <c r="C736" s="6">
        <v>566</v>
      </c>
      <c r="G736" s="1" t="s">
        <v>44</v>
      </c>
      <c r="H736" s="1">
        <v>147</v>
      </c>
      <c r="I736" s="1">
        <v>1506</v>
      </c>
      <c r="J736" s="1">
        <v>20</v>
      </c>
      <c r="K736" s="1">
        <v>1673</v>
      </c>
      <c r="N736" s="1">
        <f>ROUND(H736*$H$7,0)</f>
        <v>149</v>
      </c>
      <c r="O736" s="9">
        <f>M736*N736*$H$9</f>
        <v>0</v>
      </c>
      <c r="P736" s="9">
        <f>O736*$H$8</f>
        <v>0</v>
      </c>
      <c r="Q736" s="9">
        <f>$Q$7*P736+M736*$Q$8</f>
        <v>0</v>
      </c>
      <c r="R736" s="10" t="e">
        <f t="shared" si="12"/>
        <v>#DIV/0!</v>
      </c>
    </row>
    <row r="737" spans="1:18" x14ac:dyDescent="0.2">
      <c r="A737" s="6" t="s">
        <v>81</v>
      </c>
      <c r="B737" s="6">
        <v>2780</v>
      </c>
      <c r="C737" s="6">
        <v>554</v>
      </c>
      <c r="G737" s="1" t="s">
        <v>64</v>
      </c>
      <c r="H737" s="1">
        <v>144</v>
      </c>
      <c r="I737" s="1">
        <v>1102</v>
      </c>
      <c r="J737" s="1">
        <v>5</v>
      </c>
      <c r="K737" s="1">
        <v>1251</v>
      </c>
      <c r="N737" s="1">
        <f>ROUND(H737*$H$7,0)</f>
        <v>146</v>
      </c>
      <c r="O737" s="9">
        <f>M737*N737*$H$9</f>
        <v>0</v>
      </c>
      <c r="P737" s="9">
        <f>O737*$H$8</f>
        <v>0</v>
      </c>
      <c r="Q737" s="9">
        <f>$Q$7*P737+M737*$Q$8</f>
        <v>0</v>
      </c>
      <c r="R737" s="10" t="e">
        <f t="shared" si="12"/>
        <v>#DIV/0!</v>
      </c>
    </row>
    <row r="738" spans="1:18" x14ac:dyDescent="0.2">
      <c r="A738" s="6" t="s">
        <v>80</v>
      </c>
      <c r="B738" s="6">
        <v>93730</v>
      </c>
      <c r="C738" s="6">
        <v>595</v>
      </c>
      <c r="G738" s="1" t="s">
        <v>59</v>
      </c>
      <c r="H738" s="1">
        <v>144</v>
      </c>
      <c r="I738" s="1">
        <v>1687</v>
      </c>
      <c r="J738" s="1">
        <v>2</v>
      </c>
      <c r="K738" s="1">
        <v>1833</v>
      </c>
      <c r="N738" s="1">
        <f>ROUND(H738*$H$7,0)</f>
        <v>146</v>
      </c>
      <c r="O738" s="9">
        <f>M738*N738*$H$9</f>
        <v>0</v>
      </c>
      <c r="P738" s="9">
        <f>O738*$H$8</f>
        <v>0</v>
      </c>
      <c r="Q738" s="9">
        <f>$Q$7*P738+M738*$Q$8</f>
        <v>0</v>
      </c>
      <c r="R738" s="10" t="e">
        <f t="shared" si="12"/>
        <v>#DIV/0!</v>
      </c>
    </row>
    <row r="739" spans="1:18" x14ac:dyDescent="0.2">
      <c r="A739" s="6" t="s">
        <v>80</v>
      </c>
      <c r="B739" s="6">
        <v>92600</v>
      </c>
      <c r="C739" s="6">
        <v>527</v>
      </c>
      <c r="G739" s="1" t="s">
        <v>55</v>
      </c>
      <c r="H739" s="1">
        <v>135</v>
      </c>
      <c r="I739" s="1">
        <v>1004</v>
      </c>
      <c r="J739" s="1">
        <v>5</v>
      </c>
      <c r="K739" s="1">
        <v>1144</v>
      </c>
      <c r="N739" s="1">
        <f>ROUND(H739*$H$7,0)</f>
        <v>137</v>
      </c>
      <c r="O739" s="9">
        <f>M739*N739*$H$9</f>
        <v>0</v>
      </c>
      <c r="P739" s="9">
        <f>O739*$H$8</f>
        <v>0</v>
      </c>
      <c r="Q739" s="9">
        <f>$Q$7*P739+M739*$Q$8</f>
        <v>0</v>
      </c>
      <c r="R739" s="10" t="e">
        <f t="shared" si="12"/>
        <v>#DIV/0!</v>
      </c>
    </row>
    <row r="740" spans="1:18" x14ac:dyDescent="0.2">
      <c r="A740" s="6" t="s">
        <v>81</v>
      </c>
      <c r="B740" s="6">
        <v>3101</v>
      </c>
      <c r="C740" s="6">
        <v>575</v>
      </c>
      <c r="G740" s="1" t="s">
        <v>20</v>
      </c>
      <c r="H740" s="1">
        <v>135</v>
      </c>
      <c r="I740" s="1">
        <v>1788</v>
      </c>
      <c r="J740" s="1">
        <v>16</v>
      </c>
      <c r="K740" s="1">
        <v>1939</v>
      </c>
      <c r="N740" s="1">
        <f>ROUND(H740*$H$7,0)</f>
        <v>137</v>
      </c>
      <c r="O740" s="9">
        <f>M740*N740*$H$9</f>
        <v>0</v>
      </c>
      <c r="P740" s="9">
        <f>O740*$H$8</f>
        <v>0</v>
      </c>
      <c r="Q740" s="9">
        <f>$Q$7*P740+M740*$Q$8</f>
        <v>0</v>
      </c>
      <c r="R740" s="10" t="e">
        <f t="shared" si="12"/>
        <v>#DIV/0!</v>
      </c>
    </row>
    <row r="741" spans="1:18" x14ac:dyDescent="0.2">
      <c r="A741" s="6" t="s">
        <v>79</v>
      </c>
      <c r="B741" s="6">
        <v>85200</v>
      </c>
      <c r="C741" s="6">
        <v>588</v>
      </c>
      <c r="G741" s="1" t="s">
        <v>53</v>
      </c>
      <c r="H741" s="1">
        <v>133</v>
      </c>
      <c r="I741" s="1">
        <v>897</v>
      </c>
      <c r="J741" s="1">
        <v>11</v>
      </c>
      <c r="K741" s="1">
        <v>1041</v>
      </c>
      <c r="N741" s="1">
        <f>ROUND(H741*$H$7,0)</f>
        <v>135</v>
      </c>
      <c r="O741" s="9">
        <f>M741*N741*$H$9</f>
        <v>0</v>
      </c>
      <c r="P741" s="9">
        <f>O741*$H$8</f>
        <v>0</v>
      </c>
      <c r="Q741" s="9">
        <f>$Q$7*P741+M741*$Q$8</f>
        <v>0</v>
      </c>
      <c r="R741" s="10" t="e">
        <f t="shared" si="12"/>
        <v>#DIV/0!</v>
      </c>
    </row>
    <row r="742" spans="1:18" x14ac:dyDescent="0.2">
      <c r="A742" s="6" t="s">
        <v>81</v>
      </c>
      <c r="B742" s="6">
        <v>2760</v>
      </c>
      <c r="C742" s="6">
        <v>554</v>
      </c>
      <c r="G742" s="1" t="s">
        <v>64</v>
      </c>
      <c r="H742" s="1">
        <v>130</v>
      </c>
      <c r="I742" s="1">
        <v>909</v>
      </c>
      <c r="J742" s="1">
        <v>4</v>
      </c>
      <c r="K742" s="1">
        <v>1043</v>
      </c>
      <c r="N742" s="1">
        <f>ROUND(H742*$H$7,0)</f>
        <v>132</v>
      </c>
      <c r="O742" s="9">
        <f>M742*N742*$H$9</f>
        <v>0</v>
      </c>
      <c r="P742" s="9">
        <f>O742*$H$8</f>
        <v>0</v>
      </c>
      <c r="Q742" s="9">
        <f>$Q$7*P742+M742*$Q$8</f>
        <v>0</v>
      </c>
      <c r="R742" s="10" t="e">
        <f t="shared" si="12"/>
        <v>#DIV/0!</v>
      </c>
    </row>
    <row r="743" spans="1:18" x14ac:dyDescent="0.2">
      <c r="A743" s="6" t="s">
        <v>81</v>
      </c>
      <c r="B743" s="6">
        <v>2929</v>
      </c>
      <c r="C743" s="6">
        <v>566</v>
      </c>
      <c r="G743" s="1" t="s">
        <v>41</v>
      </c>
      <c r="H743" s="1">
        <v>129</v>
      </c>
      <c r="I743" s="1">
        <v>913</v>
      </c>
      <c r="J743" s="1">
        <v>10</v>
      </c>
      <c r="K743" s="1">
        <v>1052</v>
      </c>
      <c r="N743" s="1">
        <f>ROUND(H743*$H$7,0)</f>
        <v>131</v>
      </c>
      <c r="O743" s="9">
        <f>M743*N743*$H$9</f>
        <v>0</v>
      </c>
      <c r="P743" s="9">
        <f>O743*$H$8</f>
        <v>0</v>
      </c>
      <c r="Q743" s="9">
        <f>$Q$7*P743+M743*$Q$8</f>
        <v>0</v>
      </c>
      <c r="R743" s="10" t="e">
        <f t="shared" si="12"/>
        <v>#DIV/0!</v>
      </c>
    </row>
    <row r="744" spans="1:18" x14ac:dyDescent="0.2">
      <c r="A744" s="6" t="s">
        <v>79</v>
      </c>
      <c r="B744" s="6">
        <v>84418</v>
      </c>
      <c r="C744" s="6">
        <v>588</v>
      </c>
      <c r="G744" s="1" t="s">
        <v>43</v>
      </c>
      <c r="H744" s="1">
        <v>122</v>
      </c>
      <c r="I744" s="1">
        <v>634</v>
      </c>
      <c r="J744" s="1">
        <v>6</v>
      </c>
      <c r="K744" s="1">
        <v>762</v>
      </c>
      <c r="N744" s="1">
        <f>ROUND(H744*$H$7,0)</f>
        <v>124</v>
      </c>
      <c r="O744" s="9">
        <f>M744*N744*$H$9</f>
        <v>0</v>
      </c>
      <c r="P744" s="9">
        <f>O744*$H$8</f>
        <v>0</v>
      </c>
      <c r="Q744" s="9">
        <f>$Q$7*P744+M744*$Q$8</f>
        <v>0</v>
      </c>
      <c r="R744" s="10" t="e">
        <f t="shared" si="12"/>
        <v>#DIV/0!</v>
      </c>
    </row>
    <row r="745" spans="1:18" x14ac:dyDescent="0.2">
      <c r="A745" s="6" t="s">
        <v>82</v>
      </c>
      <c r="B745" s="6">
        <v>2479</v>
      </c>
      <c r="C745" s="6">
        <v>546</v>
      </c>
      <c r="G745" s="1" t="s">
        <v>63</v>
      </c>
      <c r="H745" s="1">
        <v>121</v>
      </c>
      <c r="I745" s="1">
        <v>605</v>
      </c>
      <c r="J745" s="1">
        <v>6</v>
      </c>
      <c r="K745" s="1">
        <v>732</v>
      </c>
      <c r="L745" s="8" t="s">
        <v>111</v>
      </c>
      <c r="N745" s="1">
        <f>ROUND(H745*$H$7,0)</f>
        <v>123</v>
      </c>
      <c r="O745" s="9">
        <f>M745*N745*$H$9</f>
        <v>0</v>
      </c>
      <c r="P745" s="9">
        <f>O745*$H$8</f>
        <v>0</v>
      </c>
      <c r="Q745" s="9">
        <f>$Q$7*P745+M745*$Q$8</f>
        <v>0</v>
      </c>
      <c r="R745" s="10" t="e">
        <f t="shared" si="12"/>
        <v>#DIV/0!</v>
      </c>
    </row>
    <row r="746" spans="1:18" x14ac:dyDescent="0.2">
      <c r="A746" s="6" t="s">
        <v>81</v>
      </c>
      <c r="B746" s="6">
        <v>2478</v>
      </c>
      <c r="C746" s="6">
        <v>546</v>
      </c>
      <c r="G746" s="1" t="s">
        <v>17</v>
      </c>
      <c r="H746" s="1">
        <v>121</v>
      </c>
      <c r="I746" s="1">
        <v>605</v>
      </c>
      <c r="J746" s="1">
        <v>6</v>
      </c>
      <c r="K746" s="1">
        <v>732</v>
      </c>
      <c r="N746" s="1">
        <f>ROUND(H746*$H$7,0)</f>
        <v>123</v>
      </c>
      <c r="O746" s="9">
        <f>M746*N746*$H$9</f>
        <v>0</v>
      </c>
      <c r="P746" s="9">
        <f>O746*$H$8</f>
        <v>0</v>
      </c>
      <c r="Q746" s="9">
        <f>$Q$7*P746+M746*$Q$8</f>
        <v>0</v>
      </c>
      <c r="R746" s="10" t="e">
        <f t="shared" si="12"/>
        <v>#DIV/0!</v>
      </c>
    </row>
    <row r="747" spans="1:18" x14ac:dyDescent="0.2">
      <c r="A747" s="6" t="s">
        <v>80</v>
      </c>
      <c r="B747" s="6">
        <v>91770</v>
      </c>
      <c r="C747" s="6">
        <v>591</v>
      </c>
      <c r="G747" s="1" t="s">
        <v>15</v>
      </c>
      <c r="H747" s="1">
        <v>121</v>
      </c>
      <c r="I747" s="1">
        <v>692</v>
      </c>
      <c r="J747" s="1">
        <v>0</v>
      </c>
      <c r="K747" s="1">
        <v>813</v>
      </c>
      <c r="N747" s="1">
        <f>ROUND(H747*$H$7,0)</f>
        <v>123</v>
      </c>
      <c r="O747" s="9">
        <f>M747*N747*$H$9</f>
        <v>0</v>
      </c>
      <c r="P747" s="9">
        <f>O747*$H$8</f>
        <v>0</v>
      </c>
      <c r="Q747" s="9">
        <f>$Q$7*P747+M747*$Q$8</f>
        <v>0</v>
      </c>
      <c r="R747" s="10" t="e">
        <f t="shared" si="12"/>
        <v>#DIV/0!</v>
      </c>
    </row>
    <row r="748" spans="1:18" x14ac:dyDescent="0.2">
      <c r="A748" s="6" t="s">
        <v>80</v>
      </c>
      <c r="B748" s="6">
        <v>91760</v>
      </c>
      <c r="C748" s="6">
        <v>591</v>
      </c>
      <c r="G748" s="1" t="s">
        <v>15</v>
      </c>
      <c r="H748" s="1">
        <v>120</v>
      </c>
      <c r="I748" s="1">
        <v>437</v>
      </c>
      <c r="J748" s="1">
        <v>2</v>
      </c>
      <c r="K748" s="1">
        <v>559</v>
      </c>
      <c r="N748" s="1">
        <f>ROUND(H748*$H$7,0)</f>
        <v>122</v>
      </c>
      <c r="O748" s="9">
        <f>M748*N748*$H$9</f>
        <v>0</v>
      </c>
      <c r="P748" s="9">
        <f>O748*$H$8</f>
        <v>0</v>
      </c>
      <c r="Q748" s="9">
        <f>$Q$7*P748+M748*$Q$8</f>
        <v>0</v>
      </c>
      <c r="R748" s="10" t="e">
        <f t="shared" si="12"/>
        <v>#DIV/0!</v>
      </c>
    </row>
    <row r="749" spans="1:18" x14ac:dyDescent="0.2">
      <c r="A749" s="6" t="s">
        <v>82</v>
      </c>
      <c r="B749" s="6">
        <v>2848</v>
      </c>
      <c r="C749" s="6">
        <v>554</v>
      </c>
      <c r="G749" s="1" t="s">
        <v>18</v>
      </c>
      <c r="H749" s="1">
        <v>118</v>
      </c>
      <c r="I749" s="1">
        <v>537</v>
      </c>
      <c r="J749" s="1">
        <v>3</v>
      </c>
      <c r="K749" s="1">
        <v>658</v>
      </c>
      <c r="N749" s="1">
        <f>ROUND(H749*$H$7,0)</f>
        <v>120</v>
      </c>
      <c r="O749" s="9">
        <f>M749*N749*$H$9</f>
        <v>0</v>
      </c>
      <c r="P749" s="9">
        <f>O749*$H$8</f>
        <v>0</v>
      </c>
      <c r="Q749" s="9">
        <f>$Q$7*P749+M749*$Q$8</f>
        <v>0</v>
      </c>
      <c r="R749" s="10" t="e">
        <f t="shared" si="12"/>
        <v>#DIV/0!</v>
      </c>
    </row>
    <row r="750" spans="1:18" x14ac:dyDescent="0.2">
      <c r="A750" s="6" t="s">
        <v>82</v>
      </c>
      <c r="B750" s="6">
        <v>2968</v>
      </c>
      <c r="C750" s="6">
        <v>535</v>
      </c>
      <c r="G750" s="1" t="s">
        <v>36</v>
      </c>
      <c r="H750" s="1">
        <v>117</v>
      </c>
      <c r="I750" s="1">
        <v>815</v>
      </c>
      <c r="J750" s="1">
        <v>3</v>
      </c>
      <c r="K750" s="1">
        <v>935</v>
      </c>
      <c r="N750" s="1">
        <f>ROUND(H750*$H$7,0)</f>
        <v>119</v>
      </c>
      <c r="O750" s="9">
        <f>M750*N750*$H$9</f>
        <v>0</v>
      </c>
      <c r="P750" s="9">
        <f>O750*$H$8</f>
        <v>0</v>
      </c>
      <c r="Q750" s="9">
        <f>$Q$7*P750+M750*$Q$8</f>
        <v>0</v>
      </c>
      <c r="R750" s="10" t="e">
        <f t="shared" si="12"/>
        <v>#DIV/0!</v>
      </c>
    </row>
    <row r="751" spans="1:18" x14ac:dyDescent="0.2">
      <c r="A751" s="6" t="s">
        <v>82</v>
      </c>
      <c r="B751" s="6">
        <v>2940</v>
      </c>
      <c r="C751" s="6">
        <v>566</v>
      </c>
      <c r="G751" s="1" t="s">
        <v>44</v>
      </c>
      <c r="H751" s="1">
        <v>116</v>
      </c>
      <c r="I751" s="1">
        <v>752</v>
      </c>
      <c r="J751" s="1">
        <v>9</v>
      </c>
      <c r="K751" s="1">
        <v>877</v>
      </c>
      <c r="N751" s="1">
        <f>ROUND(H751*$H$7,0)</f>
        <v>118</v>
      </c>
      <c r="O751" s="9">
        <f>M751*N751*$H$9</f>
        <v>0</v>
      </c>
      <c r="P751" s="9">
        <f>O751*$H$8</f>
        <v>0</v>
      </c>
      <c r="Q751" s="9">
        <f>$Q$7*P751+M751*$Q$8</f>
        <v>0</v>
      </c>
      <c r="R751" s="10" t="e">
        <f t="shared" si="12"/>
        <v>#DIV/0!</v>
      </c>
    </row>
    <row r="752" spans="1:18" x14ac:dyDescent="0.2">
      <c r="A752" s="6" t="s">
        <v>82</v>
      </c>
      <c r="B752" s="6">
        <v>2220</v>
      </c>
      <c r="C752" s="6">
        <v>549</v>
      </c>
      <c r="G752" s="1" t="s">
        <v>63</v>
      </c>
      <c r="H752" s="1">
        <v>109</v>
      </c>
      <c r="I752" s="1">
        <v>661</v>
      </c>
      <c r="J752" s="1">
        <v>17</v>
      </c>
      <c r="K752" s="1">
        <v>787</v>
      </c>
      <c r="N752" s="1">
        <f>ROUND(H752*$H$7,0)</f>
        <v>111</v>
      </c>
      <c r="O752" s="9">
        <f>M752*N752*$H$9</f>
        <v>0</v>
      </c>
      <c r="P752" s="9">
        <f>O752*$H$8</f>
        <v>0</v>
      </c>
      <c r="Q752" s="9">
        <f>$Q$7*P752+M752*$Q$8</f>
        <v>0</v>
      </c>
      <c r="R752" s="10" t="e">
        <f t="shared" si="12"/>
        <v>#DIV/0!</v>
      </c>
    </row>
    <row r="753" spans="1:18" x14ac:dyDescent="0.2">
      <c r="A753" s="6" t="s">
        <v>82</v>
      </c>
      <c r="B753" s="6">
        <v>2230</v>
      </c>
      <c r="C753" s="6">
        <v>549</v>
      </c>
      <c r="G753" s="1" t="s">
        <v>63</v>
      </c>
      <c r="H753" s="1">
        <v>109</v>
      </c>
      <c r="I753" s="1">
        <v>661</v>
      </c>
      <c r="J753" s="1">
        <v>17</v>
      </c>
      <c r="K753" s="1">
        <v>787</v>
      </c>
      <c r="L753" s="8" t="s">
        <v>119</v>
      </c>
      <c r="N753" s="1">
        <f>ROUND(H753*$H$7,0)</f>
        <v>111</v>
      </c>
      <c r="O753" s="9">
        <f>M753*N753*$H$9</f>
        <v>0</v>
      </c>
      <c r="P753" s="9">
        <f>O753*$H$8</f>
        <v>0</v>
      </c>
      <c r="Q753" s="9">
        <f>$Q$7*P753+M753*$Q$8</f>
        <v>0</v>
      </c>
      <c r="R753" s="10" t="e">
        <f t="shared" si="12"/>
        <v>#DIV/0!</v>
      </c>
    </row>
    <row r="754" spans="1:18" x14ac:dyDescent="0.2">
      <c r="A754" s="6" t="s">
        <v>75</v>
      </c>
      <c r="B754" s="6">
        <v>83550</v>
      </c>
      <c r="C754" s="6">
        <v>590</v>
      </c>
      <c r="G754" s="1" t="s">
        <v>52</v>
      </c>
      <c r="H754" s="1">
        <v>109</v>
      </c>
      <c r="I754" s="1">
        <v>711</v>
      </c>
      <c r="J754" s="1">
        <v>3</v>
      </c>
      <c r="K754" s="1">
        <v>823</v>
      </c>
      <c r="N754" s="1">
        <f>ROUND(H754*$H$7,0)</f>
        <v>111</v>
      </c>
      <c r="O754" s="9">
        <f>M754*N754*$H$9</f>
        <v>0</v>
      </c>
      <c r="P754" s="9">
        <f>O754*$H$8</f>
        <v>0</v>
      </c>
      <c r="Q754" s="9">
        <f>$Q$7*P754+M754*$Q$8</f>
        <v>0</v>
      </c>
      <c r="R754" s="10" t="e">
        <f t="shared" si="12"/>
        <v>#DIV/0!</v>
      </c>
    </row>
    <row r="755" spans="1:18" x14ac:dyDescent="0.2">
      <c r="A755" s="6" t="s">
        <v>82</v>
      </c>
      <c r="B755" s="6">
        <v>2938</v>
      </c>
      <c r="C755" s="6">
        <v>566</v>
      </c>
      <c r="G755" s="1" t="s">
        <v>44</v>
      </c>
      <c r="H755" s="1">
        <v>108</v>
      </c>
      <c r="I755" s="1">
        <v>532</v>
      </c>
      <c r="J755" s="1">
        <v>7</v>
      </c>
      <c r="K755" s="1">
        <v>647</v>
      </c>
      <c r="N755" s="1">
        <f>ROUND(H755*$H$7,0)</f>
        <v>110</v>
      </c>
      <c r="O755" s="9">
        <f>M755*N755*$H$9</f>
        <v>0</v>
      </c>
      <c r="P755" s="9">
        <f>O755*$H$8</f>
        <v>0</v>
      </c>
      <c r="Q755" s="9">
        <f>$Q$7*P755+M755*$Q$8</f>
        <v>0</v>
      </c>
      <c r="R755" s="10" t="e">
        <f t="shared" si="12"/>
        <v>#DIV/0!</v>
      </c>
    </row>
    <row r="756" spans="1:18" x14ac:dyDescent="0.2">
      <c r="A756" s="6" t="s">
        <v>82</v>
      </c>
      <c r="B756" s="6">
        <v>5050</v>
      </c>
      <c r="C756" s="6">
        <v>587</v>
      </c>
      <c r="G756" s="1" t="s">
        <v>36</v>
      </c>
      <c r="H756" s="1">
        <v>108</v>
      </c>
      <c r="I756" s="1">
        <v>439</v>
      </c>
      <c r="J756" s="1">
        <v>0</v>
      </c>
      <c r="K756" s="1">
        <v>547</v>
      </c>
      <c r="N756" s="1">
        <f>ROUND(H756*$H$7,0)</f>
        <v>110</v>
      </c>
      <c r="O756" s="9">
        <f>M756*N756*$H$9</f>
        <v>0</v>
      </c>
      <c r="P756" s="9">
        <f>O756*$H$8</f>
        <v>0</v>
      </c>
      <c r="Q756" s="9">
        <f>$Q$7*P756+M756*$Q$8</f>
        <v>0</v>
      </c>
      <c r="R756" s="10" t="e">
        <f t="shared" si="12"/>
        <v>#DIV/0!</v>
      </c>
    </row>
    <row r="757" spans="1:18" x14ac:dyDescent="0.2">
      <c r="A757" s="6" t="s">
        <v>82</v>
      </c>
      <c r="B757" s="6">
        <v>2200</v>
      </c>
      <c r="C757" s="6">
        <v>548</v>
      </c>
      <c r="G757" s="1" t="s">
        <v>113</v>
      </c>
      <c r="H757" s="1">
        <v>107</v>
      </c>
      <c r="I757" s="1">
        <v>698</v>
      </c>
      <c r="J757" s="1">
        <v>16</v>
      </c>
      <c r="K757" s="1">
        <v>821</v>
      </c>
      <c r="N757" s="1">
        <f>ROUND(H757*$H$7,0)</f>
        <v>109</v>
      </c>
      <c r="O757" s="9">
        <f>M757*N757*$H$9</f>
        <v>0</v>
      </c>
      <c r="P757" s="9">
        <f>O757*$H$8</f>
        <v>0</v>
      </c>
      <c r="Q757" s="9">
        <f>$Q$7*P757+M757*$Q$8</f>
        <v>0</v>
      </c>
      <c r="R757" s="10" t="e">
        <f t="shared" si="12"/>
        <v>#DIV/0!</v>
      </c>
    </row>
    <row r="758" spans="1:18" x14ac:dyDescent="0.2">
      <c r="A758" s="6" t="s">
        <v>82</v>
      </c>
      <c r="B758" s="6">
        <v>5046</v>
      </c>
      <c r="C758" s="6">
        <v>587</v>
      </c>
      <c r="G758" s="1" t="s">
        <v>36</v>
      </c>
      <c r="H758" s="1">
        <v>105</v>
      </c>
      <c r="I758" s="1">
        <v>508</v>
      </c>
      <c r="J758" s="1">
        <v>10</v>
      </c>
      <c r="K758" s="1">
        <v>623</v>
      </c>
      <c r="N758" s="1">
        <f>ROUND(H758*$H$7,0)</f>
        <v>107</v>
      </c>
      <c r="O758" s="9">
        <f>M758*N758*$H$9</f>
        <v>0</v>
      </c>
      <c r="P758" s="9">
        <f>O758*$H$8</f>
        <v>0</v>
      </c>
      <c r="Q758" s="9">
        <f>$Q$7*P758+M758*$Q$8</f>
        <v>0</v>
      </c>
      <c r="R758" s="10" t="e">
        <f t="shared" si="12"/>
        <v>#DIV/0!</v>
      </c>
    </row>
    <row r="759" spans="1:18" x14ac:dyDescent="0.2">
      <c r="A759" s="6" t="s">
        <v>81</v>
      </c>
      <c r="B759" s="6">
        <v>2480</v>
      </c>
      <c r="C759" s="6">
        <v>546</v>
      </c>
      <c r="G759" s="1" t="s">
        <v>17</v>
      </c>
      <c r="H759" s="1">
        <v>100</v>
      </c>
      <c r="I759" s="1">
        <v>674</v>
      </c>
      <c r="J759" s="1">
        <v>15</v>
      </c>
      <c r="K759" s="1">
        <v>789</v>
      </c>
      <c r="N759" s="1">
        <f>ROUND(H759*$H$7,0)</f>
        <v>102</v>
      </c>
      <c r="O759" s="9">
        <f>M759*N759*$H$9</f>
        <v>0</v>
      </c>
      <c r="P759" s="9">
        <f>O759*$H$8</f>
        <v>0</v>
      </c>
      <c r="Q759" s="9">
        <f>$Q$7*P759+M759*$Q$8</f>
        <v>0</v>
      </c>
      <c r="R759" s="10" t="e">
        <f t="shared" si="12"/>
        <v>#DIV/0!</v>
      </c>
    </row>
    <row r="760" spans="1:18" x14ac:dyDescent="0.2">
      <c r="A760" s="6" t="s">
        <v>82</v>
      </c>
      <c r="B760" s="6">
        <v>5060</v>
      </c>
      <c r="C760" s="6">
        <v>587</v>
      </c>
      <c r="G760" s="1" t="s">
        <v>36</v>
      </c>
      <c r="H760" s="1">
        <v>100</v>
      </c>
      <c r="I760" s="1">
        <v>446</v>
      </c>
      <c r="J760" s="1">
        <v>7</v>
      </c>
      <c r="K760" s="1">
        <v>553</v>
      </c>
      <c r="N760" s="1">
        <f>ROUND(H760*$H$7,0)</f>
        <v>102</v>
      </c>
      <c r="O760" s="9">
        <f>M760*N760*$H$9</f>
        <v>0</v>
      </c>
      <c r="P760" s="9">
        <f>O760*$H$8</f>
        <v>0</v>
      </c>
      <c r="Q760" s="9">
        <f>$Q$7*P760+M760*$Q$8</f>
        <v>0</v>
      </c>
      <c r="R760" s="10" t="e">
        <f t="shared" si="12"/>
        <v>#DIV/0!</v>
      </c>
    </row>
    <row r="761" spans="1:18" x14ac:dyDescent="0.2">
      <c r="A761" s="6" t="s">
        <v>81</v>
      </c>
      <c r="B761" s="6">
        <v>1359</v>
      </c>
      <c r="C761" s="6">
        <v>556</v>
      </c>
      <c r="G761" s="1" t="s">
        <v>67</v>
      </c>
      <c r="H761" s="1">
        <v>99</v>
      </c>
      <c r="I761" s="1">
        <v>661</v>
      </c>
      <c r="J761" s="1">
        <v>2</v>
      </c>
      <c r="K761" s="1">
        <v>762</v>
      </c>
      <c r="N761" s="1">
        <f>ROUND(H761*$H$7,0)</f>
        <v>101</v>
      </c>
      <c r="O761" s="9">
        <f>M761*N761*$H$9</f>
        <v>0</v>
      </c>
      <c r="P761" s="9">
        <f>O761*$H$8</f>
        <v>0</v>
      </c>
      <c r="Q761" s="9">
        <f>$Q$7*P761+M761*$Q$8</f>
        <v>0</v>
      </c>
      <c r="R761" s="10" t="e">
        <f t="shared" si="12"/>
        <v>#DIV/0!</v>
      </c>
    </row>
    <row r="762" spans="1:18" x14ac:dyDescent="0.2">
      <c r="A762" s="6" t="s">
        <v>80</v>
      </c>
      <c r="B762" s="6">
        <v>92698</v>
      </c>
      <c r="C762" s="6">
        <v>571</v>
      </c>
      <c r="G762" s="1" t="s">
        <v>51</v>
      </c>
      <c r="H762" s="1">
        <v>97</v>
      </c>
      <c r="I762" s="1">
        <v>924</v>
      </c>
      <c r="J762" s="1">
        <v>6</v>
      </c>
      <c r="K762" s="1">
        <v>1027</v>
      </c>
      <c r="N762" s="1">
        <f>ROUND(H762*$H$7,0)</f>
        <v>99</v>
      </c>
      <c r="O762" s="9">
        <f>M762*N762*$H$9</f>
        <v>0</v>
      </c>
      <c r="P762" s="9">
        <f>O762*$H$8</f>
        <v>0</v>
      </c>
      <c r="Q762" s="9">
        <f>$Q$7*P762+M762*$Q$8</f>
        <v>0</v>
      </c>
      <c r="R762" s="10" t="e">
        <f t="shared" si="12"/>
        <v>#DIV/0!</v>
      </c>
    </row>
    <row r="763" spans="1:18" x14ac:dyDescent="0.2">
      <c r="A763" s="6" t="s">
        <v>81</v>
      </c>
      <c r="B763" s="6">
        <v>3287</v>
      </c>
      <c r="C763" s="6">
        <v>576</v>
      </c>
      <c r="G763" s="1" t="s">
        <v>64</v>
      </c>
      <c r="H763" s="1">
        <v>97</v>
      </c>
      <c r="I763" s="1">
        <v>714</v>
      </c>
      <c r="J763" s="1">
        <v>35</v>
      </c>
      <c r="K763" s="1">
        <v>846</v>
      </c>
      <c r="N763" s="1">
        <f>ROUND(H763*$H$7,0)</f>
        <v>99</v>
      </c>
      <c r="O763" s="9">
        <f>M763*N763*$H$9</f>
        <v>0</v>
      </c>
      <c r="P763" s="9">
        <f>O763*$H$8</f>
        <v>0</v>
      </c>
      <c r="Q763" s="9">
        <f>$Q$7*P763+M763*$Q$8</f>
        <v>0</v>
      </c>
      <c r="R763" s="10" t="e">
        <f t="shared" si="12"/>
        <v>#DIV/0!</v>
      </c>
    </row>
    <row r="764" spans="1:18" x14ac:dyDescent="0.2">
      <c r="A764" s="6" t="s">
        <v>81</v>
      </c>
      <c r="B764" s="6">
        <v>2748</v>
      </c>
      <c r="C764" s="6">
        <v>554</v>
      </c>
      <c r="G764" s="1" t="s">
        <v>19</v>
      </c>
      <c r="H764" s="1">
        <v>96</v>
      </c>
      <c r="I764" s="1">
        <v>277</v>
      </c>
      <c r="J764" s="1">
        <v>0</v>
      </c>
      <c r="K764" s="1">
        <v>373</v>
      </c>
      <c r="N764" s="1">
        <f>ROUND(H764*$H$7,0)</f>
        <v>98</v>
      </c>
      <c r="O764" s="9">
        <f>M764*N764*$H$9</f>
        <v>0</v>
      </c>
      <c r="P764" s="9">
        <f>O764*$H$8</f>
        <v>0</v>
      </c>
      <c r="Q764" s="9">
        <f>$Q$7*P764+M764*$Q$8</f>
        <v>0</v>
      </c>
      <c r="R764" s="10" t="e">
        <f t="shared" si="12"/>
        <v>#DIV/0!</v>
      </c>
    </row>
    <row r="765" spans="1:18" x14ac:dyDescent="0.2">
      <c r="A765" s="6" t="s">
        <v>82</v>
      </c>
      <c r="B765" s="6">
        <v>4420</v>
      </c>
      <c r="C765" s="6">
        <v>587</v>
      </c>
      <c r="G765" s="1" t="s">
        <v>36</v>
      </c>
      <c r="H765" s="1">
        <v>96</v>
      </c>
      <c r="I765" s="1">
        <v>482</v>
      </c>
      <c r="J765" s="1">
        <v>4</v>
      </c>
      <c r="K765" s="1">
        <v>582</v>
      </c>
      <c r="N765" s="1">
        <f>ROUND(H765*$H$7,0)</f>
        <v>98</v>
      </c>
      <c r="O765" s="9">
        <f>M765*N765*$H$9</f>
        <v>0</v>
      </c>
      <c r="P765" s="9">
        <f>O765*$H$8</f>
        <v>0</v>
      </c>
      <c r="Q765" s="9">
        <f>$Q$7*P765+M765*$Q$8</f>
        <v>0</v>
      </c>
      <c r="R765" s="10" t="e">
        <f t="shared" si="12"/>
        <v>#DIV/0!</v>
      </c>
    </row>
    <row r="766" spans="1:18" x14ac:dyDescent="0.2">
      <c r="A766" s="6" t="s">
        <v>80</v>
      </c>
      <c r="B766" s="6">
        <v>91638</v>
      </c>
      <c r="C766" s="6">
        <v>524</v>
      </c>
      <c r="G766" s="1" t="s">
        <v>35</v>
      </c>
      <c r="H766" s="1">
        <v>94</v>
      </c>
      <c r="I766" s="1">
        <v>867</v>
      </c>
      <c r="J766" s="1">
        <v>67</v>
      </c>
      <c r="K766" s="1">
        <v>1028</v>
      </c>
      <c r="N766" s="1">
        <f>ROUND(H766*$H$7,0)</f>
        <v>96</v>
      </c>
      <c r="O766" s="9">
        <f>M766*N766*$H$9</f>
        <v>0</v>
      </c>
      <c r="P766" s="9">
        <f>O766*$H$8</f>
        <v>0</v>
      </c>
      <c r="Q766" s="9">
        <f>$Q$7*P766+M766*$Q$8</f>
        <v>0</v>
      </c>
      <c r="R766" s="10" t="e">
        <f t="shared" si="12"/>
        <v>#DIV/0!</v>
      </c>
    </row>
    <row r="767" spans="1:18" x14ac:dyDescent="0.2">
      <c r="A767" s="6" t="s">
        <v>81</v>
      </c>
      <c r="B767" s="6">
        <v>3121</v>
      </c>
      <c r="C767" s="6">
        <v>567</v>
      </c>
      <c r="G767" s="1" t="s">
        <v>20</v>
      </c>
      <c r="H767" s="1">
        <v>86</v>
      </c>
      <c r="I767" s="1">
        <v>843</v>
      </c>
      <c r="J767" s="1">
        <v>12</v>
      </c>
      <c r="K767" s="1">
        <v>941</v>
      </c>
      <c r="N767" s="1">
        <f>ROUND(H767*$H$7,0)</f>
        <v>87</v>
      </c>
      <c r="O767" s="9">
        <f>M767*N767*$H$9</f>
        <v>0</v>
      </c>
      <c r="P767" s="9">
        <f>O767*$H$8</f>
        <v>0</v>
      </c>
      <c r="Q767" s="9">
        <f>$Q$7*P767+M767*$Q$8</f>
        <v>0</v>
      </c>
      <c r="R767" s="10" t="e">
        <f t="shared" si="12"/>
        <v>#DIV/0!</v>
      </c>
    </row>
    <row r="768" spans="1:18" x14ac:dyDescent="0.2">
      <c r="A768" s="6" t="s">
        <v>81</v>
      </c>
      <c r="B768" s="6">
        <v>3127</v>
      </c>
      <c r="C768" s="6">
        <v>567</v>
      </c>
      <c r="G768" s="1" t="s">
        <v>20</v>
      </c>
      <c r="H768" s="1">
        <v>85</v>
      </c>
      <c r="I768" s="1">
        <v>337</v>
      </c>
      <c r="J768" s="1">
        <v>2</v>
      </c>
      <c r="K768" s="1">
        <v>424</v>
      </c>
      <c r="N768" s="1">
        <f>ROUND(H768*$H$7,0)</f>
        <v>86</v>
      </c>
      <c r="O768" s="9">
        <f>M768*N768*$H$9</f>
        <v>0</v>
      </c>
      <c r="P768" s="9">
        <f>O768*$H$8</f>
        <v>0</v>
      </c>
      <c r="Q768" s="9">
        <f>$Q$7*P768+M768*$Q$8</f>
        <v>0</v>
      </c>
      <c r="R768" s="10" t="e">
        <f t="shared" si="12"/>
        <v>#DIV/0!</v>
      </c>
    </row>
    <row r="769" spans="1:18" x14ac:dyDescent="0.2">
      <c r="A769" s="6" t="s">
        <v>81</v>
      </c>
      <c r="B769" s="6">
        <v>3120</v>
      </c>
      <c r="C769" s="6">
        <v>567</v>
      </c>
      <c r="G769" s="1" t="s">
        <v>20</v>
      </c>
      <c r="H769" s="1">
        <v>84</v>
      </c>
      <c r="I769" s="1">
        <v>589</v>
      </c>
      <c r="J769" s="1">
        <v>0</v>
      </c>
      <c r="K769" s="1">
        <v>673</v>
      </c>
      <c r="N769" s="1">
        <f>ROUND(H769*$H$7,0)</f>
        <v>85</v>
      </c>
      <c r="O769" s="9">
        <f>M769*N769*$H$9</f>
        <v>0</v>
      </c>
      <c r="P769" s="9">
        <f>O769*$H$8</f>
        <v>0</v>
      </c>
      <c r="Q769" s="9">
        <f>$Q$7*P769+M769*$Q$8</f>
        <v>0</v>
      </c>
      <c r="R769" s="10" t="e">
        <f t="shared" si="12"/>
        <v>#DIV/0!</v>
      </c>
    </row>
    <row r="770" spans="1:18" x14ac:dyDescent="0.2">
      <c r="A770" s="6" t="s">
        <v>81</v>
      </c>
      <c r="B770" s="6">
        <v>2728</v>
      </c>
      <c r="C770" s="6">
        <v>554</v>
      </c>
      <c r="G770" s="1" t="s">
        <v>20</v>
      </c>
      <c r="H770" s="1">
        <v>79</v>
      </c>
      <c r="I770" s="1">
        <v>287</v>
      </c>
      <c r="J770" s="1">
        <v>5</v>
      </c>
      <c r="K770" s="1">
        <v>371</v>
      </c>
      <c r="N770" s="1">
        <f>ROUND(H770*$H$7,0)</f>
        <v>80</v>
      </c>
      <c r="O770" s="9">
        <f>M770*N770*$H$9</f>
        <v>0</v>
      </c>
      <c r="P770" s="9">
        <f>O770*$H$8</f>
        <v>0</v>
      </c>
      <c r="Q770" s="9">
        <f>$Q$7*P770+M770*$Q$8</f>
        <v>0</v>
      </c>
      <c r="R770" s="10" t="e">
        <f t="shared" si="12"/>
        <v>#DIV/0!</v>
      </c>
    </row>
    <row r="771" spans="1:18" x14ac:dyDescent="0.2">
      <c r="A771" s="6" t="s">
        <v>81</v>
      </c>
      <c r="B771" s="6">
        <v>2739</v>
      </c>
      <c r="C771" s="6">
        <v>554</v>
      </c>
      <c r="G771" s="1" t="s">
        <v>20</v>
      </c>
      <c r="H771" s="1">
        <v>79</v>
      </c>
      <c r="I771" s="1">
        <v>190</v>
      </c>
      <c r="J771" s="1">
        <v>0</v>
      </c>
      <c r="K771" s="1">
        <v>269</v>
      </c>
      <c r="N771" s="1">
        <f>ROUND(H771*$H$7,0)</f>
        <v>80</v>
      </c>
      <c r="O771" s="9">
        <f>M771*N771*$H$9</f>
        <v>0</v>
      </c>
      <c r="P771" s="9">
        <f>O771*$H$8</f>
        <v>0</v>
      </c>
      <c r="Q771" s="9">
        <f>$Q$7*P771+M771*$Q$8</f>
        <v>0</v>
      </c>
      <c r="R771" s="10" t="e">
        <f t="shared" si="12"/>
        <v>#DIV/0!</v>
      </c>
    </row>
    <row r="772" spans="1:18" x14ac:dyDescent="0.2">
      <c r="A772" s="6" t="s">
        <v>81</v>
      </c>
      <c r="B772" s="6">
        <v>2360</v>
      </c>
      <c r="C772" s="6">
        <v>538</v>
      </c>
      <c r="G772" s="1" t="s">
        <v>56</v>
      </c>
      <c r="H772" s="1">
        <v>78</v>
      </c>
      <c r="I772" s="1">
        <v>1209</v>
      </c>
      <c r="J772" s="1">
        <v>3</v>
      </c>
      <c r="K772" s="1">
        <v>1290</v>
      </c>
      <c r="N772" s="1">
        <f>ROUND(H772*$H$7,0)</f>
        <v>79</v>
      </c>
      <c r="O772" s="9">
        <f>M772*N772*$H$9</f>
        <v>0</v>
      </c>
      <c r="P772" s="9">
        <f>O772*$H$8</f>
        <v>0</v>
      </c>
      <c r="Q772" s="9">
        <f>$Q$7*P772+M772*$Q$8</f>
        <v>0</v>
      </c>
      <c r="R772" s="10" t="e">
        <f t="shared" si="12"/>
        <v>#DIV/0!</v>
      </c>
    </row>
    <row r="773" spans="1:18" x14ac:dyDescent="0.2">
      <c r="A773" s="6" t="s">
        <v>81</v>
      </c>
      <c r="B773" s="6">
        <v>3126</v>
      </c>
      <c r="C773" s="6">
        <v>567</v>
      </c>
      <c r="G773" s="1" t="s">
        <v>20</v>
      </c>
      <c r="H773" s="1">
        <v>78</v>
      </c>
      <c r="I773" s="1">
        <v>482</v>
      </c>
      <c r="J773" s="1">
        <v>2</v>
      </c>
      <c r="K773" s="1">
        <v>562</v>
      </c>
      <c r="N773" s="1">
        <f>ROUND(H773*$H$7,0)</f>
        <v>79</v>
      </c>
      <c r="O773" s="9">
        <f>M773*N773*$H$9</f>
        <v>0</v>
      </c>
      <c r="P773" s="9">
        <f>O773*$H$8</f>
        <v>0</v>
      </c>
      <c r="Q773" s="9">
        <f>$Q$7*P773+M773*$Q$8</f>
        <v>0</v>
      </c>
      <c r="R773" s="10" t="e">
        <f t="shared" si="12"/>
        <v>#DIV/0!</v>
      </c>
    </row>
    <row r="774" spans="1:18" x14ac:dyDescent="0.2">
      <c r="A774" s="6" t="s">
        <v>80</v>
      </c>
      <c r="B774" s="6">
        <v>92828</v>
      </c>
      <c r="C774" s="6">
        <v>578</v>
      </c>
      <c r="G774" s="1" t="s">
        <v>25</v>
      </c>
      <c r="H774" s="1">
        <v>76</v>
      </c>
      <c r="I774" s="1">
        <v>997</v>
      </c>
      <c r="J774" s="1">
        <v>5</v>
      </c>
      <c r="K774" s="1">
        <v>1078</v>
      </c>
      <c r="N774" s="1">
        <f>ROUND(H774*$H$7,0)</f>
        <v>77</v>
      </c>
      <c r="O774" s="9">
        <f>M774*N774*$H$9</f>
        <v>0</v>
      </c>
      <c r="P774" s="9">
        <f>O774*$H$8</f>
        <v>0</v>
      </c>
      <c r="Q774" s="9">
        <f>$Q$7*P774+M774*$Q$8</f>
        <v>0</v>
      </c>
      <c r="R774" s="10" t="e">
        <f t="shared" si="12"/>
        <v>#DIV/0!</v>
      </c>
    </row>
    <row r="775" spans="1:18" x14ac:dyDescent="0.2">
      <c r="A775" s="6" t="s">
        <v>81</v>
      </c>
      <c r="B775" s="6">
        <v>2370</v>
      </c>
      <c r="C775" s="6">
        <v>539</v>
      </c>
      <c r="G775" s="1" t="s">
        <v>56</v>
      </c>
      <c r="H775" s="1">
        <v>74</v>
      </c>
      <c r="I775" s="1">
        <v>1091</v>
      </c>
      <c r="J775" s="1">
        <v>48</v>
      </c>
      <c r="K775" s="1">
        <v>1213</v>
      </c>
      <c r="N775" s="1">
        <f>ROUND(H775*$H$7,0)</f>
        <v>75</v>
      </c>
      <c r="O775" s="9">
        <f>M775*N775*$H$9</f>
        <v>0</v>
      </c>
      <c r="P775" s="9">
        <f>O775*$H$8</f>
        <v>0</v>
      </c>
      <c r="Q775" s="9">
        <f>$Q$7*P775+M775*$Q$8</f>
        <v>0</v>
      </c>
      <c r="R775" s="10" t="e">
        <f t="shared" si="12"/>
        <v>#DIV/0!</v>
      </c>
    </row>
    <row r="776" spans="1:18" x14ac:dyDescent="0.2">
      <c r="A776" s="6" t="s">
        <v>81</v>
      </c>
      <c r="B776" s="6">
        <v>5600</v>
      </c>
      <c r="C776" s="6">
        <v>566</v>
      </c>
      <c r="G776" s="1" t="s">
        <v>41</v>
      </c>
      <c r="H776" s="1">
        <v>71</v>
      </c>
      <c r="I776" s="1">
        <v>492</v>
      </c>
      <c r="J776" s="1">
        <v>7</v>
      </c>
      <c r="K776" s="1">
        <v>570</v>
      </c>
      <c r="N776" s="1">
        <f>ROUND(H776*$H$7,0)</f>
        <v>72</v>
      </c>
      <c r="O776" s="9">
        <f>M776*N776*$H$9</f>
        <v>0</v>
      </c>
      <c r="P776" s="9">
        <f>O776*$H$8</f>
        <v>0</v>
      </c>
      <c r="Q776" s="9">
        <f>$Q$7*P776+M776*$Q$8</f>
        <v>0</v>
      </c>
      <c r="R776" s="10" t="e">
        <f t="shared" si="12"/>
        <v>#DIV/0!</v>
      </c>
    </row>
    <row r="777" spans="1:18" x14ac:dyDescent="0.2">
      <c r="A777" s="6" t="s">
        <v>79</v>
      </c>
      <c r="B777" s="6">
        <v>81790</v>
      </c>
      <c r="C777" s="6">
        <v>524</v>
      </c>
      <c r="G777" s="1" t="s">
        <v>53</v>
      </c>
      <c r="H777" s="1">
        <v>69</v>
      </c>
      <c r="I777" s="1">
        <v>1178</v>
      </c>
      <c r="J777" s="1">
        <v>4</v>
      </c>
      <c r="K777" s="1">
        <v>1251</v>
      </c>
      <c r="N777" s="1">
        <f>ROUND(H777*$H$7,0)</f>
        <v>70</v>
      </c>
      <c r="O777" s="9">
        <f>M777*N777*$H$9</f>
        <v>0</v>
      </c>
      <c r="P777" s="9">
        <f>O777*$H$8</f>
        <v>0</v>
      </c>
      <c r="Q777" s="9">
        <f>$Q$7*P777+M777*$Q$8</f>
        <v>0</v>
      </c>
      <c r="R777" s="10" t="e">
        <f t="shared" si="12"/>
        <v>#DIV/0!</v>
      </c>
    </row>
    <row r="778" spans="1:18" x14ac:dyDescent="0.2">
      <c r="A778" s="6" t="s">
        <v>81</v>
      </c>
      <c r="B778" s="6">
        <v>5590</v>
      </c>
      <c r="C778" s="6">
        <v>566</v>
      </c>
      <c r="G778" s="1" t="s">
        <v>41</v>
      </c>
      <c r="H778" s="1">
        <v>68</v>
      </c>
      <c r="I778" s="1">
        <v>340</v>
      </c>
      <c r="J778" s="1">
        <v>11</v>
      </c>
      <c r="K778" s="1">
        <v>419</v>
      </c>
      <c r="N778" s="1">
        <f>ROUND(H778*$H$7,0)</f>
        <v>69</v>
      </c>
      <c r="O778" s="9">
        <f>M778*N778*$H$9</f>
        <v>0</v>
      </c>
      <c r="P778" s="9">
        <f>O778*$H$8</f>
        <v>0</v>
      </c>
      <c r="Q778" s="9">
        <f>$Q$7*P778+M778*$Q$8</f>
        <v>0</v>
      </c>
      <c r="R778" s="10" t="e">
        <f t="shared" si="12"/>
        <v>#DIV/0!</v>
      </c>
    </row>
    <row r="779" spans="1:18" x14ac:dyDescent="0.2">
      <c r="A779" s="6" t="s">
        <v>80</v>
      </c>
      <c r="B779" s="6">
        <v>93048</v>
      </c>
      <c r="C779" s="6">
        <v>594</v>
      </c>
      <c r="G779" s="1" t="s">
        <v>28</v>
      </c>
      <c r="H779" s="1">
        <v>67</v>
      </c>
      <c r="I779" s="1">
        <v>248</v>
      </c>
      <c r="J779" s="1">
        <v>8</v>
      </c>
      <c r="K779" s="1">
        <v>323</v>
      </c>
      <c r="N779" s="1">
        <f>ROUND(H779*$H$7,0)</f>
        <v>68</v>
      </c>
      <c r="O779" s="9">
        <f>M779*N779*$H$9</f>
        <v>0</v>
      </c>
      <c r="P779" s="9">
        <f>O779*$H$8</f>
        <v>0</v>
      </c>
      <c r="Q779" s="9">
        <f>$Q$7*P779+M779*$Q$8</f>
        <v>0</v>
      </c>
      <c r="R779" s="10" t="e">
        <f t="shared" si="12"/>
        <v>#DIV/0!</v>
      </c>
    </row>
    <row r="780" spans="1:18" x14ac:dyDescent="0.2">
      <c r="A780" s="6" t="s">
        <v>81</v>
      </c>
      <c r="B780" s="6">
        <v>2719</v>
      </c>
      <c r="C780" s="6">
        <v>554</v>
      </c>
      <c r="G780" s="1" t="s">
        <v>24</v>
      </c>
      <c r="H780" s="1">
        <v>64</v>
      </c>
      <c r="I780" s="1">
        <v>228</v>
      </c>
      <c r="J780" s="1">
        <v>3</v>
      </c>
      <c r="K780" s="1">
        <v>295</v>
      </c>
      <c r="N780" s="1">
        <f>ROUND(H780*$H$7,0)</f>
        <v>65</v>
      </c>
      <c r="O780" s="9">
        <f>M780*N780*$H$9</f>
        <v>0</v>
      </c>
      <c r="P780" s="9">
        <f>O780*$H$8</f>
        <v>0</v>
      </c>
      <c r="Q780" s="9">
        <f>$Q$7*P780+M780*$Q$8</f>
        <v>0</v>
      </c>
      <c r="R780" s="10" t="e">
        <f t="shared" ref="R780:R794" si="13">Q780/P780</f>
        <v>#DIV/0!</v>
      </c>
    </row>
    <row r="781" spans="1:18" x14ac:dyDescent="0.2">
      <c r="A781" s="6" t="s">
        <v>81</v>
      </c>
      <c r="B781" s="6">
        <v>3136</v>
      </c>
      <c r="C781" s="6">
        <v>567</v>
      </c>
      <c r="G781" s="1" t="s">
        <v>41</v>
      </c>
      <c r="H781" s="1">
        <v>64</v>
      </c>
      <c r="I781" s="1">
        <v>528</v>
      </c>
      <c r="J781" s="1">
        <v>8</v>
      </c>
      <c r="K781" s="1">
        <v>600</v>
      </c>
      <c r="N781" s="1">
        <f>ROUND(H781*$H$7,0)</f>
        <v>65</v>
      </c>
      <c r="O781" s="9">
        <f>M781*N781*$H$9</f>
        <v>0</v>
      </c>
      <c r="P781" s="9">
        <f>O781*$H$8</f>
        <v>0</v>
      </c>
      <c r="Q781" s="9">
        <f>$Q$7*P781+M781*$Q$8</f>
        <v>0</v>
      </c>
      <c r="R781" s="10" t="e">
        <f t="shared" si="13"/>
        <v>#DIV/0!</v>
      </c>
    </row>
    <row r="782" spans="1:18" x14ac:dyDescent="0.2">
      <c r="A782" s="6" t="s">
        <v>82</v>
      </c>
      <c r="B782" s="6">
        <v>2218</v>
      </c>
      <c r="C782" s="6">
        <v>548</v>
      </c>
      <c r="G782" s="1" t="s">
        <v>113</v>
      </c>
      <c r="H782" s="1">
        <v>60</v>
      </c>
      <c r="I782" s="1">
        <v>454</v>
      </c>
      <c r="J782" s="1">
        <v>8</v>
      </c>
      <c r="K782" s="1">
        <v>522</v>
      </c>
      <c r="L782" s="8" t="s">
        <v>118</v>
      </c>
      <c r="N782" s="1">
        <f>ROUND(H782*$H$7,0)</f>
        <v>61</v>
      </c>
      <c r="O782" s="9">
        <f>M782*N782*$H$9</f>
        <v>0</v>
      </c>
      <c r="P782" s="9">
        <f>O782*$H$8</f>
        <v>0</v>
      </c>
      <c r="Q782" s="9">
        <f>$Q$7*P782+M782*$Q$8</f>
        <v>0</v>
      </c>
      <c r="R782" s="10" t="e">
        <f t="shared" si="13"/>
        <v>#DIV/0!</v>
      </c>
    </row>
    <row r="783" spans="1:18" x14ac:dyDescent="0.2">
      <c r="A783" s="6" t="s">
        <v>82</v>
      </c>
      <c r="B783" s="6">
        <v>2219</v>
      </c>
      <c r="C783" s="6">
        <v>548</v>
      </c>
      <c r="G783" s="1" t="s">
        <v>63</v>
      </c>
      <c r="H783" s="1">
        <v>60</v>
      </c>
      <c r="I783" s="1">
        <v>454</v>
      </c>
      <c r="J783" s="1">
        <v>8</v>
      </c>
      <c r="K783" s="1">
        <v>522</v>
      </c>
      <c r="N783" s="1">
        <f>ROUND(H783*$H$7,0)</f>
        <v>61</v>
      </c>
      <c r="O783" s="9">
        <f>M783*N783*$H$9</f>
        <v>0</v>
      </c>
      <c r="P783" s="9">
        <f>O783*$H$8</f>
        <v>0</v>
      </c>
      <c r="Q783" s="9">
        <f>$Q$7*P783+M783*$Q$8</f>
        <v>0</v>
      </c>
      <c r="R783" s="10" t="e">
        <f t="shared" si="13"/>
        <v>#DIV/0!</v>
      </c>
    </row>
    <row r="784" spans="1:18" x14ac:dyDescent="0.2">
      <c r="A784" s="6" t="s">
        <v>80</v>
      </c>
      <c r="B784" s="6">
        <v>92822</v>
      </c>
      <c r="C784" s="6">
        <v>578</v>
      </c>
      <c r="G784" s="1" t="s">
        <v>50</v>
      </c>
      <c r="H784" s="1">
        <v>60</v>
      </c>
      <c r="I784" s="1">
        <v>767</v>
      </c>
      <c r="J784" s="1">
        <v>12</v>
      </c>
      <c r="K784" s="1">
        <v>839</v>
      </c>
      <c r="N784" s="1">
        <f>ROUND(H784*$H$7,0)</f>
        <v>61</v>
      </c>
      <c r="O784" s="9">
        <f>M784*N784*$H$9</f>
        <v>0</v>
      </c>
      <c r="P784" s="9">
        <f>O784*$H$8</f>
        <v>0</v>
      </c>
      <c r="Q784" s="9">
        <f>$Q$7*P784+M784*$Q$8</f>
        <v>0</v>
      </c>
      <c r="R784" s="10" t="e">
        <f t="shared" si="13"/>
        <v>#DIV/0!</v>
      </c>
    </row>
    <row r="785" spans="1:18" x14ac:dyDescent="0.2">
      <c r="A785" s="6" t="s">
        <v>82</v>
      </c>
      <c r="B785" s="6">
        <v>3289</v>
      </c>
      <c r="C785" s="6">
        <v>576</v>
      </c>
      <c r="G785" s="1" t="s">
        <v>113</v>
      </c>
      <c r="H785" s="1">
        <v>52</v>
      </c>
      <c r="I785" s="1">
        <v>440</v>
      </c>
      <c r="J785" s="1">
        <v>5</v>
      </c>
      <c r="K785" s="1">
        <v>497</v>
      </c>
      <c r="N785" s="1">
        <f>ROUND(H785*$H$7,0)</f>
        <v>53</v>
      </c>
      <c r="O785" s="9">
        <f>M785*N785*$H$9</f>
        <v>0</v>
      </c>
      <c r="P785" s="9">
        <f>O785*$H$8</f>
        <v>0</v>
      </c>
      <c r="Q785" s="9">
        <f>$Q$7*P785+M785*$Q$8</f>
        <v>0</v>
      </c>
      <c r="R785" s="10" t="e">
        <f t="shared" si="13"/>
        <v>#DIV/0!</v>
      </c>
    </row>
    <row r="786" spans="1:18" x14ac:dyDescent="0.2">
      <c r="A786" s="6" t="s">
        <v>81</v>
      </c>
      <c r="B786" s="6">
        <v>3288</v>
      </c>
      <c r="C786" s="6">
        <v>576</v>
      </c>
      <c r="G786" s="1" t="s">
        <v>64</v>
      </c>
      <c r="H786" s="1">
        <v>52</v>
      </c>
      <c r="I786" s="1">
        <v>440</v>
      </c>
      <c r="J786" s="1">
        <v>5</v>
      </c>
      <c r="K786" s="1">
        <v>497</v>
      </c>
      <c r="L786" s="8" t="s">
        <v>129</v>
      </c>
      <c r="N786" s="1">
        <f>ROUND(H786*$H$7,0)</f>
        <v>53</v>
      </c>
      <c r="O786" s="9">
        <f>M786*N786*$H$9</f>
        <v>0</v>
      </c>
      <c r="P786" s="9">
        <f>O786*$H$8</f>
        <v>0</v>
      </c>
      <c r="Q786" s="9">
        <f>$Q$7*P786+M786*$Q$8</f>
        <v>0</v>
      </c>
      <c r="R786" s="10" t="e">
        <f t="shared" si="13"/>
        <v>#DIV/0!</v>
      </c>
    </row>
    <row r="787" spans="1:18" x14ac:dyDescent="0.2">
      <c r="A787" s="6" t="s">
        <v>80</v>
      </c>
      <c r="B787" s="6">
        <v>91759</v>
      </c>
      <c r="C787" s="6">
        <v>591</v>
      </c>
      <c r="G787" s="1" t="s">
        <v>15</v>
      </c>
      <c r="H787" s="1">
        <v>50</v>
      </c>
      <c r="I787" s="1">
        <v>426</v>
      </c>
      <c r="J787" s="1">
        <v>2</v>
      </c>
      <c r="K787" s="1">
        <v>478</v>
      </c>
      <c r="N787" s="1">
        <f>ROUND(H787*$H$7,0)</f>
        <v>51</v>
      </c>
      <c r="O787" s="9">
        <f>M787*N787*$H$9</f>
        <v>0</v>
      </c>
      <c r="P787" s="9">
        <f>O787*$H$8</f>
        <v>0</v>
      </c>
      <c r="Q787" s="9">
        <f>$Q$7*P787+M787*$Q$8</f>
        <v>0</v>
      </c>
      <c r="R787" s="10" t="e">
        <f t="shared" si="13"/>
        <v>#DIV/0!</v>
      </c>
    </row>
    <row r="788" spans="1:18" x14ac:dyDescent="0.2">
      <c r="A788" s="6" t="s">
        <v>82</v>
      </c>
      <c r="B788" s="6">
        <v>2528</v>
      </c>
      <c r="C788" s="6">
        <v>549</v>
      </c>
      <c r="G788" s="1" t="s">
        <v>63</v>
      </c>
      <c r="H788" s="1">
        <v>42</v>
      </c>
      <c r="I788" s="1">
        <v>324</v>
      </c>
      <c r="J788" s="1">
        <v>6</v>
      </c>
      <c r="K788" s="1">
        <v>372</v>
      </c>
      <c r="N788" s="1">
        <f>ROUND(H788*$H$7,0)</f>
        <v>43</v>
      </c>
      <c r="O788" s="9">
        <f>M788*N788*$H$9</f>
        <v>0</v>
      </c>
      <c r="P788" s="9">
        <f>O788*$H$8</f>
        <v>0</v>
      </c>
      <c r="Q788" s="9">
        <f>$Q$7*P788+M788*$Q$8</f>
        <v>0</v>
      </c>
      <c r="R788" s="10" t="e">
        <f t="shared" si="13"/>
        <v>#DIV/0!</v>
      </c>
    </row>
    <row r="789" spans="1:18" x14ac:dyDescent="0.2">
      <c r="A789" s="6" t="s">
        <v>81</v>
      </c>
      <c r="B789" s="6">
        <v>3106</v>
      </c>
      <c r="C789" s="6">
        <v>575</v>
      </c>
      <c r="G789" s="1" t="s">
        <v>20</v>
      </c>
      <c r="H789" s="1">
        <v>40</v>
      </c>
      <c r="I789" s="1">
        <v>436</v>
      </c>
      <c r="J789" s="1">
        <v>7</v>
      </c>
      <c r="K789" s="1">
        <v>483</v>
      </c>
      <c r="N789" s="1">
        <f>ROUND(H789*$H$7,0)</f>
        <v>41</v>
      </c>
      <c r="O789" s="9">
        <f>M789*N789*$H$9</f>
        <v>0</v>
      </c>
      <c r="P789" s="9">
        <f>O789*$H$8</f>
        <v>0</v>
      </c>
      <c r="Q789" s="9">
        <f>$Q$7*P789+M789*$Q$8</f>
        <v>0</v>
      </c>
      <c r="R789" s="10" t="e">
        <f t="shared" si="13"/>
        <v>#DIV/0!</v>
      </c>
    </row>
    <row r="790" spans="1:18" x14ac:dyDescent="0.2">
      <c r="A790" s="6" t="s">
        <v>82</v>
      </c>
      <c r="B790" s="6">
        <v>2519</v>
      </c>
      <c r="C790" s="6">
        <v>549</v>
      </c>
      <c r="G790" s="1" t="s">
        <v>36</v>
      </c>
      <c r="H790" s="1">
        <v>39</v>
      </c>
      <c r="I790" s="1">
        <v>309</v>
      </c>
      <c r="J790" s="1">
        <v>5</v>
      </c>
      <c r="K790" s="1">
        <v>353</v>
      </c>
      <c r="N790" s="1">
        <f>ROUND(H790*$H$7,0)</f>
        <v>40</v>
      </c>
      <c r="O790" s="9">
        <f>M790*N790*$H$9</f>
        <v>0</v>
      </c>
      <c r="P790" s="9">
        <f>O790*$H$8</f>
        <v>0</v>
      </c>
      <c r="Q790" s="9">
        <f>$Q$7*P790+M790*$Q$8</f>
        <v>0</v>
      </c>
      <c r="R790" s="10" t="e">
        <f t="shared" si="13"/>
        <v>#DIV/0!</v>
      </c>
    </row>
    <row r="791" spans="1:18" x14ac:dyDescent="0.2">
      <c r="A791" s="6" t="s">
        <v>80</v>
      </c>
      <c r="B791" s="6">
        <v>92827</v>
      </c>
      <c r="C791" s="6">
        <v>578</v>
      </c>
      <c r="G791" s="1" t="s">
        <v>50</v>
      </c>
      <c r="H791" s="1">
        <v>34</v>
      </c>
      <c r="I791" s="1">
        <v>357</v>
      </c>
      <c r="J791" s="1">
        <v>2</v>
      </c>
      <c r="K791" s="1">
        <v>393</v>
      </c>
      <c r="N791" s="1">
        <f>ROUND(H791*$H$7,0)</f>
        <v>35</v>
      </c>
      <c r="O791" s="9">
        <f>M791*N791*$H$9</f>
        <v>0</v>
      </c>
      <c r="P791" s="9">
        <f>O791*$H$8</f>
        <v>0</v>
      </c>
      <c r="Q791" s="9">
        <f>$Q$7*P791+M791*$Q$8</f>
        <v>0</v>
      </c>
      <c r="R791" s="10" t="e">
        <f t="shared" si="13"/>
        <v>#DIV/0!</v>
      </c>
    </row>
    <row r="792" spans="1:18" x14ac:dyDescent="0.2">
      <c r="A792" s="6" t="s">
        <v>82</v>
      </c>
      <c r="B792" s="6">
        <v>5047</v>
      </c>
      <c r="C792" s="6">
        <v>587</v>
      </c>
      <c r="G792" s="1" t="s">
        <v>36</v>
      </c>
      <c r="H792" s="1">
        <v>29</v>
      </c>
      <c r="I792" s="1">
        <v>276</v>
      </c>
      <c r="J792" s="1">
        <v>11</v>
      </c>
      <c r="K792" s="1">
        <v>316</v>
      </c>
      <c r="N792" s="1">
        <f>ROUND(H792*$H$7,0)</f>
        <v>29</v>
      </c>
      <c r="O792" s="9">
        <f>M792*N792*$H$9</f>
        <v>0</v>
      </c>
      <c r="P792" s="9">
        <f>O792*$H$8</f>
        <v>0</v>
      </c>
      <c r="Q792" s="9">
        <f>$Q$7*P792+M792*$Q$8</f>
        <v>0</v>
      </c>
      <c r="R792" s="10" t="e">
        <f t="shared" si="13"/>
        <v>#DIV/0!</v>
      </c>
    </row>
    <row r="793" spans="1:18" x14ac:dyDescent="0.2">
      <c r="A793" s="6" t="s">
        <v>80</v>
      </c>
      <c r="B793" s="6">
        <v>92829</v>
      </c>
      <c r="C793" s="6">
        <v>578</v>
      </c>
      <c r="G793" s="1" t="s">
        <v>50</v>
      </c>
      <c r="H793" s="1">
        <v>23</v>
      </c>
      <c r="I793" s="1">
        <v>232</v>
      </c>
      <c r="J793" s="1">
        <v>15</v>
      </c>
      <c r="K793" s="1">
        <v>270</v>
      </c>
      <c r="N793" s="1">
        <f>ROUND(H793*$H$7,0)</f>
        <v>23</v>
      </c>
      <c r="O793" s="9">
        <f>M793*N793*$H$9</f>
        <v>0</v>
      </c>
      <c r="P793" s="9">
        <f>O793*$H$8</f>
        <v>0</v>
      </c>
      <c r="Q793" s="9">
        <f>$Q$7*P793+M793*$Q$8</f>
        <v>0</v>
      </c>
      <c r="R793" s="10" t="e">
        <f t="shared" si="13"/>
        <v>#DIV/0!</v>
      </c>
    </row>
    <row r="794" spans="1:18" x14ac:dyDescent="0.2">
      <c r="A794" s="6" t="s">
        <v>79</v>
      </c>
      <c r="B794" s="6">
        <v>81808</v>
      </c>
      <c r="C794" s="6">
        <v>524</v>
      </c>
      <c r="G794" s="1" t="s">
        <v>53</v>
      </c>
      <c r="H794" s="1">
        <v>9</v>
      </c>
      <c r="I794" s="1">
        <v>312</v>
      </c>
      <c r="J794" s="1">
        <v>5</v>
      </c>
      <c r="K794" s="1">
        <v>326</v>
      </c>
      <c r="N794" s="1">
        <f>ROUND(H794*$H$7,0)</f>
        <v>9</v>
      </c>
      <c r="O794" s="9">
        <f>M794*N794*$H$9</f>
        <v>0</v>
      </c>
      <c r="P794" s="9">
        <f>O794*$H$8</f>
        <v>0</v>
      </c>
      <c r="Q794" s="9">
        <f>$Q$7*P794+M794*$Q$8</f>
        <v>0</v>
      </c>
      <c r="R794" s="10" t="e">
        <f t="shared" si="13"/>
        <v>#DIV/0!</v>
      </c>
    </row>
  </sheetData>
  <autoFilter ref="A10:R10"/>
  <conditionalFormatting sqref="H11:H793">
    <cfRule type="cellIs" dxfId="6" priority="5" operator="greaterThan">
      <formula>$H$3</formula>
    </cfRule>
    <cfRule type="cellIs" dxfId="5" priority="6" operator="greaterThan">
      <formula>$H$4</formula>
    </cfRule>
    <cfRule type="cellIs" dxfId="4" priority="7" operator="greaterThan">
      <formula>$H$5</formula>
    </cfRule>
  </conditionalFormatting>
  <conditionalFormatting sqref="J794">
    <cfRule type="cellIs" dxfId="3" priority="2" operator="greaterThan">
      <formula>$H$3</formula>
    </cfRule>
    <cfRule type="cellIs" dxfId="2" priority="3" operator="greaterThan">
      <formula>$H$4</formula>
    </cfRule>
    <cfRule type="cellIs" dxfId="1" priority="4" operator="greaterThan">
      <formula>$H$5</formula>
    </cfRule>
  </conditionalFormatting>
  <conditionalFormatting sqref="R11:R1048576">
    <cfRule type="cellIs" dxfId="0" priority="1" operator="lessThan">
      <formula>0.15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D966"/>
  </sheetPr>
  <dimension ref="A1:P50"/>
  <sheetViews>
    <sheetView workbookViewId="0"/>
  </sheetViews>
  <sheetFormatPr defaultRowHeight="12.75" x14ac:dyDescent="0.2"/>
  <cols>
    <col min="1" max="1" width="13.85546875" bestFit="1" customWidth="1"/>
    <col min="2" max="2" width="16.140625" bestFit="1" customWidth="1"/>
    <col min="4" max="4" width="17.7109375" bestFit="1" customWidth="1"/>
  </cols>
  <sheetData>
    <row r="1" spans="1:16" ht="18" thickBot="1" x14ac:dyDescent="0.25">
      <c r="A1" s="91" t="s">
        <v>1064</v>
      </c>
    </row>
    <row r="2" spans="1:16" ht="27.75" thickTop="1" x14ac:dyDescent="0.2">
      <c r="H2" s="79" t="s">
        <v>1032</v>
      </c>
      <c r="I2" s="79"/>
      <c r="J2" s="80" t="s">
        <v>1033</v>
      </c>
      <c r="K2" s="80" t="s">
        <v>1034</v>
      </c>
      <c r="L2" s="80" t="s">
        <v>999</v>
      </c>
    </row>
    <row r="3" spans="1:16" ht="13.5" x14ac:dyDescent="0.2">
      <c r="H3" s="90" t="s">
        <v>1012</v>
      </c>
      <c r="I3" s="81" t="s">
        <v>997</v>
      </c>
      <c r="J3" s="82">
        <f>COUNT(Dáta_SD2015_C3T!B4:B887)</f>
        <v>884</v>
      </c>
      <c r="K3" s="82">
        <f>COUNTIF(Dáta_SD2015_C3T!F6:F887,"&gt;="&amp;Dáta_CSD2015_C2T!H5)</f>
        <v>81</v>
      </c>
      <c r="L3" s="83" t="s">
        <v>1035</v>
      </c>
    </row>
    <row r="4" spans="1:16" ht="37.5" customHeight="1" x14ac:dyDescent="0.2">
      <c r="H4" s="85" t="s">
        <v>1038</v>
      </c>
      <c r="I4" s="81" t="s">
        <v>724</v>
      </c>
      <c r="J4" s="82">
        <f>SUM(I12:I49)</f>
        <v>51</v>
      </c>
      <c r="K4" s="86">
        <f>SUMIF(O12:O49,"Áno",I12:I49)</f>
        <v>14</v>
      </c>
      <c r="L4" s="83" t="s">
        <v>1036</v>
      </c>
    </row>
    <row r="5" spans="1:16" ht="13.5" x14ac:dyDescent="0.2">
      <c r="H5" s="85"/>
      <c r="I5" s="81" t="s">
        <v>1037</v>
      </c>
      <c r="J5" s="84">
        <f>SUM(J12:J49)</f>
        <v>102.143</v>
      </c>
      <c r="K5" s="89">
        <f>SUMIF(O12:O49,"Áno",J12:J49)</f>
        <v>12.105</v>
      </c>
      <c r="L5" s="83" t="s">
        <v>1036</v>
      </c>
    </row>
    <row r="6" spans="1:16" ht="13.5" x14ac:dyDescent="0.2">
      <c r="H6" s="85"/>
      <c r="I6" s="81" t="s">
        <v>1025</v>
      </c>
      <c r="J6" s="82"/>
      <c r="K6" s="87">
        <f>SUMIF(O12:O49,"Áno",K12:K49)</f>
        <v>4328458.0039493749</v>
      </c>
      <c r="L6" s="83"/>
    </row>
    <row r="7" spans="1:16" ht="13.5" x14ac:dyDescent="0.2">
      <c r="H7" s="85"/>
      <c r="I7" s="81" t="s">
        <v>995</v>
      </c>
      <c r="J7" s="83"/>
      <c r="K7" s="87">
        <f>SUMIF(O12:O49,"Áno",L12:L49)</f>
        <v>573953.53132368706</v>
      </c>
      <c r="L7" s="86"/>
    </row>
    <row r="8" spans="1:16" ht="13.5" x14ac:dyDescent="0.2">
      <c r="H8" s="85"/>
      <c r="I8" s="81" t="s">
        <v>996</v>
      </c>
      <c r="J8" s="83"/>
      <c r="K8" s="88">
        <f>SUMIF(O12:O111,"Áno",M12:M111)/K7</f>
        <v>0.12751615947413536</v>
      </c>
      <c r="L8" s="86"/>
    </row>
    <row r="9" spans="1:16" x14ac:dyDescent="0.2">
      <c r="A9" s="3" t="s">
        <v>233</v>
      </c>
      <c r="B9" t="s">
        <v>721</v>
      </c>
    </row>
    <row r="10" spans="1:16" x14ac:dyDescent="0.2">
      <c r="H10" s="33"/>
      <c r="I10" s="33"/>
      <c r="J10" s="33"/>
      <c r="K10" s="33"/>
      <c r="L10" s="33"/>
      <c r="M10" s="33"/>
      <c r="N10" s="33" t="s">
        <v>967</v>
      </c>
      <c r="O10" s="34">
        <v>0.15</v>
      </c>
      <c r="P10" s="33"/>
    </row>
    <row r="11" spans="1:16" ht="51" x14ac:dyDescent="0.2">
      <c r="A11" s="3" t="s">
        <v>71</v>
      </c>
      <c r="B11" t="s">
        <v>763</v>
      </c>
      <c r="C11" t="s">
        <v>1029</v>
      </c>
      <c r="D11" t="s">
        <v>726</v>
      </c>
      <c r="H11" s="42" t="s">
        <v>85</v>
      </c>
      <c r="I11" s="42" t="s">
        <v>724</v>
      </c>
      <c r="J11" s="42" t="s">
        <v>991</v>
      </c>
      <c r="K11" s="42" t="s">
        <v>988</v>
      </c>
      <c r="L11" s="42" t="s">
        <v>987</v>
      </c>
      <c r="M11" s="42" t="s">
        <v>989</v>
      </c>
      <c r="N11" s="42" t="s">
        <v>725</v>
      </c>
      <c r="O11" s="42" t="s">
        <v>990</v>
      </c>
    </row>
    <row r="12" spans="1:16" x14ac:dyDescent="0.2">
      <c r="A12" s="2">
        <v>1043</v>
      </c>
      <c r="B12">
        <v>1</v>
      </c>
      <c r="C12">
        <v>849</v>
      </c>
      <c r="D12">
        <v>0.56799999999999995</v>
      </c>
      <c r="H12" s="43" t="str">
        <f>"III/"&amp;A12</f>
        <v>III/1043</v>
      </c>
      <c r="I12" s="46">
        <f>B12</f>
        <v>1</v>
      </c>
      <c r="J12" s="48">
        <f>D12</f>
        <v>0.56799999999999995</v>
      </c>
      <c r="K12" s="44">
        <f>C12*Parametre!$I$18*Dáta_CSD2015_C2T!$H$9</f>
        <v>220275.78045633397</v>
      </c>
      <c r="L12" s="44">
        <f>K12*Dáta_CSD2015_C2T!$H$8</f>
        <v>29208.568488509885</v>
      </c>
      <c r="M12" s="44">
        <f>Dáta_CSD2015_C2T!$Q$7*'C3T_vyhodnotenie'!L12+D12*Dáta_CSD2015_C2T!$Q$8</f>
        <v>3598.1494549730164</v>
      </c>
      <c r="N12" s="45">
        <f>M12/L12</f>
        <v>0.12318814790216311</v>
      </c>
      <c r="O12" s="46" t="str">
        <f>IF(N12&lt;=$O$10,"Áno","")</f>
        <v>Áno</v>
      </c>
    </row>
    <row r="13" spans="1:16" x14ac:dyDescent="0.2">
      <c r="A13" s="2">
        <v>1046</v>
      </c>
      <c r="B13">
        <v>1</v>
      </c>
      <c r="C13">
        <v>985</v>
      </c>
      <c r="D13">
        <v>1.2</v>
      </c>
      <c r="H13" s="43" t="str">
        <f t="shared" ref="H13:H49" si="0">"III/"&amp;A13</f>
        <v>III/1046</v>
      </c>
      <c r="I13" s="46">
        <f t="shared" ref="I13:I49" si="1">B13</f>
        <v>1</v>
      </c>
      <c r="J13" s="48">
        <f t="shared" ref="J13:J49" si="2">D13</f>
        <v>1.2</v>
      </c>
      <c r="K13" s="44">
        <f>C13*Parametre!$I$18*Dáta_CSD2015_C2T!$H$9</f>
        <v>255561.41784392105</v>
      </c>
      <c r="L13" s="44">
        <f>K13*Dáta_CSD2015_C2T!$H$8</f>
        <v>33887.444006103928</v>
      </c>
      <c r="M13" s="44">
        <f>Dáta_CSD2015_C2T!$Q$7*'C3T_vyhodnotenie'!L13+D13*Dáta_CSD2015_C2T!$Q$8</f>
        <v>5598.6266525246338</v>
      </c>
      <c r="N13" s="45">
        <f t="shared" ref="N13:N49" si="3">M13/L13</f>
        <v>0.16521242060971578</v>
      </c>
      <c r="O13" s="46" t="str">
        <f t="shared" ref="O13:O49" si="4">IF(N13&lt;=$O$10,"Áno","")</f>
        <v/>
      </c>
    </row>
    <row r="14" spans="1:16" x14ac:dyDescent="0.2">
      <c r="A14" s="2">
        <v>1048</v>
      </c>
      <c r="B14">
        <v>1</v>
      </c>
      <c r="C14">
        <v>749</v>
      </c>
      <c r="D14">
        <v>1.9</v>
      </c>
      <c r="H14" s="43" t="str">
        <f t="shared" si="0"/>
        <v>III/1048</v>
      </c>
      <c r="I14" s="46">
        <f t="shared" si="1"/>
        <v>1</v>
      </c>
      <c r="J14" s="48">
        <f t="shared" si="2"/>
        <v>1.9</v>
      </c>
      <c r="K14" s="44">
        <f>C14*Parametre!$I$18*Dáta_CSD2015_C2T!$H$9</f>
        <v>194330.45884781409</v>
      </c>
      <c r="L14" s="44">
        <f>K14*Dáta_CSD2015_C2T!$H$8</f>
        <v>25768.218843220147</v>
      </c>
      <c r="M14" s="44">
        <f>Dáta_CSD2015_C2T!$Q$7*'C3T_vyhodnotenie'!L14+D14*Dáta_CSD2015_C2T!$Q$8</f>
        <v>6856.6353398466727</v>
      </c>
      <c r="N14" s="45">
        <f t="shared" si="3"/>
        <v>0.26608883530383071</v>
      </c>
      <c r="O14" s="46" t="str">
        <f t="shared" si="4"/>
        <v/>
      </c>
    </row>
    <row r="15" spans="1:16" x14ac:dyDescent="0.2">
      <c r="A15" s="2">
        <v>1049</v>
      </c>
      <c r="B15">
        <v>1</v>
      </c>
      <c r="C15">
        <v>810</v>
      </c>
      <c r="D15">
        <v>2.2999999999999998</v>
      </c>
      <c r="H15" s="43" t="str">
        <f t="shared" si="0"/>
        <v>III/1049</v>
      </c>
      <c r="I15" s="46">
        <f t="shared" si="1"/>
        <v>1</v>
      </c>
      <c r="J15" s="48">
        <f t="shared" si="2"/>
        <v>2.2999999999999998</v>
      </c>
      <c r="K15" s="44">
        <f>C15*Parametre!$I$18*Dáta_CSD2015_C2T!$H$9</f>
        <v>210157.1050290112</v>
      </c>
      <c r="L15" s="44">
        <f>K15*Dáta_CSD2015_C2T!$H$8</f>
        <v>27866.832126846886</v>
      </c>
      <c r="M15" s="44">
        <f>Dáta_CSD2015_C2T!$Q$7*'C3T_vyhodnotenie'!L15+D15*Dáta_CSD2015_C2T!$Q$8</f>
        <v>8060.6457242961806</v>
      </c>
      <c r="N15" s="45">
        <f t="shared" si="3"/>
        <v>0.28925590420916775</v>
      </c>
      <c r="O15" s="46" t="str">
        <f t="shared" si="4"/>
        <v/>
      </c>
    </row>
    <row r="16" spans="1:16" x14ac:dyDescent="0.2">
      <c r="A16" s="2">
        <v>1062</v>
      </c>
      <c r="B16">
        <v>1</v>
      </c>
      <c r="C16">
        <v>963</v>
      </c>
      <c r="D16">
        <v>0.71799999999999997</v>
      </c>
      <c r="H16" s="43" t="str">
        <f t="shared" si="0"/>
        <v>III/1062</v>
      </c>
      <c r="I16" s="46">
        <f t="shared" si="1"/>
        <v>1</v>
      </c>
      <c r="J16" s="48">
        <f t="shared" si="2"/>
        <v>0.71799999999999997</v>
      </c>
      <c r="K16" s="44">
        <f>C16*Parametre!$I$18*Dáta_CSD2015_C2T!$H$9</f>
        <v>249853.44709004665</v>
      </c>
      <c r="L16" s="44">
        <f>K16*Dáta_CSD2015_C2T!$H$8</f>
        <v>33130.567084140188</v>
      </c>
      <c r="M16" s="44">
        <f>Dáta_CSD2015_C2T!$Q$7*'C3T_vyhodnotenie'!L16+D16*Dáta_CSD2015_C2T!$Q$8</f>
        <v>4275.3746893690422</v>
      </c>
      <c r="N16" s="45">
        <f t="shared" si="3"/>
        <v>0.12904622726532475</v>
      </c>
      <c r="O16" s="46" t="str">
        <f t="shared" si="4"/>
        <v>Áno</v>
      </c>
    </row>
    <row r="17" spans="1:15" x14ac:dyDescent="0.2">
      <c r="A17" s="2">
        <v>1082</v>
      </c>
      <c r="B17">
        <v>1</v>
      </c>
      <c r="C17">
        <v>707</v>
      </c>
      <c r="D17">
        <v>2.8</v>
      </c>
      <c r="H17" s="43" t="str">
        <f t="shared" si="0"/>
        <v>III/1082</v>
      </c>
      <c r="I17" s="46">
        <f t="shared" si="1"/>
        <v>1</v>
      </c>
      <c r="J17" s="48">
        <f t="shared" si="2"/>
        <v>2.8</v>
      </c>
      <c r="K17" s="44">
        <f>C17*Parametre!$I$18*Dáta_CSD2015_C2T!$H$9</f>
        <v>183433.42377223569</v>
      </c>
      <c r="L17" s="44">
        <f>K17*Dáta_CSD2015_C2T!$H$8</f>
        <v>24323.271992198454</v>
      </c>
      <c r="M17" s="44">
        <f>Dáta_CSD2015_C2T!$Q$7*'C3T_vyhodnotenie'!L17+D17*Dáta_CSD2015_C2T!$Q$8</f>
        <v>9121.6471796369733</v>
      </c>
      <c r="N17" s="45">
        <f t="shared" si="3"/>
        <v>0.37501727491937303</v>
      </c>
      <c r="O17" s="46" t="str">
        <f t="shared" si="4"/>
        <v/>
      </c>
    </row>
    <row r="18" spans="1:15" x14ac:dyDescent="0.2">
      <c r="A18" s="2">
        <v>1083</v>
      </c>
      <c r="B18">
        <v>3</v>
      </c>
      <c r="C18">
        <v>2424</v>
      </c>
      <c r="D18">
        <v>6.4</v>
      </c>
      <c r="H18" s="43" t="str">
        <f t="shared" si="0"/>
        <v>III/1083</v>
      </c>
      <c r="I18" s="46">
        <f t="shared" si="1"/>
        <v>3</v>
      </c>
      <c r="J18" s="48">
        <f t="shared" si="2"/>
        <v>6.4</v>
      </c>
      <c r="K18" s="44">
        <f>C18*Parametre!$I$18*Dáta_CSD2015_C2T!$H$9</f>
        <v>628914.59579052241</v>
      </c>
      <c r="L18" s="44">
        <f>K18*Dáta_CSD2015_C2T!$H$8</f>
        <v>83394.075401823269</v>
      </c>
      <c r="M18" s="44">
        <f>Dáta_CSD2015_C2T!$Q$7*'C3T_vyhodnotenie'!L18+D18*Dáta_CSD2015_C2T!$Q$8</f>
        <v>22850.937077385413</v>
      </c>
      <c r="N18" s="45">
        <f t="shared" si="3"/>
        <v>0.27401151661291534</v>
      </c>
      <c r="O18" s="46" t="str">
        <f t="shared" si="4"/>
        <v/>
      </c>
    </row>
    <row r="19" spans="1:15" x14ac:dyDescent="0.2">
      <c r="A19" s="2">
        <v>1187</v>
      </c>
      <c r="B19">
        <v>1</v>
      </c>
      <c r="C19">
        <v>777</v>
      </c>
      <c r="D19">
        <v>0.56499999999999995</v>
      </c>
      <c r="H19" s="43" t="str">
        <f t="shared" si="0"/>
        <v>III/1187</v>
      </c>
      <c r="I19" s="46">
        <f t="shared" si="1"/>
        <v>1</v>
      </c>
      <c r="J19" s="48">
        <f t="shared" si="2"/>
        <v>0.56499999999999995</v>
      </c>
      <c r="K19" s="44">
        <f>C19*Parametre!$I$18*Dáta_CSD2015_C2T!$H$9</f>
        <v>201595.14889819967</v>
      </c>
      <c r="L19" s="44">
        <f>K19*Dáta_CSD2015_C2T!$H$8</f>
        <v>26731.516743901277</v>
      </c>
      <c r="M19" s="44">
        <f>Dáta_CSD2015_C2T!$Q$7*'C3T_vyhodnotenie'!L19+D19*Dáta_CSD2015_C2T!$Q$8</f>
        <v>3411.9049026509833</v>
      </c>
      <c r="N19" s="45">
        <f t="shared" si="3"/>
        <v>0.12763603858839773</v>
      </c>
      <c r="O19" s="46" t="str">
        <f t="shared" si="4"/>
        <v>Áno</v>
      </c>
    </row>
    <row r="20" spans="1:15" x14ac:dyDescent="0.2">
      <c r="A20" s="2">
        <v>1279</v>
      </c>
      <c r="B20">
        <v>1</v>
      </c>
      <c r="C20">
        <v>718</v>
      </c>
      <c r="D20">
        <v>2</v>
      </c>
      <c r="H20" s="43" t="str">
        <f t="shared" si="0"/>
        <v>III/1279</v>
      </c>
      <c r="I20" s="46">
        <f t="shared" si="1"/>
        <v>1</v>
      </c>
      <c r="J20" s="48">
        <f t="shared" si="2"/>
        <v>2</v>
      </c>
      <c r="K20" s="44">
        <f>C20*Parametre!$I$18*Dáta_CSD2015_C2T!$H$9</f>
        <v>186287.40914917289</v>
      </c>
      <c r="L20" s="44">
        <f>K20*Dáta_CSD2015_C2T!$H$8</f>
        <v>24701.710453180323</v>
      </c>
      <c r="M20" s="44">
        <f>Dáta_CSD2015_C2T!$Q$7*'C3T_vyhodnotenie'!L20+D20*Dáta_CSD2015_C2T!$Q$8</f>
        <v>7043.0742927709016</v>
      </c>
      <c r="N20" s="45">
        <f t="shared" si="3"/>
        <v>0.28512496355749778</v>
      </c>
      <c r="O20" s="46" t="str">
        <f t="shared" si="4"/>
        <v/>
      </c>
    </row>
    <row r="21" spans="1:15" x14ac:dyDescent="0.2">
      <c r="A21" s="2">
        <v>1287</v>
      </c>
      <c r="B21">
        <v>1</v>
      </c>
      <c r="C21">
        <v>982</v>
      </c>
      <c r="D21">
        <v>1</v>
      </c>
      <c r="H21" s="43" t="str">
        <f t="shared" si="0"/>
        <v>III/1287</v>
      </c>
      <c r="I21" s="46">
        <f t="shared" si="1"/>
        <v>1</v>
      </c>
      <c r="J21" s="48">
        <f t="shared" si="2"/>
        <v>1</v>
      </c>
      <c r="K21" s="44">
        <f>C21*Parametre!$I$18*Dáta_CSD2015_C2T!$H$9</f>
        <v>254783.05819566545</v>
      </c>
      <c r="L21" s="44">
        <f>K21*Dáta_CSD2015_C2T!$H$8</f>
        <v>33784.23351674524</v>
      </c>
      <c r="M21" s="44">
        <f>Dáta_CSD2015_C2T!$Q$7*'C3T_vyhodnotenie'!L21+D21*Dáta_CSD2015_C2T!$Q$8</f>
        <v>5064.7403832766158</v>
      </c>
      <c r="N21" s="45">
        <f t="shared" si="3"/>
        <v>0.14991431967122371</v>
      </c>
      <c r="O21" s="46" t="str">
        <f t="shared" si="4"/>
        <v>Áno</v>
      </c>
    </row>
    <row r="22" spans="1:15" x14ac:dyDescent="0.2">
      <c r="A22" s="2">
        <v>1320</v>
      </c>
      <c r="B22">
        <v>1</v>
      </c>
      <c r="C22">
        <v>823</v>
      </c>
      <c r="D22">
        <v>3.3</v>
      </c>
      <c r="H22" s="43" t="str">
        <f t="shared" si="0"/>
        <v>III/1320</v>
      </c>
      <c r="I22" s="46">
        <f t="shared" si="1"/>
        <v>1</v>
      </c>
      <c r="J22" s="48">
        <f t="shared" si="2"/>
        <v>3.3</v>
      </c>
      <c r="K22" s="44">
        <f>C22*Parametre!$I$18*Dáta_CSD2015_C2T!$H$9</f>
        <v>213529.99683811879</v>
      </c>
      <c r="L22" s="44">
        <f>K22*Dáta_CSD2015_C2T!$H$8</f>
        <v>28314.077580734553</v>
      </c>
      <c r="M22" s="44">
        <f>Dáta_CSD2015_C2T!$Q$7*'C3T_vyhodnotenie'!L22+D22*Dáta_CSD2015_C2T!$Q$8</f>
        <v>10725.122967047051</v>
      </c>
      <c r="N22" s="45">
        <f t="shared" si="3"/>
        <v>0.37879118387189248</v>
      </c>
      <c r="O22" s="46" t="str">
        <f t="shared" si="4"/>
        <v/>
      </c>
    </row>
    <row r="23" spans="1:15" x14ac:dyDescent="0.2">
      <c r="A23" s="2">
        <v>1331</v>
      </c>
      <c r="B23">
        <v>1</v>
      </c>
      <c r="C23">
        <v>1262</v>
      </c>
      <c r="D23">
        <v>1.6</v>
      </c>
      <c r="H23" s="43" t="str">
        <f t="shared" si="0"/>
        <v>III/1331</v>
      </c>
      <c r="I23" s="46">
        <f t="shared" si="1"/>
        <v>1</v>
      </c>
      <c r="J23" s="48">
        <f t="shared" si="2"/>
        <v>1.6</v>
      </c>
      <c r="K23" s="44">
        <f>C23*Parametre!$I$18*Dáta_CSD2015_C2T!$H$9</f>
        <v>327429.9586995212</v>
      </c>
      <c r="L23" s="44">
        <f>K23*Dáta_CSD2015_C2T!$H$8</f>
        <v>43417.212523556511</v>
      </c>
      <c r="M23" s="44">
        <f>Dáta_CSD2015_C2T!$Q$7*'C3T_vyhodnotenie'!L23+D23*Dáta_CSD2015_C2T!$Q$8</f>
        <v>7337.6802138096027</v>
      </c>
      <c r="N23" s="45">
        <f t="shared" si="3"/>
        <v>0.16900394537830957</v>
      </c>
      <c r="O23" s="46" t="str">
        <f t="shared" si="4"/>
        <v/>
      </c>
    </row>
    <row r="24" spans="1:15" x14ac:dyDescent="0.2">
      <c r="A24" s="2">
        <v>1366</v>
      </c>
      <c r="B24">
        <v>2</v>
      </c>
      <c r="C24">
        <v>2044</v>
      </c>
      <c r="D24">
        <v>3.5</v>
      </c>
      <c r="H24" s="43" t="str">
        <f t="shared" si="0"/>
        <v>III/1366</v>
      </c>
      <c r="I24" s="46">
        <f t="shared" si="1"/>
        <v>2</v>
      </c>
      <c r="J24" s="48">
        <f t="shared" si="2"/>
        <v>3.5</v>
      </c>
      <c r="K24" s="44">
        <f>C24*Parametre!$I$18*Dáta_CSD2015_C2T!$H$9</f>
        <v>530322.37367814686</v>
      </c>
      <c r="L24" s="44">
        <f>K24*Dáta_CSD2015_C2T!$H$8</f>
        <v>70320.746749722268</v>
      </c>
      <c r="M24" s="44">
        <f>Dáta_CSD2015_C2T!$Q$7*'C3T_vyhodnotenie'!L24+D24*Dáta_CSD2015_C2T!$Q$8</f>
        <v>14276.058261228358</v>
      </c>
      <c r="N24" s="45">
        <f t="shared" si="3"/>
        <v>0.20301346218688643</v>
      </c>
      <c r="O24" s="46" t="str">
        <f t="shared" si="4"/>
        <v/>
      </c>
    </row>
    <row r="25" spans="1:15" x14ac:dyDescent="0.2">
      <c r="A25" s="2">
        <v>1406</v>
      </c>
      <c r="B25">
        <v>1</v>
      </c>
      <c r="C25">
        <v>885</v>
      </c>
      <c r="D25">
        <v>3.9</v>
      </c>
      <c r="H25" s="43" t="str">
        <f t="shared" si="0"/>
        <v>III/1406</v>
      </c>
      <c r="I25" s="46">
        <f t="shared" si="1"/>
        <v>1</v>
      </c>
      <c r="J25" s="48">
        <f t="shared" si="2"/>
        <v>3.9</v>
      </c>
      <c r="K25" s="44">
        <f>C25*Parametre!$I$18*Dáta_CSD2015_C2T!$H$9</f>
        <v>229616.09623540114</v>
      </c>
      <c r="L25" s="44">
        <f>K25*Dáta_CSD2015_C2T!$H$8</f>
        <v>30447.09436081419</v>
      </c>
      <c r="M25" s="44">
        <f>Dáta_CSD2015_C2T!$Q$7*'C3T_vyhodnotenie'!L25+D25*Dáta_CSD2015_C2T!$Q$8</f>
        <v>12458.065517255362</v>
      </c>
      <c r="N25" s="45">
        <f t="shared" si="3"/>
        <v>0.40917091692299729</v>
      </c>
      <c r="O25" s="46" t="str">
        <f t="shared" si="4"/>
        <v/>
      </c>
    </row>
    <row r="26" spans="1:15" x14ac:dyDescent="0.2">
      <c r="A26" s="2">
        <v>1418</v>
      </c>
      <c r="B26">
        <v>2</v>
      </c>
      <c r="C26">
        <v>1890</v>
      </c>
      <c r="D26">
        <v>6.5</v>
      </c>
      <c r="H26" s="43" t="str">
        <f t="shared" si="0"/>
        <v>III/1418</v>
      </c>
      <c r="I26" s="46">
        <f t="shared" si="1"/>
        <v>2</v>
      </c>
      <c r="J26" s="48">
        <f t="shared" si="2"/>
        <v>6.5</v>
      </c>
      <c r="K26" s="44">
        <f>C26*Parametre!$I$18*Dáta_CSD2015_C2T!$H$9</f>
        <v>490366.57840102614</v>
      </c>
      <c r="L26" s="44">
        <f>K26*Dáta_CSD2015_C2T!$H$8</f>
        <v>65022.608295976061</v>
      </c>
      <c r="M26" s="44">
        <f>Dáta_CSD2015_C2T!$Q$7*'C3T_vyhodnotenie'!L26+D26*Dáta_CSD2015_C2T!$Q$8</f>
        <v>21791.419002771512</v>
      </c>
      <c r="N26" s="45">
        <f t="shared" si="3"/>
        <v>0.33513603304837097</v>
      </c>
      <c r="O26" s="46" t="str">
        <f t="shared" si="4"/>
        <v/>
      </c>
    </row>
    <row r="27" spans="1:15" x14ac:dyDescent="0.2">
      <c r="A27" s="2">
        <v>1455</v>
      </c>
      <c r="B27">
        <v>1</v>
      </c>
      <c r="C27">
        <v>797</v>
      </c>
      <c r="D27">
        <v>1.5</v>
      </c>
      <c r="H27" s="43" t="str">
        <f t="shared" si="0"/>
        <v>III/1455</v>
      </c>
      <c r="I27" s="46">
        <f t="shared" si="1"/>
        <v>1</v>
      </c>
      <c r="J27" s="48">
        <f t="shared" si="2"/>
        <v>1.5</v>
      </c>
      <c r="K27" s="44">
        <f>C27*Parametre!$I$18*Dáta_CSD2015_C2T!$H$9</f>
        <v>206784.21321990361</v>
      </c>
      <c r="L27" s="44">
        <f>K27*Dáta_CSD2015_C2T!$H$8</f>
        <v>27419.58667295922</v>
      </c>
      <c r="M27" s="44">
        <f>Dáta_CSD2015_C2T!$Q$7*'C3T_vyhodnotenie'!L27+D27*Dáta_CSD2015_C2T!$Q$8</f>
        <v>5922.6235955595021</v>
      </c>
      <c r="N27" s="45">
        <f t="shared" si="3"/>
        <v>0.21599974012009099</v>
      </c>
      <c r="O27" s="46" t="str">
        <f t="shared" si="4"/>
        <v/>
      </c>
    </row>
    <row r="28" spans="1:15" x14ac:dyDescent="0.2">
      <c r="A28" s="2">
        <v>1503</v>
      </c>
      <c r="B28">
        <v>1</v>
      </c>
      <c r="C28">
        <v>1131</v>
      </c>
      <c r="D28">
        <v>2.4</v>
      </c>
      <c r="H28" s="43" t="str">
        <f t="shared" si="0"/>
        <v>III/1503</v>
      </c>
      <c r="I28" s="46">
        <f t="shared" si="1"/>
        <v>1</v>
      </c>
      <c r="J28" s="48">
        <f t="shared" si="2"/>
        <v>2.4</v>
      </c>
      <c r="K28" s="44">
        <f>C28*Parametre!$I$18*Dáta_CSD2015_C2T!$H$9</f>
        <v>293441.58739236009</v>
      </c>
      <c r="L28" s="44">
        <f>K28*Dáta_CSD2015_C2T!$H$8</f>
        <v>38910.354488226949</v>
      </c>
      <c r="M28" s="44">
        <f>Dáta_CSD2015_C2T!$Q$7*'C3T_vyhodnotenie'!L28+D28*Dáta_CSD2015_C2T!$Q$8</f>
        <v>9119.0068913226423</v>
      </c>
      <c r="N28" s="45">
        <f t="shared" si="3"/>
        <v>0.2343593886835898</v>
      </c>
      <c r="O28" s="46" t="str">
        <f t="shared" si="4"/>
        <v/>
      </c>
    </row>
    <row r="29" spans="1:15" x14ac:dyDescent="0.2">
      <c r="A29" s="2">
        <v>1626</v>
      </c>
      <c r="B29">
        <v>1</v>
      </c>
      <c r="C29">
        <v>1223</v>
      </c>
      <c r="D29">
        <v>1</v>
      </c>
      <c r="H29" s="43" t="str">
        <f t="shared" si="0"/>
        <v>III/1626</v>
      </c>
      <c r="I29" s="46">
        <f t="shared" si="1"/>
        <v>1</v>
      </c>
      <c r="J29" s="48">
        <f t="shared" si="2"/>
        <v>1</v>
      </c>
      <c r="K29" s="44">
        <f>C29*Parametre!$I$18*Dáta_CSD2015_C2T!$H$9</f>
        <v>317311.2832721984</v>
      </c>
      <c r="L29" s="44">
        <f>K29*Dáta_CSD2015_C2T!$H$8</f>
        <v>42075.476161893508</v>
      </c>
      <c r="M29" s="44">
        <f>Dáta_CSD2015_C2T!$Q$7*'C3T_vyhodnotenie'!L29+D29*Dáta_CSD2015_C2T!$Q$8</f>
        <v>5661.7098537272914</v>
      </c>
      <c r="N29" s="45">
        <f t="shared" si="3"/>
        <v>0.1345608028758313</v>
      </c>
      <c r="O29" s="46" t="str">
        <f t="shared" si="4"/>
        <v>Áno</v>
      </c>
    </row>
    <row r="30" spans="1:15" x14ac:dyDescent="0.2">
      <c r="A30" s="2">
        <v>1661</v>
      </c>
      <c r="B30">
        <v>1</v>
      </c>
      <c r="C30">
        <v>814</v>
      </c>
      <c r="D30">
        <v>1</v>
      </c>
      <c r="H30" s="43" t="str">
        <f t="shared" si="0"/>
        <v>III/1661</v>
      </c>
      <c r="I30" s="46">
        <f t="shared" si="1"/>
        <v>1</v>
      </c>
      <c r="J30" s="48">
        <f t="shared" si="2"/>
        <v>1</v>
      </c>
      <c r="K30" s="44">
        <f>C30*Parametre!$I$18*Dáta_CSD2015_C2T!$H$9</f>
        <v>211194.91789335199</v>
      </c>
      <c r="L30" s="44">
        <f>K30*Dáta_CSD2015_C2T!$H$8</f>
        <v>28004.446112658472</v>
      </c>
      <c r="M30" s="44">
        <f>Dáta_CSD2015_C2T!$Q$7*'C3T_vyhodnotenie'!L30+D30*Dáta_CSD2015_C2T!$Q$8</f>
        <v>4648.5956901823683</v>
      </c>
      <c r="N30" s="45">
        <f t="shared" si="3"/>
        <v>0.16599491636012492</v>
      </c>
      <c r="O30" s="46" t="str">
        <f t="shared" si="4"/>
        <v/>
      </c>
    </row>
    <row r="31" spans="1:15" x14ac:dyDescent="0.2">
      <c r="A31" s="2">
        <v>1677</v>
      </c>
      <c r="B31">
        <v>1</v>
      </c>
      <c r="C31">
        <v>809</v>
      </c>
      <c r="D31">
        <v>5.2</v>
      </c>
      <c r="H31" s="43" t="str">
        <f t="shared" si="0"/>
        <v>III/1677</v>
      </c>
      <c r="I31" s="46">
        <f t="shared" si="1"/>
        <v>1</v>
      </c>
      <c r="J31" s="48">
        <f t="shared" si="2"/>
        <v>5.2</v>
      </c>
      <c r="K31" s="44">
        <f>C31*Parametre!$I$18*Dáta_CSD2015_C2T!$H$9</f>
        <v>209897.65181292602</v>
      </c>
      <c r="L31" s="44">
        <f>K31*Dáta_CSD2015_C2T!$H$8</f>
        <v>27832.428630393988</v>
      </c>
      <c r="M31" s="44">
        <f>Dáta_CSD2015_C2T!$Q$7*'C3T_vyhodnotenie'!L31+D31*Dáta_CSD2015_C2T!$Q$8</f>
        <v>15691.767825757353</v>
      </c>
      <c r="N31" s="45">
        <f t="shared" si="3"/>
        <v>0.5637944152894151</v>
      </c>
      <c r="O31" s="46" t="str">
        <f t="shared" si="4"/>
        <v/>
      </c>
    </row>
    <row r="32" spans="1:15" x14ac:dyDescent="0.2">
      <c r="A32" s="2">
        <v>1700</v>
      </c>
      <c r="B32">
        <v>1</v>
      </c>
      <c r="C32">
        <v>871</v>
      </c>
      <c r="D32">
        <v>2.6</v>
      </c>
      <c r="H32" s="43" t="str">
        <f t="shared" si="0"/>
        <v>III/1700</v>
      </c>
      <c r="I32" s="46">
        <f t="shared" si="1"/>
        <v>1</v>
      </c>
      <c r="J32" s="48">
        <f t="shared" si="2"/>
        <v>2.6</v>
      </c>
      <c r="K32" s="44">
        <f>C32*Parametre!$I$18*Dáta_CSD2015_C2T!$H$9</f>
        <v>225983.75121020837</v>
      </c>
      <c r="L32" s="44">
        <f>K32*Dáta_CSD2015_C2T!$H$8</f>
        <v>29965.445410473629</v>
      </c>
      <c r="M32" s="44">
        <f>Dáta_CSD2015_C2T!$Q$7*'C3T_vyhodnotenie'!L32+D32*Dáta_CSD2015_C2T!$Q$8</f>
        <v>9001.4285517385943</v>
      </c>
      <c r="N32" s="45">
        <f t="shared" si="3"/>
        <v>0.30039361766310951</v>
      </c>
      <c r="O32" s="46" t="str">
        <f t="shared" si="4"/>
        <v/>
      </c>
    </row>
    <row r="33" spans="1:15" x14ac:dyDescent="0.2">
      <c r="A33" s="2">
        <v>1776</v>
      </c>
      <c r="B33">
        <v>1</v>
      </c>
      <c r="C33">
        <v>705</v>
      </c>
      <c r="D33">
        <v>1.4</v>
      </c>
      <c r="H33" s="43" t="str">
        <f t="shared" si="0"/>
        <v>III/1776</v>
      </c>
      <c r="I33" s="46">
        <f t="shared" si="1"/>
        <v>1</v>
      </c>
      <c r="J33" s="48">
        <f t="shared" si="2"/>
        <v>1.4</v>
      </c>
      <c r="K33" s="44">
        <f>C33*Parametre!$I$18*Dáta_CSD2015_C2T!$H$9</f>
        <v>182914.5173400653</v>
      </c>
      <c r="L33" s="44">
        <f>K33*Dáta_CSD2015_C2T!$H$8</f>
        <v>24254.464999292657</v>
      </c>
      <c r="M33" s="44">
        <f>Dáta_CSD2015_C2T!$Q$7*'C3T_vyhodnotenie'!L33+D33*Dáta_CSD2015_C2T!$Q$8</f>
        <v>5431.5072780484134</v>
      </c>
      <c r="N33" s="45">
        <f t="shared" si="3"/>
        <v>0.2239384491971608</v>
      </c>
      <c r="O33" s="46" t="str">
        <f t="shared" si="4"/>
        <v/>
      </c>
    </row>
    <row r="34" spans="1:15" x14ac:dyDescent="0.2">
      <c r="A34" s="2">
        <v>1983</v>
      </c>
      <c r="B34">
        <v>2</v>
      </c>
      <c r="C34">
        <v>2580</v>
      </c>
      <c r="D34">
        <v>3.1919999999999997</v>
      </c>
      <c r="H34" s="43" t="str">
        <f t="shared" si="0"/>
        <v>III/1983</v>
      </c>
      <c r="I34" s="46">
        <f t="shared" si="1"/>
        <v>2</v>
      </c>
      <c r="J34" s="48">
        <f t="shared" si="2"/>
        <v>3.1919999999999997</v>
      </c>
      <c r="K34" s="44">
        <f>C34*Parametre!$I$18*Dáta_CSD2015_C2T!$H$9</f>
        <v>669389.29749981349</v>
      </c>
      <c r="L34" s="44">
        <f>K34*Dáta_CSD2015_C2T!$H$8</f>
        <v>88761.020848475266</v>
      </c>
      <c r="M34" s="44">
        <f>Dáta_CSD2015_C2T!$Q$7*'C3T_vyhodnotenie'!L34+D34*Dáta_CSD2015_C2T!$Q$8</f>
        <v>14793.017120756718</v>
      </c>
      <c r="N34" s="45">
        <f t="shared" si="3"/>
        <v>0.16666118730213808</v>
      </c>
      <c r="O34" s="46" t="str">
        <f t="shared" si="4"/>
        <v/>
      </c>
    </row>
    <row r="35" spans="1:15" x14ac:dyDescent="0.2">
      <c r="A35" s="2">
        <v>2084</v>
      </c>
      <c r="B35">
        <v>2</v>
      </c>
      <c r="C35">
        <v>1746</v>
      </c>
      <c r="D35">
        <v>7.0459999999999994</v>
      </c>
      <c r="H35" s="43" t="str">
        <f t="shared" si="0"/>
        <v>III/2084</v>
      </c>
      <c r="I35" s="46">
        <f t="shared" si="1"/>
        <v>2</v>
      </c>
      <c r="J35" s="48">
        <f t="shared" si="2"/>
        <v>7.0459999999999994</v>
      </c>
      <c r="K35" s="44">
        <f>C35*Parametre!$I$18*Dáta_CSD2015_C2T!$H$9</f>
        <v>453005.31528475753</v>
      </c>
      <c r="L35" s="44">
        <f>K35*Dáta_CSD2015_C2T!$H$8</f>
        <v>60068.504806758843</v>
      </c>
      <c r="M35" s="44">
        <f>Dáta_CSD2015_C2T!$Q$7*'C3T_vyhodnotenie'!L35+D35*Dáta_CSD2015_C2T!$Q$8</f>
        <v>22871.946012806613</v>
      </c>
      <c r="N35" s="45">
        <f t="shared" si="3"/>
        <v>0.38076436372748013</v>
      </c>
      <c r="O35" s="46" t="str">
        <f t="shared" si="4"/>
        <v/>
      </c>
    </row>
    <row r="36" spans="1:15" x14ac:dyDescent="0.2">
      <c r="A36" s="2">
        <v>2099</v>
      </c>
      <c r="B36">
        <v>1</v>
      </c>
      <c r="C36">
        <v>883</v>
      </c>
      <c r="D36">
        <v>1.7</v>
      </c>
      <c r="H36" s="43" t="str">
        <f t="shared" si="0"/>
        <v>III/2099</v>
      </c>
      <c r="I36" s="46">
        <f t="shared" si="1"/>
        <v>1</v>
      </c>
      <c r="J36" s="48">
        <f t="shared" si="2"/>
        <v>1.7</v>
      </c>
      <c r="K36" s="44">
        <f>C36*Parametre!$I$18*Dáta_CSD2015_C2T!$H$9</f>
        <v>229097.18980323075</v>
      </c>
      <c r="L36" s="44">
        <f>K36*Dáta_CSD2015_C2T!$H$8</f>
        <v>30378.287367908397</v>
      </c>
      <c r="M36" s="44">
        <f>Dáta_CSD2015_C2T!$Q$7*'C3T_vyhodnotenie'!L36+D36*Dáta_CSD2015_C2T!$Q$8</f>
        <v>6662.1051596100342</v>
      </c>
      <c r="N36" s="45">
        <f t="shared" si="3"/>
        <v>0.21930483041805304</v>
      </c>
      <c r="O36" s="46" t="str">
        <f t="shared" si="4"/>
        <v/>
      </c>
    </row>
    <row r="37" spans="1:15" x14ac:dyDescent="0.2">
      <c r="A37" s="2">
        <v>2246</v>
      </c>
      <c r="B37">
        <v>1</v>
      </c>
      <c r="C37">
        <v>841</v>
      </c>
      <c r="D37">
        <v>2.2999999999999998</v>
      </c>
      <c r="H37" s="43" t="str">
        <f t="shared" si="0"/>
        <v>III/2246</v>
      </c>
      <c r="I37" s="46">
        <f t="shared" si="1"/>
        <v>1</v>
      </c>
      <c r="J37" s="48">
        <f t="shared" si="2"/>
        <v>2.2999999999999998</v>
      </c>
      <c r="K37" s="44">
        <f>C37*Parametre!$I$18*Dáta_CSD2015_C2T!$H$9</f>
        <v>218200.15472765238</v>
      </c>
      <c r="L37" s="44">
        <f>K37*Dáta_CSD2015_C2T!$H$8</f>
        <v>28933.340516886703</v>
      </c>
      <c r="M37" s="44">
        <f>Dáta_CSD2015_C2T!$Q$7*'C3T_vyhodnotenie'!L37+D37*Dáta_CSD2015_C2T!$Q$8</f>
        <v>8137.4343283790477</v>
      </c>
      <c r="N37" s="45">
        <f t="shared" si="3"/>
        <v>0.28124766041548854</v>
      </c>
      <c r="O37" s="46" t="str">
        <f t="shared" si="4"/>
        <v/>
      </c>
    </row>
    <row r="38" spans="1:15" x14ac:dyDescent="0.2">
      <c r="A38" s="2">
        <v>2415</v>
      </c>
      <c r="B38">
        <v>2</v>
      </c>
      <c r="C38">
        <v>2202</v>
      </c>
      <c r="D38">
        <v>4.3</v>
      </c>
      <c r="H38" s="43" t="str">
        <f t="shared" si="0"/>
        <v>III/2415</v>
      </c>
      <c r="I38" s="46">
        <f t="shared" si="1"/>
        <v>2</v>
      </c>
      <c r="J38" s="48">
        <f t="shared" si="2"/>
        <v>4.3</v>
      </c>
      <c r="K38" s="44">
        <f>C38*Parametre!$I$18*Dáta_CSD2015_C2T!$H$9</f>
        <v>571315.98181960825</v>
      </c>
      <c r="L38" s="44">
        <f>K38*Dáta_CSD2015_C2T!$H$8</f>
        <v>75756.499189280046</v>
      </c>
      <c r="M38" s="44">
        <f>Dáta_CSD2015_C2T!$Q$7*'C3T_vyhodnotenie'!L38+D38*Dáta_CSD2015_C2T!$Q$8</f>
        <v>16773.252892933288</v>
      </c>
      <c r="N38" s="45">
        <f t="shared" si="3"/>
        <v>0.22141008457934119</v>
      </c>
      <c r="O38" s="46" t="str">
        <f t="shared" si="4"/>
        <v/>
      </c>
    </row>
    <row r="39" spans="1:15" x14ac:dyDescent="0.2">
      <c r="A39" s="2">
        <v>2452</v>
      </c>
      <c r="B39">
        <v>3</v>
      </c>
      <c r="C39">
        <v>4189</v>
      </c>
      <c r="D39">
        <v>6.9</v>
      </c>
      <c r="H39" s="43" t="str">
        <f t="shared" si="0"/>
        <v>III/2452</v>
      </c>
      <c r="I39" s="46">
        <f t="shared" si="1"/>
        <v>3</v>
      </c>
      <c r="J39" s="48">
        <f t="shared" si="2"/>
        <v>6.9</v>
      </c>
      <c r="K39" s="44">
        <f>C39*Parametre!$I$18*Dáta_CSD2015_C2T!$H$9</f>
        <v>1086849.5221808988</v>
      </c>
      <c r="L39" s="44">
        <f>K39*Dáta_CSD2015_C2T!$H$8</f>
        <v>144116.24664118717</v>
      </c>
      <c r="M39" s="44">
        <f>Dáta_CSD2015_C2T!$Q$7*'C3T_vyhodnotenie'!L39+D39*Dáta_CSD2015_C2T!$Q$8</f>
        <v>28539.071191655094</v>
      </c>
      <c r="N39" s="45">
        <f t="shared" si="3"/>
        <v>0.19802813254434892</v>
      </c>
      <c r="O39" s="46" t="str">
        <f t="shared" si="4"/>
        <v/>
      </c>
    </row>
    <row r="40" spans="1:15" x14ac:dyDescent="0.2">
      <c r="A40" s="2">
        <v>2453</v>
      </c>
      <c r="B40">
        <v>1</v>
      </c>
      <c r="C40">
        <v>1995</v>
      </c>
      <c r="D40">
        <v>0.64500000000000002</v>
      </c>
      <c r="H40" s="43" t="str">
        <f t="shared" si="0"/>
        <v>III/2453</v>
      </c>
      <c r="I40" s="46">
        <f t="shared" si="1"/>
        <v>1</v>
      </c>
      <c r="J40" s="48">
        <f t="shared" si="2"/>
        <v>0.64500000000000002</v>
      </c>
      <c r="K40" s="44">
        <f>C40*Parametre!$I$18*Dáta_CSD2015_C2T!$H$9</f>
        <v>517609.16608997202</v>
      </c>
      <c r="L40" s="44">
        <f>K40*Dáta_CSD2015_C2T!$H$8</f>
        <v>68634.975423530283</v>
      </c>
      <c r="M40" s="44">
        <f>Dáta_CSD2015_C2T!$Q$7*'C3T_vyhodnotenie'!L40+D40*Dáta_CSD2015_C2T!$Q$8</f>
        <v>6639.535973189948</v>
      </c>
      <c r="N40" s="45">
        <f t="shared" si="3"/>
        <v>9.6736917762684893E-2</v>
      </c>
      <c r="O40" s="46" t="str">
        <f t="shared" si="4"/>
        <v>Áno</v>
      </c>
    </row>
    <row r="41" spans="1:15" x14ac:dyDescent="0.2">
      <c r="A41" s="2">
        <v>2655</v>
      </c>
      <c r="B41">
        <v>1</v>
      </c>
      <c r="C41">
        <v>771</v>
      </c>
      <c r="D41">
        <v>2.2000000000000002</v>
      </c>
      <c r="H41" s="43" t="str">
        <f t="shared" si="0"/>
        <v>III/2655</v>
      </c>
      <c r="I41" s="46">
        <f t="shared" si="1"/>
        <v>1</v>
      </c>
      <c r="J41" s="48">
        <f t="shared" si="2"/>
        <v>2.2000000000000002</v>
      </c>
      <c r="K41" s="44">
        <f>C41*Parametre!$I$18*Dáta_CSD2015_C2T!$H$9</f>
        <v>200038.42960168843</v>
      </c>
      <c r="L41" s="44">
        <f>K41*Dáta_CSD2015_C2T!$H$8</f>
        <v>26525.095765183887</v>
      </c>
      <c r="M41" s="44">
        <f>Dáta_CSD2015_C2T!$Q$7*'C3T_vyhodnotenie'!L41+D41*Dáta_CSD2015_C2T!$Q$8</f>
        <v>7700.8131492493503</v>
      </c>
      <c r="N41" s="45">
        <f t="shared" si="3"/>
        <v>0.29032178497757682</v>
      </c>
      <c r="O41" s="46" t="str">
        <f t="shared" si="4"/>
        <v/>
      </c>
    </row>
    <row r="42" spans="1:15" x14ac:dyDescent="0.2">
      <c r="A42" s="2">
        <v>2666</v>
      </c>
      <c r="B42">
        <v>1</v>
      </c>
      <c r="C42">
        <v>828</v>
      </c>
      <c r="D42">
        <v>0.64700000000000002</v>
      </c>
      <c r="H42" s="43" t="str">
        <f t="shared" si="0"/>
        <v>III/2666</v>
      </c>
      <c r="I42" s="46">
        <f t="shared" si="1"/>
        <v>1</v>
      </c>
      <c r="J42" s="48">
        <f t="shared" si="2"/>
        <v>0.64700000000000002</v>
      </c>
      <c r="K42" s="44">
        <f>C42*Parametre!$I$18*Dáta_CSD2015_C2T!$H$9</f>
        <v>214827.26291854479</v>
      </c>
      <c r="L42" s="44">
        <f>K42*Dáta_CSD2015_C2T!$H$8</f>
        <v>28486.095062999037</v>
      </c>
      <c r="M42" s="44">
        <f>Dáta_CSD2015_C2T!$Q$7*'C3T_vyhodnotenie'!L42+D42*Dáta_CSD2015_C2T!$Q$8</f>
        <v>3754.081138371841</v>
      </c>
      <c r="N42" s="45">
        <f t="shared" si="3"/>
        <v>0.1317864428265588</v>
      </c>
      <c r="O42" s="46" t="str">
        <f t="shared" si="4"/>
        <v>Áno</v>
      </c>
    </row>
    <row r="43" spans="1:15" x14ac:dyDescent="0.2">
      <c r="A43" s="2">
        <v>3080</v>
      </c>
      <c r="B43">
        <v>2</v>
      </c>
      <c r="C43">
        <v>2297</v>
      </c>
      <c r="D43">
        <v>1.5790000000000002</v>
      </c>
      <c r="H43" s="43" t="str">
        <f t="shared" si="0"/>
        <v>III/3080</v>
      </c>
      <c r="I43" s="46">
        <f t="shared" si="1"/>
        <v>2</v>
      </c>
      <c r="J43" s="48">
        <f t="shared" si="2"/>
        <v>1.5790000000000002</v>
      </c>
      <c r="K43" s="44">
        <f>C43*Parametre!$I$18*Dáta_CSD2015_C2T!$H$9</f>
        <v>595964.03734770208</v>
      </c>
      <c r="L43" s="44">
        <f>K43*Dáta_CSD2015_C2T!$H$8</f>
        <v>79024.831352305293</v>
      </c>
      <c r="M43" s="44">
        <f>Dáta_CSD2015_C2T!$Q$7*'C3T_vyhodnotenie'!L43+D43*Dáta_CSD2015_C2T!$Q$8</f>
        <v>9846.1509825080248</v>
      </c>
      <c r="N43" s="45">
        <f t="shared" si="3"/>
        <v>0.12459565954164856</v>
      </c>
      <c r="O43" s="46" t="str">
        <f t="shared" si="4"/>
        <v>Áno</v>
      </c>
    </row>
    <row r="44" spans="1:15" x14ac:dyDescent="0.2">
      <c r="A44" s="2">
        <v>3096</v>
      </c>
      <c r="B44">
        <v>1</v>
      </c>
      <c r="C44">
        <v>994</v>
      </c>
      <c r="D44">
        <v>0.90600000000000003</v>
      </c>
      <c r="H44" s="43" t="str">
        <f t="shared" si="0"/>
        <v>III/3096</v>
      </c>
      <c r="I44" s="46">
        <f t="shared" si="1"/>
        <v>1</v>
      </c>
      <c r="J44" s="48">
        <f t="shared" si="2"/>
        <v>0.90600000000000003</v>
      </c>
      <c r="K44" s="44">
        <f>C44*Parametre!$I$18*Dáta_CSD2015_C2T!$H$9</f>
        <v>257896.49678868783</v>
      </c>
      <c r="L44" s="44">
        <f>K44*Dáta_CSD2015_C2T!$H$8</f>
        <v>34197.075474180005</v>
      </c>
      <c r="M44" s="44">
        <f>Dáta_CSD2015_C2T!$Q$7*'C3T_vyhodnotenie'!L44+D44*Dáta_CSD2015_C2T!$Q$8</f>
        <v>4847.0311006252487</v>
      </c>
      <c r="N44" s="45">
        <f t="shared" si="3"/>
        <v>0.14173817595264623</v>
      </c>
      <c r="O44" s="46" t="str">
        <f t="shared" si="4"/>
        <v>Áno</v>
      </c>
    </row>
    <row r="45" spans="1:15" x14ac:dyDescent="0.2">
      <c r="A45" s="2">
        <v>3244</v>
      </c>
      <c r="B45">
        <v>3</v>
      </c>
      <c r="C45">
        <v>4137</v>
      </c>
      <c r="D45">
        <v>2.8769999999999998</v>
      </c>
      <c r="H45" s="43" t="str">
        <f t="shared" si="0"/>
        <v>III/3244</v>
      </c>
      <c r="I45" s="46">
        <f t="shared" si="1"/>
        <v>3</v>
      </c>
      <c r="J45" s="48">
        <f t="shared" si="2"/>
        <v>2.8769999999999998</v>
      </c>
      <c r="K45" s="44">
        <f>C45*Parametre!$I$18*Dáta_CSD2015_C2T!$H$9</f>
        <v>1073357.9549444683</v>
      </c>
      <c r="L45" s="44">
        <f>K45*Dáta_CSD2015_C2T!$H$8</f>
        <v>142327.26482563649</v>
      </c>
      <c r="M45" s="44">
        <f>Dáta_CSD2015_C2T!$Q$7*'C3T_vyhodnotenie'!L45+D45*Dáta_CSD2015_C2T!$Q$8</f>
        <v>17820.619882539973</v>
      </c>
      <c r="N45" s="45">
        <f t="shared" si="3"/>
        <v>0.12520875676471274</v>
      </c>
      <c r="O45" s="46" t="str">
        <f t="shared" si="4"/>
        <v>Áno</v>
      </c>
    </row>
    <row r="46" spans="1:15" x14ac:dyDescent="0.2">
      <c r="A46" s="2">
        <v>3248</v>
      </c>
      <c r="B46">
        <v>1</v>
      </c>
      <c r="C46">
        <v>1638</v>
      </c>
      <c r="D46">
        <v>1.6</v>
      </c>
      <c r="H46" s="43" t="str">
        <f t="shared" si="0"/>
        <v>III/3248</v>
      </c>
      <c r="I46" s="46">
        <f t="shared" si="1"/>
        <v>1</v>
      </c>
      <c r="J46" s="48">
        <f t="shared" si="2"/>
        <v>1.6</v>
      </c>
      <c r="K46" s="44">
        <f>C46*Parametre!$I$18*Dáta_CSD2015_C2T!$H$9</f>
        <v>424984.36794755602</v>
      </c>
      <c r="L46" s="44">
        <f>K46*Dáta_CSD2015_C2T!$H$8</f>
        <v>56352.927189845926</v>
      </c>
      <c r="M46" s="44">
        <f>Dáta_CSD2015_C2T!$Q$7*'C3T_vyhodnotenie'!L46+D46*Dáta_CSD2015_C2T!$Q$8</f>
        <v>8269.0516697824423</v>
      </c>
      <c r="N46" s="45">
        <f t="shared" si="3"/>
        <v>0.14673686145752549</v>
      </c>
      <c r="O46" s="46" t="str">
        <f t="shared" si="4"/>
        <v>Áno</v>
      </c>
    </row>
    <row r="47" spans="1:15" x14ac:dyDescent="0.2">
      <c r="A47" s="2">
        <v>3400</v>
      </c>
      <c r="B47">
        <v>1</v>
      </c>
      <c r="C47">
        <v>716</v>
      </c>
      <c r="D47">
        <v>3.2</v>
      </c>
      <c r="H47" s="43" t="str">
        <f t="shared" si="0"/>
        <v>III/3400</v>
      </c>
      <c r="I47" s="46">
        <f t="shared" si="1"/>
        <v>1</v>
      </c>
      <c r="J47" s="48">
        <f t="shared" si="2"/>
        <v>3.2</v>
      </c>
      <c r="K47" s="44">
        <f>C47*Parametre!$I$18*Dáta_CSD2015_C2T!$H$9</f>
        <v>185768.5027170025</v>
      </c>
      <c r="L47" s="44">
        <f>K47*Dáta_CSD2015_C2T!$H$8</f>
        <v>24632.903460274531</v>
      </c>
      <c r="M47" s="44">
        <f>Dáta_CSD2015_C2T!$Q$7*'C3T_vyhodnotenie'!L47+D47*Dáta_CSD2015_C2T!$Q$8</f>
        <v>10196.850873366835</v>
      </c>
      <c r="N47" s="45">
        <f t="shared" si="3"/>
        <v>0.41395245549560533</v>
      </c>
      <c r="O47" s="46" t="str">
        <f t="shared" si="4"/>
        <v/>
      </c>
    </row>
    <row r="48" spans="1:15" x14ac:dyDescent="0.2">
      <c r="A48" s="2">
        <v>3401</v>
      </c>
      <c r="B48">
        <v>2</v>
      </c>
      <c r="C48">
        <v>1867</v>
      </c>
      <c r="D48">
        <v>5.9</v>
      </c>
      <c r="H48" s="43" t="str">
        <f t="shared" si="0"/>
        <v>III/3401</v>
      </c>
      <c r="I48" s="46">
        <f t="shared" si="1"/>
        <v>2</v>
      </c>
      <c r="J48" s="48">
        <f t="shared" si="2"/>
        <v>5.9</v>
      </c>
      <c r="K48" s="44">
        <f>C48*Parametre!$I$18*Dáta_CSD2015_C2T!$H$9</f>
        <v>484399.15443106659</v>
      </c>
      <c r="L48" s="44">
        <f>K48*Dáta_CSD2015_C2T!$H$8</f>
        <v>64231.32787755943</v>
      </c>
      <c r="M48" s="44">
        <f>Dáta_CSD2015_C2T!$Q$7*'C3T_vyhodnotenie'!L48+D48*Dáta_CSD2015_C2T!$Q$8</f>
        <v>20155.081470602938</v>
      </c>
      <c r="N48" s="45">
        <f t="shared" si="3"/>
        <v>0.31378895838839632</v>
      </c>
      <c r="O48" s="46" t="str">
        <f t="shared" si="4"/>
        <v/>
      </c>
    </row>
    <row r="49" spans="1:15" x14ac:dyDescent="0.2">
      <c r="A49" s="2">
        <v>3416</v>
      </c>
      <c r="B49">
        <v>1</v>
      </c>
      <c r="C49">
        <v>1186</v>
      </c>
      <c r="D49">
        <v>3.8</v>
      </c>
      <c r="H49" s="43" t="str">
        <f t="shared" si="0"/>
        <v>III/3416</v>
      </c>
      <c r="I49" s="46">
        <f t="shared" si="1"/>
        <v>1</v>
      </c>
      <c r="J49" s="48">
        <f t="shared" si="2"/>
        <v>3.8</v>
      </c>
      <c r="K49" s="44">
        <f>C49*Parametre!$I$18*Dáta_CSD2015_C2T!$H$9</f>
        <v>307711.51427704602</v>
      </c>
      <c r="L49" s="44">
        <f>K49*Dáta_CSD2015_C2T!$H$8</f>
        <v>40802.546793136302</v>
      </c>
      <c r="M49" s="44">
        <f>Dáta_CSD2015_C2T!$Q$7*'C3T_vyhodnotenie'!L49+D49*Dáta_CSD2015_C2T!$Q$8</f>
        <v>12940.430535375457</v>
      </c>
      <c r="N49" s="45">
        <f t="shared" si="3"/>
        <v>0.31714761828426513</v>
      </c>
      <c r="O49" s="46" t="str">
        <f t="shared" si="4"/>
        <v/>
      </c>
    </row>
    <row r="50" spans="1:15" x14ac:dyDescent="0.2">
      <c r="A50" s="2" t="s">
        <v>72</v>
      </c>
      <c r="B50">
        <v>51</v>
      </c>
      <c r="C50">
        <v>52088</v>
      </c>
      <c r="D50">
        <v>102.14299999999999</v>
      </c>
    </row>
  </sheetData>
  <mergeCells count="2">
    <mergeCell ref="H2:I2"/>
    <mergeCell ref="H4:H8"/>
  </mergeCells>
  <pageMargins left="0.7" right="0.7" top="0.75" bottom="0.75" header="0.3" footer="0.3"/>
  <pageSetup paperSize="9" orientation="portrait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D966"/>
  </sheetPr>
  <dimension ref="A1:L84"/>
  <sheetViews>
    <sheetView workbookViewId="0">
      <selection activeCell="A2" sqref="A2"/>
    </sheetView>
  </sheetViews>
  <sheetFormatPr defaultRowHeight="13.5" x14ac:dyDescent="0.2"/>
  <cols>
    <col min="1" max="16384" width="9.140625" style="31"/>
  </cols>
  <sheetData>
    <row r="1" spans="1:12" ht="18" thickBot="1" x14ac:dyDescent="0.25">
      <c r="A1" s="91" t="s">
        <v>1065</v>
      </c>
    </row>
    <row r="2" spans="1:12" ht="14.25" thickTop="1" x14ac:dyDescent="0.2"/>
    <row r="3" spans="1:12" x14ac:dyDescent="0.2">
      <c r="A3" s="31" t="s">
        <v>729</v>
      </c>
      <c r="B3" s="31" t="s">
        <v>84</v>
      </c>
      <c r="C3" s="31" t="s">
        <v>730</v>
      </c>
      <c r="D3" s="31" t="s">
        <v>731</v>
      </c>
      <c r="E3" s="31" t="s">
        <v>732</v>
      </c>
      <c r="F3" s="31" t="s">
        <v>87</v>
      </c>
      <c r="G3" s="31" t="s">
        <v>88</v>
      </c>
      <c r="H3" s="31" t="s">
        <v>89</v>
      </c>
      <c r="I3" s="31" t="s">
        <v>90</v>
      </c>
      <c r="J3" s="31" t="s">
        <v>91</v>
      </c>
      <c r="K3" s="31" t="s">
        <v>233</v>
      </c>
      <c r="L3" s="31" t="s">
        <v>727</v>
      </c>
    </row>
    <row r="4" spans="1:12" x14ac:dyDescent="0.2">
      <c r="A4" s="31" t="s">
        <v>81</v>
      </c>
      <c r="B4" s="31">
        <v>5721</v>
      </c>
      <c r="C4" s="31">
        <v>3450</v>
      </c>
      <c r="D4" s="31" t="s">
        <v>733</v>
      </c>
      <c r="E4" s="31" t="s">
        <v>17</v>
      </c>
      <c r="F4" s="31">
        <v>3009</v>
      </c>
      <c r="G4" s="31">
        <v>20518</v>
      </c>
      <c r="H4" s="31">
        <v>70</v>
      </c>
      <c r="I4" s="31">
        <v>23597</v>
      </c>
      <c r="L4" s="31" t="s">
        <v>158</v>
      </c>
    </row>
    <row r="5" spans="1:12" x14ac:dyDescent="0.2">
      <c r="A5" s="31" t="s">
        <v>81</v>
      </c>
      <c r="B5" s="31">
        <v>3511</v>
      </c>
      <c r="C5" s="31">
        <v>3440</v>
      </c>
      <c r="D5" s="31" t="s">
        <v>733</v>
      </c>
      <c r="E5" s="31" t="s">
        <v>17</v>
      </c>
      <c r="F5" s="31">
        <v>2385</v>
      </c>
      <c r="G5" s="31">
        <v>10509</v>
      </c>
      <c r="H5" s="31">
        <v>58</v>
      </c>
      <c r="I5" s="31">
        <v>12952</v>
      </c>
      <c r="L5" s="31" t="s">
        <v>158</v>
      </c>
    </row>
    <row r="6" spans="1:12" x14ac:dyDescent="0.2">
      <c r="A6" s="31" t="s">
        <v>80</v>
      </c>
      <c r="B6" s="31">
        <v>90453</v>
      </c>
      <c r="C6" s="31">
        <v>2453</v>
      </c>
      <c r="D6" s="31" t="s">
        <v>733</v>
      </c>
      <c r="E6" s="31" t="s">
        <v>5</v>
      </c>
      <c r="F6" s="31">
        <v>1995</v>
      </c>
      <c r="G6" s="31">
        <v>16786</v>
      </c>
      <c r="H6" s="31">
        <v>93</v>
      </c>
      <c r="I6" s="31">
        <v>18874</v>
      </c>
      <c r="K6" s="31">
        <v>0.64500000000000002</v>
      </c>
      <c r="L6" s="31" t="s">
        <v>158</v>
      </c>
    </row>
    <row r="7" spans="1:12" x14ac:dyDescent="0.2">
      <c r="A7" s="31" t="s">
        <v>80</v>
      </c>
      <c r="B7" s="31">
        <v>93351</v>
      </c>
      <c r="C7" s="31">
        <v>2452</v>
      </c>
      <c r="D7" s="31" t="s">
        <v>733</v>
      </c>
      <c r="E7" s="31" t="s">
        <v>5</v>
      </c>
      <c r="F7" s="31">
        <v>1768</v>
      </c>
      <c r="G7" s="31">
        <v>11796</v>
      </c>
      <c r="H7" s="31">
        <v>47</v>
      </c>
      <c r="I7" s="31">
        <v>13611</v>
      </c>
      <c r="K7" s="31">
        <v>1.4</v>
      </c>
      <c r="L7" s="31" t="s">
        <v>158</v>
      </c>
    </row>
    <row r="8" spans="1:12" x14ac:dyDescent="0.2">
      <c r="A8" s="31" t="s">
        <v>82</v>
      </c>
      <c r="B8" s="31">
        <v>3601</v>
      </c>
      <c r="C8" s="31">
        <v>3248</v>
      </c>
      <c r="D8" s="31" t="s">
        <v>733</v>
      </c>
      <c r="E8" s="31" t="s">
        <v>16</v>
      </c>
      <c r="F8" s="31">
        <v>1638</v>
      </c>
      <c r="G8" s="31">
        <v>10349</v>
      </c>
      <c r="H8" s="31">
        <v>26</v>
      </c>
      <c r="I8" s="31">
        <v>12013</v>
      </c>
      <c r="K8" s="31">
        <v>1.6</v>
      </c>
      <c r="L8" s="31" t="s">
        <v>158</v>
      </c>
    </row>
    <row r="9" spans="1:12" x14ac:dyDescent="0.2">
      <c r="A9" s="31" t="s">
        <v>81</v>
      </c>
      <c r="B9" s="31">
        <v>32</v>
      </c>
      <c r="C9" s="31">
        <v>3080</v>
      </c>
      <c r="D9" s="31" t="s">
        <v>733</v>
      </c>
      <c r="E9" s="31" t="s">
        <v>56</v>
      </c>
      <c r="F9" s="31">
        <v>1573</v>
      </c>
      <c r="G9" s="31">
        <v>19997</v>
      </c>
      <c r="H9" s="31">
        <v>69</v>
      </c>
      <c r="I9" s="31">
        <v>21639</v>
      </c>
      <c r="K9" s="31">
        <v>0.47899999999999998</v>
      </c>
      <c r="L9" s="31" t="s">
        <v>158</v>
      </c>
    </row>
    <row r="10" spans="1:12" x14ac:dyDescent="0.2">
      <c r="A10" s="31" t="s">
        <v>80</v>
      </c>
      <c r="B10" s="31">
        <v>95371</v>
      </c>
      <c r="C10" s="31">
        <v>2452</v>
      </c>
      <c r="D10" s="31" t="s">
        <v>733</v>
      </c>
      <c r="E10" s="31" t="s">
        <v>5</v>
      </c>
      <c r="F10" s="31">
        <v>1539</v>
      </c>
      <c r="G10" s="31">
        <v>7449</v>
      </c>
      <c r="H10" s="31">
        <v>24</v>
      </c>
      <c r="I10" s="31">
        <v>9012</v>
      </c>
      <c r="K10" s="31">
        <v>1.9</v>
      </c>
      <c r="L10" s="31" t="s">
        <v>158</v>
      </c>
    </row>
    <row r="11" spans="1:12" x14ac:dyDescent="0.2">
      <c r="A11" s="31" t="s">
        <v>80</v>
      </c>
      <c r="B11" s="31">
        <v>93581</v>
      </c>
      <c r="C11" s="31">
        <v>2415</v>
      </c>
      <c r="D11" s="31" t="s">
        <v>733</v>
      </c>
      <c r="E11" s="31" t="s">
        <v>25</v>
      </c>
      <c r="F11" s="31">
        <v>1485</v>
      </c>
      <c r="G11" s="31">
        <v>17961</v>
      </c>
      <c r="H11" s="31">
        <v>67</v>
      </c>
      <c r="I11" s="31">
        <v>19513</v>
      </c>
      <c r="K11" s="31">
        <v>1.7</v>
      </c>
      <c r="L11" s="31" t="s">
        <v>158</v>
      </c>
    </row>
    <row r="12" spans="1:12" x14ac:dyDescent="0.2">
      <c r="A12" s="31" t="s">
        <v>76</v>
      </c>
      <c r="B12" s="31">
        <v>93521</v>
      </c>
      <c r="C12" s="31">
        <v>2052</v>
      </c>
      <c r="D12" s="31" t="s">
        <v>733</v>
      </c>
      <c r="E12" s="31" t="s">
        <v>45</v>
      </c>
      <c r="F12" s="31">
        <v>1472</v>
      </c>
      <c r="G12" s="31">
        <v>11165</v>
      </c>
      <c r="H12" s="31">
        <v>59</v>
      </c>
      <c r="I12" s="31">
        <v>12696</v>
      </c>
      <c r="L12" s="31" t="s">
        <v>158</v>
      </c>
    </row>
    <row r="13" spans="1:12" x14ac:dyDescent="0.2">
      <c r="A13" s="31" t="s">
        <v>76</v>
      </c>
      <c r="B13" s="31">
        <v>90742</v>
      </c>
      <c r="C13" s="31">
        <v>2246</v>
      </c>
      <c r="D13" s="31" t="s">
        <v>733</v>
      </c>
      <c r="E13" s="31" t="s">
        <v>54</v>
      </c>
      <c r="F13" s="31">
        <v>1448</v>
      </c>
      <c r="G13" s="31">
        <v>9313</v>
      </c>
      <c r="H13" s="31">
        <v>46</v>
      </c>
      <c r="I13" s="31">
        <v>10807</v>
      </c>
      <c r="L13" s="31" t="s">
        <v>158</v>
      </c>
    </row>
    <row r="14" spans="1:12" x14ac:dyDescent="0.2">
      <c r="A14" s="31" t="s">
        <v>78</v>
      </c>
      <c r="B14" s="31">
        <v>93791</v>
      </c>
      <c r="C14" s="31">
        <v>1983</v>
      </c>
      <c r="D14" s="31" t="s">
        <v>733</v>
      </c>
      <c r="E14" s="31" t="s">
        <v>13</v>
      </c>
      <c r="F14" s="31">
        <v>1411</v>
      </c>
      <c r="G14" s="31">
        <v>7651</v>
      </c>
      <c r="H14" s="31">
        <v>67</v>
      </c>
      <c r="I14" s="31">
        <v>9129</v>
      </c>
      <c r="K14" s="31">
        <v>0.39200000000000002</v>
      </c>
      <c r="L14" s="31" t="s">
        <v>158</v>
      </c>
    </row>
    <row r="15" spans="1:12" x14ac:dyDescent="0.2">
      <c r="A15" s="31" t="s">
        <v>75</v>
      </c>
      <c r="B15" s="31">
        <v>80292</v>
      </c>
      <c r="C15" s="31">
        <v>1333</v>
      </c>
      <c r="D15" s="31" t="s">
        <v>733</v>
      </c>
      <c r="E15" s="31" t="s">
        <v>11</v>
      </c>
      <c r="F15" s="31">
        <v>1409</v>
      </c>
      <c r="G15" s="31">
        <v>8656</v>
      </c>
      <c r="H15" s="31">
        <v>29</v>
      </c>
      <c r="I15" s="31">
        <v>10094</v>
      </c>
      <c r="L15" s="31" t="s">
        <v>158</v>
      </c>
    </row>
    <row r="16" spans="1:12" x14ac:dyDescent="0.2">
      <c r="A16" s="31" t="s">
        <v>82</v>
      </c>
      <c r="B16" s="31">
        <v>2312</v>
      </c>
      <c r="C16" s="31">
        <v>3244</v>
      </c>
      <c r="D16" s="31" t="s">
        <v>733</v>
      </c>
      <c r="E16" s="31" t="s">
        <v>16</v>
      </c>
      <c r="F16" s="31">
        <v>1391</v>
      </c>
      <c r="G16" s="31">
        <v>10872</v>
      </c>
      <c r="H16" s="31">
        <v>121</v>
      </c>
      <c r="I16" s="31">
        <v>12384</v>
      </c>
      <c r="J16" s="31" t="s">
        <v>744</v>
      </c>
      <c r="K16" s="31">
        <v>0.28499999999999998</v>
      </c>
      <c r="L16" s="31" t="s">
        <v>158</v>
      </c>
    </row>
    <row r="17" spans="1:12" x14ac:dyDescent="0.2">
      <c r="A17" s="31" t="s">
        <v>82</v>
      </c>
      <c r="B17" s="31">
        <v>2313</v>
      </c>
      <c r="C17" s="31">
        <v>3244</v>
      </c>
      <c r="D17" s="31" t="s">
        <v>733</v>
      </c>
      <c r="E17" s="31" t="s">
        <v>16</v>
      </c>
      <c r="F17" s="31">
        <v>1391</v>
      </c>
      <c r="G17" s="31">
        <v>10872</v>
      </c>
      <c r="H17" s="31">
        <v>121</v>
      </c>
      <c r="I17" s="31">
        <v>12384</v>
      </c>
      <c r="J17" s="31" t="s">
        <v>101</v>
      </c>
      <c r="K17" s="31">
        <v>0.69199999999999995</v>
      </c>
      <c r="L17" s="31" t="s">
        <v>158</v>
      </c>
    </row>
    <row r="18" spans="1:12" x14ac:dyDescent="0.2">
      <c r="A18" s="31" t="s">
        <v>82</v>
      </c>
      <c r="B18" s="31">
        <v>2314</v>
      </c>
      <c r="C18" s="31">
        <v>3244</v>
      </c>
      <c r="D18" s="31" t="s">
        <v>733</v>
      </c>
      <c r="E18" s="31" t="s">
        <v>16</v>
      </c>
      <c r="F18" s="31">
        <v>1355</v>
      </c>
      <c r="G18" s="31">
        <v>11374</v>
      </c>
      <c r="H18" s="31">
        <v>46</v>
      </c>
      <c r="I18" s="31">
        <v>12775</v>
      </c>
      <c r="K18" s="31">
        <v>1.9</v>
      </c>
      <c r="L18" s="31" t="s">
        <v>158</v>
      </c>
    </row>
    <row r="19" spans="1:12" x14ac:dyDescent="0.2">
      <c r="A19" s="31" t="s">
        <v>78</v>
      </c>
      <c r="B19" s="31">
        <v>93271</v>
      </c>
      <c r="C19" s="31">
        <v>1774</v>
      </c>
      <c r="D19" s="31" t="s">
        <v>733</v>
      </c>
      <c r="E19" s="31" t="s">
        <v>49</v>
      </c>
      <c r="F19" s="31">
        <v>1344</v>
      </c>
      <c r="G19" s="31">
        <v>14994</v>
      </c>
      <c r="H19" s="31">
        <v>67</v>
      </c>
      <c r="I19" s="31">
        <v>16405</v>
      </c>
      <c r="L19" s="31" t="s">
        <v>158</v>
      </c>
    </row>
    <row r="20" spans="1:12" x14ac:dyDescent="0.2">
      <c r="A20" s="31" t="s">
        <v>75</v>
      </c>
      <c r="B20" s="31">
        <v>80813</v>
      </c>
      <c r="C20" s="31">
        <v>1331</v>
      </c>
      <c r="D20" s="31" t="s">
        <v>733</v>
      </c>
      <c r="E20" s="31" t="s">
        <v>11</v>
      </c>
      <c r="F20" s="31">
        <v>1262</v>
      </c>
      <c r="G20" s="31">
        <v>5278</v>
      </c>
      <c r="H20" s="31">
        <v>29</v>
      </c>
      <c r="I20" s="31">
        <v>6569</v>
      </c>
      <c r="K20" s="31">
        <v>1.6</v>
      </c>
      <c r="L20" s="31" t="s">
        <v>158</v>
      </c>
    </row>
    <row r="21" spans="1:12" x14ac:dyDescent="0.2">
      <c r="A21" s="31" t="s">
        <v>78</v>
      </c>
      <c r="B21" s="31">
        <v>93272</v>
      </c>
      <c r="C21" s="31">
        <v>1774</v>
      </c>
      <c r="D21" s="31" t="s">
        <v>733</v>
      </c>
      <c r="E21" s="31" t="s">
        <v>49</v>
      </c>
      <c r="F21" s="31">
        <v>1245</v>
      </c>
      <c r="G21" s="31">
        <v>16998</v>
      </c>
      <c r="H21" s="31">
        <v>86</v>
      </c>
      <c r="I21" s="31">
        <v>18329</v>
      </c>
      <c r="L21" s="31" t="s">
        <v>158</v>
      </c>
    </row>
    <row r="22" spans="1:12" x14ac:dyDescent="0.2">
      <c r="A22" s="31" t="s">
        <v>79</v>
      </c>
      <c r="B22" s="31">
        <v>85011</v>
      </c>
      <c r="C22" s="31">
        <v>1626</v>
      </c>
      <c r="D22" s="31" t="s">
        <v>733</v>
      </c>
      <c r="E22" s="31" t="s">
        <v>32</v>
      </c>
      <c r="F22" s="31">
        <v>1223</v>
      </c>
      <c r="G22" s="31">
        <v>6412</v>
      </c>
      <c r="H22" s="31">
        <v>25</v>
      </c>
      <c r="I22" s="31">
        <v>7660</v>
      </c>
      <c r="K22" s="31">
        <v>1</v>
      </c>
      <c r="L22" s="31" t="s">
        <v>158</v>
      </c>
    </row>
    <row r="23" spans="1:12" x14ac:dyDescent="0.2">
      <c r="A23" s="31" t="s">
        <v>82</v>
      </c>
      <c r="B23" s="31">
        <v>5448</v>
      </c>
      <c r="C23" s="31">
        <v>3416</v>
      </c>
      <c r="D23" s="31" t="s">
        <v>733</v>
      </c>
      <c r="E23" s="31" t="s">
        <v>120</v>
      </c>
      <c r="F23" s="31">
        <v>1186</v>
      </c>
      <c r="G23" s="31">
        <v>6138</v>
      </c>
      <c r="H23" s="31">
        <v>40</v>
      </c>
      <c r="I23" s="31">
        <v>7364</v>
      </c>
      <c r="K23" s="31">
        <v>3.8</v>
      </c>
      <c r="L23" s="31" t="s">
        <v>158</v>
      </c>
    </row>
    <row r="24" spans="1:12" x14ac:dyDescent="0.2">
      <c r="A24" s="31" t="s">
        <v>76</v>
      </c>
      <c r="B24" s="31">
        <v>95001</v>
      </c>
      <c r="C24" s="31">
        <v>2137</v>
      </c>
      <c r="D24" s="31" t="s">
        <v>733</v>
      </c>
      <c r="E24" s="31" t="s">
        <v>6</v>
      </c>
      <c r="F24" s="31">
        <v>1173</v>
      </c>
      <c r="G24" s="31">
        <v>10416</v>
      </c>
      <c r="H24" s="31">
        <v>73</v>
      </c>
      <c r="I24" s="31">
        <v>11662</v>
      </c>
      <c r="L24" s="31" t="s">
        <v>158</v>
      </c>
    </row>
    <row r="25" spans="1:12" x14ac:dyDescent="0.2">
      <c r="A25" s="31" t="s">
        <v>78</v>
      </c>
      <c r="B25" s="31">
        <v>93792</v>
      </c>
      <c r="C25" s="31">
        <v>1983</v>
      </c>
      <c r="D25" s="31" t="s">
        <v>733</v>
      </c>
      <c r="E25" s="31" t="s">
        <v>13</v>
      </c>
      <c r="F25" s="31">
        <v>1169</v>
      </c>
      <c r="G25" s="31">
        <v>5103</v>
      </c>
      <c r="H25" s="31">
        <v>35</v>
      </c>
      <c r="I25" s="31">
        <v>6307</v>
      </c>
      <c r="K25" s="31">
        <v>2.8</v>
      </c>
      <c r="L25" s="31" t="s">
        <v>158</v>
      </c>
    </row>
    <row r="26" spans="1:12" x14ac:dyDescent="0.2">
      <c r="A26" s="31" t="s">
        <v>81</v>
      </c>
      <c r="B26" s="31">
        <v>441</v>
      </c>
      <c r="C26" s="31">
        <v>3617</v>
      </c>
      <c r="D26" s="31" t="s">
        <v>733</v>
      </c>
      <c r="E26" s="31" t="s">
        <v>64</v>
      </c>
      <c r="F26" s="31">
        <v>1154</v>
      </c>
      <c r="G26" s="31">
        <v>11401</v>
      </c>
      <c r="H26" s="31">
        <v>40</v>
      </c>
      <c r="I26" s="31">
        <v>12595</v>
      </c>
      <c r="L26" s="31" t="s">
        <v>158</v>
      </c>
    </row>
    <row r="27" spans="1:12" x14ac:dyDescent="0.2">
      <c r="A27" s="31" t="s">
        <v>79</v>
      </c>
      <c r="B27" s="31">
        <v>83011</v>
      </c>
      <c r="C27" s="31">
        <v>1366</v>
      </c>
      <c r="D27" s="31" t="s">
        <v>733</v>
      </c>
      <c r="E27" s="31" t="s">
        <v>23</v>
      </c>
      <c r="F27" s="31">
        <v>1138</v>
      </c>
      <c r="G27" s="31">
        <v>6420</v>
      </c>
      <c r="H27" s="31">
        <v>64</v>
      </c>
      <c r="I27" s="31">
        <v>7622</v>
      </c>
      <c r="K27" s="31">
        <v>1.3</v>
      </c>
      <c r="L27" s="31" t="s">
        <v>158</v>
      </c>
    </row>
    <row r="28" spans="1:12" x14ac:dyDescent="0.2">
      <c r="A28" s="31" t="s">
        <v>79</v>
      </c>
      <c r="B28" s="31">
        <v>82281</v>
      </c>
      <c r="C28" s="31">
        <v>1503</v>
      </c>
      <c r="D28" s="31" t="s">
        <v>733</v>
      </c>
      <c r="E28" s="31" t="s">
        <v>22</v>
      </c>
      <c r="F28" s="31">
        <v>1131</v>
      </c>
      <c r="G28" s="31">
        <v>5124</v>
      </c>
      <c r="H28" s="31">
        <v>25</v>
      </c>
      <c r="I28" s="31">
        <v>6280</v>
      </c>
      <c r="K28" s="31">
        <v>2.4</v>
      </c>
      <c r="L28" s="31" t="s">
        <v>158</v>
      </c>
    </row>
    <row r="29" spans="1:12" x14ac:dyDescent="0.2">
      <c r="A29" s="31" t="s">
        <v>81</v>
      </c>
      <c r="B29" s="31">
        <v>863</v>
      </c>
      <c r="C29" s="31">
        <v>3120</v>
      </c>
      <c r="D29" s="31" t="s">
        <v>733</v>
      </c>
      <c r="E29" s="31" t="s">
        <v>57</v>
      </c>
      <c r="F29" s="31">
        <v>1124</v>
      </c>
      <c r="G29" s="31">
        <v>8912</v>
      </c>
      <c r="H29" s="31">
        <v>29</v>
      </c>
      <c r="I29" s="31">
        <v>10065</v>
      </c>
      <c r="L29" s="31" t="s">
        <v>158</v>
      </c>
    </row>
    <row r="30" spans="1:12" x14ac:dyDescent="0.2">
      <c r="A30" s="31" t="s">
        <v>76</v>
      </c>
      <c r="B30" s="31">
        <v>95500</v>
      </c>
      <c r="C30" s="31">
        <v>2273</v>
      </c>
      <c r="D30" s="31" t="s">
        <v>733</v>
      </c>
      <c r="E30" s="31" t="s">
        <v>60</v>
      </c>
      <c r="F30" s="31">
        <v>1118</v>
      </c>
      <c r="G30" s="31">
        <v>6278</v>
      </c>
      <c r="H30" s="31">
        <v>33</v>
      </c>
      <c r="I30" s="31">
        <v>7429</v>
      </c>
      <c r="L30" s="31" t="s">
        <v>158</v>
      </c>
    </row>
    <row r="31" spans="1:12" x14ac:dyDescent="0.2">
      <c r="A31" s="31" t="s">
        <v>75</v>
      </c>
      <c r="B31" s="31">
        <v>83871</v>
      </c>
      <c r="C31" s="31">
        <v>1334</v>
      </c>
      <c r="D31" s="31" t="s">
        <v>733</v>
      </c>
      <c r="E31" s="31" t="s">
        <v>11</v>
      </c>
      <c r="F31" s="31">
        <v>1051</v>
      </c>
      <c r="G31" s="31">
        <v>5790</v>
      </c>
      <c r="H31" s="31">
        <v>38</v>
      </c>
      <c r="I31" s="31">
        <v>6879</v>
      </c>
      <c r="L31" s="31" t="s">
        <v>158</v>
      </c>
    </row>
    <row r="32" spans="1:12" x14ac:dyDescent="0.2">
      <c r="A32" s="31" t="s">
        <v>76</v>
      </c>
      <c r="B32" s="31">
        <v>93491</v>
      </c>
      <c r="C32" s="31">
        <v>2084</v>
      </c>
      <c r="D32" s="31" t="s">
        <v>733</v>
      </c>
      <c r="E32" s="31" t="s">
        <v>27</v>
      </c>
      <c r="F32" s="31">
        <v>1002</v>
      </c>
      <c r="G32" s="31">
        <v>8005</v>
      </c>
      <c r="H32" s="31">
        <v>34</v>
      </c>
      <c r="I32" s="31">
        <v>9041</v>
      </c>
      <c r="K32" s="31">
        <v>0.94599999999999995</v>
      </c>
      <c r="L32" s="31" t="s">
        <v>158</v>
      </c>
    </row>
    <row r="33" spans="1:12" x14ac:dyDescent="0.2">
      <c r="A33" s="31" t="s">
        <v>81</v>
      </c>
      <c r="B33" s="31">
        <v>3431</v>
      </c>
      <c r="C33" s="31">
        <v>3096</v>
      </c>
      <c r="D33" s="31" t="s">
        <v>733</v>
      </c>
      <c r="E33" s="31" t="s">
        <v>39</v>
      </c>
      <c r="F33" s="31">
        <v>994</v>
      </c>
      <c r="G33" s="31">
        <v>4211</v>
      </c>
      <c r="H33" s="31">
        <v>15</v>
      </c>
      <c r="I33" s="31">
        <v>5220</v>
      </c>
      <c r="K33" s="31">
        <v>0.90600000000000003</v>
      </c>
      <c r="L33" s="31" t="s">
        <v>158</v>
      </c>
    </row>
    <row r="34" spans="1:12" x14ac:dyDescent="0.2">
      <c r="A34" s="31" t="s">
        <v>77</v>
      </c>
      <c r="B34" s="31">
        <v>84051</v>
      </c>
      <c r="C34" s="31">
        <v>1046</v>
      </c>
      <c r="D34" s="31" t="s">
        <v>733</v>
      </c>
      <c r="E34" s="31" t="s">
        <v>9</v>
      </c>
      <c r="F34" s="31">
        <v>985</v>
      </c>
      <c r="G34" s="31">
        <v>3717</v>
      </c>
      <c r="H34" s="31">
        <v>21</v>
      </c>
      <c r="I34" s="31">
        <v>4723</v>
      </c>
      <c r="J34" s="31" t="s">
        <v>101</v>
      </c>
      <c r="K34" s="31">
        <v>1.2</v>
      </c>
      <c r="L34" s="31" t="s">
        <v>158</v>
      </c>
    </row>
    <row r="35" spans="1:12" x14ac:dyDescent="0.2">
      <c r="A35" s="31" t="s">
        <v>75</v>
      </c>
      <c r="B35" s="31">
        <v>82871</v>
      </c>
      <c r="C35" s="31">
        <v>1418</v>
      </c>
      <c r="D35" s="31" t="s">
        <v>733</v>
      </c>
      <c r="E35" s="31" t="s">
        <v>42</v>
      </c>
      <c r="F35" s="31">
        <v>984</v>
      </c>
      <c r="G35" s="31">
        <v>5842</v>
      </c>
      <c r="H35" s="31">
        <v>49</v>
      </c>
      <c r="I35" s="31">
        <v>6875</v>
      </c>
      <c r="K35" s="31">
        <v>1.8</v>
      </c>
      <c r="L35" s="31" t="s">
        <v>158</v>
      </c>
    </row>
    <row r="36" spans="1:12" x14ac:dyDescent="0.2">
      <c r="A36" s="31" t="s">
        <v>75</v>
      </c>
      <c r="B36" s="31">
        <v>83471</v>
      </c>
      <c r="C36" s="31">
        <v>1287</v>
      </c>
      <c r="D36" s="31" t="s">
        <v>733</v>
      </c>
      <c r="E36" s="31" t="s">
        <v>10</v>
      </c>
      <c r="F36" s="31">
        <v>982</v>
      </c>
      <c r="G36" s="31">
        <v>9678</v>
      </c>
      <c r="H36" s="31">
        <v>39</v>
      </c>
      <c r="I36" s="31">
        <v>10699</v>
      </c>
      <c r="K36" s="31">
        <v>1</v>
      </c>
      <c r="L36" s="31" t="s">
        <v>158</v>
      </c>
    </row>
    <row r="37" spans="1:12" x14ac:dyDescent="0.2">
      <c r="A37" s="31" t="s">
        <v>80</v>
      </c>
      <c r="B37" s="31">
        <v>95741</v>
      </c>
      <c r="C37" s="31">
        <v>2515</v>
      </c>
      <c r="D37" s="31" t="s">
        <v>733</v>
      </c>
      <c r="E37" s="31" t="s">
        <v>33</v>
      </c>
      <c r="F37" s="31">
        <v>975</v>
      </c>
      <c r="G37" s="31">
        <v>5392</v>
      </c>
      <c r="H37" s="31">
        <v>76</v>
      </c>
      <c r="I37" s="31">
        <v>6443</v>
      </c>
      <c r="L37" s="31" t="s">
        <v>158</v>
      </c>
    </row>
    <row r="38" spans="1:12" x14ac:dyDescent="0.2">
      <c r="A38" s="31" t="s">
        <v>77</v>
      </c>
      <c r="B38" s="31">
        <v>86090</v>
      </c>
      <c r="C38" s="31">
        <v>1062</v>
      </c>
      <c r="D38" s="31" t="s">
        <v>733</v>
      </c>
      <c r="E38" s="31" t="s">
        <v>0</v>
      </c>
      <c r="F38" s="31">
        <v>963</v>
      </c>
      <c r="G38" s="31">
        <v>12027</v>
      </c>
      <c r="H38" s="31">
        <v>54</v>
      </c>
      <c r="I38" s="31">
        <v>13044</v>
      </c>
      <c r="K38" s="31">
        <v>0.71799999999999997</v>
      </c>
    </row>
    <row r="39" spans="1:12" x14ac:dyDescent="0.2">
      <c r="A39" s="31" t="s">
        <v>82</v>
      </c>
      <c r="B39" s="31">
        <v>3988</v>
      </c>
      <c r="C39" s="31">
        <v>3401</v>
      </c>
      <c r="D39" s="31" t="s">
        <v>733</v>
      </c>
      <c r="E39" s="31" t="s">
        <v>116</v>
      </c>
      <c r="F39" s="31">
        <v>960</v>
      </c>
      <c r="G39" s="31">
        <v>2732</v>
      </c>
      <c r="H39" s="31">
        <v>23</v>
      </c>
      <c r="I39" s="31">
        <v>3715</v>
      </c>
      <c r="K39" s="31">
        <v>3.8</v>
      </c>
      <c r="L39" s="31" t="s">
        <v>158</v>
      </c>
    </row>
    <row r="40" spans="1:12" x14ac:dyDescent="0.2">
      <c r="A40" s="31" t="s">
        <v>82</v>
      </c>
      <c r="B40" s="31">
        <v>3989</v>
      </c>
      <c r="C40" s="31">
        <v>3401</v>
      </c>
      <c r="D40" s="31" t="s">
        <v>733</v>
      </c>
      <c r="E40" s="31" t="s">
        <v>113</v>
      </c>
      <c r="F40" s="31">
        <v>907</v>
      </c>
      <c r="G40" s="31">
        <v>3244</v>
      </c>
      <c r="H40" s="31">
        <v>27</v>
      </c>
      <c r="I40" s="31">
        <v>4178</v>
      </c>
      <c r="K40" s="31">
        <v>2.1</v>
      </c>
    </row>
    <row r="41" spans="1:12" x14ac:dyDescent="0.2">
      <c r="A41" s="31" t="s">
        <v>79</v>
      </c>
      <c r="B41" s="31">
        <v>83010</v>
      </c>
      <c r="C41" s="31">
        <v>1366</v>
      </c>
      <c r="D41" s="31" t="s">
        <v>733</v>
      </c>
      <c r="E41" s="31" t="s">
        <v>23</v>
      </c>
      <c r="F41" s="31">
        <v>906</v>
      </c>
      <c r="G41" s="31">
        <v>5394</v>
      </c>
      <c r="H41" s="31">
        <v>16</v>
      </c>
      <c r="I41" s="31">
        <v>6316</v>
      </c>
      <c r="K41" s="31">
        <v>2.2000000000000002</v>
      </c>
    </row>
    <row r="42" spans="1:12" x14ac:dyDescent="0.2">
      <c r="A42" s="31" t="s">
        <v>75</v>
      </c>
      <c r="B42" s="31">
        <v>82870</v>
      </c>
      <c r="C42" s="31">
        <v>1418</v>
      </c>
      <c r="D42" s="31" t="s">
        <v>733</v>
      </c>
      <c r="E42" s="31" t="s">
        <v>42</v>
      </c>
      <c r="F42" s="31">
        <v>906</v>
      </c>
      <c r="G42" s="31">
        <v>4288</v>
      </c>
      <c r="H42" s="31">
        <v>31</v>
      </c>
      <c r="I42" s="31">
        <v>5225</v>
      </c>
      <c r="K42" s="31">
        <v>4.7</v>
      </c>
    </row>
    <row r="43" spans="1:12" x14ac:dyDescent="0.2">
      <c r="A43" s="31" t="s">
        <v>78</v>
      </c>
      <c r="B43" s="31">
        <v>83651</v>
      </c>
      <c r="C43" s="31">
        <v>1770</v>
      </c>
      <c r="D43" s="31" t="s">
        <v>733</v>
      </c>
      <c r="E43" s="31" t="s">
        <v>29</v>
      </c>
      <c r="F43" s="31">
        <v>903</v>
      </c>
      <c r="G43" s="31">
        <v>5818</v>
      </c>
      <c r="H43" s="31">
        <v>21</v>
      </c>
      <c r="I43" s="31">
        <v>6742</v>
      </c>
      <c r="L43" s="31" t="s">
        <v>158</v>
      </c>
    </row>
    <row r="44" spans="1:12" x14ac:dyDescent="0.2">
      <c r="A44" s="31" t="s">
        <v>75</v>
      </c>
      <c r="B44" s="31">
        <v>86130</v>
      </c>
      <c r="C44" s="31">
        <v>1406</v>
      </c>
      <c r="D44" s="31" t="s">
        <v>733</v>
      </c>
      <c r="E44" s="31" t="s">
        <v>42</v>
      </c>
      <c r="F44" s="31">
        <v>885</v>
      </c>
      <c r="G44" s="31">
        <v>6266</v>
      </c>
      <c r="H44" s="31">
        <v>25</v>
      </c>
      <c r="I44" s="31">
        <v>7176</v>
      </c>
      <c r="K44" s="31">
        <v>3.9</v>
      </c>
    </row>
    <row r="45" spans="1:12" x14ac:dyDescent="0.2">
      <c r="A45" s="31" t="s">
        <v>76</v>
      </c>
      <c r="B45" s="31">
        <v>93481</v>
      </c>
      <c r="C45" s="31">
        <v>2099</v>
      </c>
      <c r="D45" s="31" t="s">
        <v>733</v>
      </c>
      <c r="E45" s="31" t="s">
        <v>27</v>
      </c>
      <c r="F45" s="31">
        <v>883</v>
      </c>
      <c r="G45" s="31">
        <v>7684</v>
      </c>
      <c r="H45" s="31">
        <v>43</v>
      </c>
      <c r="I45" s="31">
        <v>8610</v>
      </c>
      <c r="K45" s="31">
        <v>1.7</v>
      </c>
      <c r="L45" s="31" t="s">
        <v>158</v>
      </c>
    </row>
    <row r="46" spans="1:12" x14ac:dyDescent="0.2">
      <c r="A46" s="31" t="s">
        <v>80</v>
      </c>
      <c r="B46" s="31">
        <v>93352</v>
      </c>
      <c r="C46" s="31">
        <v>2452</v>
      </c>
      <c r="D46" s="31" t="s">
        <v>733</v>
      </c>
      <c r="E46" s="31" t="s">
        <v>5</v>
      </c>
      <c r="F46" s="31">
        <v>882</v>
      </c>
      <c r="G46" s="31">
        <v>6873</v>
      </c>
      <c r="H46" s="31">
        <v>24</v>
      </c>
      <c r="I46" s="31">
        <v>7779</v>
      </c>
      <c r="K46" s="31">
        <v>3.6</v>
      </c>
      <c r="L46" s="31" t="s">
        <v>158</v>
      </c>
    </row>
    <row r="47" spans="1:12" x14ac:dyDescent="0.2">
      <c r="A47" s="31" t="s">
        <v>77</v>
      </c>
      <c r="B47" s="31">
        <v>86350</v>
      </c>
      <c r="C47" s="31">
        <v>1083</v>
      </c>
      <c r="D47" s="31" t="s">
        <v>733</v>
      </c>
      <c r="E47" s="31" t="s">
        <v>0</v>
      </c>
      <c r="F47" s="31">
        <v>874</v>
      </c>
      <c r="G47" s="31">
        <v>7326</v>
      </c>
      <c r="H47" s="31">
        <v>51</v>
      </c>
      <c r="I47" s="31">
        <v>8251</v>
      </c>
      <c r="K47" s="31">
        <v>1.4</v>
      </c>
    </row>
    <row r="48" spans="1:12" x14ac:dyDescent="0.2">
      <c r="A48" s="31" t="s">
        <v>79</v>
      </c>
      <c r="B48" s="31">
        <v>80561</v>
      </c>
      <c r="C48" s="31">
        <v>1700</v>
      </c>
      <c r="D48" s="31" t="s">
        <v>733</v>
      </c>
      <c r="E48" s="31" t="s">
        <v>31</v>
      </c>
      <c r="F48" s="31">
        <v>871</v>
      </c>
      <c r="G48" s="31">
        <v>6034</v>
      </c>
      <c r="H48" s="31">
        <v>45</v>
      </c>
      <c r="I48" s="31">
        <v>6950</v>
      </c>
      <c r="K48" s="31">
        <v>2.6</v>
      </c>
      <c r="L48" s="31" t="s">
        <v>158</v>
      </c>
    </row>
    <row r="49" spans="1:12" x14ac:dyDescent="0.2">
      <c r="A49" s="31" t="s">
        <v>80</v>
      </c>
      <c r="B49" s="31">
        <v>90846</v>
      </c>
      <c r="C49" s="31">
        <v>2460</v>
      </c>
      <c r="D49" s="31" t="s">
        <v>733</v>
      </c>
      <c r="E49" s="31" t="s">
        <v>5</v>
      </c>
      <c r="F49" s="31">
        <v>863</v>
      </c>
      <c r="G49" s="31">
        <v>9442</v>
      </c>
      <c r="H49" s="31">
        <v>49</v>
      </c>
      <c r="I49" s="31">
        <v>10354</v>
      </c>
    </row>
    <row r="50" spans="1:12" x14ac:dyDescent="0.2">
      <c r="A50" s="31" t="s">
        <v>80</v>
      </c>
      <c r="B50" s="31">
        <v>90447</v>
      </c>
      <c r="C50" s="31">
        <v>2460</v>
      </c>
      <c r="D50" s="31" t="s">
        <v>733</v>
      </c>
      <c r="E50" s="31" t="s">
        <v>5</v>
      </c>
      <c r="F50" s="31">
        <v>860</v>
      </c>
      <c r="G50" s="31">
        <v>9031</v>
      </c>
      <c r="H50" s="31">
        <v>47</v>
      </c>
      <c r="I50" s="31">
        <v>9938</v>
      </c>
    </row>
    <row r="51" spans="1:12" x14ac:dyDescent="0.2">
      <c r="A51" s="31" t="s">
        <v>77</v>
      </c>
      <c r="B51" s="31">
        <v>82821</v>
      </c>
      <c r="C51" s="31">
        <v>1043</v>
      </c>
      <c r="D51" s="31" t="s">
        <v>733</v>
      </c>
      <c r="E51" s="31" t="s">
        <v>0</v>
      </c>
      <c r="F51" s="31">
        <v>849</v>
      </c>
      <c r="G51" s="31">
        <v>7527</v>
      </c>
      <c r="H51" s="31">
        <v>55</v>
      </c>
      <c r="I51" s="31">
        <v>8431</v>
      </c>
      <c r="K51" s="31">
        <v>0.56799999999999995</v>
      </c>
      <c r="L51" s="31" t="s">
        <v>158</v>
      </c>
    </row>
    <row r="52" spans="1:12" x14ac:dyDescent="0.2">
      <c r="A52" s="31" t="s">
        <v>80</v>
      </c>
      <c r="B52" s="31">
        <v>93820</v>
      </c>
      <c r="C52" s="31">
        <v>2418</v>
      </c>
      <c r="D52" s="31" t="s">
        <v>733</v>
      </c>
      <c r="E52" s="31" t="s">
        <v>25</v>
      </c>
      <c r="F52" s="31">
        <v>847</v>
      </c>
      <c r="G52" s="31">
        <v>8621</v>
      </c>
      <c r="H52" s="31">
        <v>49</v>
      </c>
      <c r="I52" s="31">
        <v>9517</v>
      </c>
    </row>
    <row r="53" spans="1:12" x14ac:dyDescent="0.2">
      <c r="A53" s="31" t="s">
        <v>76</v>
      </c>
      <c r="B53" s="31">
        <v>90746</v>
      </c>
      <c r="C53" s="31">
        <v>2246</v>
      </c>
      <c r="D53" s="31" t="s">
        <v>733</v>
      </c>
      <c r="E53" s="31" t="s">
        <v>54</v>
      </c>
      <c r="F53" s="31">
        <v>841</v>
      </c>
      <c r="G53" s="31">
        <v>3085</v>
      </c>
      <c r="H53" s="31">
        <v>0</v>
      </c>
      <c r="I53" s="31">
        <v>3926</v>
      </c>
      <c r="J53" s="31" t="s">
        <v>101</v>
      </c>
      <c r="K53" s="31">
        <v>2.2999999999999998</v>
      </c>
    </row>
    <row r="54" spans="1:12" x14ac:dyDescent="0.2">
      <c r="A54" s="31" t="s">
        <v>81</v>
      </c>
      <c r="B54" s="31">
        <v>2971</v>
      </c>
      <c r="C54" s="31">
        <v>3533</v>
      </c>
      <c r="D54" s="31" t="s">
        <v>733</v>
      </c>
      <c r="E54" s="31" t="s">
        <v>40</v>
      </c>
      <c r="F54" s="31">
        <v>837</v>
      </c>
      <c r="G54" s="31">
        <v>5929</v>
      </c>
      <c r="H54" s="31">
        <v>20</v>
      </c>
      <c r="I54" s="31">
        <v>6786</v>
      </c>
      <c r="L54" s="31" t="s">
        <v>158</v>
      </c>
    </row>
    <row r="55" spans="1:12" x14ac:dyDescent="0.2">
      <c r="A55" s="31" t="s">
        <v>80</v>
      </c>
      <c r="B55" s="31">
        <v>90541</v>
      </c>
      <c r="C55" s="31">
        <v>2666</v>
      </c>
      <c r="D55" s="31" t="s">
        <v>733</v>
      </c>
      <c r="E55" s="31" t="s">
        <v>28</v>
      </c>
      <c r="F55" s="31">
        <v>828</v>
      </c>
      <c r="G55" s="31">
        <v>9511</v>
      </c>
      <c r="H55" s="31">
        <v>21</v>
      </c>
      <c r="I55" s="31">
        <v>10360</v>
      </c>
      <c r="K55" s="31">
        <v>0.64700000000000002</v>
      </c>
      <c r="L55" s="31" t="s">
        <v>158</v>
      </c>
    </row>
    <row r="56" spans="1:12" x14ac:dyDescent="0.2">
      <c r="A56" s="31" t="s">
        <v>80</v>
      </c>
      <c r="B56" s="31">
        <v>94850</v>
      </c>
      <c r="C56" s="31">
        <v>2419</v>
      </c>
      <c r="D56" s="31" t="s">
        <v>733</v>
      </c>
      <c r="E56" s="31" t="s">
        <v>25</v>
      </c>
      <c r="F56" s="31">
        <v>826</v>
      </c>
      <c r="G56" s="31">
        <v>7560</v>
      </c>
      <c r="H56" s="31">
        <v>39</v>
      </c>
      <c r="I56" s="31">
        <v>8425</v>
      </c>
    </row>
    <row r="57" spans="1:12" x14ac:dyDescent="0.2">
      <c r="A57" s="31" t="s">
        <v>75</v>
      </c>
      <c r="B57" s="31">
        <v>82961</v>
      </c>
      <c r="C57" s="31">
        <v>1320</v>
      </c>
      <c r="D57" s="31" t="s">
        <v>733</v>
      </c>
      <c r="E57" s="31" t="s">
        <v>11</v>
      </c>
      <c r="F57" s="31">
        <v>823</v>
      </c>
      <c r="G57" s="31">
        <v>7678</v>
      </c>
      <c r="H57" s="31">
        <v>60</v>
      </c>
      <c r="I57" s="31">
        <v>8561</v>
      </c>
      <c r="K57" s="31">
        <v>3.3</v>
      </c>
      <c r="L57" s="31" t="s">
        <v>158</v>
      </c>
    </row>
    <row r="58" spans="1:12" x14ac:dyDescent="0.2">
      <c r="A58" s="31" t="s">
        <v>77</v>
      </c>
      <c r="B58" s="31">
        <v>83761</v>
      </c>
      <c r="C58" s="31">
        <v>1091</v>
      </c>
      <c r="D58" s="31" t="s">
        <v>733</v>
      </c>
      <c r="E58" s="31" t="s">
        <v>736</v>
      </c>
      <c r="F58" s="31">
        <v>822</v>
      </c>
      <c r="G58" s="31">
        <v>10875</v>
      </c>
      <c r="H58" s="31">
        <v>93</v>
      </c>
      <c r="I58" s="31">
        <v>11790</v>
      </c>
      <c r="L58" s="31" t="s">
        <v>158</v>
      </c>
    </row>
    <row r="59" spans="1:12" x14ac:dyDescent="0.2">
      <c r="A59" s="31" t="s">
        <v>77</v>
      </c>
      <c r="B59" s="31">
        <v>85720</v>
      </c>
      <c r="C59" s="31">
        <v>1083</v>
      </c>
      <c r="D59" s="31" t="s">
        <v>733</v>
      </c>
      <c r="E59" s="31" t="s">
        <v>9</v>
      </c>
      <c r="F59" s="31">
        <v>817</v>
      </c>
      <c r="G59" s="31">
        <v>5481</v>
      </c>
      <c r="H59" s="31">
        <v>25</v>
      </c>
      <c r="I59" s="31">
        <v>6323</v>
      </c>
      <c r="K59" s="31">
        <v>1.9</v>
      </c>
    </row>
    <row r="60" spans="1:12" x14ac:dyDescent="0.2">
      <c r="A60" s="31" t="s">
        <v>79</v>
      </c>
      <c r="B60" s="31">
        <v>83321</v>
      </c>
      <c r="C60" s="31">
        <v>1661</v>
      </c>
      <c r="D60" s="31" t="s">
        <v>733</v>
      </c>
      <c r="E60" s="31" t="s">
        <v>32</v>
      </c>
      <c r="F60" s="31">
        <v>814</v>
      </c>
      <c r="G60" s="31">
        <v>4954</v>
      </c>
      <c r="H60" s="31">
        <v>101</v>
      </c>
      <c r="I60" s="31">
        <v>5869</v>
      </c>
      <c r="K60" s="31">
        <v>1</v>
      </c>
      <c r="L60" s="31" t="s">
        <v>158</v>
      </c>
    </row>
    <row r="61" spans="1:12" x14ac:dyDescent="0.2">
      <c r="A61" s="31" t="s">
        <v>77</v>
      </c>
      <c r="B61" s="31">
        <v>85701</v>
      </c>
      <c r="C61" s="31">
        <v>1041</v>
      </c>
      <c r="D61" s="31" t="s">
        <v>733</v>
      </c>
      <c r="E61" s="31" t="s">
        <v>0</v>
      </c>
      <c r="F61" s="31">
        <v>810</v>
      </c>
      <c r="G61" s="31">
        <v>10102</v>
      </c>
      <c r="H61" s="31">
        <v>91</v>
      </c>
      <c r="I61" s="31">
        <v>11003</v>
      </c>
      <c r="L61" s="31" t="s">
        <v>158</v>
      </c>
    </row>
    <row r="62" spans="1:12" x14ac:dyDescent="0.2">
      <c r="A62" s="31" t="s">
        <v>77</v>
      </c>
      <c r="B62" s="31">
        <v>85481</v>
      </c>
      <c r="C62" s="31">
        <v>1049</v>
      </c>
      <c r="D62" s="31" t="s">
        <v>733</v>
      </c>
      <c r="E62" s="31" t="s">
        <v>0</v>
      </c>
      <c r="F62" s="31">
        <v>810</v>
      </c>
      <c r="G62" s="31">
        <v>7689</v>
      </c>
      <c r="H62" s="31">
        <v>23</v>
      </c>
      <c r="I62" s="31">
        <v>8522</v>
      </c>
      <c r="K62" s="31">
        <v>2.2999999999999998</v>
      </c>
      <c r="L62" s="31" t="s">
        <v>158</v>
      </c>
    </row>
    <row r="63" spans="1:12" x14ac:dyDescent="0.2">
      <c r="A63" s="31" t="s">
        <v>79</v>
      </c>
      <c r="B63" s="31">
        <v>83350</v>
      </c>
      <c r="C63" s="31">
        <v>1677</v>
      </c>
      <c r="D63" s="31" t="s">
        <v>733</v>
      </c>
      <c r="E63" s="31" t="s">
        <v>21</v>
      </c>
      <c r="F63" s="31">
        <v>809</v>
      </c>
      <c r="G63" s="31">
        <v>4379</v>
      </c>
      <c r="H63" s="31">
        <v>32</v>
      </c>
      <c r="I63" s="31">
        <v>5220</v>
      </c>
      <c r="K63" s="31">
        <v>5.2</v>
      </c>
    </row>
    <row r="64" spans="1:12" x14ac:dyDescent="0.2">
      <c r="A64" s="31" t="s">
        <v>79</v>
      </c>
      <c r="B64" s="31">
        <v>83041</v>
      </c>
      <c r="C64" s="31">
        <v>1455</v>
      </c>
      <c r="D64" s="31" t="s">
        <v>733</v>
      </c>
      <c r="E64" s="31" t="s">
        <v>43</v>
      </c>
      <c r="F64" s="31">
        <v>797</v>
      </c>
      <c r="G64" s="31">
        <v>4104</v>
      </c>
      <c r="H64" s="31">
        <v>53</v>
      </c>
      <c r="I64" s="31">
        <v>4954</v>
      </c>
      <c r="K64" s="31">
        <v>1.5</v>
      </c>
      <c r="L64" s="31" t="s">
        <v>158</v>
      </c>
    </row>
    <row r="65" spans="1:12" x14ac:dyDescent="0.2">
      <c r="A65" s="31" t="s">
        <v>76</v>
      </c>
      <c r="B65" s="31">
        <v>95281</v>
      </c>
      <c r="C65" s="31">
        <v>2136</v>
      </c>
      <c r="D65" s="31" t="s">
        <v>733</v>
      </c>
      <c r="E65" s="31" t="s">
        <v>6</v>
      </c>
      <c r="F65" s="31">
        <v>782</v>
      </c>
      <c r="G65" s="31">
        <v>5847</v>
      </c>
      <c r="H65" s="31">
        <v>13</v>
      </c>
      <c r="I65" s="31">
        <v>6642</v>
      </c>
      <c r="L65" s="31" t="s">
        <v>158</v>
      </c>
    </row>
    <row r="66" spans="1:12" x14ac:dyDescent="0.2">
      <c r="A66" s="31" t="s">
        <v>78</v>
      </c>
      <c r="B66" s="31">
        <v>83982</v>
      </c>
      <c r="C66" s="31">
        <v>1187</v>
      </c>
      <c r="D66" s="31" t="s">
        <v>733</v>
      </c>
      <c r="E66" s="31" t="s">
        <v>58</v>
      </c>
      <c r="F66" s="31">
        <v>777</v>
      </c>
      <c r="G66" s="31">
        <v>6470</v>
      </c>
      <c r="H66" s="31">
        <v>54</v>
      </c>
      <c r="I66" s="31">
        <v>7301</v>
      </c>
      <c r="K66" s="31">
        <v>0.56499999999999995</v>
      </c>
      <c r="L66" s="31" t="s">
        <v>158</v>
      </c>
    </row>
    <row r="67" spans="1:12" x14ac:dyDescent="0.2">
      <c r="A67" s="31" t="s">
        <v>80</v>
      </c>
      <c r="B67" s="31">
        <v>94061</v>
      </c>
      <c r="C67" s="31">
        <v>2655</v>
      </c>
      <c r="D67" s="31" t="s">
        <v>733</v>
      </c>
      <c r="E67" s="31" t="s">
        <v>28</v>
      </c>
      <c r="F67" s="31">
        <v>771</v>
      </c>
      <c r="G67" s="31">
        <v>5159</v>
      </c>
      <c r="H67" s="31">
        <v>43</v>
      </c>
      <c r="I67" s="31">
        <v>5973</v>
      </c>
      <c r="K67" s="31">
        <v>2.2000000000000002</v>
      </c>
      <c r="L67" s="31" t="s">
        <v>158</v>
      </c>
    </row>
    <row r="68" spans="1:12" x14ac:dyDescent="0.2">
      <c r="A68" s="31" t="s">
        <v>75</v>
      </c>
      <c r="B68" s="31">
        <v>80291</v>
      </c>
      <c r="C68" s="31">
        <v>1333</v>
      </c>
      <c r="D68" s="31" t="s">
        <v>733</v>
      </c>
      <c r="E68" s="31" t="s">
        <v>11</v>
      </c>
      <c r="F68" s="31">
        <v>770</v>
      </c>
      <c r="G68" s="31">
        <v>4879</v>
      </c>
      <c r="H68" s="31">
        <v>11</v>
      </c>
      <c r="I68" s="31">
        <v>5660</v>
      </c>
      <c r="J68" s="31" t="s">
        <v>101</v>
      </c>
      <c r="L68" s="31" t="s">
        <v>158</v>
      </c>
    </row>
    <row r="69" spans="1:12" x14ac:dyDescent="0.2">
      <c r="A69" s="31" t="s">
        <v>76</v>
      </c>
      <c r="B69" s="31">
        <v>95561</v>
      </c>
      <c r="C69" s="31">
        <v>2150</v>
      </c>
      <c r="D69" s="31" t="s">
        <v>733</v>
      </c>
      <c r="E69" s="31" t="s">
        <v>6</v>
      </c>
      <c r="F69" s="31">
        <v>766</v>
      </c>
      <c r="G69" s="31">
        <v>7354</v>
      </c>
      <c r="H69" s="31">
        <v>46</v>
      </c>
      <c r="I69" s="31">
        <v>8166</v>
      </c>
      <c r="L69" s="31" t="s">
        <v>158</v>
      </c>
    </row>
    <row r="70" spans="1:12" x14ac:dyDescent="0.2">
      <c r="A70" s="31" t="s">
        <v>77</v>
      </c>
      <c r="B70" s="31">
        <v>86390</v>
      </c>
      <c r="C70" s="31">
        <v>1048</v>
      </c>
      <c r="D70" s="31" t="s">
        <v>733</v>
      </c>
      <c r="E70" s="31" t="s">
        <v>0</v>
      </c>
      <c r="F70" s="31">
        <v>749</v>
      </c>
      <c r="G70" s="31">
        <v>7188</v>
      </c>
      <c r="H70" s="31">
        <v>66</v>
      </c>
      <c r="I70" s="31">
        <v>8003</v>
      </c>
      <c r="K70" s="31">
        <v>1.9</v>
      </c>
    </row>
    <row r="71" spans="1:12" x14ac:dyDescent="0.2">
      <c r="A71" s="31" t="s">
        <v>76</v>
      </c>
      <c r="B71" s="31">
        <v>93522</v>
      </c>
      <c r="C71" s="31">
        <v>2052</v>
      </c>
      <c r="D71" s="31" t="s">
        <v>733</v>
      </c>
      <c r="E71" s="31" t="s">
        <v>45</v>
      </c>
      <c r="F71" s="31">
        <v>746</v>
      </c>
      <c r="G71" s="31">
        <v>5976</v>
      </c>
      <c r="H71" s="31">
        <v>37</v>
      </c>
      <c r="I71" s="31">
        <v>6759</v>
      </c>
      <c r="L71" s="31" t="s">
        <v>158</v>
      </c>
    </row>
    <row r="72" spans="1:12" x14ac:dyDescent="0.2">
      <c r="A72" s="31" t="s">
        <v>76</v>
      </c>
      <c r="B72" s="31">
        <v>93497</v>
      </c>
      <c r="C72" s="31">
        <v>2084</v>
      </c>
      <c r="D72" s="31" t="s">
        <v>733</v>
      </c>
      <c r="E72" s="31" t="s">
        <v>27</v>
      </c>
      <c r="F72" s="31">
        <v>744</v>
      </c>
      <c r="G72" s="31">
        <v>6725</v>
      </c>
      <c r="H72" s="31">
        <v>37</v>
      </c>
      <c r="I72" s="31">
        <v>7506</v>
      </c>
      <c r="K72" s="31">
        <v>6.1</v>
      </c>
    </row>
    <row r="73" spans="1:12" x14ac:dyDescent="0.2">
      <c r="A73" s="31" t="s">
        <v>75</v>
      </c>
      <c r="B73" s="31">
        <v>81852</v>
      </c>
      <c r="C73" s="31">
        <v>1146</v>
      </c>
      <c r="D73" s="31" t="s">
        <v>733</v>
      </c>
      <c r="E73" s="31" t="s">
        <v>8</v>
      </c>
      <c r="F73" s="31">
        <v>739</v>
      </c>
      <c r="G73" s="31">
        <v>7808</v>
      </c>
      <c r="H73" s="31">
        <v>19</v>
      </c>
      <c r="I73" s="31">
        <v>8566</v>
      </c>
      <c r="L73" s="31" t="s">
        <v>158</v>
      </c>
    </row>
    <row r="74" spans="1:12" x14ac:dyDescent="0.2">
      <c r="A74" s="31" t="s">
        <v>77</v>
      </c>
      <c r="B74" s="31">
        <v>85730</v>
      </c>
      <c r="C74" s="31">
        <v>1083</v>
      </c>
      <c r="D74" s="31" t="s">
        <v>733</v>
      </c>
      <c r="E74" s="31" t="s">
        <v>9</v>
      </c>
      <c r="F74" s="31">
        <v>733</v>
      </c>
      <c r="G74" s="31">
        <v>5531</v>
      </c>
      <c r="H74" s="31">
        <v>34</v>
      </c>
      <c r="I74" s="31">
        <v>6298</v>
      </c>
      <c r="K74" s="31">
        <v>3.1</v>
      </c>
    </row>
    <row r="75" spans="1:12" x14ac:dyDescent="0.2">
      <c r="A75" s="31" t="s">
        <v>80</v>
      </c>
      <c r="B75" s="31">
        <v>90546</v>
      </c>
      <c r="C75" s="31">
        <v>2666</v>
      </c>
      <c r="D75" s="31" t="s">
        <v>733</v>
      </c>
      <c r="E75" s="31" t="s">
        <v>28</v>
      </c>
      <c r="F75" s="31">
        <v>733</v>
      </c>
      <c r="G75" s="31">
        <v>5795</v>
      </c>
      <c r="H75" s="31">
        <v>17</v>
      </c>
      <c r="I75" s="31">
        <v>6545</v>
      </c>
    </row>
    <row r="76" spans="1:12" x14ac:dyDescent="0.2">
      <c r="A76" s="31" t="s">
        <v>81</v>
      </c>
      <c r="B76" s="31">
        <v>1201</v>
      </c>
      <c r="C76" s="31">
        <v>3826</v>
      </c>
      <c r="D76" s="31" t="s">
        <v>733</v>
      </c>
      <c r="E76" s="31" t="s">
        <v>19</v>
      </c>
      <c r="F76" s="31">
        <v>731</v>
      </c>
      <c r="G76" s="31">
        <v>4526</v>
      </c>
      <c r="H76" s="31">
        <v>13</v>
      </c>
      <c r="I76" s="31">
        <v>5270</v>
      </c>
      <c r="L76" s="31" t="s">
        <v>158</v>
      </c>
    </row>
    <row r="77" spans="1:12" x14ac:dyDescent="0.2">
      <c r="A77" s="31" t="s">
        <v>81</v>
      </c>
      <c r="B77" s="31">
        <v>1251</v>
      </c>
      <c r="C77" s="31">
        <v>3080</v>
      </c>
      <c r="D77" s="31" t="s">
        <v>733</v>
      </c>
      <c r="E77" s="31" t="s">
        <v>56</v>
      </c>
      <c r="F77" s="31">
        <v>724</v>
      </c>
      <c r="G77" s="31">
        <v>9427</v>
      </c>
      <c r="H77" s="31">
        <v>30</v>
      </c>
      <c r="I77" s="31">
        <v>10181</v>
      </c>
      <c r="K77" s="31">
        <v>1.1000000000000001</v>
      </c>
      <c r="L77" s="31" t="s">
        <v>158</v>
      </c>
    </row>
    <row r="78" spans="1:12" x14ac:dyDescent="0.2">
      <c r="A78" s="31" t="s">
        <v>76</v>
      </c>
      <c r="B78" s="31">
        <v>92881</v>
      </c>
      <c r="C78" s="31">
        <v>2095</v>
      </c>
      <c r="D78" s="31" t="s">
        <v>733</v>
      </c>
      <c r="E78" s="31" t="s">
        <v>45</v>
      </c>
      <c r="F78" s="31">
        <v>720</v>
      </c>
      <c r="G78" s="31">
        <v>4408</v>
      </c>
      <c r="H78" s="31">
        <v>30</v>
      </c>
      <c r="I78" s="31">
        <v>5158</v>
      </c>
      <c r="L78" s="31" t="s">
        <v>158</v>
      </c>
    </row>
    <row r="79" spans="1:12" x14ac:dyDescent="0.2">
      <c r="A79" s="31" t="s">
        <v>75</v>
      </c>
      <c r="B79" s="31">
        <v>83491</v>
      </c>
      <c r="C79" s="31">
        <v>1279</v>
      </c>
      <c r="D79" s="31" t="s">
        <v>733</v>
      </c>
      <c r="E79" s="31" t="s">
        <v>10</v>
      </c>
      <c r="F79" s="31">
        <v>718</v>
      </c>
      <c r="G79" s="31">
        <v>5998</v>
      </c>
      <c r="H79" s="31">
        <v>34</v>
      </c>
      <c r="I79" s="31">
        <v>6750</v>
      </c>
      <c r="K79" s="31">
        <v>2</v>
      </c>
      <c r="L79" s="31" t="s">
        <v>158</v>
      </c>
    </row>
    <row r="80" spans="1:12" x14ac:dyDescent="0.2">
      <c r="A80" s="31" t="s">
        <v>80</v>
      </c>
      <c r="B80" s="31">
        <v>93582</v>
      </c>
      <c r="C80" s="31">
        <v>2415</v>
      </c>
      <c r="D80" s="31" t="s">
        <v>733</v>
      </c>
      <c r="E80" s="31" t="s">
        <v>25</v>
      </c>
      <c r="F80" s="31">
        <v>717</v>
      </c>
      <c r="G80" s="31">
        <v>4815</v>
      </c>
      <c r="H80" s="31">
        <v>43</v>
      </c>
      <c r="I80" s="31">
        <v>5575</v>
      </c>
      <c r="K80" s="31">
        <v>2.6</v>
      </c>
      <c r="L80" s="31" t="s">
        <v>158</v>
      </c>
    </row>
    <row r="81" spans="1:12" x14ac:dyDescent="0.2">
      <c r="A81" s="31" t="s">
        <v>82</v>
      </c>
      <c r="B81" s="31">
        <v>3218</v>
      </c>
      <c r="C81" s="31">
        <v>3400</v>
      </c>
      <c r="D81" s="31" t="s">
        <v>733</v>
      </c>
      <c r="E81" s="31" t="s">
        <v>116</v>
      </c>
      <c r="F81" s="31">
        <v>716</v>
      </c>
      <c r="G81" s="31">
        <v>2874</v>
      </c>
      <c r="H81" s="31">
        <v>21</v>
      </c>
      <c r="I81" s="31">
        <v>3611</v>
      </c>
      <c r="K81" s="31">
        <v>3.2</v>
      </c>
      <c r="L81" s="31" t="s">
        <v>158</v>
      </c>
    </row>
    <row r="82" spans="1:12" x14ac:dyDescent="0.2">
      <c r="A82" s="31" t="s">
        <v>81</v>
      </c>
      <c r="B82" s="31">
        <v>3691</v>
      </c>
      <c r="C82" s="31">
        <v>3617</v>
      </c>
      <c r="D82" s="31" t="s">
        <v>733</v>
      </c>
      <c r="E82" s="31" t="s">
        <v>64</v>
      </c>
      <c r="F82" s="31">
        <v>711</v>
      </c>
      <c r="G82" s="31">
        <v>7200</v>
      </c>
      <c r="H82" s="31">
        <v>23</v>
      </c>
      <c r="I82" s="31">
        <v>7934</v>
      </c>
      <c r="L82" s="31" t="s">
        <v>158</v>
      </c>
    </row>
    <row r="83" spans="1:12" x14ac:dyDescent="0.2">
      <c r="A83" s="31" t="s">
        <v>77</v>
      </c>
      <c r="B83" s="31">
        <v>86220</v>
      </c>
      <c r="C83" s="31">
        <v>1082</v>
      </c>
      <c r="D83" s="31" t="s">
        <v>733</v>
      </c>
      <c r="E83" s="31" t="s">
        <v>9</v>
      </c>
      <c r="F83" s="31">
        <v>707</v>
      </c>
      <c r="G83" s="31">
        <v>5069</v>
      </c>
      <c r="H83" s="31">
        <v>33</v>
      </c>
      <c r="I83" s="31">
        <v>5809</v>
      </c>
      <c r="K83" s="31">
        <v>2.8</v>
      </c>
    </row>
    <row r="84" spans="1:12" x14ac:dyDescent="0.2">
      <c r="A84" s="31" t="s">
        <v>78</v>
      </c>
      <c r="B84" s="31">
        <v>95070</v>
      </c>
      <c r="C84" s="31">
        <v>1776</v>
      </c>
      <c r="D84" s="31" t="s">
        <v>733</v>
      </c>
      <c r="E84" s="31" t="s">
        <v>49</v>
      </c>
      <c r="F84" s="31">
        <v>705</v>
      </c>
      <c r="G84" s="31">
        <v>7612</v>
      </c>
      <c r="H84" s="31">
        <v>81</v>
      </c>
      <c r="I84" s="31">
        <v>8398</v>
      </c>
      <c r="K84" s="31">
        <v>1.4</v>
      </c>
    </row>
  </sheetData>
  <autoFilter ref="A3:L84">
    <sortState ref="A2:L82">
      <sortCondition descending="1" ref="F1:F82"/>
    </sortState>
  </autoFilter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D966"/>
  </sheetPr>
  <dimension ref="A1:J887"/>
  <sheetViews>
    <sheetView workbookViewId="0">
      <selection activeCell="M11" sqref="M11"/>
    </sheetView>
  </sheetViews>
  <sheetFormatPr defaultRowHeight="12.75" x14ac:dyDescent="0.2"/>
  <sheetData>
    <row r="1" spans="1:10" ht="18" thickBot="1" x14ac:dyDescent="0.25">
      <c r="A1" s="91" t="s">
        <v>1066</v>
      </c>
      <c r="B1" s="91"/>
      <c r="C1" s="91"/>
      <c r="D1" s="91"/>
      <c r="E1" s="91"/>
      <c r="F1" s="91"/>
      <c r="G1" s="91"/>
      <c r="H1" s="91"/>
    </row>
    <row r="2" spans="1:10" ht="13.5" thickTop="1" x14ac:dyDescent="0.2"/>
    <row r="3" spans="1:10" x14ac:dyDescent="0.2">
      <c r="A3" t="s">
        <v>729</v>
      </c>
      <c r="B3" t="s">
        <v>84</v>
      </c>
      <c r="C3" t="s">
        <v>730</v>
      </c>
      <c r="D3" t="s">
        <v>731</v>
      </c>
      <c r="E3" t="s">
        <v>732</v>
      </c>
      <c r="F3" t="s">
        <v>87</v>
      </c>
      <c r="G3" t="s">
        <v>88</v>
      </c>
      <c r="H3" t="s">
        <v>89</v>
      </c>
      <c r="I3" t="s">
        <v>90</v>
      </c>
      <c r="J3" t="s">
        <v>91</v>
      </c>
    </row>
    <row r="4" spans="1:10" x14ac:dyDescent="0.2">
      <c r="A4" t="s">
        <v>79</v>
      </c>
      <c r="B4">
        <v>84390</v>
      </c>
      <c r="C4">
        <v>1422</v>
      </c>
      <c r="D4" t="s">
        <v>733</v>
      </c>
      <c r="E4" t="s">
        <v>43</v>
      </c>
      <c r="F4" t="s">
        <v>751</v>
      </c>
      <c r="G4" t="s">
        <v>751</v>
      </c>
      <c r="H4" t="s">
        <v>751</v>
      </c>
      <c r="I4" t="s">
        <v>751</v>
      </c>
      <c r="J4" t="s">
        <v>752</v>
      </c>
    </row>
    <row r="5" spans="1:10" x14ac:dyDescent="0.2">
      <c r="A5" t="s">
        <v>75</v>
      </c>
      <c r="B5">
        <v>85240</v>
      </c>
      <c r="C5">
        <v>1422</v>
      </c>
      <c r="D5" t="s">
        <v>733</v>
      </c>
      <c r="E5" t="s">
        <v>42</v>
      </c>
      <c r="F5" t="s">
        <v>751</v>
      </c>
      <c r="G5" t="s">
        <v>751</v>
      </c>
      <c r="H5" t="s">
        <v>751</v>
      </c>
      <c r="I5" t="s">
        <v>751</v>
      </c>
      <c r="J5" t="s">
        <v>752</v>
      </c>
    </row>
    <row r="6" spans="1:10" x14ac:dyDescent="0.2">
      <c r="A6" t="s">
        <v>81</v>
      </c>
      <c r="B6">
        <v>5721</v>
      </c>
      <c r="C6">
        <v>3450</v>
      </c>
      <c r="D6" t="s">
        <v>733</v>
      </c>
      <c r="E6" t="s">
        <v>17</v>
      </c>
      <c r="F6">
        <v>3009</v>
      </c>
      <c r="G6">
        <v>20518</v>
      </c>
      <c r="H6">
        <v>70</v>
      </c>
      <c r="I6">
        <v>23597</v>
      </c>
    </row>
    <row r="7" spans="1:10" x14ac:dyDescent="0.2">
      <c r="A7" t="s">
        <v>81</v>
      </c>
      <c r="B7">
        <v>3511</v>
      </c>
      <c r="C7">
        <v>3440</v>
      </c>
      <c r="D7" t="s">
        <v>733</v>
      </c>
      <c r="E7" t="s">
        <v>17</v>
      </c>
      <c r="F7">
        <v>2385</v>
      </c>
      <c r="G7">
        <v>10509</v>
      </c>
      <c r="H7">
        <v>58</v>
      </c>
      <c r="I7">
        <v>12952</v>
      </c>
    </row>
    <row r="8" spans="1:10" x14ac:dyDescent="0.2">
      <c r="A8" t="s">
        <v>80</v>
      </c>
      <c r="B8">
        <v>90453</v>
      </c>
      <c r="C8">
        <v>2453</v>
      </c>
      <c r="D8" t="s">
        <v>733</v>
      </c>
      <c r="E8" t="s">
        <v>5</v>
      </c>
      <c r="F8">
        <v>1995</v>
      </c>
      <c r="G8">
        <v>16786</v>
      </c>
      <c r="H8">
        <v>93</v>
      </c>
      <c r="I8">
        <v>18874</v>
      </c>
    </row>
    <row r="9" spans="1:10" x14ac:dyDescent="0.2">
      <c r="A9" t="s">
        <v>80</v>
      </c>
      <c r="B9">
        <v>93351</v>
      </c>
      <c r="C9">
        <v>2452</v>
      </c>
      <c r="D9" t="s">
        <v>733</v>
      </c>
      <c r="E9" t="s">
        <v>5</v>
      </c>
      <c r="F9">
        <v>1768</v>
      </c>
      <c r="G9">
        <v>11796</v>
      </c>
      <c r="H9">
        <v>47</v>
      </c>
      <c r="I9">
        <v>13611</v>
      </c>
    </row>
    <row r="10" spans="1:10" x14ac:dyDescent="0.2">
      <c r="A10" t="s">
        <v>82</v>
      </c>
      <c r="B10">
        <v>3601</v>
      </c>
      <c r="C10">
        <v>3248</v>
      </c>
      <c r="D10" t="s">
        <v>733</v>
      </c>
      <c r="E10" t="s">
        <v>16</v>
      </c>
      <c r="F10">
        <v>1638</v>
      </c>
      <c r="G10">
        <v>10349</v>
      </c>
      <c r="H10">
        <v>26</v>
      </c>
      <c r="I10">
        <v>12013</v>
      </c>
    </row>
    <row r="11" spans="1:10" x14ac:dyDescent="0.2">
      <c r="A11" t="s">
        <v>81</v>
      </c>
      <c r="B11">
        <v>32</v>
      </c>
      <c r="C11">
        <v>3080</v>
      </c>
      <c r="D11" t="s">
        <v>733</v>
      </c>
      <c r="E11" t="s">
        <v>56</v>
      </c>
      <c r="F11">
        <v>1573</v>
      </c>
      <c r="G11">
        <v>19997</v>
      </c>
      <c r="H11">
        <v>69</v>
      </c>
      <c r="I11">
        <v>21639</v>
      </c>
    </row>
    <row r="12" spans="1:10" x14ac:dyDescent="0.2">
      <c r="A12" t="s">
        <v>80</v>
      </c>
      <c r="B12">
        <v>95371</v>
      </c>
      <c r="C12">
        <v>2452</v>
      </c>
      <c r="D12" t="s">
        <v>733</v>
      </c>
      <c r="E12" t="s">
        <v>5</v>
      </c>
      <c r="F12">
        <v>1539</v>
      </c>
      <c r="G12">
        <v>7449</v>
      </c>
      <c r="H12">
        <v>24</v>
      </c>
      <c r="I12">
        <v>9012</v>
      </c>
    </row>
    <row r="13" spans="1:10" x14ac:dyDescent="0.2">
      <c r="A13" t="s">
        <v>80</v>
      </c>
      <c r="B13">
        <v>93581</v>
      </c>
      <c r="C13">
        <v>2415</v>
      </c>
      <c r="D13" t="s">
        <v>733</v>
      </c>
      <c r="E13" t="s">
        <v>25</v>
      </c>
      <c r="F13">
        <v>1485</v>
      </c>
      <c r="G13">
        <v>17961</v>
      </c>
      <c r="H13">
        <v>67</v>
      </c>
      <c r="I13">
        <v>19513</v>
      </c>
    </row>
    <row r="14" spans="1:10" x14ac:dyDescent="0.2">
      <c r="A14" t="s">
        <v>76</v>
      </c>
      <c r="B14">
        <v>93521</v>
      </c>
      <c r="C14">
        <v>2052</v>
      </c>
      <c r="D14" t="s">
        <v>733</v>
      </c>
      <c r="E14" t="s">
        <v>45</v>
      </c>
      <c r="F14">
        <v>1472</v>
      </c>
      <c r="G14">
        <v>11165</v>
      </c>
      <c r="H14">
        <v>59</v>
      </c>
      <c r="I14">
        <v>12696</v>
      </c>
    </row>
    <row r="15" spans="1:10" x14ac:dyDescent="0.2">
      <c r="A15" t="s">
        <v>76</v>
      </c>
      <c r="B15">
        <v>90742</v>
      </c>
      <c r="C15">
        <v>2246</v>
      </c>
      <c r="D15" t="s">
        <v>733</v>
      </c>
      <c r="E15" t="s">
        <v>54</v>
      </c>
      <c r="F15">
        <v>1448</v>
      </c>
      <c r="G15">
        <v>9313</v>
      </c>
      <c r="H15">
        <v>46</v>
      </c>
      <c r="I15">
        <v>10807</v>
      </c>
    </row>
    <row r="16" spans="1:10" x14ac:dyDescent="0.2">
      <c r="A16" t="s">
        <v>78</v>
      </c>
      <c r="B16">
        <v>93791</v>
      </c>
      <c r="C16">
        <v>1983</v>
      </c>
      <c r="D16" t="s">
        <v>733</v>
      </c>
      <c r="E16" t="s">
        <v>13</v>
      </c>
      <c r="F16">
        <v>1411</v>
      </c>
      <c r="G16">
        <v>7651</v>
      </c>
      <c r="H16">
        <v>67</v>
      </c>
      <c r="I16">
        <v>9129</v>
      </c>
    </row>
    <row r="17" spans="1:10" x14ac:dyDescent="0.2">
      <c r="A17" t="s">
        <v>75</v>
      </c>
      <c r="B17">
        <v>80292</v>
      </c>
      <c r="C17">
        <v>1333</v>
      </c>
      <c r="D17" t="s">
        <v>733</v>
      </c>
      <c r="E17" t="s">
        <v>11</v>
      </c>
      <c r="F17">
        <v>1409</v>
      </c>
      <c r="G17">
        <v>8656</v>
      </c>
      <c r="H17">
        <v>29</v>
      </c>
      <c r="I17">
        <v>10094</v>
      </c>
    </row>
    <row r="18" spans="1:10" x14ac:dyDescent="0.2">
      <c r="A18" t="s">
        <v>82</v>
      </c>
      <c r="B18">
        <v>2312</v>
      </c>
      <c r="C18">
        <v>3244</v>
      </c>
      <c r="D18" t="s">
        <v>733</v>
      </c>
      <c r="E18" t="s">
        <v>16</v>
      </c>
      <c r="F18">
        <v>1391</v>
      </c>
      <c r="G18">
        <v>10872</v>
      </c>
      <c r="H18">
        <v>121</v>
      </c>
      <c r="I18">
        <v>12384</v>
      </c>
      <c r="J18" t="s">
        <v>744</v>
      </c>
    </row>
    <row r="19" spans="1:10" x14ac:dyDescent="0.2">
      <c r="A19" t="s">
        <v>82</v>
      </c>
      <c r="B19">
        <v>2313</v>
      </c>
      <c r="C19">
        <v>3244</v>
      </c>
      <c r="D19" t="s">
        <v>733</v>
      </c>
      <c r="E19" t="s">
        <v>16</v>
      </c>
      <c r="F19">
        <v>1391</v>
      </c>
      <c r="G19">
        <v>10872</v>
      </c>
      <c r="H19">
        <v>121</v>
      </c>
      <c r="I19">
        <v>12384</v>
      </c>
      <c r="J19" t="s">
        <v>101</v>
      </c>
    </row>
    <row r="20" spans="1:10" x14ac:dyDescent="0.2">
      <c r="A20" t="s">
        <v>82</v>
      </c>
      <c r="B20">
        <v>2314</v>
      </c>
      <c r="C20">
        <v>3244</v>
      </c>
      <c r="D20" t="s">
        <v>733</v>
      </c>
      <c r="E20" t="s">
        <v>16</v>
      </c>
      <c r="F20">
        <v>1355</v>
      </c>
      <c r="G20">
        <v>11374</v>
      </c>
      <c r="H20">
        <v>46</v>
      </c>
      <c r="I20">
        <v>12775</v>
      </c>
    </row>
    <row r="21" spans="1:10" x14ac:dyDescent="0.2">
      <c r="A21" t="s">
        <v>78</v>
      </c>
      <c r="B21">
        <v>93271</v>
      </c>
      <c r="C21">
        <v>1774</v>
      </c>
      <c r="D21" t="s">
        <v>733</v>
      </c>
      <c r="E21" t="s">
        <v>49</v>
      </c>
      <c r="F21">
        <v>1344</v>
      </c>
      <c r="G21">
        <v>14994</v>
      </c>
      <c r="H21">
        <v>67</v>
      </c>
      <c r="I21">
        <v>16405</v>
      </c>
    </row>
    <row r="22" spans="1:10" x14ac:dyDescent="0.2">
      <c r="A22" t="s">
        <v>75</v>
      </c>
      <c r="B22">
        <v>80813</v>
      </c>
      <c r="C22">
        <v>1331</v>
      </c>
      <c r="D22" t="s">
        <v>733</v>
      </c>
      <c r="E22" t="s">
        <v>11</v>
      </c>
      <c r="F22">
        <v>1262</v>
      </c>
      <c r="G22">
        <v>5278</v>
      </c>
      <c r="H22">
        <v>29</v>
      </c>
      <c r="I22">
        <v>6569</v>
      </c>
    </row>
    <row r="23" spans="1:10" x14ac:dyDescent="0.2">
      <c r="A23" t="s">
        <v>78</v>
      </c>
      <c r="B23">
        <v>93272</v>
      </c>
      <c r="C23">
        <v>1774</v>
      </c>
      <c r="D23" t="s">
        <v>733</v>
      </c>
      <c r="E23" t="s">
        <v>49</v>
      </c>
      <c r="F23">
        <v>1245</v>
      </c>
      <c r="G23">
        <v>16998</v>
      </c>
      <c r="H23">
        <v>86</v>
      </c>
      <c r="I23">
        <v>18329</v>
      </c>
    </row>
    <row r="24" spans="1:10" x14ac:dyDescent="0.2">
      <c r="A24" t="s">
        <v>79</v>
      </c>
      <c r="B24">
        <v>85011</v>
      </c>
      <c r="C24">
        <v>1626</v>
      </c>
      <c r="D24" t="s">
        <v>733</v>
      </c>
      <c r="E24" t="s">
        <v>32</v>
      </c>
      <c r="F24">
        <v>1223</v>
      </c>
      <c r="G24">
        <v>6412</v>
      </c>
      <c r="H24">
        <v>25</v>
      </c>
      <c r="I24">
        <v>7660</v>
      </c>
    </row>
    <row r="25" spans="1:10" x14ac:dyDescent="0.2">
      <c r="A25" t="s">
        <v>82</v>
      </c>
      <c r="B25">
        <v>5448</v>
      </c>
      <c r="C25">
        <v>3416</v>
      </c>
      <c r="D25" t="s">
        <v>733</v>
      </c>
      <c r="E25" t="s">
        <v>120</v>
      </c>
      <c r="F25">
        <v>1186</v>
      </c>
      <c r="G25">
        <v>6138</v>
      </c>
      <c r="H25">
        <v>40</v>
      </c>
      <c r="I25">
        <v>7364</v>
      </c>
    </row>
    <row r="26" spans="1:10" x14ac:dyDescent="0.2">
      <c r="A26" t="s">
        <v>76</v>
      </c>
      <c r="B26">
        <v>95001</v>
      </c>
      <c r="C26">
        <v>2137</v>
      </c>
      <c r="D26" t="s">
        <v>733</v>
      </c>
      <c r="E26" t="s">
        <v>6</v>
      </c>
      <c r="F26">
        <v>1173</v>
      </c>
      <c r="G26">
        <v>10416</v>
      </c>
      <c r="H26">
        <v>73</v>
      </c>
      <c r="I26">
        <v>11662</v>
      </c>
    </row>
    <row r="27" spans="1:10" x14ac:dyDescent="0.2">
      <c r="A27" t="s">
        <v>78</v>
      </c>
      <c r="B27">
        <v>93792</v>
      </c>
      <c r="C27">
        <v>1983</v>
      </c>
      <c r="D27" t="s">
        <v>733</v>
      </c>
      <c r="E27" t="s">
        <v>13</v>
      </c>
      <c r="F27">
        <v>1169</v>
      </c>
      <c r="G27">
        <v>5103</v>
      </c>
      <c r="H27">
        <v>35</v>
      </c>
      <c r="I27">
        <v>6307</v>
      </c>
    </row>
    <row r="28" spans="1:10" x14ac:dyDescent="0.2">
      <c r="A28" t="s">
        <v>81</v>
      </c>
      <c r="B28">
        <v>441</v>
      </c>
      <c r="C28">
        <v>3617</v>
      </c>
      <c r="D28" t="s">
        <v>733</v>
      </c>
      <c r="E28" t="s">
        <v>64</v>
      </c>
      <c r="F28">
        <v>1154</v>
      </c>
      <c r="G28">
        <v>11401</v>
      </c>
      <c r="H28">
        <v>40</v>
      </c>
      <c r="I28">
        <v>12595</v>
      </c>
    </row>
    <row r="29" spans="1:10" x14ac:dyDescent="0.2">
      <c r="A29" t="s">
        <v>79</v>
      </c>
      <c r="B29">
        <v>83011</v>
      </c>
      <c r="C29">
        <v>1366</v>
      </c>
      <c r="D29" t="s">
        <v>733</v>
      </c>
      <c r="E29" t="s">
        <v>23</v>
      </c>
      <c r="F29">
        <v>1138</v>
      </c>
      <c r="G29">
        <v>6420</v>
      </c>
      <c r="H29">
        <v>64</v>
      </c>
      <c r="I29">
        <v>7622</v>
      </c>
    </row>
    <row r="30" spans="1:10" x14ac:dyDescent="0.2">
      <c r="A30" t="s">
        <v>79</v>
      </c>
      <c r="B30">
        <v>82281</v>
      </c>
      <c r="C30">
        <v>1503</v>
      </c>
      <c r="D30" t="s">
        <v>733</v>
      </c>
      <c r="E30" t="s">
        <v>22</v>
      </c>
      <c r="F30">
        <v>1131</v>
      </c>
      <c r="G30">
        <v>5124</v>
      </c>
      <c r="H30">
        <v>25</v>
      </c>
      <c r="I30">
        <v>6280</v>
      </c>
    </row>
    <row r="31" spans="1:10" x14ac:dyDescent="0.2">
      <c r="A31" t="s">
        <v>81</v>
      </c>
      <c r="B31">
        <v>863</v>
      </c>
      <c r="C31">
        <v>3120</v>
      </c>
      <c r="D31" t="s">
        <v>733</v>
      </c>
      <c r="E31" t="s">
        <v>57</v>
      </c>
      <c r="F31">
        <v>1124</v>
      </c>
      <c r="G31">
        <v>8912</v>
      </c>
      <c r="H31">
        <v>29</v>
      </c>
      <c r="I31">
        <v>10065</v>
      </c>
    </row>
    <row r="32" spans="1:10" x14ac:dyDescent="0.2">
      <c r="A32" t="s">
        <v>76</v>
      </c>
      <c r="B32">
        <v>95500</v>
      </c>
      <c r="C32">
        <v>2273</v>
      </c>
      <c r="D32" t="s">
        <v>733</v>
      </c>
      <c r="E32" t="s">
        <v>60</v>
      </c>
      <c r="F32">
        <v>1118</v>
      </c>
      <c r="G32">
        <v>6278</v>
      </c>
      <c r="H32">
        <v>33</v>
      </c>
      <c r="I32">
        <v>7429</v>
      </c>
    </row>
    <row r="33" spans="1:10" x14ac:dyDescent="0.2">
      <c r="A33" t="s">
        <v>75</v>
      </c>
      <c r="B33">
        <v>83871</v>
      </c>
      <c r="C33">
        <v>1334</v>
      </c>
      <c r="D33" t="s">
        <v>733</v>
      </c>
      <c r="E33" t="s">
        <v>11</v>
      </c>
      <c r="F33">
        <v>1051</v>
      </c>
      <c r="G33">
        <v>5790</v>
      </c>
      <c r="H33">
        <v>38</v>
      </c>
      <c r="I33">
        <v>6879</v>
      </c>
    </row>
    <row r="34" spans="1:10" x14ac:dyDescent="0.2">
      <c r="A34" t="s">
        <v>76</v>
      </c>
      <c r="B34">
        <v>93491</v>
      </c>
      <c r="C34">
        <v>2084</v>
      </c>
      <c r="D34" t="s">
        <v>733</v>
      </c>
      <c r="E34" t="s">
        <v>27</v>
      </c>
      <c r="F34">
        <v>1002</v>
      </c>
      <c r="G34">
        <v>8005</v>
      </c>
      <c r="H34">
        <v>34</v>
      </c>
      <c r="I34">
        <v>9041</v>
      </c>
    </row>
    <row r="35" spans="1:10" x14ac:dyDescent="0.2">
      <c r="A35" t="s">
        <v>81</v>
      </c>
      <c r="B35">
        <v>3431</v>
      </c>
      <c r="C35">
        <v>3096</v>
      </c>
      <c r="D35" t="s">
        <v>733</v>
      </c>
      <c r="E35" t="s">
        <v>39</v>
      </c>
      <c r="F35">
        <v>994</v>
      </c>
      <c r="G35">
        <v>4211</v>
      </c>
      <c r="H35">
        <v>15</v>
      </c>
      <c r="I35">
        <v>5220</v>
      </c>
    </row>
    <row r="36" spans="1:10" x14ac:dyDescent="0.2">
      <c r="A36" t="s">
        <v>77</v>
      </c>
      <c r="B36">
        <v>84051</v>
      </c>
      <c r="C36">
        <v>1046</v>
      </c>
      <c r="D36" t="s">
        <v>733</v>
      </c>
      <c r="E36" t="s">
        <v>9</v>
      </c>
      <c r="F36">
        <v>985</v>
      </c>
      <c r="G36">
        <v>3717</v>
      </c>
      <c r="H36">
        <v>21</v>
      </c>
      <c r="I36">
        <v>4723</v>
      </c>
      <c r="J36" t="s">
        <v>101</v>
      </c>
    </row>
    <row r="37" spans="1:10" x14ac:dyDescent="0.2">
      <c r="A37" t="s">
        <v>75</v>
      </c>
      <c r="B37">
        <v>82871</v>
      </c>
      <c r="C37">
        <v>1418</v>
      </c>
      <c r="D37" t="s">
        <v>733</v>
      </c>
      <c r="E37" t="s">
        <v>42</v>
      </c>
      <c r="F37">
        <v>984</v>
      </c>
      <c r="G37">
        <v>5842</v>
      </c>
      <c r="H37">
        <v>49</v>
      </c>
      <c r="I37">
        <v>6875</v>
      </c>
    </row>
    <row r="38" spans="1:10" x14ac:dyDescent="0.2">
      <c r="A38" t="s">
        <v>75</v>
      </c>
      <c r="B38">
        <v>83471</v>
      </c>
      <c r="C38">
        <v>1287</v>
      </c>
      <c r="D38" t="s">
        <v>733</v>
      </c>
      <c r="E38" t="s">
        <v>10</v>
      </c>
      <c r="F38">
        <v>982</v>
      </c>
      <c r="G38">
        <v>9678</v>
      </c>
      <c r="H38">
        <v>39</v>
      </c>
      <c r="I38">
        <v>10699</v>
      </c>
    </row>
    <row r="39" spans="1:10" x14ac:dyDescent="0.2">
      <c r="A39" t="s">
        <v>80</v>
      </c>
      <c r="B39">
        <v>95741</v>
      </c>
      <c r="C39">
        <v>2515</v>
      </c>
      <c r="D39" t="s">
        <v>733</v>
      </c>
      <c r="E39" t="s">
        <v>33</v>
      </c>
      <c r="F39">
        <v>975</v>
      </c>
      <c r="G39">
        <v>5392</v>
      </c>
      <c r="H39">
        <v>76</v>
      </c>
      <c r="I39">
        <v>6443</v>
      </c>
    </row>
    <row r="40" spans="1:10" x14ac:dyDescent="0.2">
      <c r="A40" t="s">
        <v>77</v>
      </c>
      <c r="B40">
        <v>86090</v>
      </c>
      <c r="C40">
        <v>1062</v>
      </c>
      <c r="D40" t="s">
        <v>733</v>
      </c>
      <c r="E40" t="s">
        <v>0</v>
      </c>
      <c r="F40">
        <v>963</v>
      </c>
      <c r="G40">
        <v>12027</v>
      </c>
      <c r="H40">
        <v>54</v>
      </c>
      <c r="I40">
        <v>13044</v>
      </c>
    </row>
    <row r="41" spans="1:10" x14ac:dyDescent="0.2">
      <c r="A41" t="s">
        <v>82</v>
      </c>
      <c r="B41">
        <v>3988</v>
      </c>
      <c r="C41">
        <v>3401</v>
      </c>
      <c r="D41" t="s">
        <v>733</v>
      </c>
      <c r="E41" t="s">
        <v>116</v>
      </c>
      <c r="F41">
        <v>960</v>
      </c>
      <c r="G41">
        <v>2732</v>
      </c>
      <c r="H41">
        <v>23</v>
      </c>
      <c r="I41">
        <v>3715</v>
      </c>
    </row>
    <row r="42" spans="1:10" x14ac:dyDescent="0.2">
      <c r="A42" t="s">
        <v>82</v>
      </c>
      <c r="B42">
        <v>3989</v>
      </c>
      <c r="C42">
        <v>3401</v>
      </c>
      <c r="D42" t="s">
        <v>733</v>
      </c>
      <c r="E42" t="s">
        <v>113</v>
      </c>
      <c r="F42">
        <v>907</v>
      </c>
      <c r="G42">
        <v>3244</v>
      </c>
      <c r="H42">
        <v>27</v>
      </c>
      <c r="I42">
        <v>4178</v>
      </c>
    </row>
    <row r="43" spans="1:10" x14ac:dyDescent="0.2">
      <c r="A43" t="s">
        <v>79</v>
      </c>
      <c r="B43">
        <v>83010</v>
      </c>
      <c r="C43">
        <v>1366</v>
      </c>
      <c r="D43" t="s">
        <v>733</v>
      </c>
      <c r="E43" t="s">
        <v>23</v>
      </c>
      <c r="F43">
        <v>906</v>
      </c>
      <c r="G43">
        <v>5394</v>
      </c>
      <c r="H43">
        <v>16</v>
      </c>
      <c r="I43">
        <v>6316</v>
      </c>
    </row>
    <row r="44" spans="1:10" x14ac:dyDescent="0.2">
      <c r="A44" t="s">
        <v>75</v>
      </c>
      <c r="B44">
        <v>82870</v>
      </c>
      <c r="C44">
        <v>1418</v>
      </c>
      <c r="D44" t="s">
        <v>733</v>
      </c>
      <c r="E44" t="s">
        <v>42</v>
      </c>
      <c r="F44">
        <v>906</v>
      </c>
      <c r="G44">
        <v>4288</v>
      </c>
      <c r="H44">
        <v>31</v>
      </c>
      <c r="I44">
        <v>5225</v>
      </c>
    </row>
    <row r="45" spans="1:10" x14ac:dyDescent="0.2">
      <c r="A45" t="s">
        <v>78</v>
      </c>
      <c r="B45">
        <v>83651</v>
      </c>
      <c r="C45">
        <v>1770</v>
      </c>
      <c r="D45" t="s">
        <v>733</v>
      </c>
      <c r="E45" t="s">
        <v>29</v>
      </c>
      <c r="F45">
        <v>903</v>
      </c>
      <c r="G45">
        <v>5818</v>
      </c>
      <c r="H45">
        <v>21</v>
      </c>
      <c r="I45">
        <v>6742</v>
      </c>
    </row>
    <row r="46" spans="1:10" x14ac:dyDescent="0.2">
      <c r="A46" t="s">
        <v>75</v>
      </c>
      <c r="B46">
        <v>86130</v>
      </c>
      <c r="C46">
        <v>1406</v>
      </c>
      <c r="D46" t="s">
        <v>733</v>
      </c>
      <c r="E46" t="s">
        <v>42</v>
      </c>
      <c r="F46">
        <v>885</v>
      </c>
      <c r="G46">
        <v>6266</v>
      </c>
      <c r="H46">
        <v>25</v>
      </c>
      <c r="I46">
        <v>7176</v>
      </c>
    </row>
    <row r="47" spans="1:10" x14ac:dyDescent="0.2">
      <c r="A47" t="s">
        <v>76</v>
      </c>
      <c r="B47">
        <v>93481</v>
      </c>
      <c r="C47">
        <v>2099</v>
      </c>
      <c r="D47" t="s">
        <v>733</v>
      </c>
      <c r="E47" t="s">
        <v>27</v>
      </c>
      <c r="F47">
        <v>883</v>
      </c>
      <c r="G47">
        <v>7684</v>
      </c>
      <c r="H47">
        <v>43</v>
      </c>
      <c r="I47">
        <v>8610</v>
      </c>
    </row>
    <row r="48" spans="1:10" x14ac:dyDescent="0.2">
      <c r="A48" t="s">
        <v>80</v>
      </c>
      <c r="B48">
        <v>93352</v>
      </c>
      <c r="C48">
        <v>2452</v>
      </c>
      <c r="D48" t="s">
        <v>733</v>
      </c>
      <c r="E48" t="s">
        <v>5</v>
      </c>
      <c r="F48">
        <v>882</v>
      </c>
      <c r="G48">
        <v>6873</v>
      </c>
      <c r="H48">
        <v>24</v>
      </c>
      <c r="I48">
        <v>7779</v>
      </c>
    </row>
    <row r="49" spans="1:10" x14ac:dyDescent="0.2">
      <c r="A49" t="s">
        <v>77</v>
      </c>
      <c r="B49">
        <v>86350</v>
      </c>
      <c r="C49">
        <v>1083</v>
      </c>
      <c r="D49" t="s">
        <v>733</v>
      </c>
      <c r="E49" t="s">
        <v>0</v>
      </c>
      <c r="F49">
        <v>874</v>
      </c>
      <c r="G49">
        <v>7326</v>
      </c>
      <c r="H49">
        <v>51</v>
      </c>
      <c r="I49">
        <v>8251</v>
      </c>
    </row>
    <row r="50" spans="1:10" x14ac:dyDescent="0.2">
      <c r="A50" t="s">
        <v>79</v>
      </c>
      <c r="B50">
        <v>80561</v>
      </c>
      <c r="C50">
        <v>1700</v>
      </c>
      <c r="D50" t="s">
        <v>733</v>
      </c>
      <c r="E50" t="s">
        <v>31</v>
      </c>
      <c r="F50">
        <v>871</v>
      </c>
      <c r="G50">
        <v>6034</v>
      </c>
      <c r="H50">
        <v>45</v>
      </c>
      <c r="I50">
        <v>6950</v>
      </c>
    </row>
    <row r="51" spans="1:10" x14ac:dyDescent="0.2">
      <c r="A51" t="s">
        <v>80</v>
      </c>
      <c r="B51">
        <v>90846</v>
      </c>
      <c r="C51">
        <v>2460</v>
      </c>
      <c r="D51" t="s">
        <v>733</v>
      </c>
      <c r="E51" t="s">
        <v>5</v>
      </c>
      <c r="F51">
        <v>863</v>
      </c>
      <c r="G51">
        <v>9442</v>
      </c>
      <c r="H51">
        <v>49</v>
      </c>
      <c r="I51">
        <v>10354</v>
      </c>
    </row>
    <row r="52" spans="1:10" x14ac:dyDescent="0.2">
      <c r="A52" t="s">
        <v>80</v>
      </c>
      <c r="B52">
        <v>90447</v>
      </c>
      <c r="C52">
        <v>2460</v>
      </c>
      <c r="D52" t="s">
        <v>733</v>
      </c>
      <c r="E52" t="s">
        <v>5</v>
      </c>
      <c r="F52">
        <v>860</v>
      </c>
      <c r="G52">
        <v>9031</v>
      </c>
      <c r="H52">
        <v>47</v>
      </c>
      <c r="I52">
        <v>9938</v>
      </c>
    </row>
    <row r="53" spans="1:10" x14ac:dyDescent="0.2">
      <c r="A53" t="s">
        <v>77</v>
      </c>
      <c r="B53">
        <v>82821</v>
      </c>
      <c r="C53">
        <v>1043</v>
      </c>
      <c r="D53" t="s">
        <v>733</v>
      </c>
      <c r="E53" t="s">
        <v>0</v>
      </c>
      <c r="F53">
        <v>849</v>
      </c>
      <c r="G53">
        <v>7527</v>
      </c>
      <c r="H53">
        <v>55</v>
      </c>
      <c r="I53">
        <v>8431</v>
      </c>
    </row>
    <row r="54" spans="1:10" x14ac:dyDescent="0.2">
      <c r="A54" t="s">
        <v>80</v>
      </c>
      <c r="B54">
        <v>93820</v>
      </c>
      <c r="C54">
        <v>2418</v>
      </c>
      <c r="D54" t="s">
        <v>733</v>
      </c>
      <c r="E54" t="s">
        <v>25</v>
      </c>
      <c r="F54">
        <v>847</v>
      </c>
      <c r="G54">
        <v>8621</v>
      </c>
      <c r="H54">
        <v>49</v>
      </c>
      <c r="I54">
        <v>9517</v>
      </c>
    </row>
    <row r="55" spans="1:10" x14ac:dyDescent="0.2">
      <c r="A55" t="s">
        <v>76</v>
      </c>
      <c r="B55">
        <v>90746</v>
      </c>
      <c r="C55">
        <v>2246</v>
      </c>
      <c r="D55" t="s">
        <v>733</v>
      </c>
      <c r="E55" t="s">
        <v>54</v>
      </c>
      <c r="F55">
        <v>841</v>
      </c>
      <c r="G55">
        <v>3085</v>
      </c>
      <c r="H55">
        <v>0</v>
      </c>
      <c r="I55">
        <v>3926</v>
      </c>
      <c r="J55" t="s">
        <v>101</v>
      </c>
    </row>
    <row r="56" spans="1:10" x14ac:dyDescent="0.2">
      <c r="A56" t="s">
        <v>81</v>
      </c>
      <c r="B56">
        <v>2971</v>
      </c>
      <c r="C56">
        <v>3533</v>
      </c>
      <c r="D56" t="s">
        <v>733</v>
      </c>
      <c r="E56" t="s">
        <v>40</v>
      </c>
      <c r="F56">
        <v>837</v>
      </c>
      <c r="G56">
        <v>5929</v>
      </c>
      <c r="H56">
        <v>20</v>
      </c>
      <c r="I56">
        <v>6786</v>
      </c>
    </row>
    <row r="57" spans="1:10" x14ac:dyDescent="0.2">
      <c r="A57" t="s">
        <v>80</v>
      </c>
      <c r="B57">
        <v>90541</v>
      </c>
      <c r="C57">
        <v>2666</v>
      </c>
      <c r="D57" t="s">
        <v>733</v>
      </c>
      <c r="E57" t="s">
        <v>28</v>
      </c>
      <c r="F57">
        <v>828</v>
      </c>
      <c r="G57">
        <v>9511</v>
      </c>
      <c r="H57">
        <v>21</v>
      </c>
      <c r="I57">
        <v>10360</v>
      </c>
    </row>
    <row r="58" spans="1:10" x14ac:dyDescent="0.2">
      <c r="A58" t="s">
        <v>80</v>
      </c>
      <c r="B58">
        <v>94850</v>
      </c>
      <c r="C58">
        <v>2419</v>
      </c>
      <c r="D58" t="s">
        <v>733</v>
      </c>
      <c r="E58" t="s">
        <v>25</v>
      </c>
      <c r="F58">
        <v>826</v>
      </c>
      <c r="G58">
        <v>7560</v>
      </c>
      <c r="H58">
        <v>39</v>
      </c>
      <c r="I58">
        <v>8425</v>
      </c>
    </row>
    <row r="59" spans="1:10" x14ac:dyDescent="0.2">
      <c r="A59" t="s">
        <v>75</v>
      </c>
      <c r="B59">
        <v>82961</v>
      </c>
      <c r="C59">
        <v>1320</v>
      </c>
      <c r="D59" t="s">
        <v>733</v>
      </c>
      <c r="E59" t="s">
        <v>11</v>
      </c>
      <c r="F59">
        <v>823</v>
      </c>
      <c r="G59">
        <v>7678</v>
      </c>
      <c r="H59">
        <v>60</v>
      </c>
      <c r="I59">
        <v>8561</v>
      </c>
    </row>
    <row r="60" spans="1:10" x14ac:dyDescent="0.2">
      <c r="A60" t="s">
        <v>77</v>
      </c>
      <c r="B60">
        <v>83761</v>
      </c>
      <c r="C60">
        <v>1091</v>
      </c>
      <c r="D60" t="s">
        <v>733</v>
      </c>
      <c r="E60" t="s">
        <v>736</v>
      </c>
      <c r="F60">
        <v>822</v>
      </c>
      <c r="G60">
        <v>10875</v>
      </c>
      <c r="H60">
        <v>93</v>
      </c>
      <c r="I60">
        <v>11790</v>
      </c>
    </row>
    <row r="61" spans="1:10" x14ac:dyDescent="0.2">
      <c r="A61" t="s">
        <v>77</v>
      </c>
      <c r="B61">
        <v>85720</v>
      </c>
      <c r="C61">
        <v>1083</v>
      </c>
      <c r="D61" t="s">
        <v>733</v>
      </c>
      <c r="E61" t="s">
        <v>9</v>
      </c>
      <c r="F61">
        <v>817</v>
      </c>
      <c r="G61">
        <v>5481</v>
      </c>
      <c r="H61">
        <v>25</v>
      </c>
      <c r="I61">
        <v>6323</v>
      </c>
    </row>
    <row r="62" spans="1:10" x14ac:dyDescent="0.2">
      <c r="A62" t="s">
        <v>79</v>
      </c>
      <c r="B62">
        <v>83321</v>
      </c>
      <c r="C62">
        <v>1661</v>
      </c>
      <c r="D62" t="s">
        <v>733</v>
      </c>
      <c r="E62" t="s">
        <v>32</v>
      </c>
      <c r="F62">
        <v>814</v>
      </c>
      <c r="G62">
        <v>4954</v>
      </c>
      <c r="H62">
        <v>101</v>
      </c>
      <c r="I62">
        <v>5869</v>
      </c>
    </row>
    <row r="63" spans="1:10" x14ac:dyDescent="0.2">
      <c r="A63" t="s">
        <v>77</v>
      </c>
      <c r="B63">
        <v>85701</v>
      </c>
      <c r="C63">
        <v>1041</v>
      </c>
      <c r="D63" t="s">
        <v>733</v>
      </c>
      <c r="E63" t="s">
        <v>0</v>
      </c>
      <c r="F63">
        <v>810</v>
      </c>
      <c r="G63">
        <v>10102</v>
      </c>
      <c r="H63">
        <v>91</v>
      </c>
      <c r="I63">
        <v>11003</v>
      </c>
    </row>
    <row r="64" spans="1:10" x14ac:dyDescent="0.2">
      <c r="A64" t="s">
        <v>77</v>
      </c>
      <c r="B64">
        <v>85481</v>
      </c>
      <c r="C64">
        <v>1049</v>
      </c>
      <c r="D64" t="s">
        <v>733</v>
      </c>
      <c r="E64" t="s">
        <v>0</v>
      </c>
      <c r="F64">
        <v>810</v>
      </c>
      <c r="G64">
        <v>7689</v>
      </c>
      <c r="H64">
        <v>23</v>
      </c>
      <c r="I64">
        <v>8522</v>
      </c>
    </row>
    <row r="65" spans="1:10" x14ac:dyDescent="0.2">
      <c r="A65" t="s">
        <v>79</v>
      </c>
      <c r="B65">
        <v>83350</v>
      </c>
      <c r="C65">
        <v>1677</v>
      </c>
      <c r="D65" t="s">
        <v>733</v>
      </c>
      <c r="E65" t="s">
        <v>21</v>
      </c>
      <c r="F65">
        <v>809</v>
      </c>
      <c r="G65">
        <v>4379</v>
      </c>
      <c r="H65">
        <v>32</v>
      </c>
      <c r="I65">
        <v>5220</v>
      </c>
    </row>
    <row r="66" spans="1:10" x14ac:dyDescent="0.2">
      <c r="A66" t="s">
        <v>79</v>
      </c>
      <c r="B66">
        <v>83041</v>
      </c>
      <c r="C66">
        <v>1455</v>
      </c>
      <c r="D66" t="s">
        <v>733</v>
      </c>
      <c r="E66" t="s">
        <v>43</v>
      </c>
      <c r="F66">
        <v>797</v>
      </c>
      <c r="G66">
        <v>4104</v>
      </c>
      <c r="H66">
        <v>53</v>
      </c>
      <c r="I66">
        <v>4954</v>
      </c>
    </row>
    <row r="67" spans="1:10" x14ac:dyDescent="0.2">
      <c r="A67" t="s">
        <v>76</v>
      </c>
      <c r="B67">
        <v>95281</v>
      </c>
      <c r="C67">
        <v>2136</v>
      </c>
      <c r="D67" t="s">
        <v>733</v>
      </c>
      <c r="E67" t="s">
        <v>6</v>
      </c>
      <c r="F67">
        <v>782</v>
      </c>
      <c r="G67">
        <v>5847</v>
      </c>
      <c r="H67">
        <v>13</v>
      </c>
      <c r="I67">
        <v>6642</v>
      </c>
    </row>
    <row r="68" spans="1:10" x14ac:dyDescent="0.2">
      <c r="A68" t="s">
        <v>78</v>
      </c>
      <c r="B68">
        <v>83982</v>
      </c>
      <c r="C68">
        <v>1187</v>
      </c>
      <c r="D68" t="s">
        <v>733</v>
      </c>
      <c r="E68" t="s">
        <v>58</v>
      </c>
      <c r="F68">
        <v>777</v>
      </c>
      <c r="G68">
        <v>6470</v>
      </c>
      <c r="H68">
        <v>54</v>
      </c>
      <c r="I68">
        <v>7301</v>
      </c>
    </row>
    <row r="69" spans="1:10" x14ac:dyDescent="0.2">
      <c r="A69" t="s">
        <v>80</v>
      </c>
      <c r="B69">
        <v>94061</v>
      </c>
      <c r="C69">
        <v>2655</v>
      </c>
      <c r="D69" t="s">
        <v>733</v>
      </c>
      <c r="E69" t="s">
        <v>28</v>
      </c>
      <c r="F69">
        <v>771</v>
      </c>
      <c r="G69">
        <v>5159</v>
      </c>
      <c r="H69">
        <v>43</v>
      </c>
      <c r="I69">
        <v>5973</v>
      </c>
    </row>
    <row r="70" spans="1:10" x14ac:dyDescent="0.2">
      <c r="A70" t="s">
        <v>75</v>
      </c>
      <c r="B70">
        <v>80291</v>
      </c>
      <c r="C70">
        <v>1333</v>
      </c>
      <c r="D70" t="s">
        <v>733</v>
      </c>
      <c r="E70" t="s">
        <v>11</v>
      </c>
      <c r="F70">
        <v>770</v>
      </c>
      <c r="G70">
        <v>4879</v>
      </c>
      <c r="H70">
        <v>11</v>
      </c>
      <c r="I70">
        <v>5660</v>
      </c>
      <c r="J70" t="s">
        <v>101</v>
      </c>
    </row>
    <row r="71" spans="1:10" x14ac:dyDescent="0.2">
      <c r="A71" t="s">
        <v>76</v>
      </c>
      <c r="B71">
        <v>95561</v>
      </c>
      <c r="C71">
        <v>2150</v>
      </c>
      <c r="D71" t="s">
        <v>733</v>
      </c>
      <c r="E71" t="s">
        <v>6</v>
      </c>
      <c r="F71">
        <v>766</v>
      </c>
      <c r="G71">
        <v>7354</v>
      </c>
      <c r="H71">
        <v>46</v>
      </c>
      <c r="I71">
        <v>8166</v>
      </c>
    </row>
    <row r="72" spans="1:10" x14ac:dyDescent="0.2">
      <c r="A72" t="s">
        <v>77</v>
      </c>
      <c r="B72">
        <v>86390</v>
      </c>
      <c r="C72">
        <v>1048</v>
      </c>
      <c r="D72" t="s">
        <v>733</v>
      </c>
      <c r="E72" t="s">
        <v>0</v>
      </c>
      <c r="F72">
        <v>749</v>
      </c>
      <c r="G72">
        <v>7188</v>
      </c>
      <c r="H72">
        <v>66</v>
      </c>
      <c r="I72">
        <v>8003</v>
      </c>
    </row>
    <row r="73" spans="1:10" x14ac:dyDescent="0.2">
      <c r="A73" t="s">
        <v>76</v>
      </c>
      <c r="B73">
        <v>93522</v>
      </c>
      <c r="C73">
        <v>2052</v>
      </c>
      <c r="D73" t="s">
        <v>733</v>
      </c>
      <c r="E73" t="s">
        <v>45</v>
      </c>
      <c r="F73">
        <v>746</v>
      </c>
      <c r="G73">
        <v>5976</v>
      </c>
      <c r="H73">
        <v>37</v>
      </c>
      <c r="I73">
        <v>6759</v>
      </c>
    </row>
    <row r="74" spans="1:10" x14ac:dyDescent="0.2">
      <c r="A74" t="s">
        <v>76</v>
      </c>
      <c r="B74">
        <v>93497</v>
      </c>
      <c r="C74">
        <v>2084</v>
      </c>
      <c r="D74" t="s">
        <v>733</v>
      </c>
      <c r="E74" t="s">
        <v>27</v>
      </c>
      <c r="F74">
        <v>744</v>
      </c>
      <c r="G74">
        <v>6725</v>
      </c>
      <c r="H74">
        <v>37</v>
      </c>
      <c r="I74">
        <v>7506</v>
      </c>
    </row>
    <row r="75" spans="1:10" x14ac:dyDescent="0.2">
      <c r="A75" t="s">
        <v>75</v>
      </c>
      <c r="B75">
        <v>81852</v>
      </c>
      <c r="C75">
        <v>1146</v>
      </c>
      <c r="D75" t="s">
        <v>733</v>
      </c>
      <c r="E75" t="s">
        <v>8</v>
      </c>
      <c r="F75">
        <v>739</v>
      </c>
      <c r="G75">
        <v>7808</v>
      </c>
      <c r="H75">
        <v>19</v>
      </c>
      <c r="I75">
        <v>8566</v>
      </c>
    </row>
    <row r="76" spans="1:10" x14ac:dyDescent="0.2">
      <c r="A76" t="s">
        <v>77</v>
      </c>
      <c r="B76">
        <v>85730</v>
      </c>
      <c r="C76">
        <v>1083</v>
      </c>
      <c r="D76" t="s">
        <v>733</v>
      </c>
      <c r="E76" t="s">
        <v>9</v>
      </c>
      <c r="F76">
        <v>733</v>
      </c>
      <c r="G76">
        <v>5531</v>
      </c>
      <c r="H76">
        <v>34</v>
      </c>
      <c r="I76">
        <v>6298</v>
      </c>
    </row>
    <row r="77" spans="1:10" x14ac:dyDescent="0.2">
      <c r="A77" t="s">
        <v>80</v>
      </c>
      <c r="B77">
        <v>90546</v>
      </c>
      <c r="C77">
        <v>2666</v>
      </c>
      <c r="D77" t="s">
        <v>733</v>
      </c>
      <c r="E77" t="s">
        <v>28</v>
      </c>
      <c r="F77">
        <v>733</v>
      </c>
      <c r="G77">
        <v>5795</v>
      </c>
      <c r="H77">
        <v>17</v>
      </c>
      <c r="I77">
        <v>6545</v>
      </c>
    </row>
    <row r="78" spans="1:10" x14ac:dyDescent="0.2">
      <c r="A78" t="s">
        <v>81</v>
      </c>
      <c r="B78">
        <v>1201</v>
      </c>
      <c r="C78">
        <v>3826</v>
      </c>
      <c r="D78" t="s">
        <v>733</v>
      </c>
      <c r="E78" t="s">
        <v>19</v>
      </c>
      <c r="F78">
        <v>731</v>
      </c>
      <c r="G78">
        <v>4526</v>
      </c>
      <c r="H78">
        <v>13</v>
      </c>
      <c r="I78">
        <v>5270</v>
      </c>
    </row>
    <row r="79" spans="1:10" x14ac:dyDescent="0.2">
      <c r="A79" t="s">
        <v>81</v>
      </c>
      <c r="B79">
        <v>1251</v>
      </c>
      <c r="C79">
        <v>3080</v>
      </c>
      <c r="D79" t="s">
        <v>733</v>
      </c>
      <c r="E79" t="s">
        <v>56</v>
      </c>
      <c r="F79">
        <v>724</v>
      </c>
      <c r="G79">
        <v>9427</v>
      </c>
      <c r="H79">
        <v>30</v>
      </c>
      <c r="I79">
        <v>10181</v>
      </c>
    </row>
    <row r="80" spans="1:10" x14ac:dyDescent="0.2">
      <c r="A80" t="s">
        <v>76</v>
      </c>
      <c r="B80">
        <v>92881</v>
      </c>
      <c r="C80">
        <v>2095</v>
      </c>
      <c r="D80" t="s">
        <v>733</v>
      </c>
      <c r="E80" t="s">
        <v>45</v>
      </c>
      <c r="F80">
        <v>720</v>
      </c>
      <c r="G80">
        <v>4408</v>
      </c>
      <c r="H80">
        <v>30</v>
      </c>
      <c r="I80">
        <v>5158</v>
      </c>
    </row>
    <row r="81" spans="1:10" x14ac:dyDescent="0.2">
      <c r="A81" t="s">
        <v>75</v>
      </c>
      <c r="B81">
        <v>83491</v>
      </c>
      <c r="C81">
        <v>1279</v>
      </c>
      <c r="D81" t="s">
        <v>733</v>
      </c>
      <c r="E81" t="s">
        <v>10</v>
      </c>
      <c r="F81">
        <v>718</v>
      </c>
      <c r="G81">
        <v>5998</v>
      </c>
      <c r="H81">
        <v>34</v>
      </c>
      <c r="I81">
        <v>6750</v>
      </c>
    </row>
    <row r="82" spans="1:10" x14ac:dyDescent="0.2">
      <c r="A82" t="s">
        <v>80</v>
      </c>
      <c r="B82">
        <v>93582</v>
      </c>
      <c r="C82">
        <v>2415</v>
      </c>
      <c r="D82" t="s">
        <v>733</v>
      </c>
      <c r="E82" t="s">
        <v>25</v>
      </c>
      <c r="F82">
        <v>717</v>
      </c>
      <c r="G82">
        <v>4815</v>
      </c>
      <c r="H82">
        <v>43</v>
      </c>
      <c r="I82">
        <v>5575</v>
      </c>
    </row>
    <row r="83" spans="1:10" x14ac:dyDescent="0.2">
      <c r="A83" t="s">
        <v>82</v>
      </c>
      <c r="B83">
        <v>3218</v>
      </c>
      <c r="C83">
        <v>3400</v>
      </c>
      <c r="D83" t="s">
        <v>733</v>
      </c>
      <c r="E83" t="s">
        <v>116</v>
      </c>
      <c r="F83">
        <v>716</v>
      </c>
      <c r="G83">
        <v>2874</v>
      </c>
      <c r="H83">
        <v>21</v>
      </c>
      <c r="I83">
        <v>3611</v>
      </c>
    </row>
    <row r="84" spans="1:10" x14ac:dyDescent="0.2">
      <c r="A84" t="s">
        <v>81</v>
      </c>
      <c r="B84">
        <v>3691</v>
      </c>
      <c r="C84">
        <v>3617</v>
      </c>
      <c r="D84" t="s">
        <v>733</v>
      </c>
      <c r="E84" t="s">
        <v>64</v>
      </c>
      <c r="F84">
        <v>711</v>
      </c>
      <c r="G84">
        <v>7200</v>
      </c>
      <c r="H84">
        <v>23</v>
      </c>
      <c r="I84">
        <v>7934</v>
      </c>
    </row>
    <row r="85" spans="1:10" x14ac:dyDescent="0.2">
      <c r="A85" t="s">
        <v>77</v>
      </c>
      <c r="B85">
        <v>86220</v>
      </c>
      <c r="C85">
        <v>1082</v>
      </c>
      <c r="D85" t="s">
        <v>733</v>
      </c>
      <c r="E85" t="s">
        <v>9</v>
      </c>
      <c r="F85">
        <v>707</v>
      </c>
      <c r="G85">
        <v>5069</v>
      </c>
      <c r="H85">
        <v>33</v>
      </c>
      <c r="I85">
        <v>5809</v>
      </c>
    </row>
    <row r="86" spans="1:10" x14ac:dyDescent="0.2">
      <c r="A86" t="s">
        <v>78</v>
      </c>
      <c r="B86">
        <v>95070</v>
      </c>
      <c r="C86">
        <v>1776</v>
      </c>
      <c r="D86" t="s">
        <v>733</v>
      </c>
      <c r="E86" t="s">
        <v>49</v>
      </c>
      <c r="F86">
        <v>705</v>
      </c>
      <c r="G86">
        <v>7612</v>
      </c>
      <c r="H86">
        <v>81</v>
      </c>
      <c r="I86">
        <v>8398</v>
      </c>
    </row>
    <row r="87" spans="1:10" x14ac:dyDescent="0.2">
      <c r="A87" t="s">
        <v>81</v>
      </c>
      <c r="B87">
        <v>3461</v>
      </c>
      <c r="C87">
        <v>3193</v>
      </c>
      <c r="D87" t="s">
        <v>733</v>
      </c>
      <c r="E87" t="s">
        <v>62</v>
      </c>
      <c r="F87">
        <v>698</v>
      </c>
      <c r="G87">
        <v>4759</v>
      </c>
      <c r="H87">
        <v>10</v>
      </c>
      <c r="I87">
        <v>5467</v>
      </c>
    </row>
    <row r="88" spans="1:10" x14ac:dyDescent="0.2">
      <c r="A88" t="s">
        <v>82</v>
      </c>
      <c r="B88">
        <v>2327</v>
      </c>
      <c r="C88">
        <v>3244</v>
      </c>
      <c r="D88" t="s">
        <v>733</v>
      </c>
      <c r="E88" t="s">
        <v>16</v>
      </c>
      <c r="F88">
        <v>695</v>
      </c>
      <c r="G88">
        <v>4827</v>
      </c>
      <c r="H88">
        <v>40</v>
      </c>
      <c r="I88">
        <v>5562</v>
      </c>
    </row>
    <row r="89" spans="1:10" x14ac:dyDescent="0.2">
      <c r="A89" t="s">
        <v>77</v>
      </c>
      <c r="B89">
        <v>85703</v>
      </c>
      <c r="C89">
        <v>1048</v>
      </c>
      <c r="D89" t="s">
        <v>733</v>
      </c>
      <c r="E89" t="s">
        <v>0</v>
      </c>
      <c r="F89">
        <v>692</v>
      </c>
      <c r="G89">
        <v>7528</v>
      </c>
      <c r="H89">
        <v>43</v>
      </c>
      <c r="I89">
        <v>8263</v>
      </c>
    </row>
    <row r="90" spans="1:10" x14ac:dyDescent="0.2">
      <c r="A90" t="s">
        <v>77</v>
      </c>
      <c r="B90">
        <v>86210</v>
      </c>
      <c r="C90">
        <v>1082</v>
      </c>
      <c r="D90" t="s">
        <v>733</v>
      </c>
      <c r="E90" t="s">
        <v>0</v>
      </c>
      <c r="F90">
        <v>691</v>
      </c>
      <c r="G90">
        <v>10548</v>
      </c>
      <c r="H90">
        <v>78</v>
      </c>
      <c r="I90">
        <v>11317</v>
      </c>
    </row>
    <row r="91" spans="1:10" x14ac:dyDescent="0.2">
      <c r="A91" t="s">
        <v>77</v>
      </c>
      <c r="B91">
        <v>82810</v>
      </c>
      <c r="C91">
        <v>1086</v>
      </c>
      <c r="D91" t="s">
        <v>733</v>
      </c>
      <c r="E91" t="s">
        <v>9</v>
      </c>
      <c r="F91">
        <v>685</v>
      </c>
      <c r="G91">
        <v>5179</v>
      </c>
      <c r="H91">
        <v>24</v>
      </c>
      <c r="I91">
        <v>5888</v>
      </c>
    </row>
    <row r="92" spans="1:10" x14ac:dyDescent="0.2">
      <c r="A92" t="s">
        <v>82</v>
      </c>
      <c r="B92">
        <v>3660</v>
      </c>
      <c r="C92">
        <v>3698</v>
      </c>
      <c r="D92" t="s">
        <v>733</v>
      </c>
      <c r="E92" t="s">
        <v>65</v>
      </c>
      <c r="F92">
        <v>684</v>
      </c>
      <c r="G92">
        <v>2787</v>
      </c>
      <c r="H92">
        <v>12</v>
      </c>
      <c r="I92">
        <v>3483</v>
      </c>
      <c r="J92" t="s">
        <v>101</v>
      </c>
    </row>
    <row r="93" spans="1:10" x14ac:dyDescent="0.2">
      <c r="A93" t="s">
        <v>77</v>
      </c>
      <c r="B93">
        <v>85702</v>
      </c>
      <c r="C93">
        <v>1041</v>
      </c>
      <c r="D93" t="s">
        <v>733</v>
      </c>
      <c r="E93" t="s">
        <v>0</v>
      </c>
      <c r="F93">
        <v>673</v>
      </c>
      <c r="G93">
        <v>7138</v>
      </c>
      <c r="H93">
        <v>201</v>
      </c>
      <c r="I93">
        <v>8012</v>
      </c>
    </row>
    <row r="94" spans="1:10" x14ac:dyDescent="0.2">
      <c r="A94" t="s">
        <v>77</v>
      </c>
      <c r="B94">
        <v>82756</v>
      </c>
      <c r="C94">
        <v>1106</v>
      </c>
      <c r="D94" t="s">
        <v>733</v>
      </c>
      <c r="E94" t="s">
        <v>4</v>
      </c>
      <c r="F94">
        <v>671</v>
      </c>
      <c r="G94">
        <v>2149</v>
      </c>
      <c r="H94">
        <v>10</v>
      </c>
      <c r="I94">
        <v>2830</v>
      </c>
    </row>
    <row r="95" spans="1:10" x14ac:dyDescent="0.2">
      <c r="A95" t="s">
        <v>80</v>
      </c>
      <c r="B95">
        <v>93370</v>
      </c>
      <c r="C95">
        <v>2693</v>
      </c>
      <c r="D95" t="s">
        <v>733</v>
      </c>
      <c r="E95" t="s">
        <v>66</v>
      </c>
      <c r="F95">
        <v>671</v>
      </c>
      <c r="G95">
        <v>1435</v>
      </c>
      <c r="H95">
        <v>3</v>
      </c>
      <c r="I95">
        <v>2109</v>
      </c>
    </row>
    <row r="96" spans="1:10" x14ac:dyDescent="0.2">
      <c r="A96" t="s">
        <v>82</v>
      </c>
      <c r="B96">
        <v>3230</v>
      </c>
      <c r="C96">
        <v>3343</v>
      </c>
      <c r="D96" t="s">
        <v>733</v>
      </c>
      <c r="E96" t="s">
        <v>113</v>
      </c>
      <c r="F96">
        <v>664</v>
      </c>
      <c r="G96">
        <v>5169</v>
      </c>
      <c r="H96">
        <v>16</v>
      </c>
      <c r="I96">
        <v>5849</v>
      </c>
    </row>
    <row r="97" spans="1:10" x14ac:dyDescent="0.2">
      <c r="A97" t="s">
        <v>78</v>
      </c>
      <c r="B97">
        <v>95630</v>
      </c>
      <c r="C97">
        <v>1775</v>
      </c>
      <c r="D97" t="s">
        <v>733</v>
      </c>
      <c r="E97" t="s">
        <v>49</v>
      </c>
      <c r="F97">
        <v>664</v>
      </c>
      <c r="G97">
        <v>8825</v>
      </c>
      <c r="H97">
        <v>26</v>
      </c>
      <c r="I97">
        <v>9515</v>
      </c>
    </row>
    <row r="98" spans="1:10" x14ac:dyDescent="0.2">
      <c r="A98" t="s">
        <v>75</v>
      </c>
      <c r="B98">
        <v>85176</v>
      </c>
      <c r="C98">
        <v>1320</v>
      </c>
      <c r="D98" t="s">
        <v>733</v>
      </c>
      <c r="E98" t="s">
        <v>10</v>
      </c>
      <c r="F98">
        <v>659</v>
      </c>
      <c r="G98">
        <v>4115</v>
      </c>
      <c r="H98">
        <v>47</v>
      </c>
      <c r="I98">
        <v>4821</v>
      </c>
    </row>
    <row r="99" spans="1:10" x14ac:dyDescent="0.2">
      <c r="A99" t="s">
        <v>79</v>
      </c>
      <c r="B99">
        <v>85190</v>
      </c>
      <c r="C99">
        <v>1677</v>
      </c>
      <c r="D99" t="s">
        <v>733</v>
      </c>
      <c r="E99" t="s">
        <v>21</v>
      </c>
      <c r="F99">
        <v>657</v>
      </c>
      <c r="G99">
        <v>4113</v>
      </c>
      <c r="H99">
        <v>31</v>
      </c>
      <c r="I99">
        <v>4801</v>
      </c>
    </row>
    <row r="100" spans="1:10" x14ac:dyDescent="0.2">
      <c r="A100" t="s">
        <v>79</v>
      </c>
      <c r="B100">
        <v>85617</v>
      </c>
      <c r="C100">
        <v>1567</v>
      </c>
      <c r="D100" t="s">
        <v>733</v>
      </c>
      <c r="E100" t="s">
        <v>53</v>
      </c>
      <c r="F100">
        <v>646</v>
      </c>
      <c r="G100">
        <v>2215</v>
      </c>
      <c r="H100">
        <v>18</v>
      </c>
      <c r="I100">
        <v>2879</v>
      </c>
    </row>
    <row r="101" spans="1:10" x14ac:dyDescent="0.2">
      <c r="A101" t="s">
        <v>79</v>
      </c>
      <c r="B101">
        <v>83191</v>
      </c>
      <c r="C101">
        <v>1641</v>
      </c>
      <c r="D101" t="s">
        <v>733</v>
      </c>
      <c r="E101" t="s">
        <v>21</v>
      </c>
      <c r="F101">
        <v>642</v>
      </c>
      <c r="G101">
        <v>6557</v>
      </c>
      <c r="H101">
        <v>70</v>
      </c>
      <c r="I101">
        <v>7269</v>
      </c>
    </row>
    <row r="102" spans="1:10" x14ac:dyDescent="0.2">
      <c r="A102" t="s">
        <v>80</v>
      </c>
      <c r="B102">
        <v>90450</v>
      </c>
      <c r="C102">
        <v>2460</v>
      </c>
      <c r="D102" t="s">
        <v>733</v>
      </c>
      <c r="E102" t="s">
        <v>5</v>
      </c>
      <c r="F102">
        <v>640</v>
      </c>
      <c r="G102">
        <v>9980</v>
      </c>
      <c r="H102">
        <v>31</v>
      </c>
      <c r="I102">
        <v>10651</v>
      </c>
    </row>
    <row r="103" spans="1:10" x14ac:dyDescent="0.2">
      <c r="A103" t="s">
        <v>77</v>
      </c>
      <c r="B103">
        <v>86088</v>
      </c>
      <c r="C103">
        <v>1084</v>
      </c>
      <c r="D103" t="s">
        <v>733</v>
      </c>
      <c r="E103" t="s">
        <v>9</v>
      </c>
      <c r="F103">
        <v>638</v>
      </c>
      <c r="G103">
        <v>3333</v>
      </c>
      <c r="H103">
        <v>13</v>
      </c>
      <c r="I103">
        <v>3984</v>
      </c>
    </row>
    <row r="104" spans="1:10" x14ac:dyDescent="0.2">
      <c r="A104" t="s">
        <v>77</v>
      </c>
      <c r="B104">
        <v>85740</v>
      </c>
      <c r="C104">
        <v>1053</v>
      </c>
      <c r="D104" t="s">
        <v>733</v>
      </c>
      <c r="E104" t="s">
        <v>0</v>
      </c>
      <c r="F104">
        <v>636</v>
      </c>
      <c r="G104">
        <v>3769</v>
      </c>
      <c r="H104">
        <v>17</v>
      </c>
      <c r="I104">
        <v>4422</v>
      </c>
    </row>
    <row r="105" spans="1:10" x14ac:dyDescent="0.2">
      <c r="A105" t="s">
        <v>76</v>
      </c>
      <c r="B105">
        <v>93180</v>
      </c>
      <c r="C105">
        <v>2176</v>
      </c>
      <c r="D105" t="s">
        <v>733</v>
      </c>
      <c r="E105" t="s">
        <v>7</v>
      </c>
      <c r="F105">
        <v>632</v>
      </c>
      <c r="G105">
        <v>3381</v>
      </c>
      <c r="H105">
        <v>2</v>
      </c>
      <c r="I105">
        <v>4015</v>
      </c>
    </row>
    <row r="106" spans="1:10" x14ac:dyDescent="0.2">
      <c r="A106" t="s">
        <v>77</v>
      </c>
      <c r="B106">
        <v>85700</v>
      </c>
      <c r="C106">
        <v>1041</v>
      </c>
      <c r="D106" t="s">
        <v>733</v>
      </c>
      <c r="E106" t="s">
        <v>0</v>
      </c>
      <c r="F106">
        <v>629</v>
      </c>
      <c r="G106">
        <v>5632</v>
      </c>
      <c r="H106">
        <v>29</v>
      </c>
      <c r="I106">
        <v>6290</v>
      </c>
      <c r="J106" t="s">
        <v>101</v>
      </c>
    </row>
    <row r="107" spans="1:10" x14ac:dyDescent="0.2">
      <c r="A107" t="s">
        <v>77</v>
      </c>
      <c r="B107">
        <v>82750</v>
      </c>
      <c r="C107">
        <v>1106</v>
      </c>
      <c r="D107" t="s">
        <v>733</v>
      </c>
      <c r="E107" t="s">
        <v>4</v>
      </c>
      <c r="F107">
        <v>628</v>
      </c>
      <c r="G107">
        <v>2217</v>
      </c>
      <c r="H107">
        <v>18</v>
      </c>
      <c r="I107">
        <v>2863</v>
      </c>
    </row>
    <row r="108" spans="1:10" x14ac:dyDescent="0.2">
      <c r="A108" t="s">
        <v>79</v>
      </c>
      <c r="B108">
        <v>83721</v>
      </c>
      <c r="C108">
        <v>1722</v>
      </c>
      <c r="D108" t="s">
        <v>733</v>
      </c>
      <c r="E108" t="s">
        <v>31</v>
      </c>
      <c r="F108">
        <v>627</v>
      </c>
      <c r="G108">
        <v>5550</v>
      </c>
      <c r="H108">
        <v>38</v>
      </c>
      <c r="I108">
        <v>6215</v>
      </c>
    </row>
    <row r="109" spans="1:10" x14ac:dyDescent="0.2">
      <c r="A109" t="s">
        <v>78</v>
      </c>
      <c r="B109">
        <v>93750</v>
      </c>
      <c r="C109">
        <v>1791</v>
      </c>
      <c r="D109" t="s">
        <v>733</v>
      </c>
      <c r="E109" t="s">
        <v>49</v>
      </c>
      <c r="F109">
        <v>624</v>
      </c>
      <c r="G109">
        <v>3154</v>
      </c>
      <c r="H109">
        <v>15</v>
      </c>
      <c r="I109">
        <v>3793</v>
      </c>
    </row>
    <row r="110" spans="1:10" x14ac:dyDescent="0.2">
      <c r="A110" t="s">
        <v>75</v>
      </c>
      <c r="B110">
        <v>83878</v>
      </c>
      <c r="C110">
        <v>1334</v>
      </c>
      <c r="D110" t="s">
        <v>733</v>
      </c>
      <c r="E110" t="s">
        <v>11</v>
      </c>
      <c r="F110">
        <v>621</v>
      </c>
      <c r="G110">
        <v>2951</v>
      </c>
      <c r="H110">
        <v>68</v>
      </c>
      <c r="I110">
        <v>3640</v>
      </c>
    </row>
    <row r="111" spans="1:10" x14ac:dyDescent="0.2">
      <c r="A111" t="s">
        <v>78</v>
      </c>
      <c r="B111">
        <v>80971</v>
      </c>
      <c r="C111">
        <v>1211</v>
      </c>
      <c r="D111" t="s">
        <v>733</v>
      </c>
      <c r="E111" t="s">
        <v>58</v>
      </c>
      <c r="F111">
        <v>618</v>
      </c>
      <c r="G111">
        <v>3049</v>
      </c>
      <c r="H111">
        <v>54</v>
      </c>
      <c r="I111">
        <v>3721</v>
      </c>
    </row>
    <row r="112" spans="1:10" x14ac:dyDescent="0.2">
      <c r="A112" t="s">
        <v>82</v>
      </c>
      <c r="B112">
        <v>5711</v>
      </c>
      <c r="C112">
        <v>3710</v>
      </c>
      <c r="D112" t="s">
        <v>733</v>
      </c>
      <c r="E112" t="s">
        <v>65</v>
      </c>
      <c r="F112">
        <v>614</v>
      </c>
      <c r="G112">
        <v>8686</v>
      </c>
      <c r="H112">
        <v>28</v>
      </c>
      <c r="I112">
        <v>9328</v>
      </c>
    </row>
    <row r="113" spans="1:10" x14ac:dyDescent="0.2">
      <c r="A113" t="s">
        <v>82</v>
      </c>
      <c r="B113">
        <v>3251</v>
      </c>
      <c r="C113">
        <v>3390</v>
      </c>
      <c r="D113" t="s">
        <v>733</v>
      </c>
      <c r="E113" t="s">
        <v>112</v>
      </c>
      <c r="F113">
        <v>611</v>
      </c>
      <c r="G113">
        <v>4788</v>
      </c>
      <c r="H113">
        <v>27</v>
      </c>
      <c r="I113">
        <v>5426</v>
      </c>
    </row>
    <row r="114" spans="1:10" x14ac:dyDescent="0.2">
      <c r="A114" t="s">
        <v>80</v>
      </c>
      <c r="B114">
        <v>95700</v>
      </c>
      <c r="C114">
        <v>2432</v>
      </c>
      <c r="D114" t="s">
        <v>733</v>
      </c>
      <c r="E114" t="s">
        <v>25</v>
      </c>
      <c r="F114">
        <v>608</v>
      </c>
      <c r="G114">
        <v>8142</v>
      </c>
      <c r="H114">
        <v>32</v>
      </c>
      <c r="I114">
        <v>8782</v>
      </c>
    </row>
    <row r="115" spans="1:10" x14ac:dyDescent="0.2">
      <c r="A115" t="s">
        <v>80</v>
      </c>
      <c r="B115">
        <v>93353</v>
      </c>
      <c r="C115">
        <v>2452</v>
      </c>
      <c r="D115" t="s">
        <v>733</v>
      </c>
      <c r="E115" t="s">
        <v>5</v>
      </c>
      <c r="F115">
        <v>608</v>
      </c>
      <c r="G115">
        <v>4233</v>
      </c>
      <c r="H115">
        <v>24</v>
      </c>
      <c r="I115">
        <v>4865</v>
      </c>
    </row>
    <row r="116" spans="1:10" x14ac:dyDescent="0.2">
      <c r="A116" t="s">
        <v>80</v>
      </c>
      <c r="B116">
        <v>94310</v>
      </c>
      <c r="C116">
        <v>2449</v>
      </c>
      <c r="D116" t="s">
        <v>733</v>
      </c>
      <c r="E116" t="s">
        <v>5</v>
      </c>
      <c r="F116">
        <v>603</v>
      </c>
      <c r="G116">
        <v>5658</v>
      </c>
      <c r="H116">
        <v>24</v>
      </c>
      <c r="I116">
        <v>6285</v>
      </c>
    </row>
    <row r="117" spans="1:10" x14ac:dyDescent="0.2">
      <c r="A117" t="s">
        <v>81</v>
      </c>
      <c r="B117">
        <v>3512</v>
      </c>
      <c r="C117">
        <v>3440</v>
      </c>
      <c r="D117" t="s">
        <v>733</v>
      </c>
      <c r="E117" t="s">
        <v>17</v>
      </c>
      <c r="F117">
        <v>600</v>
      </c>
      <c r="G117">
        <v>5098</v>
      </c>
      <c r="H117">
        <v>29</v>
      </c>
      <c r="I117">
        <v>5727</v>
      </c>
    </row>
    <row r="118" spans="1:10" x14ac:dyDescent="0.2">
      <c r="A118" t="s">
        <v>82</v>
      </c>
      <c r="B118">
        <v>3252</v>
      </c>
      <c r="C118">
        <v>3390</v>
      </c>
      <c r="D118" t="s">
        <v>733</v>
      </c>
      <c r="E118" t="s">
        <v>112</v>
      </c>
      <c r="F118">
        <v>596</v>
      </c>
      <c r="G118">
        <v>5065</v>
      </c>
      <c r="H118">
        <v>57</v>
      </c>
      <c r="I118">
        <v>5718</v>
      </c>
    </row>
    <row r="119" spans="1:10" x14ac:dyDescent="0.2">
      <c r="A119" t="s">
        <v>82</v>
      </c>
      <c r="B119">
        <v>5450</v>
      </c>
      <c r="C119">
        <v>3416</v>
      </c>
      <c r="D119" t="s">
        <v>733</v>
      </c>
      <c r="E119" t="s">
        <v>113</v>
      </c>
      <c r="F119">
        <v>592</v>
      </c>
      <c r="G119">
        <v>4467</v>
      </c>
      <c r="H119">
        <v>44</v>
      </c>
      <c r="I119">
        <v>5103</v>
      </c>
    </row>
    <row r="120" spans="1:10" x14ac:dyDescent="0.2">
      <c r="A120" t="s">
        <v>82</v>
      </c>
      <c r="B120">
        <v>3761</v>
      </c>
      <c r="C120">
        <v>3653</v>
      </c>
      <c r="D120" t="s">
        <v>733</v>
      </c>
      <c r="E120" t="s">
        <v>65</v>
      </c>
      <c r="F120">
        <v>592</v>
      </c>
      <c r="G120">
        <v>3058</v>
      </c>
      <c r="H120">
        <v>24</v>
      </c>
      <c r="I120">
        <v>3674</v>
      </c>
    </row>
    <row r="121" spans="1:10" x14ac:dyDescent="0.2">
      <c r="A121" t="s">
        <v>79</v>
      </c>
      <c r="B121">
        <v>83181</v>
      </c>
      <c r="C121">
        <v>1495</v>
      </c>
      <c r="D121" t="s">
        <v>733</v>
      </c>
      <c r="E121" t="s">
        <v>22</v>
      </c>
      <c r="F121">
        <v>592</v>
      </c>
      <c r="G121">
        <v>6922</v>
      </c>
      <c r="H121">
        <v>42</v>
      </c>
      <c r="I121">
        <v>7556</v>
      </c>
    </row>
    <row r="122" spans="1:10" x14ac:dyDescent="0.2">
      <c r="A122" t="s">
        <v>77</v>
      </c>
      <c r="B122">
        <v>86118</v>
      </c>
      <c r="C122">
        <v>1062</v>
      </c>
      <c r="D122" t="s">
        <v>733</v>
      </c>
      <c r="E122" t="s">
        <v>0</v>
      </c>
      <c r="F122">
        <v>591</v>
      </c>
      <c r="G122">
        <v>3173</v>
      </c>
      <c r="H122">
        <v>25</v>
      </c>
      <c r="I122">
        <v>3789</v>
      </c>
      <c r="J122" t="s">
        <v>735</v>
      </c>
    </row>
    <row r="123" spans="1:10" x14ac:dyDescent="0.2">
      <c r="A123" t="s">
        <v>77</v>
      </c>
      <c r="B123">
        <v>86200</v>
      </c>
      <c r="C123">
        <v>1085</v>
      </c>
      <c r="D123" t="s">
        <v>733</v>
      </c>
      <c r="E123" t="s">
        <v>9</v>
      </c>
      <c r="F123">
        <v>591</v>
      </c>
      <c r="G123">
        <v>3122</v>
      </c>
      <c r="H123">
        <v>18</v>
      </c>
      <c r="I123">
        <v>3731</v>
      </c>
    </row>
    <row r="124" spans="1:10" x14ac:dyDescent="0.2">
      <c r="A124" t="s">
        <v>75</v>
      </c>
      <c r="B124">
        <v>86119</v>
      </c>
      <c r="C124">
        <v>1062</v>
      </c>
      <c r="D124" t="s">
        <v>733</v>
      </c>
      <c r="E124" t="s">
        <v>42</v>
      </c>
      <c r="F124">
        <v>591</v>
      </c>
      <c r="G124">
        <v>3173</v>
      </c>
      <c r="H124">
        <v>25</v>
      </c>
      <c r="I124">
        <v>3789</v>
      </c>
    </row>
    <row r="125" spans="1:10" x14ac:dyDescent="0.2">
      <c r="A125" t="s">
        <v>77</v>
      </c>
      <c r="B125">
        <v>86360</v>
      </c>
      <c r="C125">
        <v>1065</v>
      </c>
      <c r="D125" t="s">
        <v>733</v>
      </c>
      <c r="E125" t="s">
        <v>0</v>
      </c>
      <c r="F125">
        <v>590</v>
      </c>
      <c r="G125">
        <v>4827</v>
      </c>
      <c r="H125">
        <v>18</v>
      </c>
      <c r="I125">
        <v>5435</v>
      </c>
    </row>
    <row r="126" spans="1:10" x14ac:dyDescent="0.2">
      <c r="A126" t="s">
        <v>76</v>
      </c>
      <c r="B126">
        <v>93487</v>
      </c>
      <c r="C126">
        <v>2099</v>
      </c>
      <c r="D126" t="s">
        <v>733</v>
      </c>
      <c r="E126" t="s">
        <v>27</v>
      </c>
      <c r="F126">
        <v>575</v>
      </c>
      <c r="G126">
        <v>1618</v>
      </c>
      <c r="H126">
        <v>19</v>
      </c>
      <c r="I126">
        <v>2212</v>
      </c>
    </row>
    <row r="127" spans="1:10" x14ac:dyDescent="0.2">
      <c r="A127" t="s">
        <v>78</v>
      </c>
      <c r="B127">
        <v>94211</v>
      </c>
      <c r="C127">
        <v>1946</v>
      </c>
      <c r="D127" t="s">
        <v>733</v>
      </c>
      <c r="E127" t="s">
        <v>48</v>
      </c>
      <c r="F127">
        <v>574</v>
      </c>
      <c r="G127">
        <v>3516</v>
      </c>
      <c r="H127">
        <v>24</v>
      </c>
      <c r="I127">
        <v>4114</v>
      </c>
    </row>
    <row r="128" spans="1:10" x14ac:dyDescent="0.2">
      <c r="A128" t="s">
        <v>81</v>
      </c>
      <c r="B128">
        <v>3401</v>
      </c>
      <c r="C128">
        <v>3146</v>
      </c>
      <c r="D128" t="s">
        <v>733</v>
      </c>
      <c r="E128" t="s">
        <v>57</v>
      </c>
      <c r="F128">
        <v>572</v>
      </c>
      <c r="G128">
        <v>5839</v>
      </c>
      <c r="H128">
        <v>14</v>
      </c>
      <c r="I128">
        <v>6425</v>
      </c>
    </row>
    <row r="129" spans="1:10" x14ac:dyDescent="0.2">
      <c r="A129" t="s">
        <v>77</v>
      </c>
      <c r="B129">
        <v>86110</v>
      </c>
      <c r="C129">
        <v>1062</v>
      </c>
      <c r="D129" t="s">
        <v>733</v>
      </c>
      <c r="E129" t="s">
        <v>0</v>
      </c>
      <c r="F129">
        <v>560</v>
      </c>
      <c r="G129">
        <v>3748</v>
      </c>
      <c r="H129">
        <v>29</v>
      </c>
      <c r="I129">
        <v>4337</v>
      </c>
    </row>
    <row r="130" spans="1:10" x14ac:dyDescent="0.2">
      <c r="A130" t="s">
        <v>78</v>
      </c>
      <c r="B130">
        <v>95050</v>
      </c>
      <c r="C130">
        <v>1773</v>
      </c>
      <c r="D130" t="s">
        <v>733</v>
      </c>
      <c r="E130" t="s">
        <v>49</v>
      </c>
      <c r="F130">
        <v>560</v>
      </c>
      <c r="G130">
        <v>4923</v>
      </c>
      <c r="H130">
        <v>49</v>
      </c>
      <c r="I130">
        <v>5532</v>
      </c>
    </row>
    <row r="131" spans="1:10" x14ac:dyDescent="0.2">
      <c r="A131" t="s">
        <v>81</v>
      </c>
      <c r="B131">
        <v>5530</v>
      </c>
      <c r="C131">
        <v>3504</v>
      </c>
      <c r="D131" t="s">
        <v>733</v>
      </c>
      <c r="E131" t="s">
        <v>40</v>
      </c>
      <c r="F131">
        <v>559</v>
      </c>
      <c r="G131">
        <v>2024</v>
      </c>
      <c r="H131">
        <v>25</v>
      </c>
      <c r="I131">
        <v>2608</v>
      </c>
    </row>
    <row r="132" spans="1:10" x14ac:dyDescent="0.2">
      <c r="A132" t="s">
        <v>82</v>
      </c>
      <c r="B132">
        <v>2320</v>
      </c>
      <c r="C132">
        <v>3244</v>
      </c>
      <c r="D132" t="s">
        <v>733</v>
      </c>
      <c r="E132" t="s">
        <v>16</v>
      </c>
      <c r="F132">
        <v>558</v>
      </c>
      <c r="G132">
        <v>2337</v>
      </c>
      <c r="H132">
        <v>19</v>
      </c>
      <c r="I132">
        <v>2914</v>
      </c>
    </row>
    <row r="133" spans="1:10" x14ac:dyDescent="0.2">
      <c r="A133" t="s">
        <v>77</v>
      </c>
      <c r="B133">
        <v>86060</v>
      </c>
      <c r="C133">
        <v>1105</v>
      </c>
      <c r="D133" t="s">
        <v>733</v>
      </c>
      <c r="E133" t="s">
        <v>4</v>
      </c>
      <c r="F133">
        <v>556</v>
      </c>
      <c r="G133">
        <v>2912</v>
      </c>
      <c r="H133">
        <v>18</v>
      </c>
      <c r="I133">
        <v>3486</v>
      </c>
    </row>
    <row r="134" spans="1:10" x14ac:dyDescent="0.2">
      <c r="A134" t="s">
        <v>75</v>
      </c>
      <c r="B134">
        <v>82951</v>
      </c>
      <c r="C134">
        <v>1336</v>
      </c>
      <c r="D134" t="s">
        <v>733</v>
      </c>
      <c r="E134" t="s">
        <v>11</v>
      </c>
      <c r="F134">
        <v>553</v>
      </c>
      <c r="G134">
        <v>3080</v>
      </c>
      <c r="H134">
        <v>6</v>
      </c>
      <c r="I134">
        <v>3639</v>
      </c>
    </row>
    <row r="135" spans="1:10" x14ac:dyDescent="0.2">
      <c r="A135" t="s">
        <v>80</v>
      </c>
      <c r="B135">
        <v>91921</v>
      </c>
      <c r="C135">
        <v>2674</v>
      </c>
      <c r="D135" t="s">
        <v>733</v>
      </c>
      <c r="E135" t="s">
        <v>28</v>
      </c>
      <c r="F135">
        <v>551</v>
      </c>
      <c r="G135">
        <v>4930</v>
      </c>
      <c r="H135">
        <v>46</v>
      </c>
      <c r="I135">
        <v>5527</v>
      </c>
    </row>
    <row r="136" spans="1:10" x14ac:dyDescent="0.2">
      <c r="A136" t="s">
        <v>80</v>
      </c>
      <c r="B136">
        <v>93541</v>
      </c>
      <c r="C136">
        <v>2512</v>
      </c>
      <c r="D136" t="s">
        <v>733</v>
      </c>
      <c r="E136" t="s">
        <v>33</v>
      </c>
      <c r="F136">
        <v>548</v>
      </c>
      <c r="G136">
        <v>4264</v>
      </c>
      <c r="H136">
        <v>28</v>
      </c>
      <c r="I136">
        <v>4840</v>
      </c>
    </row>
    <row r="137" spans="1:10" x14ac:dyDescent="0.2">
      <c r="A137" t="s">
        <v>77</v>
      </c>
      <c r="B137">
        <v>84050</v>
      </c>
      <c r="C137">
        <v>1046</v>
      </c>
      <c r="D137" t="s">
        <v>733</v>
      </c>
      <c r="E137" t="s">
        <v>9</v>
      </c>
      <c r="F137">
        <v>534</v>
      </c>
      <c r="G137">
        <v>2764</v>
      </c>
      <c r="H137">
        <v>17</v>
      </c>
      <c r="I137">
        <v>3315</v>
      </c>
    </row>
    <row r="138" spans="1:10" x14ac:dyDescent="0.2">
      <c r="A138" t="s">
        <v>75</v>
      </c>
      <c r="B138">
        <v>83460</v>
      </c>
      <c r="C138">
        <v>1295</v>
      </c>
      <c r="D138" t="s">
        <v>733</v>
      </c>
      <c r="E138" t="s">
        <v>10</v>
      </c>
      <c r="F138">
        <v>532</v>
      </c>
      <c r="G138">
        <v>5574</v>
      </c>
      <c r="H138">
        <v>27</v>
      </c>
      <c r="I138">
        <v>6133</v>
      </c>
    </row>
    <row r="139" spans="1:10" x14ac:dyDescent="0.2">
      <c r="A139" t="s">
        <v>75</v>
      </c>
      <c r="B139">
        <v>85510</v>
      </c>
      <c r="C139">
        <v>1319</v>
      </c>
      <c r="D139" t="s">
        <v>733</v>
      </c>
      <c r="E139" t="s">
        <v>68</v>
      </c>
      <c r="F139">
        <v>524</v>
      </c>
      <c r="G139">
        <v>2853</v>
      </c>
      <c r="H139">
        <v>19</v>
      </c>
      <c r="I139">
        <v>3396</v>
      </c>
    </row>
    <row r="140" spans="1:10" x14ac:dyDescent="0.2">
      <c r="A140" t="s">
        <v>77</v>
      </c>
      <c r="B140">
        <v>82986</v>
      </c>
      <c r="C140">
        <v>1067</v>
      </c>
      <c r="D140" t="s">
        <v>733</v>
      </c>
      <c r="E140" t="s">
        <v>0</v>
      </c>
      <c r="F140">
        <v>520</v>
      </c>
      <c r="G140">
        <v>2415</v>
      </c>
      <c r="H140">
        <v>10</v>
      </c>
      <c r="I140">
        <v>2945</v>
      </c>
      <c r="J140" t="s">
        <v>101</v>
      </c>
    </row>
    <row r="141" spans="1:10" x14ac:dyDescent="0.2">
      <c r="A141" t="s">
        <v>82</v>
      </c>
      <c r="B141">
        <v>5449</v>
      </c>
      <c r="C141">
        <v>3416</v>
      </c>
      <c r="D141" t="s">
        <v>733</v>
      </c>
      <c r="E141" t="s">
        <v>113</v>
      </c>
      <c r="F141">
        <v>518</v>
      </c>
      <c r="G141">
        <v>3711</v>
      </c>
      <c r="H141">
        <v>38</v>
      </c>
      <c r="I141">
        <v>4267</v>
      </c>
    </row>
    <row r="142" spans="1:10" x14ac:dyDescent="0.2">
      <c r="A142" t="s">
        <v>76</v>
      </c>
      <c r="B142">
        <v>93186</v>
      </c>
      <c r="C142">
        <v>2176</v>
      </c>
      <c r="D142" t="s">
        <v>733</v>
      </c>
      <c r="E142" t="s">
        <v>7</v>
      </c>
      <c r="F142">
        <v>518</v>
      </c>
      <c r="G142">
        <v>2908</v>
      </c>
      <c r="H142">
        <v>19</v>
      </c>
      <c r="I142">
        <v>3445</v>
      </c>
    </row>
    <row r="143" spans="1:10" x14ac:dyDescent="0.2">
      <c r="A143" t="s">
        <v>79</v>
      </c>
      <c r="B143">
        <v>85840</v>
      </c>
      <c r="C143">
        <v>1349</v>
      </c>
      <c r="D143" t="s">
        <v>733</v>
      </c>
      <c r="E143" t="s">
        <v>23</v>
      </c>
      <c r="F143">
        <v>516</v>
      </c>
      <c r="G143">
        <v>2681</v>
      </c>
      <c r="H143">
        <v>27</v>
      </c>
      <c r="I143">
        <v>3224</v>
      </c>
    </row>
    <row r="144" spans="1:10" x14ac:dyDescent="0.2">
      <c r="A144" t="s">
        <v>79</v>
      </c>
      <c r="B144">
        <v>83250</v>
      </c>
      <c r="C144">
        <v>1543</v>
      </c>
      <c r="D144" t="s">
        <v>733</v>
      </c>
      <c r="E144" t="s">
        <v>53</v>
      </c>
      <c r="F144">
        <v>514</v>
      </c>
      <c r="G144">
        <v>2881</v>
      </c>
      <c r="H144">
        <v>17</v>
      </c>
      <c r="I144">
        <v>3412</v>
      </c>
    </row>
    <row r="145" spans="1:10" x14ac:dyDescent="0.2">
      <c r="A145" t="s">
        <v>75</v>
      </c>
      <c r="B145">
        <v>82960</v>
      </c>
      <c r="C145">
        <v>1320</v>
      </c>
      <c r="D145" t="s">
        <v>733</v>
      </c>
      <c r="E145" t="s">
        <v>11</v>
      </c>
      <c r="F145">
        <v>514</v>
      </c>
      <c r="G145">
        <v>3682</v>
      </c>
      <c r="H145">
        <v>22</v>
      </c>
      <c r="I145">
        <v>4218</v>
      </c>
    </row>
    <row r="146" spans="1:10" x14ac:dyDescent="0.2">
      <c r="A146" t="s">
        <v>82</v>
      </c>
      <c r="B146">
        <v>3258</v>
      </c>
      <c r="C146">
        <v>3390</v>
      </c>
      <c r="D146" t="s">
        <v>733</v>
      </c>
      <c r="E146" t="s">
        <v>112</v>
      </c>
      <c r="F146">
        <v>513</v>
      </c>
      <c r="G146">
        <v>3610</v>
      </c>
      <c r="H146">
        <v>131</v>
      </c>
      <c r="I146">
        <v>4254</v>
      </c>
    </row>
    <row r="147" spans="1:10" x14ac:dyDescent="0.2">
      <c r="A147" t="s">
        <v>77</v>
      </c>
      <c r="B147">
        <v>82751</v>
      </c>
      <c r="C147">
        <v>1106</v>
      </c>
      <c r="D147" t="s">
        <v>733</v>
      </c>
      <c r="E147" t="s">
        <v>4</v>
      </c>
      <c r="F147">
        <v>512</v>
      </c>
      <c r="G147">
        <v>3688</v>
      </c>
      <c r="H147">
        <v>43</v>
      </c>
      <c r="I147">
        <v>4243</v>
      </c>
    </row>
    <row r="148" spans="1:10" x14ac:dyDescent="0.2">
      <c r="A148" t="s">
        <v>77</v>
      </c>
      <c r="B148">
        <v>86510</v>
      </c>
      <c r="C148">
        <v>1056</v>
      </c>
      <c r="D148" t="s">
        <v>733</v>
      </c>
      <c r="E148" t="s">
        <v>0</v>
      </c>
      <c r="F148">
        <v>511</v>
      </c>
      <c r="G148">
        <v>3838</v>
      </c>
      <c r="H148">
        <v>27</v>
      </c>
      <c r="I148">
        <v>4376</v>
      </c>
      <c r="J148" t="s">
        <v>101</v>
      </c>
    </row>
    <row r="149" spans="1:10" x14ac:dyDescent="0.2">
      <c r="A149" t="s">
        <v>79</v>
      </c>
      <c r="B149">
        <v>83930</v>
      </c>
      <c r="C149">
        <v>1368</v>
      </c>
      <c r="D149" t="s">
        <v>733</v>
      </c>
      <c r="E149" t="s">
        <v>23</v>
      </c>
      <c r="F149">
        <v>511</v>
      </c>
      <c r="G149">
        <v>3472</v>
      </c>
      <c r="H149">
        <v>14</v>
      </c>
      <c r="I149">
        <v>3997</v>
      </c>
    </row>
    <row r="150" spans="1:10" x14ac:dyDescent="0.2">
      <c r="A150" t="s">
        <v>75</v>
      </c>
      <c r="B150">
        <v>84300</v>
      </c>
      <c r="C150">
        <v>1340</v>
      </c>
      <c r="D150" t="s">
        <v>733</v>
      </c>
      <c r="E150" t="s">
        <v>11</v>
      </c>
      <c r="F150">
        <v>509</v>
      </c>
      <c r="G150">
        <v>1870</v>
      </c>
      <c r="H150">
        <v>18</v>
      </c>
      <c r="I150">
        <v>2397</v>
      </c>
    </row>
    <row r="151" spans="1:10" x14ac:dyDescent="0.2">
      <c r="A151" t="s">
        <v>79</v>
      </c>
      <c r="B151">
        <v>83078</v>
      </c>
      <c r="C151">
        <v>1494</v>
      </c>
      <c r="D151" t="s">
        <v>733</v>
      </c>
      <c r="E151" t="s">
        <v>43</v>
      </c>
      <c r="F151">
        <v>508</v>
      </c>
      <c r="G151">
        <v>2472</v>
      </c>
      <c r="H151">
        <v>24</v>
      </c>
      <c r="I151">
        <v>3004</v>
      </c>
    </row>
    <row r="152" spans="1:10" x14ac:dyDescent="0.2">
      <c r="A152" t="s">
        <v>79</v>
      </c>
      <c r="B152">
        <v>83079</v>
      </c>
      <c r="C152">
        <v>1494</v>
      </c>
      <c r="D152" t="s">
        <v>733</v>
      </c>
      <c r="E152" t="s">
        <v>22</v>
      </c>
      <c r="F152">
        <v>508</v>
      </c>
      <c r="G152">
        <v>2885</v>
      </c>
      <c r="H152">
        <v>13</v>
      </c>
      <c r="I152">
        <v>3406</v>
      </c>
    </row>
    <row r="153" spans="1:10" x14ac:dyDescent="0.2">
      <c r="A153" t="s">
        <v>77</v>
      </c>
      <c r="B153">
        <v>82791</v>
      </c>
      <c r="C153">
        <v>1113</v>
      </c>
      <c r="D153" t="s">
        <v>733</v>
      </c>
      <c r="E153" t="s">
        <v>4</v>
      </c>
      <c r="F153">
        <v>506</v>
      </c>
      <c r="G153">
        <v>3547</v>
      </c>
      <c r="H153">
        <v>13</v>
      </c>
      <c r="I153">
        <v>4066</v>
      </c>
    </row>
    <row r="154" spans="1:10" x14ac:dyDescent="0.2">
      <c r="A154" t="s">
        <v>75</v>
      </c>
      <c r="B154">
        <v>83851</v>
      </c>
      <c r="C154">
        <v>1257</v>
      </c>
      <c r="D154" t="s">
        <v>733</v>
      </c>
      <c r="E154" t="s">
        <v>1</v>
      </c>
      <c r="F154">
        <v>506</v>
      </c>
      <c r="G154">
        <v>5002</v>
      </c>
      <c r="H154">
        <v>41</v>
      </c>
      <c r="I154">
        <v>5549</v>
      </c>
    </row>
    <row r="155" spans="1:10" x14ac:dyDescent="0.2">
      <c r="A155" t="s">
        <v>76</v>
      </c>
      <c r="B155">
        <v>91291</v>
      </c>
      <c r="C155">
        <v>2175</v>
      </c>
      <c r="D155" t="s">
        <v>733</v>
      </c>
      <c r="E155" t="s">
        <v>7</v>
      </c>
      <c r="F155">
        <v>506</v>
      </c>
      <c r="G155">
        <v>3853</v>
      </c>
      <c r="H155">
        <v>29</v>
      </c>
      <c r="I155">
        <v>4388</v>
      </c>
    </row>
    <row r="156" spans="1:10" x14ac:dyDescent="0.2">
      <c r="A156" t="s">
        <v>76</v>
      </c>
      <c r="B156">
        <v>95211</v>
      </c>
      <c r="C156">
        <v>2341</v>
      </c>
      <c r="D156" t="s">
        <v>733</v>
      </c>
      <c r="E156" t="s">
        <v>47</v>
      </c>
      <c r="F156">
        <v>502</v>
      </c>
      <c r="G156">
        <v>1352</v>
      </c>
      <c r="H156">
        <v>16</v>
      </c>
      <c r="I156">
        <v>1870</v>
      </c>
    </row>
    <row r="157" spans="1:10" x14ac:dyDescent="0.2">
      <c r="A157" t="s">
        <v>79</v>
      </c>
      <c r="B157">
        <v>84980</v>
      </c>
      <c r="C157">
        <v>1678</v>
      </c>
      <c r="D157" t="s">
        <v>733</v>
      </c>
      <c r="E157" t="s">
        <v>21</v>
      </c>
      <c r="F157">
        <v>501</v>
      </c>
      <c r="G157">
        <v>2779</v>
      </c>
      <c r="H157">
        <v>13</v>
      </c>
      <c r="I157">
        <v>3293</v>
      </c>
    </row>
    <row r="158" spans="1:10" x14ac:dyDescent="0.2">
      <c r="A158" t="s">
        <v>82</v>
      </c>
      <c r="B158">
        <v>3762</v>
      </c>
      <c r="C158">
        <v>3653</v>
      </c>
      <c r="D158" t="s">
        <v>733</v>
      </c>
      <c r="E158" t="s">
        <v>65</v>
      </c>
      <c r="F158">
        <v>498</v>
      </c>
      <c r="G158">
        <v>2837</v>
      </c>
      <c r="H158">
        <v>13</v>
      </c>
      <c r="I158">
        <v>3348</v>
      </c>
    </row>
    <row r="159" spans="1:10" x14ac:dyDescent="0.2">
      <c r="A159" t="s">
        <v>79</v>
      </c>
      <c r="B159">
        <v>86160</v>
      </c>
      <c r="C159">
        <v>1716</v>
      </c>
      <c r="D159" t="s">
        <v>733</v>
      </c>
      <c r="E159" t="s">
        <v>31</v>
      </c>
      <c r="F159">
        <v>498</v>
      </c>
      <c r="G159">
        <v>4651</v>
      </c>
      <c r="H159">
        <v>35</v>
      </c>
      <c r="I159">
        <v>5184</v>
      </c>
    </row>
    <row r="160" spans="1:10" x14ac:dyDescent="0.2">
      <c r="A160" t="s">
        <v>79</v>
      </c>
      <c r="B160">
        <v>83331</v>
      </c>
      <c r="C160">
        <v>1661</v>
      </c>
      <c r="D160" t="s">
        <v>733</v>
      </c>
      <c r="E160" t="s">
        <v>21</v>
      </c>
      <c r="F160">
        <v>497</v>
      </c>
      <c r="G160">
        <v>6098</v>
      </c>
      <c r="H160">
        <v>55</v>
      </c>
      <c r="I160">
        <v>6650</v>
      </c>
    </row>
    <row r="161" spans="1:10" x14ac:dyDescent="0.2">
      <c r="A161" t="s">
        <v>78</v>
      </c>
      <c r="B161">
        <v>93270</v>
      </c>
      <c r="C161">
        <v>1774</v>
      </c>
      <c r="D161" t="s">
        <v>733</v>
      </c>
      <c r="E161" t="s">
        <v>49</v>
      </c>
      <c r="F161">
        <v>497</v>
      </c>
      <c r="G161">
        <v>5557</v>
      </c>
      <c r="H161">
        <v>68</v>
      </c>
      <c r="I161">
        <v>6122</v>
      </c>
    </row>
    <row r="162" spans="1:10" x14ac:dyDescent="0.2">
      <c r="A162" t="s">
        <v>80</v>
      </c>
      <c r="B162">
        <v>93362</v>
      </c>
      <c r="C162">
        <v>2455</v>
      </c>
      <c r="D162" t="s">
        <v>733</v>
      </c>
      <c r="E162" t="s">
        <v>66</v>
      </c>
      <c r="F162">
        <v>496</v>
      </c>
      <c r="G162">
        <v>4985</v>
      </c>
      <c r="H162">
        <v>29</v>
      </c>
      <c r="I162">
        <v>5510</v>
      </c>
    </row>
    <row r="163" spans="1:10" x14ac:dyDescent="0.2">
      <c r="A163" t="s">
        <v>82</v>
      </c>
      <c r="B163">
        <v>3990</v>
      </c>
      <c r="C163">
        <v>3403</v>
      </c>
      <c r="D163" t="s">
        <v>733</v>
      </c>
      <c r="E163" t="s">
        <v>116</v>
      </c>
      <c r="F163">
        <v>495</v>
      </c>
      <c r="G163">
        <v>7298</v>
      </c>
      <c r="H163">
        <v>195</v>
      </c>
      <c r="I163">
        <v>7988</v>
      </c>
    </row>
    <row r="164" spans="1:10" x14ac:dyDescent="0.2">
      <c r="A164" t="s">
        <v>79</v>
      </c>
      <c r="B164">
        <v>83196</v>
      </c>
      <c r="C164">
        <v>1641</v>
      </c>
      <c r="D164" t="s">
        <v>733</v>
      </c>
      <c r="E164" t="s">
        <v>21</v>
      </c>
      <c r="F164">
        <v>495</v>
      </c>
      <c r="G164">
        <v>3426</v>
      </c>
      <c r="H164">
        <v>56</v>
      </c>
      <c r="I164">
        <v>3977</v>
      </c>
    </row>
    <row r="165" spans="1:10" x14ac:dyDescent="0.2">
      <c r="A165" t="s">
        <v>82</v>
      </c>
      <c r="B165">
        <v>3780</v>
      </c>
      <c r="C165">
        <v>3656</v>
      </c>
      <c r="D165" t="s">
        <v>733</v>
      </c>
      <c r="E165" t="s">
        <v>65</v>
      </c>
      <c r="F165">
        <v>493</v>
      </c>
      <c r="G165">
        <v>3692</v>
      </c>
      <c r="H165">
        <v>6</v>
      </c>
      <c r="I165">
        <v>4191</v>
      </c>
    </row>
    <row r="166" spans="1:10" x14ac:dyDescent="0.2">
      <c r="A166" t="s">
        <v>75</v>
      </c>
      <c r="B166">
        <v>83877</v>
      </c>
      <c r="C166">
        <v>1334</v>
      </c>
      <c r="D166" t="s">
        <v>733</v>
      </c>
      <c r="E166" t="s">
        <v>11</v>
      </c>
      <c r="F166">
        <v>492</v>
      </c>
      <c r="G166">
        <v>2231</v>
      </c>
      <c r="H166">
        <v>18</v>
      </c>
      <c r="I166">
        <v>2741</v>
      </c>
      <c r="J166" t="s">
        <v>101</v>
      </c>
    </row>
    <row r="167" spans="1:10" x14ac:dyDescent="0.2">
      <c r="A167" t="s">
        <v>75</v>
      </c>
      <c r="B167">
        <v>83591</v>
      </c>
      <c r="C167">
        <v>1149</v>
      </c>
      <c r="D167" t="s">
        <v>733</v>
      </c>
      <c r="E167" t="s">
        <v>52</v>
      </c>
      <c r="F167">
        <v>491</v>
      </c>
      <c r="G167">
        <v>5431</v>
      </c>
      <c r="H167">
        <v>32</v>
      </c>
      <c r="I167">
        <v>5954</v>
      </c>
    </row>
    <row r="168" spans="1:10" x14ac:dyDescent="0.2">
      <c r="A168" t="s">
        <v>75</v>
      </c>
      <c r="B168">
        <v>85517</v>
      </c>
      <c r="C168">
        <v>1319</v>
      </c>
      <c r="D168" t="s">
        <v>733</v>
      </c>
      <c r="E168" t="s">
        <v>68</v>
      </c>
      <c r="F168">
        <v>487</v>
      </c>
      <c r="G168">
        <v>4637</v>
      </c>
      <c r="H168">
        <v>75</v>
      </c>
      <c r="I168">
        <v>5199</v>
      </c>
    </row>
    <row r="169" spans="1:10" x14ac:dyDescent="0.2">
      <c r="A169" t="s">
        <v>80</v>
      </c>
      <c r="B169">
        <v>95601</v>
      </c>
      <c r="C169">
        <v>2396</v>
      </c>
      <c r="D169" t="s">
        <v>733</v>
      </c>
      <c r="E169" t="s">
        <v>37</v>
      </c>
      <c r="F169">
        <v>486</v>
      </c>
      <c r="G169">
        <v>6530</v>
      </c>
      <c r="H169">
        <v>12</v>
      </c>
      <c r="I169">
        <v>7028</v>
      </c>
    </row>
    <row r="170" spans="1:10" x14ac:dyDescent="0.2">
      <c r="A170" t="s">
        <v>80</v>
      </c>
      <c r="B170">
        <v>90890</v>
      </c>
      <c r="C170">
        <v>2427</v>
      </c>
      <c r="D170" t="s">
        <v>733</v>
      </c>
      <c r="E170" t="s">
        <v>25</v>
      </c>
      <c r="F170">
        <v>485</v>
      </c>
      <c r="G170">
        <v>2917</v>
      </c>
      <c r="H170">
        <v>27</v>
      </c>
      <c r="I170">
        <v>3429</v>
      </c>
    </row>
    <row r="171" spans="1:10" x14ac:dyDescent="0.2">
      <c r="A171" t="s">
        <v>82</v>
      </c>
      <c r="B171">
        <v>3259</v>
      </c>
      <c r="C171">
        <v>3390</v>
      </c>
      <c r="D171" t="s">
        <v>733</v>
      </c>
      <c r="E171" t="s">
        <v>113</v>
      </c>
      <c r="F171">
        <v>482</v>
      </c>
      <c r="G171">
        <v>3668</v>
      </c>
      <c r="H171">
        <v>45</v>
      </c>
      <c r="I171">
        <v>4195</v>
      </c>
    </row>
    <row r="172" spans="1:10" x14ac:dyDescent="0.2">
      <c r="A172" t="s">
        <v>81</v>
      </c>
      <c r="B172">
        <v>3692</v>
      </c>
      <c r="C172">
        <v>3617</v>
      </c>
      <c r="D172" t="s">
        <v>733</v>
      </c>
      <c r="E172" t="s">
        <v>64</v>
      </c>
      <c r="F172">
        <v>482</v>
      </c>
      <c r="G172">
        <v>4507</v>
      </c>
      <c r="H172">
        <v>40</v>
      </c>
      <c r="I172">
        <v>5029</v>
      </c>
    </row>
    <row r="173" spans="1:10" x14ac:dyDescent="0.2">
      <c r="A173" t="s">
        <v>82</v>
      </c>
      <c r="B173">
        <v>5630</v>
      </c>
      <c r="C173">
        <v>3339</v>
      </c>
      <c r="D173" t="s">
        <v>733</v>
      </c>
      <c r="E173" t="s">
        <v>113</v>
      </c>
      <c r="F173">
        <v>481</v>
      </c>
      <c r="G173">
        <v>2892</v>
      </c>
      <c r="H173">
        <v>24</v>
      </c>
      <c r="I173">
        <v>3397</v>
      </c>
    </row>
    <row r="174" spans="1:10" x14ac:dyDescent="0.2">
      <c r="A174" t="s">
        <v>76</v>
      </c>
      <c r="B174">
        <v>94911</v>
      </c>
      <c r="C174">
        <v>2337</v>
      </c>
      <c r="D174" t="s">
        <v>733</v>
      </c>
      <c r="E174" t="s">
        <v>47</v>
      </c>
      <c r="F174">
        <v>480</v>
      </c>
      <c r="G174">
        <v>2673</v>
      </c>
      <c r="H174">
        <v>40</v>
      </c>
      <c r="I174">
        <v>3193</v>
      </c>
    </row>
    <row r="175" spans="1:10" x14ac:dyDescent="0.2">
      <c r="A175" t="s">
        <v>77</v>
      </c>
      <c r="B175">
        <v>84056</v>
      </c>
      <c r="C175">
        <v>1046</v>
      </c>
      <c r="D175" t="s">
        <v>733</v>
      </c>
      <c r="E175" t="s">
        <v>9</v>
      </c>
      <c r="F175">
        <v>479</v>
      </c>
      <c r="G175">
        <v>3939</v>
      </c>
      <c r="H175">
        <v>14</v>
      </c>
      <c r="I175">
        <v>4432</v>
      </c>
    </row>
    <row r="176" spans="1:10" x14ac:dyDescent="0.2">
      <c r="A176" t="s">
        <v>77</v>
      </c>
      <c r="B176">
        <v>82798</v>
      </c>
      <c r="C176">
        <v>1113</v>
      </c>
      <c r="D176" t="s">
        <v>733</v>
      </c>
      <c r="E176" t="s">
        <v>4</v>
      </c>
      <c r="F176">
        <v>479</v>
      </c>
      <c r="G176">
        <v>2661</v>
      </c>
      <c r="H176">
        <v>20</v>
      </c>
      <c r="I176">
        <v>3160</v>
      </c>
    </row>
    <row r="177" spans="1:10" x14ac:dyDescent="0.2">
      <c r="A177" t="s">
        <v>77</v>
      </c>
      <c r="B177">
        <v>82799</v>
      </c>
      <c r="C177">
        <v>1113</v>
      </c>
      <c r="D177" t="s">
        <v>733</v>
      </c>
      <c r="E177" t="s">
        <v>4</v>
      </c>
      <c r="F177">
        <v>479</v>
      </c>
      <c r="G177">
        <v>2661</v>
      </c>
      <c r="H177">
        <v>20</v>
      </c>
      <c r="I177">
        <v>3160</v>
      </c>
      <c r="J177" t="s">
        <v>737</v>
      </c>
    </row>
    <row r="178" spans="1:10" x14ac:dyDescent="0.2">
      <c r="A178" t="s">
        <v>81</v>
      </c>
      <c r="B178">
        <v>3513</v>
      </c>
      <c r="C178">
        <v>3440</v>
      </c>
      <c r="D178" t="s">
        <v>733</v>
      </c>
      <c r="E178" t="s">
        <v>17</v>
      </c>
      <c r="F178">
        <v>478</v>
      </c>
      <c r="G178">
        <v>4294</v>
      </c>
      <c r="H178">
        <v>13</v>
      </c>
      <c r="I178">
        <v>4785</v>
      </c>
    </row>
    <row r="179" spans="1:10" x14ac:dyDescent="0.2">
      <c r="A179" t="s">
        <v>76</v>
      </c>
      <c r="B179">
        <v>93161</v>
      </c>
      <c r="C179">
        <v>2145</v>
      </c>
      <c r="D179" t="s">
        <v>733</v>
      </c>
      <c r="E179" t="s">
        <v>6</v>
      </c>
      <c r="F179">
        <v>477</v>
      </c>
      <c r="G179">
        <v>5206</v>
      </c>
      <c r="H179">
        <v>9</v>
      </c>
      <c r="I179">
        <v>5692</v>
      </c>
    </row>
    <row r="180" spans="1:10" x14ac:dyDescent="0.2">
      <c r="A180" t="s">
        <v>75</v>
      </c>
      <c r="B180">
        <v>83490</v>
      </c>
      <c r="C180">
        <v>1279</v>
      </c>
      <c r="D180" t="s">
        <v>733</v>
      </c>
      <c r="E180" t="s">
        <v>10</v>
      </c>
      <c r="F180">
        <v>476</v>
      </c>
      <c r="G180">
        <v>3937</v>
      </c>
      <c r="H180">
        <v>28</v>
      </c>
      <c r="I180">
        <v>4441</v>
      </c>
    </row>
    <row r="181" spans="1:10" x14ac:dyDescent="0.2">
      <c r="A181" t="s">
        <v>80</v>
      </c>
      <c r="B181">
        <v>94701</v>
      </c>
      <c r="C181">
        <v>2782</v>
      </c>
      <c r="D181" t="s">
        <v>733</v>
      </c>
      <c r="E181" t="s">
        <v>51</v>
      </c>
      <c r="F181">
        <v>474</v>
      </c>
      <c r="G181">
        <v>5020</v>
      </c>
      <c r="H181">
        <v>19</v>
      </c>
      <c r="I181">
        <v>5513</v>
      </c>
    </row>
    <row r="182" spans="1:10" x14ac:dyDescent="0.2">
      <c r="A182" t="s">
        <v>81</v>
      </c>
      <c r="B182">
        <v>3421</v>
      </c>
      <c r="C182">
        <v>3064</v>
      </c>
      <c r="D182" t="s">
        <v>733</v>
      </c>
      <c r="E182" t="s">
        <v>56</v>
      </c>
      <c r="F182">
        <v>474</v>
      </c>
      <c r="G182">
        <v>3242</v>
      </c>
      <c r="H182">
        <v>37</v>
      </c>
      <c r="I182">
        <v>3753</v>
      </c>
    </row>
    <row r="183" spans="1:10" x14ac:dyDescent="0.2">
      <c r="A183" t="s">
        <v>82</v>
      </c>
      <c r="B183">
        <v>3771</v>
      </c>
      <c r="C183">
        <v>3655</v>
      </c>
      <c r="D183" t="s">
        <v>733</v>
      </c>
      <c r="E183" t="s">
        <v>65</v>
      </c>
      <c r="F183">
        <v>473</v>
      </c>
      <c r="G183">
        <v>3382</v>
      </c>
      <c r="H183">
        <v>13</v>
      </c>
      <c r="I183">
        <v>3868</v>
      </c>
    </row>
    <row r="184" spans="1:10" x14ac:dyDescent="0.2">
      <c r="A184" t="s">
        <v>75</v>
      </c>
      <c r="B184">
        <v>86030</v>
      </c>
      <c r="C184">
        <v>1333</v>
      </c>
      <c r="D184" t="s">
        <v>733</v>
      </c>
      <c r="E184" t="s">
        <v>11</v>
      </c>
      <c r="F184">
        <v>472</v>
      </c>
      <c r="G184">
        <v>2654</v>
      </c>
      <c r="H184">
        <v>23</v>
      </c>
      <c r="I184">
        <v>3149</v>
      </c>
      <c r="J184" t="s">
        <v>101</v>
      </c>
    </row>
    <row r="185" spans="1:10" x14ac:dyDescent="0.2">
      <c r="A185" t="s">
        <v>75</v>
      </c>
      <c r="B185">
        <v>86120</v>
      </c>
      <c r="C185">
        <v>1400</v>
      </c>
      <c r="D185" t="s">
        <v>733</v>
      </c>
      <c r="E185" t="s">
        <v>42</v>
      </c>
      <c r="F185">
        <v>468</v>
      </c>
      <c r="G185">
        <v>1611</v>
      </c>
      <c r="H185">
        <v>49</v>
      </c>
      <c r="I185">
        <v>2128</v>
      </c>
    </row>
    <row r="186" spans="1:10" x14ac:dyDescent="0.2">
      <c r="A186" t="s">
        <v>79</v>
      </c>
      <c r="B186">
        <v>85290</v>
      </c>
      <c r="C186">
        <v>1581</v>
      </c>
      <c r="D186" t="s">
        <v>733</v>
      </c>
      <c r="E186" t="s">
        <v>53</v>
      </c>
      <c r="F186">
        <v>467</v>
      </c>
      <c r="G186">
        <v>3652</v>
      </c>
      <c r="H186">
        <v>10</v>
      </c>
      <c r="I186">
        <v>4129</v>
      </c>
    </row>
    <row r="187" spans="1:10" x14ac:dyDescent="0.2">
      <c r="A187" t="s">
        <v>82</v>
      </c>
      <c r="B187">
        <v>3781</v>
      </c>
      <c r="C187">
        <v>3656</v>
      </c>
      <c r="D187" t="s">
        <v>733</v>
      </c>
      <c r="E187" t="s">
        <v>65</v>
      </c>
      <c r="F187">
        <v>466</v>
      </c>
      <c r="G187">
        <v>3392</v>
      </c>
      <c r="H187">
        <v>15</v>
      </c>
      <c r="I187">
        <v>3873</v>
      </c>
    </row>
    <row r="188" spans="1:10" x14ac:dyDescent="0.2">
      <c r="A188" t="s">
        <v>76</v>
      </c>
      <c r="B188">
        <v>93771</v>
      </c>
      <c r="C188">
        <v>2144</v>
      </c>
      <c r="D188" t="s">
        <v>733</v>
      </c>
      <c r="E188" t="s">
        <v>6</v>
      </c>
      <c r="F188">
        <v>466</v>
      </c>
      <c r="G188">
        <v>3500</v>
      </c>
      <c r="H188">
        <v>25</v>
      </c>
      <c r="I188">
        <v>3991</v>
      </c>
    </row>
    <row r="189" spans="1:10" x14ac:dyDescent="0.2">
      <c r="A189" t="s">
        <v>76</v>
      </c>
      <c r="B189">
        <v>93621</v>
      </c>
      <c r="C189">
        <v>2174</v>
      </c>
      <c r="D189" t="s">
        <v>733</v>
      </c>
      <c r="E189" t="s">
        <v>7</v>
      </c>
      <c r="F189">
        <v>466</v>
      </c>
      <c r="G189">
        <v>4214</v>
      </c>
      <c r="H189">
        <v>18</v>
      </c>
      <c r="I189">
        <v>4698</v>
      </c>
    </row>
    <row r="190" spans="1:10" x14ac:dyDescent="0.2">
      <c r="A190" t="s">
        <v>75</v>
      </c>
      <c r="B190">
        <v>82950</v>
      </c>
      <c r="C190">
        <v>1336</v>
      </c>
      <c r="D190" t="s">
        <v>733</v>
      </c>
      <c r="E190" t="s">
        <v>11</v>
      </c>
      <c r="F190">
        <v>461</v>
      </c>
      <c r="G190">
        <v>1679</v>
      </c>
      <c r="H190">
        <v>15</v>
      </c>
      <c r="I190">
        <v>2155</v>
      </c>
    </row>
    <row r="191" spans="1:10" x14ac:dyDescent="0.2">
      <c r="A191" t="s">
        <v>82</v>
      </c>
      <c r="B191">
        <v>4048</v>
      </c>
      <c r="C191">
        <v>3405</v>
      </c>
      <c r="D191" t="s">
        <v>733</v>
      </c>
      <c r="E191" t="s">
        <v>116</v>
      </c>
      <c r="F191">
        <v>459</v>
      </c>
      <c r="G191">
        <v>4393</v>
      </c>
      <c r="H191">
        <v>33</v>
      </c>
      <c r="I191">
        <v>4885</v>
      </c>
    </row>
    <row r="192" spans="1:10" x14ac:dyDescent="0.2">
      <c r="A192" t="s">
        <v>80</v>
      </c>
      <c r="B192">
        <v>93451</v>
      </c>
      <c r="C192">
        <v>2484</v>
      </c>
      <c r="D192" t="s">
        <v>733</v>
      </c>
      <c r="E192" t="s">
        <v>50</v>
      </c>
      <c r="F192">
        <v>455</v>
      </c>
      <c r="G192">
        <v>3483</v>
      </c>
      <c r="H192">
        <v>9</v>
      </c>
      <c r="I192">
        <v>3947</v>
      </c>
    </row>
    <row r="193" spans="1:9" x14ac:dyDescent="0.2">
      <c r="A193" t="s">
        <v>78</v>
      </c>
      <c r="B193">
        <v>83640</v>
      </c>
      <c r="C193">
        <v>1823</v>
      </c>
      <c r="D193" t="s">
        <v>733</v>
      </c>
      <c r="E193" t="s">
        <v>29</v>
      </c>
      <c r="F193">
        <v>455</v>
      </c>
      <c r="G193">
        <v>2592</v>
      </c>
      <c r="H193">
        <v>7</v>
      </c>
      <c r="I193">
        <v>3054</v>
      </c>
    </row>
    <row r="194" spans="1:9" x14ac:dyDescent="0.2">
      <c r="A194" t="s">
        <v>75</v>
      </c>
      <c r="B194">
        <v>85170</v>
      </c>
      <c r="C194">
        <v>1320</v>
      </c>
      <c r="D194" t="s">
        <v>733</v>
      </c>
      <c r="E194" t="s">
        <v>68</v>
      </c>
      <c r="F194">
        <v>453</v>
      </c>
      <c r="G194">
        <v>2569</v>
      </c>
      <c r="H194">
        <v>49</v>
      </c>
      <c r="I194">
        <v>3071</v>
      </c>
    </row>
    <row r="195" spans="1:9" x14ac:dyDescent="0.2">
      <c r="A195" t="s">
        <v>81</v>
      </c>
      <c r="B195">
        <v>443</v>
      </c>
      <c r="C195">
        <v>3620</v>
      </c>
      <c r="D195" t="s">
        <v>733</v>
      </c>
      <c r="E195" t="s">
        <v>64</v>
      </c>
      <c r="F195">
        <v>447</v>
      </c>
      <c r="G195">
        <v>3581</v>
      </c>
      <c r="H195">
        <v>15</v>
      </c>
      <c r="I195">
        <v>4043</v>
      </c>
    </row>
    <row r="196" spans="1:9" x14ac:dyDescent="0.2">
      <c r="A196" t="s">
        <v>82</v>
      </c>
      <c r="B196">
        <v>3277</v>
      </c>
      <c r="C196">
        <v>3325</v>
      </c>
      <c r="D196" t="s">
        <v>733</v>
      </c>
      <c r="E196" t="s">
        <v>113</v>
      </c>
      <c r="F196">
        <v>445</v>
      </c>
      <c r="G196">
        <v>2871</v>
      </c>
      <c r="H196">
        <v>40</v>
      </c>
      <c r="I196">
        <v>3356</v>
      </c>
    </row>
    <row r="197" spans="1:9" x14ac:dyDescent="0.2">
      <c r="A197" t="s">
        <v>80</v>
      </c>
      <c r="B197">
        <v>95571</v>
      </c>
      <c r="C197">
        <v>2667</v>
      </c>
      <c r="D197" t="s">
        <v>733</v>
      </c>
      <c r="E197" t="s">
        <v>28</v>
      </c>
      <c r="F197">
        <v>444</v>
      </c>
      <c r="G197">
        <v>2988</v>
      </c>
      <c r="H197">
        <v>13</v>
      </c>
      <c r="I197">
        <v>3445</v>
      </c>
    </row>
    <row r="198" spans="1:9" x14ac:dyDescent="0.2">
      <c r="A198" t="s">
        <v>78</v>
      </c>
      <c r="B198">
        <v>83652</v>
      </c>
      <c r="C198">
        <v>1770</v>
      </c>
      <c r="D198" t="s">
        <v>733</v>
      </c>
      <c r="E198" t="s">
        <v>29</v>
      </c>
      <c r="F198">
        <v>444</v>
      </c>
      <c r="G198">
        <v>1288</v>
      </c>
      <c r="H198">
        <v>8</v>
      </c>
      <c r="I198">
        <v>1740</v>
      </c>
    </row>
    <row r="199" spans="1:9" x14ac:dyDescent="0.2">
      <c r="A199" t="s">
        <v>77</v>
      </c>
      <c r="B199">
        <v>86001</v>
      </c>
      <c r="C199">
        <v>1020</v>
      </c>
      <c r="D199" t="s">
        <v>733</v>
      </c>
      <c r="E199" t="s">
        <v>734</v>
      </c>
      <c r="F199">
        <v>442</v>
      </c>
      <c r="G199">
        <v>4804</v>
      </c>
      <c r="H199">
        <v>33</v>
      </c>
      <c r="I199">
        <v>5279</v>
      </c>
    </row>
    <row r="200" spans="1:9" x14ac:dyDescent="0.2">
      <c r="A200" t="s">
        <v>78</v>
      </c>
      <c r="B200">
        <v>86190</v>
      </c>
      <c r="C200">
        <v>1230</v>
      </c>
      <c r="D200" t="s">
        <v>733</v>
      </c>
      <c r="E200" t="s">
        <v>14</v>
      </c>
      <c r="F200">
        <v>440</v>
      </c>
      <c r="G200">
        <v>4504</v>
      </c>
      <c r="H200">
        <v>19</v>
      </c>
      <c r="I200">
        <v>4963</v>
      </c>
    </row>
    <row r="201" spans="1:9" x14ac:dyDescent="0.2">
      <c r="A201" t="s">
        <v>80</v>
      </c>
      <c r="B201">
        <v>94981</v>
      </c>
      <c r="C201">
        <v>2654</v>
      </c>
      <c r="D201" t="s">
        <v>733</v>
      </c>
      <c r="E201" t="s">
        <v>28</v>
      </c>
      <c r="F201">
        <v>438</v>
      </c>
      <c r="G201">
        <v>2291</v>
      </c>
      <c r="H201">
        <v>11</v>
      </c>
      <c r="I201">
        <v>2740</v>
      </c>
    </row>
    <row r="202" spans="1:9" x14ac:dyDescent="0.2">
      <c r="A202" t="s">
        <v>79</v>
      </c>
      <c r="B202">
        <v>83170</v>
      </c>
      <c r="C202">
        <v>1495</v>
      </c>
      <c r="D202" t="s">
        <v>733</v>
      </c>
      <c r="E202" t="s">
        <v>22</v>
      </c>
      <c r="F202">
        <v>438</v>
      </c>
      <c r="G202">
        <v>3174</v>
      </c>
      <c r="H202">
        <v>11</v>
      </c>
      <c r="I202">
        <v>3623</v>
      </c>
    </row>
    <row r="203" spans="1:9" x14ac:dyDescent="0.2">
      <c r="A203" t="s">
        <v>79</v>
      </c>
      <c r="B203">
        <v>83190</v>
      </c>
      <c r="C203">
        <v>1641</v>
      </c>
      <c r="D203" t="s">
        <v>733</v>
      </c>
      <c r="E203" t="s">
        <v>22</v>
      </c>
      <c r="F203">
        <v>435</v>
      </c>
      <c r="G203">
        <v>3357</v>
      </c>
      <c r="H203">
        <v>18</v>
      </c>
      <c r="I203">
        <v>3810</v>
      </c>
    </row>
    <row r="204" spans="1:9" x14ac:dyDescent="0.2">
      <c r="A204" t="s">
        <v>77</v>
      </c>
      <c r="B204">
        <v>86460</v>
      </c>
      <c r="C204">
        <v>1049</v>
      </c>
      <c r="D204" t="s">
        <v>733</v>
      </c>
      <c r="E204" t="s">
        <v>0</v>
      </c>
      <c r="F204">
        <v>434</v>
      </c>
      <c r="G204">
        <v>3848</v>
      </c>
      <c r="H204">
        <v>23</v>
      </c>
      <c r="I204">
        <v>4305</v>
      </c>
    </row>
    <row r="205" spans="1:9" x14ac:dyDescent="0.2">
      <c r="A205" t="s">
        <v>76</v>
      </c>
      <c r="B205">
        <v>90281</v>
      </c>
      <c r="C205">
        <v>2017</v>
      </c>
      <c r="D205" t="s">
        <v>733</v>
      </c>
      <c r="E205" t="s">
        <v>30</v>
      </c>
      <c r="F205">
        <v>434</v>
      </c>
      <c r="G205">
        <v>3160</v>
      </c>
      <c r="H205">
        <v>21</v>
      </c>
      <c r="I205">
        <v>3615</v>
      </c>
    </row>
    <row r="206" spans="1:9" x14ac:dyDescent="0.2">
      <c r="A206" t="s">
        <v>81</v>
      </c>
      <c r="B206">
        <v>3411</v>
      </c>
      <c r="C206">
        <v>3098</v>
      </c>
      <c r="D206" t="s">
        <v>733</v>
      </c>
      <c r="E206" t="s">
        <v>39</v>
      </c>
      <c r="F206">
        <v>432</v>
      </c>
      <c r="G206">
        <v>2915</v>
      </c>
      <c r="H206">
        <v>10</v>
      </c>
      <c r="I206">
        <v>3357</v>
      </c>
    </row>
    <row r="207" spans="1:9" x14ac:dyDescent="0.2">
      <c r="A207" t="s">
        <v>78</v>
      </c>
      <c r="B207">
        <v>95080</v>
      </c>
      <c r="C207">
        <v>1778</v>
      </c>
      <c r="D207" t="s">
        <v>733</v>
      </c>
      <c r="E207" t="s">
        <v>49</v>
      </c>
      <c r="F207">
        <v>432</v>
      </c>
      <c r="G207">
        <v>2853</v>
      </c>
      <c r="H207">
        <v>28</v>
      </c>
      <c r="I207">
        <v>3313</v>
      </c>
    </row>
    <row r="208" spans="1:9" x14ac:dyDescent="0.2">
      <c r="A208" t="s">
        <v>78</v>
      </c>
      <c r="B208">
        <v>84001</v>
      </c>
      <c r="C208">
        <v>1880</v>
      </c>
      <c r="D208" t="s">
        <v>733</v>
      </c>
      <c r="E208" t="s">
        <v>12</v>
      </c>
      <c r="F208">
        <v>430</v>
      </c>
      <c r="G208">
        <v>3368</v>
      </c>
      <c r="H208">
        <v>33</v>
      </c>
      <c r="I208">
        <v>3831</v>
      </c>
    </row>
    <row r="209" spans="1:10" x14ac:dyDescent="0.2">
      <c r="A209" t="s">
        <v>75</v>
      </c>
      <c r="B209">
        <v>83581</v>
      </c>
      <c r="C209">
        <v>1146</v>
      </c>
      <c r="D209" t="s">
        <v>733</v>
      </c>
      <c r="E209" t="s">
        <v>8</v>
      </c>
      <c r="F209">
        <v>428</v>
      </c>
      <c r="G209">
        <v>6470</v>
      </c>
      <c r="H209">
        <v>27</v>
      </c>
      <c r="I209">
        <v>6925</v>
      </c>
    </row>
    <row r="210" spans="1:10" x14ac:dyDescent="0.2">
      <c r="A210" t="s">
        <v>77</v>
      </c>
      <c r="B210">
        <v>85570</v>
      </c>
      <c r="C210">
        <v>1107</v>
      </c>
      <c r="D210" t="s">
        <v>733</v>
      </c>
      <c r="E210" t="s">
        <v>4</v>
      </c>
      <c r="F210">
        <v>421</v>
      </c>
      <c r="G210">
        <v>1794</v>
      </c>
      <c r="H210">
        <v>17</v>
      </c>
      <c r="I210">
        <v>2232</v>
      </c>
      <c r="J210" t="s">
        <v>101</v>
      </c>
    </row>
    <row r="211" spans="1:10" x14ac:dyDescent="0.2">
      <c r="A211" t="s">
        <v>78</v>
      </c>
      <c r="B211">
        <v>80680</v>
      </c>
      <c r="C211">
        <v>1745</v>
      </c>
      <c r="D211" t="s">
        <v>733</v>
      </c>
      <c r="E211" t="s">
        <v>26</v>
      </c>
      <c r="F211">
        <v>419</v>
      </c>
      <c r="G211">
        <v>2236</v>
      </c>
      <c r="H211">
        <v>10</v>
      </c>
      <c r="I211">
        <v>2665</v>
      </c>
    </row>
    <row r="212" spans="1:10" x14ac:dyDescent="0.2">
      <c r="A212" t="s">
        <v>78</v>
      </c>
      <c r="B212">
        <v>95066</v>
      </c>
      <c r="C212">
        <v>1773</v>
      </c>
      <c r="D212" t="s">
        <v>733</v>
      </c>
      <c r="E212" t="s">
        <v>49</v>
      </c>
      <c r="F212">
        <v>419</v>
      </c>
      <c r="G212">
        <v>2393</v>
      </c>
      <c r="H212">
        <v>17</v>
      </c>
      <c r="I212">
        <v>2829</v>
      </c>
    </row>
    <row r="213" spans="1:10" x14ac:dyDescent="0.2">
      <c r="A213" t="s">
        <v>81</v>
      </c>
      <c r="B213">
        <v>3550</v>
      </c>
      <c r="C213">
        <v>3420</v>
      </c>
      <c r="D213" t="s">
        <v>733</v>
      </c>
      <c r="E213" t="s">
        <v>17</v>
      </c>
      <c r="F213">
        <v>418</v>
      </c>
      <c r="G213">
        <v>1818</v>
      </c>
      <c r="H213">
        <v>3</v>
      </c>
      <c r="I213">
        <v>2239</v>
      </c>
    </row>
    <row r="214" spans="1:10" x14ac:dyDescent="0.2">
      <c r="A214" t="s">
        <v>80</v>
      </c>
      <c r="B214">
        <v>90840</v>
      </c>
      <c r="C214">
        <v>2460</v>
      </c>
      <c r="D214" t="s">
        <v>733</v>
      </c>
      <c r="E214" t="s">
        <v>5</v>
      </c>
      <c r="F214">
        <v>417</v>
      </c>
      <c r="G214">
        <v>4974</v>
      </c>
      <c r="H214">
        <v>32</v>
      </c>
      <c r="I214">
        <v>5423</v>
      </c>
    </row>
    <row r="215" spans="1:10" x14ac:dyDescent="0.2">
      <c r="A215" t="s">
        <v>79</v>
      </c>
      <c r="B215">
        <v>85710</v>
      </c>
      <c r="C215">
        <v>1477</v>
      </c>
      <c r="D215" t="s">
        <v>733</v>
      </c>
      <c r="E215" t="s">
        <v>43</v>
      </c>
      <c r="F215">
        <v>415</v>
      </c>
      <c r="G215">
        <v>1635</v>
      </c>
      <c r="H215">
        <v>24</v>
      </c>
      <c r="I215">
        <v>2074</v>
      </c>
    </row>
    <row r="216" spans="1:10" x14ac:dyDescent="0.2">
      <c r="A216" t="s">
        <v>79</v>
      </c>
      <c r="B216">
        <v>83171</v>
      </c>
      <c r="C216">
        <v>1495</v>
      </c>
      <c r="D216" t="s">
        <v>733</v>
      </c>
      <c r="E216" t="s">
        <v>22</v>
      </c>
      <c r="F216">
        <v>415</v>
      </c>
      <c r="G216">
        <v>3179</v>
      </c>
      <c r="H216">
        <v>26</v>
      </c>
      <c r="I216">
        <v>3620</v>
      </c>
    </row>
    <row r="217" spans="1:10" x14ac:dyDescent="0.2">
      <c r="A217" t="s">
        <v>76</v>
      </c>
      <c r="B217">
        <v>94901</v>
      </c>
      <c r="C217">
        <v>2335</v>
      </c>
      <c r="D217" t="s">
        <v>733</v>
      </c>
      <c r="E217" t="s">
        <v>47</v>
      </c>
      <c r="F217">
        <v>415</v>
      </c>
      <c r="G217">
        <v>3916</v>
      </c>
      <c r="H217">
        <v>22</v>
      </c>
      <c r="I217">
        <v>4353</v>
      </c>
    </row>
    <row r="218" spans="1:10" x14ac:dyDescent="0.2">
      <c r="A218" t="s">
        <v>82</v>
      </c>
      <c r="B218">
        <v>3301</v>
      </c>
      <c r="C218">
        <v>3741</v>
      </c>
      <c r="D218" t="s">
        <v>733</v>
      </c>
      <c r="E218" t="s">
        <v>18</v>
      </c>
      <c r="F218">
        <v>414</v>
      </c>
      <c r="G218">
        <v>3815</v>
      </c>
      <c r="H218">
        <v>39</v>
      </c>
      <c r="I218">
        <v>4268</v>
      </c>
    </row>
    <row r="219" spans="1:10" x14ac:dyDescent="0.2">
      <c r="A219" t="s">
        <v>80</v>
      </c>
      <c r="B219">
        <v>93381</v>
      </c>
      <c r="C219">
        <v>2530</v>
      </c>
      <c r="D219" t="s">
        <v>733</v>
      </c>
      <c r="E219" t="s">
        <v>33</v>
      </c>
      <c r="F219">
        <v>413</v>
      </c>
      <c r="G219">
        <v>3383</v>
      </c>
      <c r="H219">
        <v>68</v>
      </c>
      <c r="I219">
        <v>3864</v>
      </c>
    </row>
    <row r="220" spans="1:10" x14ac:dyDescent="0.2">
      <c r="A220" t="s">
        <v>76</v>
      </c>
      <c r="B220">
        <v>93531</v>
      </c>
      <c r="C220">
        <v>2013</v>
      </c>
      <c r="D220" t="s">
        <v>733</v>
      </c>
      <c r="E220" t="s">
        <v>30</v>
      </c>
      <c r="F220">
        <v>413</v>
      </c>
      <c r="G220">
        <v>4211</v>
      </c>
      <c r="H220">
        <v>20</v>
      </c>
      <c r="I220">
        <v>4644</v>
      </c>
    </row>
    <row r="221" spans="1:10" x14ac:dyDescent="0.2">
      <c r="A221" t="s">
        <v>76</v>
      </c>
      <c r="B221">
        <v>94746</v>
      </c>
      <c r="C221">
        <v>2221</v>
      </c>
      <c r="D221" t="s">
        <v>733</v>
      </c>
      <c r="E221" t="s">
        <v>46</v>
      </c>
      <c r="F221">
        <v>412</v>
      </c>
      <c r="G221">
        <v>2957</v>
      </c>
      <c r="H221">
        <v>24</v>
      </c>
      <c r="I221">
        <v>3393</v>
      </c>
    </row>
    <row r="222" spans="1:10" x14ac:dyDescent="0.2">
      <c r="A222" t="s">
        <v>75</v>
      </c>
      <c r="B222">
        <v>85761</v>
      </c>
      <c r="C222">
        <v>1056</v>
      </c>
      <c r="D222" t="s">
        <v>733</v>
      </c>
      <c r="E222" t="s">
        <v>42</v>
      </c>
      <c r="F222">
        <v>410</v>
      </c>
      <c r="G222">
        <v>3294</v>
      </c>
      <c r="H222">
        <v>25</v>
      </c>
      <c r="I222">
        <v>3729</v>
      </c>
    </row>
    <row r="223" spans="1:10" x14ac:dyDescent="0.2">
      <c r="A223" t="s">
        <v>75</v>
      </c>
      <c r="B223">
        <v>85769</v>
      </c>
      <c r="C223">
        <v>1056</v>
      </c>
      <c r="D223" t="s">
        <v>733</v>
      </c>
      <c r="E223" t="s">
        <v>42</v>
      </c>
      <c r="F223">
        <v>410</v>
      </c>
      <c r="G223">
        <v>3294</v>
      </c>
      <c r="H223">
        <v>25</v>
      </c>
      <c r="I223">
        <v>3729</v>
      </c>
      <c r="J223" t="s">
        <v>757</v>
      </c>
    </row>
    <row r="224" spans="1:10" x14ac:dyDescent="0.2">
      <c r="A224" t="s">
        <v>81</v>
      </c>
      <c r="B224">
        <v>5520</v>
      </c>
      <c r="C224">
        <v>3622</v>
      </c>
      <c r="D224" t="s">
        <v>733</v>
      </c>
      <c r="E224" t="s">
        <v>64</v>
      </c>
      <c r="F224">
        <v>409</v>
      </c>
      <c r="G224">
        <v>1705</v>
      </c>
      <c r="H224">
        <v>14</v>
      </c>
      <c r="I224">
        <v>2128</v>
      </c>
    </row>
    <row r="225" spans="1:10" x14ac:dyDescent="0.2">
      <c r="A225" t="s">
        <v>75</v>
      </c>
      <c r="B225">
        <v>84880</v>
      </c>
      <c r="C225">
        <v>1310</v>
      </c>
      <c r="D225" t="s">
        <v>733</v>
      </c>
      <c r="E225" t="s">
        <v>68</v>
      </c>
      <c r="F225">
        <v>409</v>
      </c>
      <c r="G225">
        <v>2051</v>
      </c>
      <c r="H225">
        <v>17</v>
      </c>
      <c r="I225">
        <v>2477</v>
      </c>
    </row>
    <row r="226" spans="1:10" x14ac:dyDescent="0.2">
      <c r="A226" t="s">
        <v>82</v>
      </c>
      <c r="B226">
        <v>4620</v>
      </c>
      <c r="C226">
        <v>3677</v>
      </c>
      <c r="D226" t="s">
        <v>733</v>
      </c>
      <c r="E226" t="s">
        <v>65</v>
      </c>
      <c r="F226">
        <v>404</v>
      </c>
      <c r="G226">
        <v>3252</v>
      </c>
      <c r="H226">
        <v>16</v>
      </c>
      <c r="I226">
        <v>3672</v>
      </c>
    </row>
    <row r="227" spans="1:10" x14ac:dyDescent="0.2">
      <c r="A227" t="s">
        <v>79</v>
      </c>
      <c r="B227">
        <v>85017</v>
      </c>
      <c r="C227">
        <v>1626</v>
      </c>
      <c r="D227" t="s">
        <v>733</v>
      </c>
      <c r="E227" t="s">
        <v>32</v>
      </c>
      <c r="F227">
        <v>403</v>
      </c>
      <c r="G227">
        <v>2877</v>
      </c>
      <c r="H227">
        <v>24</v>
      </c>
      <c r="I227">
        <v>3304</v>
      </c>
    </row>
    <row r="228" spans="1:10" x14ac:dyDescent="0.2">
      <c r="A228" t="s">
        <v>76</v>
      </c>
      <c r="B228">
        <v>93160</v>
      </c>
      <c r="C228">
        <v>2145</v>
      </c>
      <c r="D228" t="s">
        <v>733</v>
      </c>
      <c r="E228" t="s">
        <v>6</v>
      </c>
      <c r="F228">
        <v>403</v>
      </c>
      <c r="G228">
        <v>4302</v>
      </c>
      <c r="H228">
        <v>14</v>
      </c>
      <c r="I228">
        <v>4719</v>
      </c>
    </row>
    <row r="229" spans="1:10" x14ac:dyDescent="0.2">
      <c r="A229" t="s">
        <v>77</v>
      </c>
      <c r="B229">
        <v>86370</v>
      </c>
      <c r="C229">
        <v>1065</v>
      </c>
      <c r="D229" t="s">
        <v>733</v>
      </c>
      <c r="E229" t="s">
        <v>0</v>
      </c>
      <c r="F229">
        <v>400</v>
      </c>
      <c r="G229">
        <v>2602</v>
      </c>
      <c r="H229">
        <v>21</v>
      </c>
      <c r="I229">
        <v>3023</v>
      </c>
      <c r="J229" t="s">
        <v>101</v>
      </c>
    </row>
    <row r="230" spans="1:10" x14ac:dyDescent="0.2">
      <c r="A230" t="s">
        <v>75</v>
      </c>
      <c r="B230">
        <v>86400</v>
      </c>
      <c r="C230">
        <v>1286</v>
      </c>
      <c r="D230" t="s">
        <v>733</v>
      </c>
      <c r="E230" t="s">
        <v>10</v>
      </c>
      <c r="F230">
        <v>399</v>
      </c>
      <c r="G230">
        <v>2629</v>
      </c>
      <c r="H230">
        <v>14</v>
      </c>
      <c r="I230">
        <v>3042</v>
      </c>
    </row>
    <row r="231" spans="1:10" x14ac:dyDescent="0.2">
      <c r="A231" t="s">
        <v>80</v>
      </c>
      <c r="B231">
        <v>93110</v>
      </c>
      <c r="C231">
        <v>2642</v>
      </c>
      <c r="D231" t="s">
        <v>733</v>
      </c>
      <c r="E231" t="s">
        <v>59</v>
      </c>
      <c r="F231">
        <v>398</v>
      </c>
      <c r="G231">
        <v>2855</v>
      </c>
      <c r="H231">
        <v>3</v>
      </c>
      <c r="I231">
        <v>3256</v>
      </c>
    </row>
    <row r="232" spans="1:10" x14ac:dyDescent="0.2">
      <c r="A232" t="s">
        <v>77</v>
      </c>
      <c r="B232">
        <v>85560</v>
      </c>
      <c r="C232">
        <v>1103</v>
      </c>
      <c r="D232" t="s">
        <v>733</v>
      </c>
      <c r="E232" t="s">
        <v>4</v>
      </c>
      <c r="F232">
        <v>396</v>
      </c>
      <c r="G232">
        <v>3733</v>
      </c>
      <c r="H232">
        <v>17</v>
      </c>
      <c r="I232">
        <v>4146</v>
      </c>
    </row>
    <row r="233" spans="1:10" x14ac:dyDescent="0.2">
      <c r="A233" t="s">
        <v>79</v>
      </c>
      <c r="B233">
        <v>83071</v>
      </c>
      <c r="C233">
        <v>1494</v>
      </c>
      <c r="D233" t="s">
        <v>733</v>
      </c>
      <c r="E233" t="s">
        <v>43</v>
      </c>
      <c r="F233">
        <v>396</v>
      </c>
      <c r="G233">
        <v>1855</v>
      </c>
      <c r="H233">
        <v>13</v>
      </c>
      <c r="I233">
        <v>2264</v>
      </c>
    </row>
    <row r="234" spans="1:10" x14ac:dyDescent="0.2">
      <c r="A234" t="s">
        <v>79</v>
      </c>
      <c r="B234">
        <v>83931</v>
      </c>
      <c r="C234">
        <v>1368</v>
      </c>
      <c r="D234" t="s">
        <v>733</v>
      </c>
      <c r="E234" t="s">
        <v>23</v>
      </c>
      <c r="F234">
        <v>395</v>
      </c>
      <c r="G234">
        <v>3059</v>
      </c>
      <c r="H234">
        <v>13</v>
      </c>
      <c r="I234">
        <v>3467</v>
      </c>
    </row>
    <row r="235" spans="1:10" x14ac:dyDescent="0.2">
      <c r="A235" t="s">
        <v>79</v>
      </c>
      <c r="B235">
        <v>85306</v>
      </c>
      <c r="C235">
        <v>1626</v>
      </c>
      <c r="D235" t="s">
        <v>733</v>
      </c>
      <c r="E235" t="s">
        <v>53</v>
      </c>
      <c r="F235">
        <v>395</v>
      </c>
      <c r="G235">
        <v>3665</v>
      </c>
      <c r="H235">
        <v>6</v>
      </c>
      <c r="I235">
        <v>4066</v>
      </c>
    </row>
    <row r="236" spans="1:10" x14ac:dyDescent="0.2">
      <c r="A236" t="s">
        <v>81</v>
      </c>
      <c r="B236">
        <v>2986</v>
      </c>
      <c r="C236">
        <v>3533</v>
      </c>
      <c r="D236" t="s">
        <v>733</v>
      </c>
      <c r="E236" t="s">
        <v>40</v>
      </c>
      <c r="F236">
        <v>393</v>
      </c>
      <c r="G236">
        <v>3182</v>
      </c>
      <c r="H236">
        <v>14</v>
      </c>
      <c r="I236">
        <v>3589</v>
      </c>
    </row>
    <row r="237" spans="1:10" x14ac:dyDescent="0.2">
      <c r="A237" t="s">
        <v>76</v>
      </c>
      <c r="B237">
        <v>93480</v>
      </c>
      <c r="C237">
        <v>2099</v>
      </c>
      <c r="D237" t="s">
        <v>733</v>
      </c>
      <c r="E237" t="s">
        <v>27</v>
      </c>
      <c r="F237">
        <v>393</v>
      </c>
      <c r="G237">
        <v>3315</v>
      </c>
      <c r="H237">
        <v>25</v>
      </c>
      <c r="I237">
        <v>3733</v>
      </c>
    </row>
    <row r="238" spans="1:10" x14ac:dyDescent="0.2">
      <c r="A238" t="s">
        <v>75</v>
      </c>
      <c r="B238">
        <v>85810</v>
      </c>
      <c r="C238">
        <v>1345</v>
      </c>
      <c r="D238" t="s">
        <v>733</v>
      </c>
      <c r="E238" t="s">
        <v>11</v>
      </c>
      <c r="F238">
        <v>391</v>
      </c>
      <c r="G238">
        <v>2022</v>
      </c>
      <c r="H238">
        <v>24</v>
      </c>
      <c r="I238">
        <v>2437</v>
      </c>
    </row>
    <row r="239" spans="1:10" x14ac:dyDescent="0.2">
      <c r="A239" t="s">
        <v>81</v>
      </c>
      <c r="B239">
        <v>4351</v>
      </c>
      <c r="C239">
        <v>3177</v>
      </c>
      <c r="D239" t="s">
        <v>733</v>
      </c>
      <c r="E239" t="s">
        <v>62</v>
      </c>
      <c r="F239">
        <v>390</v>
      </c>
      <c r="G239">
        <v>4019</v>
      </c>
      <c r="H239">
        <v>15</v>
      </c>
      <c r="I239">
        <v>4424</v>
      </c>
    </row>
    <row r="240" spans="1:10" x14ac:dyDescent="0.2">
      <c r="A240" t="s">
        <v>78</v>
      </c>
      <c r="B240">
        <v>84690</v>
      </c>
      <c r="C240">
        <v>1753</v>
      </c>
      <c r="D240" t="s">
        <v>733</v>
      </c>
      <c r="E240" t="s">
        <v>26</v>
      </c>
      <c r="F240">
        <v>385</v>
      </c>
      <c r="G240">
        <v>2022</v>
      </c>
      <c r="H240">
        <v>11</v>
      </c>
      <c r="I240">
        <v>2418</v>
      </c>
    </row>
    <row r="241" spans="1:9" x14ac:dyDescent="0.2">
      <c r="A241" t="s">
        <v>75</v>
      </c>
      <c r="B241">
        <v>82880</v>
      </c>
      <c r="C241">
        <v>1395</v>
      </c>
      <c r="D241" t="s">
        <v>733</v>
      </c>
      <c r="E241" t="s">
        <v>42</v>
      </c>
      <c r="F241">
        <v>381</v>
      </c>
      <c r="G241">
        <v>3345</v>
      </c>
      <c r="H241">
        <v>32</v>
      </c>
      <c r="I241">
        <v>3758</v>
      </c>
    </row>
    <row r="242" spans="1:9" x14ac:dyDescent="0.2">
      <c r="A242" t="s">
        <v>82</v>
      </c>
      <c r="B242">
        <v>3291</v>
      </c>
      <c r="C242">
        <v>3741</v>
      </c>
      <c r="D242" t="s">
        <v>733</v>
      </c>
      <c r="E242" t="s">
        <v>18</v>
      </c>
      <c r="F242">
        <v>380</v>
      </c>
      <c r="G242">
        <v>3051</v>
      </c>
      <c r="H242">
        <v>21</v>
      </c>
      <c r="I242">
        <v>3452</v>
      </c>
    </row>
    <row r="243" spans="1:9" x14ac:dyDescent="0.2">
      <c r="A243" t="s">
        <v>80</v>
      </c>
      <c r="B243">
        <v>93380</v>
      </c>
      <c r="C243">
        <v>2530</v>
      </c>
      <c r="D243" t="s">
        <v>733</v>
      </c>
      <c r="E243" t="s">
        <v>33</v>
      </c>
      <c r="F243">
        <v>379</v>
      </c>
      <c r="G243">
        <v>1832</v>
      </c>
      <c r="H243">
        <v>43</v>
      </c>
      <c r="I243">
        <v>2254</v>
      </c>
    </row>
    <row r="244" spans="1:9" x14ac:dyDescent="0.2">
      <c r="A244" t="s">
        <v>78</v>
      </c>
      <c r="B244">
        <v>94430</v>
      </c>
      <c r="C244">
        <v>1978</v>
      </c>
      <c r="D244" t="s">
        <v>733</v>
      </c>
      <c r="E244" t="s">
        <v>13</v>
      </c>
      <c r="F244">
        <v>378</v>
      </c>
      <c r="G244">
        <v>3141</v>
      </c>
      <c r="H244">
        <v>30</v>
      </c>
      <c r="I244">
        <v>3549</v>
      </c>
    </row>
    <row r="245" spans="1:9" x14ac:dyDescent="0.2">
      <c r="A245" t="s">
        <v>75</v>
      </c>
      <c r="B245">
        <v>83881</v>
      </c>
      <c r="C245">
        <v>1337</v>
      </c>
      <c r="D245" t="s">
        <v>733</v>
      </c>
      <c r="E245" t="s">
        <v>11</v>
      </c>
      <c r="F245">
        <v>376</v>
      </c>
      <c r="G245">
        <v>3303</v>
      </c>
      <c r="H245">
        <v>31</v>
      </c>
      <c r="I245">
        <v>3710</v>
      </c>
    </row>
    <row r="246" spans="1:9" x14ac:dyDescent="0.2">
      <c r="A246" t="s">
        <v>80</v>
      </c>
      <c r="B246">
        <v>93030</v>
      </c>
      <c r="C246">
        <v>2632</v>
      </c>
      <c r="D246" t="s">
        <v>733</v>
      </c>
      <c r="E246" t="s">
        <v>28</v>
      </c>
      <c r="F246">
        <v>375</v>
      </c>
      <c r="G246">
        <v>1715</v>
      </c>
      <c r="H246">
        <v>19</v>
      </c>
      <c r="I246">
        <v>2109</v>
      </c>
    </row>
    <row r="247" spans="1:9" x14ac:dyDescent="0.2">
      <c r="A247" t="s">
        <v>79</v>
      </c>
      <c r="B247">
        <v>83199</v>
      </c>
      <c r="C247">
        <v>1641</v>
      </c>
      <c r="D247" t="s">
        <v>733</v>
      </c>
      <c r="E247" t="s">
        <v>21</v>
      </c>
      <c r="F247">
        <v>374</v>
      </c>
      <c r="G247">
        <v>1994</v>
      </c>
      <c r="H247">
        <v>13</v>
      </c>
      <c r="I247">
        <v>2381</v>
      </c>
    </row>
    <row r="248" spans="1:9" x14ac:dyDescent="0.2">
      <c r="A248" t="s">
        <v>77</v>
      </c>
      <c r="B248">
        <v>85750</v>
      </c>
      <c r="C248">
        <v>1053</v>
      </c>
      <c r="D248" t="s">
        <v>733</v>
      </c>
      <c r="E248" t="s">
        <v>0</v>
      </c>
      <c r="F248">
        <v>373</v>
      </c>
      <c r="G248">
        <v>2482</v>
      </c>
      <c r="H248">
        <v>22</v>
      </c>
      <c r="I248">
        <v>2877</v>
      </c>
    </row>
    <row r="249" spans="1:9" x14ac:dyDescent="0.2">
      <c r="A249" t="s">
        <v>79</v>
      </c>
      <c r="B249">
        <v>81656</v>
      </c>
      <c r="C249">
        <v>1497</v>
      </c>
      <c r="D249" t="s">
        <v>733</v>
      </c>
      <c r="E249" t="s">
        <v>22</v>
      </c>
      <c r="F249">
        <v>372</v>
      </c>
      <c r="G249">
        <v>1814</v>
      </c>
      <c r="H249">
        <v>6</v>
      </c>
      <c r="I249">
        <v>2192</v>
      </c>
    </row>
    <row r="250" spans="1:9" x14ac:dyDescent="0.2">
      <c r="A250" t="s">
        <v>76</v>
      </c>
      <c r="B250">
        <v>95551</v>
      </c>
      <c r="C250">
        <v>2100</v>
      </c>
      <c r="D250" t="s">
        <v>733</v>
      </c>
      <c r="E250" t="s">
        <v>27</v>
      </c>
      <c r="F250">
        <v>372</v>
      </c>
      <c r="G250">
        <v>2681</v>
      </c>
      <c r="H250">
        <v>13</v>
      </c>
      <c r="I250">
        <v>3066</v>
      </c>
    </row>
    <row r="251" spans="1:9" x14ac:dyDescent="0.2">
      <c r="A251" t="s">
        <v>81</v>
      </c>
      <c r="B251">
        <v>3460</v>
      </c>
      <c r="C251">
        <v>3193</v>
      </c>
      <c r="D251" t="s">
        <v>733</v>
      </c>
      <c r="E251" t="s">
        <v>62</v>
      </c>
      <c r="F251">
        <v>369</v>
      </c>
      <c r="G251">
        <v>2864</v>
      </c>
      <c r="H251">
        <v>7</v>
      </c>
      <c r="I251">
        <v>3240</v>
      </c>
    </row>
    <row r="252" spans="1:9" x14ac:dyDescent="0.2">
      <c r="A252" t="s">
        <v>80</v>
      </c>
      <c r="B252">
        <v>93641</v>
      </c>
      <c r="C252">
        <v>2483</v>
      </c>
      <c r="D252" t="s">
        <v>733</v>
      </c>
      <c r="E252" t="s">
        <v>50</v>
      </c>
      <c r="F252">
        <v>368</v>
      </c>
      <c r="G252">
        <v>3663</v>
      </c>
      <c r="H252">
        <v>5</v>
      </c>
      <c r="I252">
        <v>4036</v>
      </c>
    </row>
    <row r="253" spans="1:9" x14ac:dyDescent="0.2">
      <c r="A253" t="s">
        <v>80</v>
      </c>
      <c r="B253">
        <v>93096</v>
      </c>
      <c r="C253">
        <v>2644</v>
      </c>
      <c r="D253" t="s">
        <v>733</v>
      </c>
      <c r="E253" t="s">
        <v>28</v>
      </c>
      <c r="F253">
        <v>368</v>
      </c>
      <c r="G253">
        <v>1455</v>
      </c>
      <c r="H253">
        <v>9</v>
      </c>
      <c r="I253">
        <v>1832</v>
      </c>
    </row>
    <row r="254" spans="1:9" x14ac:dyDescent="0.2">
      <c r="A254" t="s">
        <v>79</v>
      </c>
      <c r="B254">
        <v>84988</v>
      </c>
      <c r="C254">
        <v>1678</v>
      </c>
      <c r="D254" t="s">
        <v>733</v>
      </c>
      <c r="E254" t="s">
        <v>31</v>
      </c>
      <c r="F254">
        <v>368</v>
      </c>
      <c r="G254">
        <v>1334</v>
      </c>
      <c r="H254">
        <v>10</v>
      </c>
      <c r="I254">
        <v>1712</v>
      </c>
    </row>
    <row r="255" spans="1:9" x14ac:dyDescent="0.2">
      <c r="A255" t="s">
        <v>82</v>
      </c>
      <c r="B255">
        <v>5350</v>
      </c>
      <c r="C255">
        <v>3701</v>
      </c>
      <c r="D255" t="s">
        <v>733</v>
      </c>
      <c r="E255" t="s">
        <v>65</v>
      </c>
      <c r="F255">
        <v>365</v>
      </c>
      <c r="G255">
        <v>2363</v>
      </c>
      <c r="H255">
        <v>17</v>
      </c>
      <c r="I255">
        <v>2745</v>
      </c>
    </row>
    <row r="256" spans="1:9" x14ac:dyDescent="0.2">
      <c r="A256" t="s">
        <v>79</v>
      </c>
      <c r="B256">
        <v>83261</v>
      </c>
      <c r="C256">
        <v>1514</v>
      </c>
      <c r="D256" t="s">
        <v>733</v>
      </c>
      <c r="E256" t="s">
        <v>53</v>
      </c>
      <c r="F256">
        <v>365</v>
      </c>
      <c r="G256">
        <v>2624</v>
      </c>
      <c r="H256">
        <v>26</v>
      </c>
      <c r="I256">
        <v>3015</v>
      </c>
    </row>
    <row r="257" spans="1:9" x14ac:dyDescent="0.2">
      <c r="A257" t="s">
        <v>80</v>
      </c>
      <c r="B257">
        <v>95740</v>
      </c>
      <c r="C257">
        <v>2515</v>
      </c>
      <c r="D257" t="s">
        <v>733</v>
      </c>
      <c r="E257" t="s">
        <v>33</v>
      </c>
      <c r="F257">
        <v>364</v>
      </c>
      <c r="G257">
        <v>2967</v>
      </c>
      <c r="H257">
        <v>44</v>
      </c>
      <c r="I257">
        <v>3375</v>
      </c>
    </row>
    <row r="258" spans="1:9" x14ac:dyDescent="0.2">
      <c r="A258" t="s">
        <v>81</v>
      </c>
      <c r="B258">
        <v>3400</v>
      </c>
      <c r="C258">
        <v>3146</v>
      </c>
      <c r="D258" t="s">
        <v>733</v>
      </c>
      <c r="E258" t="s">
        <v>57</v>
      </c>
      <c r="F258">
        <v>364</v>
      </c>
      <c r="G258">
        <v>4142</v>
      </c>
      <c r="H258">
        <v>31</v>
      </c>
      <c r="I258">
        <v>4537</v>
      </c>
    </row>
    <row r="259" spans="1:9" x14ac:dyDescent="0.2">
      <c r="A259" t="s">
        <v>76</v>
      </c>
      <c r="B259">
        <v>94890</v>
      </c>
      <c r="C259">
        <v>2270</v>
      </c>
      <c r="D259" t="s">
        <v>733</v>
      </c>
      <c r="E259" t="s">
        <v>60</v>
      </c>
      <c r="F259">
        <v>362</v>
      </c>
      <c r="G259">
        <v>2145</v>
      </c>
      <c r="H259">
        <v>8</v>
      </c>
      <c r="I259">
        <v>2515</v>
      </c>
    </row>
    <row r="260" spans="1:9" x14ac:dyDescent="0.2">
      <c r="A260" t="s">
        <v>80</v>
      </c>
      <c r="B260">
        <v>93827</v>
      </c>
      <c r="C260">
        <v>2418</v>
      </c>
      <c r="D260" t="s">
        <v>733</v>
      </c>
      <c r="E260" t="s">
        <v>25</v>
      </c>
      <c r="F260">
        <v>361</v>
      </c>
      <c r="G260">
        <v>3661</v>
      </c>
      <c r="H260">
        <v>18</v>
      </c>
      <c r="I260">
        <v>4040</v>
      </c>
    </row>
    <row r="261" spans="1:9" x14ac:dyDescent="0.2">
      <c r="A261" t="s">
        <v>75</v>
      </c>
      <c r="B261">
        <v>82910</v>
      </c>
      <c r="C261">
        <v>1394</v>
      </c>
      <c r="D261" t="s">
        <v>733</v>
      </c>
      <c r="E261" t="s">
        <v>42</v>
      </c>
      <c r="F261">
        <v>361</v>
      </c>
      <c r="G261">
        <v>3651</v>
      </c>
      <c r="H261">
        <v>7</v>
      </c>
      <c r="I261">
        <v>4019</v>
      </c>
    </row>
    <row r="262" spans="1:9" x14ac:dyDescent="0.2">
      <c r="A262" t="s">
        <v>80</v>
      </c>
      <c r="B262">
        <v>93591</v>
      </c>
      <c r="C262">
        <v>2395</v>
      </c>
      <c r="D262" t="s">
        <v>733</v>
      </c>
      <c r="E262" t="s">
        <v>37</v>
      </c>
      <c r="F262">
        <v>360</v>
      </c>
      <c r="G262">
        <v>2216</v>
      </c>
      <c r="H262">
        <v>7</v>
      </c>
      <c r="I262">
        <v>2583</v>
      </c>
    </row>
    <row r="263" spans="1:9" x14ac:dyDescent="0.2">
      <c r="A263" t="s">
        <v>79</v>
      </c>
      <c r="B263">
        <v>83740</v>
      </c>
      <c r="C263">
        <v>1710</v>
      </c>
      <c r="D263" t="s">
        <v>733</v>
      </c>
      <c r="E263" t="s">
        <v>31</v>
      </c>
      <c r="F263">
        <v>357</v>
      </c>
      <c r="G263">
        <v>1821</v>
      </c>
      <c r="H263">
        <v>14</v>
      </c>
      <c r="I263">
        <v>2192</v>
      </c>
    </row>
    <row r="264" spans="1:9" x14ac:dyDescent="0.2">
      <c r="A264" t="s">
        <v>82</v>
      </c>
      <c r="B264">
        <v>3966</v>
      </c>
      <c r="C264">
        <v>3329</v>
      </c>
      <c r="D264" t="s">
        <v>733</v>
      </c>
      <c r="E264" t="s">
        <v>113</v>
      </c>
      <c r="F264">
        <v>356</v>
      </c>
      <c r="G264">
        <v>2022</v>
      </c>
      <c r="H264">
        <v>27</v>
      </c>
      <c r="I264">
        <v>2405</v>
      </c>
    </row>
    <row r="265" spans="1:9" x14ac:dyDescent="0.2">
      <c r="A265" t="s">
        <v>82</v>
      </c>
      <c r="B265">
        <v>3629</v>
      </c>
      <c r="C265">
        <v>3420</v>
      </c>
      <c r="D265" t="s">
        <v>733</v>
      </c>
      <c r="E265" t="s">
        <v>63</v>
      </c>
      <c r="F265">
        <v>356</v>
      </c>
      <c r="G265">
        <v>1544</v>
      </c>
      <c r="H265">
        <v>13</v>
      </c>
      <c r="I265">
        <v>1913</v>
      </c>
    </row>
    <row r="266" spans="1:9" x14ac:dyDescent="0.2">
      <c r="A266" t="s">
        <v>75</v>
      </c>
      <c r="B266">
        <v>83580</v>
      </c>
      <c r="C266">
        <v>1146</v>
      </c>
      <c r="D266" t="s">
        <v>733</v>
      </c>
      <c r="E266" t="s">
        <v>8</v>
      </c>
      <c r="F266">
        <v>356</v>
      </c>
      <c r="G266">
        <v>3574</v>
      </c>
      <c r="H266">
        <v>14</v>
      </c>
      <c r="I266">
        <v>3944</v>
      </c>
    </row>
    <row r="267" spans="1:9" x14ac:dyDescent="0.2">
      <c r="A267" t="s">
        <v>81</v>
      </c>
      <c r="B267">
        <v>1252</v>
      </c>
      <c r="C267">
        <v>3080</v>
      </c>
      <c r="D267" t="s">
        <v>733</v>
      </c>
      <c r="E267" t="s">
        <v>56</v>
      </c>
      <c r="F267">
        <v>355</v>
      </c>
      <c r="G267">
        <v>5777</v>
      </c>
      <c r="H267">
        <v>54</v>
      </c>
      <c r="I267">
        <v>6186</v>
      </c>
    </row>
    <row r="268" spans="1:9" x14ac:dyDescent="0.2">
      <c r="A268" t="s">
        <v>77</v>
      </c>
      <c r="B268">
        <v>82829</v>
      </c>
      <c r="C268">
        <v>1043</v>
      </c>
      <c r="D268" t="s">
        <v>733</v>
      </c>
      <c r="E268" t="s">
        <v>0</v>
      </c>
      <c r="F268">
        <v>354</v>
      </c>
      <c r="G268">
        <v>3280</v>
      </c>
      <c r="H268">
        <v>11</v>
      </c>
      <c r="I268">
        <v>3645</v>
      </c>
    </row>
    <row r="269" spans="1:9" x14ac:dyDescent="0.2">
      <c r="A269" t="s">
        <v>79</v>
      </c>
      <c r="B269">
        <v>83911</v>
      </c>
      <c r="C269">
        <v>1625</v>
      </c>
      <c r="D269" t="s">
        <v>733</v>
      </c>
      <c r="E269" t="s">
        <v>32</v>
      </c>
      <c r="F269">
        <v>352</v>
      </c>
      <c r="G269">
        <v>3576</v>
      </c>
      <c r="H269">
        <v>12</v>
      </c>
      <c r="I269">
        <v>3940</v>
      </c>
    </row>
    <row r="270" spans="1:9" x14ac:dyDescent="0.2">
      <c r="A270" t="s">
        <v>80</v>
      </c>
      <c r="B270">
        <v>93580</v>
      </c>
      <c r="C270">
        <v>2415</v>
      </c>
      <c r="D270" t="s">
        <v>733</v>
      </c>
      <c r="E270" t="s">
        <v>25</v>
      </c>
      <c r="F270">
        <v>351</v>
      </c>
      <c r="G270">
        <v>2108</v>
      </c>
      <c r="H270">
        <v>19</v>
      </c>
      <c r="I270">
        <v>2478</v>
      </c>
    </row>
    <row r="271" spans="1:9" x14ac:dyDescent="0.2">
      <c r="A271" t="s">
        <v>75</v>
      </c>
      <c r="B271">
        <v>83496</v>
      </c>
      <c r="C271">
        <v>1279</v>
      </c>
      <c r="D271" t="s">
        <v>733</v>
      </c>
      <c r="E271" t="s">
        <v>10</v>
      </c>
      <c r="F271">
        <v>349</v>
      </c>
      <c r="G271">
        <v>2858</v>
      </c>
      <c r="H271">
        <v>26</v>
      </c>
      <c r="I271">
        <v>3233</v>
      </c>
    </row>
    <row r="272" spans="1:9" x14ac:dyDescent="0.2">
      <c r="A272" t="s">
        <v>76</v>
      </c>
      <c r="B272">
        <v>92871</v>
      </c>
      <c r="C272">
        <v>2054</v>
      </c>
      <c r="D272" t="s">
        <v>733</v>
      </c>
      <c r="E272" t="s">
        <v>45</v>
      </c>
      <c r="F272">
        <v>349</v>
      </c>
      <c r="G272">
        <v>1891</v>
      </c>
      <c r="H272">
        <v>17</v>
      </c>
      <c r="I272">
        <v>2257</v>
      </c>
    </row>
    <row r="273" spans="1:10" x14ac:dyDescent="0.2">
      <c r="A273" t="s">
        <v>79</v>
      </c>
      <c r="B273">
        <v>83922</v>
      </c>
      <c r="C273">
        <v>1689</v>
      </c>
      <c r="D273" t="s">
        <v>733</v>
      </c>
      <c r="E273" t="s">
        <v>23</v>
      </c>
      <c r="F273">
        <v>348</v>
      </c>
      <c r="G273">
        <v>2689</v>
      </c>
      <c r="H273">
        <v>20</v>
      </c>
      <c r="I273">
        <v>3057</v>
      </c>
    </row>
    <row r="274" spans="1:10" x14ac:dyDescent="0.2">
      <c r="A274" t="s">
        <v>75</v>
      </c>
      <c r="B274">
        <v>86420</v>
      </c>
      <c r="C274">
        <v>1337</v>
      </c>
      <c r="D274" t="s">
        <v>733</v>
      </c>
      <c r="E274" t="s">
        <v>10</v>
      </c>
      <c r="F274">
        <v>346</v>
      </c>
      <c r="G274">
        <v>1615</v>
      </c>
      <c r="H274">
        <v>17</v>
      </c>
      <c r="I274">
        <v>1978</v>
      </c>
    </row>
    <row r="275" spans="1:10" x14ac:dyDescent="0.2">
      <c r="A275" t="s">
        <v>75</v>
      </c>
      <c r="B275">
        <v>86500</v>
      </c>
      <c r="C275">
        <v>1408</v>
      </c>
      <c r="D275" t="s">
        <v>733</v>
      </c>
      <c r="E275" t="s">
        <v>42</v>
      </c>
      <c r="F275">
        <v>345</v>
      </c>
      <c r="G275">
        <v>2202</v>
      </c>
      <c r="H275">
        <v>17</v>
      </c>
      <c r="I275">
        <v>2564</v>
      </c>
    </row>
    <row r="276" spans="1:10" x14ac:dyDescent="0.2">
      <c r="A276" t="s">
        <v>82</v>
      </c>
      <c r="B276">
        <v>4660</v>
      </c>
      <c r="C276">
        <v>3699</v>
      </c>
      <c r="D276" t="s">
        <v>733</v>
      </c>
      <c r="E276" t="s">
        <v>65</v>
      </c>
      <c r="F276">
        <v>344</v>
      </c>
      <c r="G276">
        <v>2706</v>
      </c>
      <c r="H276">
        <v>8</v>
      </c>
      <c r="I276">
        <v>3058</v>
      </c>
    </row>
    <row r="277" spans="1:10" x14ac:dyDescent="0.2">
      <c r="A277" t="s">
        <v>76</v>
      </c>
      <c r="B277">
        <v>93950</v>
      </c>
      <c r="C277">
        <v>2274</v>
      </c>
      <c r="D277" t="s">
        <v>733</v>
      </c>
      <c r="E277" t="s">
        <v>60</v>
      </c>
      <c r="F277">
        <v>344</v>
      </c>
      <c r="G277">
        <v>1966</v>
      </c>
      <c r="H277">
        <v>9</v>
      </c>
      <c r="I277">
        <v>2319</v>
      </c>
    </row>
    <row r="278" spans="1:10" x14ac:dyDescent="0.2">
      <c r="A278" t="s">
        <v>81</v>
      </c>
      <c r="B278">
        <v>4350</v>
      </c>
      <c r="C278">
        <v>3177</v>
      </c>
      <c r="D278" t="s">
        <v>733</v>
      </c>
      <c r="E278" t="s">
        <v>62</v>
      </c>
      <c r="F278">
        <v>343</v>
      </c>
      <c r="G278">
        <v>3079</v>
      </c>
      <c r="H278">
        <v>12</v>
      </c>
      <c r="I278">
        <v>3434</v>
      </c>
    </row>
    <row r="279" spans="1:10" x14ac:dyDescent="0.2">
      <c r="A279" t="s">
        <v>78</v>
      </c>
      <c r="B279">
        <v>80972</v>
      </c>
      <c r="C279">
        <v>1211</v>
      </c>
      <c r="D279" t="s">
        <v>733</v>
      </c>
      <c r="E279" t="s">
        <v>14</v>
      </c>
      <c r="F279">
        <v>343</v>
      </c>
      <c r="G279">
        <v>3420</v>
      </c>
      <c r="H279">
        <v>68</v>
      </c>
      <c r="I279">
        <v>3831</v>
      </c>
    </row>
    <row r="280" spans="1:10" x14ac:dyDescent="0.2">
      <c r="A280" t="s">
        <v>76</v>
      </c>
      <c r="B280">
        <v>93490</v>
      </c>
      <c r="C280">
        <v>2084</v>
      </c>
      <c r="D280" t="s">
        <v>733</v>
      </c>
      <c r="E280" t="s">
        <v>27</v>
      </c>
      <c r="F280">
        <v>342</v>
      </c>
      <c r="G280">
        <v>2071</v>
      </c>
      <c r="H280">
        <v>18</v>
      </c>
      <c r="I280">
        <v>2431</v>
      </c>
    </row>
    <row r="281" spans="1:10" x14ac:dyDescent="0.2">
      <c r="A281" t="s">
        <v>76</v>
      </c>
      <c r="B281">
        <v>95431</v>
      </c>
      <c r="C281">
        <v>2070</v>
      </c>
      <c r="D281" t="s">
        <v>733</v>
      </c>
      <c r="E281" t="s">
        <v>27</v>
      </c>
      <c r="F281">
        <v>340</v>
      </c>
      <c r="G281">
        <v>3156</v>
      </c>
      <c r="H281">
        <v>27</v>
      </c>
      <c r="I281">
        <v>3523</v>
      </c>
    </row>
    <row r="282" spans="1:10" x14ac:dyDescent="0.2">
      <c r="A282" t="s">
        <v>80</v>
      </c>
      <c r="B282">
        <v>91010</v>
      </c>
      <c r="C282">
        <v>2378</v>
      </c>
      <c r="D282" t="s">
        <v>733</v>
      </c>
      <c r="E282" t="s">
        <v>37</v>
      </c>
      <c r="F282">
        <v>339</v>
      </c>
      <c r="G282">
        <v>1343</v>
      </c>
      <c r="H282">
        <v>18</v>
      </c>
      <c r="I282">
        <v>1700</v>
      </c>
    </row>
    <row r="283" spans="1:10" x14ac:dyDescent="0.2">
      <c r="A283" t="s">
        <v>77</v>
      </c>
      <c r="B283">
        <v>86470</v>
      </c>
      <c r="C283">
        <v>1049</v>
      </c>
      <c r="D283" t="s">
        <v>733</v>
      </c>
      <c r="E283" t="s">
        <v>0</v>
      </c>
      <c r="F283">
        <v>338</v>
      </c>
      <c r="G283">
        <v>2499</v>
      </c>
      <c r="H283">
        <v>10</v>
      </c>
      <c r="I283">
        <v>2847</v>
      </c>
      <c r="J283" t="s">
        <v>101</v>
      </c>
    </row>
    <row r="284" spans="1:10" x14ac:dyDescent="0.2">
      <c r="A284" t="s">
        <v>82</v>
      </c>
      <c r="B284">
        <v>3253</v>
      </c>
      <c r="C284">
        <v>3391</v>
      </c>
      <c r="D284" t="s">
        <v>733</v>
      </c>
      <c r="E284" t="s">
        <v>112</v>
      </c>
      <c r="F284">
        <v>338</v>
      </c>
      <c r="G284">
        <v>3170</v>
      </c>
      <c r="H284">
        <v>33</v>
      </c>
      <c r="I284">
        <v>3541</v>
      </c>
    </row>
    <row r="285" spans="1:10" x14ac:dyDescent="0.2">
      <c r="A285" t="s">
        <v>79</v>
      </c>
      <c r="B285">
        <v>83348</v>
      </c>
      <c r="C285">
        <v>1650</v>
      </c>
      <c r="D285" t="s">
        <v>733</v>
      </c>
      <c r="E285" t="s">
        <v>21</v>
      </c>
      <c r="F285">
        <v>336</v>
      </c>
      <c r="G285">
        <v>2020</v>
      </c>
      <c r="H285">
        <v>16</v>
      </c>
      <c r="I285">
        <v>2372</v>
      </c>
    </row>
    <row r="286" spans="1:10" x14ac:dyDescent="0.2">
      <c r="A286" t="s">
        <v>81</v>
      </c>
      <c r="B286">
        <v>5650</v>
      </c>
      <c r="C286">
        <v>3431</v>
      </c>
      <c r="D286" t="s">
        <v>733</v>
      </c>
      <c r="E286" t="s">
        <v>17</v>
      </c>
      <c r="F286">
        <v>336</v>
      </c>
      <c r="G286">
        <v>1969</v>
      </c>
      <c r="H286">
        <v>14</v>
      </c>
      <c r="I286">
        <v>2319</v>
      </c>
    </row>
    <row r="287" spans="1:10" x14ac:dyDescent="0.2">
      <c r="A287" t="s">
        <v>76</v>
      </c>
      <c r="B287">
        <v>92940</v>
      </c>
      <c r="C287">
        <v>2213</v>
      </c>
      <c r="D287" t="s">
        <v>733</v>
      </c>
      <c r="E287" t="s">
        <v>46</v>
      </c>
      <c r="F287">
        <v>335</v>
      </c>
      <c r="G287">
        <v>2390</v>
      </c>
      <c r="H287">
        <v>26</v>
      </c>
      <c r="I287">
        <v>2751</v>
      </c>
    </row>
    <row r="288" spans="1:10" x14ac:dyDescent="0.2">
      <c r="A288" t="s">
        <v>75</v>
      </c>
      <c r="B288">
        <v>85580</v>
      </c>
      <c r="C288">
        <v>1421</v>
      </c>
      <c r="D288" t="s">
        <v>733</v>
      </c>
      <c r="E288" t="s">
        <v>42</v>
      </c>
      <c r="F288">
        <v>332</v>
      </c>
      <c r="G288">
        <v>1877</v>
      </c>
      <c r="H288">
        <v>24</v>
      </c>
      <c r="I288">
        <v>2233</v>
      </c>
    </row>
    <row r="289" spans="1:9" x14ac:dyDescent="0.2">
      <c r="A289" t="s">
        <v>82</v>
      </c>
      <c r="B289">
        <v>3336</v>
      </c>
      <c r="C289">
        <v>3754</v>
      </c>
      <c r="D289" t="s">
        <v>733</v>
      </c>
      <c r="E289" t="s">
        <v>44</v>
      </c>
      <c r="F289">
        <v>331</v>
      </c>
      <c r="G289">
        <v>1428</v>
      </c>
      <c r="H289">
        <v>26</v>
      </c>
      <c r="I289">
        <v>1785</v>
      </c>
    </row>
    <row r="290" spans="1:9" x14ac:dyDescent="0.2">
      <c r="A290" t="s">
        <v>78</v>
      </c>
      <c r="B290">
        <v>95060</v>
      </c>
      <c r="C290">
        <v>1773</v>
      </c>
      <c r="D290" t="s">
        <v>733</v>
      </c>
      <c r="E290" t="s">
        <v>49</v>
      </c>
      <c r="F290">
        <v>330</v>
      </c>
      <c r="G290">
        <v>1198</v>
      </c>
      <c r="H290">
        <v>29</v>
      </c>
      <c r="I290">
        <v>1557</v>
      </c>
    </row>
    <row r="291" spans="1:9" x14ac:dyDescent="0.2">
      <c r="A291" t="s">
        <v>75</v>
      </c>
      <c r="B291">
        <v>84570</v>
      </c>
      <c r="C291">
        <v>1134</v>
      </c>
      <c r="D291" t="s">
        <v>733</v>
      </c>
      <c r="E291" t="s">
        <v>8</v>
      </c>
      <c r="F291">
        <v>330</v>
      </c>
      <c r="G291">
        <v>1747</v>
      </c>
      <c r="H291">
        <v>32</v>
      </c>
      <c r="I291">
        <v>2109</v>
      </c>
    </row>
    <row r="292" spans="1:9" x14ac:dyDescent="0.2">
      <c r="A292" t="s">
        <v>75</v>
      </c>
      <c r="B292">
        <v>83831</v>
      </c>
      <c r="C292">
        <v>1405</v>
      </c>
      <c r="D292" t="s">
        <v>733</v>
      </c>
      <c r="E292" t="s">
        <v>42</v>
      </c>
      <c r="F292">
        <v>329</v>
      </c>
      <c r="G292">
        <v>4207</v>
      </c>
      <c r="H292">
        <v>0</v>
      </c>
      <c r="I292">
        <v>4536</v>
      </c>
    </row>
    <row r="293" spans="1:9" x14ac:dyDescent="0.2">
      <c r="A293" t="s">
        <v>82</v>
      </c>
      <c r="B293">
        <v>4406</v>
      </c>
      <c r="C293">
        <v>3460</v>
      </c>
      <c r="D293" t="s">
        <v>733</v>
      </c>
      <c r="E293" t="s">
        <v>113</v>
      </c>
      <c r="F293">
        <v>328</v>
      </c>
      <c r="G293">
        <v>1937</v>
      </c>
      <c r="H293">
        <v>24</v>
      </c>
      <c r="I293">
        <v>2289</v>
      </c>
    </row>
    <row r="294" spans="1:9" x14ac:dyDescent="0.2">
      <c r="A294" t="s">
        <v>79</v>
      </c>
      <c r="B294">
        <v>83921</v>
      </c>
      <c r="C294">
        <v>1689</v>
      </c>
      <c r="D294" t="s">
        <v>733</v>
      </c>
      <c r="E294" t="s">
        <v>23</v>
      </c>
      <c r="F294">
        <v>328</v>
      </c>
      <c r="G294">
        <v>2855</v>
      </c>
      <c r="H294">
        <v>10</v>
      </c>
      <c r="I294">
        <v>3193</v>
      </c>
    </row>
    <row r="295" spans="1:9" x14ac:dyDescent="0.2">
      <c r="A295" t="s">
        <v>75</v>
      </c>
      <c r="B295">
        <v>84571</v>
      </c>
      <c r="C295">
        <v>1134</v>
      </c>
      <c r="D295" t="s">
        <v>733</v>
      </c>
      <c r="E295" t="s">
        <v>8</v>
      </c>
      <c r="F295">
        <v>325</v>
      </c>
      <c r="G295">
        <v>2081</v>
      </c>
      <c r="H295">
        <v>38</v>
      </c>
      <c r="I295">
        <v>2444</v>
      </c>
    </row>
    <row r="296" spans="1:9" x14ac:dyDescent="0.2">
      <c r="A296" t="s">
        <v>75</v>
      </c>
      <c r="B296">
        <v>83850</v>
      </c>
      <c r="C296">
        <v>1257</v>
      </c>
      <c r="D296" t="s">
        <v>733</v>
      </c>
      <c r="E296" t="s">
        <v>1</v>
      </c>
      <c r="F296">
        <v>323</v>
      </c>
      <c r="G296">
        <v>2325</v>
      </c>
      <c r="H296">
        <v>39</v>
      </c>
      <c r="I296">
        <v>2687</v>
      </c>
    </row>
    <row r="297" spans="1:9" x14ac:dyDescent="0.2">
      <c r="A297" t="s">
        <v>76</v>
      </c>
      <c r="B297">
        <v>94610</v>
      </c>
      <c r="C297">
        <v>2005</v>
      </c>
      <c r="D297" t="s">
        <v>733</v>
      </c>
      <c r="E297" t="s">
        <v>3</v>
      </c>
      <c r="F297">
        <v>323</v>
      </c>
      <c r="G297">
        <v>2756</v>
      </c>
      <c r="H297">
        <v>24</v>
      </c>
      <c r="I297">
        <v>3103</v>
      </c>
    </row>
    <row r="298" spans="1:9" x14ac:dyDescent="0.2">
      <c r="A298" t="s">
        <v>76</v>
      </c>
      <c r="B298">
        <v>95790</v>
      </c>
      <c r="C298">
        <v>2036</v>
      </c>
      <c r="D298" t="s">
        <v>733</v>
      </c>
      <c r="E298" t="s">
        <v>30</v>
      </c>
      <c r="F298">
        <v>323</v>
      </c>
      <c r="G298">
        <v>1647</v>
      </c>
      <c r="H298">
        <v>43</v>
      </c>
      <c r="I298">
        <v>2013</v>
      </c>
    </row>
    <row r="299" spans="1:9" x14ac:dyDescent="0.2">
      <c r="A299" t="s">
        <v>82</v>
      </c>
      <c r="B299">
        <v>3746</v>
      </c>
      <c r="C299">
        <v>3676</v>
      </c>
      <c r="D299" t="s">
        <v>733</v>
      </c>
      <c r="E299" t="s">
        <v>65</v>
      </c>
      <c r="F299">
        <v>322</v>
      </c>
      <c r="G299">
        <v>2335</v>
      </c>
      <c r="H299">
        <v>8</v>
      </c>
      <c r="I299">
        <v>2665</v>
      </c>
    </row>
    <row r="300" spans="1:9" x14ac:dyDescent="0.2">
      <c r="A300" t="s">
        <v>79</v>
      </c>
      <c r="B300">
        <v>83938</v>
      </c>
      <c r="C300">
        <v>1368</v>
      </c>
      <c r="D300" t="s">
        <v>733</v>
      </c>
      <c r="E300" t="s">
        <v>23</v>
      </c>
      <c r="F300">
        <v>321</v>
      </c>
      <c r="G300">
        <v>2586</v>
      </c>
      <c r="H300">
        <v>8</v>
      </c>
      <c r="I300">
        <v>2915</v>
      </c>
    </row>
    <row r="301" spans="1:9" x14ac:dyDescent="0.2">
      <c r="A301" t="s">
        <v>77</v>
      </c>
      <c r="B301">
        <v>86230</v>
      </c>
      <c r="C301">
        <v>1059</v>
      </c>
      <c r="D301" t="s">
        <v>733</v>
      </c>
      <c r="E301" t="s">
        <v>0</v>
      </c>
      <c r="F301">
        <v>320</v>
      </c>
      <c r="G301">
        <v>1973</v>
      </c>
      <c r="H301">
        <v>11</v>
      </c>
      <c r="I301">
        <v>2304</v>
      </c>
    </row>
    <row r="302" spans="1:9" x14ac:dyDescent="0.2">
      <c r="A302" t="s">
        <v>78</v>
      </c>
      <c r="B302">
        <v>94220</v>
      </c>
      <c r="C302">
        <v>1947</v>
      </c>
      <c r="D302" t="s">
        <v>733</v>
      </c>
      <c r="E302" t="s">
        <v>13</v>
      </c>
      <c r="F302">
        <v>320</v>
      </c>
      <c r="G302">
        <v>2678</v>
      </c>
      <c r="H302">
        <v>13</v>
      </c>
      <c r="I302">
        <v>3011</v>
      </c>
    </row>
    <row r="303" spans="1:9" x14ac:dyDescent="0.2">
      <c r="A303" t="s">
        <v>80</v>
      </c>
      <c r="B303">
        <v>93741</v>
      </c>
      <c r="C303">
        <v>2442</v>
      </c>
      <c r="D303" t="s">
        <v>733</v>
      </c>
      <c r="E303" t="s">
        <v>5</v>
      </c>
      <c r="F303">
        <v>319</v>
      </c>
      <c r="G303">
        <v>3011</v>
      </c>
      <c r="H303">
        <v>7</v>
      </c>
      <c r="I303">
        <v>3337</v>
      </c>
    </row>
    <row r="304" spans="1:9" x14ac:dyDescent="0.2">
      <c r="A304" t="s">
        <v>80</v>
      </c>
      <c r="B304">
        <v>2271</v>
      </c>
      <c r="C304">
        <v>2845</v>
      </c>
      <c r="D304" t="s">
        <v>733</v>
      </c>
      <c r="E304" t="s">
        <v>61</v>
      </c>
      <c r="F304">
        <v>319</v>
      </c>
      <c r="G304">
        <v>3056</v>
      </c>
      <c r="H304">
        <v>23</v>
      </c>
      <c r="I304">
        <v>3398</v>
      </c>
    </row>
    <row r="305" spans="1:9" x14ac:dyDescent="0.2">
      <c r="A305" t="s">
        <v>80</v>
      </c>
      <c r="B305">
        <v>93427</v>
      </c>
      <c r="C305">
        <v>2498</v>
      </c>
      <c r="D305" t="s">
        <v>733</v>
      </c>
      <c r="E305" t="s">
        <v>50</v>
      </c>
      <c r="F305">
        <v>317</v>
      </c>
      <c r="G305">
        <v>2426</v>
      </c>
      <c r="H305">
        <v>14</v>
      </c>
      <c r="I305">
        <v>2757</v>
      </c>
    </row>
    <row r="306" spans="1:9" x14ac:dyDescent="0.2">
      <c r="A306" t="s">
        <v>80</v>
      </c>
      <c r="B306">
        <v>93101</v>
      </c>
      <c r="C306">
        <v>2713</v>
      </c>
      <c r="D306" t="s">
        <v>733</v>
      </c>
      <c r="E306" t="s">
        <v>59</v>
      </c>
      <c r="F306">
        <v>317</v>
      </c>
      <c r="G306">
        <v>2094</v>
      </c>
      <c r="H306">
        <v>12</v>
      </c>
      <c r="I306">
        <v>2423</v>
      </c>
    </row>
    <row r="307" spans="1:9" x14ac:dyDescent="0.2">
      <c r="A307" t="s">
        <v>82</v>
      </c>
      <c r="B307">
        <v>3219</v>
      </c>
      <c r="C307">
        <v>3400</v>
      </c>
      <c r="D307" t="s">
        <v>733</v>
      </c>
      <c r="E307" t="s">
        <v>113</v>
      </c>
      <c r="F307">
        <v>317</v>
      </c>
      <c r="G307">
        <v>2101</v>
      </c>
      <c r="H307">
        <v>17</v>
      </c>
      <c r="I307">
        <v>2435</v>
      </c>
    </row>
    <row r="308" spans="1:9" x14ac:dyDescent="0.2">
      <c r="A308" t="s">
        <v>78</v>
      </c>
      <c r="B308">
        <v>95097</v>
      </c>
      <c r="C308">
        <v>1799</v>
      </c>
      <c r="D308" t="s">
        <v>733</v>
      </c>
      <c r="E308" t="s">
        <v>49</v>
      </c>
      <c r="F308">
        <v>317</v>
      </c>
      <c r="G308">
        <v>3434</v>
      </c>
      <c r="H308">
        <v>50</v>
      </c>
      <c r="I308">
        <v>3801</v>
      </c>
    </row>
    <row r="309" spans="1:9" x14ac:dyDescent="0.2">
      <c r="A309" t="s">
        <v>75</v>
      </c>
      <c r="B309">
        <v>83520</v>
      </c>
      <c r="C309">
        <v>1140</v>
      </c>
      <c r="D309" t="s">
        <v>733</v>
      </c>
      <c r="E309" t="s">
        <v>52</v>
      </c>
      <c r="F309">
        <v>317</v>
      </c>
      <c r="G309">
        <v>1960</v>
      </c>
      <c r="H309">
        <v>42</v>
      </c>
      <c r="I309">
        <v>2319</v>
      </c>
    </row>
    <row r="310" spans="1:9" x14ac:dyDescent="0.2">
      <c r="A310" t="s">
        <v>81</v>
      </c>
      <c r="B310">
        <v>3540</v>
      </c>
      <c r="C310">
        <v>3445</v>
      </c>
      <c r="D310" t="s">
        <v>733</v>
      </c>
      <c r="E310" t="s">
        <v>17</v>
      </c>
      <c r="F310">
        <v>316</v>
      </c>
      <c r="G310">
        <v>1813</v>
      </c>
      <c r="H310">
        <v>10</v>
      </c>
      <c r="I310">
        <v>2139</v>
      </c>
    </row>
    <row r="311" spans="1:9" x14ac:dyDescent="0.2">
      <c r="A311" t="s">
        <v>77</v>
      </c>
      <c r="B311">
        <v>84970</v>
      </c>
      <c r="C311">
        <v>1095</v>
      </c>
      <c r="D311" t="s">
        <v>733</v>
      </c>
      <c r="E311" t="s">
        <v>9</v>
      </c>
      <c r="F311">
        <v>315</v>
      </c>
      <c r="G311">
        <v>2172</v>
      </c>
      <c r="H311">
        <v>16</v>
      </c>
      <c r="I311">
        <v>2503</v>
      </c>
    </row>
    <row r="312" spans="1:9" x14ac:dyDescent="0.2">
      <c r="A312" t="s">
        <v>80</v>
      </c>
      <c r="B312">
        <v>93359</v>
      </c>
      <c r="C312">
        <v>2454</v>
      </c>
      <c r="D312" t="s">
        <v>733</v>
      </c>
      <c r="E312" t="s">
        <v>5</v>
      </c>
      <c r="F312">
        <v>314</v>
      </c>
      <c r="G312">
        <v>2260</v>
      </c>
      <c r="H312">
        <v>7</v>
      </c>
      <c r="I312">
        <v>2581</v>
      </c>
    </row>
    <row r="313" spans="1:9" x14ac:dyDescent="0.2">
      <c r="A313" t="s">
        <v>79</v>
      </c>
      <c r="B313">
        <v>83920</v>
      </c>
      <c r="C313">
        <v>1689</v>
      </c>
      <c r="D313" t="s">
        <v>733</v>
      </c>
      <c r="E313" t="s">
        <v>23</v>
      </c>
      <c r="F313">
        <v>314</v>
      </c>
      <c r="G313">
        <v>1956</v>
      </c>
      <c r="H313">
        <v>8</v>
      </c>
      <c r="I313">
        <v>2278</v>
      </c>
    </row>
    <row r="314" spans="1:9" x14ac:dyDescent="0.2">
      <c r="A314" t="s">
        <v>81</v>
      </c>
      <c r="B314">
        <v>3547</v>
      </c>
      <c r="C314">
        <v>3445</v>
      </c>
      <c r="D314" t="s">
        <v>733</v>
      </c>
      <c r="E314" t="s">
        <v>17</v>
      </c>
      <c r="F314">
        <v>314</v>
      </c>
      <c r="G314">
        <v>1338</v>
      </c>
      <c r="H314">
        <v>34</v>
      </c>
      <c r="I314">
        <v>1686</v>
      </c>
    </row>
    <row r="315" spans="1:9" x14ac:dyDescent="0.2">
      <c r="A315" t="s">
        <v>81</v>
      </c>
      <c r="B315">
        <v>2990</v>
      </c>
      <c r="C315">
        <v>3533</v>
      </c>
      <c r="D315" t="s">
        <v>733</v>
      </c>
      <c r="E315" t="s">
        <v>40</v>
      </c>
      <c r="F315">
        <v>314</v>
      </c>
      <c r="G315">
        <v>1486</v>
      </c>
      <c r="H315">
        <v>34</v>
      </c>
      <c r="I315">
        <v>1834</v>
      </c>
    </row>
    <row r="316" spans="1:9" x14ac:dyDescent="0.2">
      <c r="A316" t="s">
        <v>78</v>
      </c>
      <c r="B316">
        <v>93260</v>
      </c>
      <c r="C316">
        <v>1976</v>
      </c>
      <c r="D316" t="s">
        <v>733</v>
      </c>
      <c r="E316" t="s">
        <v>13</v>
      </c>
      <c r="F316">
        <v>314</v>
      </c>
      <c r="G316">
        <v>2838</v>
      </c>
      <c r="H316">
        <v>47</v>
      </c>
      <c r="I316">
        <v>3199</v>
      </c>
    </row>
    <row r="317" spans="1:9" x14ac:dyDescent="0.2">
      <c r="A317" t="s">
        <v>80</v>
      </c>
      <c r="B317">
        <v>93456</v>
      </c>
      <c r="C317">
        <v>2484</v>
      </c>
      <c r="D317" t="s">
        <v>733</v>
      </c>
      <c r="E317" t="s">
        <v>50</v>
      </c>
      <c r="F317">
        <v>312</v>
      </c>
      <c r="G317">
        <v>3586</v>
      </c>
      <c r="H317">
        <v>21</v>
      </c>
      <c r="I317">
        <v>3919</v>
      </c>
    </row>
    <row r="318" spans="1:9" x14ac:dyDescent="0.2">
      <c r="A318" t="s">
        <v>76</v>
      </c>
      <c r="B318">
        <v>95680</v>
      </c>
      <c r="C318">
        <v>2227</v>
      </c>
      <c r="D318" t="s">
        <v>733</v>
      </c>
      <c r="E318" t="s">
        <v>46</v>
      </c>
      <c r="F318">
        <v>309</v>
      </c>
      <c r="G318">
        <v>1194</v>
      </c>
      <c r="H318">
        <v>8</v>
      </c>
      <c r="I318">
        <v>1511</v>
      </c>
    </row>
    <row r="319" spans="1:9" x14ac:dyDescent="0.2">
      <c r="A319" t="s">
        <v>79</v>
      </c>
      <c r="B319">
        <v>83016</v>
      </c>
      <c r="C319">
        <v>1366</v>
      </c>
      <c r="D319" t="s">
        <v>733</v>
      </c>
      <c r="E319" t="s">
        <v>23</v>
      </c>
      <c r="F319">
        <v>308</v>
      </c>
      <c r="G319">
        <v>1766</v>
      </c>
      <c r="H319">
        <v>25</v>
      </c>
      <c r="I319">
        <v>2099</v>
      </c>
    </row>
    <row r="320" spans="1:9" x14ac:dyDescent="0.2">
      <c r="A320" t="s">
        <v>81</v>
      </c>
      <c r="B320">
        <v>3558</v>
      </c>
      <c r="C320">
        <v>3420</v>
      </c>
      <c r="D320" t="s">
        <v>733</v>
      </c>
      <c r="E320" t="s">
        <v>17</v>
      </c>
      <c r="F320">
        <v>308</v>
      </c>
      <c r="G320">
        <v>1343</v>
      </c>
      <c r="H320">
        <v>11</v>
      </c>
      <c r="I320">
        <v>1662</v>
      </c>
    </row>
    <row r="321" spans="1:10" x14ac:dyDescent="0.2">
      <c r="A321" t="s">
        <v>75</v>
      </c>
      <c r="B321">
        <v>85980</v>
      </c>
      <c r="C321">
        <v>1266</v>
      </c>
      <c r="D321" t="s">
        <v>733</v>
      </c>
      <c r="E321" t="s">
        <v>1</v>
      </c>
      <c r="F321">
        <v>308</v>
      </c>
      <c r="G321">
        <v>1414</v>
      </c>
      <c r="H321">
        <v>8</v>
      </c>
      <c r="I321">
        <v>1730</v>
      </c>
    </row>
    <row r="322" spans="1:10" x14ac:dyDescent="0.2">
      <c r="A322" t="s">
        <v>77</v>
      </c>
      <c r="B322">
        <v>86480</v>
      </c>
      <c r="C322">
        <v>1055</v>
      </c>
      <c r="D322" t="s">
        <v>733</v>
      </c>
      <c r="E322" t="s">
        <v>0</v>
      </c>
      <c r="F322">
        <v>305</v>
      </c>
      <c r="G322">
        <v>2325</v>
      </c>
      <c r="H322">
        <v>11</v>
      </c>
      <c r="I322">
        <v>2641</v>
      </c>
    </row>
    <row r="323" spans="1:10" x14ac:dyDescent="0.2">
      <c r="A323" t="s">
        <v>82</v>
      </c>
      <c r="B323">
        <v>3760</v>
      </c>
      <c r="C323">
        <v>3653</v>
      </c>
      <c r="D323" t="s">
        <v>733</v>
      </c>
      <c r="E323" t="s">
        <v>65</v>
      </c>
      <c r="F323">
        <v>305</v>
      </c>
      <c r="G323">
        <v>1793</v>
      </c>
      <c r="H323">
        <v>11</v>
      </c>
      <c r="I323">
        <v>2109</v>
      </c>
    </row>
    <row r="324" spans="1:10" x14ac:dyDescent="0.2">
      <c r="A324" t="s">
        <v>77</v>
      </c>
      <c r="B324">
        <v>82980</v>
      </c>
      <c r="C324">
        <v>1067</v>
      </c>
      <c r="D324" t="s">
        <v>733</v>
      </c>
      <c r="E324" t="s">
        <v>0</v>
      </c>
      <c r="F324">
        <v>304</v>
      </c>
      <c r="G324">
        <v>1750</v>
      </c>
      <c r="H324">
        <v>13</v>
      </c>
      <c r="I324">
        <v>2067</v>
      </c>
      <c r="J324" t="s">
        <v>101</v>
      </c>
    </row>
    <row r="325" spans="1:10" x14ac:dyDescent="0.2">
      <c r="A325" t="s">
        <v>80</v>
      </c>
      <c r="B325">
        <v>93761</v>
      </c>
      <c r="C325">
        <v>2741</v>
      </c>
      <c r="D325" t="s">
        <v>733</v>
      </c>
      <c r="E325" t="s">
        <v>51</v>
      </c>
      <c r="F325">
        <v>304</v>
      </c>
      <c r="G325">
        <v>4862</v>
      </c>
      <c r="H325">
        <v>29</v>
      </c>
      <c r="I325">
        <v>5195</v>
      </c>
    </row>
    <row r="326" spans="1:10" x14ac:dyDescent="0.2">
      <c r="A326" t="s">
        <v>79</v>
      </c>
      <c r="B326">
        <v>83017</v>
      </c>
      <c r="C326">
        <v>1366</v>
      </c>
      <c r="D326" t="s">
        <v>733</v>
      </c>
      <c r="E326" t="s">
        <v>23</v>
      </c>
      <c r="F326">
        <v>304</v>
      </c>
      <c r="G326">
        <v>1201</v>
      </c>
      <c r="H326">
        <v>9</v>
      </c>
      <c r="I326">
        <v>1514</v>
      </c>
    </row>
    <row r="327" spans="1:10" x14ac:dyDescent="0.2">
      <c r="A327" t="s">
        <v>81</v>
      </c>
      <c r="B327">
        <v>4360</v>
      </c>
      <c r="C327">
        <v>3177</v>
      </c>
      <c r="D327" t="s">
        <v>733</v>
      </c>
      <c r="E327" t="s">
        <v>62</v>
      </c>
      <c r="F327">
        <v>304</v>
      </c>
      <c r="G327">
        <v>1894</v>
      </c>
      <c r="H327">
        <v>17</v>
      </c>
      <c r="I327">
        <v>2215</v>
      </c>
    </row>
    <row r="328" spans="1:10" x14ac:dyDescent="0.2">
      <c r="A328" t="s">
        <v>76</v>
      </c>
      <c r="B328">
        <v>94760</v>
      </c>
      <c r="C328">
        <v>2276</v>
      </c>
      <c r="D328" t="s">
        <v>733</v>
      </c>
      <c r="E328" t="s">
        <v>60</v>
      </c>
      <c r="F328">
        <v>304</v>
      </c>
      <c r="G328">
        <v>1556</v>
      </c>
      <c r="H328">
        <v>21</v>
      </c>
      <c r="I328">
        <v>1881</v>
      </c>
    </row>
    <row r="329" spans="1:10" x14ac:dyDescent="0.2">
      <c r="A329" t="s">
        <v>77</v>
      </c>
      <c r="B329">
        <v>86520</v>
      </c>
      <c r="C329">
        <v>1056</v>
      </c>
      <c r="D329" t="s">
        <v>733</v>
      </c>
      <c r="E329" t="s">
        <v>0</v>
      </c>
      <c r="F329">
        <v>301</v>
      </c>
      <c r="G329">
        <v>2756</v>
      </c>
      <c r="H329">
        <v>33</v>
      </c>
      <c r="I329">
        <v>3090</v>
      </c>
    </row>
    <row r="330" spans="1:10" x14ac:dyDescent="0.2">
      <c r="A330" t="s">
        <v>77</v>
      </c>
      <c r="B330">
        <v>83530</v>
      </c>
      <c r="C330">
        <v>1100</v>
      </c>
      <c r="D330" t="s">
        <v>733</v>
      </c>
      <c r="E330" t="s">
        <v>4</v>
      </c>
      <c r="F330">
        <v>301</v>
      </c>
      <c r="G330">
        <v>2303</v>
      </c>
      <c r="H330">
        <v>50</v>
      </c>
      <c r="I330">
        <v>2654</v>
      </c>
    </row>
    <row r="331" spans="1:10" x14ac:dyDescent="0.2">
      <c r="A331" t="s">
        <v>79</v>
      </c>
      <c r="B331">
        <v>83080</v>
      </c>
      <c r="C331">
        <v>1464</v>
      </c>
      <c r="D331" t="s">
        <v>733</v>
      </c>
      <c r="E331" t="s">
        <v>43</v>
      </c>
      <c r="F331">
        <v>301</v>
      </c>
      <c r="G331">
        <v>2680</v>
      </c>
      <c r="H331">
        <v>19</v>
      </c>
      <c r="I331">
        <v>3000</v>
      </c>
    </row>
    <row r="332" spans="1:10" x14ac:dyDescent="0.2">
      <c r="A332" t="s">
        <v>75</v>
      </c>
      <c r="B332">
        <v>83500</v>
      </c>
      <c r="C332">
        <v>1291</v>
      </c>
      <c r="D332" t="s">
        <v>733</v>
      </c>
      <c r="E332" t="s">
        <v>10</v>
      </c>
      <c r="F332">
        <v>301</v>
      </c>
      <c r="G332">
        <v>1537</v>
      </c>
      <c r="H332">
        <v>32</v>
      </c>
      <c r="I332">
        <v>1870</v>
      </c>
    </row>
    <row r="333" spans="1:10" x14ac:dyDescent="0.2">
      <c r="A333" t="s">
        <v>80</v>
      </c>
      <c r="B333">
        <v>93131</v>
      </c>
      <c r="C333">
        <v>2670</v>
      </c>
      <c r="D333" t="s">
        <v>733</v>
      </c>
      <c r="E333" t="s">
        <v>28</v>
      </c>
      <c r="F333">
        <v>300</v>
      </c>
      <c r="G333">
        <v>1796</v>
      </c>
      <c r="H333">
        <v>10</v>
      </c>
      <c r="I333">
        <v>2106</v>
      </c>
    </row>
    <row r="334" spans="1:10" x14ac:dyDescent="0.2">
      <c r="A334" t="s">
        <v>81</v>
      </c>
      <c r="B334">
        <v>1250</v>
      </c>
      <c r="C334">
        <v>3080</v>
      </c>
      <c r="D334" t="s">
        <v>733</v>
      </c>
      <c r="E334" t="s">
        <v>56</v>
      </c>
      <c r="F334">
        <v>300</v>
      </c>
      <c r="G334">
        <v>3468</v>
      </c>
      <c r="H334">
        <v>16</v>
      </c>
      <c r="I334">
        <v>3784</v>
      </c>
    </row>
    <row r="335" spans="1:10" x14ac:dyDescent="0.2">
      <c r="A335" t="s">
        <v>79</v>
      </c>
      <c r="B335">
        <v>85927</v>
      </c>
      <c r="C335">
        <v>1575</v>
      </c>
      <c r="D335" t="s">
        <v>733</v>
      </c>
      <c r="E335" t="s">
        <v>53</v>
      </c>
      <c r="F335">
        <v>299</v>
      </c>
      <c r="G335">
        <v>1315</v>
      </c>
      <c r="H335">
        <v>3</v>
      </c>
      <c r="I335">
        <v>1617</v>
      </c>
    </row>
    <row r="336" spans="1:10" x14ac:dyDescent="0.2">
      <c r="A336" t="s">
        <v>82</v>
      </c>
      <c r="B336">
        <v>3276</v>
      </c>
      <c r="C336">
        <v>3325</v>
      </c>
      <c r="D336" t="s">
        <v>733</v>
      </c>
      <c r="E336" t="s">
        <v>113</v>
      </c>
      <c r="F336">
        <v>293</v>
      </c>
      <c r="G336">
        <v>2865</v>
      </c>
      <c r="H336">
        <v>8</v>
      </c>
      <c r="I336">
        <v>3166</v>
      </c>
    </row>
    <row r="337" spans="1:9" x14ac:dyDescent="0.2">
      <c r="A337" t="s">
        <v>81</v>
      </c>
      <c r="B337">
        <v>2980</v>
      </c>
      <c r="C337">
        <v>3533</v>
      </c>
      <c r="D337" t="s">
        <v>733</v>
      </c>
      <c r="E337" t="s">
        <v>40</v>
      </c>
      <c r="F337">
        <v>292</v>
      </c>
      <c r="G337">
        <v>1963</v>
      </c>
      <c r="H337">
        <v>6</v>
      </c>
      <c r="I337">
        <v>2261</v>
      </c>
    </row>
    <row r="338" spans="1:9" x14ac:dyDescent="0.2">
      <c r="A338" t="s">
        <v>79</v>
      </c>
      <c r="B338">
        <v>85000</v>
      </c>
      <c r="C338">
        <v>1622</v>
      </c>
      <c r="D338" t="s">
        <v>733</v>
      </c>
      <c r="E338" t="s">
        <v>32</v>
      </c>
      <c r="F338">
        <v>291</v>
      </c>
      <c r="G338">
        <v>2154</v>
      </c>
      <c r="H338">
        <v>22</v>
      </c>
      <c r="I338">
        <v>2467</v>
      </c>
    </row>
    <row r="339" spans="1:9" x14ac:dyDescent="0.2">
      <c r="A339" t="s">
        <v>79</v>
      </c>
      <c r="B339">
        <v>85260</v>
      </c>
      <c r="C339">
        <v>1578</v>
      </c>
      <c r="D339" t="s">
        <v>733</v>
      </c>
      <c r="E339" t="s">
        <v>53</v>
      </c>
      <c r="F339">
        <v>290</v>
      </c>
      <c r="G339">
        <v>1475</v>
      </c>
      <c r="H339">
        <v>16</v>
      </c>
      <c r="I339">
        <v>1781</v>
      </c>
    </row>
    <row r="340" spans="1:9" x14ac:dyDescent="0.2">
      <c r="A340" t="s">
        <v>78</v>
      </c>
      <c r="B340">
        <v>85090</v>
      </c>
      <c r="C340">
        <v>1225</v>
      </c>
      <c r="D340" t="s">
        <v>733</v>
      </c>
      <c r="E340" t="s">
        <v>12</v>
      </c>
      <c r="F340">
        <v>290</v>
      </c>
      <c r="G340">
        <v>1261</v>
      </c>
      <c r="H340">
        <v>40</v>
      </c>
      <c r="I340">
        <v>1591</v>
      </c>
    </row>
    <row r="341" spans="1:9" x14ac:dyDescent="0.2">
      <c r="A341" t="s">
        <v>79</v>
      </c>
      <c r="B341">
        <v>83928</v>
      </c>
      <c r="C341">
        <v>1689</v>
      </c>
      <c r="D341" t="s">
        <v>733</v>
      </c>
      <c r="E341" t="s">
        <v>23</v>
      </c>
      <c r="F341">
        <v>289</v>
      </c>
      <c r="G341">
        <v>1322</v>
      </c>
      <c r="H341">
        <v>5</v>
      </c>
      <c r="I341">
        <v>1616</v>
      </c>
    </row>
    <row r="342" spans="1:9" x14ac:dyDescent="0.2">
      <c r="A342" t="s">
        <v>79</v>
      </c>
      <c r="B342">
        <v>83726</v>
      </c>
      <c r="C342">
        <v>1722</v>
      </c>
      <c r="D342" t="s">
        <v>733</v>
      </c>
      <c r="E342" t="s">
        <v>31</v>
      </c>
      <c r="F342">
        <v>288</v>
      </c>
      <c r="G342">
        <v>2400</v>
      </c>
      <c r="H342">
        <v>29</v>
      </c>
      <c r="I342">
        <v>2717</v>
      </c>
    </row>
    <row r="343" spans="1:9" x14ac:dyDescent="0.2">
      <c r="A343" t="s">
        <v>81</v>
      </c>
      <c r="B343">
        <v>4400</v>
      </c>
      <c r="C343">
        <v>3460</v>
      </c>
      <c r="D343" t="s">
        <v>733</v>
      </c>
      <c r="E343" t="s">
        <v>17</v>
      </c>
      <c r="F343">
        <v>288</v>
      </c>
      <c r="G343">
        <v>1325</v>
      </c>
      <c r="H343">
        <v>10</v>
      </c>
      <c r="I343">
        <v>1623</v>
      </c>
    </row>
    <row r="344" spans="1:9" x14ac:dyDescent="0.2">
      <c r="A344" t="s">
        <v>76</v>
      </c>
      <c r="B344">
        <v>95441</v>
      </c>
      <c r="C344">
        <v>2321</v>
      </c>
      <c r="D344" t="s">
        <v>733</v>
      </c>
      <c r="E344" t="s">
        <v>47</v>
      </c>
      <c r="F344">
        <v>287</v>
      </c>
      <c r="G344">
        <v>3538</v>
      </c>
      <c r="H344">
        <v>27</v>
      </c>
      <c r="I344">
        <v>3852</v>
      </c>
    </row>
    <row r="345" spans="1:9" x14ac:dyDescent="0.2">
      <c r="A345" t="s">
        <v>80</v>
      </c>
      <c r="B345">
        <v>93542</v>
      </c>
      <c r="C345">
        <v>2512</v>
      </c>
      <c r="D345" t="s">
        <v>733</v>
      </c>
      <c r="E345" t="s">
        <v>33</v>
      </c>
      <c r="F345">
        <v>285</v>
      </c>
      <c r="G345">
        <v>3467</v>
      </c>
      <c r="H345">
        <v>38</v>
      </c>
      <c r="I345">
        <v>3790</v>
      </c>
    </row>
    <row r="346" spans="1:9" x14ac:dyDescent="0.2">
      <c r="A346" t="s">
        <v>79</v>
      </c>
      <c r="B346">
        <v>83320</v>
      </c>
      <c r="C346">
        <v>1661</v>
      </c>
      <c r="D346" t="s">
        <v>733</v>
      </c>
      <c r="E346" t="s">
        <v>32</v>
      </c>
      <c r="F346">
        <v>285</v>
      </c>
      <c r="G346">
        <v>1964</v>
      </c>
      <c r="H346">
        <v>25</v>
      </c>
      <c r="I346">
        <v>2274</v>
      </c>
    </row>
    <row r="347" spans="1:9" x14ac:dyDescent="0.2">
      <c r="A347" t="s">
        <v>78</v>
      </c>
      <c r="B347">
        <v>83981</v>
      </c>
      <c r="C347">
        <v>1204</v>
      </c>
      <c r="D347" t="s">
        <v>733</v>
      </c>
      <c r="E347" t="s">
        <v>58</v>
      </c>
      <c r="F347">
        <v>285</v>
      </c>
      <c r="G347">
        <v>3585</v>
      </c>
      <c r="H347">
        <v>27</v>
      </c>
      <c r="I347">
        <v>3897</v>
      </c>
    </row>
    <row r="348" spans="1:9" x14ac:dyDescent="0.2">
      <c r="A348" t="s">
        <v>75</v>
      </c>
      <c r="B348">
        <v>85696</v>
      </c>
      <c r="C348">
        <v>1311</v>
      </c>
      <c r="D348" t="s">
        <v>733</v>
      </c>
      <c r="E348" t="s">
        <v>10</v>
      </c>
      <c r="F348">
        <v>284</v>
      </c>
      <c r="G348">
        <v>2496</v>
      </c>
      <c r="H348">
        <v>19</v>
      </c>
      <c r="I348">
        <v>2799</v>
      </c>
    </row>
    <row r="349" spans="1:9" x14ac:dyDescent="0.2">
      <c r="A349" t="s">
        <v>79</v>
      </c>
      <c r="B349">
        <v>83198</v>
      </c>
      <c r="C349">
        <v>1641</v>
      </c>
      <c r="D349" t="s">
        <v>733</v>
      </c>
      <c r="E349" t="s">
        <v>22</v>
      </c>
      <c r="F349">
        <v>283</v>
      </c>
      <c r="G349">
        <v>1796</v>
      </c>
      <c r="H349">
        <v>16</v>
      </c>
      <c r="I349">
        <v>2095</v>
      </c>
    </row>
    <row r="350" spans="1:9" x14ac:dyDescent="0.2">
      <c r="A350" t="s">
        <v>76</v>
      </c>
      <c r="B350">
        <v>90282</v>
      </c>
      <c r="C350">
        <v>2017</v>
      </c>
      <c r="D350" t="s">
        <v>733</v>
      </c>
      <c r="E350" t="s">
        <v>30</v>
      </c>
      <c r="F350">
        <v>283</v>
      </c>
      <c r="G350">
        <v>1536</v>
      </c>
      <c r="H350">
        <v>14</v>
      </c>
      <c r="I350">
        <v>1833</v>
      </c>
    </row>
    <row r="351" spans="1:9" x14ac:dyDescent="0.2">
      <c r="A351" t="s">
        <v>81</v>
      </c>
      <c r="B351">
        <v>4880</v>
      </c>
      <c r="C351">
        <v>3452</v>
      </c>
      <c r="D351" t="s">
        <v>733</v>
      </c>
      <c r="E351" t="s">
        <v>17</v>
      </c>
      <c r="F351">
        <v>282</v>
      </c>
      <c r="G351">
        <v>1730</v>
      </c>
      <c r="H351">
        <v>7</v>
      </c>
      <c r="I351">
        <v>2019</v>
      </c>
    </row>
    <row r="352" spans="1:9" x14ac:dyDescent="0.2">
      <c r="A352" t="s">
        <v>81</v>
      </c>
      <c r="B352">
        <v>4170</v>
      </c>
      <c r="C352">
        <v>3624</v>
      </c>
      <c r="D352" t="s">
        <v>733</v>
      </c>
      <c r="E352" t="s">
        <v>64</v>
      </c>
      <c r="F352">
        <v>282</v>
      </c>
      <c r="G352">
        <v>2352</v>
      </c>
      <c r="H352">
        <v>5</v>
      </c>
      <c r="I352">
        <v>2639</v>
      </c>
    </row>
    <row r="353" spans="1:10" x14ac:dyDescent="0.2">
      <c r="A353" t="s">
        <v>77</v>
      </c>
      <c r="B353">
        <v>84960</v>
      </c>
      <c r="C353">
        <v>1090</v>
      </c>
      <c r="D353" t="s">
        <v>733</v>
      </c>
      <c r="E353" t="s">
        <v>9</v>
      </c>
      <c r="F353">
        <v>279</v>
      </c>
      <c r="G353">
        <v>1542</v>
      </c>
      <c r="H353">
        <v>17</v>
      </c>
      <c r="I353">
        <v>1838</v>
      </c>
    </row>
    <row r="354" spans="1:10" x14ac:dyDescent="0.2">
      <c r="A354" t="s">
        <v>77</v>
      </c>
      <c r="B354">
        <v>84860</v>
      </c>
      <c r="C354">
        <v>1334</v>
      </c>
      <c r="D354" t="s">
        <v>733</v>
      </c>
      <c r="E354" t="s">
        <v>0</v>
      </c>
      <c r="F354">
        <v>279</v>
      </c>
      <c r="G354">
        <v>1113</v>
      </c>
      <c r="H354">
        <v>3</v>
      </c>
      <c r="I354">
        <v>1395</v>
      </c>
    </row>
    <row r="355" spans="1:10" x14ac:dyDescent="0.2">
      <c r="A355" t="s">
        <v>81</v>
      </c>
      <c r="B355">
        <v>4738</v>
      </c>
      <c r="C355">
        <v>3483</v>
      </c>
      <c r="D355" t="s">
        <v>733</v>
      </c>
      <c r="E355" t="s">
        <v>40</v>
      </c>
      <c r="F355">
        <v>279</v>
      </c>
      <c r="G355">
        <v>635</v>
      </c>
      <c r="H355">
        <v>14</v>
      </c>
      <c r="I355">
        <v>928</v>
      </c>
    </row>
    <row r="356" spans="1:10" x14ac:dyDescent="0.2">
      <c r="A356" t="s">
        <v>77</v>
      </c>
      <c r="B356">
        <v>86380</v>
      </c>
      <c r="C356">
        <v>1048</v>
      </c>
      <c r="D356" t="s">
        <v>733</v>
      </c>
      <c r="E356" t="s">
        <v>0</v>
      </c>
      <c r="F356">
        <v>278</v>
      </c>
      <c r="G356">
        <v>2023</v>
      </c>
      <c r="H356">
        <v>23</v>
      </c>
      <c r="I356">
        <v>2324</v>
      </c>
      <c r="J356" t="s">
        <v>101</v>
      </c>
    </row>
    <row r="357" spans="1:10" x14ac:dyDescent="0.2">
      <c r="A357" t="s">
        <v>79</v>
      </c>
      <c r="B357">
        <v>83256</v>
      </c>
      <c r="C357">
        <v>1543</v>
      </c>
      <c r="D357" t="s">
        <v>733</v>
      </c>
      <c r="E357" t="s">
        <v>53</v>
      </c>
      <c r="F357">
        <v>278</v>
      </c>
      <c r="G357">
        <v>2978</v>
      </c>
      <c r="H357">
        <v>5</v>
      </c>
      <c r="I357">
        <v>3261</v>
      </c>
    </row>
    <row r="358" spans="1:10" x14ac:dyDescent="0.2">
      <c r="A358" t="s">
        <v>82</v>
      </c>
      <c r="B358">
        <v>3721</v>
      </c>
      <c r="C358">
        <v>3255</v>
      </c>
      <c r="D358" t="s">
        <v>733</v>
      </c>
      <c r="E358" t="s">
        <v>16</v>
      </c>
      <c r="F358">
        <v>277</v>
      </c>
      <c r="G358">
        <v>2728</v>
      </c>
      <c r="H358">
        <v>13</v>
      </c>
      <c r="I358">
        <v>3018</v>
      </c>
    </row>
    <row r="359" spans="1:10" x14ac:dyDescent="0.2">
      <c r="A359" t="s">
        <v>76</v>
      </c>
      <c r="B359">
        <v>91490</v>
      </c>
      <c r="C359">
        <v>2183</v>
      </c>
      <c r="D359" t="s">
        <v>733</v>
      </c>
      <c r="E359" t="s">
        <v>7</v>
      </c>
      <c r="F359">
        <v>277</v>
      </c>
      <c r="G359">
        <v>1330</v>
      </c>
      <c r="H359">
        <v>42</v>
      </c>
      <c r="I359">
        <v>1649</v>
      </c>
    </row>
    <row r="360" spans="1:10" x14ac:dyDescent="0.2">
      <c r="A360" t="s">
        <v>82</v>
      </c>
      <c r="B360">
        <v>3311</v>
      </c>
      <c r="C360">
        <v>3754</v>
      </c>
      <c r="D360" t="s">
        <v>733</v>
      </c>
      <c r="E360" t="s">
        <v>44</v>
      </c>
      <c r="F360">
        <v>275</v>
      </c>
      <c r="G360">
        <v>4674</v>
      </c>
      <c r="H360">
        <v>30</v>
      </c>
      <c r="I360">
        <v>4979</v>
      </c>
    </row>
    <row r="361" spans="1:10" x14ac:dyDescent="0.2">
      <c r="A361" t="s">
        <v>78</v>
      </c>
      <c r="B361">
        <v>83680</v>
      </c>
      <c r="C361">
        <v>1750</v>
      </c>
      <c r="D361" t="s">
        <v>733</v>
      </c>
      <c r="E361" t="s">
        <v>26</v>
      </c>
      <c r="F361">
        <v>275</v>
      </c>
      <c r="G361">
        <v>1766</v>
      </c>
      <c r="H361">
        <v>8</v>
      </c>
      <c r="I361">
        <v>2049</v>
      </c>
    </row>
    <row r="362" spans="1:10" x14ac:dyDescent="0.2">
      <c r="A362" t="s">
        <v>78</v>
      </c>
      <c r="B362">
        <v>93277</v>
      </c>
      <c r="C362">
        <v>1774</v>
      </c>
      <c r="D362" t="s">
        <v>733</v>
      </c>
      <c r="E362" t="s">
        <v>49</v>
      </c>
      <c r="F362">
        <v>275</v>
      </c>
      <c r="G362">
        <v>2754</v>
      </c>
      <c r="H362">
        <v>65</v>
      </c>
      <c r="I362">
        <v>3094</v>
      </c>
    </row>
    <row r="363" spans="1:10" x14ac:dyDescent="0.2">
      <c r="A363" t="s">
        <v>78</v>
      </c>
      <c r="B363">
        <v>84820</v>
      </c>
      <c r="C363">
        <v>1882</v>
      </c>
      <c r="D363" t="s">
        <v>733</v>
      </c>
      <c r="E363" t="s">
        <v>12</v>
      </c>
      <c r="F363">
        <v>275</v>
      </c>
      <c r="G363">
        <v>2858</v>
      </c>
      <c r="H363">
        <v>22</v>
      </c>
      <c r="I363">
        <v>3155</v>
      </c>
    </row>
    <row r="364" spans="1:10" x14ac:dyDescent="0.2">
      <c r="A364" t="s">
        <v>75</v>
      </c>
      <c r="B364">
        <v>84572</v>
      </c>
      <c r="C364">
        <v>1134</v>
      </c>
      <c r="D364" t="s">
        <v>733</v>
      </c>
      <c r="E364" t="s">
        <v>8</v>
      </c>
      <c r="F364">
        <v>274</v>
      </c>
      <c r="G364">
        <v>2473</v>
      </c>
      <c r="H364">
        <v>27</v>
      </c>
      <c r="I364">
        <v>2774</v>
      </c>
    </row>
    <row r="365" spans="1:10" x14ac:dyDescent="0.2">
      <c r="A365" t="s">
        <v>79</v>
      </c>
      <c r="B365">
        <v>83318</v>
      </c>
      <c r="C365">
        <v>1581</v>
      </c>
      <c r="D365" t="s">
        <v>733</v>
      </c>
      <c r="E365" t="s">
        <v>32</v>
      </c>
      <c r="F365">
        <v>273</v>
      </c>
      <c r="G365">
        <v>2668</v>
      </c>
      <c r="H365">
        <v>24</v>
      </c>
      <c r="I365">
        <v>2965</v>
      </c>
    </row>
    <row r="366" spans="1:10" x14ac:dyDescent="0.2">
      <c r="A366" t="s">
        <v>81</v>
      </c>
      <c r="B366">
        <v>3470</v>
      </c>
      <c r="C366">
        <v>3193</v>
      </c>
      <c r="D366" t="s">
        <v>733</v>
      </c>
      <c r="E366" t="s">
        <v>62</v>
      </c>
      <c r="F366">
        <v>273</v>
      </c>
      <c r="G366">
        <v>2044</v>
      </c>
      <c r="H366">
        <v>0</v>
      </c>
      <c r="I366">
        <v>2317</v>
      </c>
    </row>
    <row r="367" spans="1:10" x14ac:dyDescent="0.2">
      <c r="A367" t="s">
        <v>79</v>
      </c>
      <c r="B367">
        <v>85880</v>
      </c>
      <c r="C367">
        <v>1467</v>
      </c>
      <c r="D367" t="s">
        <v>733</v>
      </c>
      <c r="E367" t="s">
        <v>43</v>
      </c>
      <c r="F367">
        <v>270</v>
      </c>
      <c r="G367">
        <v>1611</v>
      </c>
      <c r="H367">
        <v>15</v>
      </c>
      <c r="I367">
        <v>1896</v>
      </c>
    </row>
    <row r="368" spans="1:10" x14ac:dyDescent="0.2">
      <c r="A368" t="s">
        <v>79</v>
      </c>
      <c r="B368">
        <v>85300</v>
      </c>
      <c r="C368">
        <v>1626</v>
      </c>
      <c r="D368" t="s">
        <v>733</v>
      </c>
      <c r="E368" t="s">
        <v>53</v>
      </c>
      <c r="F368">
        <v>270</v>
      </c>
      <c r="G368">
        <v>2184</v>
      </c>
      <c r="H368">
        <v>4</v>
      </c>
      <c r="I368">
        <v>2458</v>
      </c>
    </row>
    <row r="369" spans="1:10" x14ac:dyDescent="0.2">
      <c r="A369" t="s">
        <v>81</v>
      </c>
      <c r="B369">
        <v>3520</v>
      </c>
      <c r="C369">
        <v>3440</v>
      </c>
      <c r="D369" t="s">
        <v>733</v>
      </c>
      <c r="E369" t="s">
        <v>17</v>
      </c>
      <c r="F369">
        <v>269</v>
      </c>
      <c r="G369">
        <v>2986</v>
      </c>
      <c r="H369">
        <v>18</v>
      </c>
      <c r="I369">
        <v>3273</v>
      </c>
    </row>
    <row r="370" spans="1:10" x14ac:dyDescent="0.2">
      <c r="A370" t="s">
        <v>82</v>
      </c>
      <c r="B370">
        <v>3740</v>
      </c>
      <c r="C370">
        <v>3676</v>
      </c>
      <c r="D370" t="s">
        <v>733</v>
      </c>
      <c r="E370" t="s">
        <v>65</v>
      </c>
      <c r="F370">
        <v>268</v>
      </c>
      <c r="G370">
        <v>2288</v>
      </c>
      <c r="H370">
        <v>12</v>
      </c>
      <c r="I370">
        <v>2568</v>
      </c>
    </row>
    <row r="371" spans="1:10" x14ac:dyDescent="0.2">
      <c r="A371" t="s">
        <v>81</v>
      </c>
      <c r="B371">
        <v>4960</v>
      </c>
      <c r="C371">
        <v>3446</v>
      </c>
      <c r="D371" t="s">
        <v>733</v>
      </c>
      <c r="E371" t="s">
        <v>17</v>
      </c>
      <c r="F371">
        <v>268</v>
      </c>
      <c r="G371">
        <v>1731</v>
      </c>
      <c r="H371">
        <v>13</v>
      </c>
      <c r="I371">
        <v>2012</v>
      </c>
    </row>
    <row r="372" spans="1:10" x14ac:dyDescent="0.2">
      <c r="A372" t="s">
        <v>78</v>
      </c>
      <c r="B372">
        <v>95086</v>
      </c>
      <c r="C372">
        <v>1778</v>
      </c>
      <c r="D372" t="s">
        <v>733</v>
      </c>
      <c r="E372" t="s">
        <v>49</v>
      </c>
      <c r="F372">
        <v>268</v>
      </c>
      <c r="G372">
        <v>1872</v>
      </c>
      <c r="H372">
        <v>24</v>
      </c>
      <c r="I372">
        <v>2164</v>
      </c>
    </row>
    <row r="373" spans="1:10" x14ac:dyDescent="0.2">
      <c r="A373" t="s">
        <v>79</v>
      </c>
      <c r="B373">
        <v>84989</v>
      </c>
      <c r="C373">
        <v>1678</v>
      </c>
      <c r="D373" t="s">
        <v>733</v>
      </c>
      <c r="E373" t="s">
        <v>21</v>
      </c>
      <c r="F373">
        <v>267</v>
      </c>
      <c r="G373">
        <v>1197</v>
      </c>
      <c r="H373">
        <v>6</v>
      </c>
      <c r="I373">
        <v>1470</v>
      </c>
    </row>
    <row r="374" spans="1:10" x14ac:dyDescent="0.2">
      <c r="A374" t="s">
        <v>75</v>
      </c>
      <c r="B374">
        <v>85590</v>
      </c>
      <c r="C374">
        <v>1313</v>
      </c>
      <c r="D374" t="s">
        <v>733</v>
      </c>
      <c r="E374" t="s">
        <v>11</v>
      </c>
      <c r="F374">
        <v>265</v>
      </c>
      <c r="G374">
        <v>1098</v>
      </c>
      <c r="H374">
        <v>3</v>
      </c>
      <c r="I374">
        <v>1366</v>
      </c>
      <c r="J374" t="s">
        <v>758</v>
      </c>
    </row>
    <row r="375" spans="1:10" x14ac:dyDescent="0.2">
      <c r="A375" t="s">
        <v>75</v>
      </c>
      <c r="B375">
        <v>85598</v>
      </c>
      <c r="C375">
        <v>1313</v>
      </c>
      <c r="D375" t="s">
        <v>733</v>
      </c>
      <c r="E375" t="s">
        <v>11</v>
      </c>
      <c r="F375">
        <v>265</v>
      </c>
      <c r="G375">
        <v>1098</v>
      </c>
      <c r="H375">
        <v>3</v>
      </c>
      <c r="I375">
        <v>1366</v>
      </c>
    </row>
    <row r="376" spans="1:10" x14ac:dyDescent="0.2">
      <c r="A376" t="s">
        <v>81</v>
      </c>
      <c r="B376">
        <v>5760</v>
      </c>
      <c r="C376">
        <v>3078</v>
      </c>
      <c r="D376" t="s">
        <v>733</v>
      </c>
      <c r="E376" t="s">
        <v>56</v>
      </c>
      <c r="F376">
        <v>264</v>
      </c>
      <c r="G376">
        <v>2130</v>
      </c>
      <c r="H376">
        <v>11</v>
      </c>
      <c r="I376">
        <v>2405</v>
      </c>
    </row>
    <row r="377" spans="1:10" x14ac:dyDescent="0.2">
      <c r="A377" t="s">
        <v>80</v>
      </c>
      <c r="B377">
        <v>95520</v>
      </c>
      <c r="C377">
        <v>2661</v>
      </c>
      <c r="D377" t="s">
        <v>733</v>
      </c>
      <c r="E377" t="s">
        <v>28</v>
      </c>
      <c r="F377">
        <v>263</v>
      </c>
      <c r="G377">
        <v>1695</v>
      </c>
      <c r="H377">
        <v>9</v>
      </c>
      <c r="I377">
        <v>1967</v>
      </c>
    </row>
    <row r="378" spans="1:10" x14ac:dyDescent="0.2">
      <c r="A378" t="s">
        <v>79</v>
      </c>
      <c r="B378">
        <v>85930</v>
      </c>
      <c r="C378">
        <v>1597</v>
      </c>
      <c r="D378" t="s">
        <v>733</v>
      </c>
      <c r="E378" t="s">
        <v>53</v>
      </c>
      <c r="F378">
        <v>263</v>
      </c>
      <c r="G378">
        <v>1318</v>
      </c>
      <c r="H378">
        <v>29</v>
      </c>
      <c r="I378">
        <v>1610</v>
      </c>
    </row>
    <row r="379" spans="1:10" x14ac:dyDescent="0.2">
      <c r="A379" t="s">
        <v>79</v>
      </c>
      <c r="B379">
        <v>84990</v>
      </c>
      <c r="C379">
        <v>1687</v>
      </c>
      <c r="D379" t="s">
        <v>733</v>
      </c>
      <c r="E379" t="s">
        <v>21</v>
      </c>
      <c r="F379">
        <v>263</v>
      </c>
      <c r="G379">
        <v>2529</v>
      </c>
      <c r="H379">
        <v>19</v>
      </c>
      <c r="I379">
        <v>2811</v>
      </c>
    </row>
    <row r="380" spans="1:10" x14ac:dyDescent="0.2">
      <c r="A380" t="s">
        <v>79</v>
      </c>
      <c r="B380">
        <v>85660</v>
      </c>
      <c r="C380">
        <v>1706</v>
      </c>
      <c r="D380" t="s">
        <v>733</v>
      </c>
      <c r="E380" t="s">
        <v>31</v>
      </c>
      <c r="F380">
        <v>263</v>
      </c>
      <c r="G380">
        <v>1119</v>
      </c>
      <c r="H380">
        <v>8</v>
      </c>
      <c r="I380">
        <v>1390</v>
      </c>
    </row>
    <row r="381" spans="1:10" x14ac:dyDescent="0.2">
      <c r="A381" t="s">
        <v>76</v>
      </c>
      <c r="B381">
        <v>95290</v>
      </c>
      <c r="C381">
        <v>2141</v>
      </c>
      <c r="D381" t="s">
        <v>733</v>
      </c>
      <c r="E381" t="s">
        <v>6</v>
      </c>
      <c r="F381">
        <v>263</v>
      </c>
      <c r="G381">
        <v>1779</v>
      </c>
      <c r="H381">
        <v>18</v>
      </c>
      <c r="I381">
        <v>2060</v>
      </c>
    </row>
    <row r="382" spans="1:10" x14ac:dyDescent="0.2">
      <c r="A382" t="s">
        <v>75</v>
      </c>
      <c r="B382">
        <v>86410</v>
      </c>
      <c r="C382">
        <v>1286</v>
      </c>
      <c r="D382" t="s">
        <v>733</v>
      </c>
      <c r="E382" t="s">
        <v>10</v>
      </c>
      <c r="F382">
        <v>262</v>
      </c>
      <c r="G382">
        <v>1404</v>
      </c>
      <c r="H382">
        <v>6</v>
      </c>
      <c r="I382">
        <v>1672</v>
      </c>
    </row>
    <row r="383" spans="1:10" x14ac:dyDescent="0.2">
      <c r="A383" t="s">
        <v>79</v>
      </c>
      <c r="B383">
        <v>83961</v>
      </c>
      <c r="C383">
        <v>1519</v>
      </c>
      <c r="D383" t="s">
        <v>733</v>
      </c>
      <c r="E383" t="s">
        <v>22</v>
      </c>
      <c r="F383">
        <v>260</v>
      </c>
      <c r="G383">
        <v>1296</v>
      </c>
      <c r="H383">
        <v>13</v>
      </c>
      <c r="I383">
        <v>1569</v>
      </c>
    </row>
    <row r="384" spans="1:10" x14ac:dyDescent="0.2">
      <c r="A384" t="s">
        <v>79</v>
      </c>
      <c r="B384">
        <v>83327</v>
      </c>
      <c r="C384">
        <v>1661</v>
      </c>
      <c r="D384" t="s">
        <v>733</v>
      </c>
      <c r="E384" t="s">
        <v>32</v>
      </c>
      <c r="F384">
        <v>260</v>
      </c>
      <c r="G384">
        <v>1559</v>
      </c>
      <c r="H384">
        <v>11</v>
      </c>
      <c r="I384">
        <v>1830</v>
      </c>
    </row>
    <row r="385" spans="1:10" x14ac:dyDescent="0.2">
      <c r="A385" t="s">
        <v>76</v>
      </c>
      <c r="B385">
        <v>95420</v>
      </c>
      <c r="C385">
        <v>2035</v>
      </c>
      <c r="D385" t="s">
        <v>733</v>
      </c>
      <c r="E385" t="s">
        <v>27</v>
      </c>
      <c r="F385">
        <v>260</v>
      </c>
      <c r="G385">
        <v>1536</v>
      </c>
      <c r="H385">
        <v>42</v>
      </c>
      <c r="I385">
        <v>1838</v>
      </c>
    </row>
    <row r="386" spans="1:10" x14ac:dyDescent="0.2">
      <c r="A386" t="s">
        <v>76</v>
      </c>
      <c r="B386">
        <v>92860</v>
      </c>
      <c r="C386">
        <v>2051</v>
      </c>
      <c r="D386" t="s">
        <v>733</v>
      </c>
      <c r="E386" t="s">
        <v>45</v>
      </c>
      <c r="F386">
        <v>260</v>
      </c>
      <c r="G386">
        <v>1447</v>
      </c>
      <c r="H386">
        <v>3</v>
      </c>
      <c r="I386">
        <v>1710</v>
      </c>
    </row>
    <row r="387" spans="1:10" x14ac:dyDescent="0.2">
      <c r="A387" t="s">
        <v>75</v>
      </c>
      <c r="B387">
        <v>82840</v>
      </c>
      <c r="C387">
        <v>1399</v>
      </c>
      <c r="D387" t="s">
        <v>733</v>
      </c>
      <c r="E387" t="s">
        <v>42</v>
      </c>
      <c r="F387">
        <v>259</v>
      </c>
      <c r="G387">
        <v>1620</v>
      </c>
      <c r="H387">
        <v>3</v>
      </c>
      <c r="I387">
        <v>1882</v>
      </c>
    </row>
    <row r="388" spans="1:10" x14ac:dyDescent="0.2">
      <c r="A388" t="s">
        <v>80</v>
      </c>
      <c r="B388">
        <v>93291</v>
      </c>
      <c r="C388">
        <v>2713</v>
      </c>
      <c r="D388" t="s">
        <v>733</v>
      </c>
      <c r="E388" t="s">
        <v>59</v>
      </c>
      <c r="F388">
        <v>256</v>
      </c>
      <c r="G388">
        <v>1548</v>
      </c>
      <c r="H388">
        <v>12</v>
      </c>
      <c r="I388">
        <v>1816</v>
      </c>
    </row>
    <row r="389" spans="1:10" x14ac:dyDescent="0.2">
      <c r="A389" t="s">
        <v>81</v>
      </c>
      <c r="B389">
        <v>3546</v>
      </c>
      <c r="C389">
        <v>3445</v>
      </c>
      <c r="D389" t="s">
        <v>733</v>
      </c>
      <c r="E389" t="s">
        <v>17</v>
      </c>
      <c r="F389">
        <v>253</v>
      </c>
      <c r="G389">
        <v>1537</v>
      </c>
      <c r="H389">
        <v>6</v>
      </c>
      <c r="I389">
        <v>1796</v>
      </c>
    </row>
    <row r="390" spans="1:10" x14ac:dyDescent="0.2">
      <c r="A390" t="s">
        <v>82</v>
      </c>
      <c r="B390">
        <v>3661</v>
      </c>
      <c r="C390">
        <v>3698</v>
      </c>
      <c r="D390" t="s">
        <v>733</v>
      </c>
      <c r="E390" t="s">
        <v>65</v>
      </c>
      <c r="F390">
        <v>252</v>
      </c>
      <c r="G390">
        <v>2467</v>
      </c>
      <c r="H390">
        <v>11</v>
      </c>
      <c r="I390">
        <v>2730</v>
      </c>
      <c r="J390" t="s">
        <v>101</v>
      </c>
    </row>
    <row r="391" spans="1:10" x14ac:dyDescent="0.2">
      <c r="A391" t="s">
        <v>82</v>
      </c>
      <c r="B391">
        <v>3290</v>
      </c>
      <c r="C391">
        <v>3741</v>
      </c>
      <c r="D391" t="s">
        <v>733</v>
      </c>
      <c r="E391" t="s">
        <v>18</v>
      </c>
      <c r="F391">
        <v>249</v>
      </c>
      <c r="G391">
        <v>1990</v>
      </c>
      <c r="H391">
        <v>26</v>
      </c>
      <c r="I391">
        <v>2265</v>
      </c>
    </row>
    <row r="392" spans="1:10" x14ac:dyDescent="0.2">
      <c r="A392" t="s">
        <v>80</v>
      </c>
      <c r="B392">
        <v>93850</v>
      </c>
      <c r="C392">
        <v>2375</v>
      </c>
      <c r="D392" t="s">
        <v>733</v>
      </c>
      <c r="E392" t="s">
        <v>37</v>
      </c>
      <c r="F392">
        <v>248</v>
      </c>
      <c r="G392">
        <v>1152</v>
      </c>
      <c r="H392">
        <v>12</v>
      </c>
      <c r="I392">
        <v>1412</v>
      </c>
    </row>
    <row r="393" spans="1:10" x14ac:dyDescent="0.2">
      <c r="A393" t="s">
        <v>80</v>
      </c>
      <c r="B393">
        <v>93460</v>
      </c>
      <c r="C393">
        <v>2511</v>
      </c>
      <c r="D393" t="s">
        <v>733</v>
      </c>
      <c r="E393" t="s">
        <v>33</v>
      </c>
      <c r="F393">
        <v>248</v>
      </c>
      <c r="G393">
        <v>1075</v>
      </c>
      <c r="H393">
        <v>24</v>
      </c>
      <c r="I393">
        <v>1347</v>
      </c>
      <c r="J393" t="s">
        <v>740</v>
      </c>
    </row>
    <row r="394" spans="1:10" x14ac:dyDescent="0.2">
      <c r="A394" t="s">
        <v>80</v>
      </c>
      <c r="B394">
        <v>93466</v>
      </c>
      <c r="C394">
        <v>2511</v>
      </c>
      <c r="D394" t="s">
        <v>733</v>
      </c>
      <c r="E394" t="s">
        <v>33</v>
      </c>
      <c r="F394">
        <v>248</v>
      </c>
      <c r="G394">
        <v>1075</v>
      </c>
      <c r="H394">
        <v>24</v>
      </c>
      <c r="I394">
        <v>1347</v>
      </c>
    </row>
    <row r="395" spans="1:10" x14ac:dyDescent="0.2">
      <c r="A395" t="s">
        <v>78</v>
      </c>
      <c r="B395">
        <v>83656</v>
      </c>
      <c r="C395">
        <v>1770</v>
      </c>
      <c r="D395" t="s">
        <v>733</v>
      </c>
      <c r="E395" t="s">
        <v>29</v>
      </c>
      <c r="F395">
        <v>248</v>
      </c>
      <c r="G395">
        <v>1122</v>
      </c>
      <c r="H395">
        <v>8</v>
      </c>
      <c r="I395">
        <v>1378</v>
      </c>
    </row>
    <row r="396" spans="1:10" x14ac:dyDescent="0.2">
      <c r="A396" t="s">
        <v>75</v>
      </c>
      <c r="B396">
        <v>84890</v>
      </c>
      <c r="C396">
        <v>1267</v>
      </c>
      <c r="D396" t="s">
        <v>733</v>
      </c>
      <c r="E396" t="s">
        <v>1</v>
      </c>
      <c r="F396">
        <v>248</v>
      </c>
      <c r="G396">
        <v>1327</v>
      </c>
      <c r="H396">
        <v>3</v>
      </c>
      <c r="I396">
        <v>1578</v>
      </c>
    </row>
    <row r="397" spans="1:10" x14ac:dyDescent="0.2">
      <c r="A397" t="s">
        <v>81</v>
      </c>
      <c r="B397">
        <v>3279</v>
      </c>
      <c r="C397">
        <v>3325</v>
      </c>
      <c r="D397" t="s">
        <v>733</v>
      </c>
      <c r="E397" t="s">
        <v>17</v>
      </c>
      <c r="F397">
        <v>247</v>
      </c>
      <c r="G397">
        <v>806</v>
      </c>
      <c r="H397">
        <v>8</v>
      </c>
      <c r="I397">
        <v>1061</v>
      </c>
    </row>
    <row r="398" spans="1:10" x14ac:dyDescent="0.2">
      <c r="A398" t="s">
        <v>80</v>
      </c>
      <c r="B398">
        <v>93350</v>
      </c>
      <c r="C398">
        <v>2455</v>
      </c>
      <c r="D398" t="s">
        <v>733</v>
      </c>
      <c r="E398" t="s">
        <v>5</v>
      </c>
      <c r="F398">
        <v>246</v>
      </c>
      <c r="G398">
        <v>1880</v>
      </c>
      <c r="H398">
        <v>13</v>
      </c>
      <c r="I398">
        <v>2139</v>
      </c>
    </row>
    <row r="399" spans="1:10" x14ac:dyDescent="0.2">
      <c r="A399" t="s">
        <v>81</v>
      </c>
      <c r="B399">
        <v>3181</v>
      </c>
      <c r="C399">
        <v>3826</v>
      </c>
      <c r="D399" t="s">
        <v>733</v>
      </c>
      <c r="E399" t="s">
        <v>19</v>
      </c>
      <c r="F399">
        <v>246</v>
      </c>
      <c r="G399">
        <v>4248</v>
      </c>
      <c r="H399">
        <v>12</v>
      </c>
      <c r="I399">
        <v>4506</v>
      </c>
    </row>
    <row r="400" spans="1:10" x14ac:dyDescent="0.2">
      <c r="A400" t="s">
        <v>77</v>
      </c>
      <c r="B400">
        <v>86330</v>
      </c>
      <c r="C400">
        <v>1057</v>
      </c>
      <c r="D400" t="s">
        <v>733</v>
      </c>
      <c r="E400" t="s">
        <v>0</v>
      </c>
      <c r="F400">
        <v>244</v>
      </c>
      <c r="G400">
        <v>1399</v>
      </c>
      <c r="H400">
        <v>0</v>
      </c>
      <c r="I400">
        <v>1643</v>
      </c>
    </row>
    <row r="401" spans="1:9" x14ac:dyDescent="0.2">
      <c r="A401" t="s">
        <v>75</v>
      </c>
      <c r="B401">
        <v>83470</v>
      </c>
      <c r="C401">
        <v>1287</v>
      </c>
      <c r="D401" t="s">
        <v>733</v>
      </c>
      <c r="E401" t="s">
        <v>10</v>
      </c>
      <c r="F401">
        <v>244</v>
      </c>
      <c r="G401">
        <v>2435</v>
      </c>
      <c r="H401">
        <v>9</v>
      </c>
      <c r="I401">
        <v>2688</v>
      </c>
    </row>
    <row r="402" spans="1:9" x14ac:dyDescent="0.2">
      <c r="A402" t="s">
        <v>81</v>
      </c>
      <c r="B402">
        <v>4100</v>
      </c>
      <c r="C402">
        <v>3621</v>
      </c>
      <c r="D402" t="s">
        <v>733</v>
      </c>
      <c r="E402" t="s">
        <v>64</v>
      </c>
      <c r="F402">
        <v>242</v>
      </c>
      <c r="G402">
        <v>2518</v>
      </c>
      <c r="H402">
        <v>8</v>
      </c>
      <c r="I402">
        <v>2768</v>
      </c>
    </row>
    <row r="403" spans="1:9" x14ac:dyDescent="0.2">
      <c r="A403" t="s">
        <v>75</v>
      </c>
      <c r="B403">
        <v>82860</v>
      </c>
      <c r="C403">
        <v>1382</v>
      </c>
      <c r="D403" t="s">
        <v>733</v>
      </c>
      <c r="E403" t="s">
        <v>42</v>
      </c>
      <c r="F403">
        <v>242</v>
      </c>
      <c r="G403">
        <v>1246</v>
      </c>
      <c r="H403">
        <v>18</v>
      </c>
      <c r="I403">
        <v>1506</v>
      </c>
    </row>
    <row r="404" spans="1:9" x14ac:dyDescent="0.2">
      <c r="A404" t="s">
        <v>77</v>
      </c>
      <c r="B404">
        <v>83801</v>
      </c>
      <c r="C404">
        <v>1108</v>
      </c>
      <c r="D404" t="s">
        <v>733</v>
      </c>
      <c r="E404" t="s">
        <v>4</v>
      </c>
      <c r="F404">
        <v>241</v>
      </c>
      <c r="G404">
        <v>3689</v>
      </c>
      <c r="H404">
        <v>9</v>
      </c>
      <c r="I404">
        <v>3939</v>
      </c>
    </row>
    <row r="405" spans="1:9" x14ac:dyDescent="0.2">
      <c r="A405" t="s">
        <v>80</v>
      </c>
      <c r="B405">
        <v>93127</v>
      </c>
      <c r="C405">
        <v>2669</v>
      </c>
      <c r="D405" t="s">
        <v>733</v>
      </c>
      <c r="E405" t="s">
        <v>28</v>
      </c>
      <c r="F405">
        <v>241</v>
      </c>
      <c r="G405">
        <v>1041</v>
      </c>
      <c r="H405">
        <v>4</v>
      </c>
      <c r="I405">
        <v>1286</v>
      </c>
    </row>
    <row r="406" spans="1:9" x14ac:dyDescent="0.2">
      <c r="A406" t="s">
        <v>79</v>
      </c>
      <c r="B406">
        <v>85010</v>
      </c>
      <c r="C406">
        <v>1626</v>
      </c>
      <c r="D406" t="s">
        <v>733</v>
      </c>
      <c r="E406" t="s">
        <v>32</v>
      </c>
      <c r="F406">
        <v>241</v>
      </c>
      <c r="G406">
        <v>1857</v>
      </c>
      <c r="H406">
        <v>10</v>
      </c>
      <c r="I406">
        <v>2108</v>
      </c>
    </row>
    <row r="407" spans="1:9" x14ac:dyDescent="0.2">
      <c r="A407" t="s">
        <v>75</v>
      </c>
      <c r="B407">
        <v>83508</v>
      </c>
      <c r="C407">
        <v>1291</v>
      </c>
      <c r="D407" t="s">
        <v>733</v>
      </c>
      <c r="E407" t="s">
        <v>10</v>
      </c>
      <c r="F407">
        <v>241</v>
      </c>
      <c r="G407">
        <v>981</v>
      </c>
      <c r="H407">
        <v>15</v>
      </c>
      <c r="I407">
        <v>1237</v>
      </c>
    </row>
    <row r="408" spans="1:9" x14ac:dyDescent="0.2">
      <c r="A408" t="s">
        <v>79</v>
      </c>
      <c r="B408">
        <v>83100</v>
      </c>
      <c r="C408">
        <v>1464</v>
      </c>
      <c r="D408" t="s">
        <v>733</v>
      </c>
      <c r="E408" t="s">
        <v>43</v>
      </c>
      <c r="F408">
        <v>240</v>
      </c>
      <c r="G408">
        <v>1328</v>
      </c>
      <c r="H408">
        <v>11</v>
      </c>
      <c r="I408">
        <v>1579</v>
      </c>
    </row>
    <row r="409" spans="1:9" x14ac:dyDescent="0.2">
      <c r="A409" t="s">
        <v>80</v>
      </c>
      <c r="B409">
        <v>93150</v>
      </c>
      <c r="C409">
        <v>2605</v>
      </c>
      <c r="D409" t="s">
        <v>733</v>
      </c>
      <c r="E409" t="s">
        <v>15</v>
      </c>
      <c r="F409">
        <v>239</v>
      </c>
      <c r="G409">
        <v>1193</v>
      </c>
      <c r="H409">
        <v>14</v>
      </c>
      <c r="I409">
        <v>1446</v>
      </c>
    </row>
    <row r="410" spans="1:9" x14ac:dyDescent="0.2">
      <c r="A410" t="s">
        <v>76</v>
      </c>
      <c r="B410">
        <v>93770</v>
      </c>
      <c r="C410">
        <v>2144</v>
      </c>
      <c r="D410" t="s">
        <v>733</v>
      </c>
      <c r="E410" t="s">
        <v>6</v>
      </c>
      <c r="F410">
        <v>238</v>
      </c>
      <c r="G410">
        <v>2179</v>
      </c>
      <c r="H410">
        <v>18</v>
      </c>
      <c r="I410">
        <v>2435</v>
      </c>
    </row>
    <row r="411" spans="1:9" x14ac:dyDescent="0.2">
      <c r="A411" t="s">
        <v>76</v>
      </c>
      <c r="B411">
        <v>92880</v>
      </c>
      <c r="C411">
        <v>2095</v>
      </c>
      <c r="D411" t="s">
        <v>733</v>
      </c>
      <c r="E411" t="s">
        <v>45</v>
      </c>
      <c r="F411">
        <v>237</v>
      </c>
      <c r="G411">
        <v>2219</v>
      </c>
      <c r="H411">
        <v>35</v>
      </c>
      <c r="I411">
        <v>2491</v>
      </c>
    </row>
    <row r="412" spans="1:9" x14ac:dyDescent="0.2">
      <c r="A412" t="s">
        <v>82</v>
      </c>
      <c r="B412">
        <v>5360</v>
      </c>
      <c r="C412">
        <v>3701</v>
      </c>
      <c r="D412" t="s">
        <v>733</v>
      </c>
      <c r="E412" t="s">
        <v>65</v>
      </c>
      <c r="F412">
        <v>236</v>
      </c>
      <c r="G412">
        <v>589</v>
      </c>
      <c r="H412">
        <v>5</v>
      </c>
      <c r="I412">
        <v>830</v>
      </c>
    </row>
    <row r="413" spans="1:9" x14ac:dyDescent="0.2">
      <c r="A413" t="s">
        <v>79</v>
      </c>
      <c r="B413">
        <v>85250</v>
      </c>
      <c r="C413">
        <v>1578</v>
      </c>
      <c r="D413" t="s">
        <v>733</v>
      </c>
      <c r="E413" t="s">
        <v>53</v>
      </c>
      <c r="F413">
        <v>236</v>
      </c>
      <c r="G413">
        <v>1208</v>
      </c>
      <c r="H413">
        <v>6</v>
      </c>
      <c r="I413">
        <v>1450</v>
      </c>
    </row>
    <row r="414" spans="1:9" x14ac:dyDescent="0.2">
      <c r="A414" t="s">
        <v>79</v>
      </c>
      <c r="B414">
        <v>83730</v>
      </c>
      <c r="C414">
        <v>1735</v>
      </c>
      <c r="D414" t="s">
        <v>733</v>
      </c>
      <c r="E414" t="s">
        <v>31</v>
      </c>
      <c r="F414">
        <v>236</v>
      </c>
      <c r="G414">
        <v>1427</v>
      </c>
      <c r="H414">
        <v>11</v>
      </c>
      <c r="I414">
        <v>1674</v>
      </c>
    </row>
    <row r="415" spans="1:9" x14ac:dyDescent="0.2">
      <c r="A415" t="s">
        <v>81</v>
      </c>
      <c r="B415">
        <v>1401</v>
      </c>
      <c r="C415">
        <v>3530</v>
      </c>
      <c r="D415" t="s">
        <v>733</v>
      </c>
      <c r="E415" t="s">
        <v>67</v>
      </c>
      <c r="F415">
        <v>235</v>
      </c>
      <c r="G415">
        <v>2848</v>
      </c>
      <c r="H415">
        <v>7</v>
      </c>
      <c r="I415">
        <v>3090</v>
      </c>
    </row>
    <row r="416" spans="1:9" x14ac:dyDescent="0.2">
      <c r="A416" t="s">
        <v>75</v>
      </c>
      <c r="B416">
        <v>85951</v>
      </c>
      <c r="C416">
        <v>1155</v>
      </c>
      <c r="D416" t="s">
        <v>733</v>
      </c>
      <c r="E416" t="s">
        <v>8</v>
      </c>
      <c r="F416">
        <v>235</v>
      </c>
      <c r="G416">
        <v>2228</v>
      </c>
      <c r="H416">
        <v>59</v>
      </c>
      <c r="I416">
        <v>2522</v>
      </c>
    </row>
    <row r="417" spans="1:10" x14ac:dyDescent="0.2">
      <c r="A417" t="s">
        <v>81</v>
      </c>
      <c r="B417">
        <v>5690</v>
      </c>
      <c r="C417">
        <v>3124</v>
      </c>
      <c r="D417" t="s">
        <v>733</v>
      </c>
      <c r="E417" t="s">
        <v>57</v>
      </c>
      <c r="F417">
        <v>234</v>
      </c>
      <c r="G417">
        <v>1285</v>
      </c>
      <c r="H417">
        <v>54</v>
      </c>
      <c r="I417">
        <v>1573</v>
      </c>
    </row>
    <row r="418" spans="1:10" x14ac:dyDescent="0.2">
      <c r="A418" t="s">
        <v>75</v>
      </c>
      <c r="B418">
        <v>85556</v>
      </c>
      <c r="C418">
        <v>1301</v>
      </c>
      <c r="D418" t="s">
        <v>733</v>
      </c>
      <c r="E418" t="s">
        <v>10</v>
      </c>
      <c r="F418">
        <v>234</v>
      </c>
      <c r="G418">
        <v>1239</v>
      </c>
      <c r="H418">
        <v>8</v>
      </c>
      <c r="I418">
        <v>1481</v>
      </c>
    </row>
    <row r="419" spans="1:10" x14ac:dyDescent="0.2">
      <c r="A419" t="s">
        <v>82</v>
      </c>
      <c r="B419">
        <v>3651</v>
      </c>
      <c r="C419">
        <v>3714</v>
      </c>
      <c r="D419" t="s">
        <v>733</v>
      </c>
      <c r="E419" t="s">
        <v>65</v>
      </c>
      <c r="F419">
        <v>233</v>
      </c>
      <c r="G419">
        <v>1024</v>
      </c>
      <c r="H419">
        <v>15</v>
      </c>
      <c r="I419">
        <v>1272</v>
      </c>
    </row>
    <row r="420" spans="1:10" x14ac:dyDescent="0.2">
      <c r="A420" t="s">
        <v>75</v>
      </c>
      <c r="B420">
        <v>85550</v>
      </c>
      <c r="C420">
        <v>1301</v>
      </c>
      <c r="D420" t="s">
        <v>733</v>
      </c>
      <c r="E420" t="s">
        <v>10</v>
      </c>
      <c r="F420">
        <v>233</v>
      </c>
      <c r="G420">
        <v>1578</v>
      </c>
      <c r="H420">
        <v>9</v>
      </c>
      <c r="I420">
        <v>1820</v>
      </c>
    </row>
    <row r="421" spans="1:10" x14ac:dyDescent="0.2">
      <c r="A421" t="s">
        <v>76</v>
      </c>
      <c r="B421">
        <v>95660</v>
      </c>
      <c r="C421">
        <v>2263</v>
      </c>
      <c r="D421" t="s">
        <v>733</v>
      </c>
      <c r="E421" t="s">
        <v>54</v>
      </c>
      <c r="F421">
        <v>233</v>
      </c>
      <c r="G421">
        <v>605</v>
      </c>
      <c r="H421">
        <v>9</v>
      </c>
      <c r="I421">
        <v>847</v>
      </c>
    </row>
    <row r="422" spans="1:10" x14ac:dyDescent="0.2">
      <c r="A422" t="s">
        <v>82</v>
      </c>
      <c r="B422">
        <v>5550</v>
      </c>
      <c r="C422">
        <v>3415</v>
      </c>
      <c r="D422" t="s">
        <v>733</v>
      </c>
      <c r="E422" t="s">
        <v>120</v>
      </c>
      <c r="F422">
        <v>232</v>
      </c>
      <c r="G422">
        <v>2354</v>
      </c>
      <c r="H422">
        <v>13</v>
      </c>
      <c r="I422">
        <v>2599</v>
      </c>
    </row>
    <row r="423" spans="1:10" x14ac:dyDescent="0.2">
      <c r="A423" t="s">
        <v>78</v>
      </c>
      <c r="B423">
        <v>95637</v>
      </c>
      <c r="C423">
        <v>1775</v>
      </c>
      <c r="D423" t="s">
        <v>733</v>
      </c>
      <c r="E423" t="s">
        <v>49</v>
      </c>
      <c r="F423">
        <v>232</v>
      </c>
      <c r="G423">
        <v>2464</v>
      </c>
      <c r="H423">
        <v>22</v>
      </c>
      <c r="I423">
        <v>2718</v>
      </c>
    </row>
    <row r="424" spans="1:10" x14ac:dyDescent="0.2">
      <c r="A424" t="s">
        <v>77</v>
      </c>
      <c r="B424">
        <v>86340</v>
      </c>
      <c r="C424">
        <v>1058</v>
      </c>
      <c r="D424" t="s">
        <v>733</v>
      </c>
      <c r="E424" t="s">
        <v>0</v>
      </c>
      <c r="F424">
        <v>231</v>
      </c>
      <c r="G424">
        <v>2366</v>
      </c>
      <c r="H424">
        <v>23</v>
      </c>
      <c r="I424">
        <v>2620</v>
      </c>
    </row>
    <row r="425" spans="1:10" x14ac:dyDescent="0.2">
      <c r="A425" t="s">
        <v>82</v>
      </c>
      <c r="B425">
        <v>5070</v>
      </c>
      <c r="C425">
        <v>3005</v>
      </c>
      <c r="D425" t="s">
        <v>733</v>
      </c>
      <c r="E425" t="s">
        <v>36</v>
      </c>
      <c r="F425">
        <v>231</v>
      </c>
      <c r="G425">
        <v>1171</v>
      </c>
      <c r="H425">
        <v>7</v>
      </c>
      <c r="I425">
        <v>1409</v>
      </c>
    </row>
    <row r="426" spans="1:10" x14ac:dyDescent="0.2">
      <c r="A426" t="s">
        <v>76</v>
      </c>
      <c r="B426">
        <v>92980</v>
      </c>
      <c r="C426">
        <v>2216</v>
      </c>
      <c r="D426" t="s">
        <v>733</v>
      </c>
      <c r="E426" t="s">
        <v>46</v>
      </c>
      <c r="F426">
        <v>231</v>
      </c>
      <c r="G426">
        <v>2613</v>
      </c>
      <c r="H426">
        <v>16</v>
      </c>
      <c r="I426">
        <v>2860</v>
      </c>
    </row>
    <row r="427" spans="1:10" x14ac:dyDescent="0.2">
      <c r="A427" t="s">
        <v>76</v>
      </c>
      <c r="B427">
        <v>92988</v>
      </c>
      <c r="C427">
        <v>2216</v>
      </c>
      <c r="D427" t="s">
        <v>733</v>
      </c>
      <c r="E427" t="s">
        <v>46</v>
      </c>
      <c r="F427">
        <v>231</v>
      </c>
      <c r="G427">
        <v>2613</v>
      </c>
      <c r="H427">
        <v>16</v>
      </c>
      <c r="I427">
        <v>2860</v>
      </c>
      <c r="J427" t="s">
        <v>761</v>
      </c>
    </row>
    <row r="428" spans="1:10" x14ac:dyDescent="0.2">
      <c r="A428" t="s">
        <v>81</v>
      </c>
      <c r="B428">
        <v>3711</v>
      </c>
      <c r="C428">
        <v>3181</v>
      </c>
      <c r="D428" t="s">
        <v>733</v>
      </c>
      <c r="E428" t="s">
        <v>62</v>
      </c>
      <c r="F428">
        <v>229</v>
      </c>
      <c r="G428">
        <v>2392</v>
      </c>
      <c r="H428">
        <v>10</v>
      </c>
      <c r="I428">
        <v>2631</v>
      </c>
    </row>
    <row r="429" spans="1:10" x14ac:dyDescent="0.2">
      <c r="A429" t="s">
        <v>81</v>
      </c>
      <c r="B429">
        <v>5300</v>
      </c>
      <c r="C429">
        <v>3536</v>
      </c>
      <c r="D429" t="s">
        <v>733</v>
      </c>
      <c r="E429" t="s">
        <v>67</v>
      </c>
      <c r="F429">
        <v>228</v>
      </c>
      <c r="G429">
        <v>1418</v>
      </c>
      <c r="H429">
        <v>13</v>
      </c>
      <c r="I429">
        <v>1659</v>
      </c>
    </row>
    <row r="430" spans="1:10" x14ac:dyDescent="0.2">
      <c r="A430" t="s">
        <v>80</v>
      </c>
      <c r="B430">
        <v>94447</v>
      </c>
      <c r="C430">
        <v>2420</v>
      </c>
      <c r="D430" t="s">
        <v>733</v>
      </c>
      <c r="E430" t="s">
        <v>25</v>
      </c>
      <c r="F430">
        <v>227</v>
      </c>
      <c r="G430">
        <v>1319</v>
      </c>
      <c r="H430">
        <v>14</v>
      </c>
      <c r="I430">
        <v>1560</v>
      </c>
    </row>
    <row r="431" spans="1:10" x14ac:dyDescent="0.2">
      <c r="A431" t="s">
        <v>80</v>
      </c>
      <c r="B431">
        <v>95140</v>
      </c>
      <c r="C431">
        <v>2560</v>
      </c>
      <c r="D431" t="s">
        <v>733</v>
      </c>
      <c r="E431" t="s">
        <v>55</v>
      </c>
      <c r="F431">
        <v>227</v>
      </c>
      <c r="G431">
        <v>1894</v>
      </c>
      <c r="H431">
        <v>17</v>
      </c>
      <c r="I431">
        <v>2138</v>
      </c>
    </row>
    <row r="432" spans="1:10" x14ac:dyDescent="0.2">
      <c r="A432" t="s">
        <v>79</v>
      </c>
      <c r="B432">
        <v>85798</v>
      </c>
      <c r="C432">
        <v>1500</v>
      </c>
      <c r="D432" t="s">
        <v>733</v>
      </c>
      <c r="E432" t="s">
        <v>22</v>
      </c>
      <c r="F432">
        <v>227</v>
      </c>
      <c r="G432">
        <v>1087</v>
      </c>
      <c r="H432">
        <v>6</v>
      </c>
      <c r="I432">
        <v>1320</v>
      </c>
    </row>
    <row r="433" spans="1:9" x14ac:dyDescent="0.2">
      <c r="A433" t="s">
        <v>81</v>
      </c>
      <c r="B433">
        <v>4366</v>
      </c>
      <c r="C433">
        <v>3177</v>
      </c>
      <c r="D433" t="s">
        <v>733</v>
      </c>
      <c r="E433" t="s">
        <v>17</v>
      </c>
      <c r="F433">
        <v>227</v>
      </c>
      <c r="G433">
        <v>1027</v>
      </c>
      <c r="H433">
        <v>2</v>
      </c>
      <c r="I433">
        <v>1256</v>
      </c>
    </row>
    <row r="434" spans="1:9" x14ac:dyDescent="0.2">
      <c r="A434" t="s">
        <v>78</v>
      </c>
      <c r="B434">
        <v>83570</v>
      </c>
      <c r="C434">
        <v>1203</v>
      </c>
      <c r="D434" t="s">
        <v>733</v>
      </c>
      <c r="E434" t="s">
        <v>58</v>
      </c>
      <c r="F434">
        <v>225</v>
      </c>
      <c r="G434">
        <v>1411</v>
      </c>
      <c r="H434">
        <v>5</v>
      </c>
      <c r="I434">
        <v>1641</v>
      </c>
    </row>
    <row r="435" spans="1:9" x14ac:dyDescent="0.2">
      <c r="A435" t="s">
        <v>76</v>
      </c>
      <c r="B435">
        <v>95471</v>
      </c>
      <c r="C435">
        <v>2306</v>
      </c>
      <c r="D435" t="s">
        <v>733</v>
      </c>
      <c r="E435" t="s">
        <v>34</v>
      </c>
      <c r="F435">
        <v>225</v>
      </c>
      <c r="G435">
        <v>1996</v>
      </c>
      <c r="H435">
        <v>14</v>
      </c>
      <c r="I435">
        <v>2235</v>
      </c>
    </row>
    <row r="436" spans="1:9" x14ac:dyDescent="0.2">
      <c r="A436" t="s">
        <v>78</v>
      </c>
      <c r="B436">
        <v>84010</v>
      </c>
      <c r="C436">
        <v>1880</v>
      </c>
      <c r="D436" t="s">
        <v>733</v>
      </c>
      <c r="E436" t="s">
        <v>12</v>
      </c>
      <c r="F436">
        <v>224</v>
      </c>
      <c r="G436">
        <v>2036</v>
      </c>
      <c r="H436">
        <v>12</v>
      </c>
      <c r="I436">
        <v>2272</v>
      </c>
    </row>
    <row r="437" spans="1:9" x14ac:dyDescent="0.2">
      <c r="A437" t="s">
        <v>79</v>
      </c>
      <c r="B437">
        <v>83326</v>
      </c>
      <c r="C437">
        <v>1661</v>
      </c>
      <c r="D437" t="s">
        <v>733</v>
      </c>
      <c r="E437" t="s">
        <v>21</v>
      </c>
      <c r="F437">
        <v>223</v>
      </c>
      <c r="G437">
        <v>770</v>
      </c>
      <c r="H437">
        <v>13</v>
      </c>
      <c r="I437">
        <v>1006</v>
      </c>
    </row>
    <row r="438" spans="1:9" x14ac:dyDescent="0.2">
      <c r="A438" t="s">
        <v>81</v>
      </c>
      <c r="B438">
        <v>3030</v>
      </c>
      <c r="C438">
        <v>3497</v>
      </c>
      <c r="D438" t="s">
        <v>733</v>
      </c>
      <c r="E438" t="s">
        <v>40</v>
      </c>
      <c r="F438">
        <v>223</v>
      </c>
      <c r="G438">
        <v>1146</v>
      </c>
      <c r="H438">
        <v>22</v>
      </c>
      <c r="I438">
        <v>1391</v>
      </c>
    </row>
    <row r="439" spans="1:9" x14ac:dyDescent="0.2">
      <c r="A439" t="s">
        <v>75</v>
      </c>
      <c r="B439">
        <v>85850</v>
      </c>
      <c r="C439">
        <v>1355</v>
      </c>
      <c r="D439" t="s">
        <v>733</v>
      </c>
      <c r="E439" t="s">
        <v>11</v>
      </c>
      <c r="F439">
        <v>223</v>
      </c>
      <c r="G439">
        <v>1832</v>
      </c>
      <c r="H439">
        <v>0</v>
      </c>
      <c r="I439">
        <v>2055</v>
      </c>
    </row>
    <row r="440" spans="1:9" x14ac:dyDescent="0.2">
      <c r="A440" t="s">
        <v>76</v>
      </c>
      <c r="B440">
        <v>95270</v>
      </c>
      <c r="C440">
        <v>2132</v>
      </c>
      <c r="D440" t="s">
        <v>733</v>
      </c>
      <c r="E440" t="s">
        <v>7</v>
      </c>
      <c r="F440">
        <v>223</v>
      </c>
      <c r="G440">
        <v>1394</v>
      </c>
      <c r="H440">
        <v>10</v>
      </c>
      <c r="I440">
        <v>1627</v>
      </c>
    </row>
    <row r="441" spans="1:9" x14ac:dyDescent="0.2">
      <c r="A441" t="s">
        <v>77</v>
      </c>
      <c r="B441">
        <v>86100</v>
      </c>
      <c r="C441">
        <v>1062</v>
      </c>
      <c r="D441" t="s">
        <v>733</v>
      </c>
      <c r="E441" t="s">
        <v>0</v>
      </c>
      <c r="F441">
        <v>222</v>
      </c>
      <c r="G441">
        <v>1618</v>
      </c>
      <c r="H441">
        <v>19</v>
      </c>
      <c r="I441">
        <v>1859</v>
      </c>
    </row>
    <row r="442" spans="1:9" x14ac:dyDescent="0.2">
      <c r="A442" t="s">
        <v>75</v>
      </c>
      <c r="B442">
        <v>85540</v>
      </c>
      <c r="C442">
        <v>1300</v>
      </c>
      <c r="D442" t="s">
        <v>733</v>
      </c>
      <c r="E442" t="s">
        <v>10</v>
      </c>
      <c r="F442">
        <v>221</v>
      </c>
      <c r="G442">
        <v>1672</v>
      </c>
      <c r="H442">
        <v>17</v>
      </c>
      <c r="I442">
        <v>1910</v>
      </c>
    </row>
    <row r="443" spans="1:9" x14ac:dyDescent="0.2">
      <c r="A443" t="s">
        <v>82</v>
      </c>
      <c r="B443">
        <v>3340</v>
      </c>
      <c r="C443">
        <v>3744</v>
      </c>
      <c r="D443" t="s">
        <v>733</v>
      </c>
      <c r="E443" t="s">
        <v>18</v>
      </c>
      <c r="F443">
        <v>217</v>
      </c>
      <c r="G443">
        <v>2480</v>
      </c>
      <c r="H443">
        <v>8</v>
      </c>
      <c r="I443">
        <v>2705</v>
      </c>
    </row>
    <row r="444" spans="1:9" x14ac:dyDescent="0.2">
      <c r="A444" t="s">
        <v>79</v>
      </c>
      <c r="B444">
        <v>85610</v>
      </c>
      <c r="C444">
        <v>1567</v>
      </c>
      <c r="D444" t="s">
        <v>733</v>
      </c>
      <c r="E444" t="s">
        <v>53</v>
      </c>
      <c r="F444">
        <v>217</v>
      </c>
      <c r="G444">
        <v>1029</v>
      </c>
      <c r="H444">
        <v>1</v>
      </c>
      <c r="I444">
        <v>1247</v>
      </c>
    </row>
    <row r="445" spans="1:9" x14ac:dyDescent="0.2">
      <c r="A445" t="s">
        <v>80</v>
      </c>
      <c r="B445">
        <v>94980</v>
      </c>
      <c r="C445">
        <v>2654</v>
      </c>
      <c r="D445" t="s">
        <v>733</v>
      </c>
      <c r="E445" t="s">
        <v>28</v>
      </c>
      <c r="F445">
        <v>216</v>
      </c>
      <c r="G445">
        <v>1182</v>
      </c>
      <c r="H445">
        <v>12</v>
      </c>
      <c r="I445">
        <v>1410</v>
      </c>
    </row>
    <row r="446" spans="1:9" x14ac:dyDescent="0.2">
      <c r="A446" t="s">
        <v>79</v>
      </c>
      <c r="B446">
        <v>83020</v>
      </c>
      <c r="C446">
        <v>1497</v>
      </c>
      <c r="D446" t="s">
        <v>733</v>
      </c>
      <c r="E446" t="s">
        <v>23</v>
      </c>
      <c r="F446">
        <v>216</v>
      </c>
      <c r="G446">
        <v>1263</v>
      </c>
      <c r="H446">
        <v>5</v>
      </c>
      <c r="I446">
        <v>1484</v>
      </c>
    </row>
    <row r="447" spans="1:9" x14ac:dyDescent="0.2">
      <c r="A447" t="s">
        <v>78</v>
      </c>
      <c r="B447">
        <v>83658</v>
      </c>
      <c r="C447">
        <v>1770</v>
      </c>
      <c r="D447" t="s">
        <v>733</v>
      </c>
      <c r="E447" t="s">
        <v>29</v>
      </c>
      <c r="F447">
        <v>216</v>
      </c>
      <c r="G447">
        <v>1729</v>
      </c>
      <c r="H447">
        <v>18</v>
      </c>
      <c r="I447">
        <v>1963</v>
      </c>
    </row>
    <row r="448" spans="1:9" x14ac:dyDescent="0.2">
      <c r="A448" t="s">
        <v>75</v>
      </c>
      <c r="B448">
        <v>85830</v>
      </c>
      <c r="C448">
        <v>1349</v>
      </c>
      <c r="D448" t="s">
        <v>733</v>
      </c>
      <c r="E448" t="s">
        <v>11</v>
      </c>
      <c r="F448">
        <v>216</v>
      </c>
      <c r="G448">
        <v>1482</v>
      </c>
      <c r="H448">
        <v>16</v>
      </c>
      <c r="I448">
        <v>1714</v>
      </c>
    </row>
    <row r="449" spans="1:10" x14ac:dyDescent="0.2">
      <c r="A449" t="s">
        <v>75</v>
      </c>
      <c r="B449">
        <v>82900</v>
      </c>
      <c r="C449">
        <v>1395</v>
      </c>
      <c r="D449" t="s">
        <v>733</v>
      </c>
      <c r="E449" t="s">
        <v>42</v>
      </c>
      <c r="F449">
        <v>216</v>
      </c>
      <c r="G449">
        <v>1346</v>
      </c>
      <c r="H449">
        <v>23</v>
      </c>
      <c r="I449">
        <v>1585</v>
      </c>
    </row>
    <row r="450" spans="1:10" x14ac:dyDescent="0.2">
      <c r="A450" t="s">
        <v>78</v>
      </c>
      <c r="B450">
        <v>94212</v>
      </c>
      <c r="C450">
        <v>1946</v>
      </c>
      <c r="D450" t="s">
        <v>733</v>
      </c>
      <c r="E450" t="s">
        <v>48</v>
      </c>
      <c r="F450">
        <v>215</v>
      </c>
      <c r="G450">
        <v>1588</v>
      </c>
      <c r="H450">
        <v>15</v>
      </c>
      <c r="I450">
        <v>1818</v>
      </c>
    </row>
    <row r="451" spans="1:10" x14ac:dyDescent="0.2">
      <c r="A451" t="s">
        <v>81</v>
      </c>
      <c r="B451">
        <v>3140</v>
      </c>
      <c r="C451">
        <v>3839</v>
      </c>
      <c r="D451" t="s">
        <v>733</v>
      </c>
      <c r="E451" t="s">
        <v>19</v>
      </c>
      <c r="F451">
        <v>214</v>
      </c>
      <c r="G451">
        <v>1913</v>
      </c>
      <c r="H451">
        <v>13</v>
      </c>
      <c r="I451">
        <v>2140</v>
      </c>
    </row>
    <row r="452" spans="1:10" x14ac:dyDescent="0.2">
      <c r="A452" t="s">
        <v>80</v>
      </c>
      <c r="B452">
        <v>95160</v>
      </c>
      <c r="C452">
        <v>2450</v>
      </c>
      <c r="D452" t="s">
        <v>733</v>
      </c>
      <c r="E452" t="s">
        <v>5</v>
      </c>
      <c r="F452">
        <v>212</v>
      </c>
      <c r="G452">
        <v>1636</v>
      </c>
      <c r="H452">
        <v>16</v>
      </c>
      <c r="I452">
        <v>1864</v>
      </c>
    </row>
    <row r="453" spans="1:10" x14ac:dyDescent="0.2">
      <c r="A453" t="s">
        <v>80</v>
      </c>
      <c r="B453">
        <v>94370</v>
      </c>
      <c r="C453">
        <v>2495</v>
      </c>
      <c r="D453" t="s">
        <v>733</v>
      </c>
      <c r="E453" t="s">
        <v>50</v>
      </c>
      <c r="F453">
        <v>212</v>
      </c>
      <c r="G453">
        <v>2149</v>
      </c>
      <c r="H453">
        <v>13</v>
      </c>
      <c r="I453">
        <v>2374</v>
      </c>
    </row>
    <row r="454" spans="1:10" x14ac:dyDescent="0.2">
      <c r="A454" t="s">
        <v>75</v>
      </c>
      <c r="B454">
        <v>83880</v>
      </c>
      <c r="C454">
        <v>1337</v>
      </c>
      <c r="D454" t="s">
        <v>733</v>
      </c>
      <c r="E454" t="s">
        <v>11</v>
      </c>
      <c r="F454">
        <v>212</v>
      </c>
      <c r="G454">
        <v>1213</v>
      </c>
      <c r="H454">
        <v>9</v>
      </c>
      <c r="I454">
        <v>1434</v>
      </c>
    </row>
    <row r="455" spans="1:10" x14ac:dyDescent="0.2">
      <c r="A455" t="s">
        <v>76</v>
      </c>
      <c r="B455">
        <v>95480</v>
      </c>
      <c r="C455">
        <v>2026</v>
      </c>
      <c r="D455" t="s">
        <v>733</v>
      </c>
      <c r="E455" t="s">
        <v>30</v>
      </c>
      <c r="F455">
        <v>212</v>
      </c>
      <c r="G455">
        <v>1594</v>
      </c>
      <c r="H455">
        <v>9</v>
      </c>
      <c r="I455">
        <v>1815</v>
      </c>
    </row>
    <row r="456" spans="1:10" x14ac:dyDescent="0.2">
      <c r="A456" t="s">
        <v>79</v>
      </c>
      <c r="B456">
        <v>86300</v>
      </c>
      <c r="C456">
        <v>1518</v>
      </c>
      <c r="D456" t="s">
        <v>733</v>
      </c>
      <c r="E456" t="s">
        <v>22</v>
      </c>
      <c r="F456">
        <v>211</v>
      </c>
      <c r="G456">
        <v>1153</v>
      </c>
      <c r="H456">
        <v>22</v>
      </c>
      <c r="I456">
        <v>1386</v>
      </c>
    </row>
    <row r="457" spans="1:10" x14ac:dyDescent="0.2">
      <c r="A457" t="s">
        <v>75</v>
      </c>
      <c r="B457">
        <v>83841</v>
      </c>
      <c r="C457">
        <v>1352</v>
      </c>
      <c r="D457" t="s">
        <v>733</v>
      </c>
      <c r="E457" t="s">
        <v>11</v>
      </c>
      <c r="F457">
        <v>211</v>
      </c>
      <c r="G457">
        <v>2840</v>
      </c>
      <c r="H457">
        <v>24</v>
      </c>
      <c r="I457">
        <v>3075</v>
      </c>
    </row>
    <row r="458" spans="1:10" x14ac:dyDescent="0.2">
      <c r="A458" t="s">
        <v>79</v>
      </c>
      <c r="B458">
        <v>85860</v>
      </c>
      <c r="C458">
        <v>1452</v>
      </c>
      <c r="D458" t="s">
        <v>733</v>
      </c>
      <c r="E458" t="s">
        <v>43</v>
      </c>
      <c r="F458">
        <v>209</v>
      </c>
      <c r="G458">
        <v>815</v>
      </c>
      <c r="H458">
        <v>5</v>
      </c>
      <c r="I458">
        <v>1029</v>
      </c>
    </row>
    <row r="459" spans="1:10" x14ac:dyDescent="0.2">
      <c r="A459" t="s">
        <v>79</v>
      </c>
      <c r="B459">
        <v>83070</v>
      </c>
      <c r="C459">
        <v>1494</v>
      </c>
      <c r="D459" t="s">
        <v>733</v>
      </c>
      <c r="E459" t="s">
        <v>43</v>
      </c>
      <c r="F459">
        <v>209</v>
      </c>
      <c r="G459">
        <v>1059</v>
      </c>
      <c r="H459">
        <v>6</v>
      </c>
      <c r="I459">
        <v>1274</v>
      </c>
    </row>
    <row r="460" spans="1:10" x14ac:dyDescent="0.2">
      <c r="A460" t="s">
        <v>81</v>
      </c>
      <c r="B460">
        <v>3020</v>
      </c>
      <c r="C460">
        <v>3497</v>
      </c>
      <c r="D460" t="s">
        <v>733</v>
      </c>
      <c r="E460" t="s">
        <v>40</v>
      </c>
      <c r="F460">
        <v>209</v>
      </c>
      <c r="G460">
        <v>1540</v>
      </c>
      <c r="H460">
        <v>6</v>
      </c>
      <c r="I460">
        <v>1755</v>
      </c>
    </row>
    <row r="461" spans="1:10" x14ac:dyDescent="0.2">
      <c r="A461" t="s">
        <v>80</v>
      </c>
      <c r="B461">
        <v>93360</v>
      </c>
      <c r="C461">
        <v>2455</v>
      </c>
      <c r="D461" t="s">
        <v>733</v>
      </c>
      <c r="E461" t="s">
        <v>66</v>
      </c>
      <c r="F461">
        <v>208</v>
      </c>
      <c r="G461">
        <v>1485</v>
      </c>
      <c r="H461">
        <v>18</v>
      </c>
      <c r="I461">
        <v>1711</v>
      </c>
      <c r="J461" t="s">
        <v>739</v>
      </c>
    </row>
    <row r="462" spans="1:10" x14ac:dyDescent="0.2">
      <c r="A462" t="s">
        <v>80</v>
      </c>
      <c r="B462">
        <v>93361</v>
      </c>
      <c r="C462">
        <v>2455</v>
      </c>
      <c r="D462" t="s">
        <v>733</v>
      </c>
      <c r="E462" t="s">
        <v>66</v>
      </c>
      <c r="F462">
        <v>208</v>
      </c>
      <c r="G462">
        <v>1485</v>
      </c>
      <c r="H462">
        <v>18</v>
      </c>
      <c r="I462">
        <v>1711</v>
      </c>
    </row>
    <row r="463" spans="1:10" x14ac:dyDescent="0.2">
      <c r="A463" t="s">
        <v>79</v>
      </c>
      <c r="B463">
        <v>83040</v>
      </c>
      <c r="C463">
        <v>1455</v>
      </c>
      <c r="D463" t="s">
        <v>733</v>
      </c>
      <c r="E463" t="s">
        <v>43</v>
      </c>
      <c r="F463">
        <v>208</v>
      </c>
      <c r="G463">
        <v>500</v>
      </c>
      <c r="H463">
        <v>6</v>
      </c>
      <c r="I463">
        <v>714</v>
      </c>
    </row>
    <row r="464" spans="1:10" x14ac:dyDescent="0.2">
      <c r="A464" t="s">
        <v>75</v>
      </c>
      <c r="B464">
        <v>86150</v>
      </c>
      <c r="C464">
        <v>1121</v>
      </c>
      <c r="D464" t="s">
        <v>733</v>
      </c>
      <c r="E464" t="s">
        <v>8</v>
      </c>
      <c r="F464">
        <v>208</v>
      </c>
      <c r="G464">
        <v>2480</v>
      </c>
      <c r="H464">
        <v>31</v>
      </c>
      <c r="I464">
        <v>2719</v>
      </c>
    </row>
    <row r="465" spans="1:10" x14ac:dyDescent="0.2">
      <c r="A465" t="s">
        <v>75</v>
      </c>
      <c r="B465">
        <v>83526</v>
      </c>
      <c r="C465">
        <v>1140</v>
      </c>
      <c r="D465" t="s">
        <v>733</v>
      </c>
      <c r="E465" t="s">
        <v>52</v>
      </c>
      <c r="F465">
        <v>207</v>
      </c>
      <c r="G465">
        <v>1399</v>
      </c>
      <c r="H465">
        <v>1</v>
      </c>
      <c r="I465">
        <v>1607</v>
      </c>
    </row>
    <row r="466" spans="1:10" x14ac:dyDescent="0.2">
      <c r="A466" t="s">
        <v>81</v>
      </c>
      <c r="B466">
        <v>3180</v>
      </c>
      <c r="C466">
        <v>3826</v>
      </c>
      <c r="D466" t="s">
        <v>733</v>
      </c>
      <c r="E466" t="s">
        <v>19</v>
      </c>
      <c r="F466">
        <v>205</v>
      </c>
      <c r="G466">
        <v>2968</v>
      </c>
      <c r="H466">
        <v>10</v>
      </c>
      <c r="I466">
        <v>3183</v>
      </c>
    </row>
    <row r="467" spans="1:10" x14ac:dyDescent="0.2">
      <c r="A467" t="s">
        <v>80</v>
      </c>
      <c r="B467">
        <v>93280</v>
      </c>
      <c r="C467">
        <v>2790</v>
      </c>
      <c r="D467" t="s">
        <v>733</v>
      </c>
      <c r="E467" t="s">
        <v>51</v>
      </c>
      <c r="F467">
        <v>204</v>
      </c>
      <c r="G467">
        <v>1448</v>
      </c>
      <c r="H467">
        <v>5</v>
      </c>
      <c r="I467">
        <v>1657</v>
      </c>
    </row>
    <row r="468" spans="1:10" x14ac:dyDescent="0.2">
      <c r="A468" t="s">
        <v>82</v>
      </c>
      <c r="B468">
        <v>3350</v>
      </c>
      <c r="C468">
        <v>3744</v>
      </c>
      <c r="D468" t="s">
        <v>733</v>
      </c>
      <c r="E468" t="s">
        <v>18</v>
      </c>
      <c r="F468">
        <v>204</v>
      </c>
      <c r="G468">
        <v>1422</v>
      </c>
      <c r="H468">
        <v>8</v>
      </c>
      <c r="I468">
        <v>1634</v>
      </c>
    </row>
    <row r="469" spans="1:10" x14ac:dyDescent="0.2">
      <c r="A469" t="s">
        <v>79</v>
      </c>
      <c r="B469">
        <v>83300</v>
      </c>
      <c r="C469">
        <v>1514</v>
      </c>
      <c r="D469" t="s">
        <v>733</v>
      </c>
      <c r="E469" t="s">
        <v>53</v>
      </c>
      <c r="F469">
        <v>203</v>
      </c>
      <c r="G469">
        <v>931</v>
      </c>
      <c r="H469">
        <v>10</v>
      </c>
      <c r="I469">
        <v>1144</v>
      </c>
    </row>
    <row r="470" spans="1:10" x14ac:dyDescent="0.2">
      <c r="A470" t="s">
        <v>78</v>
      </c>
      <c r="B470">
        <v>83600</v>
      </c>
      <c r="C470">
        <v>1223</v>
      </c>
      <c r="D470" t="s">
        <v>733</v>
      </c>
      <c r="E470" t="s">
        <v>14</v>
      </c>
      <c r="F470">
        <v>203</v>
      </c>
      <c r="G470">
        <v>1423</v>
      </c>
      <c r="H470">
        <v>10</v>
      </c>
      <c r="I470">
        <v>1636</v>
      </c>
    </row>
    <row r="471" spans="1:10" x14ac:dyDescent="0.2">
      <c r="A471" t="s">
        <v>78</v>
      </c>
      <c r="B471">
        <v>85360</v>
      </c>
      <c r="C471">
        <v>1824</v>
      </c>
      <c r="D471" t="s">
        <v>733</v>
      </c>
      <c r="E471" t="s">
        <v>29</v>
      </c>
      <c r="F471">
        <v>203</v>
      </c>
      <c r="G471">
        <v>875</v>
      </c>
      <c r="H471">
        <v>8</v>
      </c>
      <c r="I471">
        <v>1086</v>
      </c>
    </row>
    <row r="472" spans="1:10" x14ac:dyDescent="0.2">
      <c r="A472" t="s">
        <v>76</v>
      </c>
      <c r="B472">
        <v>95517</v>
      </c>
      <c r="C472">
        <v>2311</v>
      </c>
      <c r="D472" t="s">
        <v>733</v>
      </c>
      <c r="E472" t="s">
        <v>34</v>
      </c>
      <c r="F472">
        <v>202</v>
      </c>
      <c r="G472">
        <v>1600</v>
      </c>
      <c r="H472">
        <v>13</v>
      </c>
      <c r="I472">
        <v>1815</v>
      </c>
    </row>
    <row r="473" spans="1:10" x14ac:dyDescent="0.2">
      <c r="A473" t="s">
        <v>80</v>
      </c>
      <c r="B473">
        <v>3581</v>
      </c>
      <c r="C473">
        <v>2845</v>
      </c>
      <c r="D473" t="s">
        <v>733</v>
      </c>
      <c r="E473" t="s">
        <v>61</v>
      </c>
      <c r="F473">
        <v>201</v>
      </c>
      <c r="G473">
        <v>1878</v>
      </c>
      <c r="H473">
        <v>10</v>
      </c>
      <c r="I473">
        <v>2089</v>
      </c>
    </row>
    <row r="474" spans="1:10" x14ac:dyDescent="0.2">
      <c r="A474" t="s">
        <v>78</v>
      </c>
      <c r="B474">
        <v>84031</v>
      </c>
      <c r="C474">
        <v>1238</v>
      </c>
      <c r="D474" t="s">
        <v>733</v>
      </c>
      <c r="E474" t="s">
        <v>14</v>
      </c>
      <c r="F474">
        <v>201</v>
      </c>
      <c r="G474">
        <v>1766</v>
      </c>
      <c r="H474">
        <v>10</v>
      </c>
      <c r="I474">
        <v>1977</v>
      </c>
    </row>
    <row r="475" spans="1:10" x14ac:dyDescent="0.2">
      <c r="A475" t="s">
        <v>77</v>
      </c>
      <c r="B475">
        <v>86490</v>
      </c>
      <c r="C475">
        <v>1054</v>
      </c>
      <c r="D475" t="s">
        <v>733</v>
      </c>
      <c r="E475" t="s">
        <v>0</v>
      </c>
      <c r="F475">
        <v>200</v>
      </c>
      <c r="G475">
        <v>1698</v>
      </c>
      <c r="H475">
        <v>12</v>
      </c>
      <c r="I475">
        <v>1910</v>
      </c>
      <c r="J475" t="s">
        <v>101</v>
      </c>
    </row>
    <row r="476" spans="1:10" x14ac:dyDescent="0.2">
      <c r="A476" t="s">
        <v>80</v>
      </c>
      <c r="B476">
        <v>93020</v>
      </c>
      <c r="C476">
        <v>2602</v>
      </c>
      <c r="D476" t="s">
        <v>733</v>
      </c>
      <c r="E476" t="s">
        <v>15</v>
      </c>
      <c r="F476">
        <v>200</v>
      </c>
      <c r="G476">
        <v>1308</v>
      </c>
      <c r="H476">
        <v>4</v>
      </c>
      <c r="I476">
        <v>1512</v>
      </c>
    </row>
    <row r="477" spans="1:10" x14ac:dyDescent="0.2">
      <c r="A477" t="s">
        <v>80</v>
      </c>
      <c r="B477">
        <v>94106</v>
      </c>
      <c r="C477">
        <v>2664</v>
      </c>
      <c r="D477" t="s">
        <v>733</v>
      </c>
      <c r="E477" t="s">
        <v>28</v>
      </c>
      <c r="F477">
        <v>200</v>
      </c>
      <c r="G477">
        <v>1152</v>
      </c>
      <c r="H477">
        <v>17</v>
      </c>
      <c r="I477">
        <v>1369</v>
      </c>
    </row>
    <row r="478" spans="1:10" x14ac:dyDescent="0.2">
      <c r="A478" t="s">
        <v>78</v>
      </c>
      <c r="B478">
        <v>83578</v>
      </c>
      <c r="C478">
        <v>1203</v>
      </c>
      <c r="D478" t="s">
        <v>733</v>
      </c>
      <c r="E478" t="s">
        <v>58</v>
      </c>
      <c r="F478">
        <v>200</v>
      </c>
      <c r="G478">
        <v>1111</v>
      </c>
      <c r="H478">
        <v>2</v>
      </c>
      <c r="I478">
        <v>1313</v>
      </c>
    </row>
    <row r="479" spans="1:10" x14ac:dyDescent="0.2">
      <c r="A479" t="s">
        <v>76</v>
      </c>
      <c r="B479">
        <v>92946</v>
      </c>
      <c r="C479">
        <v>2213</v>
      </c>
      <c r="D479" t="s">
        <v>733</v>
      </c>
      <c r="E479" t="s">
        <v>46</v>
      </c>
      <c r="F479">
        <v>200</v>
      </c>
      <c r="G479">
        <v>2926</v>
      </c>
      <c r="H479">
        <v>46</v>
      </c>
      <c r="I479">
        <v>3172</v>
      </c>
      <c r="J479" t="s">
        <v>760</v>
      </c>
    </row>
    <row r="480" spans="1:10" x14ac:dyDescent="0.2">
      <c r="A480" t="s">
        <v>76</v>
      </c>
      <c r="B480">
        <v>92950</v>
      </c>
      <c r="C480">
        <v>2213</v>
      </c>
      <c r="D480" t="s">
        <v>733</v>
      </c>
      <c r="E480" t="s">
        <v>46</v>
      </c>
      <c r="F480">
        <v>200</v>
      </c>
      <c r="G480">
        <v>2926</v>
      </c>
      <c r="H480">
        <v>46</v>
      </c>
      <c r="I480">
        <v>3172</v>
      </c>
    </row>
    <row r="481" spans="1:9" x14ac:dyDescent="0.2">
      <c r="A481" t="s">
        <v>81</v>
      </c>
      <c r="B481">
        <v>4890</v>
      </c>
      <c r="C481">
        <v>3452</v>
      </c>
      <c r="D481" t="s">
        <v>733</v>
      </c>
      <c r="E481" t="s">
        <v>17</v>
      </c>
      <c r="F481">
        <v>199</v>
      </c>
      <c r="G481">
        <v>991</v>
      </c>
      <c r="H481">
        <v>3</v>
      </c>
      <c r="I481">
        <v>1193</v>
      </c>
    </row>
    <row r="482" spans="1:9" x14ac:dyDescent="0.2">
      <c r="A482" t="s">
        <v>75</v>
      </c>
      <c r="B482">
        <v>84858</v>
      </c>
      <c r="C482">
        <v>1261</v>
      </c>
      <c r="D482" t="s">
        <v>733</v>
      </c>
      <c r="E482" t="s">
        <v>1</v>
      </c>
      <c r="F482">
        <v>199</v>
      </c>
      <c r="G482">
        <v>1377</v>
      </c>
      <c r="H482">
        <v>4</v>
      </c>
      <c r="I482">
        <v>1580</v>
      </c>
    </row>
    <row r="483" spans="1:9" x14ac:dyDescent="0.2">
      <c r="A483" t="s">
        <v>75</v>
      </c>
      <c r="B483">
        <v>82920</v>
      </c>
      <c r="C483">
        <v>1394</v>
      </c>
      <c r="D483" t="s">
        <v>733</v>
      </c>
      <c r="E483" t="s">
        <v>42</v>
      </c>
      <c r="F483">
        <v>199</v>
      </c>
      <c r="G483">
        <v>1357</v>
      </c>
      <c r="H483">
        <v>9</v>
      </c>
      <c r="I483">
        <v>1565</v>
      </c>
    </row>
    <row r="484" spans="1:9" x14ac:dyDescent="0.2">
      <c r="A484" t="s">
        <v>79</v>
      </c>
      <c r="B484">
        <v>85790</v>
      </c>
      <c r="C484">
        <v>1500</v>
      </c>
      <c r="D484" t="s">
        <v>733</v>
      </c>
      <c r="E484" t="s">
        <v>22</v>
      </c>
      <c r="F484">
        <v>198</v>
      </c>
      <c r="G484">
        <v>965</v>
      </c>
      <c r="H484">
        <v>10</v>
      </c>
      <c r="I484">
        <v>1173</v>
      </c>
    </row>
    <row r="485" spans="1:9" x14ac:dyDescent="0.2">
      <c r="A485" t="s">
        <v>79</v>
      </c>
      <c r="B485">
        <v>85330</v>
      </c>
      <c r="C485">
        <v>1547</v>
      </c>
      <c r="D485" t="s">
        <v>733</v>
      </c>
      <c r="E485" t="s">
        <v>53</v>
      </c>
      <c r="F485">
        <v>198</v>
      </c>
      <c r="G485">
        <v>1588</v>
      </c>
      <c r="H485">
        <v>4</v>
      </c>
      <c r="I485">
        <v>1790</v>
      </c>
    </row>
    <row r="486" spans="1:9" x14ac:dyDescent="0.2">
      <c r="A486" t="s">
        <v>81</v>
      </c>
      <c r="B486">
        <v>4910</v>
      </c>
      <c r="C486">
        <v>3174</v>
      </c>
      <c r="D486" t="s">
        <v>733</v>
      </c>
      <c r="E486" t="s">
        <v>62</v>
      </c>
      <c r="F486">
        <v>198</v>
      </c>
      <c r="G486">
        <v>1573</v>
      </c>
      <c r="H486">
        <v>11</v>
      </c>
      <c r="I486">
        <v>1782</v>
      </c>
    </row>
    <row r="487" spans="1:9" x14ac:dyDescent="0.2">
      <c r="A487" t="s">
        <v>80</v>
      </c>
      <c r="B487">
        <v>93400</v>
      </c>
      <c r="C487">
        <v>2493</v>
      </c>
      <c r="D487" t="s">
        <v>733</v>
      </c>
      <c r="E487" t="s">
        <v>50</v>
      </c>
      <c r="F487">
        <v>197</v>
      </c>
      <c r="G487">
        <v>1318</v>
      </c>
      <c r="H487">
        <v>19</v>
      </c>
      <c r="I487">
        <v>1534</v>
      </c>
    </row>
    <row r="488" spans="1:9" x14ac:dyDescent="0.2">
      <c r="A488" t="s">
        <v>79</v>
      </c>
      <c r="B488">
        <v>85280</v>
      </c>
      <c r="C488">
        <v>1579</v>
      </c>
      <c r="D488" t="s">
        <v>733</v>
      </c>
      <c r="E488" t="s">
        <v>53</v>
      </c>
      <c r="F488">
        <v>196</v>
      </c>
      <c r="G488">
        <v>1296</v>
      </c>
      <c r="H488">
        <v>11</v>
      </c>
      <c r="I488">
        <v>1503</v>
      </c>
    </row>
    <row r="489" spans="1:9" x14ac:dyDescent="0.2">
      <c r="A489" t="s">
        <v>78</v>
      </c>
      <c r="B489">
        <v>93276</v>
      </c>
      <c r="C489">
        <v>1774</v>
      </c>
      <c r="D489" t="s">
        <v>733</v>
      </c>
      <c r="E489" t="s">
        <v>49</v>
      </c>
      <c r="F489">
        <v>196</v>
      </c>
      <c r="G489">
        <v>1922</v>
      </c>
      <c r="H489">
        <v>30</v>
      </c>
      <c r="I489">
        <v>2148</v>
      </c>
    </row>
    <row r="490" spans="1:9" x14ac:dyDescent="0.2">
      <c r="A490" t="s">
        <v>78</v>
      </c>
      <c r="B490">
        <v>93250</v>
      </c>
      <c r="C490">
        <v>1912</v>
      </c>
      <c r="D490" t="s">
        <v>733</v>
      </c>
      <c r="E490" t="s">
        <v>2</v>
      </c>
      <c r="F490">
        <v>196</v>
      </c>
      <c r="G490">
        <v>1695</v>
      </c>
      <c r="H490">
        <v>32</v>
      </c>
      <c r="I490">
        <v>1923</v>
      </c>
    </row>
    <row r="491" spans="1:9" x14ac:dyDescent="0.2">
      <c r="A491" t="s">
        <v>75</v>
      </c>
      <c r="B491">
        <v>84576</v>
      </c>
      <c r="C491">
        <v>1134</v>
      </c>
      <c r="D491" t="s">
        <v>733</v>
      </c>
      <c r="E491" t="s">
        <v>8</v>
      </c>
      <c r="F491">
        <v>196</v>
      </c>
      <c r="G491">
        <v>1870</v>
      </c>
      <c r="H491">
        <v>8</v>
      </c>
      <c r="I491">
        <v>2074</v>
      </c>
    </row>
    <row r="492" spans="1:9" x14ac:dyDescent="0.2">
      <c r="A492" t="s">
        <v>79</v>
      </c>
      <c r="B492">
        <v>85920</v>
      </c>
      <c r="C492">
        <v>1575</v>
      </c>
      <c r="D492" t="s">
        <v>733</v>
      </c>
      <c r="E492" t="s">
        <v>53</v>
      </c>
      <c r="F492">
        <v>195</v>
      </c>
      <c r="G492">
        <v>1313</v>
      </c>
      <c r="H492">
        <v>0</v>
      </c>
      <c r="I492">
        <v>1508</v>
      </c>
    </row>
    <row r="493" spans="1:9" x14ac:dyDescent="0.2">
      <c r="A493" t="s">
        <v>79</v>
      </c>
      <c r="B493">
        <v>86140</v>
      </c>
      <c r="C493">
        <v>1660</v>
      </c>
      <c r="D493" t="s">
        <v>733</v>
      </c>
      <c r="E493" t="s">
        <v>21</v>
      </c>
      <c r="F493">
        <v>195</v>
      </c>
      <c r="G493">
        <v>1382</v>
      </c>
      <c r="H493">
        <v>14</v>
      </c>
      <c r="I493">
        <v>1591</v>
      </c>
    </row>
    <row r="494" spans="1:9" x14ac:dyDescent="0.2">
      <c r="A494" t="s">
        <v>81</v>
      </c>
      <c r="B494">
        <v>2291</v>
      </c>
      <c r="C494">
        <v>3225</v>
      </c>
      <c r="D494" t="s">
        <v>733</v>
      </c>
      <c r="E494" t="s">
        <v>38</v>
      </c>
      <c r="F494">
        <v>195</v>
      </c>
      <c r="G494">
        <v>2147</v>
      </c>
      <c r="H494">
        <v>22</v>
      </c>
      <c r="I494">
        <v>2364</v>
      </c>
    </row>
    <row r="495" spans="1:9" x14ac:dyDescent="0.2">
      <c r="A495" t="s">
        <v>78</v>
      </c>
      <c r="B495">
        <v>86026</v>
      </c>
      <c r="C495">
        <v>1242</v>
      </c>
      <c r="D495" t="s">
        <v>733</v>
      </c>
      <c r="E495" t="s">
        <v>14</v>
      </c>
      <c r="F495">
        <v>195</v>
      </c>
      <c r="G495">
        <v>1992</v>
      </c>
      <c r="H495">
        <v>27</v>
      </c>
      <c r="I495">
        <v>2214</v>
      </c>
    </row>
    <row r="496" spans="1:9" x14ac:dyDescent="0.2">
      <c r="A496" t="s">
        <v>77</v>
      </c>
      <c r="B496">
        <v>85650</v>
      </c>
      <c r="C496">
        <v>1111</v>
      </c>
      <c r="D496" t="s">
        <v>733</v>
      </c>
      <c r="E496" t="s">
        <v>4</v>
      </c>
      <c r="F496">
        <v>194</v>
      </c>
      <c r="G496">
        <v>729</v>
      </c>
      <c r="H496">
        <v>10</v>
      </c>
      <c r="I496">
        <v>933</v>
      </c>
    </row>
    <row r="497" spans="1:10" x14ac:dyDescent="0.2">
      <c r="A497" t="s">
        <v>80</v>
      </c>
      <c r="B497">
        <v>93420</v>
      </c>
      <c r="C497">
        <v>2498</v>
      </c>
      <c r="D497" t="s">
        <v>733</v>
      </c>
      <c r="E497" t="s">
        <v>50</v>
      </c>
      <c r="F497">
        <v>194</v>
      </c>
      <c r="G497">
        <v>1415</v>
      </c>
      <c r="H497">
        <v>42</v>
      </c>
      <c r="I497">
        <v>1651</v>
      </c>
    </row>
    <row r="498" spans="1:10" x14ac:dyDescent="0.2">
      <c r="A498" t="s">
        <v>80</v>
      </c>
      <c r="B498">
        <v>93467</v>
      </c>
      <c r="C498">
        <v>2511</v>
      </c>
      <c r="D498" t="s">
        <v>733</v>
      </c>
      <c r="E498" t="s">
        <v>33</v>
      </c>
      <c r="F498">
        <v>194</v>
      </c>
      <c r="G498">
        <v>923</v>
      </c>
      <c r="H498">
        <v>26</v>
      </c>
      <c r="I498">
        <v>1143</v>
      </c>
    </row>
    <row r="499" spans="1:10" x14ac:dyDescent="0.2">
      <c r="A499" t="s">
        <v>80</v>
      </c>
      <c r="B499">
        <v>93298</v>
      </c>
      <c r="C499">
        <v>2713</v>
      </c>
      <c r="D499" t="s">
        <v>733</v>
      </c>
      <c r="E499" t="s">
        <v>59</v>
      </c>
      <c r="F499">
        <v>194</v>
      </c>
      <c r="G499">
        <v>1382</v>
      </c>
      <c r="H499">
        <v>8</v>
      </c>
      <c r="I499">
        <v>1584</v>
      </c>
    </row>
    <row r="500" spans="1:10" x14ac:dyDescent="0.2">
      <c r="A500" t="s">
        <v>80</v>
      </c>
      <c r="B500">
        <v>93299</v>
      </c>
      <c r="C500">
        <v>2713</v>
      </c>
      <c r="D500" t="s">
        <v>733</v>
      </c>
      <c r="E500" t="s">
        <v>59</v>
      </c>
      <c r="F500">
        <v>194</v>
      </c>
      <c r="G500">
        <v>1382</v>
      </c>
      <c r="H500">
        <v>8</v>
      </c>
      <c r="I500">
        <v>1584</v>
      </c>
      <c r="J500" t="s">
        <v>743</v>
      </c>
    </row>
    <row r="501" spans="1:10" x14ac:dyDescent="0.2">
      <c r="A501" t="s">
        <v>75</v>
      </c>
      <c r="B501">
        <v>86320</v>
      </c>
      <c r="C501">
        <v>1144</v>
      </c>
      <c r="D501" t="s">
        <v>733</v>
      </c>
      <c r="E501" t="s">
        <v>52</v>
      </c>
      <c r="F501">
        <v>194</v>
      </c>
      <c r="G501">
        <v>2010</v>
      </c>
      <c r="H501">
        <v>19</v>
      </c>
      <c r="I501">
        <v>2223</v>
      </c>
      <c r="J501" t="s">
        <v>101</v>
      </c>
    </row>
    <row r="502" spans="1:10" x14ac:dyDescent="0.2">
      <c r="A502" t="s">
        <v>82</v>
      </c>
      <c r="B502">
        <v>4650</v>
      </c>
      <c r="C502">
        <v>3690</v>
      </c>
      <c r="D502" t="s">
        <v>733</v>
      </c>
      <c r="E502" t="s">
        <v>65</v>
      </c>
      <c r="F502">
        <v>193</v>
      </c>
      <c r="G502">
        <v>1038</v>
      </c>
      <c r="H502">
        <v>7</v>
      </c>
      <c r="I502">
        <v>1238</v>
      </c>
    </row>
    <row r="503" spans="1:10" x14ac:dyDescent="0.2">
      <c r="A503" t="s">
        <v>76</v>
      </c>
      <c r="B503">
        <v>93520</v>
      </c>
      <c r="C503">
        <v>2052</v>
      </c>
      <c r="D503" t="s">
        <v>733</v>
      </c>
      <c r="E503" t="s">
        <v>45</v>
      </c>
      <c r="F503">
        <v>193</v>
      </c>
      <c r="G503">
        <v>2798</v>
      </c>
      <c r="H503">
        <v>31</v>
      </c>
      <c r="I503">
        <v>3022</v>
      </c>
    </row>
    <row r="504" spans="1:10" x14ac:dyDescent="0.2">
      <c r="A504" t="s">
        <v>80</v>
      </c>
      <c r="B504">
        <v>93390</v>
      </c>
      <c r="C504">
        <v>2530</v>
      </c>
      <c r="D504" t="s">
        <v>733</v>
      </c>
      <c r="E504" t="s">
        <v>33</v>
      </c>
      <c r="F504">
        <v>192</v>
      </c>
      <c r="G504">
        <v>1100</v>
      </c>
      <c r="H504">
        <v>6</v>
      </c>
      <c r="I504">
        <v>1298</v>
      </c>
    </row>
    <row r="505" spans="1:10" x14ac:dyDescent="0.2">
      <c r="A505" t="s">
        <v>82</v>
      </c>
      <c r="B505">
        <v>5620</v>
      </c>
      <c r="C505">
        <v>3416</v>
      </c>
      <c r="D505" t="s">
        <v>733</v>
      </c>
      <c r="E505" t="s">
        <v>113</v>
      </c>
      <c r="F505">
        <v>191</v>
      </c>
      <c r="G505">
        <v>1404</v>
      </c>
      <c r="H505">
        <v>32</v>
      </c>
      <c r="I505">
        <v>1627</v>
      </c>
    </row>
    <row r="506" spans="1:10" x14ac:dyDescent="0.2">
      <c r="A506" t="s">
        <v>81</v>
      </c>
      <c r="B506">
        <v>4230</v>
      </c>
      <c r="C506">
        <v>3060</v>
      </c>
      <c r="D506" t="s">
        <v>733</v>
      </c>
      <c r="E506" t="s">
        <v>56</v>
      </c>
      <c r="F506">
        <v>191</v>
      </c>
      <c r="G506">
        <v>1890</v>
      </c>
      <c r="H506">
        <v>8</v>
      </c>
      <c r="I506">
        <v>2089</v>
      </c>
    </row>
    <row r="507" spans="1:10" x14ac:dyDescent="0.2">
      <c r="A507" t="s">
        <v>81</v>
      </c>
      <c r="B507">
        <v>2997</v>
      </c>
      <c r="C507">
        <v>3510</v>
      </c>
      <c r="D507" t="s">
        <v>733</v>
      </c>
      <c r="E507" t="s">
        <v>40</v>
      </c>
      <c r="F507">
        <v>191</v>
      </c>
      <c r="G507">
        <v>1038</v>
      </c>
      <c r="H507">
        <v>8</v>
      </c>
      <c r="I507">
        <v>1237</v>
      </c>
    </row>
    <row r="508" spans="1:10" x14ac:dyDescent="0.2">
      <c r="A508" t="s">
        <v>80</v>
      </c>
      <c r="B508">
        <v>93120</v>
      </c>
      <c r="C508">
        <v>2669</v>
      </c>
      <c r="D508" t="s">
        <v>733</v>
      </c>
      <c r="E508" t="s">
        <v>28</v>
      </c>
      <c r="F508">
        <v>190</v>
      </c>
      <c r="G508">
        <v>1037</v>
      </c>
      <c r="H508">
        <v>5</v>
      </c>
      <c r="I508">
        <v>1232</v>
      </c>
    </row>
    <row r="509" spans="1:10" x14ac:dyDescent="0.2">
      <c r="A509" t="s">
        <v>78</v>
      </c>
      <c r="B509">
        <v>94226</v>
      </c>
      <c r="C509">
        <v>1947</v>
      </c>
      <c r="D509" t="s">
        <v>733</v>
      </c>
      <c r="E509" t="s">
        <v>13</v>
      </c>
      <c r="F509">
        <v>190</v>
      </c>
      <c r="G509">
        <v>1406</v>
      </c>
      <c r="H509">
        <v>11</v>
      </c>
      <c r="I509">
        <v>1607</v>
      </c>
    </row>
    <row r="510" spans="1:10" x14ac:dyDescent="0.2">
      <c r="A510" t="s">
        <v>80</v>
      </c>
      <c r="B510">
        <v>95310</v>
      </c>
      <c r="C510">
        <v>2428</v>
      </c>
      <c r="D510" t="s">
        <v>733</v>
      </c>
      <c r="E510" t="s">
        <v>25</v>
      </c>
      <c r="F510">
        <v>189</v>
      </c>
      <c r="G510">
        <v>1201</v>
      </c>
      <c r="H510">
        <v>7</v>
      </c>
      <c r="I510">
        <v>1397</v>
      </c>
    </row>
    <row r="511" spans="1:10" x14ac:dyDescent="0.2">
      <c r="A511" t="s">
        <v>79</v>
      </c>
      <c r="B511">
        <v>83090</v>
      </c>
      <c r="C511">
        <v>1464</v>
      </c>
      <c r="D511" t="s">
        <v>733</v>
      </c>
      <c r="E511" t="s">
        <v>43</v>
      </c>
      <c r="F511">
        <v>189</v>
      </c>
      <c r="G511">
        <v>1026</v>
      </c>
      <c r="H511">
        <v>5</v>
      </c>
      <c r="I511">
        <v>1220</v>
      </c>
    </row>
    <row r="512" spans="1:10" x14ac:dyDescent="0.2">
      <c r="A512" t="s">
        <v>79</v>
      </c>
      <c r="B512">
        <v>85070</v>
      </c>
      <c r="C512">
        <v>1650</v>
      </c>
      <c r="D512" t="s">
        <v>733</v>
      </c>
      <c r="E512" t="s">
        <v>22</v>
      </c>
      <c r="F512">
        <v>189</v>
      </c>
      <c r="G512">
        <v>1298</v>
      </c>
      <c r="H512">
        <v>8</v>
      </c>
      <c r="I512">
        <v>1495</v>
      </c>
    </row>
    <row r="513" spans="1:10" x14ac:dyDescent="0.2">
      <c r="A513" t="s">
        <v>79</v>
      </c>
      <c r="B513">
        <v>81209</v>
      </c>
      <c r="C513">
        <v>1652</v>
      </c>
      <c r="D513" t="s">
        <v>733</v>
      </c>
      <c r="E513" t="s">
        <v>21</v>
      </c>
      <c r="F513">
        <v>188</v>
      </c>
      <c r="G513">
        <v>2067</v>
      </c>
      <c r="H513">
        <v>13</v>
      </c>
      <c r="I513">
        <v>2268</v>
      </c>
    </row>
    <row r="514" spans="1:10" x14ac:dyDescent="0.2">
      <c r="A514" t="s">
        <v>82</v>
      </c>
      <c r="B514">
        <v>3216</v>
      </c>
      <c r="C514">
        <v>3400</v>
      </c>
      <c r="D514" t="s">
        <v>733</v>
      </c>
      <c r="E514" t="s">
        <v>113</v>
      </c>
      <c r="F514">
        <v>187</v>
      </c>
      <c r="G514">
        <v>768</v>
      </c>
      <c r="H514">
        <v>8</v>
      </c>
      <c r="I514">
        <v>963</v>
      </c>
    </row>
    <row r="515" spans="1:10" x14ac:dyDescent="0.2">
      <c r="A515" t="s">
        <v>78</v>
      </c>
      <c r="B515">
        <v>83688</v>
      </c>
      <c r="C515">
        <v>1750</v>
      </c>
      <c r="D515" t="s">
        <v>733</v>
      </c>
      <c r="E515" t="s">
        <v>26</v>
      </c>
      <c r="F515">
        <v>187</v>
      </c>
      <c r="G515">
        <v>850</v>
      </c>
      <c r="H515">
        <v>24</v>
      </c>
      <c r="I515">
        <v>1061</v>
      </c>
    </row>
    <row r="516" spans="1:10" x14ac:dyDescent="0.2">
      <c r="A516" t="s">
        <v>76</v>
      </c>
      <c r="B516">
        <v>92956</v>
      </c>
      <c r="C516">
        <v>2213</v>
      </c>
      <c r="D516" t="s">
        <v>733</v>
      </c>
      <c r="E516" t="s">
        <v>47</v>
      </c>
      <c r="F516">
        <v>187</v>
      </c>
      <c r="G516">
        <v>1168</v>
      </c>
      <c r="H516">
        <v>38</v>
      </c>
      <c r="I516">
        <v>1393</v>
      </c>
    </row>
    <row r="517" spans="1:10" x14ac:dyDescent="0.2">
      <c r="A517" t="s">
        <v>80</v>
      </c>
      <c r="B517">
        <v>93156</v>
      </c>
      <c r="C517">
        <v>2605</v>
      </c>
      <c r="D517" t="s">
        <v>733</v>
      </c>
      <c r="E517" t="s">
        <v>15</v>
      </c>
      <c r="F517">
        <v>185</v>
      </c>
      <c r="G517">
        <v>1402</v>
      </c>
      <c r="H517">
        <v>6</v>
      </c>
      <c r="I517">
        <v>1593</v>
      </c>
    </row>
    <row r="518" spans="1:10" x14ac:dyDescent="0.2">
      <c r="A518" t="s">
        <v>75</v>
      </c>
      <c r="B518">
        <v>86430</v>
      </c>
      <c r="C518">
        <v>1337</v>
      </c>
      <c r="D518" t="s">
        <v>733</v>
      </c>
      <c r="E518" t="s">
        <v>10</v>
      </c>
      <c r="F518">
        <v>185</v>
      </c>
      <c r="G518">
        <v>1354</v>
      </c>
      <c r="H518">
        <v>19</v>
      </c>
      <c r="I518">
        <v>1558</v>
      </c>
    </row>
    <row r="519" spans="1:10" x14ac:dyDescent="0.2">
      <c r="A519" t="s">
        <v>76</v>
      </c>
      <c r="B519">
        <v>92870</v>
      </c>
      <c r="C519">
        <v>2054</v>
      </c>
      <c r="D519" t="s">
        <v>733</v>
      </c>
      <c r="E519" t="s">
        <v>45</v>
      </c>
      <c r="F519">
        <v>185</v>
      </c>
      <c r="G519">
        <v>960</v>
      </c>
      <c r="H519">
        <v>22</v>
      </c>
      <c r="I519">
        <v>1167</v>
      </c>
    </row>
    <row r="520" spans="1:10" x14ac:dyDescent="0.2">
      <c r="A520" t="s">
        <v>76</v>
      </c>
      <c r="B520">
        <v>94920</v>
      </c>
      <c r="C520">
        <v>2338</v>
      </c>
      <c r="D520" t="s">
        <v>733</v>
      </c>
      <c r="E520" t="s">
        <v>47</v>
      </c>
      <c r="F520">
        <v>185</v>
      </c>
      <c r="G520">
        <v>1416</v>
      </c>
      <c r="H520">
        <v>18</v>
      </c>
      <c r="I520">
        <v>1619</v>
      </c>
    </row>
    <row r="521" spans="1:10" x14ac:dyDescent="0.2">
      <c r="A521" t="s">
        <v>80</v>
      </c>
      <c r="B521">
        <v>93081</v>
      </c>
      <c r="C521">
        <v>2669</v>
      </c>
      <c r="D521" t="s">
        <v>733</v>
      </c>
      <c r="E521" t="s">
        <v>59</v>
      </c>
      <c r="F521">
        <v>184</v>
      </c>
      <c r="G521">
        <v>1767</v>
      </c>
      <c r="H521">
        <v>15</v>
      </c>
      <c r="I521">
        <v>1966</v>
      </c>
    </row>
    <row r="522" spans="1:10" x14ac:dyDescent="0.2">
      <c r="A522" t="s">
        <v>80</v>
      </c>
      <c r="B522">
        <v>93060</v>
      </c>
      <c r="C522">
        <v>2715</v>
      </c>
      <c r="D522" t="s">
        <v>733</v>
      </c>
      <c r="E522" t="s">
        <v>59</v>
      </c>
      <c r="F522">
        <v>184</v>
      </c>
      <c r="G522">
        <v>1279</v>
      </c>
      <c r="H522">
        <v>7</v>
      </c>
      <c r="I522">
        <v>1470</v>
      </c>
    </row>
    <row r="523" spans="1:10" x14ac:dyDescent="0.2">
      <c r="A523" t="s">
        <v>79</v>
      </c>
      <c r="B523">
        <v>85021</v>
      </c>
      <c r="C523">
        <v>1627</v>
      </c>
      <c r="D523" t="s">
        <v>733</v>
      </c>
      <c r="E523" t="s">
        <v>21</v>
      </c>
      <c r="F523">
        <v>184</v>
      </c>
      <c r="G523">
        <v>1996</v>
      </c>
      <c r="H523">
        <v>38</v>
      </c>
      <c r="I523">
        <v>2218</v>
      </c>
    </row>
    <row r="524" spans="1:10" x14ac:dyDescent="0.2">
      <c r="A524" t="s">
        <v>78</v>
      </c>
      <c r="B524">
        <v>80978</v>
      </c>
      <c r="C524">
        <v>1211</v>
      </c>
      <c r="D524" t="s">
        <v>733</v>
      </c>
      <c r="E524" t="s">
        <v>58</v>
      </c>
      <c r="F524">
        <v>184</v>
      </c>
      <c r="G524">
        <v>1178</v>
      </c>
      <c r="H524">
        <v>20</v>
      </c>
      <c r="I524">
        <v>1382</v>
      </c>
    </row>
    <row r="525" spans="1:10" x14ac:dyDescent="0.2">
      <c r="A525" t="s">
        <v>79</v>
      </c>
      <c r="B525">
        <v>83129</v>
      </c>
      <c r="C525">
        <v>1464</v>
      </c>
      <c r="D525" t="s">
        <v>733</v>
      </c>
      <c r="E525" t="s">
        <v>22</v>
      </c>
      <c r="F525">
        <v>183</v>
      </c>
      <c r="G525">
        <v>505</v>
      </c>
      <c r="H525">
        <v>4</v>
      </c>
      <c r="I525">
        <v>692</v>
      </c>
    </row>
    <row r="526" spans="1:10" x14ac:dyDescent="0.2">
      <c r="A526" t="s">
        <v>75</v>
      </c>
      <c r="B526">
        <v>85950</v>
      </c>
      <c r="C526">
        <v>1155</v>
      </c>
      <c r="D526" t="s">
        <v>733</v>
      </c>
      <c r="E526" t="s">
        <v>52</v>
      </c>
      <c r="F526">
        <v>182</v>
      </c>
      <c r="G526">
        <v>770</v>
      </c>
      <c r="H526">
        <v>4</v>
      </c>
      <c r="I526">
        <v>956</v>
      </c>
    </row>
    <row r="527" spans="1:10" x14ac:dyDescent="0.2">
      <c r="A527" t="s">
        <v>75</v>
      </c>
      <c r="B527">
        <v>86440</v>
      </c>
      <c r="C527">
        <v>1435</v>
      </c>
      <c r="D527" t="s">
        <v>733</v>
      </c>
      <c r="E527" t="s">
        <v>42</v>
      </c>
      <c r="F527">
        <v>180</v>
      </c>
      <c r="G527">
        <v>541</v>
      </c>
      <c r="H527">
        <v>41</v>
      </c>
      <c r="I527">
        <v>762</v>
      </c>
      <c r="J527" t="s">
        <v>101</v>
      </c>
    </row>
    <row r="528" spans="1:10" x14ac:dyDescent="0.2">
      <c r="A528" t="s">
        <v>79</v>
      </c>
      <c r="B528">
        <v>83200</v>
      </c>
      <c r="C528">
        <v>1563</v>
      </c>
      <c r="D528" t="s">
        <v>733</v>
      </c>
      <c r="E528" t="s">
        <v>53</v>
      </c>
      <c r="F528">
        <v>179</v>
      </c>
      <c r="G528">
        <v>1453</v>
      </c>
      <c r="H528">
        <v>14</v>
      </c>
      <c r="I528">
        <v>1646</v>
      </c>
    </row>
    <row r="529" spans="1:9" x14ac:dyDescent="0.2">
      <c r="A529" t="s">
        <v>82</v>
      </c>
      <c r="B529">
        <v>3278</v>
      </c>
      <c r="C529">
        <v>3325</v>
      </c>
      <c r="D529" t="s">
        <v>733</v>
      </c>
      <c r="E529" t="s">
        <v>113</v>
      </c>
      <c r="F529">
        <v>178</v>
      </c>
      <c r="G529">
        <v>920</v>
      </c>
      <c r="H529">
        <v>30</v>
      </c>
      <c r="I529">
        <v>1128</v>
      </c>
    </row>
    <row r="530" spans="1:9" x14ac:dyDescent="0.2">
      <c r="A530" t="s">
        <v>81</v>
      </c>
      <c r="B530">
        <v>5000</v>
      </c>
      <c r="C530">
        <v>3171</v>
      </c>
      <c r="D530" t="s">
        <v>733</v>
      </c>
      <c r="E530" t="s">
        <v>62</v>
      </c>
      <c r="F530">
        <v>178</v>
      </c>
      <c r="G530">
        <v>1025</v>
      </c>
      <c r="H530">
        <v>3</v>
      </c>
      <c r="I530">
        <v>1206</v>
      </c>
    </row>
    <row r="531" spans="1:9" x14ac:dyDescent="0.2">
      <c r="A531" t="s">
        <v>78</v>
      </c>
      <c r="B531">
        <v>86180</v>
      </c>
      <c r="C531">
        <v>1885</v>
      </c>
      <c r="D531" t="s">
        <v>733</v>
      </c>
      <c r="E531" t="s">
        <v>12</v>
      </c>
      <c r="F531">
        <v>177</v>
      </c>
      <c r="G531">
        <v>1295</v>
      </c>
      <c r="H531">
        <v>26</v>
      </c>
      <c r="I531">
        <v>1498</v>
      </c>
    </row>
    <row r="532" spans="1:9" x14ac:dyDescent="0.2">
      <c r="A532" t="s">
        <v>78</v>
      </c>
      <c r="B532">
        <v>95041</v>
      </c>
      <c r="C532">
        <v>1915</v>
      </c>
      <c r="D532" t="s">
        <v>733</v>
      </c>
      <c r="E532" t="s">
        <v>2</v>
      </c>
      <c r="F532">
        <v>177</v>
      </c>
      <c r="G532">
        <v>2301</v>
      </c>
      <c r="H532">
        <v>26</v>
      </c>
      <c r="I532">
        <v>2504</v>
      </c>
    </row>
    <row r="533" spans="1:9" x14ac:dyDescent="0.2">
      <c r="A533" t="s">
        <v>75</v>
      </c>
      <c r="B533">
        <v>85586</v>
      </c>
      <c r="C533">
        <v>1421</v>
      </c>
      <c r="D533" t="s">
        <v>733</v>
      </c>
      <c r="E533" t="s">
        <v>42</v>
      </c>
      <c r="F533">
        <v>177</v>
      </c>
      <c r="G533">
        <v>1582</v>
      </c>
      <c r="H533">
        <v>4</v>
      </c>
      <c r="I533">
        <v>1763</v>
      </c>
    </row>
    <row r="534" spans="1:9" x14ac:dyDescent="0.2">
      <c r="A534" t="s">
        <v>80</v>
      </c>
      <c r="B534">
        <v>94536</v>
      </c>
      <c r="C534">
        <v>2798</v>
      </c>
      <c r="D534" t="s">
        <v>733</v>
      </c>
      <c r="E534" t="s">
        <v>51</v>
      </c>
      <c r="F534">
        <v>176</v>
      </c>
      <c r="G534">
        <v>1062</v>
      </c>
      <c r="H534">
        <v>8</v>
      </c>
      <c r="I534">
        <v>1246</v>
      </c>
    </row>
    <row r="535" spans="1:9" x14ac:dyDescent="0.2">
      <c r="A535" t="s">
        <v>82</v>
      </c>
      <c r="B535">
        <v>3998</v>
      </c>
      <c r="C535">
        <v>3403</v>
      </c>
      <c r="D535" t="s">
        <v>733</v>
      </c>
      <c r="E535" t="s">
        <v>116</v>
      </c>
      <c r="F535">
        <v>176</v>
      </c>
      <c r="G535">
        <v>2179</v>
      </c>
      <c r="H535">
        <v>23</v>
      </c>
      <c r="I535">
        <v>2378</v>
      </c>
    </row>
    <row r="536" spans="1:9" x14ac:dyDescent="0.2">
      <c r="A536" t="s">
        <v>75</v>
      </c>
      <c r="B536">
        <v>83590</v>
      </c>
      <c r="C536">
        <v>1149</v>
      </c>
      <c r="D536" t="s">
        <v>733</v>
      </c>
      <c r="E536" t="s">
        <v>52</v>
      </c>
      <c r="F536">
        <v>176</v>
      </c>
      <c r="G536">
        <v>1398</v>
      </c>
      <c r="H536">
        <v>7</v>
      </c>
      <c r="I536">
        <v>1581</v>
      </c>
    </row>
    <row r="537" spans="1:9" x14ac:dyDescent="0.2">
      <c r="A537" t="s">
        <v>81</v>
      </c>
      <c r="B537">
        <v>3410</v>
      </c>
      <c r="C537">
        <v>3098</v>
      </c>
      <c r="D537" t="s">
        <v>733</v>
      </c>
      <c r="E537" t="s">
        <v>39</v>
      </c>
      <c r="F537">
        <v>175</v>
      </c>
      <c r="G537">
        <v>1644</v>
      </c>
      <c r="H537">
        <v>9</v>
      </c>
      <c r="I537">
        <v>1828</v>
      </c>
    </row>
    <row r="538" spans="1:9" x14ac:dyDescent="0.2">
      <c r="A538" t="s">
        <v>75</v>
      </c>
      <c r="B538">
        <v>85690</v>
      </c>
      <c r="C538">
        <v>1311</v>
      </c>
      <c r="D538" t="s">
        <v>733</v>
      </c>
      <c r="E538" t="s">
        <v>68</v>
      </c>
      <c r="F538">
        <v>175</v>
      </c>
      <c r="G538">
        <v>1326</v>
      </c>
      <c r="H538">
        <v>13</v>
      </c>
      <c r="I538">
        <v>1514</v>
      </c>
    </row>
    <row r="539" spans="1:9" x14ac:dyDescent="0.2">
      <c r="A539" t="s">
        <v>80</v>
      </c>
      <c r="B539">
        <v>93737</v>
      </c>
      <c r="C539">
        <v>2776</v>
      </c>
      <c r="D539" t="s">
        <v>733</v>
      </c>
      <c r="E539" t="s">
        <v>51</v>
      </c>
      <c r="F539">
        <v>174</v>
      </c>
      <c r="G539">
        <v>716</v>
      </c>
      <c r="H539">
        <v>11</v>
      </c>
      <c r="I539">
        <v>901</v>
      </c>
    </row>
    <row r="540" spans="1:9" x14ac:dyDescent="0.2">
      <c r="A540" t="s">
        <v>79</v>
      </c>
      <c r="B540">
        <v>83210</v>
      </c>
      <c r="C540">
        <v>1584</v>
      </c>
      <c r="D540" t="s">
        <v>733</v>
      </c>
      <c r="E540" t="s">
        <v>53</v>
      </c>
      <c r="F540">
        <v>174</v>
      </c>
      <c r="G540">
        <v>1662</v>
      </c>
      <c r="H540">
        <v>19</v>
      </c>
      <c r="I540">
        <v>1855</v>
      </c>
    </row>
    <row r="541" spans="1:9" x14ac:dyDescent="0.2">
      <c r="A541" t="s">
        <v>81</v>
      </c>
      <c r="B541">
        <v>4700</v>
      </c>
      <c r="C541">
        <v>3517</v>
      </c>
      <c r="D541" t="s">
        <v>733</v>
      </c>
      <c r="E541" t="s">
        <v>40</v>
      </c>
      <c r="F541">
        <v>174</v>
      </c>
      <c r="G541">
        <v>737</v>
      </c>
      <c r="H541">
        <v>0</v>
      </c>
      <c r="I541">
        <v>911</v>
      </c>
    </row>
    <row r="542" spans="1:9" x14ac:dyDescent="0.2">
      <c r="A542" t="s">
        <v>81</v>
      </c>
      <c r="B542">
        <v>3010</v>
      </c>
      <c r="C542">
        <v>3533</v>
      </c>
      <c r="D542" t="s">
        <v>733</v>
      </c>
      <c r="E542" t="s">
        <v>40</v>
      </c>
      <c r="F542">
        <v>174</v>
      </c>
      <c r="G542">
        <v>1267</v>
      </c>
      <c r="H542">
        <v>5</v>
      </c>
      <c r="I542">
        <v>1446</v>
      </c>
    </row>
    <row r="543" spans="1:9" x14ac:dyDescent="0.2">
      <c r="A543" t="s">
        <v>78</v>
      </c>
      <c r="B543">
        <v>85130</v>
      </c>
      <c r="C543">
        <v>1881</v>
      </c>
      <c r="D543" t="s">
        <v>733</v>
      </c>
      <c r="E543" t="s">
        <v>12</v>
      </c>
      <c r="F543">
        <v>174</v>
      </c>
      <c r="G543">
        <v>1884</v>
      </c>
      <c r="H543">
        <v>11</v>
      </c>
      <c r="I543">
        <v>2069</v>
      </c>
    </row>
    <row r="544" spans="1:9" x14ac:dyDescent="0.2">
      <c r="A544" t="s">
        <v>82</v>
      </c>
      <c r="B544">
        <v>4651</v>
      </c>
      <c r="C544">
        <v>3690</v>
      </c>
      <c r="D544" t="s">
        <v>733</v>
      </c>
      <c r="E544" t="s">
        <v>65</v>
      </c>
      <c r="F544">
        <v>173</v>
      </c>
      <c r="G544">
        <v>1863</v>
      </c>
      <c r="H544">
        <v>40</v>
      </c>
      <c r="I544">
        <v>2076</v>
      </c>
    </row>
    <row r="545" spans="1:9" x14ac:dyDescent="0.2">
      <c r="A545" t="s">
        <v>82</v>
      </c>
      <c r="B545">
        <v>4601</v>
      </c>
      <c r="C545">
        <v>3756</v>
      </c>
      <c r="D545" t="s">
        <v>733</v>
      </c>
      <c r="E545" t="s">
        <v>18</v>
      </c>
      <c r="F545">
        <v>173</v>
      </c>
      <c r="G545">
        <v>1602</v>
      </c>
      <c r="H545">
        <v>14</v>
      </c>
      <c r="I545">
        <v>1789</v>
      </c>
    </row>
    <row r="546" spans="1:9" x14ac:dyDescent="0.2">
      <c r="A546" t="s">
        <v>78</v>
      </c>
      <c r="B546">
        <v>85970</v>
      </c>
      <c r="C546">
        <v>1861</v>
      </c>
      <c r="D546" t="s">
        <v>733</v>
      </c>
      <c r="E546" t="s">
        <v>29</v>
      </c>
      <c r="F546">
        <v>173</v>
      </c>
      <c r="G546">
        <v>1258</v>
      </c>
      <c r="H546">
        <v>7</v>
      </c>
      <c r="I546">
        <v>1438</v>
      </c>
    </row>
    <row r="547" spans="1:9" x14ac:dyDescent="0.2">
      <c r="A547" t="s">
        <v>82</v>
      </c>
      <c r="B547">
        <v>3296</v>
      </c>
      <c r="C547">
        <v>3741</v>
      </c>
      <c r="D547" t="s">
        <v>733</v>
      </c>
      <c r="E547" t="s">
        <v>18</v>
      </c>
      <c r="F547">
        <v>172</v>
      </c>
      <c r="G547">
        <v>1884</v>
      </c>
      <c r="H547">
        <v>20</v>
      </c>
      <c r="I547">
        <v>2076</v>
      </c>
    </row>
    <row r="548" spans="1:9" x14ac:dyDescent="0.2">
      <c r="A548" t="s">
        <v>79</v>
      </c>
      <c r="B548">
        <v>85197</v>
      </c>
      <c r="C548">
        <v>1675</v>
      </c>
      <c r="D548" t="s">
        <v>733</v>
      </c>
      <c r="E548" t="s">
        <v>21</v>
      </c>
      <c r="F548">
        <v>172</v>
      </c>
      <c r="G548">
        <v>905</v>
      </c>
      <c r="H548">
        <v>10</v>
      </c>
      <c r="I548">
        <v>1087</v>
      </c>
    </row>
    <row r="549" spans="1:9" x14ac:dyDescent="0.2">
      <c r="A549" t="s">
        <v>81</v>
      </c>
      <c r="B549">
        <v>3040</v>
      </c>
      <c r="C549">
        <v>3500</v>
      </c>
      <c r="D549" t="s">
        <v>733</v>
      </c>
      <c r="E549" t="s">
        <v>40</v>
      </c>
      <c r="F549">
        <v>172</v>
      </c>
      <c r="G549">
        <v>1204</v>
      </c>
      <c r="H549">
        <v>17</v>
      </c>
      <c r="I549">
        <v>1393</v>
      </c>
    </row>
    <row r="550" spans="1:9" x14ac:dyDescent="0.2">
      <c r="A550" t="s">
        <v>75</v>
      </c>
      <c r="B550">
        <v>82876</v>
      </c>
      <c r="C550">
        <v>1418</v>
      </c>
      <c r="D550" t="s">
        <v>733</v>
      </c>
      <c r="E550" t="s">
        <v>42</v>
      </c>
      <c r="F550">
        <v>171</v>
      </c>
      <c r="G550">
        <v>1297</v>
      </c>
      <c r="H550">
        <v>44</v>
      </c>
      <c r="I550">
        <v>1512</v>
      </c>
    </row>
    <row r="551" spans="1:9" x14ac:dyDescent="0.2">
      <c r="A551" t="s">
        <v>81</v>
      </c>
      <c r="B551">
        <v>4730</v>
      </c>
      <c r="C551">
        <v>3485</v>
      </c>
      <c r="D551" t="s">
        <v>733</v>
      </c>
      <c r="E551" t="s">
        <v>40</v>
      </c>
      <c r="F551">
        <v>169</v>
      </c>
      <c r="G551">
        <v>1600</v>
      </c>
      <c r="H551">
        <v>4</v>
      </c>
      <c r="I551">
        <v>1773</v>
      </c>
    </row>
    <row r="552" spans="1:9" x14ac:dyDescent="0.2">
      <c r="A552" t="s">
        <v>76</v>
      </c>
      <c r="B552">
        <v>95428</v>
      </c>
      <c r="C552">
        <v>2035</v>
      </c>
      <c r="D552" t="s">
        <v>733</v>
      </c>
      <c r="E552" t="s">
        <v>30</v>
      </c>
      <c r="F552">
        <v>169</v>
      </c>
      <c r="G552">
        <v>1137</v>
      </c>
      <c r="H552">
        <v>15</v>
      </c>
      <c r="I552">
        <v>1321</v>
      </c>
    </row>
    <row r="553" spans="1:9" x14ac:dyDescent="0.2">
      <c r="A553" t="s">
        <v>82</v>
      </c>
      <c r="B553">
        <v>3310</v>
      </c>
      <c r="C553">
        <v>3754</v>
      </c>
      <c r="D553" t="s">
        <v>733</v>
      </c>
      <c r="E553" t="s">
        <v>44</v>
      </c>
      <c r="F553">
        <v>168</v>
      </c>
      <c r="G553">
        <v>1192</v>
      </c>
      <c r="H553">
        <v>16</v>
      </c>
      <c r="I553">
        <v>1376</v>
      </c>
    </row>
    <row r="554" spans="1:9" x14ac:dyDescent="0.2">
      <c r="A554" t="s">
        <v>79</v>
      </c>
      <c r="B554">
        <v>86450</v>
      </c>
      <c r="C554">
        <v>2521</v>
      </c>
      <c r="D554" t="s">
        <v>733</v>
      </c>
      <c r="E554" t="s">
        <v>32</v>
      </c>
      <c r="F554">
        <v>167</v>
      </c>
      <c r="G554">
        <v>852</v>
      </c>
      <c r="H554">
        <v>25</v>
      </c>
      <c r="I554">
        <v>1044</v>
      </c>
    </row>
    <row r="555" spans="1:9" x14ac:dyDescent="0.2">
      <c r="A555" t="s">
        <v>81</v>
      </c>
      <c r="B555">
        <v>1400</v>
      </c>
      <c r="C555">
        <v>3530</v>
      </c>
      <c r="D555" t="s">
        <v>733</v>
      </c>
      <c r="E555" t="s">
        <v>67</v>
      </c>
      <c r="F555">
        <v>167</v>
      </c>
      <c r="G555">
        <v>1918</v>
      </c>
      <c r="H555">
        <v>8</v>
      </c>
      <c r="I555">
        <v>2093</v>
      </c>
    </row>
    <row r="556" spans="1:9" x14ac:dyDescent="0.2">
      <c r="A556" t="s">
        <v>75</v>
      </c>
      <c r="B556">
        <v>83450</v>
      </c>
      <c r="C556">
        <v>1299</v>
      </c>
      <c r="D556" t="s">
        <v>733</v>
      </c>
      <c r="E556" t="s">
        <v>10</v>
      </c>
      <c r="F556">
        <v>167</v>
      </c>
      <c r="G556">
        <v>2051</v>
      </c>
      <c r="H556">
        <v>16</v>
      </c>
      <c r="I556">
        <v>2234</v>
      </c>
    </row>
    <row r="557" spans="1:9" x14ac:dyDescent="0.2">
      <c r="A557" t="s">
        <v>79</v>
      </c>
      <c r="B557">
        <v>84998</v>
      </c>
      <c r="C557">
        <v>1687</v>
      </c>
      <c r="D557" t="s">
        <v>733</v>
      </c>
      <c r="E557" t="s">
        <v>21</v>
      </c>
      <c r="F557">
        <v>165</v>
      </c>
      <c r="G557">
        <v>1172</v>
      </c>
      <c r="H557">
        <v>8</v>
      </c>
      <c r="I557">
        <v>1345</v>
      </c>
    </row>
    <row r="558" spans="1:9" x14ac:dyDescent="0.2">
      <c r="A558" t="s">
        <v>81</v>
      </c>
      <c r="B558">
        <v>4736</v>
      </c>
      <c r="C558">
        <v>3485</v>
      </c>
      <c r="D558" t="s">
        <v>733</v>
      </c>
      <c r="E558" t="s">
        <v>40</v>
      </c>
      <c r="F558">
        <v>165</v>
      </c>
      <c r="G558">
        <v>975</v>
      </c>
      <c r="H558">
        <v>10</v>
      </c>
      <c r="I558">
        <v>1150</v>
      </c>
    </row>
    <row r="559" spans="1:9" x14ac:dyDescent="0.2">
      <c r="A559" t="s">
        <v>75</v>
      </c>
      <c r="B559">
        <v>83390</v>
      </c>
      <c r="C559">
        <v>1315</v>
      </c>
      <c r="D559" t="s">
        <v>733</v>
      </c>
      <c r="E559" t="s">
        <v>68</v>
      </c>
      <c r="F559">
        <v>165</v>
      </c>
      <c r="G559">
        <v>1586</v>
      </c>
      <c r="H559">
        <v>12</v>
      </c>
      <c r="I559">
        <v>1763</v>
      </c>
    </row>
    <row r="560" spans="1:9" x14ac:dyDescent="0.2">
      <c r="A560" t="s">
        <v>82</v>
      </c>
      <c r="B560">
        <v>3330</v>
      </c>
      <c r="C560">
        <v>3754</v>
      </c>
      <c r="D560" t="s">
        <v>733</v>
      </c>
      <c r="E560" t="s">
        <v>18</v>
      </c>
      <c r="F560">
        <v>164</v>
      </c>
      <c r="G560">
        <v>1212</v>
      </c>
      <c r="H560">
        <v>4</v>
      </c>
      <c r="I560">
        <v>1380</v>
      </c>
    </row>
    <row r="561" spans="1:10" x14ac:dyDescent="0.2">
      <c r="A561" t="s">
        <v>75</v>
      </c>
      <c r="B561">
        <v>83456</v>
      </c>
      <c r="C561">
        <v>1299</v>
      </c>
      <c r="D561" t="s">
        <v>733</v>
      </c>
      <c r="E561" t="s">
        <v>10</v>
      </c>
      <c r="F561">
        <v>164</v>
      </c>
      <c r="G561">
        <v>813</v>
      </c>
      <c r="H561">
        <v>13</v>
      </c>
      <c r="I561">
        <v>990</v>
      </c>
    </row>
    <row r="562" spans="1:10" x14ac:dyDescent="0.2">
      <c r="A562" t="s">
        <v>75</v>
      </c>
      <c r="B562">
        <v>85770</v>
      </c>
      <c r="C562">
        <v>1429</v>
      </c>
      <c r="D562" t="s">
        <v>733</v>
      </c>
      <c r="E562" t="s">
        <v>42</v>
      </c>
      <c r="F562">
        <v>164</v>
      </c>
      <c r="G562">
        <v>1116</v>
      </c>
      <c r="H562">
        <v>15</v>
      </c>
      <c r="I562">
        <v>1295</v>
      </c>
    </row>
    <row r="563" spans="1:10" x14ac:dyDescent="0.2">
      <c r="A563" t="s">
        <v>75</v>
      </c>
      <c r="B563">
        <v>85780</v>
      </c>
      <c r="C563">
        <v>1431</v>
      </c>
      <c r="D563" t="s">
        <v>733</v>
      </c>
      <c r="E563" t="s">
        <v>42</v>
      </c>
      <c r="F563">
        <v>164</v>
      </c>
      <c r="G563">
        <v>1116</v>
      </c>
      <c r="H563">
        <v>15</v>
      </c>
      <c r="I563">
        <v>1295</v>
      </c>
      <c r="J563" t="s">
        <v>759</v>
      </c>
    </row>
    <row r="564" spans="1:10" x14ac:dyDescent="0.2">
      <c r="A564" t="s">
        <v>76</v>
      </c>
      <c r="B564">
        <v>92937</v>
      </c>
      <c r="C564">
        <v>2224</v>
      </c>
      <c r="D564" t="s">
        <v>733</v>
      </c>
      <c r="E564" t="s">
        <v>47</v>
      </c>
      <c r="F564">
        <v>164</v>
      </c>
      <c r="G564">
        <v>414</v>
      </c>
      <c r="H564">
        <v>14</v>
      </c>
      <c r="I564">
        <v>592</v>
      </c>
    </row>
    <row r="565" spans="1:10" x14ac:dyDescent="0.2">
      <c r="A565" t="s">
        <v>76</v>
      </c>
      <c r="B565">
        <v>95470</v>
      </c>
      <c r="C565">
        <v>2306</v>
      </c>
      <c r="D565" t="s">
        <v>733</v>
      </c>
      <c r="E565" t="s">
        <v>34</v>
      </c>
      <c r="F565">
        <v>164</v>
      </c>
      <c r="G565">
        <v>1040</v>
      </c>
      <c r="H565">
        <v>4</v>
      </c>
      <c r="I565">
        <v>1208</v>
      </c>
    </row>
    <row r="566" spans="1:10" x14ac:dyDescent="0.2">
      <c r="A566" t="s">
        <v>80</v>
      </c>
      <c r="B566">
        <v>94107</v>
      </c>
      <c r="C566">
        <v>2664</v>
      </c>
      <c r="D566" t="s">
        <v>733</v>
      </c>
      <c r="E566" t="s">
        <v>28</v>
      </c>
      <c r="F566">
        <v>163</v>
      </c>
      <c r="G566">
        <v>1159</v>
      </c>
      <c r="H566">
        <v>12</v>
      </c>
      <c r="I566">
        <v>1334</v>
      </c>
    </row>
    <row r="567" spans="1:10" x14ac:dyDescent="0.2">
      <c r="A567" t="s">
        <v>80</v>
      </c>
      <c r="B567">
        <v>93410</v>
      </c>
      <c r="C567">
        <v>2493</v>
      </c>
      <c r="D567" t="s">
        <v>733</v>
      </c>
      <c r="E567" t="s">
        <v>35</v>
      </c>
      <c r="F567">
        <v>162</v>
      </c>
      <c r="G567">
        <v>1410</v>
      </c>
      <c r="H567">
        <v>8</v>
      </c>
      <c r="I567">
        <v>1580</v>
      </c>
    </row>
    <row r="568" spans="1:10" x14ac:dyDescent="0.2">
      <c r="A568" t="s">
        <v>80</v>
      </c>
      <c r="B568">
        <v>93551</v>
      </c>
      <c r="C568">
        <v>2513</v>
      </c>
      <c r="D568" t="s">
        <v>733</v>
      </c>
      <c r="E568" t="s">
        <v>33</v>
      </c>
      <c r="F568">
        <v>162</v>
      </c>
      <c r="G568">
        <v>1542</v>
      </c>
      <c r="H568">
        <v>45</v>
      </c>
      <c r="I568">
        <v>1749</v>
      </c>
    </row>
    <row r="569" spans="1:10" x14ac:dyDescent="0.2">
      <c r="A569" t="s">
        <v>79</v>
      </c>
      <c r="B569">
        <v>83270</v>
      </c>
      <c r="C569">
        <v>1514</v>
      </c>
      <c r="D569" t="s">
        <v>733</v>
      </c>
      <c r="E569" t="s">
        <v>53</v>
      </c>
      <c r="F569">
        <v>162</v>
      </c>
      <c r="G569">
        <v>1531</v>
      </c>
      <c r="H569">
        <v>5</v>
      </c>
      <c r="I569">
        <v>1698</v>
      </c>
    </row>
    <row r="570" spans="1:10" x14ac:dyDescent="0.2">
      <c r="A570" t="s">
        <v>78</v>
      </c>
      <c r="B570">
        <v>93240</v>
      </c>
      <c r="C570">
        <v>1951</v>
      </c>
      <c r="D570" t="s">
        <v>733</v>
      </c>
      <c r="E570" t="s">
        <v>48</v>
      </c>
      <c r="F570">
        <v>161</v>
      </c>
      <c r="G570">
        <v>1301</v>
      </c>
      <c r="H570">
        <v>4</v>
      </c>
      <c r="I570">
        <v>1466</v>
      </c>
    </row>
    <row r="571" spans="1:10" x14ac:dyDescent="0.2">
      <c r="A571" t="s">
        <v>76</v>
      </c>
      <c r="B571">
        <v>94910</v>
      </c>
      <c r="C571">
        <v>2337</v>
      </c>
      <c r="D571" t="s">
        <v>733</v>
      </c>
      <c r="E571" t="s">
        <v>47</v>
      </c>
      <c r="F571">
        <v>161</v>
      </c>
      <c r="G571">
        <v>1089</v>
      </c>
      <c r="H571">
        <v>19</v>
      </c>
      <c r="I571">
        <v>1269</v>
      </c>
    </row>
    <row r="572" spans="1:10" x14ac:dyDescent="0.2">
      <c r="A572" t="s">
        <v>79</v>
      </c>
      <c r="B572">
        <v>85600</v>
      </c>
      <c r="C572">
        <v>1454</v>
      </c>
      <c r="D572" t="s">
        <v>733</v>
      </c>
      <c r="E572" t="s">
        <v>43</v>
      </c>
      <c r="F572">
        <v>160</v>
      </c>
      <c r="G572">
        <v>929</v>
      </c>
      <c r="H572">
        <v>15</v>
      </c>
      <c r="I572">
        <v>1104</v>
      </c>
    </row>
    <row r="573" spans="1:10" x14ac:dyDescent="0.2">
      <c r="A573" t="s">
        <v>75</v>
      </c>
      <c r="B573">
        <v>82927</v>
      </c>
      <c r="C573">
        <v>1394</v>
      </c>
      <c r="D573" t="s">
        <v>733</v>
      </c>
      <c r="E573" t="s">
        <v>42</v>
      </c>
      <c r="F573">
        <v>160</v>
      </c>
      <c r="G573">
        <v>1619</v>
      </c>
      <c r="H573">
        <v>8</v>
      </c>
      <c r="I573">
        <v>1787</v>
      </c>
    </row>
    <row r="574" spans="1:10" x14ac:dyDescent="0.2">
      <c r="A574" t="s">
        <v>80</v>
      </c>
      <c r="B574">
        <v>94100</v>
      </c>
      <c r="C574">
        <v>2664</v>
      </c>
      <c r="D574" t="s">
        <v>733</v>
      </c>
      <c r="E574" t="s">
        <v>28</v>
      </c>
      <c r="F574">
        <v>159</v>
      </c>
      <c r="G574">
        <v>1410</v>
      </c>
      <c r="H574">
        <v>14</v>
      </c>
      <c r="I574">
        <v>1583</v>
      </c>
    </row>
    <row r="575" spans="1:10" x14ac:dyDescent="0.2">
      <c r="A575" t="s">
        <v>81</v>
      </c>
      <c r="B575">
        <v>4229</v>
      </c>
      <c r="C575">
        <v>2343</v>
      </c>
      <c r="D575" t="s">
        <v>733</v>
      </c>
      <c r="E575" t="s">
        <v>56</v>
      </c>
      <c r="F575">
        <v>159</v>
      </c>
      <c r="G575">
        <v>1537</v>
      </c>
      <c r="H575">
        <v>20</v>
      </c>
      <c r="I575">
        <v>1716</v>
      </c>
    </row>
    <row r="576" spans="1:10" x14ac:dyDescent="0.2">
      <c r="A576" t="s">
        <v>78</v>
      </c>
      <c r="B576">
        <v>93230</v>
      </c>
      <c r="C576">
        <v>1922</v>
      </c>
      <c r="D576" t="s">
        <v>733</v>
      </c>
      <c r="E576" t="s">
        <v>2</v>
      </c>
      <c r="F576">
        <v>158</v>
      </c>
      <c r="G576">
        <v>1783</v>
      </c>
      <c r="H576">
        <v>7</v>
      </c>
      <c r="I576">
        <v>1948</v>
      </c>
    </row>
    <row r="577" spans="1:10" x14ac:dyDescent="0.2">
      <c r="A577" t="s">
        <v>75</v>
      </c>
      <c r="B577">
        <v>85820</v>
      </c>
      <c r="C577">
        <v>1345</v>
      </c>
      <c r="D577" t="s">
        <v>733</v>
      </c>
      <c r="E577" t="s">
        <v>11</v>
      </c>
      <c r="F577">
        <v>158</v>
      </c>
      <c r="G577">
        <v>946</v>
      </c>
      <c r="H577">
        <v>2</v>
      </c>
      <c r="I577">
        <v>1106</v>
      </c>
    </row>
    <row r="578" spans="1:10" x14ac:dyDescent="0.2">
      <c r="A578" t="s">
        <v>76</v>
      </c>
      <c r="B578">
        <v>92900</v>
      </c>
      <c r="C578">
        <v>2250</v>
      </c>
      <c r="D578" t="s">
        <v>733</v>
      </c>
      <c r="E578" t="s">
        <v>54</v>
      </c>
      <c r="F578">
        <v>158</v>
      </c>
      <c r="G578">
        <v>1423</v>
      </c>
      <c r="H578">
        <v>12</v>
      </c>
      <c r="I578">
        <v>1593</v>
      </c>
    </row>
    <row r="579" spans="1:10" x14ac:dyDescent="0.2">
      <c r="A579" t="s">
        <v>80</v>
      </c>
      <c r="B579">
        <v>94860</v>
      </c>
      <c r="C579">
        <v>2373</v>
      </c>
      <c r="D579" t="s">
        <v>733</v>
      </c>
      <c r="E579" t="s">
        <v>37</v>
      </c>
      <c r="F579">
        <v>157</v>
      </c>
      <c r="G579">
        <v>973</v>
      </c>
      <c r="H579">
        <v>15</v>
      </c>
      <c r="I579">
        <v>1145</v>
      </c>
    </row>
    <row r="580" spans="1:10" x14ac:dyDescent="0.2">
      <c r="A580" t="s">
        <v>82</v>
      </c>
      <c r="B580">
        <v>5077</v>
      </c>
      <c r="C580">
        <v>3005</v>
      </c>
      <c r="D580" t="s">
        <v>733</v>
      </c>
      <c r="E580" t="s">
        <v>36</v>
      </c>
      <c r="F580">
        <v>157</v>
      </c>
      <c r="G580">
        <v>580</v>
      </c>
      <c r="H580">
        <v>0</v>
      </c>
      <c r="I580">
        <v>737</v>
      </c>
    </row>
    <row r="581" spans="1:10" x14ac:dyDescent="0.2">
      <c r="A581" t="s">
        <v>76</v>
      </c>
      <c r="B581">
        <v>92888</v>
      </c>
      <c r="C581">
        <v>2095</v>
      </c>
      <c r="D581" t="s">
        <v>733</v>
      </c>
      <c r="E581" t="s">
        <v>27</v>
      </c>
      <c r="F581">
        <v>156</v>
      </c>
      <c r="G581">
        <v>1789</v>
      </c>
      <c r="H581">
        <v>16</v>
      </c>
      <c r="I581">
        <v>1961</v>
      </c>
    </row>
    <row r="582" spans="1:10" x14ac:dyDescent="0.2">
      <c r="A582" t="s">
        <v>80</v>
      </c>
      <c r="B582">
        <v>94440</v>
      </c>
      <c r="C582">
        <v>2420</v>
      </c>
      <c r="D582" t="s">
        <v>733</v>
      </c>
      <c r="E582" t="s">
        <v>25</v>
      </c>
      <c r="F582">
        <v>155</v>
      </c>
      <c r="G582">
        <v>840</v>
      </c>
      <c r="H582">
        <v>8</v>
      </c>
      <c r="I582">
        <v>1003</v>
      </c>
    </row>
    <row r="583" spans="1:10" x14ac:dyDescent="0.2">
      <c r="A583" t="s">
        <v>81</v>
      </c>
      <c r="B583">
        <v>3170</v>
      </c>
      <c r="C583">
        <v>3832</v>
      </c>
      <c r="D583" t="s">
        <v>733</v>
      </c>
      <c r="E583" t="s">
        <v>19</v>
      </c>
      <c r="F583">
        <v>155</v>
      </c>
      <c r="G583">
        <v>1189</v>
      </c>
      <c r="H583">
        <v>13</v>
      </c>
      <c r="I583">
        <v>1357</v>
      </c>
    </row>
    <row r="584" spans="1:10" x14ac:dyDescent="0.2">
      <c r="A584" t="s">
        <v>76</v>
      </c>
      <c r="B584">
        <v>93960</v>
      </c>
      <c r="C584">
        <v>2274</v>
      </c>
      <c r="D584" t="s">
        <v>733</v>
      </c>
      <c r="E584" t="s">
        <v>60</v>
      </c>
      <c r="F584">
        <v>155</v>
      </c>
      <c r="G584">
        <v>455</v>
      </c>
      <c r="H584">
        <v>1</v>
      </c>
      <c r="I584">
        <v>611</v>
      </c>
      <c r="J584" t="s">
        <v>762</v>
      </c>
    </row>
    <row r="585" spans="1:10" x14ac:dyDescent="0.2">
      <c r="A585" t="s">
        <v>76</v>
      </c>
      <c r="B585">
        <v>93970</v>
      </c>
      <c r="C585">
        <v>2274</v>
      </c>
      <c r="D585" t="s">
        <v>733</v>
      </c>
      <c r="E585" t="s">
        <v>60</v>
      </c>
      <c r="F585">
        <v>155</v>
      </c>
      <c r="G585">
        <v>455</v>
      </c>
      <c r="H585">
        <v>1</v>
      </c>
      <c r="I585">
        <v>611</v>
      </c>
    </row>
    <row r="586" spans="1:10" x14ac:dyDescent="0.2">
      <c r="A586" t="s">
        <v>80</v>
      </c>
      <c r="B586">
        <v>93300</v>
      </c>
      <c r="C586">
        <v>2744</v>
      </c>
      <c r="D586" t="s">
        <v>733</v>
      </c>
      <c r="E586" t="s">
        <v>51</v>
      </c>
      <c r="F586">
        <v>153</v>
      </c>
      <c r="G586">
        <v>2096</v>
      </c>
      <c r="H586">
        <v>4</v>
      </c>
      <c r="I586">
        <v>2253</v>
      </c>
    </row>
    <row r="587" spans="1:10" x14ac:dyDescent="0.2">
      <c r="A587" t="s">
        <v>82</v>
      </c>
      <c r="B587">
        <v>3720</v>
      </c>
      <c r="C587">
        <v>3255</v>
      </c>
      <c r="D587" t="s">
        <v>733</v>
      </c>
      <c r="E587" t="s">
        <v>16</v>
      </c>
      <c r="F587">
        <v>153</v>
      </c>
      <c r="G587">
        <v>1104</v>
      </c>
      <c r="H587">
        <v>5</v>
      </c>
      <c r="I587">
        <v>1262</v>
      </c>
    </row>
    <row r="588" spans="1:10" x14ac:dyDescent="0.2">
      <c r="A588" t="s">
        <v>79</v>
      </c>
      <c r="B588">
        <v>83260</v>
      </c>
      <c r="C588">
        <v>1514</v>
      </c>
      <c r="D588" t="s">
        <v>733</v>
      </c>
      <c r="E588" t="s">
        <v>53</v>
      </c>
      <c r="F588">
        <v>153</v>
      </c>
      <c r="G588">
        <v>1943</v>
      </c>
      <c r="H588">
        <v>13</v>
      </c>
      <c r="I588">
        <v>2109</v>
      </c>
    </row>
    <row r="589" spans="1:10" x14ac:dyDescent="0.2">
      <c r="A589" t="s">
        <v>79</v>
      </c>
      <c r="B589">
        <v>83901</v>
      </c>
      <c r="C589">
        <v>1624</v>
      </c>
      <c r="D589" t="s">
        <v>733</v>
      </c>
      <c r="E589" t="s">
        <v>32</v>
      </c>
      <c r="F589">
        <v>153</v>
      </c>
      <c r="G589">
        <v>1974</v>
      </c>
      <c r="H589">
        <v>14</v>
      </c>
      <c r="I589">
        <v>2141</v>
      </c>
    </row>
    <row r="590" spans="1:10" x14ac:dyDescent="0.2">
      <c r="A590" t="s">
        <v>81</v>
      </c>
      <c r="B590">
        <v>3430</v>
      </c>
      <c r="C590">
        <v>3096</v>
      </c>
      <c r="D590" t="s">
        <v>733</v>
      </c>
      <c r="E590" t="s">
        <v>39</v>
      </c>
      <c r="F590">
        <v>153</v>
      </c>
      <c r="G590">
        <v>1422</v>
      </c>
      <c r="H590">
        <v>10</v>
      </c>
      <c r="I590">
        <v>1585</v>
      </c>
    </row>
    <row r="591" spans="1:10" x14ac:dyDescent="0.2">
      <c r="A591" t="s">
        <v>75</v>
      </c>
      <c r="B591">
        <v>84590</v>
      </c>
      <c r="C591">
        <v>1169</v>
      </c>
      <c r="D591" t="s">
        <v>733</v>
      </c>
      <c r="E591" t="s">
        <v>52</v>
      </c>
      <c r="F591">
        <v>152</v>
      </c>
      <c r="G591">
        <v>621</v>
      </c>
      <c r="H591">
        <v>15</v>
      </c>
      <c r="I591">
        <v>788</v>
      </c>
    </row>
    <row r="592" spans="1:10" x14ac:dyDescent="0.2">
      <c r="A592" t="s">
        <v>76</v>
      </c>
      <c r="B592">
        <v>93200</v>
      </c>
      <c r="C592">
        <v>2157</v>
      </c>
      <c r="D592" t="s">
        <v>733</v>
      </c>
      <c r="E592" t="s">
        <v>6</v>
      </c>
      <c r="F592">
        <v>151</v>
      </c>
      <c r="G592">
        <v>539</v>
      </c>
      <c r="H592">
        <v>7</v>
      </c>
      <c r="I592">
        <v>697</v>
      </c>
    </row>
    <row r="593" spans="1:10" x14ac:dyDescent="0.2">
      <c r="A593" t="s">
        <v>79</v>
      </c>
      <c r="B593">
        <v>85870</v>
      </c>
      <c r="C593">
        <v>1465</v>
      </c>
      <c r="D593" t="s">
        <v>733</v>
      </c>
      <c r="E593" t="s">
        <v>43</v>
      </c>
      <c r="F593">
        <v>150</v>
      </c>
      <c r="G593">
        <v>996</v>
      </c>
      <c r="H593">
        <v>25</v>
      </c>
      <c r="I593">
        <v>1171</v>
      </c>
    </row>
    <row r="594" spans="1:10" x14ac:dyDescent="0.2">
      <c r="A594" t="s">
        <v>81</v>
      </c>
      <c r="B594">
        <v>3050</v>
      </c>
      <c r="C594">
        <v>3491</v>
      </c>
      <c r="D594" t="s">
        <v>733</v>
      </c>
      <c r="E594" t="s">
        <v>40</v>
      </c>
      <c r="F594">
        <v>150</v>
      </c>
      <c r="G594">
        <v>1008</v>
      </c>
      <c r="H594">
        <v>12</v>
      </c>
      <c r="I594">
        <v>1170</v>
      </c>
    </row>
    <row r="595" spans="1:10" x14ac:dyDescent="0.2">
      <c r="A595" t="s">
        <v>80</v>
      </c>
      <c r="B595">
        <v>94560</v>
      </c>
      <c r="C595">
        <v>1550</v>
      </c>
      <c r="D595" t="s">
        <v>733</v>
      </c>
      <c r="E595" t="s">
        <v>55</v>
      </c>
      <c r="F595">
        <v>149</v>
      </c>
      <c r="G595">
        <v>885</v>
      </c>
      <c r="H595">
        <v>9</v>
      </c>
      <c r="I595">
        <v>1043</v>
      </c>
    </row>
    <row r="596" spans="1:10" x14ac:dyDescent="0.2">
      <c r="A596" t="s">
        <v>79</v>
      </c>
      <c r="B596">
        <v>83290</v>
      </c>
      <c r="C596">
        <v>1550</v>
      </c>
      <c r="D596" t="s">
        <v>733</v>
      </c>
      <c r="E596" t="s">
        <v>53</v>
      </c>
      <c r="F596">
        <v>149</v>
      </c>
      <c r="G596">
        <v>885</v>
      </c>
      <c r="H596">
        <v>9</v>
      </c>
      <c r="I596">
        <v>1043</v>
      </c>
      <c r="J596" t="s">
        <v>753</v>
      </c>
    </row>
    <row r="597" spans="1:10" x14ac:dyDescent="0.2">
      <c r="A597" t="s">
        <v>80</v>
      </c>
      <c r="B597">
        <v>94230</v>
      </c>
      <c r="C597">
        <v>2740</v>
      </c>
      <c r="D597" t="s">
        <v>733</v>
      </c>
      <c r="E597" t="s">
        <v>51</v>
      </c>
      <c r="F597">
        <v>148</v>
      </c>
      <c r="G597">
        <v>864</v>
      </c>
      <c r="H597">
        <v>4</v>
      </c>
      <c r="I597">
        <v>1016</v>
      </c>
    </row>
    <row r="598" spans="1:10" x14ac:dyDescent="0.2">
      <c r="A598" t="s">
        <v>82</v>
      </c>
      <c r="B598">
        <v>5020</v>
      </c>
      <c r="C598">
        <v>3012</v>
      </c>
      <c r="D598" t="s">
        <v>733</v>
      </c>
      <c r="E598" t="s">
        <v>36</v>
      </c>
      <c r="F598">
        <v>148</v>
      </c>
      <c r="G598">
        <v>1226</v>
      </c>
      <c r="H598">
        <v>12</v>
      </c>
      <c r="I598">
        <v>1386</v>
      </c>
    </row>
    <row r="599" spans="1:10" x14ac:dyDescent="0.2">
      <c r="A599" t="s">
        <v>82</v>
      </c>
      <c r="B599">
        <v>3320</v>
      </c>
      <c r="C599">
        <v>3754</v>
      </c>
      <c r="D599" t="s">
        <v>733</v>
      </c>
      <c r="E599" t="s">
        <v>44</v>
      </c>
      <c r="F599">
        <v>148</v>
      </c>
      <c r="G599">
        <v>935</v>
      </c>
      <c r="H599">
        <v>10</v>
      </c>
      <c r="I599">
        <v>1093</v>
      </c>
    </row>
    <row r="600" spans="1:10" x14ac:dyDescent="0.2">
      <c r="A600" t="s">
        <v>81</v>
      </c>
      <c r="B600">
        <v>3420</v>
      </c>
      <c r="C600">
        <v>3064</v>
      </c>
      <c r="D600" t="s">
        <v>733</v>
      </c>
      <c r="E600" t="s">
        <v>56</v>
      </c>
      <c r="F600">
        <v>148</v>
      </c>
      <c r="G600">
        <v>852</v>
      </c>
      <c r="H600">
        <v>22</v>
      </c>
      <c r="I600">
        <v>1022</v>
      </c>
    </row>
    <row r="601" spans="1:10" x14ac:dyDescent="0.2">
      <c r="A601" t="s">
        <v>75</v>
      </c>
      <c r="B601">
        <v>83430</v>
      </c>
      <c r="C601">
        <v>1265</v>
      </c>
      <c r="D601" t="s">
        <v>733</v>
      </c>
      <c r="E601" t="s">
        <v>1</v>
      </c>
      <c r="F601">
        <v>148</v>
      </c>
      <c r="G601">
        <v>502</v>
      </c>
      <c r="H601">
        <v>19</v>
      </c>
      <c r="I601">
        <v>669</v>
      </c>
    </row>
    <row r="602" spans="1:10" x14ac:dyDescent="0.2">
      <c r="A602" t="s">
        <v>76</v>
      </c>
      <c r="B602">
        <v>94600</v>
      </c>
      <c r="C602">
        <v>2076</v>
      </c>
      <c r="D602" t="s">
        <v>733</v>
      </c>
      <c r="E602" t="s">
        <v>27</v>
      </c>
      <c r="F602">
        <v>148</v>
      </c>
      <c r="G602">
        <v>2389</v>
      </c>
      <c r="H602">
        <v>14</v>
      </c>
      <c r="I602">
        <v>2551</v>
      </c>
    </row>
    <row r="603" spans="1:10" x14ac:dyDescent="0.2">
      <c r="A603" t="s">
        <v>80</v>
      </c>
      <c r="B603">
        <v>3582</v>
      </c>
      <c r="C603">
        <v>2845</v>
      </c>
      <c r="D603" t="s">
        <v>733</v>
      </c>
      <c r="E603" t="s">
        <v>61</v>
      </c>
      <c r="F603">
        <v>147</v>
      </c>
      <c r="G603">
        <v>934</v>
      </c>
      <c r="H603">
        <v>9</v>
      </c>
      <c r="I603">
        <v>1090</v>
      </c>
    </row>
    <row r="604" spans="1:10" x14ac:dyDescent="0.2">
      <c r="A604" t="s">
        <v>82</v>
      </c>
      <c r="B604">
        <v>3260</v>
      </c>
      <c r="C604">
        <v>3390</v>
      </c>
      <c r="D604" t="s">
        <v>733</v>
      </c>
      <c r="E604" t="s">
        <v>113</v>
      </c>
      <c r="F604">
        <v>146</v>
      </c>
      <c r="G604">
        <v>946</v>
      </c>
      <c r="H604">
        <v>18</v>
      </c>
      <c r="I604">
        <v>1110</v>
      </c>
    </row>
    <row r="605" spans="1:10" x14ac:dyDescent="0.2">
      <c r="A605" t="s">
        <v>79</v>
      </c>
      <c r="B605">
        <v>85630</v>
      </c>
      <c r="C605">
        <v>1520</v>
      </c>
      <c r="D605" t="s">
        <v>733</v>
      </c>
      <c r="E605" t="s">
        <v>22</v>
      </c>
      <c r="F605">
        <v>146</v>
      </c>
      <c r="G605">
        <v>552</v>
      </c>
      <c r="H605">
        <v>9</v>
      </c>
      <c r="I605">
        <v>707</v>
      </c>
    </row>
    <row r="606" spans="1:10" x14ac:dyDescent="0.2">
      <c r="A606" t="s">
        <v>81</v>
      </c>
      <c r="B606">
        <v>4980</v>
      </c>
      <c r="C606">
        <v>3449</v>
      </c>
      <c r="D606" t="s">
        <v>733</v>
      </c>
      <c r="E606" t="s">
        <v>17</v>
      </c>
      <c r="F606">
        <v>146</v>
      </c>
      <c r="G606">
        <v>530</v>
      </c>
      <c r="H606">
        <v>5</v>
      </c>
      <c r="I606">
        <v>681</v>
      </c>
    </row>
    <row r="607" spans="1:10" x14ac:dyDescent="0.2">
      <c r="A607" t="s">
        <v>76</v>
      </c>
      <c r="B607">
        <v>95430</v>
      </c>
      <c r="C607">
        <v>2070</v>
      </c>
      <c r="D607" t="s">
        <v>733</v>
      </c>
      <c r="E607" t="s">
        <v>27</v>
      </c>
      <c r="F607">
        <v>146</v>
      </c>
      <c r="G607">
        <v>827</v>
      </c>
      <c r="H607">
        <v>13</v>
      </c>
      <c r="I607">
        <v>986</v>
      </c>
    </row>
    <row r="608" spans="1:10" x14ac:dyDescent="0.2">
      <c r="A608" t="s">
        <v>81</v>
      </c>
      <c r="B608">
        <v>5561</v>
      </c>
      <c r="C608">
        <v>3103</v>
      </c>
      <c r="D608" t="s">
        <v>733</v>
      </c>
      <c r="E608" t="s">
        <v>39</v>
      </c>
      <c r="F608">
        <v>144</v>
      </c>
      <c r="G608">
        <v>1186</v>
      </c>
      <c r="H608">
        <v>5</v>
      </c>
      <c r="I608">
        <v>1335</v>
      </c>
    </row>
    <row r="609" spans="1:10" x14ac:dyDescent="0.2">
      <c r="A609" t="s">
        <v>82</v>
      </c>
      <c r="B609">
        <v>4558</v>
      </c>
      <c r="C609">
        <v>3374</v>
      </c>
      <c r="D609" t="s">
        <v>733</v>
      </c>
      <c r="E609" t="s">
        <v>113</v>
      </c>
      <c r="F609">
        <v>142</v>
      </c>
      <c r="G609">
        <v>1174</v>
      </c>
      <c r="H609">
        <v>4</v>
      </c>
      <c r="I609">
        <v>1320</v>
      </c>
    </row>
    <row r="610" spans="1:10" x14ac:dyDescent="0.2">
      <c r="A610" t="s">
        <v>79</v>
      </c>
      <c r="B610">
        <v>85057</v>
      </c>
      <c r="C610">
        <v>1506</v>
      </c>
      <c r="D610" t="s">
        <v>733</v>
      </c>
      <c r="E610" t="s">
        <v>22</v>
      </c>
      <c r="F610">
        <v>141</v>
      </c>
      <c r="G610">
        <v>610</v>
      </c>
      <c r="H610">
        <v>2</v>
      </c>
      <c r="I610">
        <v>753</v>
      </c>
    </row>
    <row r="611" spans="1:10" x14ac:dyDescent="0.2">
      <c r="A611" t="s">
        <v>81</v>
      </c>
      <c r="B611">
        <v>4719</v>
      </c>
      <c r="C611">
        <v>3216</v>
      </c>
      <c r="D611" t="s">
        <v>733</v>
      </c>
      <c r="E611" t="s">
        <v>62</v>
      </c>
      <c r="F611">
        <v>141</v>
      </c>
      <c r="G611">
        <v>881</v>
      </c>
      <c r="H611">
        <v>9</v>
      </c>
      <c r="I611">
        <v>1031</v>
      </c>
    </row>
    <row r="612" spans="1:10" x14ac:dyDescent="0.2">
      <c r="A612" t="s">
        <v>82</v>
      </c>
      <c r="B612">
        <v>3751</v>
      </c>
      <c r="C612">
        <v>3652</v>
      </c>
      <c r="D612" t="s">
        <v>733</v>
      </c>
      <c r="E612" t="s">
        <v>65</v>
      </c>
      <c r="F612">
        <v>138</v>
      </c>
      <c r="G612">
        <v>1337</v>
      </c>
      <c r="H612">
        <v>3</v>
      </c>
      <c r="I612">
        <v>1478</v>
      </c>
    </row>
    <row r="613" spans="1:10" x14ac:dyDescent="0.2">
      <c r="A613" t="s">
        <v>82</v>
      </c>
      <c r="B613">
        <v>2690</v>
      </c>
      <c r="C613">
        <v>3761</v>
      </c>
      <c r="D613" t="s">
        <v>733</v>
      </c>
      <c r="E613" t="s">
        <v>18</v>
      </c>
      <c r="F613">
        <v>138</v>
      </c>
      <c r="G613">
        <v>736</v>
      </c>
      <c r="H613">
        <v>3</v>
      </c>
      <c r="I613">
        <v>877</v>
      </c>
    </row>
    <row r="614" spans="1:10" x14ac:dyDescent="0.2">
      <c r="A614" t="s">
        <v>81</v>
      </c>
      <c r="B614">
        <v>3712</v>
      </c>
      <c r="C614">
        <v>3181</v>
      </c>
      <c r="D614" t="s">
        <v>733</v>
      </c>
      <c r="E614" t="s">
        <v>62</v>
      </c>
      <c r="F614">
        <v>138</v>
      </c>
      <c r="G614">
        <v>1361</v>
      </c>
      <c r="H614">
        <v>6</v>
      </c>
      <c r="I614">
        <v>1505</v>
      </c>
    </row>
    <row r="615" spans="1:10" x14ac:dyDescent="0.2">
      <c r="A615" t="s">
        <v>80</v>
      </c>
      <c r="B615">
        <v>93681</v>
      </c>
      <c r="C615">
        <v>2536</v>
      </c>
      <c r="D615" t="s">
        <v>733</v>
      </c>
      <c r="E615" t="s">
        <v>35</v>
      </c>
      <c r="F615">
        <v>137</v>
      </c>
      <c r="G615">
        <v>1524</v>
      </c>
      <c r="H615">
        <v>27</v>
      </c>
      <c r="I615">
        <v>1688</v>
      </c>
    </row>
    <row r="616" spans="1:10" x14ac:dyDescent="0.2">
      <c r="A616" t="s">
        <v>80</v>
      </c>
      <c r="B616">
        <v>94790</v>
      </c>
      <c r="C616">
        <v>2593</v>
      </c>
      <c r="D616" t="s">
        <v>733</v>
      </c>
      <c r="E616" t="s">
        <v>15</v>
      </c>
      <c r="F616">
        <v>136</v>
      </c>
      <c r="G616">
        <v>540</v>
      </c>
      <c r="H616">
        <v>7</v>
      </c>
      <c r="I616">
        <v>683</v>
      </c>
    </row>
    <row r="617" spans="1:10" x14ac:dyDescent="0.2">
      <c r="A617" t="s">
        <v>80</v>
      </c>
      <c r="B617">
        <v>94796</v>
      </c>
      <c r="C617">
        <v>2593</v>
      </c>
      <c r="D617" t="s">
        <v>733</v>
      </c>
      <c r="E617" t="s">
        <v>15</v>
      </c>
      <c r="F617">
        <v>136</v>
      </c>
      <c r="G617">
        <v>540</v>
      </c>
      <c r="H617">
        <v>7</v>
      </c>
      <c r="I617">
        <v>683</v>
      </c>
      <c r="J617" t="s">
        <v>741</v>
      </c>
    </row>
    <row r="618" spans="1:10" x14ac:dyDescent="0.2">
      <c r="A618" t="s">
        <v>80</v>
      </c>
      <c r="B618">
        <v>94510</v>
      </c>
      <c r="C618">
        <v>2783</v>
      </c>
      <c r="D618" t="s">
        <v>733</v>
      </c>
      <c r="E618" t="s">
        <v>51</v>
      </c>
      <c r="F618">
        <v>136</v>
      </c>
      <c r="G618">
        <v>1155</v>
      </c>
      <c r="H618">
        <v>19</v>
      </c>
      <c r="I618">
        <v>1310</v>
      </c>
    </row>
    <row r="619" spans="1:10" x14ac:dyDescent="0.2">
      <c r="A619" t="s">
        <v>80</v>
      </c>
      <c r="B619">
        <v>94446</v>
      </c>
      <c r="C619">
        <v>2420</v>
      </c>
      <c r="D619" t="s">
        <v>733</v>
      </c>
      <c r="E619" t="s">
        <v>25</v>
      </c>
      <c r="F619">
        <v>134</v>
      </c>
      <c r="G619">
        <v>844</v>
      </c>
      <c r="H619">
        <v>4</v>
      </c>
      <c r="I619">
        <v>982</v>
      </c>
    </row>
    <row r="620" spans="1:10" x14ac:dyDescent="0.2">
      <c r="A620" t="s">
        <v>80</v>
      </c>
      <c r="B620">
        <v>93711</v>
      </c>
      <c r="C620">
        <v>2673</v>
      </c>
      <c r="D620" t="s">
        <v>733</v>
      </c>
      <c r="E620" t="s">
        <v>28</v>
      </c>
      <c r="F620">
        <v>134</v>
      </c>
      <c r="G620">
        <v>1320</v>
      </c>
      <c r="H620">
        <v>3</v>
      </c>
      <c r="I620">
        <v>1457</v>
      </c>
    </row>
    <row r="621" spans="1:10" x14ac:dyDescent="0.2">
      <c r="A621" t="s">
        <v>81</v>
      </c>
      <c r="B621">
        <v>1256</v>
      </c>
      <c r="C621">
        <v>3080</v>
      </c>
      <c r="D621" t="s">
        <v>733</v>
      </c>
      <c r="E621" t="s">
        <v>56</v>
      </c>
      <c r="F621">
        <v>134</v>
      </c>
      <c r="G621">
        <v>1428</v>
      </c>
      <c r="H621">
        <v>3</v>
      </c>
      <c r="I621">
        <v>1565</v>
      </c>
    </row>
    <row r="622" spans="1:10" x14ac:dyDescent="0.2">
      <c r="A622" t="s">
        <v>81</v>
      </c>
      <c r="B622">
        <v>1257</v>
      </c>
      <c r="C622">
        <v>3081</v>
      </c>
      <c r="D622" t="s">
        <v>733</v>
      </c>
      <c r="E622" t="s">
        <v>56</v>
      </c>
      <c r="F622">
        <v>134</v>
      </c>
      <c r="G622">
        <v>1428</v>
      </c>
      <c r="H622">
        <v>3</v>
      </c>
      <c r="I622">
        <v>1565</v>
      </c>
      <c r="J622" t="s">
        <v>754</v>
      </c>
    </row>
    <row r="623" spans="1:10" x14ac:dyDescent="0.2">
      <c r="A623" t="s">
        <v>82</v>
      </c>
      <c r="B623">
        <v>4559</v>
      </c>
      <c r="C623">
        <v>3374</v>
      </c>
      <c r="D623" t="s">
        <v>733</v>
      </c>
      <c r="E623" t="s">
        <v>65</v>
      </c>
      <c r="F623">
        <v>133</v>
      </c>
      <c r="G623">
        <v>916</v>
      </c>
      <c r="H623">
        <v>4</v>
      </c>
      <c r="I623">
        <v>1053</v>
      </c>
    </row>
    <row r="624" spans="1:10" x14ac:dyDescent="0.2">
      <c r="A624" t="s">
        <v>82</v>
      </c>
      <c r="B624">
        <v>3650</v>
      </c>
      <c r="C624">
        <v>3714</v>
      </c>
      <c r="D624" t="s">
        <v>733</v>
      </c>
      <c r="E624" t="s">
        <v>65</v>
      </c>
      <c r="F624">
        <v>133</v>
      </c>
      <c r="G624">
        <v>908</v>
      </c>
      <c r="H624">
        <v>6</v>
      </c>
      <c r="I624">
        <v>1047</v>
      </c>
    </row>
    <row r="625" spans="1:10" x14ac:dyDescent="0.2">
      <c r="A625" t="s">
        <v>78</v>
      </c>
      <c r="B625">
        <v>93257</v>
      </c>
      <c r="C625">
        <v>1912</v>
      </c>
      <c r="D625" t="s">
        <v>733</v>
      </c>
      <c r="E625" t="s">
        <v>2</v>
      </c>
      <c r="F625">
        <v>133</v>
      </c>
      <c r="G625">
        <v>1080</v>
      </c>
      <c r="H625">
        <v>19</v>
      </c>
      <c r="I625">
        <v>1232</v>
      </c>
    </row>
    <row r="626" spans="1:10" x14ac:dyDescent="0.2">
      <c r="A626" t="s">
        <v>78</v>
      </c>
      <c r="B626">
        <v>93258</v>
      </c>
      <c r="C626">
        <v>1912</v>
      </c>
      <c r="D626" t="s">
        <v>733</v>
      </c>
      <c r="E626" t="s">
        <v>2</v>
      </c>
      <c r="F626">
        <v>133</v>
      </c>
      <c r="G626">
        <v>1080</v>
      </c>
      <c r="H626">
        <v>19</v>
      </c>
      <c r="I626">
        <v>1232</v>
      </c>
      <c r="J626" t="s">
        <v>756</v>
      </c>
    </row>
    <row r="627" spans="1:10" x14ac:dyDescent="0.2">
      <c r="A627" t="s">
        <v>76</v>
      </c>
      <c r="B627">
        <v>95820</v>
      </c>
      <c r="C627">
        <v>2312</v>
      </c>
      <c r="D627" t="s">
        <v>733</v>
      </c>
      <c r="E627" t="s">
        <v>34</v>
      </c>
      <c r="F627">
        <v>133</v>
      </c>
      <c r="G627">
        <v>594</v>
      </c>
      <c r="H627">
        <v>1</v>
      </c>
      <c r="I627">
        <v>728</v>
      </c>
    </row>
    <row r="628" spans="1:10" x14ac:dyDescent="0.2">
      <c r="A628" t="s">
        <v>80</v>
      </c>
      <c r="B628">
        <v>93297</v>
      </c>
      <c r="C628">
        <v>2713</v>
      </c>
      <c r="D628" t="s">
        <v>733</v>
      </c>
      <c r="E628" t="s">
        <v>51</v>
      </c>
      <c r="F628">
        <v>132</v>
      </c>
      <c r="G628">
        <v>623</v>
      </c>
      <c r="H628">
        <v>1</v>
      </c>
      <c r="I628">
        <v>756</v>
      </c>
    </row>
    <row r="629" spans="1:10" x14ac:dyDescent="0.2">
      <c r="A629" t="s">
        <v>78</v>
      </c>
      <c r="B629">
        <v>84030</v>
      </c>
      <c r="C629">
        <v>1238</v>
      </c>
      <c r="D629" t="s">
        <v>733</v>
      </c>
      <c r="E629" t="s">
        <v>14</v>
      </c>
      <c r="F629">
        <v>132</v>
      </c>
      <c r="G629">
        <v>917</v>
      </c>
      <c r="H629">
        <v>18</v>
      </c>
      <c r="I629">
        <v>1067</v>
      </c>
    </row>
    <row r="630" spans="1:10" x14ac:dyDescent="0.2">
      <c r="A630" t="s">
        <v>79</v>
      </c>
      <c r="B630">
        <v>85050</v>
      </c>
      <c r="C630">
        <v>1506</v>
      </c>
      <c r="D630" t="s">
        <v>733</v>
      </c>
      <c r="E630" t="s">
        <v>22</v>
      </c>
      <c r="F630">
        <v>131</v>
      </c>
      <c r="G630">
        <v>623</v>
      </c>
      <c r="H630">
        <v>4</v>
      </c>
      <c r="I630">
        <v>758</v>
      </c>
    </row>
    <row r="631" spans="1:10" x14ac:dyDescent="0.2">
      <c r="A631" t="s">
        <v>81</v>
      </c>
      <c r="B631">
        <v>3160</v>
      </c>
      <c r="C631">
        <v>3839</v>
      </c>
      <c r="D631" t="s">
        <v>733</v>
      </c>
      <c r="E631" t="s">
        <v>19</v>
      </c>
      <c r="F631">
        <v>131</v>
      </c>
      <c r="G631">
        <v>777</v>
      </c>
      <c r="H631">
        <v>21</v>
      </c>
      <c r="I631">
        <v>929</v>
      </c>
    </row>
    <row r="632" spans="1:10" x14ac:dyDescent="0.2">
      <c r="A632" t="s">
        <v>75</v>
      </c>
      <c r="B632">
        <v>83586</v>
      </c>
      <c r="C632">
        <v>1146</v>
      </c>
      <c r="D632" t="s">
        <v>733</v>
      </c>
      <c r="E632" t="s">
        <v>52</v>
      </c>
      <c r="F632">
        <v>131</v>
      </c>
      <c r="G632">
        <v>1373</v>
      </c>
      <c r="H632">
        <v>7</v>
      </c>
      <c r="I632">
        <v>1511</v>
      </c>
    </row>
    <row r="633" spans="1:10" x14ac:dyDescent="0.2">
      <c r="A633" t="s">
        <v>80</v>
      </c>
      <c r="B633">
        <v>94530</v>
      </c>
      <c r="C633">
        <v>2798</v>
      </c>
      <c r="D633" t="s">
        <v>733</v>
      </c>
      <c r="E633" t="s">
        <v>51</v>
      </c>
      <c r="F633">
        <v>130</v>
      </c>
      <c r="G633">
        <v>514</v>
      </c>
      <c r="H633">
        <v>15</v>
      </c>
      <c r="I633">
        <v>659</v>
      </c>
    </row>
    <row r="634" spans="1:10" x14ac:dyDescent="0.2">
      <c r="A634" t="s">
        <v>80</v>
      </c>
      <c r="B634">
        <v>93050</v>
      </c>
      <c r="C634">
        <v>2641</v>
      </c>
      <c r="D634" t="s">
        <v>733</v>
      </c>
      <c r="E634" t="s">
        <v>28</v>
      </c>
      <c r="F634">
        <v>129</v>
      </c>
      <c r="G634">
        <v>981</v>
      </c>
      <c r="H634">
        <v>3</v>
      </c>
      <c r="I634">
        <v>1113</v>
      </c>
    </row>
    <row r="635" spans="1:10" x14ac:dyDescent="0.2">
      <c r="A635" t="s">
        <v>81</v>
      </c>
      <c r="B635">
        <v>3089</v>
      </c>
      <c r="C635">
        <v>3523</v>
      </c>
      <c r="D635" t="s">
        <v>733</v>
      </c>
      <c r="E635" t="s">
        <v>67</v>
      </c>
      <c r="F635">
        <v>128</v>
      </c>
      <c r="G635">
        <v>919</v>
      </c>
      <c r="H635">
        <v>4</v>
      </c>
      <c r="I635">
        <v>1051</v>
      </c>
    </row>
    <row r="636" spans="1:10" x14ac:dyDescent="0.2">
      <c r="A636" t="s">
        <v>81</v>
      </c>
      <c r="B636">
        <v>3161</v>
      </c>
      <c r="C636">
        <v>3889</v>
      </c>
      <c r="D636" t="s">
        <v>733</v>
      </c>
      <c r="E636" t="s">
        <v>41</v>
      </c>
      <c r="F636">
        <v>128</v>
      </c>
      <c r="G636">
        <v>1656</v>
      </c>
      <c r="H636">
        <v>11</v>
      </c>
      <c r="I636">
        <v>1795</v>
      </c>
    </row>
    <row r="637" spans="1:10" x14ac:dyDescent="0.2">
      <c r="A637" t="s">
        <v>78</v>
      </c>
      <c r="B637">
        <v>84021</v>
      </c>
      <c r="C637">
        <v>1237</v>
      </c>
      <c r="D637" t="s">
        <v>733</v>
      </c>
      <c r="E637" t="s">
        <v>14</v>
      </c>
      <c r="F637">
        <v>128</v>
      </c>
      <c r="G637">
        <v>1167</v>
      </c>
      <c r="H637">
        <v>27</v>
      </c>
      <c r="I637">
        <v>1322</v>
      </c>
    </row>
    <row r="638" spans="1:10" x14ac:dyDescent="0.2">
      <c r="A638" t="s">
        <v>78</v>
      </c>
      <c r="B638">
        <v>84710</v>
      </c>
      <c r="C638">
        <v>1753</v>
      </c>
      <c r="D638" t="s">
        <v>733</v>
      </c>
      <c r="E638" t="s">
        <v>29</v>
      </c>
      <c r="F638">
        <v>128</v>
      </c>
      <c r="G638">
        <v>819</v>
      </c>
      <c r="H638">
        <v>6</v>
      </c>
      <c r="I638">
        <v>953</v>
      </c>
    </row>
    <row r="639" spans="1:10" x14ac:dyDescent="0.2">
      <c r="A639" t="s">
        <v>80</v>
      </c>
      <c r="B639">
        <v>95690</v>
      </c>
      <c r="C639">
        <v>2413</v>
      </c>
      <c r="D639" t="s">
        <v>733</v>
      </c>
      <c r="E639" t="s">
        <v>25</v>
      </c>
      <c r="F639">
        <v>127</v>
      </c>
      <c r="G639">
        <v>892</v>
      </c>
      <c r="H639">
        <v>7</v>
      </c>
      <c r="I639">
        <v>1026</v>
      </c>
    </row>
    <row r="640" spans="1:10" x14ac:dyDescent="0.2">
      <c r="A640" t="s">
        <v>80</v>
      </c>
      <c r="B640">
        <v>3580</v>
      </c>
      <c r="C640">
        <v>2845</v>
      </c>
      <c r="D640" t="s">
        <v>733</v>
      </c>
      <c r="E640" t="s">
        <v>61</v>
      </c>
      <c r="F640">
        <v>127</v>
      </c>
      <c r="G640">
        <v>485</v>
      </c>
      <c r="H640">
        <v>15</v>
      </c>
      <c r="I640">
        <v>627</v>
      </c>
    </row>
    <row r="641" spans="1:10" x14ac:dyDescent="0.2">
      <c r="A641" t="s">
        <v>82</v>
      </c>
      <c r="B641">
        <v>4049</v>
      </c>
      <c r="C641">
        <v>3405</v>
      </c>
      <c r="D641" t="s">
        <v>733</v>
      </c>
      <c r="E641" t="s">
        <v>113</v>
      </c>
      <c r="F641">
        <v>127</v>
      </c>
      <c r="G641">
        <v>1500</v>
      </c>
      <c r="H641">
        <v>21</v>
      </c>
      <c r="I641">
        <v>1648</v>
      </c>
    </row>
    <row r="642" spans="1:10" x14ac:dyDescent="0.2">
      <c r="A642" t="s">
        <v>82</v>
      </c>
      <c r="B642">
        <v>3368</v>
      </c>
      <c r="C642">
        <v>3744</v>
      </c>
      <c r="D642" t="s">
        <v>733</v>
      </c>
      <c r="E642" t="s">
        <v>18</v>
      </c>
      <c r="F642">
        <v>127</v>
      </c>
      <c r="G642">
        <v>801</v>
      </c>
      <c r="H642">
        <v>5</v>
      </c>
      <c r="I642">
        <v>933</v>
      </c>
    </row>
    <row r="643" spans="1:10" x14ac:dyDescent="0.2">
      <c r="A643" t="s">
        <v>82</v>
      </c>
      <c r="B643">
        <v>3369</v>
      </c>
      <c r="C643">
        <v>3744</v>
      </c>
      <c r="D643" t="s">
        <v>733</v>
      </c>
      <c r="E643" t="s">
        <v>18</v>
      </c>
      <c r="F643">
        <v>127</v>
      </c>
      <c r="G643">
        <v>801</v>
      </c>
      <c r="H643">
        <v>5</v>
      </c>
      <c r="I643">
        <v>933</v>
      </c>
      <c r="J643" t="s">
        <v>749</v>
      </c>
    </row>
    <row r="644" spans="1:10" x14ac:dyDescent="0.2">
      <c r="A644" t="s">
        <v>80</v>
      </c>
      <c r="B644">
        <v>93826</v>
      </c>
      <c r="C644">
        <v>2418</v>
      </c>
      <c r="D644" t="s">
        <v>733</v>
      </c>
      <c r="E644" t="s">
        <v>25</v>
      </c>
      <c r="F644">
        <v>126</v>
      </c>
      <c r="G644">
        <v>943</v>
      </c>
      <c r="H644">
        <v>25</v>
      </c>
      <c r="I644">
        <v>1094</v>
      </c>
    </row>
    <row r="645" spans="1:10" x14ac:dyDescent="0.2">
      <c r="A645" t="s">
        <v>76</v>
      </c>
      <c r="B645">
        <v>93701</v>
      </c>
      <c r="C645">
        <v>2333</v>
      </c>
      <c r="D645" t="s">
        <v>733</v>
      </c>
      <c r="E645" t="s">
        <v>47</v>
      </c>
      <c r="F645">
        <v>126</v>
      </c>
      <c r="G645">
        <v>2473</v>
      </c>
      <c r="H645">
        <v>20</v>
      </c>
      <c r="I645">
        <v>2619</v>
      </c>
    </row>
    <row r="646" spans="1:10" x14ac:dyDescent="0.2">
      <c r="A646" t="s">
        <v>80</v>
      </c>
      <c r="B646">
        <v>93026</v>
      </c>
      <c r="C646">
        <v>2602</v>
      </c>
      <c r="D646" t="s">
        <v>733</v>
      </c>
      <c r="E646" t="s">
        <v>15</v>
      </c>
      <c r="F646">
        <v>125</v>
      </c>
      <c r="G646">
        <v>828</v>
      </c>
      <c r="H646">
        <v>1</v>
      </c>
      <c r="I646">
        <v>954</v>
      </c>
    </row>
    <row r="647" spans="1:10" x14ac:dyDescent="0.2">
      <c r="A647" t="s">
        <v>82</v>
      </c>
      <c r="B647">
        <v>4550</v>
      </c>
      <c r="C647">
        <v>3374</v>
      </c>
      <c r="D647" t="s">
        <v>733</v>
      </c>
      <c r="E647" t="s">
        <v>65</v>
      </c>
      <c r="F647">
        <v>125</v>
      </c>
      <c r="G647">
        <v>933</v>
      </c>
      <c r="H647">
        <v>4</v>
      </c>
      <c r="I647">
        <v>1062</v>
      </c>
    </row>
    <row r="648" spans="1:10" x14ac:dyDescent="0.2">
      <c r="A648" t="s">
        <v>82</v>
      </c>
      <c r="B648">
        <v>5510</v>
      </c>
      <c r="C648">
        <v>3667</v>
      </c>
      <c r="D648" t="s">
        <v>733</v>
      </c>
      <c r="E648" t="s">
        <v>65</v>
      </c>
      <c r="F648">
        <v>125</v>
      </c>
      <c r="G648">
        <v>485</v>
      </c>
      <c r="H648">
        <v>10</v>
      </c>
      <c r="I648">
        <v>620</v>
      </c>
    </row>
    <row r="649" spans="1:10" x14ac:dyDescent="0.2">
      <c r="A649" t="s">
        <v>81</v>
      </c>
      <c r="B649">
        <v>3080</v>
      </c>
      <c r="C649">
        <v>3523</v>
      </c>
      <c r="D649" t="s">
        <v>733</v>
      </c>
      <c r="E649" t="s">
        <v>67</v>
      </c>
      <c r="F649">
        <v>125</v>
      </c>
      <c r="G649">
        <v>452</v>
      </c>
      <c r="H649">
        <v>3</v>
      </c>
      <c r="I649">
        <v>580</v>
      </c>
      <c r="J649" t="s">
        <v>101</v>
      </c>
    </row>
    <row r="650" spans="1:10" x14ac:dyDescent="0.2">
      <c r="A650" t="s">
        <v>81</v>
      </c>
      <c r="B650">
        <v>5460</v>
      </c>
      <c r="C650">
        <v>3619</v>
      </c>
      <c r="D650" t="s">
        <v>733</v>
      </c>
      <c r="E650" t="s">
        <v>64</v>
      </c>
      <c r="F650">
        <v>125</v>
      </c>
      <c r="G650">
        <v>1166</v>
      </c>
      <c r="H650">
        <v>10</v>
      </c>
      <c r="I650">
        <v>1301</v>
      </c>
    </row>
    <row r="651" spans="1:10" x14ac:dyDescent="0.2">
      <c r="A651" t="s">
        <v>76</v>
      </c>
      <c r="B651">
        <v>95260</v>
      </c>
      <c r="C651">
        <v>2132</v>
      </c>
      <c r="D651" t="s">
        <v>733</v>
      </c>
      <c r="E651" t="s">
        <v>6</v>
      </c>
      <c r="F651">
        <v>125</v>
      </c>
      <c r="G651">
        <v>1126</v>
      </c>
      <c r="H651">
        <v>10</v>
      </c>
      <c r="I651">
        <v>1261</v>
      </c>
    </row>
    <row r="652" spans="1:10" x14ac:dyDescent="0.2">
      <c r="A652" t="s">
        <v>82</v>
      </c>
      <c r="B652">
        <v>3610</v>
      </c>
      <c r="C652">
        <v>3244</v>
      </c>
      <c r="D652" t="s">
        <v>733</v>
      </c>
      <c r="E652" t="s">
        <v>16</v>
      </c>
      <c r="F652">
        <v>124</v>
      </c>
      <c r="G652">
        <v>884</v>
      </c>
      <c r="H652">
        <v>8</v>
      </c>
      <c r="I652">
        <v>1016</v>
      </c>
    </row>
    <row r="653" spans="1:10" x14ac:dyDescent="0.2">
      <c r="A653" t="s">
        <v>82</v>
      </c>
      <c r="B653">
        <v>5800</v>
      </c>
      <c r="C653">
        <v>3683</v>
      </c>
      <c r="D653" t="s">
        <v>733</v>
      </c>
      <c r="E653" t="s">
        <v>65</v>
      </c>
      <c r="F653">
        <v>124</v>
      </c>
      <c r="G653">
        <v>1647</v>
      </c>
      <c r="H653">
        <v>15</v>
      </c>
      <c r="I653">
        <v>1786</v>
      </c>
    </row>
    <row r="654" spans="1:10" x14ac:dyDescent="0.2">
      <c r="A654" t="s">
        <v>79</v>
      </c>
      <c r="B654">
        <v>85910</v>
      </c>
      <c r="C654">
        <v>1566</v>
      </c>
      <c r="D654" t="s">
        <v>733</v>
      </c>
      <c r="E654" t="s">
        <v>53</v>
      </c>
      <c r="F654">
        <v>124</v>
      </c>
      <c r="G654">
        <v>366</v>
      </c>
      <c r="H654">
        <v>2</v>
      </c>
      <c r="I654">
        <v>492</v>
      </c>
    </row>
    <row r="655" spans="1:10" x14ac:dyDescent="0.2">
      <c r="A655" t="s">
        <v>81</v>
      </c>
      <c r="B655">
        <v>2996</v>
      </c>
      <c r="C655">
        <v>3509</v>
      </c>
      <c r="D655" t="s">
        <v>733</v>
      </c>
      <c r="E655" t="s">
        <v>40</v>
      </c>
      <c r="F655">
        <v>124</v>
      </c>
      <c r="G655">
        <v>1004</v>
      </c>
      <c r="H655">
        <v>6</v>
      </c>
      <c r="I655">
        <v>1134</v>
      </c>
    </row>
    <row r="656" spans="1:10" x14ac:dyDescent="0.2">
      <c r="A656" t="s">
        <v>81</v>
      </c>
      <c r="B656">
        <v>3402</v>
      </c>
      <c r="C656">
        <v>3149</v>
      </c>
      <c r="D656" t="s">
        <v>733</v>
      </c>
      <c r="E656" t="s">
        <v>57</v>
      </c>
      <c r="F656">
        <v>123</v>
      </c>
      <c r="G656">
        <v>1295</v>
      </c>
      <c r="H656">
        <v>17</v>
      </c>
      <c r="I656">
        <v>1435</v>
      </c>
    </row>
    <row r="657" spans="1:10" x14ac:dyDescent="0.2">
      <c r="A657" t="s">
        <v>76</v>
      </c>
      <c r="B657">
        <v>93190</v>
      </c>
      <c r="C657">
        <v>1796</v>
      </c>
      <c r="D657" t="s">
        <v>733</v>
      </c>
      <c r="E657" t="s">
        <v>6</v>
      </c>
      <c r="F657">
        <v>123</v>
      </c>
      <c r="G657">
        <v>1038</v>
      </c>
      <c r="H657">
        <v>12</v>
      </c>
      <c r="I657">
        <v>1173</v>
      </c>
    </row>
    <row r="658" spans="1:10" x14ac:dyDescent="0.2">
      <c r="A658" t="s">
        <v>80</v>
      </c>
      <c r="B658">
        <v>94620</v>
      </c>
      <c r="C658">
        <v>2593</v>
      </c>
      <c r="D658" t="s">
        <v>733</v>
      </c>
      <c r="E658" t="s">
        <v>15</v>
      </c>
      <c r="F658">
        <v>122</v>
      </c>
      <c r="G658">
        <v>747</v>
      </c>
      <c r="H658">
        <v>10</v>
      </c>
      <c r="I658">
        <v>879</v>
      </c>
    </row>
    <row r="659" spans="1:10" x14ac:dyDescent="0.2">
      <c r="A659" t="s">
        <v>82</v>
      </c>
      <c r="B659">
        <v>4600</v>
      </c>
      <c r="C659">
        <v>3756</v>
      </c>
      <c r="D659" t="s">
        <v>733</v>
      </c>
      <c r="E659" t="s">
        <v>18</v>
      </c>
      <c r="F659">
        <v>122</v>
      </c>
      <c r="G659">
        <v>1006</v>
      </c>
      <c r="H659">
        <v>17</v>
      </c>
      <c r="I659">
        <v>1145</v>
      </c>
    </row>
    <row r="660" spans="1:10" x14ac:dyDescent="0.2">
      <c r="A660" t="s">
        <v>80</v>
      </c>
      <c r="B660">
        <v>93046</v>
      </c>
      <c r="C660">
        <v>2649</v>
      </c>
      <c r="D660" t="s">
        <v>733</v>
      </c>
      <c r="E660" t="s">
        <v>28</v>
      </c>
      <c r="F660">
        <v>121</v>
      </c>
      <c r="G660">
        <v>652</v>
      </c>
      <c r="H660">
        <v>13</v>
      </c>
      <c r="I660">
        <v>786</v>
      </c>
    </row>
    <row r="661" spans="1:10" x14ac:dyDescent="0.2">
      <c r="A661" t="s">
        <v>80</v>
      </c>
      <c r="B661">
        <v>93049</v>
      </c>
      <c r="C661">
        <v>2649</v>
      </c>
      <c r="D661" t="s">
        <v>733</v>
      </c>
      <c r="E661" t="s">
        <v>28</v>
      </c>
      <c r="F661">
        <v>121</v>
      </c>
      <c r="G661">
        <v>652</v>
      </c>
      <c r="H661">
        <v>13</v>
      </c>
      <c r="I661">
        <v>786</v>
      </c>
      <c r="J661" t="s">
        <v>742</v>
      </c>
    </row>
    <row r="662" spans="1:10" x14ac:dyDescent="0.2">
      <c r="A662" t="s">
        <v>82</v>
      </c>
      <c r="B662">
        <v>2697</v>
      </c>
      <c r="C662">
        <v>3761</v>
      </c>
      <c r="D662" t="s">
        <v>733</v>
      </c>
      <c r="E662" t="s">
        <v>18</v>
      </c>
      <c r="F662">
        <v>121</v>
      </c>
      <c r="G662">
        <v>845</v>
      </c>
      <c r="H662">
        <v>3</v>
      </c>
      <c r="I662">
        <v>969</v>
      </c>
    </row>
    <row r="663" spans="1:10" x14ac:dyDescent="0.2">
      <c r="A663" t="s">
        <v>81</v>
      </c>
      <c r="B663">
        <v>5547</v>
      </c>
      <c r="C663">
        <v>3846</v>
      </c>
      <c r="D663" t="s">
        <v>733</v>
      </c>
      <c r="E663" t="s">
        <v>20</v>
      </c>
      <c r="F663">
        <v>121</v>
      </c>
      <c r="G663">
        <v>239</v>
      </c>
      <c r="H663">
        <v>9</v>
      </c>
      <c r="I663">
        <v>369</v>
      </c>
    </row>
    <row r="664" spans="1:10" x14ac:dyDescent="0.2">
      <c r="A664" t="s">
        <v>78</v>
      </c>
      <c r="B664">
        <v>84760</v>
      </c>
      <c r="C664">
        <v>1862</v>
      </c>
      <c r="D664" t="s">
        <v>733</v>
      </c>
      <c r="E664" t="s">
        <v>12</v>
      </c>
      <c r="F664">
        <v>121</v>
      </c>
      <c r="G664">
        <v>737</v>
      </c>
      <c r="H664">
        <v>9</v>
      </c>
      <c r="I664">
        <v>867</v>
      </c>
    </row>
    <row r="665" spans="1:10" x14ac:dyDescent="0.2">
      <c r="A665" t="s">
        <v>82</v>
      </c>
      <c r="B665">
        <v>3617</v>
      </c>
      <c r="C665">
        <v>3253</v>
      </c>
      <c r="D665" t="s">
        <v>733</v>
      </c>
      <c r="E665" t="s">
        <v>16</v>
      </c>
      <c r="F665">
        <v>120</v>
      </c>
      <c r="G665">
        <v>681</v>
      </c>
      <c r="H665">
        <v>5</v>
      </c>
      <c r="I665">
        <v>806</v>
      </c>
    </row>
    <row r="666" spans="1:10" x14ac:dyDescent="0.2">
      <c r="A666" t="s">
        <v>79</v>
      </c>
      <c r="B666">
        <v>84520</v>
      </c>
      <c r="C666">
        <v>1529</v>
      </c>
      <c r="D666" t="s">
        <v>733</v>
      </c>
      <c r="E666" t="s">
        <v>22</v>
      </c>
      <c r="F666">
        <v>120</v>
      </c>
      <c r="G666">
        <v>865</v>
      </c>
      <c r="H666">
        <v>6</v>
      </c>
      <c r="I666">
        <v>991</v>
      </c>
    </row>
    <row r="667" spans="1:10" x14ac:dyDescent="0.2">
      <c r="A667" t="s">
        <v>79</v>
      </c>
      <c r="B667">
        <v>85900</v>
      </c>
      <c r="C667">
        <v>1564</v>
      </c>
      <c r="D667" t="s">
        <v>733</v>
      </c>
      <c r="E667" t="s">
        <v>53</v>
      </c>
      <c r="F667">
        <v>120</v>
      </c>
      <c r="G667">
        <v>907</v>
      </c>
      <c r="H667">
        <v>28</v>
      </c>
      <c r="I667">
        <v>1055</v>
      </c>
    </row>
    <row r="668" spans="1:10" x14ac:dyDescent="0.2">
      <c r="A668" t="s">
        <v>81</v>
      </c>
      <c r="B668">
        <v>5560</v>
      </c>
      <c r="C668">
        <v>3103</v>
      </c>
      <c r="D668" t="s">
        <v>733</v>
      </c>
      <c r="E668" t="s">
        <v>39</v>
      </c>
      <c r="F668">
        <v>120</v>
      </c>
      <c r="G668">
        <v>792</v>
      </c>
      <c r="H668">
        <v>16</v>
      </c>
      <c r="I668">
        <v>928</v>
      </c>
    </row>
    <row r="669" spans="1:10" x14ac:dyDescent="0.2">
      <c r="A669" t="s">
        <v>76</v>
      </c>
      <c r="B669">
        <v>95300</v>
      </c>
      <c r="C669">
        <v>2142</v>
      </c>
      <c r="D669" t="s">
        <v>733</v>
      </c>
      <c r="E669" t="s">
        <v>6</v>
      </c>
      <c r="F669">
        <v>120</v>
      </c>
      <c r="G669">
        <v>777</v>
      </c>
      <c r="H669">
        <v>6</v>
      </c>
      <c r="I669">
        <v>903</v>
      </c>
    </row>
    <row r="670" spans="1:10" x14ac:dyDescent="0.2">
      <c r="A670" t="s">
        <v>80</v>
      </c>
      <c r="B670">
        <v>93310</v>
      </c>
      <c r="C670">
        <v>2753</v>
      </c>
      <c r="D670" t="s">
        <v>733</v>
      </c>
      <c r="E670" t="s">
        <v>51</v>
      </c>
      <c r="F670">
        <v>119</v>
      </c>
      <c r="G670">
        <v>473</v>
      </c>
      <c r="H670">
        <v>0</v>
      </c>
      <c r="I670">
        <v>592</v>
      </c>
    </row>
    <row r="671" spans="1:10" x14ac:dyDescent="0.2">
      <c r="A671" t="s">
        <v>78</v>
      </c>
      <c r="B671">
        <v>86040</v>
      </c>
      <c r="C671">
        <v>1204</v>
      </c>
      <c r="D671" t="s">
        <v>733</v>
      </c>
      <c r="E671" t="s">
        <v>58</v>
      </c>
      <c r="F671">
        <v>119</v>
      </c>
      <c r="G671">
        <v>1113</v>
      </c>
      <c r="H671">
        <v>13</v>
      </c>
      <c r="I671">
        <v>1245</v>
      </c>
    </row>
    <row r="672" spans="1:10" x14ac:dyDescent="0.2">
      <c r="A672" t="s">
        <v>80</v>
      </c>
      <c r="B672">
        <v>93430</v>
      </c>
      <c r="C672">
        <v>2538</v>
      </c>
      <c r="D672" t="s">
        <v>733</v>
      </c>
      <c r="E672" t="s">
        <v>35</v>
      </c>
      <c r="F672">
        <v>116</v>
      </c>
      <c r="G672">
        <v>884</v>
      </c>
      <c r="H672">
        <v>5</v>
      </c>
      <c r="I672">
        <v>1005</v>
      </c>
    </row>
    <row r="673" spans="1:10" x14ac:dyDescent="0.2">
      <c r="A673" t="s">
        <v>82</v>
      </c>
      <c r="B673">
        <v>3999</v>
      </c>
      <c r="C673">
        <v>3403</v>
      </c>
      <c r="D673" t="s">
        <v>733</v>
      </c>
      <c r="E673" t="s">
        <v>113</v>
      </c>
      <c r="F673">
        <v>116</v>
      </c>
      <c r="G673">
        <v>1726</v>
      </c>
      <c r="H673">
        <v>108</v>
      </c>
      <c r="I673">
        <v>1950</v>
      </c>
    </row>
    <row r="674" spans="1:10" x14ac:dyDescent="0.2">
      <c r="A674" t="s">
        <v>79</v>
      </c>
      <c r="B674">
        <v>83360</v>
      </c>
      <c r="C674">
        <v>1681</v>
      </c>
      <c r="D674" t="s">
        <v>733</v>
      </c>
      <c r="E674" t="s">
        <v>21</v>
      </c>
      <c r="F674">
        <v>116</v>
      </c>
      <c r="G674">
        <v>1036</v>
      </c>
      <c r="H674">
        <v>10</v>
      </c>
      <c r="I674">
        <v>1162</v>
      </c>
    </row>
    <row r="675" spans="1:10" x14ac:dyDescent="0.2">
      <c r="A675" t="s">
        <v>76</v>
      </c>
      <c r="B675">
        <v>95490</v>
      </c>
      <c r="C675">
        <v>2026</v>
      </c>
      <c r="D675" t="s">
        <v>733</v>
      </c>
      <c r="E675" t="s">
        <v>30</v>
      </c>
      <c r="F675">
        <v>116</v>
      </c>
      <c r="G675">
        <v>1136</v>
      </c>
      <c r="H675">
        <v>16</v>
      </c>
      <c r="I675">
        <v>1268</v>
      </c>
    </row>
    <row r="676" spans="1:10" x14ac:dyDescent="0.2">
      <c r="A676" t="s">
        <v>80</v>
      </c>
      <c r="B676">
        <v>93857</v>
      </c>
      <c r="C676">
        <v>2375</v>
      </c>
      <c r="D676" t="s">
        <v>733</v>
      </c>
      <c r="E676" t="s">
        <v>37</v>
      </c>
      <c r="F676">
        <v>115</v>
      </c>
      <c r="G676">
        <v>108</v>
      </c>
      <c r="H676">
        <v>40</v>
      </c>
      <c r="I676">
        <v>263</v>
      </c>
    </row>
    <row r="677" spans="1:10" x14ac:dyDescent="0.2">
      <c r="A677" t="s">
        <v>78</v>
      </c>
      <c r="B677">
        <v>93239</v>
      </c>
      <c r="C677">
        <v>1922</v>
      </c>
      <c r="D677" t="s">
        <v>733</v>
      </c>
      <c r="E677" t="s">
        <v>2</v>
      </c>
      <c r="F677">
        <v>115</v>
      </c>
      <c r="G677">
        <v>540</v>
      </c>
      <c r="H677">
        <v>13</v>
      </c>
      <c r="I677">
        <v>668</v>
      </c>
    </row>
    <row r="678" spans="1:10" x14ac:dyDescent="0.2">
      <c r="A678" t="s">
        <v>79</v>
      </c>
      <c r="B678">
        <v>85020</v>
      </c>
      <c r="C678">
        <v>1627</v>
      </c>
      <c r="D678" t="s">
        <v>733</v>
      </c>
      <c r="E678" t="s">
        <v>32</v>
      </c>
      <c r="F678">
        <v>114</v>
      </c>
      <c r="G678">
        <v>1051</v>
      </c>
      <c r="H678">
        <v>22</v>
      </c>
      <c r="I678">
        <v>1187</v>
      </c>
    </row>
    <row r="679" spans="1:10" x14ac:dyDescent="0.2">
      <c r="A679" t="s">
        <v>82</v>
      </c>
      <c r="B679">
        <v>3640</v>
      </c>
      <c r="C679">
        <v>3689</v>
      </c>
      <c r="D679" t="s">
        <v>733</v>
      </c>
      <c r="E679" t="s">
        <v>65</v>
      </c>
      <c r="F679">
        <v>113</v>
      </c>
      <c r="G679">
        <v>587</v>
      </c>
      <c r="H679">
        <v>2</v>
      </c>
      <c r="I679">
        <v>702</v>
      </c>
    </row>
    <row r="680" spans="1:10" x14ac:dyDescent="0.2">
      <c r="A680" t="s">
        <v>82</v>
      </c>
      <c r="B680">
        <v>4780</v>
      </c>
      <c r="C680">
        <v>3739</v>
      </c>
      <c r="D680" t="s">
        <v>733</v>
      </c>
      <c r="E680" t="s">
        <v>18</v>
      </c>
      <c r="F680">
        <v>113</v>
      </c>
      <c r="G680">
        <v>688</v>
      </c>
      <c r="H680">
        <v>1</v>
      </c>
      <c r="I680">
        <v>802</v>
      </c>
    </row>
    <row r="681" spans="1:10" x14ac:dyDescent="0.2">
      <c r="A681" t="s">
        <v>79</v>
      </c>
      <c r="B681">
        <v>83230</v>
      </c>
      <c r="C681">
        <v>1556</v>
      </c>
      <c r="D681" t="s">
        <v>733</v>
      </c>
      <c r="E681" t="s">
        <v>53</v>
      </c>
      <c r="F681">
        <v>113</v>
      </c>
      <c r="G681">
        <v>999</v>
      </c>
      <c r="H681">
        <v>0</v>
      </c>
      <c r="I681">
        <v>1112</v>
      </c>
    </row>
    <row r="682" spans="1:10" x14ac:dyDescent="0.2">
      <c r="A682" t="s">
        <v>77</v>
      </c>
      <c r="B682">
        <v>82757</v>
      </c>
      <c r="C682">
        <v>1106</v>
      </c>
      <c r="D682" t="s">
        <v>733</v>
      </c>
      <c r="E682" t="s">
        <v>4</v>
      </c>
      <c r="F682">
        <v>112</v>
      </c>
      <c r="G682">
        <v>1093</v>
      </c>
      <c r="H682">
        <v>11</v>
      </c>
      <c r="I682">
        <v>1216</v>
      </c>
    </row>
    <row r="683" spans="1:10" x14ac:dyDescent="0.2">
      <c r="A683" t="s">
        <v>80</v>
      </c>
      <c r="B683">
        <v>94070</v>
      </c>
      <c r="C683">
        <v>2655</v>
      </c>
      <c r="D683" t="s">
        <v>733</v>
      </c>
      <c r="E683" t="s">
        <v>28</v>
      </c>
      <c r="F683">
        <v>112</v>
      </c>
      <c r="G683">
        <v>660</v>
      </c>
      <c r="H683">
        <v>9</v>
      </c>
      <c r="I683">
        <v>781</v>
      </c>
    </row>
    <row r="684" spans="1:10" x14ac:dyDescent="0.2">
      <c r="A684" t="s">
        <v>82</v>
      </c>
      <c r="B684">
        <v>3526</v>
      </c>
      <c r="C684">
        <v>3440</v>
      </c>
      <c r="D684" t="s">
        <v>733</v>
      </c>
      <c r="E684" t="s">
        <v>113</v>
      </c>
      <c r="F684">
        <v>112</v>
      </c>
      <c r="G684">
        <v>601</v>
      </c>
      <c r="H684">
        <v>2</v>
      </c>
      <c r="I684">
        <v>715</v>
      </c>
    </row>
    <row r="685" spans="1:10" x14ac:dyDescent="0.2">
      <c r="A685" t="s">
        <v>82</v>
      </c>
      <c r="B685">
        <v>3630</v>
      </c>
      <c r="C685">
        <v>3685</v>
      </c>
      <c r="D685" t="s">
        <v>733</v>
      </c>
      <c r="E685" t="s">
        <v>65</v>
      </c>
      <c r="F685">
        <v>112</v>
      </c>
      <c r="G685">
        <v>532</v>
      </c>
      <c r="H685">
        <v>1</v>
      </c>
      <c r="I685">
        <v>645</v>
      </c>
    </row>
    <row r="686" spans="1:10" x14ac:dyDescent="0.2">
      <c r="A686" t="s">
        <v>82</v>
      </c>
      <c r="B686">
        <v>3636</v>
      </c>
      <c r="C686">
        <v>3685</v>
      </c>
      <c r="D686" t="s">
        <v>733</v>
      </c>
      <c r="E686" t="s">
        <v>65</v>
      </c>
      <c r="F686">
        <v>112</v>
      </c>
      <c r="G686">
        <v>532</v>
      </c>
      <c r="H686">
        <v>1</v>
      </c>
      <c r="I686">
        <v>645</v>
      </c>
      <c r="J686" t="s">
        <v>747</v>
      </c>
    </row>
    <row r="687" spans="1:10" x14ac:dyDescent="0.2">
      <c r="A687" t="s">
        <v>79</v>
      </c>
      <c r="B687">
        <v>85320</v>
      </c>
      <c r="C687">
        <v>1529</v>
      </c>
      <c r="D687" t="s">
        <v>733</v>
      </c>
      <c r="E687" t="s">
        <v>53</v>
      </c>
      <c r="F687">
        <v>112</v>
      </c>
      <c r="G687">
        <v>504</v>
      </c>
      <c r="H687">
        <v>9</v>
      </c>
      <c r="I687">
        <v>625</v>
      </c>
    </row>
    <row r="688" spans="1:10" x14ac:dyDescent="0.2">
      <c r="A688" t="s">
        <v>79</v>
      </c>
      <c r="B688">
        <v>84700</v>
      </c>
      <c r="C688">
        <v>1753</v>
      </c>
      <c r="D688" t="s">
        <v>733</v>
      </c>
      <c r="E688" t="s">
        <v>31</v>
      </c>
      <c r="F688">
        <v>112</v>
      </c>
      <c r="G688">
        <v>789</v>
      </c>
      <c r="H688">
        <v>3</v>
      </c>
      <c r="I688">
        <v>904</v>
      </c>
    </row>
    <row r="689" spans="1:9" x14ac:dyDescent="0.2">
      <c r="A689" t="s">
        <v>81</v>
      </c>
      <c r="B689">
        <v>3527</v>
      </c>
      <c r="C689">
        <v>3440</v>
      </c>
      <c r="D689" t="s">
        <v>733</v>
      </c>
      <c r="E689" t="s">
        <v>17</v>
      </c>
      <c r="F689">
        <v>112</v>
      </c>
      <c r="G689">
        <v>1420</v>
      </c>
      <c r="H689">
        <v>5</v>
      </c>
      <c r="I689">
        <v>1537</v>
      </c>
    </row>
    <row r="690" spans="1:9" x14ac:dyDescent="0.2">
      <c r="A690" t="s">
        <v>81</v>
      </c>
      <c r="B690">
        <v>3190</v>
      </c>
      <c r="C690">
        <v>3826</v>
      </c>
      <c r="D690" t="s">
        <v>733</v>
      </c>
      <c r="E690" t="s">
        <v>19</v>
      </c>
      <c r="F690">
        <v>112</v>
      </c>
      <c r="G690">
        <v>858</v>
      </c>
      <c r="H690">
        <v>4</v>
      </c>
      <c r="I690">
        <v>974</v>
      </c>
    </row>
    <row r="691" spans="1:9" x14ac:dyDescent="0.2">
      <c r="A691" t="s">
        <v>81</v>
      </c>
      <c r="B691">
        <v>3166</v>
      </c>
      <c r="C691">
        <v>3839</v>
      </c>
      <c r="D691" t="s">
        <v>733</v>
      </c>
      <c r="E691" t="s">
        <v>19</v>
      </c>
      <c r="F691">
        <v>112</v>
      </c>
      <c r="G691">
        <v>396</v>
      </c>
      <c r="H691">
        <v>9</v>
      </c>
      <c r="I691">
        <v>517</v>
      </c>
    </row>
    <row r="692" spans="1:9" x14ac:dyDescent="0.2">
      <c r="A692" t="s">
        <v>78</v>
      </c>
      <c r="B692">
        <v>84800</v>
      </c>
      <c r="C692">
        <v>1229</v>
      </c>
      <c r="D692" t="s">
        <v>733</v>
      </c>
      <c r="E692" t="s">
        <v>14</v>
      </c>
      <c r="F692">
        <v>112</v>
      </c>
      <c r="G692">
        <v>650</v>
      </c>
      <c r="H692">
        <v>18</v>
      </c>
      <c r="I692">
        <v>780</v>
      </c>
    </row>
    <row r="693" spans="1:9" x14ac:dyDescent="0.2">
      <c r="A693" t="s">
        <v>80</v>
      </c>
      <c r="B693">
        <v>95920</v>
      </c>
      <c r="C693">
        <v>2616</v>
      </c>
      <c r="D693" t="s">
        <v>733</v>
      </c>
      <c r="E693" t="s">
        <v>15</v>
      </c>
      <c r="F693">
        <v>111</v>
      </c>
      <c r="G693">
        <v>341</v>
      </c>
      <c r="H693">
        <v>14</v>
      </c>
      <c r="I693">
        <v>466</v>
      </c>
    </row>
    <row r="694" spans="1:9" x14ac:dyDescent="0.2">
      <c r="A694" t="s">
        <v>80</v>
      </c>
      <c r="B694">
        <v>94110</v>
      </c>
      <c r="C694">
        <v>2664</v>
      </c>
      <c r="D694" t="s">
        <v>733</v>
      </c>
      <c r="E694" t="s">
        <v>28</v>
      </c>
      <c r="F694">
        <v>111</v>
      </c>
      <c r="G694">
        <v>587</v>
      </c>
      <c r="H694">
        <v>9</v>
      </c>
      <c r="I694">
        <v>707</v>
      </c>
    </row>
    <row r="695" spans="1:9" x14ac:dyDescent="0.2">
      <c r="A695" t="s">
        <v>79</v>
      </c>
      <c r="B695">
        <v>85800</v>
      </c>
      <c r="C695">
        <v>1500</v>
      </c>
      <c r="D695" t="s">
        <v>733</v>
      </c>
      <c r="E695" t="s">
        <v>23</v>
      </c>
      <c r="F695">
        <v>110</v>
      </c>
      <c r="G695">
        <v>374</v>
      </c>
      <c r="H695">
        <v>13</v>
      </c>
      <c r="I695">
        <v>497</v>
      </c>
    </row>
    <row r="696" spans="1:9" x14ac:dyDescent="0.2">
      <c r="A696" t="s">
        <v>79</v>
      </c>
      <c r="B696">
        <v>85270</v>
      </c>
      <c r="C696">
        <v>1579</v>
      </c>
      <c r="D696" t="s">
        <v>733</v>
      </c>
      <c r="E696" t="s">
        <v>53</v>
      </c>
      <c r="F696">
        <v>110</v>
      </c>
      <c r="G696">
        <v>696</v>
      </c>
      <c r="H696">
        <v>4</v>
      </c>
      <c r="I696">
        <v>810</v>
      </c>
    </row>
    <row r="697" spans="1:9" x14ac:dyDescent="0.2">
      <c r="A697" t="s">
        <v>75</v>
      </c>
      <c r="B697">
        <v>85640</v>
      </c>
      <c r="C697">
        <v>1145</v>
      </c>
      <c r="D697" t="s">
        <v>733</v>
      </c>
      <c r="E697" t="s">
        <v>52</v>
      </c>
      <c r="F697">
        <v>110</v>
      </c>
      <c r="G697">
        <v>495</v>
      </c>
      <c r="H697">
        <v>10</v>
      </c>
      <c r="I697">
        <v>615</v>
      </c>
    </row>
    <row r="698" spans="1:9" x14ac:dyDescent="0.2">
      <c r="A698" t="s">
        <v>75</v>
      </c>
      <c r="B698">
        <v>85160</v>
      </c>
      <c r="C698">
        <v>1277</v>
      </c>
      <c r="D698" t="s">
        <v>733</v>
      </c>
      <c r="E698" t="s">
        <v>10</v>
      </c>
      <c r="F698">
        <v>110</v>
      </c>
      <c r="G698">
        <v>1300</v>
      </c>
      <c r="H698">
        <v>6</v>
      </c>
      <c r="I698">
        <v>1416</v>
      </c>
    </row>
    <row r="699" spans="1:9" x14ac:dyDescent="0.2">
      <c r="A699" t="s">
        <v>80</v>
      </c>
      <c r="B699">
        <v>93640</v>
      </c>
      <c r="C699">
        <v>2483</v>
      </c>
      <c r="D699" t="s">
        <v>733</v>
      </c>
      <c r="E699" t="s">
        <v>50</v>
      </c>
      <c r="F699">
        <v>109</v>
      </c>
      <c r="G699">
        <v>1410</v>
      </c>
      <c r="H699">
        <v>11</v>
      </c>
      <c r="I699">
        <v>1530</v>
      </c>
    </row>
    <row r="700" spans="1:9" x14ac:dyDescent="0.2">
      <c r="A700" t="s">
        <v>80</v>
      </c>
      <c r="B700">
        <v>93320</v>
      </c>
      <c r="C700">
        <v>2753</v>
      </c>
      <c r="D700" t="s">
        <v>733</v>
      </c>
      <c r="E700" t="s">
        <v>51</v>
      </c>
      <c r="F700">
        <v>109</v>
      </c>
      <c r="G700">
        <v>567</v>
      </c>
      <c r="H700">
        <v>1</v>
      </c>
      <c r="I700">
        <v>677</v>
      </c>
    </row>
    <row r="701" spans="1:9" x14ac:dyDescent="0.2">
      <c r="A701" t="s">
        <v>79</v>
      </c>
      <c r="B701">
        <v>85026</v>
      </c>
      <c r="C701">
        <v>1627</v>
      </c>
      <c r="D701" t="s">
        <v>733</v>
      </c>
      <c r="E701" t="s">
        <v>32</v>
      </c>
      <c r="F701">
        <v>109</v>
      </c>
      <c r="G701">
        <v>702</v>
      </c>
      <c r="H701">
        <v>12</v>
      </c>
      <c r="I701">
        <v>823</v>
      </c>
    </row>
    <row r="702" spans="1:9" x14ac:dyDescent="0.2">
      <c r="A702" t="s">
        <v>81</v>
      </c>
      <c r="B702">
        <v>5018</v>
      </c>
      <c r="C702">
        <v>3171</v>
      </c>
      <c r="D702" t="s">
        <v>733</v>
      </c>
      <c r="E702" t="s">
        <v>62</v>
      </c>
      <c r="F702">
        <v>109</v>
      </c>
      <c r="G702">
        <v>587</v>
      </c>
      <c r="H702">
        <v>3</v>
      </c>
      <c r="I702">
        <v>699</v>
      </c>
    </row>
    <row r="703" spans="1:9" x14ac:dyDescent="0.2">
      <c r="A703" t="s">
        <v>78</v>
      </c>
      <c r="B703">
        <v>85978</v>
      </c>
      <c r="C703">
        <v>1861</v>
      </c>
      <c r="D703" t="s">
        <v>733</v>
      </c>
      <c r="E703" t="s">
        <v>12</v>
      </c>
      <c r="F703">
        <v>109</v>
      </c>
      <c r="G703">
        <v>1094</v>
      </c>
      <c r="H703">
        <v>6</v>
      </c>
      <c r="I703">
        <v>1209</v>
      </c>
    </row>
    <row r="704" spans="1:9" x14ac:dyDescent="0.2">
      <c r="A704" t="s">
        <v>80</v>
      </c>
      <c r="B704">
        <v>93037</v>
      </c>
      <c r="C704">
        <v>2632</v>
      </c>
      <c r="D704" t="s">
        <v>733</v>
      </c>
      <c r="E704" t="s">
        <v>28</v>
      </c>
      <c r="F704">
        <v>108</v>
      </c>
      <c r="G704">
        <v>306</v>
      </c>
      <c r="H704">
        <v>6</v>
      </c>
      <c r="I704">
        <v>420</v>
      </c>
    </row>
    <row r="705" spans="1:9" x14ac:dyDescent="0.2">
      <c r="A705" t="s">
        <v>82</v>
      </c>
      <c r="B705">
        <v>4580</v>
      </c>
      <c r="C705">
        <v>3663</v>
      </c>
      <c r="D705" t="s">
        <v>733</v>
      </c>
      <c r="E705" t="s">
        <v>65</v>
      </c>
      <c r="F705">
        <v>108</v>
      </c>
      <c r="G705">
        <v>330</v>
      </c>
      <c r="H705">
        <v>13</v>
      </c>
      <c r="I705">
        <v>451</v>
      </c>
    </row>
    <row r="706" spans="1:9" x14ac:dyDescent="0.2">
      <c r="A706" t="s">
        <v>81</v>
      </c>
      <c r="B706">
        <v>4190</v>
      </c>
      <c r="C706">
        <v>3628</v>
      </c>
      <c r="D706" t="s">
        <v>733</v>
      </c>
      <c r="E706" t="s">
        <v>64</v>
      </c>
      <c r="F706">
        <v>108</v>
      </c>
      <c r="G706">
        <v>854</v>
      </c>
      <c r="H706">
        <v>0</v>
      </c>
      <c r="I706">
        <v>962</v>
      </c>
    </row>
    <row r="707" spans="1:9" x14ac:dyDescent="0.2">
      <c r="A707" t="s">
        <v>78</v>
      </c>
      <c r="B707">
        <v>85977</v>
      </c>
      <c r="C707">
        <v>1842</v>
      </c>
      <c r="D707" t="s">
        <v>733</v>
      </c>
      <c r="E707" t="s">
        <v>29</v>
      </c>
      <c r="F707">
        <v>108</v>
      </c>
      <c r="G707">
        <v>682</v>
      </c>
      <c r="H707">
        <v>9</v>
      </c>
      <c r="I707">
        <v>799</v>
      </c>
    </row>
    <row r="708" spans="1:9" x14ac:dyDescent="0.2">
      <c r="A708" t="s">
        <v>78</v>
      </c>
      <c r="B708">
        <v>84720</v>
      </c>
      <c r="C708">
        <v>1846</v>
      </c>
      <c r="D708" t="s">
        <v>733</v>
      </c>
      <c r="E708" t="s">
        <v>29</v>
      </c>
      <c r="F708">
        <v>108</v>
      </c>
      <c r="G708">
        <v>736</v>
      </c>
      <c r="H708">
        <v>8</v>
      </c>
      <c r="I708">
        <v>852</v>
      </c>
    </row>
    <row r="709" spans="1:9" x14ac:dyDescent="0.2">
      <c r="A709" t="s">
        <v>80</v>
      </c>
      <c r="B709">
        <v>93738</v>
      </c>
      <c r="C709">
        <v>2776</v>
      </c>
      <c r="D709" t="s">
        <v>733</v>
      </c>
      <c r="E709" t="s">
        <v>51</v>
      </c>
      <c r="F709">
        <v>107</v>
      </c>
      <c r="G709">
        <v>445</v>
      </c>
      <c r="H709">
        <v>2</v>
      </c>
      <c r="I709">
        <v>554</v>
      </c>
    </row>
    <row r="710" spans="1:9" x14ac:dyDescent="0.2">
      <c r="A710" t="s">
        <v>82</v>
      </c>
      <c r="B710">
        <v>5500</v>
      </c>
      <c r="C710">
        <v>3667</v>
      </c>
      <c r="D710" t="s">
        <v>733</v>
      </c>
      <c r="E710" t="s">
        <v>65</v>
      </c>
      <c r="F710">
        <v>107</v>
      </c>
      <c r="G710">
        <v>454</v>
      </c>
      <c r="H710">
        <v>13</v>
      </c>
      <c r="I710">
        <v>574</v>
      </c>
    </row>
    <row r="711" spans="1:9" x14ac:dyDescent="0.2">
      <c r="A711" t="s">
        <v>76</v>
      </c>
      <c r="B711">
        <v>93219</v>
      </c>
      <c r="C711">
        <v>1796</v>
      </c>
      <c r="D711" t="s">
        <v>733</v>
      </c>
      <c r="E711" t="s">
        <v>6</v>
      </c>
      <c r="F711">
        <v>107</v>
      </c>
      <c r="G711">
        <v>535</v>
      </c>
      <c r="H711">
        <v>21</v>
      </c>
      <c r="I711">
        <v>663</v>
      </c>
    </row>
    <row r="712" spans="1:9" x14ac:dyDescent="0.2">
      <c r="A712" t="s">
        <v>82</v>
      </c>
      <c r="B712">
        <v>4050</v>
      </c>
      <c r="C712">
        <v>3405</v>
      </c>
      <c r="D712" t="s">
        <v>733</v>
      </c>
      <c r="E712" t="s">
        <v>113</v>
      </c>
      <c r="F712">
        <v>106</v>
      </c>
      <c r="G712">
        <v>2077</v>
      </c>
      <c r="H712">
        <v>38</v>
      </c>
      <c r="I712">
        <v>2221</v>
      </c>
    </row>
    <row r="713" spans="1:9" x14ac:dyDescent="0.2">
      <c r="A713" t="s">
        <v>79</v>
      </c>
      <c r="B713">
        <v>85990</v>
      </c>
      <c r="C713">
        <v>1728</v>
      </c>
      <c r="D713" t="s">
        <v>733</v>
      </c>
      <c r="E713" t="s">
        <v>31</v>
      </c>
      <c r="F713">
        <v>106</v>
      </c>
      <c r="G713">
        <v>1082</v>
      </c>
      <c r="H713">
        <v>15</v>
      </c>
      <c r="I713">
        <v>1203</v>
      </c>
    </row>
    <row r="714" spans="1:9" x14ac:dyDescent="0.2">
      <c r="A714" t="s">
        <v>76</v>
      </c>
      <c r="B714">
        <v>92930</v>
      </c>
      <c r="C714">
        <v>2224</v>
      </c>
      <c r="D714" t="s">
        <v>733</v>
      </c>
      <c r="E714" t="s">
        <v>46</v>
      </c>
      <c r="F714">
        <v>106</v>
      </c>
      <c r="G714">
        <v>1252</v>
      </c>
      <c r="H714">
        <v>14</v>
      </c>
      <c r="I714">
        <v>1372</v>
      </c>
    </row>
    <row r="715" spans="1:9" x14ac:dyDescent="0.2">
      <c r="A715" t="s">
        <v>80</v>
      </c>
      <c r="B715">
        <v>93286</v>
      </c>
      <c r="C715">
        <v>2790</v>
      </c>
      <c r="D715" t="s">
        <v>733</v>
      </c>
      <c r="E715" t="s">
        <v>51</v>
      </c>
      <c r="F715">
        <v>105</v>
      </c>
      <c r="G715">
        <v>601</v>
      </c>
      <c r="H715">
        <v>6</v>
      </c>
      <c r="I715">
        <v>712</v>
      </c>
    </row>
    <row r="716" spans="1:9" x14ac:dyDescent="0.2">
      <c r="A716" t="s">
        <v>82</v>
      </c>
      <c r="B716">
        <v>3758</v>
      </c>
      <c r="C716">
        <v>3652</v>
      </c>
      <c r="D716" t="s">
        <v>733</v>
      </c>
      <c r="E716" t="s">
        <v>65</v>
      </c>
      <c r="F716">
        <v>105</v>
      </c>
      <c r="G716">
        <v>962</v>
      </c>
      <c r="H716">
        <v>1</v>
      </c>
      <c r="I716">
        <v>1068</v>
      </c>
    </row>
    <row r="717" spans="1:9" x14ac:dyDescent="0.2">
      <c r="A717" t="s">
        <v>79</v>
      </c>
      <c r="B717">
        <v>85670</v>
      </c>
      <c r="C717">
        <v>1681</v>
      </c>
      <c r="D717" t="s">
        <v>733</v>
      </c>
      <c r="E717" t="s">
        <v>31</v>
      </c>
      <c r="F717">
        <v>105</v>
      </c>
      <c r="G717">
        <v>625</v>
      </c>
      <c r="H717">
        <v>3</v>
      </c>
      <c r="I717">
        <v>733</v>
      </c>
    </row>
    <row r="718" spans="1:9" x14ac:dyDescent="0.2">
      <c r="A718" t="s">
        <v>81</v>
      </c>
      <c r="B718">
        <v>4718</v>
      </c>
      <c r="C718">
        <v>3216</v>
      </c>
      <c r="D718" t="s">
        <v>733</v>
      </c>
      <c r="E718" t="s">
        <v>38</v>
      </c>
      <c r="F718">
        <v>105</v>
      </c>
      <c r="G718">
        <v>599</v>
      </c>
      <c r="H718">
        <v>10</v>
      </c>
      <c r="I718">
        <v>714</v>
      </c>
    </row>
    <row r="719" spans="1:9" x14ac:dyDescent="0.2">
      <c r="A719" t="s">
        <v>79</v>
      </c>
      <c r="B719">
        <v>85890</v>
      </c>
      <c r="C719">
        <v>1657</v>
      </c>
      <c r="D719" t="s">
        <v>733</v>
      </c>
      <c r="E719" t="s">
        <v>53</v>
      </c>
      <c r="F719">
        <v>104</v>
      </c>
      <c r="G719">
        <v>676</v>
      </c>
      <c r="H719">
        <v>3</v>
      </c>
      <c r="I719">
        <v>783</v>
      </c>
    </row>
    <row r="720" spans="1:9" x14ac:dyDescent="0.2">
      <c r="A720" t="s">
        <v>81</v>
      </c>
      <c r="B720">
        <v>3048</v>
      </c>
      <c r="C720">
        <v>3500</v>
      </c>
      <c r="D720" t="s">
        <v>733</v>
      </c>
      <c r="E720" t="s">
        <v>67</v>
      </c>
      <c r="F720">
        <v>104</v>
      </c>
      <c r="G720">
        <v>873</v>
      </c>
      <c r="H720">
        <v>1</v>
      </c>
      <c r="I720">
        <v>978</v>
      </c>
    </row>
    <row r="721" spans="1:9" x14ac:dyDescent="0.2">
      <c r="A721" t="s">
        <v>77</v>
      </c>
      <c r="B721">
        <v>85577</v>
      </c>
      <c r="C721">
        <v>1107</v>
      </c>
      <c r="D721" t="s">
        <v>733</v>
      </c>
      <c r="E721" t="s">
        <v>4</v>
      </c>
      <c r="F721">
        <v>103</v>
      </c>
      <c r="G721">
        <v>895</v>
      </c>
      <c r="H721">
        <v>9</v>
      </c>
      <c r="I721">
        <v>1007</v>
      </c>
    </row>
    <row r="722" spans="1:9" x14ac:dyDescent="0.2">
      <c r="A722" t="s">
        <v>80</v>
      </c>
      <c r="B722">
        <v>94940</v>
      </c>
      <c r="C722">
        <v>2633</v>
      </c>
      <c r="D722" t="s">
        <v>733</v>
      </c>
      <c r="E722" t="s">
        <v>28</v>
      </c>
      <c r="F722">
        <v>103</v>
      </c>
      <c r="G722">
        <v>729</v>
      </c>
      <c r="H722">
        <v>14</v>
      </c>
      <c r="I722">
        <v>846</v>
      </c>
    </row>
    <row r="723" spans="1:9" x14ac:dyDescent="0.2">
      <c r="A723" t="s">
        <v>81</v>
      </c>
      <c r="B723">
        <v>5019</v>
      </c>
      <c r="C723">
        <v>3171</v>
      </c>
      <c r="D723" t="s">
        <v>733</v>
      </c>
      <c r="E723" t="s">
        <v>57</v>
      </c>
      <c r="F723">
        <v>103</v>
      </c>
      <c r="G723">
        <v>427</v>
      </c>
      <c r="H723">
        <v>5</v>
      </c>
      <c r="I723">
        <v>535</v>
      </c>
    </row>
    <row r="724" spans="1:9" x14ac:dyDescent="0.2">
      <c r="A724" t="s">
        <v>76</v>
      </c>
      <c r="B724">
        <v>94180</v>
      </c>
      <c r="C724">
        <v>2131</v>
      </c>
      <c r="D724" t="s">
        <v>733</v>
      </c>
      <c r="E724" t="s">
        <v>6</v>
      </c>
      <c r="F724">
        <v>103</v>
      </c>
      <c r="G724">
        <v>351</v>
      </c>
      <c r="H724">
        <v>9</v>
      </c>
      <c r="I724">
        <v>463</v>
      </c>
    </row>
    <row r="725" spans="1:9" x14ac:dyDescent="0.2">
      <c r="A725" t="s">
        <v>76</v>
      </c>
      <c r="B725">
        <v>95230</v>
      </c>
      <c r="C725">
        <v>2132</v>
      </c>
      <c r="D725" t="s">
        <v>733</v>
      </c>
      <c r="E725" t="s">
        <v>6</v>
      </c>
      <c r="F725">
        <v>103</v>
      </c>
      <c r="G725">
        <v>627</v>
      </c>
      <c r="H725">
        <v>10</v>
      </c>
      <c r="I725">
        <v>740</v>
      </c>
    </row>
    <row r="726" spans="1:9" x14ac:dyDescent="0.2">
      <c r="A726" t="s">
        <v>76</v>
      </c>
      <c r="B726">
        <v>92910</v>
      </c>
      <c r="C726">
        <v>2247</v>
      </c>
      <c r="D726" t="s">
        <v>733</v>
      </c>
      <c r="E726" t="s">
        <v>54</v>
      </c>
      <c r="F726">
        <v>103</v>
      </c>
      <c r="G726">
        <v>1132</v>
      </c>
      <c r="H726">
        <v>12</v>
      </c>
      <c r="I726">
        <v>1247</v>
      </c>
    </row>
    <row r="727" spans="1:9" x14ac:dyDescent="0.2">
      <c r="A727" t="s">
        <v>79</v>
      </c>
      <c r="B727">
        <v>83146</v>
      </c>
      <c r="C727">
        <v>1514</v>
      </c>
      <c r="D727" t="s">
        <v>733</v>
      </c>
      <c r="E727" t="s">
        <v>22</v>
      </c>
      <c r="F727">
        <v>102</v>
      </c>
      <c r="G727">
        <v>630</v>
      </c>
      <c r="H727">
        <v>26</v>
      </c>
      <c r="I727">
        <v>758</v>
      </c>
    </row>
    <row r="728" spans="1:9" x14ac:dyDescent="0.2">
      <c r="A728" t="s">
        <v>79</v>
      </c>
      <c r="B728">
        <v>84530</v>
      </c>
      <c r="C728">
        <v>1530</v>
      </c>
      <c r="D728" t="s">
        <v>733</v>
      </c>
      <c r="E728" t="s">
        <v>22</v>
      </c>
      <c r="F728">
        <v>102</v>
      </c>
      <c r="G728">
        <v>446</v>
      </c>
      <c r="H728">
        <v>0</v>
      </c>
      <c r="I728">
        <v>548</v>
      </c>
    </row>
    <row r="729" spans="1:9" x14ac:dyDescent="0.2">
      <c r="A729" t="s">
        <v>81</v>
      </c>
      <c r="B729">
        <v>1390</v>
      </c>
      <c r="C729">
        <v>3530</v>
      </c>
      <c r="D729" t="s">
        <v>733</v>
      </c>
      <c r="E729" t="s">
        <v>67</v>
      </c>
      <c r="F729">
        <v>102</v>
      </c>
      <c r="G729">
        <v>317</v>
      </c>
      <c r="H729">
        <v>1</v>
      </c>
      <c r="I729">
        <v>420</v>
      </c>
    </row>
    <row r="730" spans="1:9" x14ac:dyDescent="0.2">
      <c r="A730" t="s">
        <v>75</v>
      </c>
      <c r="B730">
        <v>83468</v>
      </c>
      <c r="C730">
        <v>1295</v>
      </c>
      <c r="D730" t="s">
        <v>733</v>
      </c>
      <c r="E730" t="s">
        <v>10</v>
      </c>
      <c r="F730">
        <v>102</v>
      </c>
      <c r="G730">
        <v>984</v>
      </c>
      <c r="H730">
        <v>11</v>
      </c>
      <c r="I730">
        <v>1097</v>
      </c>
    </row>
    <row r="731" spans="1:9" x14ac:dyDescent="0.2">
      <c r="A731" t="s">
        <v>80</v>
      </c>
      <c r="B731">
        <v>93540</v>
      </c>
      <c r="C731">
        <v>2512</v>
      </c>
      <c r="D731" t="s">
        <v>733</v>
      </c>
      <c r="E731" t="s">
        <v>33</v>
      </c>
      <c r="F731">
        <v>101</v>
      </c>
      <c r="G731">
        <v>950</v>
      </c>
      <c r="H731">
        <v>6</v>
      </c>
      <c r="I731">
        <v>1057</v>
      </c>
    </row>
    <row r="732" spans="1:9" x14ac:dyDescent="0.2">
      <c r="A732" t="s">
        <v>82</v>
      </c>
      <c r="B732">
        <v>642</v>
      </c>
      <c r="C732">
        <v>3027</v>
      </c>
      <c r="D732" t="s">
        <v>733</v>
      </c>
      <c r="E732" t="s">
        <v>36</v>
      </c>
      <c r="F732">
        <v>101</v>
      </c>
      <c r="G732">
        <v>1888</v>
      </c>
      <c r="H732">
        <v>17</v>
      </c>
      <c r="I732">
        <v>2006</v>
      </c>
    </row>
    <row r="733" spans="1:9" x14ac:dyDescent="0.2">
      <c r="A733" t="s">
        <v>75</v>
      </c>
      <c r="B733">
        <v>83587</v>
      </c>
      <c r="C733">
        <v>1146</v>
      </c>
      <c r="D733" t="s">
        <v>733</v>
      </c>
      <c r="E733" t="s">
        <v>8</v>
      </c>
      <c r="F733">
        <v>101</v>
      </c>
      <c r="G733">
        <v>675</v>
      </c>
      <c r="H733">
        <v>7</v>
      </c>
      <c r="I733">
        <v>783</v>
      </c>
    </row>
    <row r="734" spans="1:9" x14ac:dyDescent="0.2">
      <c r="A734" t="s">
        <v>82</v>
      </c>
      <c r="B734">
        <v>5830</v>
      </c>
      <c r="C734">
        <v>3300</v>
      </c>
      <c r="D734" t="s">
        <v>733</v>
      </c>
      <c r="E734" t="s">
        <v>113</v>
      </c>
      <c r="F734">
        <v>100</v>
      </c>
      <c r="G734">
        <v>298</v>
      </c>
      <c r="H734">
        <v>5</v>
      </c>
      <c r="I734">
        <v>403</v>
      </c>
    </row>
    <row r="735" spans="1:9" x14ac:dyDescent="0.2">
      <c r="A735" t="s">
        <v>82</v>
      </c>
      <c r="B735">
        <v>3331</v>
      </c>
      <c r="C735">
        <v>3754</v>
      </c>
      <c r="D735" t="s">
        <v>733</v>
      </c>
      <c r="E735" t="s">
        <v>18</v>
      </c>
      <c r="F735">
        <v>100</v>
      </c>
      <c r="G735">
        <v>1992</v>
      </c>
      <c r="H735">
        <v>15</v>
      </c>
      <c r="I735">
        <v>2107</v>
      </c>
    </row>
    <row r="736" spans="1:9" x14ac:dyDescent="0.2">
      <c r="A736" t="s">
        <v>81</v>
      </c>
      <c r="B736">
        <v>3056</v>
      </c>
      <c r="C736">
        <v>3491</v>
      </c>
      <c r="D736" t="s">
        <v>733</v>
      </c>
      <c r="E736" t="s">
        <v>40</v>
      </c>
      <c r="F736">
        <v>100</v>
      </c>
      <c r="G736">
        <v>675</v>
      </c>
      <c r="H736">
        <v>4</v>
      </c>
      <c r="I736">
        <v>779</v>
      </c>
    </row>
    <row r="737" spans="1:9" x14ac:dyDescent="0.2">
      <c r="A737" t="s">
        <v>81</v>
      </c>
      <c r="B737">
        <v>3690</v>
      </c>
      <c r="C737">
        <v>3617</v>
      </c>
      <c r="D737" t="s">
        <v>733</v>
      </c>
      <c r="E737" t="s">
        <v>64</v>
      </c>
      <c r="F737">
        <v>100</v>
      </c>
      <c r="G737">
        <v>1075</v>
      </c>
      <c r="H737">
        <v>5</v>
      </c>
      <c r="I737">
        <v>1180</v>
      </c>
    </row>
    <row r="738" spans="1:9" x14ac:dyDescent="0.2">
      <c r="A738" t="s">
        <v>75</v>
      </c>
      <c r="B738">
        <v>83596</v>
      </c>
      <c r="C738">
        <v>1149</v>
      </c>
      <c r="D738" t="s">
        <v>733</v>
      </c>
      <c r="E738" t="s">
        <v>52</v>
      </c>
      <c r="F738">
        <v>100</v>
      </c>
      <c r="G738">
        <v>961</v>
      </c>
      <c r="H738">
        <v>9</v>
      </c>
      <c r="I738">
        <v>1070</v>
      </c>
    </row>
    <row r="739" spans="1:9" x14ac:dyDescent="0.2">
      <c r="A739" t="s">
        <v>80</v>
      </c>
      <c r="B739">
        <v>93056</v>
      </c>
      <c r="C739">
        <v>2641</v>
      </c>
      <c r="D739" t="s">
        <v>733</v>
      </c>
      <c r="E739" t="s">
        <v>59</v>
      </c>
      <c r="F739">
        <v>99</v>
      </c>
      <c r="G739">
        <v>524</v>
      </c>
      <c r="H739">
        <v>7</v>
      </c>
      <c r="I739">
        <v>630</v>
      </c>
    </row>
    <row r="740" spans="1:9" x14ac:dyDescent="0.2">
      <c r="A740" t="s">
        <v>82</v>
      </c>
      <c r="B740">
        <v>5027</v>
      </c>
      <c r="C740">
        <v>3012</v>
      </c>
      <c r="D740" t="s">
        <v>733</v>
      </c>
      <c r="E740" t="s">
        <v>36</v>
      </c>
      <c r="F740">
        <v>99</v>
      </c>
      <c r="G740">
        <v>618</v>
      </c>
      <c r="H740">
        <v>5</v>
      </c>
      <c r="I740">
        <v>722</v>
      </c>
    </row>
    <row r="741" spans="1:9" x14ac:dyDescent="0.2">
      <c r="A741" t="s">
        <v>82</v>
      </c>
      <c r="B741">
        <v>4430</v>
      </c>
      <c r="C741">
        <v>3033</v>
      </c>
      <c r="D741" t="s">
        <v>733</v>
      </c>
      <c r="E741" t="s">
        <v>36</v>
      </c>
      <c r="F741">
        <v>99</v>
      </c>
      <c r="G741">
        <v>561</v>
      </c>
      <c r="H741">
        <v>4</v>
      </c>
      <c r="I741">
        <v>664</v>
      </c>
    </row>
    <row r="742" spans="1:9" x14ac:dyDescent="0.2">
      <c r="A742" t="s">
        <v>82</v>
      </c>
      <c r="B742">
        <v>4200</v>
      </c>
      <c r="C742">
        <v>3770</v>
      </c>
      <c r="D742" t="s">
        <v>733</v>
      </c>
      <c r="E742" t="s">
        <v>18</v>
      </c>
      <c r="F742">
        <v>99</v>
      </c>
      <c r="G742">
        <v>570</v>
      </c>
      <c r="H742">
        <v>7</v>
      </c>
      <c r="I742">
        <v>676</v>
      </c>
    </row>
    <row r="743" spans="1:9" x14ac:dyDescent="0.2">
      <c r="A743" t="s">
        <v>75</v>
      </c>
      <c r="B743">
        <v>81851</v>
      </c>
      <c r="C743">
        <v>1130</v>
      </c>
      <c r="D743" t="s">
        <v>733</v>
      </c>
      <c r="E743" t="s">
        <v>8</v>
      </c>
      <c r="F743">
        <v>98</v>
      </c>
      <c r="G743">
        <v>1238</v>
      </c>
      <c r="H743">
        <v>10</v>
      </c>
      <c r="I743">
        <v>1346</v>
      </c>
    </row>
    <row r="744" spans="1:9" x14ac:dyDescent="0.2">
      <c r="A744" t="s">
        <v>80</v>
      </c>
      <c r="B744">
        <v>94520</v>
      </c>
      <c r="C744">
        <v>2783</v>
      </c>
      <c r="D744" t="s">
        <v>733</v>
      </c>
      <c r="E744" t="s">
        <v>51</v>
      </c>
      <c r="F744">
        <v>97</v>
      </c>
      <c r="G744">
        <v>692</v>
      </c>
      <c r="H744">
        <v>10</v>
      </c>
      <c r="I744">
        <v>799</v>
      </c>
    </row>
    <row r="745" spans="1:9" x14ac:dyDescent="0.2">
      <c r="A745" t="s">
        <v>80</v>
      </c>
      <c r="B745">
        <v>94546</v>
      </c>
      <c r="C745">
        <v>2805</v>
      </c>
      <c r="D745" t="s">
        <v>733</v>
      </c>
      <c r="E745" t="s">
        <v>51</v>
      </c>
      <c r="F745">
        <v>97</v>
      </c>
      <c r="G745">
        <v>511</v>
      </c>
      <c r="H745">
        <v>15</v>
      </c>
      <c r="I745">
        <v>623</v>
      </c>
    </row>
    <row r="746" spans="1:9" x14ac:dyDescent="0.2">
      <c r="A746" t="s">
        <v>82</v>
      </c>
      <c r="B746">
        <v>4830</v>
      </c>
      <c r="C746">
        <v>3799</v>
      </c>
      <c r="D746" t="s">
        <v>733</v>
      </c>
      <c r="E746" t="s">
        <v>44</v>
      </c>
      <c r="F746">
        <v>97</v>
      </c>
      <c r="G746">
        <v>1149</v>
      </c>
      <c r="H746">
        <v>7</v>
      </c>
      <c r="I746">
        <v>1253</v>
      </c>
    </row>
    <row r="747" spans="1:9" x14ac:dyDescent="0.2">
      <c r="A747" t="s">
        <v>82</v>
      </c>
      <c r="B747">
        <v>4817</v>
      </c>
      <c r="C747">
        <v>3743</v>
      </c>
      <c r="D747" t="s">
        <v>733</v>
      </c>
      <c r="E747" t="s">
        <v>44</v>
      </c>
      <c r="F747">
        <v>96</v>
      </c>
      <c r="G747">
        <v>369</v>
      </c>
      <c r="H747">
        <v>2</v>
      </c>
      <c r="I747">
        <v>467</v>
      </c>
    </row>
    <row r="748" spans="1:9" x14ac:dyDescent="0.2">
      <c r="A748" t="s">
        <v>76</v>
      </c>
      <c r="B748">
        <v>94830</v>
      </c>
      <c r="C748">
        <v>2112</v>
      </c>
      <c r="D748" t="s">
        <v>733</v>
      </c>
      <c r="E748" t="s">
        <v>27</v>
      </c>
      <c r="F748">
        <v>96</v>
      </c>
      <c r="G748">
        <v>672</v>
      </c>
      <c r="H748">
        <v>64</v>
      </c>
      <c r="I748">
        <v>832</v>
      </c>
    </row>
    <row r="749" spans="1:9" x14ac:dyDescent="0.2">
      <c r="A749" t="s">
        <v>80</v>
      </c>
      <c r="B749">
        <v>93426</v>
      </c>
      <c r="C749">
        <v>2498</v>
      </c>
      <c r="D749" t="s">
        <v>733</v>
      </c>
      <c r="E749" t="s">
        <v>35</v>
      </c>
      <c r="F749">
        <v>95</v>
      </c>
      <c r="G749">
        <v>783</v>
      </c>
      <c r="H749">
        <v>2</v>
      </c>
      <c r="I749">
        <v>880</v>
      </c>
    </row>
    <row r="750" spans="1:9" x14ac:dyDescent="0.2">
      <c r="A750" t="s">
        <v>80</v>
      </c>
      <c r="B750">
        <v>5100</v>
      </c>
      <c r="C750">
        <v>2837</v>
      </c>
      <c r="D750" t="s">
        <v>733</v>
      </c>
      <c r="E750" t="s">
        <v>61</v>
      </c>
      <c r="F750">
        <v>95</v>
      </c>
      <c r="G750">
        <v>333</v>
      </c>
      <c r="H750">
        <v>4</v>
      </c>
      <c r="I750">
        <v>432</v>
      </c>
    </row>
    <row r="751" spans="1:9" x14ac:dyDescent="0.2">
      <c r="A751" t="s">
        <v>80</v>
      </c>
      <c r="B751">
        <v>95110</v>
      </c>
      <c r="C751">
        <v>2791</v>
      </c>
      <c r="D751" t="s">
        <v>733</v>
      </c>
      <c r="E751" t="s">
        <v>51</v>
      </c>
      <c r="F751">
        <v>94</v>
      </c>
      <c r="G751">
        <v>341</v>
      </c>
      <c r="H751">
        <v>7</v>
      </c>
      <c r="I751">
        <v>442</v>
      </c>
    </row>
    <row r="752" spans="1:9" x14ac:dyDescent="0.2">
      <c r="A752" t="s">
        <v>79</v>
      </c>
      <c r="B752">
        <v>85881</v>
      </c>
      <c r="C752">
        <v>1467</v>
      </c>
      <c r="D752" t="s">
        <v>733</v>
      </c>
      <c r="E752" t="s">
        <v>43</v>
      </c>
      <c r="F752">
        <v>94</v>
      </c>
      <c r="G752">
        <v>1473</v>
      </c>
      <c r="H752">
        <v>13</v>
      </c>
      <c r="I752">
        <v>1580</v>
      </c>
    </row>
    <row r="753" spans="1:10" x14ac:dyDescent="0.2">
      <c r="A753" t="s">
        <v>78</v>
      </c>
      <c r="B753">
        <v>84859</v>
      </c>
      <c r="C753">
        <v>1261</v>
      </c>
      <c r="D753" t="s">
        <v>733</v>
      </c>
      <c r="E753" t="s">
        <v>58</v>
      </c>
      <c r="F753">
        <v>94</v>
      </c>
      <c r="G753">
        <v>709</v>
      </c>
      <c r="H753">
        <v>0</v>
      </c>
      <c r="I753">
        <v>803</v>
      </c>
    </row>
    <row r="754" spans="1:10" x14ac:dyDescent="0.2">
      <c r="A754" t="s">
        <v>82</v>
      </c>
      <c r="B754">
        <v>3750</v>
      </c>
      <c r="C754">
        <v>3652</v>
      </c>
      <c r="D754" t="s">
        <v>733</v>
      </c>
      <c r="E754" t="s">
        <v>65</v>
      </c>
      <c r="F754">
        <v>93</v>
      </c>
      <c r="G754">
        <v>818</v>
      </c>
      <c r="H754">
        <v>10</v>
      </c>
      <c r="I754">
        <v>921</v>
      </c>
    </row>
    <row r="755" spans="1:10" x14ac:dyDescent="0.2">
      <c r="A755" t="s">
        <v>81</v>
      </c>
      <c r="B755">
        <v>5730</v>
      </c>
      <c r="C755">
        <v>3201</v>
      </c>
      <c r="D755" t="s">
        <v>733</v>
      </c>
      <c r="E755" t="s">
        <v>38</v>
      </c>
      <c r="F755">
        <v>93</v>
      </c>
      <c r="G755">
        <v>724</v>
      </c>
      <c r="H755">
        <v>13</v>
      </c>
      <c r="I755">
        <v>830</v>
      </c>
    </row>
    <row r="756" spans="1:10" x14ac:dyDescent="0.2">
      <c r="A756" t="s">
        <v>81</v>
      </c>
      <c r="B756">
        <v>3116</v>
      </c>
      <c r="C756">
        <v>3587</v>
      </c>
      <c r="D756" t="s">
        <v>733</v>
      </c>
      <c r="E756" t="s">
        <v>24</v>
      </c>
      <c r="F756">
        <v>93</v>
      </c>
      <c r="G756">
        <v>323</v>
      </c>
      <c r="H756">
        <v>1</v>
      </c>
      <c r="I756">
        <v>417</v>
      </c>
    </row>
    <row r="757" spans="1:10" x14ac:dyDescent="0.2">
      <c r="A757" t="s">
        <v>80</v>
      </c>
      <c r="B757">
        <v>93550</v>
      </c>
      <c r="C757">
        <v>2513</v>
      </c>
      <c r="D757" t="s">
        <v>733</v>
      </c>
      <c r="E757" t="s">
        <v>33</v>
      </c>
      <c r="F757">
        <v>92</v>
      </c>
      <c r="G757">
        <v>657</v>
      </c>
      <c r="H757">
        <v>4</v>
      </c>
      <c r="I757">
        <v>753</v>
      </c>
    </row>
    <row r="758" spans="1:10" x14ac:dyDescent="0.2">
      <c r="A758" t="s">
        <v>81</v>
      </c>
      <c r="B758">
        <v>5660</v>
      </c>
      <c r="C758">
        <v>3431</v>
      </c>
      <c r="D758" t="s">
        <v>733</v>
      </c>
      <c r="E758" t="s">
        <v>17</v>
      </c>
      <c r="F758">
        <v>92</v>
      </c>
      <c r="G758">
        <v>874</v>
      </c>
      <c r="H758">
        <v>3</v>
      </c>
      <c r="I758">
        <v>969</v>
      </c>
    </row>
    <row r="759" spans="1:10" x14ac:dyDescent="0.2">
      <c r="A759" t="s">
        <v>81</v>
      </c>
      <c r="B759">
        <v>3088</v>
      </c>
      <c r="C759">
        <v>3523</v>
      </c>
      <c r="D759" t="s">
        <v>733</v>
      </c>
      <c r="E759" t="s">
        <v>40</v>
      </c>
      <c r="F759">
        <v>92</v>
      </c>
      <c r="G759">
        <v>410</v>
      </c>
      <c r="H759">
        <v>13</v>
      </c>
      <c r="I759">
        <v>515</v>
      </c>
      <c r="J759" t="s">
        <v>755</v>
      </c>
    </row>
    <row r="760" spans="1:10" x14ac:dyDescent="0.2">
      <c r="A760" t="s">
        <v>81</v>
      </c>
      <c r="B760">
        <v>3098</v>
      </c>
      <c r="C760">
        <v>3554</v>
      </c>
      <c r="D760" t="s">
        <v>733</v>
      </c>
      <c r="E760" t="s">
        <v>67</v>
      </c>
      <c r="F760">
        <v>92</v>
      </c>
      <c r="G760">
        <v>410</v>
      </c>
      <c r="H760">
        <v>13</v>
      </c>
      <c r="I760">
        <v>515</v>
      </c>
    </row>
    <row r="761" spans="1:10" x14ac:dyDescent="0.2">
      <c r="A761" t="s">
        <v>82</v>
      </c>
      <c r="B761">
        <v>3591</v>
      </c>
      <c r="C761">
        <v>3027</v>
      </c>
      <c r="D761" t="s">
        <v>733</v>
      </c>
      <c r="E761" t="s">
        <v>36</v>
      </c>
      <c r="F761">
        <v>91</v>
      </c>
      <c r="G761">
        <v>1470</v>
      </c>
      <c r="H761">
        <v>12</v>
      </c>
      <c r="I761">
        <v>1573</v>
      </c>
    </row>
    <row r="762" spans="1:10" x14ac:dyDescent="0.2">
      <c r="A762" t="s">
        <v>79</v>
      </c>
      <c r="B762">
        <v>84480</v>
      </c>
      <c r="C762">
        <v>1522</v>
      </c>
      <c r="D762" t="s">
        <v>733</v>
      </c>
      <c r="E762" t="s">
        <v>53</v>
      </c>
      <c r="F762">
        <v>91</v>
      </c>
      <c r="G762">
        <v>454</v>
      </c>
      <c r="H762">
        <v>1</v>
      </c>
      <c r="I762">
        <v>546</v>
      </c>
    </row>
    <row r="763" spans="1:10" x14ac:dyDescent="0.2">
      <c r="A763" t="s">
        <v>81</v>
      </c>
      <c r="B763">
        <v>4740</v>
      </c>
      <c r="C763">
        <v>3489</v>
      </c>
      <c r="D763" t="s">
        <v>733</v>
      </c>
      <c r="E763" t="s">
        <v>40</v>
      </c>
      <c r="F763">
        <v>91</v>
      </c>
      <c r="G763">
        <v>479</v>
      </c>
      <c r="H763">
        <v>0</v>
      </c>
      <c r="I763">
        <v>570</v>
      </c>
    </row>
    <row r="764" spans="1:10" x14ac:dyDescent="0.2">
      <c r="A764" t="s">
        <v>78</v>
      </c>
      <c r="B764">
        <v>93266</v>
      </c>
      <c r="C764">
        <v>1976</v>
      </c>
      <c r="D764" t="s">
        <v>733</v>
      </c>
      <c r="E764" t="s">
        <v>13</v>
      </c>
      <c r="F764">
        <v>91</v>
      </c>
      <c r="G764">
        <v>339</v>
      </c>
      <c r="H764">
        <v>1</v>
      </c>
      <c r="I764">
        <v>431</v>
      </c>
    </row>
    <row r="765" spans="1:10" x14ac:dyDescent="0.2">
      <c r="A765" t="s">
        <v>75</v>
      </c>
      <c r="B765">
        <v>83838</v>
      </c>
      <c r="C765">
        <v>1405</v>
      </c>
      <c r="D765" t="s">
        <v>733</v>
      </c>
      <c r="E765" t="s">
        <v>42</v>
      </c>
      <c r="F765">
        <v>91</v>
      </c>
      <c r="G765">
        <v>1155</v>
      </c>
      <c r="H765">
        <v>9</v>
      </c>
      <c r="I765">
        <v>1255</v>
      </c>
    </row>
    <row r="766" spans="1:10" x14ac:dyDescent="0.2">
      <c r="A766" t="s">
        <v>76</v>
      </c>
      <c r="B766">
        <v>93691</v>
      </c>
      <c r="C766">
        <v>2332</v>
      </c>
      <c r="D766" t="s">
        <v>733</v>
      </c>
      <c r="E766" t="s">
        <v>47</v>
      </c>
      <c r="F766">
        <v>89</v>
      </c>
      <c r="G766">
        <v>1118</v>
      </c>
      <c r="H766">
        <v>5</v>
      </c>
      <c r="I766">
        <v>1212</v>
      </c>
    </row>
    <row r="767" spans="1:10" x14ac:dyDescent="0.2">
      <c r="A767" t="s">
        <v>77</v>
      </c>
      <c r="B767">
        <v>83800</v>
      </c>
      <c r="C767">
        <v>1108</v>
      </c>
      <c r="D767" t="s">
        <v>733</v>
      </c>
      <c r="E767" t="s">
        <v>4</v>
      </c>
      <c r="F767">
        <v>88</v>
      </c>
      <c r="G767">
        <v>1039</v>
      </c>
      <c r="H767">
        <v>15</v>
      </c>
      <c r="I767">
        <v>1142</v>
      </c>
    </row>
    <row r="768" spans="1:10" x14ac:dyDescent="0.2">
      <c r="A768" t="s">
        <v>81</v>
      </c>
      <c r="B768">
        <v>2298</v>
      </c>
      <c r="C768">
        <v>3225</v>
      </c>
      <c r="D768" t="s">
        <v>733</v>
      </c>
      <c r="E768" t="s">
        <v>38</v>
      </c>
      <c r="F768">
        <v>88</v>
      </c>
      <c r="G768">
        <v>299</v>
      </c>
      <c r="H768">
        <v>6</v>
      </c>
      <c r="I768">
        <v>393</v>
      </c>
    </row>
    <row r="769" spans="1:10" x14ac:dyDescent="0.2">
      <c r="A769" t="s">
        <v>80</v>
      </c>
      <c r="B769">
        <v>93306</v>
      </c>
      <c r="C769">
        <v>2744</v>
      </c>
      <c r="D769" t="s">
        <v>733</v>
      </c>
      <c r="E769" t="s">
        <v>51</v>
      </c>
      <c r="F769">
        <v>87</v>
      </c>
      <c r="G769">
        <v>880</v>
      </c>
      <c r="H769">
        <v>4</v>
      </c>
      <c r="I769">
        <v>971</v>
      </c>
    </row>
    <row r="770" spans="1:10" x14ac:dyDescent="0.2">
      <c r="A770" t="s">
        <v>82</v>
      </c>
      <c r="B770">
        <v>4150</v>
      </c>
      <c r="C770">
        <v>3803</v>
      </c>
      <c r="D770" t="s">
        <v>733</v>
      </c>
      <c r="E770" t="s">
        <v>44</v>
      </c>
      <c r="F770">
        <v>87</v>
      </c>
      <c r="G770">
        <v>427</v>
      </c>
      <c r="H770">
        <v>3</v>
      </c>
      <c r="I770">
        <v>517</v>
      </c>
    </row>
    <row r="771" spans="1:10" x14ac:dyDescent="0.2">
      <c r="A771" t="s">
        <v>76</v>
      </c>
      <c r="B771">
        <v>95650</v>
      </c>
      <c r="C771">
        <v>2223</v>
      </c>
      <c r="D771" t="s">
        <v>733</v>
      </c>
      <c r="E771" t="s">
        <v>46</v>
      </c>
      <c r="F771">
        <v>87</v>
      </c>
      <c r="G771">
        <v>714</v>
      </c>
      <c r="H771">
        <v>9</v>
      </c>
      <c r="I771">
        <v>810</v>
      </c>
    </row>
    <row r="772" spans="1:10" x14ac:dyDescent="0.2">
      <c r="A772" t="s">
        <v>76</v>
      </c>
      <c r="B772">
        <v>94041</v>
      </c>
      <c r="C772">
        <v>2358</v>
      </c>
      <c r="D772" t="s">
        <v>733</v>
      </c>
      <c r="E772" t="s">
        <v>47</v>
      </c>
      <c r="F772">
        <v>87</v>
      </c>
      <c r="G772">
        <v>705</v>
      </c>
      <c r="H772">
        <v>5</v>
      </c>
      <c r="I772">
        <v>797</v>
      </c>
    </row>
    <row r="773" spans="1:10" x14ac:dyDescent="0.2">
      <c r="A773" t="s">
        <v>81</v>
      </c>
      <c r="B773">
        <v>3759</v>
      </c>
      <c r="C773">
        <v>3652</v>
      </c>
      <c r="D773" t="s">
        <v>733</v>
      </c>
      <c r="E773" t="s">
        <v>64</v>
      </c>
      <c r="F773">
        <v>86</v>
      </c>
      <c r="G773">
        <v>1051</v>
      </c>
      <c r="H773">
        <v>1</v>
      </c>
      <c r="I773">
        <v>1138</v>
      </c>
    </row>
    <row r="774" spans="1:10" x14ac:dyDescent="0.2">
      <c r="A774" t="s">
        <v>76</v>
      </c>
      <c r="B774">
        <v>94840</v>
      </c>
      <c r="C774">
        <v>2240</v>
      </c>
      <c r="D774" t="s">
        <v>733</v>
      </c>
      <c r="E774" t="s">
        <v>54</v>
      </c>
      <c r="F774">
        <v>86</v>
      </c>
      <c r="G774">
        <v>487</v>
      </c>
      <c r="H774">
        <v>10</v>
      </c>
      <c r="I774">
        <v>583</v>
      </c>
    </row>
    <row r="775" spans="1:10" x14ac:dyDescent="0.2">
      <c r="A775" t="s">
        <v>76</v>
      </c>
      <c r="B775">
        <v>95440</v>
      </c>
      <c r="C775">
        <v>2321</v>
      </c>
      <c r="D775" t="s">
        <v>733</v>
      </c>
      <c r="E775" t="s">
        <v>47</v>
      </c>
      <c r="F775">
        <v>86</v>
      </c>
      <c r="G775">
        <v>1247</v>
      </c>
      <c r="H775">
        <v>18</v>
      </c>
      <c r="I775">
        <v>1351</v>
      </c>
    </row>
    <row r="776" spans="1:10" x14ac:dyDescent="0.2">
      <c r="A776" t="s">
        <v>82</v>
      </c>
      <c r="B776">
        <v>5680</v>
      </c>
      <c r="C776">
        <v>3250</v>
      </c>
      <c r="D776" t="s">
        <v>733</v>
      </c>
      <c r="E776" t="s">
        <v>16</v>
      </c>
      <c r="F776">
        <v>85</v>
      </c>
      <c r="G776">
        <v>535</v>
      </c>
      <c r="H776">
        <v>18</v>
      </c>
      <c r="I776">
        <v>638</v>
      </c>
    </row>
    <row r="777" spans="1:10" x14ac:dyDescent="0.2">
      <c r="A777" t="s">
        <v>81</v>
      </c>
      <c r="B777">
        <v>3710</v>
      </c>
      <c r="C777">
        <v>3181</v>
      </c>
      <c r="D777" t="s">
        <v>733</v>
      </c>
      <c r="E777" t="s">
        <v>62</v>
      </c>
      <c r="F777">
        <v>85</v>
      </c>
      <c r="G777">
        <v>1336</v>
      </c>
      <c r="H777">
        <v>6</v>
      </c>
      <c r="I777">
        <v>1427</v>
      </c>
    </row>
    <row r="778" spans="1:10" x14ac:dyDescent="0.2">
      <c r="A778" t="s">
        <v>81</v>
      </c>
      <c r="B778">
        <v>5480</v>
      </c>
      <c r="C778">
        <v>3635</v>
      </c>
      <c r="D778" t="s">
        <v>733</v>
      </c>
      <c r="E778" t="s">
        <v>64</v>
      </c>
      <c r="F778">
        <v>85</v>
      </c>
      <c r="G778">
        <v>869</v>
      </c>
      <c r="H778">
        <v>5</v>
      </c>
      <c r="I778">
        <v>959</v>
      </c>
    </row>
    <row r="779" spans="1:10" x14ac:dyDescent="0.2">
      <c r="A779" t="s">
        <v>78</v>
      </c>
      <c r="B779">
        <v>85680</v>
      </c>
      <c r="C779">
        <v>1186</v>
      </c>
      <c r="D779" t="s">
        <v>733</v>
      </c>
      <c r="E779" t="s">
        <v>58</v>
      </c>
      <c r="F779">
        <v>85</v>
      </c>
      <c r="G779">
        <v>443</v>
      </c>
      <c r="H779">
        <v>14</v>
      </c>
      <c r="I779">
        <v>542</v>
      </c>
    </row>
    <row r="780" spans="1:10" x14ac:dyDescent="0.2">
      <c r="A780" t="s">
        <v>76</v>
      </c>
      <c r="B780">
        <v>95670</v>
      </c>
      <c r="C780">
        <v>2017</v>
      </c>
      <c r="D780" t="s">
        <v>733</v>
      </c>
      <c r="E780" t="s">
        <v>30</v>
      </c>
      <c r="F780">
        <v>85</v>
      </c>
      <c r="G780">
        <v>575</v>
      </c>
      <c r="H780">
        <v>6</v>
      </c>
      <c r="I780">
        <v>666</v>
      </c>
    </row>
    <row r="781" spans="1:10" x14ac:dyDescent="0.2">
      <c r="A781" t="s">
        <v>82</v>
      </c>
      <c r="B781">
        <v>3380</v>
      </c>
      <c r="C781">
        <v>3801</v>
      </c>
      <c r="D781" t="s">
        <v>733</v>
      </c>
      <c r="E781" t="s">
        <v>44</v>
      </c>
      <c r="F781">
        <v>84</v>
      </c>
      <c r="G781">
        <v>588</v>
      </c>
      <c r="H781">
        <v>9</v>
      </c>
      <c r="I781">
        <v>681</v>
      </c>
    </row>
    <row r="782" spans="1:10" x14ac:dyDescent="0.2">
      <c r="A782" t="s">
        <v>80</v>
      </c>
      <c r="B782">
        <v>94857</v>
      </c>
      <c r="C782">
        <v>2419</v>
      </c>
      <c r="D782" t="s">
        <v>733</v>
      </c>
      <c r="E782" t="s">
        <v>25</v>
      </c>
      <c r="F782">
        <v>83</v>
      </c>
      <c r="G782">
        <v>478</v>
      </c>
      <c r="H782">
        <v>10</v>
      </c>
      <c r="I782">
        <v>571</v>
      </c>
    </row>
    <row r="783" spans="1:10" x14ac:dyDescent="0.2">
      <c r="A783" t="s">
        <v>82</v>
      </c>
      <c r="B783">
        <v>3338</v>
      </c>
      <c r="C783">
        <v>3754</v>
      </c>
      <c r="D783" t="s">
        <v>733</v>
      </c>
      <c r="E783" t="s">
        <v>18</v>
      </c>
      <c r="F783">
        <v>83</v>
      </c>
      <c r="G783">
        <v>1154</v>
      </c>
      <c r="H783">
        <v>23</v>
      </c>
      <c r="I783">
        <v>1260</v>
      </c>
    </row>
    <row r="784" spans="1:10" x14ac:dyDescent="0.2">
      <c r="A784" t="s">
        <v>82</v>
      </c>
      <c r="B784">
        <v>3339</v>
      </c>
      <c r="C784">
        <v>3754</v>
      </c>
      <c r="D784" t="s">
        <v>733</v>
      </c>
      <c r="E784" t="s">
        <v>18</v>
      </c>
      <c r="F784">
        <v>83</v>
      </c>
      <c r="G784">
        <v>1154</v>
      </c>
      <c r="H784">
        <v>23</v>
      </c>
      <c r="I784">
        <v>1260</v>
      </c>
      <c r="J784" t="s">
        <v>750</v>
      </c>
    </row>
    <row r="785" spans="1:9" x14ac:dyDescent="0.2">
      <c r="A785" t="s">
        <v>77</v>
      </c>
      <c r="B785">
        <v>86240</v>
      </c>
      <c r="C785">
        <v>1044</v>
      </c>
      <c r="D785" t="s">
        <v>733</v>
      </c>
      <c r="E785" t="s">
        <v>0</v>
      </c>
      <c r="F785">
        <v>82</v>
      </c>
      <c r="G785">
        <v>1006</v>
      </c>
      <c r="H785">
        <v>7</v>
      </c>
      <c r="I785">
        <v>1095</v>
      </c>
    </row>
    <row r="786" spans="1:9" x14ac:dyDescent="0.2">
      <c r="A786" t="s">
        <v>80</v>
      </c>
      <c r="B786">
        <v>5090</v>
      </c>
      <c r="C786">
        <v>2837</v>
      </c>
      <c r="D786" t="s">
        <v>733</v>
      </c>
      <c r="E786" t="s">
        <v>61</v>
      </c>
      <c r="F786">
        <v>82</v>
      </c>
      <c r="G786">
        <v>516</v>
      </c>
      <c r="H786">
        <v>3</v>
      </c>
      <c r="I786">
        <v>601</v>
      </c>
    </row>
    <row r="787" spans="1:9" x14ac:dyDescent="0.2">
      <c r="A787" t="s">
        <v>82</v>
      </c>
      <c r="B787">
        <v>3600</v>
      </c>
      <c r="C787">
        <v>3248</v>
      </c>
      <c r="D787" t="s">
        <v>733</v>
      </c>
      <c r="E787" t="s">
        <v>16</v>
      </c>
      <c r="F787">
        <v>82</v>
      </c>
      <c r="G787">
        <v>644</v>
      </c>
      <c r="H787">
        <v>2</v>
      </c>
      <c r="I787">
        <v>728</v>
      </c>
    </row>
    <row r="788" spans="1:9" x14ac:dyDescent="0.2">
      <c r="A788" t="s">
        <v>82</v>
      </c>
      <c r="B788">
        <v>4640</v>
      </c>
      <c r="C788">
        <v>3690</v>
      </c>
      <c r="D788" t="s">
        <v>733</v>
      </c>
      <c r="E788" t="s">
        <v>65</v>
      </c>
      <c r="F788">
        <v>82</v>
      </c>
      <c r="G788">
        <v>478</v>
      </c>
      <c r="H788">
        <v>4</v>
      </c>
      <c r="I788">
        <v>564</v>
      </c>
    </row>
    <row r="789" spans="1:9" x14ac:dyDescent="0.2">
      <c r="A789" t="s">
        <v>79</v>
      </c>
      <c r="B789">
        <v>85340</v>
      </c>
      <c r="C789">
        <v>1315</v>
      </c>
      <c r="D789" t="s">
        <v>733</v>
      </c>
      <c r="E789" t="s">
        <v>31</v>
      </c>
      <c r="F789">
        <v>82</v>
      </c>
      <c r="G789">
        <v>464</v>
      </c>
      <c r="H789">
        <v>4</v>
      </c>
      <c r="I789">
        <v>550</v>
      </c>
    </row>
    <row r="790" spans="1:9" x14ac:dyDescent="0.2">
      <c r="A790" t="s">
        <v>79</v>
      </c>
      <c r="B790">
        <v>83026</v>
      </c>
      <c r="C790">
        <v>1497</v>
      </c>
      <c r="D790" t="s">
        <v>733</v>
      </c>
      <c r="E790" t="s">
        <v>23</v>
      </c>
      <c r="F790">
        <v>82</v>
      </c>
      <c r="G790">
        <v>272</v>
      </c>
      <c r="H790">
        <v>4</v>
      </c>
      <c r="I790">
        <v>358</v>
      </c>
    </row>
    <row r="791" spans="1:9" x14ac:dyDescent="0.2">
      <c r="A791" t="s">
        <v>80</v>
      </c>
      <c r="B791">
        <v>93307</v>
      </c>
      <c r="C791">
        <v>2744</v>
      </c>
      <c r="D791" t="s">
        <v>733</v>
      </c>
      <c r="E791" t="s">
        <v>51</v>
      </c>
      <c r="F791">
        <v>81</v>
      </c>
      <c r="G791">
        <v>439</v>
      </c>
      <c r="H791">
        <v>3</v>
      </c>
      <c r="I791">
        <v>523</v>
      </c>
    </row>
    <row r="792" spans="1:9" x14ac:dyDescent="0.2">
      <c r="A792" t="s">
        <v>79</v>
      </c>
      <c r="B792">
        <v>85620</v>
      </c>
      <c r="C792">
        <v>1582</v>
      </c>
      <c r="D792" t="s">
        <v>733</v>
      </c>
      <c r="E792" t="s">
        <v>32</v>
      </c>
      <c r="F792">
        <v>81</v>
      </c>
      <c r="G792">
        <v>490</v>
      </c>
      <c r="H792">
        <v>3</v>
      </c>
      <c r="I792">
        <v>574</v>
      </c>
    </row>
    <row r="793" spans="1:9" x14ac:dyDescent="0.2">
      <c r="A793" t="s">
        <v>81</v>
      </c>
      <c r="B793">
        <v>5540</v>
      </c>
      <c r="C793">
        <v>3846</v>
      </c>
      <c r="D793" t="s">
        <v>733</v>
      </c>
      <c r="E793" t="s">
        <v>19</v>
      </c>
      <c r="F793">
        <v>81</v>
      </c>
      <c r="G793">
        <v>387</v>
      </c>
      <c r="H793">
        <v>8</v>
      </c>
      <c r="I793">
        <v>476</v>
      </c>
    </row>
    <row r="794" spans="1:9" x14ac:dyDescent="0.2">
      <c r="A794" t="s">
        <v>82</v>
      </c>
      <c r="B794">
        <v>4570</v>
      </c>
      <c r="C794">
        <v>3663</v>
      </c>
      <c r="D794" t="s">
        <v>733</v>
      </c>
      <c r="E794" t="s">
        <v>65</v>
      </c>
      <c r="F794">
        <v>80</v>
      </c>
      <c r="G794">
        <v>534</v>
      </c>
      <c r="H794">
        <v>2</v>
      </c>
      <c r="I794">
        <v>616</v>
      </c>
    </row>
    <row r="795" spans="1:9" x14ac:dyDescent="0.2">
      <c r="A795" t="s">
        <v>81</v>
      </c>
      <c r="B795">
        <v>3403</v>
      </c>
      <c r="C795">
        <v>3152</v>
      </c>
      <c r="D795" t="s">
        <v>733</v>
      </c>
      <c r="E795" t="s">
        <v>57</v>
      </c>
      <c r="F795">
        <v>80</v>
      </c>
      <c r="G795">
        <v>994</v>
      </c>
      <c r="H795">
        <v>3</v>
      </c>
      <c r="I795">
        <v>1077</v>
      </c>
    </row>
    <row r="796" spans="1:9" x14ac:dyDescent="0.2">
      <c r="A796" t="s">
        <v>80</v>
      </c>
      <c r="B796">
        <v>94120</v>
      </c>
      <c r="C796">
        <v>2566</v>
      </c>
      <c r="D796" t="s">
        <v>733</v>
      </c>
      <c r="E796" t="s">
        <v>15</v>
      </c>
      <c r="F796">
        <v>79</v>
      </c>
      <c r="G796">
        <v>394</v>
      </c>
      <c r="H796">
        <v>1</v>
      </c>
      <c r="I796">
        <v>474</v>
      </c>
    </row>
    <row r="797" spans="1:9" x14ac:dyDescent="0.2">
      <c r="A797" t="s">
        <v>81</v>
      </c>
      <c r="B797">
        <v>5180</v>
      </c>
      <c r="C797">
        <v>3138</v>
      </c>
      <c r="D797" t="s">
        <v>733</v>
      </c>
      <c r="E797" t="s">
        <v>57</v>
      </c>
      <c r="F797">
        <v>79</v>
      </c>
      <c r="G797">
        <v>832</v>
      </c>
      <c r="H797">
        <v>2</v>
      </c>
      <c r="I797">
        <v>913</v>
      </c>
    </row>
    <row r="798" spans="1:9" x14ac:dyDescent="0.2">
      <c r="A798" t="s">
        <v>81</v>
      </c>
      <c r="B798">
        <v>4750</v>
      </c>
      <c r="C798">
        <v>3502</v>
      </c>
      <c r="D798" t="s">
        <v>733</v>
      </c>
      <c r="E798" t="s">
        <v>40</v>
      </c>
      <c r="F798">
        <v>79</v>
      </c>
      <c r="G798">
        <v>697</v>
      </c>
      <c r="H798">
        <v>8</v>
      </c>
      <c r="I798">
        <v>784</v>
      </c>
    </row>
    <row r="799" spans="1:9" x14ac:dyDescent="0.2">
      <c r="A799" t="s">
        <v>81</v>
      </c>
      <c r="B799">
        <v>3070</v>
      </c>
      <c r="C799">
        <v>3546</v>
      </c>
      <c r="D799" t="s">
        <v>733</v>
      </c>
      <c r="E799" t="s">
        <v>67</v>
      </c>
      <c r="F799">
        <v>79</v>
      </c>
      <c r="G799">
        <v>483</v>
      </c>
      <c r="H799">
        <v>2</v>
      </c>
      <c r="I799">
        <v>564</v>
      </c>
    </row>
    <row r="800" spans="1:9" x14ac:dyDescent="0.2">
      <c r="A800" t="s">
        <v>78</v>
      </c>
      <c r="B800">
        <v>94838</v>
      </c>
      <c r="C800">
        <v>2112</v>
      </c>
      <c r="D800" t="s">
        <v>733</v>
      </c>
      <c r="E800" t="s">
        <v>2</v>
      </c>
      <c r="F800">
        <v>79</v>
      </c>
      <c r="G800">
        <v>327</v>
      </c>
      <c r="H800">
        <v>11</v>
      </c>
      <c r="I800">
        <v>417</v>
      </c>
    </row>
    <row r="801" spans="1:10" x14ac:dyDescent="0.2">
      <c r="A801" t="s">
        <v>80</v>
      </c>
      <c r="B801">
        <v>93720</v>
      </c>
      <c r="C801">
        <v>2724</v>
      </c>
      <c r="D801" t="s">
        <v>733</v>
      </c>
      <c r="E801" t="s">
        <v>59</v>
      </c>
      <c r="F801">
        <v>78</v>
      </c>
      <c r="G801">
        <v>614</v>
      </c>
      <c r="H801">
        <v>7</v>
      </c>
      <c r="I801">
        <v>699</v>
      </c>
    </row>
    <row r="802" spans="1:10" x14ac:dyDescent="0.2">
      <c r="A802" t="s">
        <v>79</v>
      </c>
      <c r="B802">
        <v>83148</v>
      </c>
      <c r="C802">
        <v>1514</v>
      </c>
      <c r="D802" t="s">
        <v>733</v>
      </c>
      <c r="E802" t="s">
        <v>22</v>
      </c>
      <c r="F802">
        <v>78</v>
      </c>
      <c r="G802">
        <v>265</v>
      </c>
      <c r="H802">
        <v>0</v>
      </c>
      <c r="I802">
        <v>343</v>
      </c>
    </row>
    <row r="803" spans="1:10" x14ac:dyDescent="0.2">
      <c r="A803" t="s">
        <v>81</v>
      </c>
      <c r="B803">
        <v>4900</v>
      </c>
      <c r="C803">
        <v>3452</v>
      </c>
      <c r="D803" t="s">
        <v>733</v>
      </c>
      <c r="E803" t="s">
        <v>17</v>
      </c>
      <c r="F803">
        <v>78</v>
      </c>
      <c r="G803">
        <v>433</v>
      </c>
      <c r="H803">
        <v>5</v>
      </c>
      <c r="I803">
        <v>516</v>
      </c>
    </row>
    <row r="804" spans="1:10" x14ac:dyDescent="0.2">
      <c r="A804" t="s">
        <v>78</v>
      </c>
      <c r="B804">
        <v>85979</v>
      </c>
      <c r="C804">
        <v>1861</v>
      </c>
      <c r="D804" t="s">
        <v>733</v>
      </c>
      <c r="E804" t="s">
        <v>29</v>
      </c>
      <c r="F804">
        <v>78</v>
      </c>
      <c r="G804">
        <v>662</v>
      </c>
      <c r="H804">
        <v>3</v>
      </c>
      <c r="I804">
        <v>743</v>
      </c>
    </row>
    <row r="805" spans="1:10" x14ac:dyDescent="0.2">
      <c r="A805" t="s">
        <v>76</v>
      </c>
      <c r="B805">
        <v>94040</v>
      </c>
      <c r="C805">
        <v>2358</v>
      </c>
      <c r="D805" t="s">
        <v>733</v>
      </c>
      <c r="E805" t="s">
        <v>47</v>
      </c>
      <c r="F805">
        <v>77</v>
      </c>
      <c r="G805">
        <v>449</v>
      </c>
      <c r="H805">
        <v>5</v>
      </c>
      <c r="I805">
        <v>531</v>
      </c>
    </row>
    <row r="806" spans="1:10" x14ac:dyDescent="0.2">
      <c r="A806" t="s">
        <v>82</v>
      </c>
      <c r="B806">
        <v>4798</v>
      </c>
      <c r="C806">
        <v>3739</v>
      </c>
      <c r="D806" t="s">
        <v>733</v>
      </c>
      <c r="E806" t="s">
        <v>18</v>
      </c>
      <c r="F806">
        <v>76</v>
      </c>
      <c r="G806">
        <v>361</v>
      </c>
      <c r="H806">
        <v>2</v>
      </c>
      <c r="I806">
        <v>439</v>
      </c>
      <c r="J806" t="s">
        <v>748</v>
      </c>
    </row>
    <row r="807" spans="1:10" x14ac:dyDescent="0.2">
      <c r="A807" t="s">
        <v>82</v>
      </c>
      <c r="B807">
        <v>4799</v>
      </c>
      <c r="C807">
        <v>3739</v>
      </c>
      <c r="D807" t="s">
        <v>733</v>
      </c>
      <c r="E807" t="s">
        <v>18</v>
      </c>
      <c r="F807">
        <v>76</v>
      </c>
      <c r="G807">
        <v>361</v>
      </c>
      <c r="H807">
        <v>2</v>
      </c>
      <c r="I807">
        <v>439</v>
      </c>
    </row>
    <row r="808" spans="1:10" x14ac:dyDescent="0.2">
      <c r="A808" t="s">
        <v>80</v>
      </c>
      <c r="B808">
        <v>94540</v>
      </c>
      <c r="C808">
        <v>2805</v>
      </c>
      <c r="D808" t="s">
        <v>733</v>
      </c>
      <c r="E808" t="s">
        <v>51</v>
      </c>
      <c r="F808">
        <v>74</v>
      </c>
      <c r="G808">
        <v>457</v>
      </c>
      <c r="H808">
        <v>0</v>
      </c>
      <c r="I808">
        <v>531</v>
      </c>
    </row>
    <row r="809" spans="1:10" x14ac:dyDescent="0.2">
      <c r="A809" t="s">
        <v>82</v>
      </c>
      <c r="B809">
        <v>3590</v>
      </c>
      <c r="C809">
        <v>3027</v>
      </c>
      <c r="D809" t="s">
        <v>733</v>
      </c>
      <c r="E809" t="s">
        <v>36</v>
      </c>
      <c r="F809">
        <v>74</v>
      </c>
      <c r="G809">
        <v>665</v>
      </c>
      <c r="H809">
        <v>13</v>
      </c>
      <c r="I809">
        <v>752</v>
      </c>
    </row>
    <row r="810" spans="1:10" x14ac:dyDescent="0.2">
      <c r="A810" t="s">
        <v>82</v>
      </c>
      <c r="B810">
        <v>4800</v>
      </c>
      <c r="C810">
        <v>3743</v>
      </c>
      <c r="D810" t="s">
        <v>733</v>
      </c>
      <c r="E810" t="s">
        <v>18</v>
      </c>
      <c r="F810">
        <v>73</v>
      </c>
      <c r="G810">
        <v>427</v>
      </c>
      <c r="H810">
        <v>2</v>
      </c>
      <c r="I810">
        <v>502</v>
      </c>
    </row>
    <row r="811" spans="1:10" x14ac:dyDescent="0.2">
      <c r="A811" t="s">
        <v>79</v>
      </c>
      <c r="B811">
        <v>85940</v>
      </c>
      <c r="C811">
        <v>1521</v>
      </c>
      <c r="D811" t="s">
        <v>733</v>
      </c>
      <c r="E811" t="s">
        <v>22</v>
      </c>
      <c r="F811">
        <v>73</v>
      </c>
      <c r="G811">
        <v>275</v>
      </c>
      <c r="H811">
        <v>1</v>
      </c>
      <c r="I811">
        <v>349</v>
      </c>
    </row>
    <row r="812" spans="1:10" x14ac:dyDescent="0.2">
      <c r="A812" t="s">
        <v>79</v>
      </c>
      <c r="B812">
        <v>84489</v>
      </c>
      <c r="C812">
        <v>1522</v>
      </c>
      <c r="D812" t="s">
        <v>733</v>
      </c>
      <c r="E812" t="s">
        <v>53</v>
      </c>
      <c r="F812">
        <v>73</v>
      </c>
      <c r="G812">
        <v>349</v>
      </c>
      <c r="H812">
        <v>0</v>
      </c>
      <c r="I812">
        <v>422</v>
      </c>
    </row>
    <row r="813" spans="1:10" x14ac:dyDescent="0.2">
      <c r="A813" t="s">
        <v>79</v>
      </c>
      <c r="B813">
        <v>85629</v>
      </c>
      <c r="C813">
        <v>1582</v>
      </c>
      <c r="D813" t="s">
        <v>733</v>
      </c>
      <c r="E813" t="s">
        <v>53</v>
      </c>
      <c r="F813">
        <v>73</v>
      </c>
      <c r="G813">
        <v>215</v>
      </c>
      <c r="H813">
        <v>3</v>
      </c>
      <c r="I813">
        <v>291</v>
      </c>
    </row>
    <row r="814" spans="1:10" x14ac:dyDescent="0.2">
      <c r="A814" t="s">
        <v>81</v>
      </c>
      <c r="B814">
        <v>3046</v>
      </c>
      <c r="C814">
        <v>3500</v>
      </c>
      <c r="D814" t="s">
        <v>733</v>
      </c>
      <c r="E814" t="s">
        <v>40</v>
      </c>
      <c r="F814">
        <v>73</v>
      </c>
      <c r="G814">
        <v>577</v>
      </c>
      <c r="H814">
        <v>6</v>
      </c>
      <c r="I814">
        <v>656</v>
      </c>
    </row>
    <row r="815" spans="1:10" x14ac:dyDescent="0.2">
      <c r="A815" t="s">
        <v>80</v>
      </c>
      <c r="B815">
        <v>93851</v>
      </c>
      <c r="C815">
        <v>2375</v>
      </c>
      <c r="D815" t="s">
        <v>733</v>
      </c>
      <c r="E815" t="s">
        <v>37</v>
      </c>
      <c r="F815">
        <v>72</v>
      </c>
      <c r="G815">
        <v>426</v>
      </c>
      <c r="H815">
        <v>9</v>
      </c>
      <c r="I815">
        <v>507</v>
      </c>
    </row>
    <row r="816" spans="1:10" x14ac:dyDescent="0.2">
      <c r="A816" t="s">
        <v>81</v>
      </c>
      <c r="B816">
        <v>3900</v>
      </c>
      <c r="C816">
        <v>3862</v>
      </c>
      <c r="D816" t="s">
        <v>733</v>
      </c>
      <c r="E816" t="s">
        <v>20</v>
      </c>
      <c r="F816">
        <v>72</v>
      </c>
      <c r="G816">
        <v>196</v>
      </c>
      <c r="H816">
        <v>14</v>
      </c>
      <c r="I816">
        <v>282</v>
      </c>
    </row>
    <row r="817" spans="1:9" x14ac:dyDescent="0.2">
      <c r="A817" t="s">
        <v>78</v>
      </c>
      <c r="B817">
        <v>85150</v>
      </c>
      <c r="C817">
        <v>1184</v>
      </c>
      <c r="D817" t="s">
        <v>733</v>
      </c>
      <c r="E817" t="s">
        <v>58</v>
      </c>
      <c r="F817">
        <v>72</v>
      </c>
      <c r="G817">
        <v>444</v>
      </c>
      <c r="H817">
        <v>10</v>
      </c>
      <c r="I817">
        <v>526</v>
      </c>
    </row>
    <row r="818" spans="1:9" x14ac:dyDescent="0.2">
      <c r="A818" t="s">
        <v>78</v>
      </c>
      <c r="B818">
        <v>94210</v>
      </c>
      <c r="C818">
        <v>1946</v>
      </c>
      <c r="D818" t="s">
        <v>733</v>
      </c>
      <c r="E818" t="s">
        <v>48</v>
      </c>
      <c r="F818">
        <v>72</v>
      </c>
      <c r="G818">
        <v>348</v>
      </c>
      <c r="H818">
        <v>12</v>
      </c>
      <c r="I818">
        <v>432</v>
      </c>
    </row>
    <row r="819" spans="1:9" x14ac:dyDescent="0.2">
      <c r="A819" t="s">
        <v>78</v>
      </c>
      <c r="B819">
        <v>93218</v>
      </c>
      <c r="C819">
        <v>1796</v>
      </c>
      <c r="D819" t="s">
        <v>733</v>
      </c>
      <c r="E819" t="s">
        <v>49</v>
      </c>
      <c r="F819">
        <v>71</v>
      </c>
      <c r="G819">
        <v>307</v>
      </c>
      <c r="H819">
        <v>14</v>
      </c>
      <c r="I819">
        <v>392</v>
      </c>
    </row>
    <row r="820" spans="1:9" x14ac:dyDescent="0.2">
      <c r="A820" t="s">
        <v>80</v>
      </c>
      <c r="B820">
        <v>93680</v>
      </c>
      <c r="C820">
        <v>2536</v>
      </c>
      <c r="D820" t="s">
        <v>733</v>
      </c>
      <c r="E820" t="s">
        <v>35</v>
      </c>
      <c r="F820">
        <v>70</v>
      </c>
      <c r="G820">
        <v>518</v>
      </c>
      <c r="H820">
        <v>0</v>
      </c>
      <c r="I820">
        <v>588</v>
      </c>
    </row>
    <row r="821" spans="1:9" x14ac:dyDescent="0.2">
      <c r="A821" t="s">
        <v>80</v>
      </c>
      <c r="B821">
        <v>94150</v>
      </c>
      <c r="C821">
        <v>2601</v>
      </c>
      <c r="D821" t="s">
        <v>733</v>
      </c>
      <c r="E821" t="s">
        <v>15</v>
      </c>
      <c r="F821">
        <v>70</v>
      </c>
      <c r="G821">
        <v>441</v>
      </c>
      <c r="H821">
        <v>8</v>
      </c>
      <c r="I821">
        <v>519</v>
      </c>
    </row>
    <row r="822" spans="1:9" x14ac:dyDescent="0.2">
      <c r="A822" t="s">
        <v>81</v>
      </c>
      <c r="B822">
        <v>3167</v>
      </c>
      <c r="C822">
        <v>3889</v>
      </c>
      <c r="D822" t="s">
        <v>733</v>
      </c>
      <c r="E822" t="s">
        <v>41</v>
      </c>
      <c r="F822">
        <v>70</v>
      </c>
      <c r="G822">
        <v>629</v>
      </c>
      <c r="H822">
        <v>4</v>
      </c>
      <c r="I822">
        <v>703</v>
      </c>
    </row>
    <row r="823" spans="1:9" x14ac:dyDescent="0.2">
      <c r="A823" t="s">
        <v>80</v>
      </c>
      <c r="B823">
        <v>95200</v>
      </c>
      <c r="C823">
        <v>2585</v>
      </c>
      <c r="D823" t="s">
        <v>733</v>
      </c>
      <c r="E823" t="s">
        <v>15</v>
      </c>
      <c r="F823">
        <v>69</v>
      </c>
      <c r="G823">
        <v>167</v>
      </c>
      <c r="H823">
        <v>0</v>
      </c>
      <c r="I823">
        <v>236</v>
      </c>
    </row>
    <row r="824" spans="1:9" x14ac:dyDescent="0.2">
      <c r="A824" t="s">
        <v>80</v>
      </c>
      <c r="B824">
        <v>93287</v>
      </c>
      <c r="C824">
        <v>2790</v>
      </c>
      <c r="D824" t="s">
        <v>733</v>
      </c>
      <c r="E824" t="s">
        <v>51</v>
      </c>
      <c r="F824">
        <v>69</v>
      </c>
      <c r="G824">
        <v>407</v>
      </c>
      <c r="H824">
        <v>0</v>
      </c>
      <c r="I824">
        <v>476</v>
      </c>
    </row>
    <row r="825" spans="1:9" x14ac:dyDescent="0.2">
      <c r="A825" t="s">
        <v>78</v>
      </c>
      <c r="B825">
        <v>84020</v>
      </c>
      <c r="C825">
        <v>1237</v>
      </c>
      <c r="D825" t="s">
        <v>733</v>
      </c>
      <c r="E825" t="s">
        <v>14</v>
      </c>
      <c r="F825">
        <v>68</v>
      </c>
      <c r="G825">
        <v>530</v>
      </c>
      <c r="H825">
        <v>12</v>
      </c>
      <c r="I825">
        <v>610</v>
      </c>
    </row>
    <row r="826" spans="1:9" x14ac:dyDescent="0.2">
      <c r="A826" t="s">
        <v>75</v>
      </c>
      <c r="B826">
        <v>85587</v>
      </c>
      <c r="C826">
        <v>1421</v>
      </c>
      <c r="D826" t="s">
        <v>733</v>
      </c>
      <c r="E826" t="s">
        <v>42</v>
      </c>
      <c r="F826">
        <v>68</v>
      </c>
      <c r="G826">
        <v>424</v>
      </c>
      <c r="H826">
        <v>9</v>
      </c>
      <c r="I826">
        <v>501</v>
      </c>
    </row>
    <row r="827" spans="1:9" x14ac:dyDescent="0.2">
      <c r="A827" t="s">
        <v>76</v>
      </c>
      <c r="B827">
        <v>93690</v>
      </c>
      <c r="C827">
        <v>2332</v>
      </c>
      <c r="D827" t="s">
        <v>733</v>
      </c>
      <c r="E827" t="s">
        <v>47</v>
      </c>
      <c r="F827">
        <v>68</v>
      </c>
      <c r="G827">
        <v>951</v>
      </c>
      <c r="H827">
        <v>21</v>
      </c>
      <c r="I827">
        <v>1040</v>
      </c>
    </row>
    <row r="828" spans="1:9" x14ac:dyDescent="0.2">
      <c r="A828" t="s">
        <v>80</v>
      </c>
      <c r="B828">
        <v>94990</v>
      </c>
      <c r="C828">
        <v>2665</v>
      </c>
      <c r="D828" t="s">
        <v>733</v>
      </c>
      <c r="E828" t="s">
        <v>28</v>
      </c>
      <c r="F828">
        <v>67</v>
      </c>
      <c r="G828">
        <v>315</v>
      </c>
      <c r="H828">
        <v>9</v>
      </c>
      <c r="I828">
        <v>391</v>
      </c>
    </row>
    <row r="829" spans="1:9" x14ac:dyDescent="0.2">
      <c r="A829" t="s">
        <v>79</v>
      </c>
      <c r="B829">
        <v>83308</v>
      </c>
      <c r="C829">
        <v>1514</v>
      </c>
      <c r="D829" t="s">
        <v>733</v>
      </c>
      <c r="E829" t="s">
        <v>53</v>
      </c>
      <c r="F829">
        <v>67</v>
      </c>
      <c r="G829">
        <v>438</v>
      </c>
      <c r="H829">
        <v>1</v>
      </c>
      <c r="I829">
        <v>506</v>
      </c>
    </row>
    <row r="830" spans="1:9" x14ac:dyDescent="0.2">
      <c r="A830" t="s">
        <v>82</v>
      </c>
      <c r="B830">
        <v>5120</v>
      </c>
      <c r="C830">
        <v>3047</v>
      </c>
      <c r="D830" t="s">
        <v>733</v>
      </c>
      <c r="E830" t="s">
        <v>36</v>
      </c>
      <c r="F830">
        <v>66</v>
      </c>
      <c r="G830">
        <v>331</v>
      </c>
      <c r="H830">
        <v>19</v>
      </c>
      <c r="I830">
        <v>416</v>
      </c>
    </row>
    <row r="831" spans="1:9" x14ac:dyDescent="0.2">
      <c r="A831" t="s">
        <v>78</v>
      </c>
      <c r="B831">
        <v>93790</v>
      </c>
      <c r="C831">
        <v>1983</v>
      </c>
      <c r="D831" t="s">
        <v>733</v>
      </c>
      <c r="E831" t="s">
        <v>13</v>
      </c>
      <c r="F831">
        <v>66</v>
      </c>
      <c r="G831">
        <v>525</v>
      </c>
      <c r="H831">
        <v>9</v>
      </c>
      <c r="I831">
        <v>600</v>
      </c>
    </row>
    <row r="832" spans="1:9" x14ac:dyDescent="0.2">
      <c r="A832" t="s">
        <v>76</v>
      </c>
      <c r="B832">
        <v>94608</v>
      </c>
      <c r="C832">
        <v>2076</v>
      </c>
      <c r="D832" t="s">
        <v>733</v>
      </c>
      <c r="E832" t="s">
        <v>27</v>
      </c>
      <c r="F832">
        <v>66</v>
      </c>
      <c r="G832">
        <v>942</v>
      </c>
      <c r="H832">
        <v>10</v>
      </c>
      <c r="I832">
        <v>1018</v>
      </c>
    </row>
    <row r="833" spans="1:10" x14ac:dyDescent="0.2">
      <c r="A833" t="s">
        <v>80</v>
      </c>
      <c r="B833">
        <v>94450</v>
      </c>
      <c r="C833">
        <v>2421</v>
      </c>
      <c r="D833" t="s">
        <v>733</v>
      </c>
      <c r="E833" t="s">
        <v>25</v>
      </c>
      <c r="F833">
        <v>65</v>
      </c>
      <c r="G833">
        <v>219</v>
      </c>
      <c r="H833">
        <v>7</v>
      </c>
      <c r="I833">
        <v>291</v>
      </c>
    </row>
    <row r="834" spans="1:10" x14ac:dyDescent="0.2">
      <c r="A834" t="s">
        <v>81</v>
      </c>
      <c r="B834">
        <v>3528</v>
      </c>
      <c r="C834">
        <v>3440</v>
      </c>
      <c r="D834" t="s">
        <v>733</v>
      </c>
      <c r="E834" t="s">
        <v>17</v>
      </c>
      <c r="F834">
        <v>65</v>
      </c>
      <c r="G834">
        <v>363</v>
      </c>
      <c r="H834">
        <v>12</v>
      </c>
      <c r="I834">
        <v>440</v>
      </c>
    </row>
    <row r="835" spans="1:10" x14ac:dyDescent="0.2">
      <c r="A835" t="s">
        <v>81</v>
      </c>
      <c r="B835">
        <v>3099</v>
      </c>
      <c r="C835">
        <v>3554</v>
      </c>
      <c r="D835" t="s">
        <v>733</v>
      </c>
      <c r="E835" t="s">
        <v>40</v>
      </c>
      <c r="F835">
        <v>64</v>
      </c>
      <c r="G835">
        <v>250</v>
      </c>
      <c r="H835">
        <v>13</v>
      </c>
      <c r="I835">
        <v>327</v>
      </c>
    </row>
    <row r="836" spans="1:10" x14ac:dyDescent="0.2">
      <c r="A836" t="s">
        <v>76</v>
      </c>
      <c r="B836">
        <v>95510</v>
      </c>
      <c r="C836">
        <v>2311</v>
      </c>
      <c r="D836" t="s">
        <v>733</v>
      </c>
      <c r="E836" t="s">
        <v>34</v>
      </c>
      <c r="F836">
        <v>64</v>
      </c>
      <c r="G836">
        <v>247</v>
      </c>
      <c r="H836">
        <v>12</v>
      </c>
      <c r="I836">
        <v>323</v>
      </c>
    </row>
    <row r="837" spans="1:10" x14ac:dyDescent="0.2">
      <c r="A837" t="s">
        <v>82</v>
      </c>
      <c r="B837">
        <v>4820</v>
      </c>
      <c r="C837">
        <v>3743</v>
      </c>
      <c r="D837" t="s">
        <v>733</v>
      </c>
      <c r="E837" t="s">
        <v>44</v>
      </c>
      <c r="F837">
        <v>60</v>
      </c>
      <c r="G837">
        <v>195</v>
      </c>
      <c r="H837">
        <v>0</v>
      </c>
      <c r="I837">
        <v>255</v>
      </c>
    </row>
    <row r="838" spans="1:10" x14ac:dyDescent="0.2">
      <c r="A838" t="s">
        <v>81</v>
      </c>
      <c r="B838">
        <v>5780</v>
      </c>
      <c r="C838">
        <v>3519</v>
      </c>
      <c r="D838" t="s">
        <v>733</v>
      </c>
      <c r="E838" t="s">
        <v>40</v>
      </c>
      <c r="F838">
        <v>60</v>
      </c>
      <c r="G838">
        <v>271</v>
      </c>
      <c r="H838">
        <v>3</v>
      </c>
      <c r="I838">
        <v>334</v>
      </c>
    </row>
    <row r="839" spans="1:10" x14ac:dyDescent="0.2">
      <c r="A839" t="s">
        <v>75</v>
      </c>
      <c r="B839">
        <v>83861</v>
      </c>
      <c r="C839">
        <v>1347</v>
      </c>
      <c r="D839" t="s">
        <v>733</v>
      </c>
      <c r="E839" t="s">
        <v>11</v>
      </c>
      <c r="F839">
        <v>60</v>
      </c>
      <c r="G839">
        <v>453</v>
      </c>
      <c r="H839">
        <v>8</v>
      </c>
      <c r="I839">
        <v>521</v>
      </c>
    </row>
    <row r="840" spans="1:10" x14ac:dyDescent="0.2">
      <c r="A840" t="s">
        <v>80</v>
      </c>
      <c r="B840">
        <v>95168</v>
      </c>
      <c r="C840">
        <v>2450</v>
      </c>
      <c r="D840" t="s">
        <v>733</v>
      </c>
      <c r="E840" t="s">
        <v>5</v>
      </c>
      <c r="F840">
        <v>59</v>
      </c>
      <c r="G840">
        <v>458</v>
      </c>
      <c r="H840">
        <v>14</v>
      </c>
      <c r="I840">
        <v>531</v>
      </c>
      <c r="J840" t="s">
        <v>738</v>
      </c>
    </row>
    <row r="841" spans="1:10" x14ac:dyDescent="0.2">
      <c r="A841" t="s">
        <v>80</v>
      </c>
      <c r="B841">
        <v>95169</v>
      </c>
      <c r="C841">
        <v>2450</v>
      </c>
      <c r="D841" t="s">
        <v>733</v>
      </c>
      <c r="E841" t="s">
        <v>25</v>
      </c>
      <c r="F841">
        <v>59</v>
      </c>
      <c r="G841">
        <v>458</v>
      </c>
      <c r="H841">
        <v>14</v>
      </c>
      <c r="I841">
        <v>531</v>
      </c>
    </row>
    <row r="842" spans="1:10" x14ac:dyDescent="0.2">
      <c r="A842" t="s">
        <v>79</v>
      </c>
      <c r="B842">
        <v>83330</v>
      </c>
      <c r="C842">
        <v>1661</v>
      </c>
      <c r="D842" t="s">
        <v>733</v>
      </c>
      <c r="E842" t="s">
        <v>21</v>
      </c>
      <c r="F842">
        <v>59</v>
      </c>
      <c r="G842">
        <v>475</v>
      </c>
      <c r="H842">
        <v>9</v>
      </c>
      <c r="I842">
        <v>543</v>
      </c>
    </row>
    <row r="843" spans="1:10" x14ac:dyDescent="0.2">
      <c r="A843" t="s">
        <v>82</v>
      </c>
      <c r="B843">
        <v>4409</v>
      </c>
      <c r="C843">
        <v>3460</v>
      </c>
      <c r="D843" t="s">
        <v>733</v>
      </c>
      <c r="E843" t="s">
        <v>113</v>
      </c>
      <c r="F843">
        <v>58</v>
      </c>
      <c r="G843">
        <v>269</v>
      </c>
      <c r="H843">
        <v>1</v>
      </c>
      <c r="I843">
        <v>328</v>
      </c>
      <c r="J843" t="s">
        <v>746</v>
      </c>
    </row>
    <row r="844" spans="1:10" x14ac:dyDescent="0.2">
      <c r="A844" t="s">
        <v>81</v>
      </c>
      <c r="B844">
        <v>4408</v>
      </c>
      <c r="C844">
        <v>3460</v>
      </c>
      <c r="D844" t="s">
        <v>733</v>
      </c>
      <c r="E844" t="s">
        <v>17</v>
      </c>
      <c r="F844">
        <v>58</v>
      </c>
      <c r="G844">
        <v>269</v>
      </c>
      <c r="H844">
        <v>1</v>
      </c>
      <c r="I844">
        <v>328</v>
      </c>
    </row>
    <row r="845" spans="1:10" x14ac:dyDescent="0.2">
      <c r="A845" t="s">
        <v>80</v>
      </c>
      <c r="B845">
        <v>95400</v>
      </c>
      <c r="C845">
        <v>2566</v>
      </c>
      <c r="D845" t="s">
        <v>733</v>
      </c>
      <c r="E845" t="s">
        <v>55</v>
      </c>
      <c r="F845">
        <v>56</v>
      </c>
      <c r="G845">
        <v>488</v>
      </c>
      <c r="H845">
        <v>4</v>
      </c>
      <c r="I845">
        <v>548</v>
      </c>
    </row>
    <row r="846" spans="1:10" x14ac:dyDescent="0.2">
      <c r="A846" t="s">
        <v>82</v>
      </c>
      <c r="B846">
        <v>3648</v>
      </c>
      <c r="C846">
        <v>3689</v>
      </c>
      <c r="D846" t="s">
        <v>733</v>
      </c>
      <c r="E846" t="s">
        <v>65</v>
      </c>
      <c r="F846">
        <v>55</v>
      </c>
      <c r="G846">
        <v>378</v>
      </c>
      <c r="H846">
        <v>13</v>
      </c>
      <c r="I846">
        <v>446</v>
      </c>
    </row>
    <row r="847" spans="1:10" x14ac:dyDescent="0.2">
      <c r="A847" t="s">
        <v>80</v>
      </c>
      <c r="B847">
        <v>95340</v>
      </c>
      <c r="C847">
        <v>2591</v>
      </c>
      <c r="D847" t="s">
        <v>733</v>
      </c>
      <c r="E847" t="s">
        <v>15</v>
      </c>
      <c r="F847">
        <v>54</v>
      </c>
      <c r="G847">
        <v>263</v>
      </c>
      <c r="H847">
        <v>1</v>
      </c>
      <c r="I847">
        <v>318</v>
      </c>
    </row>
    <row r="848" spans="1:10" x14ac:dyDescent="0.2">
      <c r="A848" t="s">
        <v>82</v>
      </c>
      <c r="B848">
        <v>4768</v>
      </c>
      <c r="C848">
        <v>3335</v>
      </c>
      <c r="D848" t="s">
        <v>733</v>
      </c>
      <c r="E848" t="s">
        <v>113</v>
      </c>
      <c r="F848">
        <v>54</v>
      </c>
      <c r="G848">
        <v>234</v>
      </c>
      <c r="H848">
        <v>1</v>
      </c>
      <c r="I848">
        <v>289</v>
      </c>
      <c r="J848" t="s">
        <v>745</v>
      </c>
    </row>
    <row r="849" spans="1:10" x14ac:dyDescent="0.2">
      <c r="A849" t="s">
        <v>82</v>
      </c>
      <c r="B849">
        <v>5790</v>
      </c>
      <c r="C849">
        <v>3686</v>
      </c>
      <c r="D849" t="s">
        <v>733</v>
      </c>
      <c r="E849" t="s">
        <v>65</v>
      </c>
      <c r="F849">
        <v>54</v>
      </c>
      <c r="G849">
        <v>156</v>
      </c>
      <c r="H849">
        <v>9</v>
      </c>
      <c r="I849">
        <v>219</v>
      </c>
    </row>
    <row r="850" spans="1:10" x14ac:dyDescent="0.2">
      <c r="A850" t="s">
        <v>81</v>
      </c>
      <c r="B850">
        <v>4769</v>
      </c>
      <c r="C850">
        <v>3335</v>
      </c>
      <c r="D850" t="s">
        <v>733</v>
      </c>
      <c r="E850" t="s">
        <v>17</v>
      </c>
      <c r="F850">
        <v>54</v>
      </c>
      <c r="G850">
        <v>234</v>
      </c>
      <c r="H850">
        <v>1</v>
      </c>
      <c r="I850">
        <v>289</v>
      </c>
    </row>
    <row r="851" spans="1:10" x14ac:dyDescent="0.2">
      <c r="A851" t="s">
        <v>80</v>
      </c>
      <c r="B851">
        <v>95900</v>
      </c>
      <c r="C851">
        <v>2807</v>
      </c>
      <c r="D851" t="s">
        <v>733</v>
      </c>
      <c r="E851" t="s">
        <v>51</v>
      </c>
      <c r="F851">
        <v>53</v>
      </c>
      <c r="G851">
        <v>265</v>
      </c>
      <c r="H851">
        <v>11</v>
      </c>
      <c r="I851">
        <v>329</v>
      </c>
      <c r="J851" t="s">
        <v>101</v>
      </c>
    </row>
    <row r="852" spans="1:10" x14ac:dyDescent="0.2">
      <c r="A852" t="s">
        <v>78</v>
      </c>
      <c r="B852">
        <v>80979</v>
      </c>
      <c r="C852">
        <v>1211</v>
      </c>
      <c r="D852" t="s">
        <v>733</v>
      </c>
      <c r="E852" t="s">
        <v>14</v>
      </c>
      <c r="F852">
        <v>52</v>
      </c>
      <c r="G852">
        <v>328</v>
      </c>
      <c r="H852">
        <v>0</v>
      </c>
      <c r="I852">
        <v>380</v>
      </c>
    </row>
    <row r="853" spans="1:10" x14ac:dyDescent="0.2">
      <c r="A853" t="s">
        <v>82</v>
      </c>
      <c r="B853">
        <v>5810</v>
      </c>
      <c r="C853">
        <v>3342</v>
      </c>
      <c r="D853" t="s">
        <v>733</v>
      </c>
      <c r="E853" t="s">
        <v>113</v>
      </c>
      <c r="F853">
        <v>49</v>
      </c>
      <c r="G853">
        <v>177</v>
      </c>
      <c r="H853">
        <v>11</v>
      </c>
      <c r="I853">
        <v>237</v>
      </c>
    </row>
    <row r="854" spans="1:10" x14ac:dyDescent="0.2">
      <c r="A854" t="s">
        <v>82</v>
      </c>
      <c r="B854">
        <v>3529</v>
      </c>
      <c r="C854">
        <v>3440</v>
      </c>
      <c r="D854" t="s">
        <v>733</v>
      </c>
      <c r="E854" t="s">
        <v>113</v>
      </c>
      <c r="F854">
        <v>49</v>
      </c>
      <c r="G854">
        <v>302</v>
      </c>
      <c r="H854">
        <v>17</v>
      </c>
      <c r="I854">
        <v>368</v>
      </c>
    </row>
    <row r="855" spans="1:10" x14ac:dyDescent="0.2">
      <c r="A855" t="s">
        <v>81</v>
      </c>
      <c r="B855">
        <v>4920</v>
      </c>
      <c r="C855">
        <v>3174</v>
      </c>
      <c r="D855" t="s">
        <v>733</v>
      </c>
      <c r="E855" t="s">
        <v>62</v>
      </c>
      <c r="F855">
        <v>49</v>
      </c>
      <c r="G855">
        <v>282</v>
      </c>
      <c r="H855">
        <v>4</v>
      </c>
      <c r="I855">
        <v>335</v>
      </c>
    </row>
    <row r="856" spans="1:10" x14ac:dyDescent="0.2">
      <c r="A856" t="s">
        <v>80</v>
      </c>
      <c r="B856">
        <v>95910</v>
      </c>
      <c r="C856">
        <v>2679</v>
      </c>
      <c r="D856" t="s">
        <v>733</v>
      </c>
      <c r="E856" t="s">
        <v>28</v>
      </c>
      <c r="F856">
        <v>48</v>
      </c>
      <c r="G856">
        <v>90</v>
      </c>
      <c r="H856">
        <v>3</v>
      </c>
      <c r="I856">
        <v>141</v>
      </c>
    </row>
    <row r="857" spans="1:10" x14ac:dyDescent="0.2">
      <c r="A857" t="s">
        <v>80</v>
      </c>
      <c r="B857">
        <v>93070</v>
      </c>
      <c r="C857">
        <v>2715</v>
      </c>
      <c r="D857" t="s">
        <v>733</v>
      </c>
      <c r="E857" t="s">
        <v>59</v>
      </c>
      <c r="F857">
        <v>48</v>
      </c>
      <c r="G857">
        <v>377</v>
      </c>
      <c r="H857">
        <v>3</v>
      </c>
      <c r="I857">
        <v>428</v>
      </c>
    </row>
    <row r="858" spans="1:10" x14ac:dyDescent="0.2">
      <c r="A858" t="s">
        <v>79</v>
      </c>
      <c r="B858">
        <v>81658</v>
      </c>
      <c r="C858">
        <v>1497</v>
      </c>
      <c r="D858" t="s">
        <v>733</v>
      </c>
      <c r="E858" t="s">
        <v>22</v>
      </c>
      <c r="F858">
        <v>48</v>
      </c>
      <c r="G858">
        <v>221</v>
      </c>
      <c r="H858">
        <v>1</v>
      </c>
      <c r="I858">
        <v>270</v>
      </c>
    </row>
    <row r="859" spans="1:10" x14ac:dyDescent="0.2">
      <c r="A859" t="s">
        <v>75</v>
      </c>
      <c r="B859">
        <v>81850</v>
      </c>
      <c r="C859">
        <v>1130</v>
      </c>
      <c r="D859" t="s">
        <v>733</v>
      </c>
      <c r="E859" t="s">
        <v>8</v>
      </c>
      <c r="F859">
        <v>48</v>
      </c>
      <c r="G859">
        <v>799</v>
      </c>
      <c r="H859">
        <v>5</v>
      </c>
      <c r="I859">
        <v>852</v>
      </c>
    </row>
    <row r="860" spans="1:10" x14ac:dyDescent="0.2">
      <c r="A860" t="s">
        <v>82</v>
      </c>
      <c r="B860">
        <v>4810</v>
      </c>
      <c r="C860">
        <v>3743</v>
      </c>
      <c r="D860" t="s">
        <v>733</v>
      </c>
      <c r="E860" t="s">
        <v>44</v>
      </c>
      <c r="F860">
        <v>47</v>
      </c>
      <c r="G860">
        <v>407</v>
      </c>
      <c r="H860">
        <v>4</v>
      </c>
      <c r="I860">
        <v>458</v>
      </c>
    </row>
    <row r="861" spans="1:10" x14ac:dyDescent="0.2">
      <c r="A861" t="s">
        <v>82</v>
      </c>
      <c r="B861">
        <v>4450</v>
      </c>
      <c r="C861">
        <v>3038</v>
      </c>
      <c r="D861" t="s">
        <v>733</v>
      </c>
      <c r="E861" t="s">
        <v>36</v>
      </c>
      <c r="F861">
        <v>46</v>
      </c>
      <c r="G861">
        <v>206</v>
      </c>
      <c r="H861">
        <v>0</v>
      </c>
      <c r="I861">
        <v>252</v>
      </c>
    </row>
    <row r="862" spans="1:10" x14ac:dyDescent="0.2">
      <c r="A862" t="s">
        <v>79</v>
      </c>
      <c r="B862">
        <v>83307</v>
      </c>
      <c r="C862">
        <v>1514</v>
      </c>
      <c r="D862" t="s">
        <v>733</v>
      </c>
      <c r="E862" t="s">
        <v>53</v>
      </c>
      <c r="F862">
        <v>46</v>
      </c>
      <c r="G862">
        <v>217</v>
      </c>
      <c r="H862">
        <v>8</v>
      </c>
      <c r="I862">
        <v>271</v>
      </c>
    </row>
    <row r="863" spans="1:10" x14ac:dyDescent="0.2">
      <c r="A863" t="s">
        <v>82</v>
      </c>
      <c r="B863">
        <v>5820</v>
      </c>
      <c r="C863">
        <v>3304</v>
      </c>
      <c r="D863" t="s">
        <v>733</v>
      </c>
      <c r="E863" t="s">
        <v>113</v>
      </c>
      <c r="F863">
        <v>45</v>
      </c>
      <c r="G863">
        <v>182</v>
      </c>
      <c r="H863">
        <v>0</v>
      </c>
      <c r="I863">
        <v>227</v>
      </c>
    </row>
    <row r="864" spans="1:10" x14ac:dyDescent="0.2">
      <c r="A864" t="s">
        <v>81</v>
      </c>
      <c r="B864">
        <v>3047</v>
      </c>
      <c r="C864">
        <v>3500</v>
      </c>
      <c r="D864" t="s">
        <v>733</v>
      </c>
      <c r="E864" t="s">
        <v>40</v>
      </c>
      <c r="F864">
        <v>44</v>
      </c>
      <c r="G864">
        <v>234</v>
      </c>
      <c r="H864">
        <v>1</v>
      </c>
      <c r="I864">
        <v>279</v>
      </c>
    </row>
    <row r="865" spans="1:9" x14ac:dyDescent="0.2">
      <c r="A865" t="s">
        <v>76</v>
      </c>
      <c r="B865">
        <v>95640</v>
      </c>
      <c r="C865">
        <v>2322</v>
      </c>
      <c r="D865" t="s">
        <v>733</v>
      </c>
      <c r="E865" t="s">
        <v>47</v>
      </c>
      <c r="F865">
        <v>43</v>
      </c>
      <c r="G865">
        <v>361</v>
      </c>
      <c r="H865">
        <v>2</v>
      </c>
      <c r="I865">
        <v>406</v>
      </c>
    </row>
    <row r="866" spans="1:9" x14ac:dyDescent="0.2">
      <c r="A866" t="s">
        <v>81</v>
      </c>
      <c r="B866">
        <v>3858</v>
      </c>
      <c r="C866">
        <v>3573</v>
      </c>
      <c r="D866" t="s">
        <v>733</v>
      </c>
      <c r="E866" t="s">
        <v>24</v>
      </c>
      <c r="F866">
        <v>42</v>
      </c>
      <c r="G866">
        <v>171</v>
      </c>
      <c r="H866">
        <v>0</v>
      </c>
      <c r="I866">
        <v>213</v>
      </c>
    </row>
    <row r="867" spans="1:9" x14ac:dyDescent="0.2">
      <c r="A867" t="s">
        <v>79</v>
      </c>
      <c r="B867">
        <v>83220</v>
      </c>
      <c r="C867">
        <v>1563</v>
      </c>
      <c r="D867" t="s">
        <v>733</v>
      </c>
      <c r="E867" t="s">
        <v>53</v>
      </c>
      <c r="F867">
        <v>40</v>
      </c>
      <c r="G867">
        <v>520</v>
      </c>
      <c r="H867">
        <v>4</v>
      </c>
      <c r="I867">
        <v>564</v>
      </c>
    </row>
    <row r="868" spans="1:9" x14ac:dyDescent="0.2">
      <c r="A868" t="s">
        <v>81</v>
      </c>
      <c r="B868">
        <v>3270</v>
      </c>
      <c r="C868">
        <v>3325</v>
      </c>
      <c r="D868" t="s">
        <v>733</v>
      </c>
      <c r="E868" t="s">
        <v>17</v>
      </c>
      <c r="F868">
        <v>40</v>
      </c>
      <c r="G868">
        <v>299</v>
      </c>
      <c r="H868">
        <v>1</v>
      </c>
      <c r="I868">
        <v>340</v>
      </c>
    </row>
    <row r="869" spans="1:9" x14ac:dyDescent="0.2">
      <c r="A869" t="s">
        <v>79</v>
      </c>
      <c r="B869">
        <v>85327</v>
      </c>
      <c r="C869">
        <v>1529</v>
      </c>
      <c r="D869" t="s">
        <v>733</v>
      </c>
      <c r="E869" t="s">
        <v>53</v>
      </c>
      <c r="F869">
        <v>37</v>
      </c>
      <c r="G869">
        <v>403</v>
      </c>
      <c r="H869">
        <v>1</v>
      </c>
      <c r="I869">
        <v>441</v>
      </c>
    </row>
    <row r="870" spans="1:9" x14ac:dyDescent="0.2">
      <c r="A870" t="s">
        <v>81</v>
      </c>
      <c r="B870">
        <v>3076</v>
      </c>
      <c r="C870">
        <v>3546</v>
      </c>
      <c r="D870" t="s">
        <v>733</v>
      </c>
      <c r="E870" t="s">
        <v>24</v>
      </c>
      <c r="F870">
        <v>36</v>
      </c>
      <c r="G870">
        <v>213</v>
      </c>
      <c r="H870">
        <v>2</v>
      </c>
      <c r="I870">
        <v>251</v>
      </c>
    </row>
    <row r="871" spans="1:9" x14ac:dyDescent="0.2">
      <c r="A871" t="s">
        <v>81</v>
      </c>
      <c r="B871">
        <v>3870</v>
      </c>
      <c r="C871">
        <v>3629</v>
      </c>
      <c r="D871" t="s">
        <v>733</v>
      </c>
      <c r="E871" t="s">
        <v>64</v>
      </c>
      <c r="F871">
        <v>35</v>
      </c>
      <c r="G871">
        <v>172</v>
      </c>
      <c r="H871">
        <v>12</v>
      </c>
      <c r="I871">
        <v>219</v>
      </c>
    </row>
    <row r="872" spans="1:9" x14ac:dyDescent="0.2">
      <c r="A872" t="s">
        <v>78</v>
      </c>
      <c r="B872">
        <v>94227</v>
      </c>
      <c r="C872">
        <v>1947</v>
      </c>
      <c r="D872" t="s">
        <v>733</v>
      </c>
      <c r="E872" t="s">
        <v>13</v>
      </c>
      <c r="F872">
        <v>35</v>
      </c>
      <c r="G872">
        <v>249</v>
      </c>
      <c r="H872">
        <v>9</v>
      </c>
      <c r="I872">
        <v>293</v>
      </c>
    </row>
    <row r="873" spans="1:9" x14ac:dyDescent="0.2">
      <c r="A873" t="s">
        <v>82</v>
      </c>
      <c r="B873">
        <v>3960</v>
      </c>
      <c r="C873">
        <v>3299</v>
      </c>
      <c r="D873" t="s">
        <v>733</v>
      </c>
      <c r="E873" t="s">
        <v>113</v>
      </c>
      <c r="F873">
        <v>34</v>
      </c>
      <c r="G873">
        <v>962</v>
      </c>
      <c r="H873">
        <v>3</v>
      </c>
      <c r="I873">
        <v>999</v>
      </c>
    </row>
    <row r="874" spans="1:9" x14ac:dyDescent="0.2">
      <c r="A874" t="s">
        <v>80</v>
      </c>
      <c r="B874">
        <v>93326</v>
      </c>
      <c r="C874">
        <v>2753</v>
      </c>
      <c r="D874" t="s">
        <v>733</v>
      </c>
      <c r="E874" t="s">
        <v>51</v>
      </c>
      <c r="F874">
        <v>33</v>
      </c>
      <c r="G874">
        <v>502</v>
      </c>
      <c r="H874">
        <v>0</v>
      </c>
      <c r="I874">
        <v>535</v>
      </c>
    </row>
    <row r="875" spans="1:9" x14ac:dyDescent="0.2">
      <c r="A875" t="s">
        <v>82</v>
      </c>
      <c r="B875">
        <v>3731</v>
      </c>
      <c r="C875">
        <v>3273</v>
      </c>
      <c r="D875" t="s">
        <v>733</v>
      </c>
      <c r="E875" t="s">
        <v>63</v>
      </c>
      <c r="F875">
        <v>31</v>
      </c>
      <c r="G875">
        <v>385</v>
      </c>
      <c r="H875">
        <v>17</v>
      </c>
      <c r="I875">
        <v>433</v>
      </c>
    </row>
    <row r="876" spans="1:9" x14ac:dyDescent="0.2">
      <c r="A876" t="s">
        <v>76</v>
      </c>
      <c r="B876">
        <v>93920</v>
      </c>
      <c r="C876">
        <v>2301</v>
      </c>
      <c r="D876" t="s">
        <v>733</v>
      </c>
      <c r="E876" t="s">
        <v>34</v>
      </c>
      <c r="F876">
        <v>31</v>
      </c>
      <c r="G876">
        <v>246</v>
      </c>
      <c r="H876">
        <v>0</v>
      </c>
      <c r="I876">
        <v>277</v>
      </c>
    </row>
    <row r="877" spans="1:9" x14ac:dyDescent="0.2">
      <c r="A877" t="s">
        <v>81</v>
      </c>
      <c r="B877">
        <v>5640</v>
      </c>
      <c r="C877">
        <v>3426</v>
      </c>
      <c r="D877" t="s">
        <v>733</v>
      </c>
      <c r="E877" t="s">
        <v>62</v>
      </c>
      <c r="F877">
        <v>30</v>
      </c>
      <c r="G877">
        <v>182</v>
      </c>
      <c r="H877">
        <v>2</v>
      </c>
      <c r="I877">
        <v>214</v>
      </c>
    </row>
    <row r="878" spans="1:9" x14ac:dyDescent="0.2">
      <c r="A878" t="s">
        <v>76</v>
      </c>
      <c r="B878">
        <v>95930</v>
      </c>
      <c r="C878">
        <v>2016</v>
      </c>
      <c r="D878" t="s">
        <v>733</v>
      </c>
      <c r="E878" t="s">
        <v>30</v>
      </c>
      <c r="F878">
        <v>29</v>
      </c>
      <c r="G878">
        <v>302</v>
      </c>
      <c r="H878">
        <v>4</v>
      </c>
      <c r="I878">
        <v>335</v>
      </c>
    </row>
    <row r="879" spans="1:9" x14ac:dyDescent="0.2">
      <c r="A879" t="s">
        <v>81</v>
      </c>
      <c r="B879">
        <v>5200</v>
      </c>
      <c r="C879">
        <v>3142</v>
      </c>
      <c r="D879" t="s">
        <v>733</v>
      </c>
      <c r="E879" t="s">
        <v>57</v>
      </c>
      <c r="F879">
        <v>28</v>
      </c>
      <c r="G879">
        <v>212</v>
      </c>
      <c r="H879">
        <v>0</v>
      </c>
      <c r="I879">
        <v>240</v>
      </c>
    </row>
    <row r="880" spans="1:9" x14ac:dyDescent="0.2">
      <c r="A880" t="s">
        <v>81</v>
      </c>
      <c r="B880">
        <v>5770</v>
      </c>
      <c r="C880">
        <v>3148</v>
      </c>
      <c r="D880" t="s">
        <v>733</v>
      </c>
      <c r="E880" t="s">
        <v>57</v>
      </c>
      <c r="F880">
        <v>26</v>
      </c>
      <c r="G880">
        <v>423</v>
      </c>
      <c r="H880">
        <v>2</v>
      </c>
      <c r="I880">
        <v>451</v>
      </c>
    </row>
    <row r="881" spans="1:9" x14ac:dyDescent="0.2">
      <c r="A881" t="s">
        <v>81</v>
      </c>
      <c r="B881">
        <v>3859</v>
      </c>
      <c r="C881">
        <v>3573</v>
      </c>
      <c r="D881" t="s">
        <v>733</v>
      </c>
      <c r="E881" t="s">
        <v>64</v>
      </c>
      <c r="F881">
        <v>26</v>
      </c>
      <c r="G881">
        <v>156</v>
      </c>
      <c r="H881">
        <v>7</v>
      </c>
      <c r="I881">
        <v>189</v>
      </c>
    </row>
    <row r="882" spans="1:9" x14ac:dyDescent="0.2">
      <c r="A882" t="s">
        <v>78</v>
      </c>
      <c r="B882">
        <v>86310</v>
      </c>
      <c r="C882">
        <v>1867</v>
      </c>
      <c r="D882" t="s">
        <v>733</v>
      </c>
      <c r="E882" t="s">
        <v>12</v>
      </c>
      <c r="F882">
        <v>26</v>
      </c>
      <c r="G882">
        <v>88</v>
      </c>
      <c r="H882">
        <v>11</v>
      </c>
      <c r="I882">
        <v>125</v>
      </c>
    </row>
    <row r="883" spans="1:9" x14ac:dyDescent="0.2">
      <c r="A883" t="s">
        <v>78</v>
      </c>
      <c r="B883">
        <v>84790</v>
      </c>
      <c r="C883">
        <v>1229</v>
      </c>
      <c r="D883" t="s">
        <v>733</v>
      </c>
      <c r="E883" t="s">
        <v>14</v>
      </c>
      <c r="F883">
        <v>20</v>
      </c>
      <c r="G883">
        <v>515</v>
      </c>
      <c r="H883">
        <v>6</v>
      </c>
      <c r="I883">
        <v>541</v>
      </c>
    </row>
    <row r="884" spans="1:9" x14ac:dyDescent="0.2">
      <c r="A884" t="s">
        <v>76</v>
      </c>
      <c r="B884">
        <v>93930</v>
      </c>
      <c r="C884">
        <v>2308</v>
      </c>
      <c r="D884" t="s">
        <v>733</v>
      </c>
      <c r="E884" t="s">
        <v>34</v>
      </c>
      <c r="F884">
        <v>20</v>
      </c>
      <c r="G884">
        <v>213</v>
      </c>
      <c r="H884">
        <v>2</v>
      </c>
      <c r="I884">
        <v>235</v>
      </c>
    </row>
    <row r="885" spans="1:9" x14ac:dyDescent="0.2">
      <c r="A885" t="s">
        <v>82</v>
      </c>
      <c r="B885">
        <v>3730</v>
      </c>
      <c r="C885">
        <v>3273</v>
      </c>
      <c r="D885" t="s">
        <v>733</v>
      </c>
      <c r="E885" t="s">
        <v>63</v>
      </c>
      <c r="F885">
        <v>16</v>
      </c>
      <c r="G885">
        <v>386</v>
      </c>
      <c r="H885">
        <v>7</v>
      </c>
      <c r="I885">
        <v>409</v>
      </c>
    </row>
    <row r="886" spans="1:9" x14ac:dyDescent="0.2">
      <c r="A886" t="s">
        <v>81</v>
      </c>
      <c r="B886">
        <v>3110</v>
      </c>
      <c r="C886">
        <v>3587</v>
      </c>
      <c r="D886" t="s">
        <v>733</v>
      </c>
      <c r="E886" t="s">
        <v>24</v>
      </c>
      <c r="F886">
        <v>15</v>
      </c>
      <c r="G886">
        <v>169</v>
      </c>
      <c r="H886">
        <v>0</v>
      </c>
      <c r="I886">
        <v>184</v>
      </c>
    </row>
    <row r="887" spans="1:9" x14ac:dyDescent="0.2">
      <c r="A887" t="s">
        <v>78</v>
      </c>
      <c r="B887">
        <v>95940</v>
      </c>
      <c r="C887">
        <v>1936</v>
      </c>
      <c r="D887" t="s">
        <v>733</v>
      </c>
      <c r="E887" t="s">
        <v>48</v>
      </c>
      <c r="F887">
        <v>0</v>
      </c>
      <c r="G887">
        <v>129</v>
      </c>
      <c r="H887">
        <v>0</v>
      </c>
      <c r="I887">
        <v>129</v>
      </c>
    </row>
  </sheetData>
  <autoFilter ref="A3:J887">
    <sortState ref="A2:J885">
      <sortCondition descending="1" ref="F1"/>
    </sortState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18"/>
  <sheetViews>
    <sheetView workbookViewId="0">
      <selection activeCell="N30" sqref="N30"/>
    </sheetView>
  </sheetViews>
  <sheetFormatPr defaultRowHeight="12.75" x14ac:dyDescent="0.2"/>
  <cols>
    <col min="1" max="1" width="9.140625" style="13"/>
    <col min="2" max="2" width="21.7109375" style="13" customWidth="1"/>
    <col min="3" max="3" width="13.28515625" style="13" customWidth="1"/>
    <col min="4" max="8" width="9.42578125" style="13" customWidth="1"/>
    <col min="9" max="9" width="12.28515625" style="13" customWidth="1"/>
    <col min="10" max="16384" width="9.140625" style="13"/>
  </cols>
  <sheetData>
    <row r="2" spans="2:9" ht="13.5" thickBot="1" x14ac:dyDescent="0.25">
      <c r="B2" s="21" t="s">
        <v>718</v>
      </c>
      <c r="C2" s="21"/>
      <c r="D2" s="21"/>
      <c r="E2" s="21"/>
      <c r="F2" s="21"/>
      <c r="G2" s="21"/>
      <c r="H2" s="21"/>
      <c r="I2" s="21"/>
    </row>
    <row r="5" spans="2:9" x14ac:dyDescent="0.2">
      <c r="B5" s="12" t="s">
        <v>713</v>
      </c>
      <c r="C5" s="12" t="s">
        <v>702</v>
      </c>
      <c r="H5" s="16" t="s">
        <v>710</v>
      </c>
      <c r="I5" s="16" t="s">
        <v>710</v>
      </c>
    </row>
    <row r="6" spans="2:9" x14ac:dyDescent="0.2">
      <c r="B6" s="12" t="s">
        <v>71</v>
      </c>
      <c r="C6" s="13" t="s">
        <v>703</v>
      </c>
      <c r="D6" s="13" t="s">
        <v>704</v>
      </c>
      <c r="E6" s="13" t="s">
        <v>705</v>
      </c>
      <c r="F6" s="13" t="s">
        <v>706</v>
      </c>
      <c r="G6" s="13" t="s">
        <v>707</v>
      </c>
      <c r="H6" s="16" t="s">
        <v>712</v>
      </c>
      <c r="I6" s="16" t="s">
        <v>711</v>
      </c>
    </row>
    <row r="7" spans="2:9" x14ac:dyDescent="0.2">
      <c r="B7" s="14" t="s">
        <v>708</v>
      </c>
      <c r="C7" s="15">
        <v>213854796</v>
      </c>
      <c r="D7" s="15">
        <v>212103833</v>
      </c>
      <c r="E7" s="15">
        <v>220967396</v>
      </c>
      <c r="F7" s="15">
        <v>216033446</v>
      </c>
      <c r="G7" s="15">
        <v>219445255</v>
      </c>
      <c r="H7" s="18">
        <f>G7/C7</f>
        <v>1.0261413777224804</v>
      </c>
      <c r="I7" s="18">
        <f>H7</f>
        <v>1.0261413777224804</v>
      </c>
    </row>
    <row r="8" spans="2:9" x14ac:dyDescent="0.2">
      <c r="B8" s="14" t="s">
        <v>714</v>
      </c>
      <c r="C8" s="15">
        <v>461066435</v>
      </c>
      <c r="D8" s="15">
        <v>447148954</v>
      </c>
      <c r="E8" s="15">
        <v>459648952</v>
      </c>
      <c r="F8" s="15">
        <v>469257009</v>
      </c>
      <c r="G8" s="15">
        <v>475756024</v>
      </c>
      <c r="H8" s="18">
        <f t="shared" ref="H8" si="0">G8/C8</f>
        <v>1.0318600268527462</v>
      </c>
      <c r="I8" s="18">
        <f t="shared" ref="I8:I14" si="1">H8</f>
        <v>1.0318600268527462</v>
      </c>
    </row>
    <row r="9" spans="2:9" x14ac:dyDescent="0.2">
      <c r="B9" s="14" t="s">
        <v>709</v>
      </c>
      <c r="C9" s="15">
        <v>53712635</v>
      </c>
      <c r="D9" s="15">
        <v>55759948</v>
      </c>
      <c r="E9" s="15">
        <v>58488702</v>
      </c>
      <c r="F9" s="15">
        <v>54514707</v>
      </c>
      <c r="G9" s="15">
        <v>53129518</v>
      </c>
      <c r="H9" s="18">
        <f t="shared" ref="H9:H14" si="2">G9/C9</f>
        <v>0.98914376477713295</v>
      </c>
      <c r="I9" s="18">
        <f t="shared" si="1"/>
        <v>0.98914376477713295</v>
      </c>
    </row>
    <row r="10" spans="2:9" x14ac:dyDescent="0.2">
      <c r="B10" s="14" t="s">
        <v>715</v>
      </c>
      <c r="C10" s="15">
        <v>53072275</v>
      </c>
      <c r="D10" s="15">
        <v>55069740</v>
      </c>
      <c r="E10" s="15">
        <v>54388009</v>
      </c>
      <c r="F10" s="15">
        <v>54059332</v>
      </c>
      <c r="G10" s="15">
        <v>52118041</v>
      </c>
      <c r="H10" s="18">
        <f t="shared" si="2"/>
        <v>0.98202010371705373</v>
      </c>
      <c r="I10" s="18">
        <f t="shared" si="1"/>
        <v>0.98202010371705373</v>
      </c>
    </row>
    <row r="11" spans="2:9" x14ac:dyDescent="0.2">
      <c r="B11" s="14" t="s">
        <v>73</v>
      </c>
      <c r="C11" s="15">
        <v>67573352</v>
      </c>
      <c r="D11" s="15">
        <v>65157357</v>
      </c>
      <c r="E11" s="15">
        <v>67137805</v>
      </c>
      <c r="F11" s="15">
        <v>69003313</v>
      </c>
      <c r="G11" s="15">
        <v>68690682</v>
      </c>
      <c r="H11" s="18">
        <f t="shared" si="2"/>
        <v>1.016535068439405</v>
      </c>
      <c r="I11" s="19">
        <f t="shared" si="1"/>
        <v>1.016535068439405</v>
      </c>
    </row>
    <row r="12" spans="2:9" x14ac:dyDescent="0.2">
      <c r="B12" s="14" t="s">
        <v>74</v>
      </c>
      <c r="C12" s="15">
        <v>86453913</v>
      </c>
      <c r="D12" s="15">
        <v>91905016</v>
      </c>
      <c r="E12" s="15">
        <v>90292909</v>
      </c>
      <c r="F12" s="15">
        <v>90567071</v>
      </c>
      <c r="G12" s="15">
        <v>89365521</v>
      </c>
      <c r="H12" s="18">
        <f t="shared" si="2"/>
        <v>1.0336781517338607</v>
      </c>
      <c r="I12" s="18">
        <f t="shared" si="1"/>
        <v>1.0336781517338607</v>
      </c>
    </row>
    <row r="13" spans="2:9" x14ac:dyDescent="0.2">
      <c r="B13" s="14" t="s">
        <v>716</v>
      </c>
      <c r="C13" s="15">
        <v>543681957</v>
      </c>
      <c r="D13" s="15">
        <v>586072463</v>
      </c>
      <c r="E13" s="15">
        <v>615564325</v>
      </c>
      <c r="F13" s="15">
        <v>649929435</v>
      </c>
      <c r="G13" s="15">
        <v>653121820</v>
      </c>
      <c r="H13" s="18">
        <f t="shared" si="2"/>
        <v>1.2012939027880964</v>
      </c>
      <c r="I13" s="18">
        <f t="shared" si="1"/>
        <v>1.2012939027880964</v>
      </c>
    </row>
    <row r="14" spans="2:9" x14ac:dyDescent="0.2">
      <c r="B14" s="14" t="s">
        <v>717</v>
      </c>
      <c r="C14" s="15">
        <v>161139694</v>
      </c>
      <c r="D14" s="15">
        <v>176975618</v>
      </c>
      <c r="E14" s="15">
        <v>192265985</v>
      </c>
      <c r="F14" s="15">
        <v>200835979</v>
      </c>
      <c r="G14" s="15">
        <v>207810406</v>
      </c>
      <c r="H14" s="18">
        <f t="shared" si="2"/>
        <v>1.2896288980168971</v>
      </c>
      <c r="I14" s="18">
        <f t="shared" si="1"/>
        <v>1.2896288980168971</v>
      </c>
    </row>
    <row r="15" spans="2:9" x14ac:dyDescent="0.2">
      <c r="B15" s="14" t="s">
        <v>72</v>
      </c>
      <c r="C15" s="20">
        <v>1640555057</v>
      </c>
      <c r="D15" s="20">
        <v>1690192929</v>
      </c>
      <c r="E15" s="20">
        <v>1758754083</v>
      </c>
      <c r="F15" s="20">
        <v>1804200292</v>
      </c>
      <c r="G15" s="20">
        <v>1819437267</v>
      </c>
      <c r="H15" s="17">
        <f t="shared" ref="H15" si="3">G15/C15</f>
        <v>1.1090376145785152</v>
      </c>
      <c r="I15" s="17">
        <f t="shared" ref="I15" si="4">H15</f>
        <v>1.1090376145785152</v>
      </c>
    </row>
    <row r="17" spans="2:9" x14ac:dyDescent="0.2">
      <c r="B17" s="13" t="s">
        <v>1030</v>
      </c>
      <c r="I17" s="17">
        <f>I11</f>
        <v>1.016535068439405</v>
      </c>
    </row>
    <row r="18" spans="2:9" x14ac:dyDescent="0.2">
      <c r="B18" s="13" t="s">
        <v>1031</v>
      </c>
      <c r="I18" s="17">
        <f>I12</f>
        <v>1.0336781517338607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Prognóza_výberu_mýta</vt:lpstr>
      <vt:lpstr>C2T_vyhodnotenie_s_intravil</vt:lpstr>
      <vt:lpstr>C2T_vyhodnotenie_bez_intravil</vt:lpstr>
      <vt:lpstr>Segmenty</vt:lpstr>
      <vt:lpstr>Prehliadač_ciest</vt:lpstr>
      <vt:lpstr>Analýza_C2T</vt:lpstr>
      <vt:lpstr>Dáta_CSD2015_C2T</vt:lpstr>
      <vt:lpstr>C3T_vyhodnotenie</vt:lpstr>
      <vt:lpstr>C3T_mýtne_úseky</vt:lpstr>
      <vt:lpstr>Dáta_SD2015_C3T</vt:lpstr>
      <vt:lpstr>Parametre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2013-11-20T12:36:53Z</dcterms:created>
  <dcterms:modified xsi:type="dcterms:W3CDTF">2020-07-27T04:10:11Z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itusGUID">
    <vt:lpwstr>f39f0466-7384-4462-b4cd-fb28095d7219</vt:lpwstr>
  </property>
  <property fmtid="{D5CDD505-2E9C-101B-9397-08002B2CF9AE}" pid="3" name="DellClassification">
    <vt:lpwstr>No Restrictions</vt:lpwstr>
  </property>
  <property fmtid="{D5CDD505-2E9C-101B-9397-08002B2CF9AE}" pid="4" name="DellSubLabels">
    <vt:lpwstr/>
  </property>
</Properties>
</file>